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Overview" sheetId="1" r:id="rId1"/>
    <sheet name="11" sheetId="2" r:id="rId2"/>
    <sheet name="913" sheetId="3" r:id="rId3"/>
    <sheet name="935" sheetId="4" r:id="rId4"/>
    <sheet name="Calc1" sheetId="5" r:id="rId5"/>
    <sheet name="Calc2" sheetId="6" r:id="rId6"/>
    <sheet name="Calc3" sheetId="7" r:id="rId7"/>
    <sheet name="Calc4" sheetId="8" r:id="rId8"/>
    <sheet name="Results" sheetId="9" r:id="rId9"/>
    <sheet name="HSummary" sheetId="10" r:id="rId10"/>
    <sheet name="LDNORev" sheetId="11" r:id="rId11"/>
    <sheet name="OneLiners" sheetId="12" r:id="rId12"/>
  </sheets>
  <definedNames>
    <definedName name="_xlnm._FilterDatabase" localSheetId="0" hidden="1">'Overview'!$A$31:$C$207</definedName>
  </definedNames>
  <calcPr calcId="124519"/>
</workbook>
</file>

<file path=xl/sharedStrings.xml><?xml version="1.0" encoding="utf-8"?>
<sst xmlns="http://schemas.openxmlformats.org/spreadsheetml/2006/main" count="20520" uniqueCount="1399">
  <si>
    <t>1100. Company, charging year, data version</t>
  </si>
  <si>
    <t>Company</t>
  </si>
  <si>
    <t>Year</t>
  </si>
  <si>
    <t>Version</t>
  </si>
  <si>
    <t>Company, charging year, data version</t>
  </si>
  <si>
    <t>#VALUE!</t>
  </si>
  <si>
    <t>1105. Diversity allowance between level exit and GSP Group (from CDCM table 2611)</t>
  </si>
  <si>
    <t>GSP</t>
  </si>
  <si>
    <t>132kV circuits</t>
  </si>
  <si>
    <t>132kV/EHV</t>
  </si>
  <si>
    <t>EHV circuits</t>
  </si>
  <si>
    <t>EHV/HV</t>
  </si>
  <si>
    <t>132kV/HV</t>
  </si>
  <si>
    <t>Diversity allowance between level exit and GSP Group (from CDCM table 2611)</t>
  </si>
  <si>
    <t>1113. General inputs</t>
  </si>
  <si>
    <t>Days in year</t>
  </si>
  <si>
    <t>O&amp;M charging rate based on FBPQ data (£/kW/year)</t>
  </si>
  <si>
    <t>Annual hours in super red</t>
  </si>
  <si>
    <t>The amount of money that the DNO wants to raise from use of system charges, less transmission exit (£/year)</t>
  </si>
  <si>
    <t>Transmission exit charges (£/year)</t>
  </si>
  <si>
    <t>Direct cost (£/year)</t>
  </si>
  <si>
    <t>Indirect cost (£/year)</t>
  </si>
  <si>
    <t>Network rates (£/year)</t>
  </si>
  <si>
    <t>Average adjusted GP (£/year)</t>
  </si>
  <si>
    <t>GL term from the DG incentive revenue calculation (£/year)</t>
  </si>
  <si>
    <t>Total CDCM generation capacity 2005-2010 (kVA)</t>
  </si>
  <si>
    <t>Total CDCM generation capacity Post-2010 (kVA)</t>
  </si>
  <si>
    <t>General inputs</t>
  </si>
  <si>
    <t>1122. Forecast system simultaneous maximum load (kW) from CDCM users (from CDCM table 2506)</t>
  </si>
  <si>
    <t>Forecast system simultaneous maximum load (kW) from CDCM users (from CDCM table 2506)</t>
  </si>
  <si>
    <t>1131. Assets in CDCM model (£) (from CDCM table 2705)</t>
  </si>
  <si>
    <t>HV circuits</t>
  </si>
  <si>
    <t>HV/LV</t>
  </si>
  <si>
    <t>LV circuits</t>
  </si>
  <si>
    <t>LV customer</t>
  </si>
  <si>
    <t>HV customer</t>
  </si>
  <si>
    <t>Assets in CDCM model (£) (from CDCM table 2705)</t>
  </si>
  <si>
    <t>1132. Override notional asset rate for 132kV/HV (£/kW)</t>
  </si>
  <si>
    <t>Override notional asset rate for 132kV/HV (£/kW)</t>
  </si>
  <si>
    <t>1133. Maximum network use factor</t>
  </si>
  <si>
    <t>Maximum network use factor</t>
  </si>
  <si>
    <t>1134. Minimum network use factor</t>
  </si>
  <si>
    <t>Minimum network use factor</t>
  </si>
  <si>
    <t>1135. Loss adjustment factor to transmission for each network level (from CDCM table 2004)</t>
  </si>
  <si>
    <t>Loss adjustment factor to transmission for each network level (from CDCM table 2004)</t>
  </si>
  <si>
    <t>1181. LDNO discounts</t>
  </si>
  <si>
    <t>LV demand</t>
  </si>
  <si>
    <t>LV Sub demand or LV generation</t>
  </si>
  <si>
    <t>HV demand or LV Sub generation</t>
  </si>
  <si>
    <t>HV generation</t>
  </si>
  <si>
    <t>Boundary 0000</t>
  </si>
  <si>
    <t>Boundary 132kV</t>
  </si>
  <si>
    <t>Boundary 132kV/EHV</t>
  </si>
  <si>
    <t>Boundary EHV</t>
  </si>
  <si>
    <t>Boundary HVplus</t>
  </si>
  <si>
    <t>1182. CDCM end user tariffs</t>
  </si>
  <si>
    <t>Unit rate 1 p/kWh</t>
  </si>
  <si>
    <t>Unit rate 2 p/kWh</t>
  </si>
  <si>
    <t>Unit rate 3 p/kWh</t>
  </si>
  <si>
    <t>Fixed charge p/MPAN/day</t>
  </si>
  <si>
    <t>Capacity charge p/kVA/day</t>
  </si>
  <si>
    <t>Reactive power charge p/kVArh</t>
  </si>
  <si>
    <t>&gt; Domestic Unrestricted</t>
  </si>
  <si>
    <t>&gt; Domestic Two Rate</t>
  </si>
  <si>
    <t>&gt; Domestic Off Peak (related MPAN)</t>
  </si>
  <si>
    <t>&gt; Small Non Domestic Unrestricted</t>
  </si>
  <si>
    <t>&gt; Small Non Domestic Two Rate</t>
  </si>
  <si>
    <t>&gt; Small Non Domestic Off Peak (related MPAN)</t>
  </si>
  <si>
    <t>&gt; LV Medium Non-Domestic</t>
  </si>
  <si>
    <t>&gt; LV Sub Medium Non-Domestic</t>
  </si>
  <si>
    <t>&gt; HV Medium Non-Domestic</t>
  </si>
  <si>
    <t>&gt; LV HH Metered</t>
  </si>
  <si>
    <t>&gt; LV Sub HH Metered</t>
  </si>
  <si>
    <t>&gt; HV HH Metered</t>
  </si>
  <si>
    <t>&gt; NHH UMS category A</t>
  </si>
  <si>
    <t>&gt; NHH UMS category B</t>
  </si>
  <si>
    <t>&gt; NHH UMS category C</t>
  </si>
  <si>
    <t>&gt; NHH UMS category D</t>
  </si>
  <si>
    <t>&gt; LV UMS (Pseudo HH Metered)</t>
  </si>
  <si>
    <t>&gt; LV Generation NHH</t>
  </si>
  <si>
    <t>&gt; LV Sub Generation NHH</t>
  </si>
  <si>
    <t>&gt; LV Generation Intermittent</t>
  </si>
  <si>
    <t>&gt; LV Generation Non-Intermittent</t>
  </si>
  <si>
    <t>&gt; LV Sub Generation Intermittent</t>
  </si>
  <si>
    <t>&gt; LV Sub Generation Non-Intermittent</t>
  </si>
  <si>
    <t>&gt; HV Generation Intermittent</t>
  </si>
  <si>
    <t>&gt; HV Generation Non-Intermittent</t>
  </si>
  <si>
    <t>1183. LDNO volume data</t>
  </si>
  <si>
    <t>Rate 1 units (MWh)</t>
  </si>
  <si>
    <t>Rate 2 units (MWh)</t>
  </si>
  <si>
    <t>Rate 3 units (MWh)</t>
  </si>
  <si>
    <t>MPANs</t>
  </si>
  <si>
    <t>Import capacity (kVA)</t>
  </si>
  <si>
    <t>Reactive power units (MVArh)</t>
  </si>
  <si>
    <t>LDNO 0000: Domestic Unrestricted</t>
  </si>
  <si>
    <t>LDNO 132kV: Domestic Unrestricted</t>
  </si>
  <si>
    <t>LDNO 132kV/EHV: Domestic Unrestricted</t>
  </si>
  <si>
    <t>LDNO EHV: Domestic Unrestricted</t>
  </si>
  <si>
    <t>LDNO HVplus: Domestic Unrestricted</t>
  </si>
  <si>
    <t>LDNO 0000: Domestic Two Rate</t>
  </si>
  <si>
    <t>LDNO 132kV: Domestic Two Rate</t>
  </si>
  <si>
    <t>LDNO 132kV/EHV: Domestic Two Rate</t>
  </si>
  <si>
    <t>LDNO EHV: Domestic Two Rate</t>
  </si>
  <si>
    <t>LDNO HVplus: Domestic Two Rate</t>
  </si>
  <si>
    <t>LDNO 0000: Domestic Off Peak (related MPAN)</t>
  </si>
  <si>
    <t>LDNO 132kV: Domestic Off Peak (related MPAN)</t>
  </si>
  <si>
    <t>LDNO 132kV/EHV: Domestic Off Peak (related MPAN)</t>
  </si>
  <si>
    <t>LDNO EHV: Domestic Off Peak (related MPAN)</t>
  </si>
  <si>
    <t>LDNO HVplus: Domestic Off Peak (related MPAN)</t>
  </si>
  <si>
    <t>LDNO 0000: Small Non Domestic Unrestricted</t>
  </si>
  <si>
    <t>LDNO 132kV: Small Non Domestic Unrestricted</t>
  </si>
  <si>
    <t>LDNO 132kV/EHV: Small Non Domestic Unrestricted</t>
  </si>
  <si>
    <t>LDNO EHV: Small Non Domestic Unrestricted</t>
  </si>
  <si>
    <t>LDNO HVplus: Small Non Domestic Unrestricted</t>
  </si>
  <si>
    <t>LDNO 0000: Small Non Domestic Two Rate</t>
  </si>
  <si>
    <t>LDNO 132kV: Small Non Domestic Two Rate</t>
  </si>
  <si>
    <t>LDNO 132kV/EHV: Small Non Domestic Two Rate</t>
  </si>
  <si>
    <t>LDNO EHV: Small Non Domestic Two Rate</t>
  </si>
  <si>
    <t>LDNO HVplus: Small Non Domestic Two Rate</t>
  </si>
  <si>
    <t>LDNO 0000: Small Non Domestic Off Peak (related MPAN)</t>
  </si>
  <si>
    <t>LDNO 132kV: Small Non Domestic Off Peak (related MPAN)</t>
  </si>
  <si>
    <t>LDNO 132kV/EHV: Small Non Domestic Off Peak (related MPAN)</t>
  </si>
  <si>
    <t>LDNO EHV: Small Non Domestic Off Peak (related MPAN)</t>
  </si>
  <si>
    <t>LDNO HVplus: Small Non Domestic Off Peak (related MPAN)</t>
  </si>
  <si>
    <t>LDNO 0000: LV Medium Non-Domestic</t>
  </si>
  <si>
    <t>LDNO 132kV: LV Medium Non-Domestic</t>
  </si>
  <si>
    <t>LDNO 132kV/EHV: LV Medium Non-Domestic</t>
  </si>
  <si>
    <t>LDNO EHV: LV Medium Non-Domestic</t>
  </si>
  <si>
    <t>LDNO HVplus: LV Medium Non-Domestic</t>
  </si>
  <si>
    <t>LDNO 0000: LV Sub Medium Non-Domestic</t>
  </si>
  <si>
    <t>LDNO 132kV: LV Sub Medium Non-Domestic</t>
  </si>
  <si>
    <t>LDNO 132kV/EHV: LV Sub Medium Non-Domestic</t>
  </si>
  <si>
    <t>LDNO EHV: LV Sub Medium Non-Domestic</t>
  </si>
  <si>
    <t>LDNO HVplus: LV Sub Medium Non-Domestic</t>
  </si>
  <si>
    <t>LDNO 0000: HV Medium Non-Domestic</t>
  </si>
  <si>
    <t>LDNO 132kV: HV Medium Non-Domestic</t>
  </si>
  <si>
    <t>LDNO 132kV/EHV: HV Medium Non-Domestic</t>
  </si>
  <si>
    <t>LDNO EHV: HV Medium Non-Domestic</t>
  </si>
  <si>
    <t>LDNO HVplus: HV Medium Non-Domestic</t>
  </si>
  <si>
    <t>LDNO 0000: LV HH Metered</t>
  </si>
  <si>
    <t>LDNO 132kV: LV HH Metered</t>
  </si>
  <si>
    <t>LDNO 132kV/EHV: LV HH Metered</t>
  </si>
  <si>
    <t>LDNO EHV: LV HH Metered</t>
  </si>
  <si>
    <t>LDNO HVplus: LV HH Metered</t>
  </si>
  <si>
    <t>LDNO 0000: LV Sub HH Metered</t>
  </si>
  <si>
    <t>LDNO 132kV: LV Sub HH Metered</t>
  </si>
  <si>
    <t>LDNO 132kV/EHV: LV Sub HH Metered</t>
  </si>
  <si>
    <t>LDNO EHV: LV Sub HH Metered</t>
  </si>
  <si>
    <t>LDNO HVplus: LV Sub HH Metered</t>
  </si>
  <si>
    <t>LDNO 0000: HV HH Metered</t>
  </si>
  <si>
    <t>LDNO 132kV: HV HH Metered</t>
  </si>
  <si>
    <t>LDNO 132kV/EHV: HV HH Metered</t>
  </si>
  <si>
    <t>LDNO EHV: HV HH Metered</t>
  </si>
  <si>
    <t>LDNO HVplus: HV HH Metered</t>
  </si>
  <si>
    <t>LDNO 0000: NHH UMS category A</t>
  </si>
  <si>
    <t>LDNO 132kV: NHH UMS category A</t>
  </si>
  <si>
    <t>LDNO 132kV/EHV: NHH UMS category A</t>
  </si>
  <si>
    <t>LDNO EHV: NHH UMS category A</t>
  </si>
  <si>
    <t>LDNO HVplus: NHH UMS category A</t>
  </si>
  <si>
    <t>LDNO 0000: NHH UMS category B</t>
  </si>
  <si>
    <t>LDNO 132kV: NHH UMS category B</t>
  </si>
  <si>
    <t>LDNO 132kV/EHV: NHH UMS category B</t>
  </si>
  <si>
    <t>LDNO EHV: NHH UMS category B</t>
  </si>
  <si>
    <t>LDNO HVplus: NHH UMS category B</t>
  </si>
  <si>
    <t>LDNO 0000: NHH UMS category C</t>
  </si>
  <si>
    <t>LDNO 132kV: NHH UMS category C</t>
  </si>
  <si>
    <t>LDNO 132kV/EHV: NHH UMS category C</t>
  </si>
  <si>
    <t>LDNO EHV: NHH UMS category C</t>
  </si>
  <si>
    <t>LDNO HVplus: NHH UMS category C</t>
  </si>
  <si>
    <t>LDNO 0000: NHH UMS category D</t>
  </si>
  <si>
    <t>LDNO 132kV: NHH UMS category D</t>
  </si>
  <si>
    <t>LDNO 132kV/EHV: NHH UMS category D</t>
  </si>
  <si>
    <t>LDNO EHV: NHH UMS category D</t>
  </si>
  <si>
    <t>LDNO HVplus: NHH UMS category D</t>
  </si>
  <si>
    <t>LDNO 0000: LV UMS (Pseudo HH Metered)</t>
  </si>
  <si>
    <t>LDNO 132kV: LV UMS (Pseudo HH Metered)</t>
  </si>
  <si>
    <t>LDNO 132kV/EHV: LV UMS (Pseudo HH Metered)</t>
  </si>
  <si>
    <t>LDNO EHV: LV UMS (Pseudo HH Metered)</t>
  </si>
  <si>
    <t>LDNO HVplus: LV UMS (Pseudo HH Metered)</t>
  </si>
  <si>
    <t>LDNO 0000: LV Generation NHH</t>
  </si>
  <si>
    <t>LDNO 132kV: LV Generation NHH</t>
  </si>
  <si>
    <t>LDNO 132kV/EHV: LV Generation NHH</t>
  </si>
  <si>
    <t>LDNO EHV: LV Generation NHH</t>
  </si>
  <si>
    <t>LDNO HVplus: LV Generation NHH</t>
  </si>
  <si>
    <t>LDNO 0000: LV Sub Generation NHH</t>
  </si>
  <si>
    <t>LDNO 132kV: LV Sub Generation NHH</t>
  </si>
  <si>
    <t>LDNO 132kV/EHV: LV Sub Generation NHH</t>
  </si>
  <si>
    <t>LDNO EHV: LV Sub Generation NHH</t>
  </si>
  <si>
    <t>LDNO HVplus: LV Sub Generation NHH</t>
  </si>
  <si>
    <t>LDNO 0000: LV Generation Intermittent</t>
  </si>
  <si>
    <t>LDNO 132kV: LV Generation Intermittent</t>
  </si>
  <si>
    <t>LDNO 132kV/EHV: LV Generation Intermittent</t>
  </si>
  <si>
    <t>LDNO EHV: LV Generation Intermittent</t>
  </si>
  <si>
    <t>LDNO HVplus: LV Generation Intermittent</t>
  </si>
  <si>
    <t>LDNO 0000: LV Generation Non-Intermittent</t>
  </si>
  <si>
    <t>LDNO 132kV: LV Generation Non-Intermittent</t>
  </si>
  <si>
    <t>LDNO 132kV/EHV: LV Generation Non-Intermittent</t>
  </si>
  <si>
    <t>LDNO EHV: LV Generation Non-Intermittent</t>
  </si>
  <si>
    <t>LDNO HVplus: LV Generation Non-Intermittent</t>
  </si>
  <si>
    <t>LDNO 0000: LV Sub Generation Intermittent</t>
  </si>
  <si>
    <t>LDNO 132kV: LV Sub Generation Intermittent</t>
  </si>
  <si>
    <t>LDNO 132kV/EHV: LV Sub Generation Intermittent</t>
  </si>
  <si>
    <t>LDNO EHV: LV Sub Generation Intermittent</t>
  </si>
  <si>
    <t>LDNO HVplus: LV Sub Generation Intermittent</t>
  </si>
  <si>
    <t>LDNO 0000: LV Sub Generation Non-Intermittent</t>
  </si>
  <si>
    <t>LDNO 132kV: LV Sub Generation Non-Intermittent</t>
  </si>
  <si>
    <t>LDNO 132kV/EHV: LV Sub Generation Non-Intermittent</t>
  </si>
  <si>
    <t>LDNO EHV: LV Sub Generation Non-Intermittent</t>
  </si>
  <si>
    <t>LDNO HVplus: LV Sub Generation Non-Intermittent</t>
  </si>
  <si>
    <t>LDNO 0000: HV Generation Intermittent</t>
  </si>
  <si>
    <t>LDNO 132kV: HV Generation Intermittent</t>
  </si>
  <si>
    <t>LDNO 132kV/EHV: HV Generation Intermittent</t>
  </si>
  <si>
    <t>LDNO EHV: HV Generation Intermittent</t>
  </si>
  <si>
    <t>LDNO HVplus: HV Generation Intermittent</t>
  </si>
  <si>
    <t>LDNO 0000: HV Generation Non-Intermittent</t>
  </si>
  <si>
    <t>LDNO 132kV: HV Generation Non-Intermittent</t>
  </si>
  <si>
    <t>LDNO 132kV/EHV: HV Generation Non-Intermittent</t>
  </si>
  <si>
    <t>LDNO EHV: HV Generation Non-Intermittent</t>
  </si>
  <si>
    <t>LDNO HVplus: HV Generation Non-Intermittent</t>
  </si>
  <si>
    <t>913. LRIC power flow modelling data</t>
  </si>
  <si>
    <t>Location name/ID</t>
  </si>
  <si>
    <t>Demand or Generation</t>
  </si>
  <si>
    <t>Linked location (if any)</t>
  </si>
  <si>
    <t>Local charge 1 £/kVA/year</t>
  </si>
  <si>
    <t>Remote charge 1 £/kVA/year</t>
  </si>
  <si>
    <t>Not used</t>
  </si>
  <si>
    <t>Maximum demand run: kW</t>
  </si>
  <si>
    <t>Maximum demand run: kVAr</t>
  </si>
  <si>
    <t>935. Tariff data</t>
  </si>
  <si>
    <t>Name</t>
  </si>
  <si>
    <t>Maximum import capacity (kVA)</t>
  </si>
  <si>
    <t>Exempt export capacity (kVA)</t>
  </si>
  <si>
    <t>Non-exempt pre-2005 export capacity (kVA)</t>
  </si>
  <si>
    <t>Non-exempt 2005-2010 export capacity (kVA)</t>
  </si>
  <si>
    <t>Non-exempt post-2010 export capacity (kVA)</t>
  </si>
  <si>
    <t>Sole use asset MEAV (£)</t>
  </si>
  <si>
    <t>LRIC location</t>
  </si>
  <si>
    <t>Customer category for demand scaling</t>
  </si>
  <si>
    <t>Network use factor</t>
  </si>
  <si>
    <t>Super red kW import divided by kVA capacity</t>
  </si>
  <si>
    <t>Super red kVAr import divided by kVA capacity</t>
  </si>
  <si>
    <t>Proportion exposed to indirect cost allocation</t>
  </si>
  <si>
    <t>Capacity subject to DSM (kVA)</t>
  </si>
  <si>
    <t>Super red units exported (kWh)</t>
  </si>
  <si>
    <t>Capacity eligible for GSP generation credits (kW)</t>
  </si>
  <si>
    <t>Proportion eligible for charge 1 credits</t>
  </si>
  <si>
    <t>Days for which not a customer</t>
  </si>
  <si>
    <t>Hours in super-red for which not a customer</t>
  </si>
  <si>
    <t>Import charge in previous charging year (£/year)</t>
  </si>
  <si>
    <t>Export charge in previous charging year (£/year)</t>
  </si>
  <si>
    <t>LLFC import</t>
  </si>
  <si>
    <t>LLFC export</t>
  </si>
  <si>
    <t>4102. Notional asset rate (£/kW)</t>
  </si>
  <si>
    <t>Data sources:</t>
  </si>
  <si>
    <t>x1 = 1122. Forecast system simultaneous maximum load (kW) from CDCM users (from CDCM table 2506)</t>
  </si>
  <si>
    <t>x2 = 1131. Assets in CDCM model (£) (from CDCM table 2705)</t>
  </si>
  <si>
    <t>x3 = 1135. Loss adjustment factor to transmission for each network level (from CDCM table 2004)</t>
  </si>
  <si>
    <t>Calculation =IF(x1,x2/x1/x3,0)</t>
  </si>
  <si>
    <t>Notional asset rate (£/kW)</t>
  </si>
  <si>
    <t>4104. Power factor in 500 MW model</t>
  </si>
  <si>
    <t>Power factor in 500 MW model</t>
  </si>
  <si>
    <t>4106. Tariff type and category</t>
  </si>
  <si>
    <t>x1 = 935. Customer category for demand scaling (in Tariff data)</t>
  </si>
  <si>
    <t>Calculation ="D"&amp;TEXT(x1,"0000")</t>
  </si>
  <si>
    <t>Tariff type and category</t>
  </si>
  <si>
    <t>4108. Loss factor to transmission</t>
  </si>
  <si>
    <t>x1 = 1135. Loss adjustment factor to transmission for each network level (from CDCM table 2004)</t>
  </si>
  <si>
    <t>x2 = 4106. Tariff type and category</t>
  </si>
  <si>
    <t>Calculation =INDEX(x1,IF(ISNUMBER(SEARCH("?0000",x2)),1,IF(ISNUMBER(SEARCH("?1000",x2)),2,IF(ISNUMBER(SEARCH("??100",x2)),3,IF(ISNUMBER(SEARCH("???10",x2)),4,IF(ISNUMBER(SEARCH("??001",x2)),6,5))))))</t>
  </si>
  <si>
    <t>Loss factor to transmission</t>
  </si>
  <si>
    <t>4110. Active power equivalent of capacity adjusted to transmission (kW/kVA)</t>
  </si>
  <si>
    <t>x1 = 4108. Loss factor to transmission</t>
  </si>
  <si>
    <t>x2 = 4104. Power factor in 500 MW model</t>
  </si>
  <si>
    <t>Calculation =x1*x2</t>
  </si>
  <si>
    <t>Active power equivalent of capacity adjusted to transmission (kW/kVA)</t>
  </si>
  <si>
    <t>4112. Notional asset rate for 132kV/HV (£/kW)</t>
  </si>
  <si>
    <t>x1 = 1132. Override notional asset rate for 132kV/HV (£/kW)</t>
  </si>
  <si>
    <t>x2 = 4102. Notional asset rate (£/kW)</t>
  </si>
  <si>
    <t>Calculation =IF(ISNUMBER(x1),x1,x2)</t>
  </si>
  <si>
    <t>Notional asset rate for 132kV/HV (£/kW)</t>
  </si>
  <si>
    <t>4114. Notional asset rate adjusted (£/kW)</t>
  </si>
  <si>
    <t>x1 = 4112. Notional asset rate for 132kV/HV (£/kW)</t>
  </si>
  <si>
    <t>Combine tables = x1 or x2</t>
  </si>
  <si>
    <t>Notional asset rate adjusted (£/kW)</t>
  </si>
  <si>
    <t>4116. Capacity 132kV/HV (£/kVA)</t>
  </si>
  <si>
    <t>x1 = 4106. Tariff type and category</t>
  </si>
  <si>
    <t>x2 = 4114. Notional asset rate adjusted (£/kW)</t>
  </si>
  <si>
    <t>x3 = 4110. Active power equivalent of capacity adjusted to transmission (kW/kVA)</t>
  </si>
  <si>
    <t>x4 = 1105. Diversity allowance between level exit and GSP Group (from CDCM table 2611)</t>
  </si>
  <si>
    <t>x5 = 935. Network use factor (in Tariff data)</t>
  </si>
  <si>
    <t>Calculation =IF(ISNUMBER(SEARCH("D?001",x1)),x2*x3/(1+x4)*x5,0)</t>
  </si>
  <si>
    <t>4118. Capacity EHV circuits (£/kVA)</t>
  </si>
  <si>
    <t>Calculation =IF(ISNUMBER(SEARCH("D??10",x1)),x2*x3/(1+x4)*x5,0)</t>
  </si>
  <si>
    <t>4120. Capacity 132kV/EHV (£/kVA)</t>
  </si>
  <si>
    <t>Calculation =IF(ISNUMBER(SEARCH("D?100",x1)),x2*x3/(1+x4)*x5,0)</t>
  </si>
  <si>
    <t>4122. Capacity EHV/HV (£/kVA)</t>
  </si>
  <si>
    <t>Calculation =IF(OR(x1="D0002",ISNUMBER(SEARCH("D?1?1",x1)),ISNUMBER(SEARCH("D??11",x1))),x2*x3/(1+x4)*x5,0)</t>
  </si>
  <si>
    <t>4124. Capacity 132kV circuits (£/kVA)</t>
  </si>
  <si>
    <t>Calculation =IF(x1="D1000",x2*x3/(1+x4)*x5,0)</t>
  </si>
  <si>
    <t>4126. Total notional capacity assets (£/kVA)</t>
  </si>
  <si>
    <t>x1 = 4124. Capacity 132kV circuits (£/kVA)</t>
  </si>
  <si>
    <t>x2 = 4120. Capacity 132kV/EHV (£/kVA)</t>
  </si>
  <si>
    <t>x3 = 4118. Capacity EHV circuits (£/kVA)</t>
  </si>
  <si>
    <t>x4 = 4122. Capacity EHV/HV (£/kVA)</t>
  </si>
  <si>
    <t>x5 = 4116. Capacity 132kV/HV (£/kVA)</t>
  </si>
  <si>
    <t>Calculation =x1+x2+x3+x4+x5</t>
  </si>
  <si>
    <t>Total notional capacity assets (£/kVA)</t>
  </si>
  <si>
    <t>4128. Maximum import capacity adjusted for part-year (kVA)</t>
  </si>
  <si>
    <t>x1 = 935. Maximum import capacity (kVA) (in Tariff data)</t>
  </si>
  <si>
    <t>x2 = 935. Days for which not a customer (in Tariff data)</t>
  </si>
  <si>
    <t>x3 = 1113. Days in year (in General inputs)</t>
  </si>
  <si>
    <t>Calculation =IF(x1="VOID",0,(x1*(1-x2/x3)))</t>
  </si>
  <si>
    <t>Maximum import capacity adjusted for part-year (kVA)</t>
  </si>
  <si>
    <t>4130. Total notional capacity assets (£)</t>
  </si>
  <si>
    <t>x1 = 4126. Total notional capacity assets (£/kVA)</t>
  </si>
  <si>
    <t>x2 = 4128. Maximum import capacity adjusted for part-year (kVA)</t>
  </si>
  <si>
    <t>Sum-product calculation =SUMPRODUCT(x1, x2)</t>
  </si>
  <si>
    <t>Total notional capacity assets (£)</t>
  </si>
  <si>
    <t>4132. Non-exempt post-2010 export capacity (kVA) adjusted for part-year</t>
  </si>
  <si>
    <t>x1 = 935. Non-exempt post-2010 export capacity (kVA) (in Tariff data)</t>
  </si>
  <si>
    <t>Calculation =IF(x1="VOID",0,x1*(1-x2/x3))</t>
  </si>
  <si>
    <t>Non-exempt post-2010 export capacity (kVA) adjusted for part-year</t>
  </si>
  <si>
    <t>4134. Non-exempt 2005-2010 export capacity (kVA) adjusted for part-year</t>
  </si>
  <si>
    <t>x1 = 935. Non-exempt 2005-2010 export capacity (kVA) (in Tariff data)</t>
  </si>
  <si>
    <t>Non-exempt 2005-2010 export capacity (kVA) adjusted for part-year</t>
  </si>
  <si>
    <t>4136. Non-exempt pre-2005 export capacity (kVA) adjusted for part-year</t>
  </si>
  <si>
    <t>x1 = 935. Non-exempt pre-2005 export capacity (kVA) (in Tariff data)</t>
  </si>
  <si>
    <t>Non-exempt pre-2005 export capacity (kVA) adjusted for part-year</t>
  </si>
  <si>
    <t>4138. Chargeable export capacity adjusted for part-year (kVA)</t>
  </si>
  <si>
    <t>x1 = 4136. Non-exempt pre-2005 export capacity (kVA) adjusted for part-year</t>
  </si>
  <si>
    <t>x2 = 4134. Non-exempt 2005-2010 export capacity (kVA) adjusted for part-year</t>
  </si>
  <si>
    <t>x3 = 4132. Non-exempt post-2010 export capacity (kVA) adjusted for part-year</t>
  </si>
  <si>
    <t>Calculation =x1+x2+x3</t>
  </si>
  <si>
    <t>Chargeable export capacity adjusted for part-year (kVA)</t>
  </si>
  <si>
    <t>4140. Exempt export capacity (kVA) adjusted for part-year</t>
  </si>
  <si>
    <t>x1 = 935. Exempt export capacity (kVA) (in Tariff data)</t>
  </si>
  <si>
    <t>Exempt export capacity (kVA) adjusted for part-year</t>
  </si>
  <si>
    <t>4142. Sole use asset MEAV for demand (£)</t>
  </si>
  <si>
    <t>x1 = 935. Sole use asset MEAV (£) (in Tariff data)</t>
  </si>
  <si>
    <t>x3 = 4140. Exempt export capacity (kVA) adjusted for part-year</t>
  </si>
  <si>
    <t>x4 = 4138. Chargeable export capacity adjusted for part-year (kVA)</t>
  </si>
  <si>
    <t>Calculation =IF(x1,x1*x2/(x2+x3+x4),0)</t>
  </si>
  <si>
    <t>Sole use asset MEAV for demand (£)</t>
  </si>
  <si>
    <t>4144. Demand sole use asset MEAV adjusted for part-year (£)</t>
  </si>
  <si>
    <t>x1 = 4142. Sole use asset MEAV for demand (£)</t>
  </si>
  <si>
    <t>Calculation =x1*(1-x2/x3)</t>
  </si>
  <si>
    <t>Demand sole use asset MEAV adjusted for part-year (£)</t>
  </si>
  <si>
    <t>4146. Total sole use assets for demand (£)</t>
  </si>
  <si>
    <t>x1 = 4144. Demand sole use asset MEAV adjusted for part-year (£)</t>
  </si>
  <si>
    <t>Cell summation =SUM(x1)</t>
  </si>
  <si>
    <t>Total sole use assets for demand (£)</t>
  </si>
  <si>
    <t>4148. Super red kW divided by kVA adjusted for part-year</t>
  </si>
  <si>
    <t>x1 = 935. Super red kW import divided by kVA capacity (in Tariff data)</t>
  </si>
  <si>
    <t>x2 = 935. Hours in super-red for which not a customer (in Tariff data)</t>
  </si>
  <si>
    <t>x3 = 1113. Annual hours in super red (in General inputs)</t>
  </si>
  <si>
    <t>x4 = 935. Days for which not a customer (in Tariff data)</t>
  </si>
  <si>
    <t>x5 = 1113. Days in year (in General inputs)</t>
  </si>
  <si>
    <t>Calculation =x1*(1-x2/x3)/(1-x4/x5)</t>
  </si>
  <si>
    <t>Super red kW divided by kVA adjusted for part-year</t>
  </si>
  <si>
    <t>4150. Peak-time active power consumption adjusted to transmission (kW/kVA)</t>
  </si>
  <si>
    <t>x1 = 4148. Super red kW divided by kVA adjusted for part-year</t>
  </si>
  <si>
    <t>x2 = 4108. Loss factor to transmission</t>
  </si>
  <si>
    <t>Peak-time active power consumption adjusted to transmission (kW/kVA)</t>
  </si>
  <si>
    <t>4152. Consumption EHV circuits (£/kVA)</t>
  </si>
  <si>
    <t>x3 = 4150. Peak-time active power consumption adjusted to transmission (kW/kVA)</t>
  </si>
  <si>
    <t>x4 = 935. Network use factor (in Tariff data)</t>
  </si>
  <si>
    <t>Calculation =IF(ISNUMBER(SEARCH("D??10",x1)),0,IF(ISNUMBER(SEARCH("D??1?",x1)),x2*x3*x4,0))</t>
  </si>
  <si>
    <t>4154. Consumption 132kV/EHV (£/kVA)</t>
  </si>
  <si>
    <t>Calculation =IF(ISNUMBER(SEARCH("D?100",x1)),0,IF(ISNUMBER(SEARCH("D?1??",x1)),x2*x3*x4,0))</t>
  </si>
  <si>
    <t>4156. Consumption 132kV circuits (£/kVA)</t>
  </si>
  <si>
    <t>Calculation =IF(x1="D1000",0,IF(ISNUMBER(SEARCH("D1???",x1)),x2*x3*x4,0))</t>
  </si>
  <si>
    <t>4158. Total notional consumption assets (£/kVA)</t>
  </si>
  <si>
    <t>x1 = 4156. Consumption 132kV circuits (£/kVA)</t>
  </si>
  <si>
    <t>x2 = 4154. Consumption 132kV/EHV (£/kVA)</t>
  </si>
  <si>
    <t>x3 = 4152. Consumption EHV circuits (£/kVA)</t>
  </si>
  <si>
    <t>Total notional consumption assets (£/kVA)</t>
  </si>
  <si>
    <t>4160. Total notional consumption assets (£)</t>
  </si>
  <si>
    <t>x1 = 4158. Total notional consumption assets (£/kVA)</t>
  </si>
  <si>
    <t>Total notional consumption assets (£)</t>
  </si>
  <si>
    <t>4162. Sole use asset MEAV for non-exempt generation (£)</t>
  </si>
  <si>
    <t>x2 = 4138. Chargeable export capacity adjusted for part-year (kVA)</t>
  </si>
  <si>
    <t>x3 = 4128. Maximum import capacity adjusted for part-year (kVA)</t>
  </si>
  <si>
    <t>x4 = 4140. Exempt export capacity (kVA) adjusted for part-year</t>
  </si>
  <si>
    <t>Calculation =IF(x1,x1*x2/(x3+x4+x2),0)</t>
  </si>
  <si>
    <t>Sole use asset MEAV for non-exempt generation (£)</t>
  </si>
  <si>
    <t>4164. Generation sole use asset MEAV adjusted for part-year (£)</t>
  </si>
  <si>
    <t>x1 = 4162. Sole use asset MEAV for non-exempt generation (£)</t>
  </si>
  <si>
    <t>Generation sole use asset MEAV adjusted for part-year (£)</t>
  </si>
  <si>
    <t>4166. Generation sole use asset MEAV adjusted for part-year (£) (aggregate)</t>
  </si>
  <si>
    <t>x1 = 4164. Generation sole use asset MEAV adjusted for part-year (£)</t>
  </si>
  <si>
    <t>Generation sole use asset MEAV adjusted for part-year (£) (aggregate)</t>
  </si>
  <si>
    <t>4168. All notional assets in EDCM (£)</t>
  </si>
  <si>
    <t>x1 = 4146. Total sole use assets for demand (£)</t>
  </si>
  <si>
    <t>x2 = 4130. Total notional capacity assets (£)</t>
  </si>
  <si>
    <t>x3 = 4160. Total notional consumption assets (£)</t>
  </si>
  <si>
    <t>x4 = 4166. Generation sole use asset MEAV adjusted for part-year (£) (aggregate)</t>
  </si>
  <si>
    <t>Calculation =x1+x2+x3+x4</t>
  </si>
  <si>
    <t>All notional assets in EDCM (£)</t>
  </si>
  <si>
    <t>4202. Non-DSM import capacity adjusted for part-year (kVA)</t>
  </si>
  <si>
    <t>x1 = 4128. Maximum import capacity adjusted for part-year (kVA)</t>
  </si>
  <si>
    <t>x2 = 935. Capacity subject to DSM (kVA) (in Tariff data)</t>
  </si>
  <si>
    <t>x3 = 935. Days for which not a customer (in Tariff data)</t>
  </si>
  <si>
    <t>x4 = 1113. Days in year (in General inputs)</t>
  </si>
  <si>
    <t>Calculation =x1-(x2*(1-x3/x4))</t>
  </si>
  <si>
    <t>Non-DSM import capacity adjusted for part-year (kVA)</t>
  </si>
  <si>
    <t>4204. Location</t>
  </si>
  <si>
    <t>x1 = 935. LRIC location (in Tariff data)</t>
  </si>
  <si>
    <t>x2 = 913. Location name/ID (in LRIC power flow modelling data)</t>
  </si>
  <si>
    <t>Calculation =MATCH(x1,x2,0)</t>
  </si>
  <si>
    <t>Location</t>
  </si>
  <si>
    <t>4206. Linked location 1</t>
  </si>
  <si>
    <t>x1 = 913. Linked location (if any) (in LRIC power flow modelling data)</t>
  </si>
  <si>
    <t>x2 = 4204. Location</t>
  </si>
  <si>
    <t>x3 = 913. Location name/ID (in LRIC power flow modelling data)</t>
  </si>
  <si>
    <t>Calculation =MATCH(INDEX(x1,x2),x3,0)</t>
  </si>
  <si>
    <t>Linked location 1</t>
  </si>
  <si>
    <t>4208. Linked location 2</t>
  </si>
  <si>
    <t>x2 = 4206. Linked location 1</t>
  </si>
  <si>
    <t>Linked location 2</t>
  </si>
  <si>
    <t>4210. Linked location 3</t>
  </si>
  <si>
    <t>x2 = 4208. Linked location 2</t>
  </si>
  <si>
    <t>Linked location 3</t>
  </si>
  <si>
    <t>4212. Linked location 4</t>
  </si>
  <si>
    <t>x2 = 4210. Linked location 3</t>
  </si>
  <si>
    <t>Linked location 4</t>
  </si>
  <si>
    <t>4214. Linked location 5</t>
  </si>
  <si>
    <t>x2 = 4212. Linked location 4</t>
  </si>
  <si>
    <t>Linked location 5</t>
  </si>
  <si>
    <t>4216. Linked location 6</t>
  </si>
  <si>
    <t>x2 = 4214. Linked location 5</t>
  </si>
  <si>
    <t>Linked location 6</t>
  </si>
  <si>
    <t>4218. Linked location 7</t>
  </si>
  <si>
    <t>x2 = 4216. Linked location 6</t>
  </si>
  <si>
    <t>Linked location 7</t>
  </si>
  <si>
    <t>4220. Total active power in maximum demand scenario (kW)</t>
  </si>
  <si>
    <t>x1 = 4204. Location</t>
  </si>
  <si>
    <t>x2 = 913. Maximum demand run: kW (in LRIC power flow modelling data)</t>
  </si>
  <si>
    <t>x3 = 4206. Linked location 1</t>
  </si>
  <si>
    <t>x4 = 4208. Linked location 2</t>
  </si>
  <si>
    <t>x5 = 4210. Linked location 3</t>
  </si>
  <si>
    <t>x6 = 4212. Linked location 4</t>
  </si>
  <si>
    <t>x7 = 4214. Linked location 5</t>
  </si>
  <si>
    <t>x8 = 4216. Linked location 6</t>
  </si>
  <si>
    <t>x9 = 4218. Linked location 7</t>
  </si>
  <si>
    <t>Calculation =0-IF(ISNUMBER(x1),INDEX(x2,x1),0)-IF(ISNUMBER(x3),INDEX(x2,x3),0)-IF(ISNUMBER(x4),INDEX(x2,x4),0)-IF(ISNUMBER(x5),INDEX(x2,x5),0)-IF(ISNUMBER(x6),INDEX(x2,x6),0)-IF(ISNUMBER(x7),INDEX(x2,x7),0)-IF(ISNUMBER(x8),INDEX(x2,x8),0)-IF(ISNUMBER(x9),INDEX(x2,x9),0)</t>
  </si>
  <si>
    <t>Total active power in maximum demand scenario (kW)</t>
  </si>
  <si>
    <t>4222. Inverse power factor, maximum demand (kVA/kW)</t>
  </si>
  <si>
    <t>x1 = 4220. Total active power in maximum demand scenario (kW)</t>
  </si>
  <si>
    <t>x3 = 913. Maximum demand run: kVAr (in LRIC power flow modelling data)</t>
  </si>
  <si>
    <t>x4 = 4206. Linked location 1</t>
  </si>
  <si>
    <t>x5 = 4208. Linked location 2</t>
  </si>
  <si>
    <t>x6 = 4210. Linked location 3</t>
  </si>
  <si>
    <t>x7 = 4212. Linked location 4</t>
  </si>
  <si>
    <t>x8 = 4214. Linked location 5</t>
  </si>
  <si>
    <t>x9 = 4216. Linked location 6</t>
  </si>
  <si>
    <t>x10 = 4218. Linked location 7</t>
  </si>
  <si>
    <t>Calculation =IF(x1=0,1,MAX(1,SQRT(x1^2+(IF(ISNUMBER(x2),INDEX(x3,x2),0)+IF(ISNUMBER(x4),INDEX(x3,x4),0)+IF(ISNUMBER(x5),INDEX(x3,x5),0)+IF(ISNUMBER(x6),INDEX(x3,x6),0)+IF(ISNUMBER(x7),INDEX(x3,x7),0)+IF(ISNUMBER(x8),INDEX(x3,x8),0)+IF(ISNUMBER(x9),INDEX(x3,x9),0)+IF(ISNUMBER(x10),INDEX(x3,x10),0))^2)/x1))</t>
  </si>
  <si>
    <t>Inverse power factor, maximum demand (kVA/kW)</t>
  </si>
  <si>
    <t>4224. Maximum demand scenario kVA</t>
  </si>
  <si>
    <t>x1 = 913. Maximum demand run: kW (in LRIC power flow modelling data)</t>
  </si>
  <si>
    <t>x2 = 913. Maximum demand run: kVAr (in LRIC power flow modelling data)</t>
  </si>
  <si>
    <t>Calculation =SQRT(x1^2+x2^2)</t>
  </si>
  <si>
    <t>Maximum demand scenario kVA</t>
  </si>
  <si>
    <t>4226. Maximum demand run kVA at Linked location 2</t>
  </si>
  <si>
    <t>x1 = 4208. Linked location 2</t>
  </si>
  <si>
    <t>x2 = 4224. Maximum demand scenario kVA</t>
  </si>
  <si>
    <t>Calculation =IF(ISNUMBER(x1),INDEX(x2,x1),0)</t>
  </si>
  <si>
    <t>Maximum demand run kVA at Linked location 2</t>
  </si>
  <si>
    <t>4228. Network charge 1 £/kVA/year at Linked location 5</t>
  </si>
  <si>
    <t>x1 = 4214. Linked location 5</t>
  </si>
  <si>
    <t>x2 = 913. Remote charge 1 £/kVA/year (in LRIC power flow modelling data)</t>
  </si>
  <si>
    <t>Calculation =IF(ISNUMBER(x1),MAX(0,INDEX(x2,x1)),0)</t>
  </si>
  <si>
    <t>Network charge 1 £/kVA/year at Linked location 5</t>
  </si>
  <si>
    <t>4230. Network charge 1 £/kVA/year at Linked location 3</t>
  </si>
  <si>
    <t>x1 = 4210. Linked location 3</t>
  </si>
  <si>
    <t>Network charge 1 £/kVA/year at Linked location 3</t>
  </si>
  <si>
    <t>4232. Network charge 1 £/kVA/year at Linked location 4</t>
  </si>
  <si>
    <t>x1 = 4212. Linked location 4</t>
  </si>
  <si>
    <t>Network charge 1 £/kVA/year at Linked location 4</t>
  </si>
  <si>
    <t>4234. Maximum demand run kVA at Linked location 6</t>
  </si>
  <si>
    <t>x1 = 4216. Linked location 6</t>
  </si>
  <si>
    <t>Maximum demand run kVA at Linked location 6</t>
  </si>
  <si>
    <t>4236. Maximum demand run kVA at Linked location 3</t>
  </si>
  <si>
    <t>Maximum demand run kVA at Linked location 3</t>
  </si>
  <si>
    <t>4238. Network charge 1 £/kVA/year at Linked location 7</t>
  </si>
  <si>
    <t>x1 = 4218. Linked location 7</t>
  </si>
  <si>
    <t>Network charge 1 £/kVA/year at Linked location 7</t>
  </si>
  <si>
    <t>4240. Maximum demand run kVA at Linked location 5</t>
  </si>
  <si>
    <t>Maximum demand run kVA at Linked location 5</t>
  </si>
  <si>
    <t>4242. Network charge 1 £/kVA/year at Location</t>
  </si>
  <si>
    <t>Network charge 1 £/kVA/year at Location</t>
  </si>
  <si>
    <t>4244. Maximum demand run kVA at Linked location 4</t>
  </si>
  <si>
    <t>Maximum demand run kVA at Linked location 4</t>
  </si>
  <si>
    <t>4246. Maximum demand run kVA at Linked location 1</t>
  </si>
  <si>
    <t>x1 = 4206. Linked location 1</t>
  </si>
  <si>
    <t>Maximum demand run kVA at Linked location 1</t>
  </si>
  <si>
    <t>4248. Network charge 1 £/kVA/year at Linked location 1</t>
  </si>
  <si>
    <t>Network charge 1 £/kVA/year at Linked location 1</t>
  </si>
  <si>
    <t>4250. Network charge 1 £/kVA/year at Linked location 6</t>
  </si>
  <si>
    <t>Network charge 1 £/kVA/year at Linked location 6</t>
  </si>
  <si>
    <t>4252. Maximum demand run kVA at Linked location 7</t>
  </si>
  <si>
    <t>Maximum demand run kVA at Linked location 7</t>
  </si>
  <si>
    <t>4254. Maximum demand run kVA at Location</t>
  </si>
  <si>
    <t>Maximum demand run kVA at Location</t>
  </si>
  <si>
    <t>4256. Network charge 1 £/kVA/year at Linked location 2</t>
  </si>
  <si>
    <t>Network charge 1 £/kVA/year at Linked location 2</t>
  </si>
  <si>
    <t>4258. Average network charge 1 (£/kVA/year)</t>
  </si>
  <si>
    <t>x1 = 4254. Maximum demand run kVA at Location</t>
  </si>
  <si>
    <t>x2 = 4246. Maximum demand run kVA at Linked location 1</t>
  </si>
  <si>
    <t>x3 = 4226. Maximum demand run kVA at Linked location 2</t>
  </si>
  <si>
    <t>x4 = 4236. Maximum demand run kVA at Linked location 3</t>
  </si>
  <si>
    <t>x5 = 4244. Maximum demand run kVA at Linked location 4</t>
  </si>
  <si>
    <t>x6 = 4240. Maximum demand run kVA at Linked location 5</t>
  </si>
  <si>
    <t>x7 = 4234. Maximum demand run kVA at Linked location 6</t>
  </si>
  <si>
    <t>x8 = 4252. Maximum demand run kVA at Linked location 7</t>
  </si>
  <si>
    <t>x9 = 4204. Location</t>
  </si>
  <si>
    <t>x10 = 4206. Linked location 1</t>
  </si>
  <si>
    <t>x11 = 4208. Linked location 2</t>
  </si>
  <si>
    <t>x12 = 4210. Linked location 3</t>
  </si>
  <si>
    <t>x13 = 4212. Linked location 4</t>
  </si>
  <si>
    <t>x14 = 4214. Linked location 5</t>
  </si>
  <si>
    <t>x15 = 4216. Linked location 6</t>
  </si>
  <si>
    <t>x16 = 4218. Linked location 7</t>
  </si>
  <si>
    <t>x17 = 4242. Network charge 1 £/kVA/year at Location</t>
  </si>
  <si>
    <t>x18 = 4248. Network charge 1 £/kVA/year at Linked location 1</t>
  </si>
  <si>
    <t>x19 = 4256. Network charge 1 £/kVA/year at Linked location 2</t>
  </si>
  <si>
    <t>x20 = 4230. Network charge 1 £/kVA/year at Linked location 3</t>
  </si>
  <si>
    <t>x21 = 4232. Network charge 1 £/kVA/year at Linked location 4</t>
  </si>
  <si>
    <t>x22 = 4228. Network charge 1 £/kVA/year at Linked location 5</t>
  </si>
  <si>
    <t>x23 = 4250. Network charge 1 £/kVA/year at Linked location 6</t>
  </si>
  <si>
    <t>x24 = 4238. Network charge 1 £/kVA/year at Linked location 7</t>
  </si>
  <si>
    <t>Calculation =IF(x1+x2+x3+x4+x5+x6+x7+x8=0,IF(COUNT(x9,x10,x11,x12,x13,x14,x15,x16),(x17+x18+x19+x20+x21+x22+x23+x24)/COUNT(x9,x10,x11,x12,x13,x14,x15,x16),0),(x1*x17+x2*x18+x3*x19+x4*x20+x5*x21+x6*x22+x7*x23+x8*x24)/(x1+x2+x3+x4+x5+x6+x7+x8))</t>
  </si>
  <si>
    <t>Average network charge 1 (£/kVA/year)</t>
  </si>
  <si>
    <t>4260. Super red rate p/kWh</t>
  </si>
  <si>
    <t>x1 = 4258. Average network charge 1 (£/kVA/year)</t>
  </si>
  <si>
    <t>x2 = 4222. Inverse power factor, maximum demand (kVA/kW)</t>
  </si>
  <si>
    <t>Calculation =100*(x1*x2)/x3</t>
  </si>
  <si>
    <t>Super red rate p/kWh</t>
  </si>
  <si>
    <t>4262. Super red unit rate adjusted for DSM (p/kWh)</t>
  </si>
  <si>
    <t>x2 = 4202. Non-DSM import capacity adjusted for part-year (kVA)</t>
  </si>
  <si>
    <t>x3 = 4260. Super red rate p/kWh</t>
  </si>
  <si>
    <t>Calculation =IF(x1=0,1,x2/x1)*x3</t>
  </si>
  <si>
    <t>Super red unit rate adjusted for DSM (p/kWh)</t>
  </si>
  <si>
    <t>4302. HV and LV service asset levels</t>
  </si>
  <si>
    <t>HV and LV service asset levels</t>
  </si>
  <si>
    <t>4304. HV and LV service assets in CDCM model (£)</t>
  </si>
  <si>
    <t>x1 = 4302. HV and LV service asset levels</t>
  </si>
  <si>
    <t>HV and LV service assets in CDCM model (£)</t>
  </si>
  <si>
    <t>4306. EHV asset levels</t>
  </si>
  <si>
    <t>EHV asset levels</t>
  </si>
  <si>
    <t>4308. EHV assets in CDCM model (£)</t>
  </si>
  <si>
    <t>x1 = 4306. EHV asset levels</t>
  </si>
  <si>
    <t>EHV assets in CDCM model (£)</t>
  </si>
  <si>
    <t>4310. HV and LV network asset levels</t>
  </si>
  <si>
    <t>HV and LV network asset levels</t>
  </si>
  <si>
    <t>4312. HV and LV network assets in CDCM model (£)</t>
  </si>
  <si>
    <t>x1 = 4310. HV and LV network asset levels</t>
  </si>
  <si>
    <t>HV and LV network assets in CDCM model (£)</t>
  </si>
  <si>
    <t>4314. Capacity eligible for GSP generation credits (kW) adjusted for part-year</t>
  </si>
  <si>
    <t>x1 = 935. Capacity eligible for GSP generation credits (kW) (in Tariff data)</t>
  </si>
  <si>
    <t>Capacity eligible for GSP generation credits (kW) adjusted for part-year</t>
  </si>
  <si>
    <t>4316. Total EDCM peak time consumption (kW)</t>
  </si>
  <si>
    <t>x2 = 4150. Peak-time active power consumption adjusted to transmission (kW/kVA)</t>
  </si>
  <si>
    <t>Total EDCM peak time consumption (kW)</t>
  </si>
  <si>
    <t>4318. Total CDCM peak time consumption (kW)</t>
  </si>
  <si>
    <t>Copy cells = x1</t>
  </si>
  <si>
    <t>Total CDCM peak time consumption (kW)</t>
  </si>
  <si>
    <t>4320. Estimate total peak-time consumption (MW)</t>
  </si>
  <si>
    <t>x1 = 4318. Total CDCM peak time consumption (kW)</t>
  </si>
  <si>
    <t>x2 = 4316. Total EDCM peak time consumption (kW)</t>
  </si>
  <si>
    <t>Calculation =x1+x2</t>
  </si>
  <si>
    <t>Estimate total peak-time consumption (MW)</t>
  </si>
  <si>
    <t>4322. Transmission exit charging rate (£/kW/year)</t>
  </si>
  <si>
    <t>x1 = 1113. Transmission exit charges (£/year) (in General inputs)</t>
  </si>
  <si>
    <t>x2 = 4320. Estimate total peak-time consumption (MW)</t>
  </si>
  <si>
    <t>Calculation =x1/x2</t>
  </si>
  <si>
    <t>Transmission exit charging rate (£/kW/year)</t>
  </si>
  <si>
    <t>4324. Generation credit (unrounded) p/kVA/day</t>
  </si>
  <si>
    <t>x1 = 4138. Chargeable export capacity adjusted for part-year (kVA)</t>
  </si>
  <si>
    <t>x2 = 4322. Transmission exit charging rate (£/kW/year)</t>
  </si>
  <si>
    <t>x4 = 4314. Capacity eligible for GSP generation credits (kW) adjusted for part-year</t>
  </si>
  <si>
    <t>Calculation =IF(x1,-100*x2/x3*x4/x1,0)</t>
  </si>
  <si>
    <t>Generation credit (unrounded) p/kVA/day</t>
  </si>
  <si>
    <t>4326. Display export charges?</t>
  </si>
  <si>
    <t>x2 = 935. Non-exempt 2005-2010 export capacity (kVA) (in Tariff data)</t>
  </si>
  <si>
    <t>x3 = 935. Non-exempt post-2010 export capacity (kVA) (in Tariff data)</t>
  </si>
  <si>
    <t>Calculation =OR(IF(x1="VOID","FALSE","TRUE"),IF(x2="VOID","FALSE","TRUE"),IF(x3="VOID","FALSE","TRUE"))</t>
  </si>
  <si>
    <t>Display export charges?</t>
  </si>
  <si>
    <t>4328. Chargeable export capacity adjusted for part-year (kVA) (total)</t>
  </si>
  <si>
    <t>Chargeable export capacity adjusted for part-year (kVA) (total)</t>
  </si>
  <si>
    <t>4330. Non-exempt post-2010 export capacity (kVA) adjusted for part-year (total)</t>
  </si>
  <si>
    <t>x1 = 4132. Non-exempt post-2010 export capacity (kVA) adjusted for part-year</t>
  </si>
  <si>
    <t>Non-exempt post-2010 export capacity (kVA) adjusted for part-year (total)</t>
  </si>
  <si>
    <t>4332. Non-exempt 2005-2010 export capacity (kVA) adjusted for part-year (total)</t>
  </si>
  <si>
    <t>x1 = 4134. Non-exempt 2005-2010 export capacity (kVA) adjusted for part-year</t>
  </si>
  <si>
    <t>Non-exempt 2005-2010 export capacity (kVA) adjusted for part-year (total)</t>
  </si>
  <si>
    <t>4334. Export capacity charge p/kVA/day</t>
  </si>
  <si>
    <t>x1 = 1113. O&amp;M charging rate based on FBPQ data (£/kW/year) (in General inputs)</t>
  </si>
  <si>
    <t>x2 = 4332. Non-exempt 2005-2010 export capacity (kVA) adjusted for part-year (total)</t>
  </si>
  <si>
    <t>x3 = 4328. Chargeable export capacity adjusted for part-year (kVA) (total)</t>
  </si>
  <si>
    <t>x4 = 1113. Average adjusted GP (£/year) (in General inputs)</t>
  </si>
  <si>
    <t>x5 = 4330. Non-exempt post-2010 export capacity (kVA) adjusted for part-year (total)</t>
  </si>
  <si>
    <t>x6 = 1113. Total CDCM generation capacity Post-2010 (kVA) (in General inputs)</t>
  </si>
  <si>
    <t>x7 = 1113. GL term from the DG incentive revenue calculation (£/year) (in General inputs)</t>
  </si>
  <si>
    <t>x8 = 1113. Total CDCM generation capacity 2005-2010 (kVA) (in General inputs)</t>
  </si>
  <si>
    <t>x9 = 1113. Days in year (in General inputs)</t>
  </si>
  <si>
    <t>Calculation =(x1*(1-x2/x3)+(x4*x5/(x5+x6)+x7*x2/(x2+x8))/x3)*100/x9</t>
  </si>
  <si>
    <t>Export capacity charge p/kVA/day</t>
  </si>
  <si>
    <t>4336. Export capacity charge (unrounded) p/kVA/day</t>
  </si>
  <si>
    <t>x1 = 4326. Display export charges?</t>
  </si>
  <si>
    <t>x2 = 4334. Export capacity charge p/kVA/day</t>
  </si>
  <si>
    <t>Calculation =IF(x1,x2,0)</t>
  </si>
  <si>
    <t>Export capacity charge (unrounded) p/kVA/day</t>
  </si>
  <si>
    <t>4338. Net export capacity charge (or credit) (unrounded) (p/kVA/day)</t>
  </si>
  <si>
    <t>x1 = 4324. Generation credit (unrounded) p/kVA/day</t>
  </si>
  <si>
    <t>x2 = 4326. Display export charges?</t>
  </si>
  <si>
    <t>x3 = 4336. Export capacity charge (unrounded) p/kVA/day</t>
  </si>
  <si>
    <t>Calculation =IF(x2,(x3+x1),0)</t>
  </si>
  <si>
    <t>Net export capacity charge (or credit) (unrounded) (p/kVA/day)</t>
  </si>
  <si>
    <t>4340. Export capacity rate (p/kVA/day)</t>
  </si>
  <si>
    <t>x1 = 4338. Net export capacity charge (or credit) (unrounded) (p/kVA/day)</t>
  </si>
  <si>
    <t>Calculation =ROUND(x1,2)</t>
  </si>
  <si>
    <t>Export capacity rate (p/kVA/day)</t>
  </si>
  <si>
    <t>4342. EHV operating expenditure intensity</t>
  </si>
  <si>
    <t>EHV operating expenditure intensity</t>
  </si>
  <si>
    <t>4344. Direct cost charging rate</t>
  </si>
  <si>
    <t>x1 = 1113. Direct cost (£/year) (in General inputs)</t>
  </si>
  <si>
    <t>x2 = 4168. All notional assets in EDCM (£)</t>
  </si>
  <si>
    <t>x3 = 4308. EHV assets in CDCM model (£)</t>
  </si>
  <si>
    <t>x4 = 4312. HV and LV network assets in CDCM model (£)</t>
  </si>
  <si>
    <t>x5 = 4304. HV and LV service assets in CDCM model (£)</t>
  </si>
  <si>
    <t>x6 = 4342. EHV operating expenditure intensity</t>
  </si>
  <si>
    <t>Calculation =x1/(x2+x3+(x4+x5)/x6)</t>
  </si>
  <si>
    <t>Direct cost charging rate</t>
  </si>
  <si>
    <t>4346. Network rates charging rate</t>
  </si>
  <si>
    <t>x1 = 1113. Network rates (£/year) (in General inputs)</t>
  </si>
  <si>
    <t>Calculation =x1/(x2+x3+x4+x5)</t>
  </si>
  <si>
    <t>Network rates charging rate</t>
  </si>
  <si>
    <t>4348. Generation fixed charge p/day (scaled for part year)</t>
  </si>
  <si>
    <t>x1 = 1113. Days in year (in General inputs)</t>
  </si>
  <si>
    <t>x2 = 4164. Generation sole use asset MEAV adjusted for part-year (£)</t>
  </si>
  <si>
    <t>x3 = 4344. Direct cost charging rate</t>
  </si>
  <si>
    <t>x4 = 4346. Network rates charging rate</t>
  </si>
  <si>
    <t>Calculation =100/x1*x2*(x3+x4)</t>
  </si>
  <si>
    <t>Generation fixed charge p/day (scaled for part year)</t>
  </si>
  <si>
    <t>4350. Local charge 1 £/kVA/year at Linked location 5</t>
  </si>
  <si>
    <t>x2 = 913. Local charge 1 £/kVA/year (in LRIC power flow modelling data)</t>
  </si>
  <si>
    <t>Local charge 1 £/kVA/year at Linked location 5</t>
  </si>
  <si>
    <t>4352. Local charge 1 £/kVA/year at Linked location 3</t>
  </si>
  <si>
    <t>Local charge 1 £/kVA/year at Linked location 3</t>
  </si>
  <si>
    <t>4354. Local charge 1 £/kVA/year at Linked location 4</t>
  </si>
  <si>
    <t>Local charge 1 £/kVA/year at Linked location 4</t>
  </si>
  <si>
    <t>4356. Local charge 1 £/kVA/year at Linked location 7</t>
  </si>
  <si>
    <t>Local charge 1 £/kVA/year at Linked location 7</t>
  </si>
  <si>
    <t>4358. Local charge 1 £/kVA/year at Location</t>
  </si>
  <si>
    <t>Local charge 1 £/kVA/year at Location</t>
  </si>
  <si>
    <t>4360. Local charge 1 £/kVA/year at Linked location 1</t>
  </si>
  <si>
    <t>Local charge 1 £/kVA/year at Linked location 1</t>
  </si>
  <si>
    <t>4362. Local charge 1 £/kVA/year at Linked location 6</t>
  </si>
  <si>
    <t>Local charge 1 £/kVA/year at Linked location 6</t>
  </si>
  <si>
    <t>4364. Local charge 1 £/kVA/year at Linked location 2</t>
  </si>
  <si>
    <t>Local charge 1 £/kVA/year at Linked location 2</t>
  </si>
  <si>
    <t>4366. Average local charge 1 (£/kVA/year)</t>
  </si>
  <si>
    <t>x17 = 4358. Local charge 1 £/kVA/year at Location</t>
  </si>
  <si>
    <t>x18 = 4360. Local charge 1 £/kVA/year at Linked location 1</t>
  </si>
  <si>
    <t>x19 = 4364. Local charge 1 £/kVA/year at Linked location 2</t>
  </si>
  <si>
    <t>x20 = 4352. Local charge 1 £/kVA/year at Linked location 3</t>
  </si>
  <si>
    <t>x21 = 4354. Local charge 1 £/kVA/year at Linked location 4</t>
  </si>
  <si>
    <t>x22 = 4350. Local charge 1 £/kVA/year at Linked location 5</t>
  </si>
  <si>
    <t>x23 = 4362. Local charge 1 £/kVA/year at Linked location 6</t>
  </si>
  <si>
    <t>x24 = 4356. Local charge 1 £/kVA/year at Linked location 7</t>
  </si>
  <si>
    <t>Average local charge 1 (£/kVA/year)</t>
  </si>
  <si>
    <t>4368. Generation credit (before exempt adjustment) p/kWh</t>
  </si>
  <si>
    <t>x1 = 935. Proportion eligible for charge 1 credits (in Tariff data)</t>
  </si>
  <si>
    <t>x2 = 4366. Average local charge 1 (£/kVA/year)</t>
  </si>
  <si>
    <t>x3 = 4258. Average network charge 1 (£/kVA/year)</t>
  </si>
  <si>
    <t>x4 = 1113. Annual hours in super red (in General inputs)</t>
  </si>
  <si>
    <t>Calculation =-100*x1*(x2+x3)/x4</t>
  </si>
  <si>
    <t>Generation credit (before exempt adjustment) p/kWh</t>
  </si>
  <si>
    <t>4370. Generation credit (unrounded) p/kWh</t>
  </si>
  <si>
    <t>x2 = 4368. Generation credit (before exempt adjustment) p/kWh</t>
  </si>
  <si>
    <t>Calculation =IF(x1,(x2*x1/(x1+x3)),0)</t>
  </si>
  <si>
    <t>Generation credit (unrounded) p/kWh</t>
  </si>
  <si>
    <t>4372. Export super-red unit rate (p/kWh)</t>
  </si>
  <si>
    <t>x1 = 4370. Generation credit (unrounded) p/kWh</t>
  </si>
  <si>
    <t>Calculation =ROUND(x1,3)</t>
  </si>
  <si>
    <t>Export super-red unit rate (p/kWh)</t>
  </si>
  <si>
    <t>4374. Net forecast EDCM generation revenue (£/year)</t>
  </si>
  <si>
    <t>x1 = 4372. Export super-red unit rate (p/kWh)</t>
  </si>
  <si>
    <t>x2 = 935. Super red units exported (kWh) (in Tariff data)</t>
  </si>
  <si>
    <t>x3 = 4340. Export capacity rate (p/kVA/day)</t>
  </si>
  <si>
    <t>x6 = 4348. Generation fixed charge p/day (scaled for part year)</t>
  </si>
  <si>
    <t>Calculation =SUMPRODUCT(x1,x2)/100+SUMPRODUCT(x3,x4)*x5/100+SUM(x6)*x5/100</t>
  </si>
  <si>
    <t>Net forecast EDCM generation revenue (£/year)</t>
  </si>
  <si>
    <t>4376. Revenue less costs and net forecast EDCM generation revenue (£/year)</t>
  </si>
  <si>
    <t>x1 = 1113. The amount of money that the DNO wants to raise from use of system charges, less transmission exit (£/year) (in General inputs)</t>
  </si>
  <si>
    <t>x2 = 1113. Direct cost (£/year) (in General inputs)</t>
  </si>
  <si>
    <t>x3 = 1113. Indirect cost (£/year) (in General inputs)</t>
  </si>
  <si>
    <t>x4 = 1113. Network rates (£/year) (in General inputs)</t>
  </si>
  <si>
    <t>x5 = 4374. Net forecast EDCM generation revenue (£/year)</t>
  </si>
  <si>
    <t>Calculation =x1-x2-x3-x4-x5</t>
  </si>
  <si>
    <t>Revenue less costs and net forecast EDCM generation revenue (£/year)</t>
  </si>
  <si>
    <t>4378. Other revenue charging rate</t>
  </si>
  <si>
    <t>x1 = 4376. Revenue less costs and net forecast EDCM generation revenue (£/year)</t>
  </si>
  <si>
    <t>x4 = 4308. EHV assets in CDCM model (£)</t>
  </si>
  <si>
    <t>x5 = 4312. HV and LV network assets in CDCM model (£)</t>
  </si>
  <si>
    <t>Calculation =x1/((x2+x3)+x4+x5)</t>
  </si>
  <si>
    <t>Other revenue charging rate</t>
  </si>
  <si>
    <t>4380. Indirect cost charging rate</t>
  </si>
  <si>
    <t>x1 = 1113. Indirect cost (£/year) (in General inputs)</t>
  </si>
  <si>
    <t>Indirect cost charging rate</t>
  </si>
  <si>
    <t>4382. Capacity pot contribution p/kVA/day</t>
  </si>
  <si>
    <t>x2 = 4126. Total notional capacity assets (£/kVA)</t>
  </si>
  <si>
    <t>x3 = 4158. Total notional consumption assets (£/kVA)</t>
  </si>
  <si>
    <t>x4 = 4344. Direct cost charging rate</t>
  </si>
  <si>
    <t>x5 = 4380. Indirect cost charging rate</t>
  </si>
  <si>
    <t>x6 = 4346. Network rates charging rate</t>
  </si>
  <si>
    <t>x7 = 4378. Other revenue charging rate</t>
  </si>
  <si>
    <t>x8 = 4322. Transmission exit charging rate (£/kW/year)</t>
  </si>
  <si>
    <t>x9 = 4150. Peak-time active power consumption adjusted to transmission (kW/kVA)</t>
  </si>
  <si>
    <t>Calculation =100/x1*((x2+x3)*(x4+x5+x6+x7)+x8*x9)</t>
  </si>
  <si>
    <t>Capacity pot contribution p/kVA/day</t>
  </si>
  <si>
    <t>4384. Demand fixed pot contribution p/day</t>
  </si>
  <si>
    <t>x2 = 4144. Demand sole use asset MEAV adjusted for part-year (£)</t>
  </si>
  <si>
    <t>x4 = 4380. Indirect cost charging rate</t>
  </si>
  <si>
    <t>x5 = 4346. Network rates charging rate</t>
  </si>
  <si>
    <t>Calculation =100/x1*x2*(x3+x4+x5)</t>
  </si>
  <si>
    <t>Demand fixed pot contribution p/day</t>
  </si>
  <si>
    <t>4386. Pot contribution £/year</t>
  </si>
  <si>
    <t>x2 = 4384. Demand fixed pot contribution p/day</t>
  </si>
  <si>
    <t>x3 = 4382. Capacity pot contribution p/kVA/day</t>
  </si>
  <si>
    <t>x4 = 4128. Maximum import capacity adjusted for part-year (kVA)</t>
  </si>
  <si>
    <t>Calculation =x1*0.01*(x2+x3*x4)</t>
  </si>
  <si>
    <t>Pot contribution £/year</t>
  </si>
  <si>
    <t>4388. Pot £/year</t>
  </si>
  <si>
    <t>x1 = 4386. Pot contribution £/year</t>
  </si>
  <si>
    <t>Pot £/year</t>
  </si>
  <si>
    <t>4402. Direct costs on EDCM demand except through sole use asset charges (£/year)</t>
  </si>
  <si>
    <t>x1 = 4344. Direct cost charging rate</t>
  </si>
  <si>
    <t>Calculation =x1*(x2+x3)</t>
  </si>
  <si>
    <t>Direct costs on EDCM demand except through sole use asset charges (£/year)</t>
  </si>
  <si>
    <t>4404. Indirect costs on EDCM demand (£/year)</t>
  </si>
  <si>
    <t>x1 = 4380. Indirect cost charging rate</t>
  </si>
  <si>
    <t>x3 = 4166. Generation sole use asset MEAV adjusted for part-year (£) (aggregate)</t>
  </si>
  <si>
    <t>Calculation =x1*(x2-x3)</t>
  </si>
  <si>
    <t>Indirect costs on EDCM demand (£/year)</t>
  </si>
  <si>
    <t>4406. Demand fixed charge p/day (scaled for part year)</t>
  </si>
  <si>
    <t>Demand fixed charge p/day (scaled for part year)</t>
  </si>
  <si>
    <t>4408. Number of super-red hours connected in year</t>
  </si>
  <si>
    <t>x1 = 1113. Annual hours in super red (in General inputs)</t>
  </si>
  <si>
    <t>Calculation =x1-x2</t>
  </si>
  <si>
    <t>Number of super-red hours connected in year</t>
  </si>
  <si>
    <t>4410. Capacity charge p/kVA/day (exit only)</t>
  </si>
  <si>
    <t>Calculation =100/x1*x2*x3</t>
  </si>
  <si>
    <t>Capacity charge p/kVA/day (exit only)</t>
  </si>
  <si>
    <t>4412. Import capacity charge p/kVA/day</t>
  </si>
  <si>
    <t>x1 = 4366. Average local charge 1 (£/kVA/year)</t>
  </si>
  <si>
    <t>x2 = 1113. Days in year (in General inputs)</t>
  </si>
  <si>
    <t>Calculation =100*x1/x2</t>
  </si>
  <si>
    <t>Import capacity charge p/kVA/day</t>
  </si>
  <si>
    <t>4414. Import demand charge p/kVA/day</t>
  </si>
  <si>
    <t>x2 = 935. Super red kW import divided by kVA capacity (in Tariff data)</t>
  </si>
  <si>
    <t>x3 = 4222. Inverse power factor, maximum demand (kVA/kW)</t>
  </si>
  <si>
    <t>Calculation =100*(x1*x2*x3)/x4</t>
  </si>
  <si>
    <t>Import demand charge p/kVA/day</t>
  </si>
  <si>
    <t>4416. FCP/LRIC capacity charge p/kVA/day</t>
  </si>
  <si>
    <t>x2 = 4412. Import capacity charge p/kVA/day</t>
  </si>
  <si>
    <t>x3 = 4414. Import demand charge p/kVA/day</t>
  </si>
  <si>
    <t>Calculation =IF(x1=0,x2+x3,x2)</t>
  </si>
  <si>
    <t>FCP/LRIC capacity charge p/kVA/day</t>
  </si>
  <si>
    <t>4418. Import capacity charge before scaling (p/VA/day)</t>
  </si>
  <si>
    <t>x1 = 4410. Capacity charge p/kVA/day (exit only)</t>
  </si>
  <si>
    <t>x3 = 4202. Non-DSM import capacity adjusted for part-year (kVA)</t>
  </si>
  <si>
    <t>x4 = 4416. FCP/LRIC capacity charge p/kVA/day</t>
  </si>
  <si>
    <t>Calculation =x1+IF(x2=0,1,x3/x2)*x4</t>
  </si>
  <si>
    <t>Import capacity charge before scaling (p/VA/day)</t>
  </si>
  <si>
    <t>4420. Additional amount to be recovered (£/year)</t>
  </si>
  <si>
    <t>x1 = 4388. Pot £/year</t>
  </si>
  <si>
    <t>x2 = 4406. Demand fixed charge p/day (scaled for part year)</t>
  </si>
  <si>
    <t>x3 = 4418. Import capacity charge before scaling (p/VA/day)</t>
  </si>
  <si>
    <t>x5 = 4262. Super red unit rate adjusted for DSM (p/kWh)</t>
  </si>
  <si>
    <t>x6 = 935. Super red kW import divided by kVA capacity (in Tariff data)</t>
  </si>
  <si>
    <t>x7 = 935. Maximum import capacity (kVA) (in Tariff data)</t>
  </si>
  <si>
    <t>x8 = 4408. Number of super-red hours connected in year</t>
  </si>
  <si>
    <t>Calculation =x1-(SUM(x2)+SUMPRODUCT(x3,x4)+SUMPRODUCT(x5,x6,x7,x8)/x9)*x9/100</t>
  </si>
  <si>
    <t>Additional amount to be recovered (£/year)</t>
  </si>
  <si>
    <t>4422. Network rates on EDCM demand except through sole use asset charges (£/year)</t>
  </si>
  <si>
    <t>x1 = 4346. Network rates charging rate</t>
  </si>
  <si>
    <t>Network rates on EDCM demand except through sole use asset charges (£/year)</t>
  </si>
  <si>
    <t>4424. Proportion of residual to go into fixed adder</t>
  </si>
  <si>
    <t>Proportion of residual to go into fixed adder</t>
  </si>
  <si>
    <t>4426. Residual residual (£/year)</t>
  </si>
  <si>
    <t>x1 = 4424. Proportion of residual to go into fixed adder</t>
  </si>
  <si>
    <t>x2 = 4420. Additional amount to be recovered (£/year)</t>
  </si>
  <si>
    <t>x3 = 4404. Indirect costs on EDCM demand (£/year)</t>
  </si>
  <si>
    <t>x4 = 4402. Direct costs on EDCM demand except through sole use asset charges (£/year)</t>
  </si>
  <si>
    <t>x5 = 4422. Network rates on EDCM demand except through sole use asset charges (£/year)</t>
  </si>
  <si>
    <t>Calculation =(1-x1)*(x2-x3-x4-x5)+x4+x5</t>
  </si>
  <si>
    <t>Residual residual (£/year)</t>
  </si>
  <si>
    <t>4428. Network use factors (second set)</t>
  </si>
  <si>
    <t>x1 = 1134. Minimum network use factor</t>
  </si>
  <si>
    <t>x2 = 935. Network use factor (in Tariff data)</t>
  </si>
  <si>
    <t>x3 = 1133. Maximum network use factor</t>
  </si>
  <si>
    <t>Calculation =MAX(x1+0,MIN(x2+0,x3+0))</t>
  </si>
  <si>
    <t>4430. Capacity 132kV/HV (£/kVA)</t>
  </si>
  <si>
    <t>x5 = 4428. Network use factors (second set)</t>
  </si>
  <si>
    <t>4432. Capacity EHV circuits (£/kVA)</t>
  </si>
  <si>
    <t>4434. Capacity 132kV/EHV (£/kVA)</t>
  </si>
  <si>
    <t>4436. Capacity EHV/HV (£/kVA)</t>
  </si>
  <si>
    <t>4438. Capacity 132kV circuits (£/kVA)</t>
  </si>
  <si>
    <t>4440. Second set of capacity assets (£/kVA)</t>
  </si>
  <si>
    <t>x1 = 4438. Capacity 132kV circuits (£/kVA)</t>
  </si>
  <si>
    <t>x2 = 4434. Capacity 132kV/EHV (£/kVA)</t>
  </si>
  <si>
    <t>x3 = 4432. Capacity EHV circuits (£/kVA)</t>
  </si>
  <si>
    <t>x4 = 4436. Capacity EHV/HV (£/kVA)</t>
  </si>
  <si>
    <t>x5 = 4430. Capacity 132kV/HV (£/kVA)</t>
  </si>
  <si>
    <t>Second set of capacity assets (£/kVA)</t>
  </si>
  <si>
    <t>4442. Consumption EHV circuits (£/kVA)</t>
  </si>
  <si>
    <t>x4 = 4428. Network use factors (second set)</t>
  </si>
  <si>
    <t>4444. Consumption 132kV/EHV (£/kVA)</t>
  </si>
  <si>
    <t>4446. Consumption 132kV circuits (£/kVA)</t>
  </si>
  <si>
    <t>4448. Second set of consumption assets (£/kVA)</t>
  </si>
  <si>
    <t>x1 = 4446. Consumption 132kV circuits (£/kVA)</t>
  </si>
  <si>
    <t>x2 = 4444. Consumption 132kV/EHV (£/kVA)</t>
  </si>
  <si>
    <t>x3 = 4442. Consumption EHV circuits (£/kVA)</t>
  </si>
  <si>
    <t>Second set of consumption assets (£/kVA)</t>
  </si>
  <si>
    <t>4450. Non sole use notional assets subject to matching (£)</t>
  </si>
  <si>
    <t>x1 = 4440. Second set of capacity assets (£/kVA)</t>
  </si>
  <si>
    <t>x2 = 4448. Second set of consumption assets (£/kVA)</t>
  </si>
  <si>
    <t>Calculation =(x1+x2)*x3</t>
  </si>
  <si>
    <t>Non sole use notional assets subject to matching (£)</t>
  </si>
  <si>
    <t>4452. Annual charge on assets</t>
  </si>
  <si>
    <t>x1 = 4426. Residual residual (£/year)</t>
  </si>
  <si>
    <t>x2 = 4450. Non sole use notional assets subject to matching (£)</t>
  </si>
  <si>
    <t>Calculation =IF(x1,x1/SUM(x2),0)</t>
  </si>
  <si>
    <t>Annual charge on assets</t>
  </si>
  <si>
    <t>4454. Amount to be recovered from fixed adder ex indirects (£/year)</t>
  </si>
  <si>
    <t>x1 = 4420. Additional amount to be recovered (£/year)</t>
  </si>
  <si>
    <t>x2 = 4404. Indirect costs on EDCM demand (£/year)</t>
  </si>
  <si>
    <t>x3 = 4402. Direct costs on EDCM demand except through sole use asset charges (£/year)</t>
  </si>
  <si>
    <t>x4 = 4422. Network rates on EDCM demand except through sole use asset charges (£/year)</t>
  </si>
  <si>
    <t>Calculation =x1-x2-x3-x4</t>
  </si>
  <si>
    <t>Amount to be recovered from fixed adder ex indirects (£/year)</t>
  </si>
  <si>
    <t>4456. Factor for the allocation of capacity scaling</t>
  </si>
  <si>
    <t>Factor for the allocation of capacity scaling</t>
  </si>
  <si>
    <t>4458. Marginal revenue effect of demand adder</t>
  </si>
  <si>
    <t>x2 = 4456. Factor for the allocation of capacity scaling</t>
  </si>
  <si>
    <t>x3 = 4148. Super red kW divided by kVA adjusted for part-year</t>
  </si>
  <si>
    <t>Marginal revenue effect of demand adder</t>
  </si>
  <si>
    <t>4460. Fixed adder ex indirects application rate</t>
  </si>
  <si>
    <t>x1 = 4454. Amount to be recovered from fixed adder ex indirects (£/year)</t>
  </si>
  <si>
    <t>x2 = 4424. Proportion of residual to go into fixed adder</t>
  </si>
  <si>
    <t>x3 = 4458. Marginal revenue effect of demand adder</t>
  </si>
  <si>
    <t>Calculation =IF(x1,x2*x1/SUM(x3),0)</t>
  </si>
  <si>
    <t>Fixed adder ex indirects application rate</t>
  </si>
  <si>
    <t>4462. Data for capacity-based allocation of indirect costs</t>
  </si>
  <si>
    <t>x1 = 935. Proportion exposed to indirect cost allocation (in Tariff data)</t>
  </si>
  <si>
    <t>Data for capacity-based allocation of indirect costs</t>
  </si>
  <si>
    <t>4464. Indirect costs application rate</t>
  </si>
  <si>
    <t>x1 = 4404. Indirect costs on EDCM demand (£/year)</t>
  </si>
  <si>
    <t>x2 = 4462. Data for capacity-based allocation of indirect costs</t>
  </si>
  <si>
    <t>Calculation =IF(x1,x1/SUMPRODUCT(x2,x3),0)</t>
  </si>
  <si>
    <t>Indirect costs application rate</t>
  </si>
  <si>
    <t>4466. Capacity charge after applying indirect cost charge p/kVA/day</t>
  </si>
  <si>
    <t>x1 = 4418. Import capacity charge before scaling (p/VA/day)</t>
  </si>
  <si>
    <t>x2 = 4464. Indirect costs application rate</t>
  </si>
  <si>
    <t>x3 = 4462. Data for capacity-based allocation of indirect costs</t>
  </si>
  <si>
    <t>Calculation =x1+x2*x3*100/x4</t>
  </si>
  <si>
    <t>Capacity charge after applying indirect cost charge p/kVA/day</t>
  </si>
  <si>
    <t>4468. Capacity charge after applying fixed adder ex indirects p/kVA/day</t>
  </si>
  <si>
    <t>x1 = 4466. Capacity charge after applying indirect cost charge p/kVA/day</t>
  </si>
  <si>
    <t>x2 = 4460. Fixed adder ex indirects application rate</t>
  </si>
  <si>
    <t>x3 = 4456. Factor for the allocation of capacity scaling</t>
  </si>
  <si>
    <t>x4 = 4148. Super red kW divided by kVA adjusted for part-year</t>
  </si>
  <si>
    <t>Calculation =x1+x2*(x3+x4)*100/x5</t>
  </si>
  <si>
    <t>Capacity charge after applying fixed adder ex indirects p/kVA/day</t>
  </si>
  <si>
    <t>4470. Demand scaling p/kVA/day</t>
  </si>
  <si>
    <t>x1 = 4452. Annual charge on assets</t>
  </si>
  <si>
    <t>x2 = 4440. Second set of capacity assets (£/kVA)</t>
  </si>
  <si>
    <t>x3 = 4448. Second set of consumption assets (£/kVA)</t>
  </si>
  <si>
    <t>Calculation =x1*(x2+x3)*100/x4</t>
  </si>
  <si>
    <t>Demand scaling p/kVA/day</t>
  </si>
  <si>
    <t>4472. Total import capacity charge p/kVA/day</t>
  </si>
  <si>
    <t>x1 = 4260. Super red rate p/kWh</t>
  </si>
  <si>
    <t>x2 = 4148. Super red kW divided by kVA adjusted for part-year</t>
  </si>
  <si>
    <t>x5 = 4468. Capacity charge after applying fixed adder ex indirects p/kVA/day</t>
  </si>
  <si>
    <t>x6 = 4470. Demand scaling p/kVA/day</t>
  </si>
  <si>
    <t>Calculation =MAX(0-(x1*x2*x3/x4),x5+x6)</t>
  </si>
  <si>
    <t>Total import capacity charge p/kVA/day</t>
  </si>
  <si>
    <t>4474. Display import charges?</t>
  </si>
  <si>
    <t>Calculation =IF(x1="VOID","FALSE","TRUE")</t>
  </si>
  <si>
    <t>Display import charges?</t>
  </si>
  <si>
    <t>4476. Super red rate p/kWh</t>
  </si>
  <si>
    <t>x1 = 4474. Display import charges?</t>
  </si>
  <si>
    <t>x3 = 4262. Super red unit rate adjusted for DSM (p/kWh)</t>
  </si>
  <si>
    <t>x4 = 4472. Total import capacity charge p/kVA/day</t>
  </si>
  <si>
    <t>x5 = 935. Super red kW import divided by kVA capacity (in Tariff data)</t>
  </si>
  <si>
    <t>x6 = 1113. Days in year (in General inputs)</t>
  </si>
  <si>
    <t>x7 = 935. Days for which not a customer (in Tariff data)</t>
  </si>
  <si>
    <t>x8 = 1113. Annual hours in super red (in General inputs)</t>
  </si>
  <si>
    <t>x9 = 935. Hours in super-red for which not a customer (in Tariff data)</t>
  </si>
  <si>
    <t>Calculation =IF(x1,IF(x2=0,x3,MAX(0,MIN(x3,x3+(x4/x5*(x6-x7)/(x8-x9))))),0)</t>
  </si>
  <si>
    <t>4478. Import capacity charge p/kVA/day</t>
  </si>
  <si>
    <t>x2 = 4472. Total import capacity charge p/kVA/day</t>
  </si>
  <si>
    <t>Calculation =IF(x1,MAX(0,x2),0)</t>
  </si>
  <si>
    <t>4480. Demand fixed charge p/day</t>
  </si>
  <si>
    <t>x3 = 4142. Sole use asset MEAV for demand (£)</t>
  </si>
  <si>
    <t>Calculation =IF(x1,(100/x2*x3*(x4+x5)),0)</t>
  </si>
  <si>
    <t>Demand fixed charge p/day</t>
  </si>
  <si>
    <t>4482. Adjustment to exceeded import capacity charge for DSM (p/kVA/day)</t>
  </si>
  <si>
    <t>x3 = 4416. FCP/LRIC capacity charge p/kVA/day</t>
  </si>
  <si>
    <t>x4 = 4260. Super red rate p/kWh</t>
  </si>
  <si>
    <t>x6 = 1113. Annual hours in super red (in General inputs)</t>
  </si>
  <si>
    <t>x7 = 935. Hours in super-red for which not a customer (in Tariff data)</t>
  </si>
  <si>
    <t>x8 = 1113. Days in year (in General inputs)</t>
  </si>
  <si>
    <t>x9 = 935. Days for which not a customer (in Tariff data)</t>
  </si>
  <si>
    <t>Calculation =IF(x1=0,0,(1-x2/x1)*(x3+IF(x5=0,0,(x4*x5*(x6-x7)/(x8-x9)))))</t>
  </si>
  <si>
    <t>Adjustment to exceeded import capacity charge for DSM (p/kVA/day)</t>
  </si>
  <si>
    <t>4484. Exceeded import capacity charge (p/kVA/day)</t>
  </si>
  <si>
    <t>x1 = 4478. Import capacity charge p/kVA/day</t>
  </si>
  <si>
    <t>x2 = 4482. Adjustment to exceeded import capacity charge for DSM (p/kVA/day)</t>
  </si>
  <si>
    <t>Exceeded import capacity charge (p/kVA/day)</t>
  </si>
  <si>
    <t>4486. Export capacity charge (p/kVA/day)</t>
  </si>
  <si>
    <t>x1 = 4336. Export capacity charge (unrounded) p/kVA/day</t>
  </si>
  <si>
    <t>Export capacity charge (p/kVA/day)</t>
  </si>
  <si>
    <t>4488. Export fixed charge (unrounded) p/day</t>
  </si>
  <si>
    <t>x2 = 4162. Sole use asset MEAV for non-exempt generation (£)</t>
  </si>
  <si>
    <t>Export fixed charge (unrounded) p/day</t>
  </si>
  <si>
    <t>4490. Export fixed charge p/day</t>
  </si>
  <si>
    <t>x1 = 4488. Export fixed charge (unrounded) p/day</t>
  </si>
  <si>
    <t>Export fixed charge p/day</t>
  </si>
  <si>
    <t>4501. EDCM charge</t>
  </si>
  <si>
    <t>x1 = 935. Name (in Tariff data)</t>
  </si>
  <si>
    <t>x2 = 4476. Super red rate p/kWh</t>
  </si>
  <si>
    <t>x3 = 4480. Demand fixed charge p/day</t>
  </si>
  <si>
    <t>x4 = 4478. Import capacity charge p/kVA/day</t>
  </si>
  <si>
    <t>x5 = 4484. Exceeded import capacity charge (p/kVA/day)</t>
  </si>
  <si>
    <t>x6 = 4372. Export super-red unit rate (p/kWh)</t>
  </si>
  <si>
    <t>x7 = 4490. Export fixed charge p/day</t>
  </si>
  <si>
    <t>x8 = 4340. Export capacity rate (p/kVA/day)</t>
  </si>
  <si>
    <t>x9 = 4486. Export capacity charge (p/kVA/day)</t>
  </si>
  <si>
    <t>Kind:</t>
  </si>
  <si>
    <t>Copy cells</t>
  </si>
  <si>
    <t>Calculation</t>
  </si>
  <si>
    <t>Formula:</t>
  </si>
  <si>
    <t>= x1</t>
  </si>
  <si>
    <t>=ROUND(x2,3)</t>
  </si>
  <si>
    <t>=ROUND(x3,2)</t>
  </si>
  <si>
    <t>=ROUND(x4,2)</t>
  </si>
  <si>
    <t>=ROUND(x5,2)</t>
  </si>
  <si>
    <t>= x6</t>
  </si>
  <si>
    <t>= x7</t>
  </si>
  <si>
    <t>= x8</t>
  </si>
  <si>
    <t>=x9</t>
  </si>
  <si>
    <t>Import super-red unit rate (p/kWh)</t>
  </si>
  <si>
    <t>Import fixed charge (p/day)</t>
  </si>
  <si>
    <t>Import capacity rate (p/kVA/day)</t>
  </si>
  <si>
    <t>Import exceeded capacity rate (p/kVA/day)</t>
  </si>
  <si>
    <t>Export exceeded capacity rate (p/kVA/day)</t>
  </si>
  <si>
    <t>4601. Horizontal information</t>
  </si>
  <si>
    <t>x1 = 4501. Name (in Tariff data) (copy) (in EDCM charge)</t>
  </si>
  <si>
    <t>x2 = 4501. Import super-red unit rate (p/kWh) (in EDCM charge)</t>
  </si>
  <si>
    <t>x3 = 4501. Import fixed charge (p/day) (in EDCM charge)</t>
  </si>
  <si>
    <t>x4 = 4501. Import capacity rate (p/kVA/day) (in EDCM charge)</t>
  </si>
  <si>
    <t>x5 = 4501. Import exceeded capacity rate (p/kVA/day) (in EDCM charge)</t>
  </si>
  <si>
    <t>x6 = 4501. Export super-red unit rate (p/kWh) (copy) (in EDCM charge)</t>
  </si>
  <si>
    <t>x7 = 4501. Export fixed charge p/day (copy) (in EDCM charge)</t>
  </si>
  <si>
    <t>x8 = 4501. Export capacity rate (p/kVA/day) (copy) (in EDCM charge)</t>
  </si>
  <si>
    <t>x9 = 4501. Export exceeded capacity rate (p/kVA/day) (in EDCM charge)</t>
  </si>
  <si>
    <t>x10 = 1113. Days in year (in General inputs)</t>
  </si>
  <si>
    <t>x11 = 4128. Maximum import capacity adjusted for part-year (kVA)</t>
  </si>
  <si>
    <t>x12 = 1113. Annual hours in super red (in General inputs)</t>
  </si>
  <si>
    <t>x13 = 935. Hours in super-red for which not a customer (in Tariff data)</t>
  </si>
  <si>
    <t>x14 = 935. Days for which not a customer (in Tariff data)</t>
  </si>
  <si>
    <t>x15 = 935. Super red kW import divided by kVA capacity (in Tariff data)</t>
  </si>
  <si>
    <t>x16 = 4138. Chargeable export capacity adjusted for part-year (kVA)</t>
  </si>
  <si>
    <t>x17 = 4340. Export capacity rate (p/kVA/day)</t>
  </si>
  <si>
    <t>x18 = 4490. Export fixed charge p/day</t>
  </si>
  <si>
    <t>x19 = 4372. Export super-red unit rate (p/kWh)</t>
  </si>
  <si>
    <t>x20 = 935. Super red units exported (kWh) (in Tariff data)</t>
  </si>
  <si>
    <t>x21 = Capacity charge for demand (£/year) (in Horizontal information)</t>
  </si>
  <si>
    <t>x22 = Super red charge for demand (£/year) (in Horizontal information)</t>
  </si>
  <si>
    <t>x23 = Fixed charge for demand (£/year) (in Horizontal information)</t>
  </si>
  <si>
    <t>x24 = 935. Import charge in previous charging year (£/year) (in Tariff data)</t>
  </si>
  <si>
    <t>x25 = Total for demand (£/year) (in Horizontal information)</t>
  </si>
  <si>
    <t>x26 = Import charge in previous charging year (£/year) (in Tariff data) (copy) (in Horizontal information)</t>
  </si>
  <si>
    <t>x27 = Net capacity charge (or credit) for generation (£/year) (in Horizontal information)</t>
  </si>
  <si>
    <t>x28 = Fixed charge for generation (£/year) (in Horizontal information)</t>
  </si>
  <si>
    <t>x29 = Super red credit (£/year) (in Horizontal information)</t>
  </si>
  <si>
    <t>x30 = 935. Export charge in previous charging year (£/year) (in Tariff data)</t>
  </si>
  <si>
    <t>x31 = Total for generation (£/year) (in Horizontal information)</t>
  </si>
  <si>
    <t>x32 = Export charge in previous charging year (£/year) (in Tariff data) (copy) (in Horizontal information)</t>
  </si>
  <si>
    <t>x33 = 4480. Demand fixed charge p/day</t>
  </si>
  <si>
    <t>x34 = 4410. Capacity charge p/kVA/day (exit only)</t>
  </si>
  <si>
    <t>x35 = 4470. Demand scaling p/kVA/day</t>
  </si>
  <si>
    <t>x36 = 4468. Capacity charge after applying fixed adder ex indirects p/kVA/day</t>
  </si>
  <si>
    <t>x37 = 4414. Import demand charge p/kVA/day</t>
  </si>
  <si>
    <t>x38 = 4202. Non-DSM import capacity adjusted for part-year (kVA)</t>
  </si>
  <si>
    <t>x39 = 4402. Direct costs on EDCM demand except through sole use asset charges (£/year)</t>
  </si>
  <si>
    <t>x40 = 4426. Residual residual (£/year)</t>
  </si>
  <si>
    <t>x41 = 4464. Indirect costs application rate</t>
  </si>
  <si>
    <t>x42 = 4462. Data for capacity-based allocation of indirect costs</t>
  </si>
  <si>
    <t>x43 = 4422. Network rates on EDCM demand except through sole use asset charges (£/year)</t>
  </si>
  <si>
    <t>x44 = 4416. FCP/LRIC capacity charge p/kVA/day</t>
  </si>
  <si>
    <t>x45 = 4262. Super red unit rate adjusted for DSM (p/kWh)</t>
  </si>
  <si>
    <t>x46 = 4460. Fixed adder ex indirects application rate</t>
  </si>
  <si>
    <t>x47 = 4456. Factor for the allocation of capacity scaling</t>
  </si>
  <si>
    <t>x48 = 4148. Super red kW divided by kVA adjusted for part-year</t>
  </si>
  <si>
    <t>x49 = Fixed charge for demand (unrounded) (£/year) (in Horizontal information)</t>
  </si>
  <si>
    <t>x50 = Transmission exit charge (£/year) (in Horizontal information)</t>
  </si>
  <si>
    <t>x51 = Direct cost allocation (£/year) (in Horizontal information)</t>
  </si>
  <si>
    <t>x52 = Indirect cost allocation (£/year) (in Horizontal information)</t>
  </si>
  <si>
    <t>x53 = Network rates allocation (£/year) (in Horizontal information)</t>
  </si>
  <si>
    <t>x54 = FCP/LRIC charge (£/year) (in Horizontal information)</t>
  </si>
  <si>
    <t>x55 = Demand scaling fixed adder (£/year) (in Horizontal information)</t>
  </si>
  <si>
    <t>x56 = Demand scaling asset based (£/year) (in Horizontal information)</t>
  </si>
  <si>
    <t>= x2</t>
  </si>
  <si>
    <t>= x3</t>
  </si>
  <si>
    <t>= x4</t>
  </si>
  <si>
    <t>= x5</t>
  </si>
  <si>
    <t>= x9</t>
  </si>
  <si>
    <t>=0.01*x10*x11*x4</t>
  </si>
  <si>
    <t>=0.01*(x12-x13)*x2*x11*(x10/(x10-x14))*x15</t>
  </si>
  <si>
    <t>=0.01*(x10-x14)*x3</t>
  </si>
  <si>
    <t>=0.01*x10*x16*x17</t>
  </si>
  <si>
    <t>=0.01*(x10-x14)*x18</t>
  </si>
  <si>
    <t>=0.01*x19*x20</t>
  </si>
  <si>
    <t>=x21+x22+x23</t>
  </si>
  <si>
    <t>= x24</t>
  </si>
  <si>
    <t>=x25-x26</t>
  </si>
  <si>
    <t>=IF(x26,x25/x26-1,"")</t>
  </si>
  <si>
    <t>=x27+x28+x29</t>
  </si>
  <si>
    <t>= x30</t>
  </si>
  <si>
    <t>=x31-x32</t>
  </si>
  <si>
    <t>=IF(x32,x31/x32-1,"")</t>
  </si>
  <si>
    <t>=0.01*(x10-x14)*x33</t>
  </si>
  <si>
    <t>=0.01*x10*x11*x34</t>
  </si>
  <si>
    <t>=x11*(MAX(x35,0-(x36+IF(x15=0,0,(1-x13/x12)*x10/(x10-x14)*IF(x11=0,1,x38/x11)*x37))))*x10*0.01*x39/x40</t>
  </si>
  <si>
    <t>=x11*x41*x42</t>
  </si>
  <si>
    <t>=x11*(MAX(x35,0-(x36+IF(x15=0,0,(1-x13/x12)*x10/(x10-x14)*IF(x11=0,1,x38/x11)*x37))))*x10*0.01*x43/x40</t>
  </si>
  <si>
    <t>=0.01*(x38*x10*x44+x11*x45*x15*(x12-x13)*(x10/(x10-x14)))</t>
  </si>
  <si>
    <t>=x11*x46*(x47+x48)</t>
  </si>
  <si>
    <t>=x11*(MAX(x35,0-(x36+IF(x15=0,0,(1-x13/x12)*x10/(x10-x14)*IF(x11=0,1,x38/x11)*x37))))*x10*0.01*(1-(x43+x39)/x40)</t>
  </si>
  <si>
    <t>=x25-x49-x50-x51-x52-x53-x54-x55-x56</t>
  </si>
  <si>
    <t>Capacity charge for demand (£/year)</t>
  </si>
  <si>
    <t>Super red charge for demand (£/year)</t>
  </si>
  <si>
    <t>Fixed charge for demand (£/year)</t>
  </si>
  <si>
    <t>Net capacity charge (or credit) for generation (£/year)</t>
  </si>
  <si>
    <t>Fixed charge for generation (£/year)</t>
  </si>
  <si>
    <t>Super red credit (£/year)</t>
  </si>
  <si>
    <t>Total for demand (£/year)</t>
  </si>
  <si>
    <t>Change (demand) (£/year)</t>
  </si>
  <si>
    <t>Change (demand) (%)</t>
  </si>
  <si>
    <t>Total for generation (£/year)</t>
  </si>
  <si>
    <t>Change (generation) (£/year)</t>
  </si>
  <si>
    <t>Change (generation) (%)</t>
  </si>
  <si>
    <t>Fixed charge for demand (unrounded) (£/year)</t>
  </si>
  <si>
    <t>Transmission exit charge (£/year)</t>
  </si>
  <si>
    <t>Direct cost allocation (£/year)</t>
  </si>
  <si>
    <t>Indirect cost allocation (£/year)</t>
  </si>
  <si>
    <t>Network rates allocation (£/year)</t>
  </si>
  <si>
    <t>FCP/LRIC charge (£/year)</t>
  </si>
  <si>
    <t>Demand scaling fixed adder (£/year)</t>
  </si>
  <si>
    <t>Demand scaling asset based (£/year)</t>
  </si>
  <si>
    <t>Check (£/year)</t>
  </si>
  <si>
    <t>4602. Total for all tariffs (£/year)</t>
  </si>
  <si>
    <t>x1 = 4601. Total for demand (£/year) (in Horizontal information)</t>
  </si>
  <si>
    <t>x2 = 4601. Total for generation (£/year) (in Horizontal information)</t>
  </si>
  <si>
    <t>x3 = Total for demand across all tariffs (£/year) (in Total for all tariffs (£/year))</t>
  </si>
  <si>
    <t>x4 = Total for generation across all tariffs (£/year) (in Total for all tariffs (£/year))</t>
  </si>
  <si>
    <t>Fixed data</t>
  </si>
  <si>
    <t>Cell summation</t>
  </si>
  <si>
    <t/>
  </si>
  <si>
    <t>=SUM(x1)</t>
  </si>
  <si>
    <t>=SUM(x2)</t>
  </si>
  <si>
    <t>=x3+x4</t>
  </si>
  <si>
    <t>This column is not used</t>
  </si>
  <si>
    <t>Total for demand across all tariffs (£/year)</t>
  </si>
  <si>
    <t>Total for generation across all tariffs (£/year)</t>
  </si>
  <si>
    <t>Total for all tariffs (£/year)</t>
  </si>
  <si>
    <t>6001. Applicable discount for each tariff</t>
  </si>
  <si>
    <t>x1 = 1181. LDNO discounts</t>
  </si>
  <si>
    <t>Special copy = x1</t>
  </si>
  <si>
    <t>Applicable discount for each tariff</t>
  </si>
  <si>
    <t>6002. LDNO discounted CDCM tariffs</t>
  </si>
  <si>
    <t>x1 = 1182. Unit rate 1 p/kWh (in CDCM end user tariffs)</t>
  </si>
  <si>
    <t>x2 = 6001. Applicable discount for each tariff</t>
  </si>
  <si>
    <t>x3 = 1182. Unit rate 2 p/kWh (in CDCM end user tariffs)</t>
  </si>
  <si>
    <t>x4 = 1182. Unit rate 3 p/kWh (in CDCM end user tariffs)</t>
  </si>
  <si>
    <t>x5 = 1182. Fixed charge p/MPAN/day (in CDCM end user tariffs)</t>
  </si>
  <si>
    <t>x6 = 1182. Capacity charge p/kVA/day (in CDCM end user tariffs)</t>
  </si>
  <si>
    <t>x7 = 1182. Reactive power charge p/kVArh (in CDCM end user tariffs)</t>
  </si>
  <si>
    <t>=x1*(1-x2)</t>
  </si>
  <si>
    <t>=x3*(1-x2)</t>
  </si>
  <si>
    <t>=x4*(1-x2)</t>
  </si>
  <si>
    <t>=x5*(1-x2)</t>
  </si>
  <si>
    <t>=x6*(1-x2)</t>
  </si>
  <si>
    <t>=x7*(1-x2)</t>
  </si>
  <si>
    <t>6003. Net revenue from discounted LDNO tariffs (£/year)</t>
  </si>
  <si>
    <t>x2 = 6002. Fixed charge p/MPAN/day (in LDNO discounted CDCM tariffs)</t>
  </si>
  <si>
    <t>x3 = 1183. MPANs (in LDNO volume data)</t>
  </si>
  <si>
    <t>x4 = 6002. Capacity charge p/kVA/day (in LDNO discounted CDCM tariffs)</t>
  </si>
  <si>
    <t>x5 = 1183. Import capacity (kVA) (in LDNO volume data)</t>
  </si>
  <si>
    <t>x6 = 6002. Unit rate 1 p/kWh (in LDNO discounted CDCM tariffs)</t>
  </si>
  <si>
    <t>x7 = 1183. Rate 1 units (MWh) (in LDNO volume data)</t>
  </si>
  <si>
    <t>x8 = 6002. Unit rate 2 p/kWh (in LDNO discounted CDCM tariffs)</t>
  </si>
  <si>
    <t>x9 = 1183. Rate 2 units (MWh) (in LDNO volume data)</t>
  </si>
  <si>
    <t>x10 = 6002. Unit rate 3 p/kWh (in LDNO discounted CDCM tariffs)</t>
  </si>
  <si>
    <t>x11 = 1183. Rate 3 units (MWh) (in LDNO volume data)</t>
  </si>
  <si>
    <t>x12 = 6002. Reactive power charge p/kVArh (in LDNO discounted CDCM tariffs)</t>
  </si>
  <si>
    <t>x13 = 1183. Reactive power units (MVArh) (in LDNO volume data)</t>
  </si>
  <si>
    <t>Calculation =0.01*x1*(x2*x3+x4*x5)+10*(x6*x7+x8*x9+x10*x11+x12*x13)</t>
  </si>
  <si>
    <t>Net revenue from discounted LDNO tariffs (£/year)</t>
  </si>
  <si>
    <t>6004. Total net revenue from discounted LDNO tariffs (£/year)</t>
  </si>
  <si>
    <t>x1 = 6003. Net revenue from discounted LDNO tariffs (£/year)</t>
  </si>
  <si>
    <t>Total net revenue from discounted LDNO tariffs (£/year)</t>
  </si>
  <si>
    <t>6005. LDNO discounted CDCM tariffs (reordered)</t>
  </si>
  <si>
    <t>x1 = 6002. Unit rate 1 p/kWh (in LDNO discounted CDCM tariffs)</t>
  </si>
  <si>
    <t>x2 = 6002. Unit rate 2 p/kWh (in LDNO discounted CDCM tariffs)</t>
  </si>
  <si>
    <t>x3 = 6002. Unit rate 3 p/kWh (in LDNO discounted CDCM tariffs)</t>
  </si>
  <si>
    <t>x4 = 6002. Fixed charge p/MPAN/day (in LDNO discounted CDCM tariffs)</t>
  </si>
  <si>
    <t>x5 = 6002. Capacity charge p/kVA/day (in LDNO discounted CDCM tariffs)</t>
  </si>
  <si>
    <t>x6 = 6002. Reactive power charge p/kVArh (in LDNO discounted CDCM tariffs)</t>
  </si>
  <si>
    <t>=x1</t>
  </si>
  <si>
    <t>=x2</t>
  </si>
  <si>
    <t>=x3</t>
  </si>
  <si>
    <t>=x4</t>
  </si>
  <si>
    <t>=x5</t>
  </si>
  <si>
    <t>=x6</t>
  </si>
  <si>
    <t>4701. Copy of 1100. Company, charging year, data version</t>
  </si>
  <si>
    <t>x1 = 1100. Company, charging year, data version</t>
  </si>
  <si>
    <t>Copy of 1100. Company, charging year, data version</t>
  </si>
  <si>
    <t>4702. Copy of 1105. Diversity allowance between level exit and GSP Group (from CDCM table 2611)</t>
  </si>
  <si>
    <t>x1 = 1105. Diversity allowance between level exit and GSP Group (from CDCM table 2611)</t>
  </si>
  <si>
    <t>Copy of 1105. Diversity allowance between level exit and GSP Group (from CDCM table 2611)</t>
  </si>
  <si>
    <t>4703. Copy of 1113. Days in year (in General inputs)</t>
  </si>
  <si>
    <t>Copy of 1113. Days in year (in General inputs)</t>
  </si>
  <si>
    <t>4704. Copy of 1113. O&amp;M charging rate based on FBPQ data (£/kW/year) (in General inputs)</t>
  </si>
  <si>
    <t>Copy of 1113. O&amp;M charging rate based on FBPQ data (£/kW/year) (in General inputs)</t>
  </si>
  <si>
    <t>4705. Copy of 1113. Annual hours in super red (in General inputs)</t>
  </si>
  <si>
    <t>Copy of 1113. Annual hours in super red (in General inputs)</t>
  </si>
  <si>
    <t>4706. Copy of 1113. The amount of money that the DNO wants to raise from use of system charges, less transmission exit (£/year) (in General inputs)</t>
  </si>
  <si>
    <t>Copy of 1113. The amount of money that the DNO wants to raise from use of system charges, less transmission exit (£/year) (in General inputs)</t>
  </si>
  <si>
    <t>4707. Copy of 1113. Transmission exit charges (£/year) (in General inputs)</t>
  </si>
  <si>
    <t>Copy of 1113. Transmission exit charges (£/year) (in General inputs)</t>
  </si>
  <si>
    <t>4708. Copy of 1113. Direct cost (£/year) (in General inputs)</t>
  </si>
  <si>
    <t>Copy of 1113. Direct cost (£/year) (in General inputs)</t>
  </si>
  <si>
    <t>4709. Copy of 1113. Indirect cost (£/year) (in General inputs)</t>
  </si>
  <si>
    <t>Copy of 1113. Indirect cost (£/year) (in General inputs)</t>
  </si>
  <si>
    <t>4710. Copy of 1113. Network rates (£/year) (in General inputs)</t>
  </si>
  <si>
    <t>Copy of 1113. Network rates (£/year) (in General inputs)</t>
  </si>
  <si>
    <t>4711. Copy of 1113. Average adjusted GP (£/year) (in General inputs)</t>
  </si>
  <si>
    <t>x1 = 1113. Average adjusted GP (£/year) (in General inputs)</t>
  </si>
  <si>
    <t>Copy of 1113. Average adjusted GP (£/year) (in General inputs)</t>
  </si>
  <si>
    <t>4712. Copy of 1113. GL term from the DG incentive revenue calculation (£/year) (in General inputs)</t>
  </si>
  <si>
    <t>x1 = 1113. GL term from the DG incentive revenue calculation (£/year) (in General inputs)</t>
  </si>
  <si>
    <t>Copy of 1113. GL term from the DG incentive revenue calculation (£/year) (in General inputs)</t>
  </si>
  <si>
    <t>4713. Copy of 1113. Total CDCM generation capacity 2005-2010 (kVA) (in General inputs)</t>
  </si>
  <si>
    <t>x1 = 1113. Total CDCM generation capacity 2005-2010 (kVA) (in General inputs)</t>
  </si>
  <si>
    <t>Copy of 1113. Total CDCM generation capacity 2005-2010 (kVA) (in General inputs)</t>
  </si>
  <si>
    <t>4714. Copy of 1113. Total CDCM generation capacity Post-2010 (kVA) (in General inputs)</t>
  </si>
  <si>
    <t>x1 = 1113. Total CDCM generation capacity Post-2010 (kVA) (in General inputs)</t>
  </si>
  <si>
    <t>Copy of 1113. Total CDCM generation capacity Post-2010 (kVA) (in General inputs)</t>
  </si>
  <si>
    <t>4715. Copy of 1122. Forecast system simultaneous maximum load (kW) from CDCM users (from CDCM table 2506)</t>
  </si>
  <si>
    <t>Copy of 1122. Forecast system simultaneous maximum load (kW) from CDCM users (from CDCM table 2506)</t>
  </si>
  <si>
    <t>4716. Copy of 1131. Assets in CDCM model (£) (from CDCM table 2705)</t>
  </si>
  <si>
    <t>x1 = 1131. Assets in CDCM model (£) (from CDCM table 2705)</t>
  </si>
  <si>
    <t>Copy of 1131. Assets in CDCM model (£) (from CDCM table 2705)</t>
  </si>
  <si>
    <t>4717. Copy of 1132. Override notional asset rate for 132kV/HV (£/kW)</t>
  </si>
  <si>
    <t>Copy of 1132. Override notional asset rate for 132kV/HV (£/kW)</t>
  </si>
  <si>
    <t>4718. Copy of 1133. Maximum network use factor</t>
  </si>
  <si>
    <t>x1 = 1133. Maximum network use factor</t>
  </si>
  <si>
    <t>Copy of 1133. Maximum network use factor</t>
  </si>
  <si>
    <t>4719. Copy of 1134. Minimum network use factor</t>
  </si>
  <si>
    <t>Copy of 1134. Minimum network use factor</t>
  </si>
  <si>
    <t>4720. Copy of 1135. Loss adjustment factor to transmission for each network level (from CDCM table 2004)</t>
  </si>
  <si>
    <t>Copy of 1135. Loss adjustment factor to transmission for each network level (from CDCM table 2004)</t>
  </si>
  <si>
    <t>4721. Copy of 4102. Notional asset rate (£/kW)</t>
  </si>
  <si>
    <t>x1 = 4102. Notional asset rate (£/kW)</t>
  </si>
  <si>
    <t>Copy of 4102. Notional asset rate (£/kW)</t>
  </si>
  <si>
    <t>4722. Copy of 4104. Power factor in 500 MW model</t>
  </si>
  <si>
    <t>x1 = 4104. Power factor in 500 MW model</t>
  </si>
  <si>
    <t>Copy of 4104. Power factor in 500 MW model</t>
  </si>
  <si>
    <t>4723. Copy of 4112. Notional asset rate for 132kV/HV (£/kW)</t>
  </si>
  <si>
    <t>Copy of 4112. Notional asset rate for 132kV/HV (£/kW)</t>
  </si>
  <si>
    <t>4724. Copy of 4114. Notional asset rate adjusted (£/kW)</t>
  </si>
  <si>
    <t>x1 = 4114. Notional asset rate adjusted (£/kW)</t>
  </si>
  <si>
    <t>Copy of 4114. Notional asset rate adjusted (£/kW)</t>
  </si>
  <si>
    <t>4725. Copy of 4130. Total notional capacity assets (£)</t>
  </si>
  <si>
    <t>x1 = 4130. Total notional capacity assets (£)</t>
  </si>
  <si>
    <t>Copy of 4130. Total notional capacity assets (£)</t>
  </si>
  <si>
    <t>4726. Copy of 4146. Total sole use assets for demand (£)</t>
  </si>
  <si>
    <t>Copy of 4146. Total sole use assets for demand (£)</t>
  </si>
  <si>
    <t>4727. Copy of 4160. Total notional consumption assets (£)</t>
  </si>
  <si>
    <t>x1 = 4160. Total notional consumption assets (£)</t>
  </si>
  <si>
    <t>Copy of 4160. Total notional consumption assets (£)</t>
  </si>
  <si>
    <t>4728. Copy of 4166. Generation sole use asset MEAV adjusted for part-year (£) (aggregate)</t>
  </si>
  <si>
    <t>x1 = 4166. Generation sole use asset MEAV adjusted for part-year (£) (aggregate)</t>
  </si>
  <si>
    <t>Copy of 4166. Generation sole use asset MEAV adjusted for part-year (£) (aggregate)</t>
  </si>
  <si>
    <t>4729. Copy of 4168. All notional assets in EDCM (£)</t>
  </si>
  <si>
    <t>x1 = 4168. All notional assets in EDCM (£)</t>
  </si>
  <si>
    <t>Copy of 4168. All notional assets in EDCM (£)</t>
  </si>
  <si>
    <t>4730. Copy of 4302. HV and LV service asset levels</t>
  </si>
  <si>
    <t>Copy of 4302. HV and LV service asset levels</t>
  </si>
  <si>
    <t>4731. Copy of 4304. HV and LV service assets in CDCM model (£)</t>
  </si>
  <si>
    <t>x1 = 4304. HV and LV service assets in CDCM model (£)</t>
  </si>
  <si>
    <t>Copy of 4304. HV and LV service assets in CDCM model (£)</t>
  </si>
  <si>
    <t>4732. Copy of 4306. EHV asset levels</t>
  </si>
  <si>
    <t>Copy of 4306. EHV asset levels</t>
  </si>
  <si>
    <t>4733. Copy of 4308. EHV assets in CDCM model (£)</t>
  </si>
  <si>
    <t>x1 = 4308. EHV assets in CDCM model (£)</t>
  </si>
  <si>
    <t>Copy of 4308. EHV assets in CDCM model (£)</t>
  </si>
  <si>
    <t>4734. Copy of 4310. HV and LV network asset levels</t>
  </si>
  <si>
    <t>Copy of 4310. HV and LV network asset levels</t>
  </si>
  <si>
    <t>4735. Copy of 4312. HV and LV network assets in CDCM model (£)</t>
  </si>
  <si>
    <t>x1 = 4312. HV and LV network assets in CDCM model (£)</t>
  </si>
  <si>
    <t>Copy of 4312. HV and LV network assets in CDCM model (£)</t>
  </si>
  <si>
    <t>4736. Copy of 4316. Total EDCM peak time consumption (kW)</t>
  </si>
  <si>
    <t>x1 = 4316. Total EDCM peak time consumption (kW)</t>
  </si>
  <si>
    <t>Copy of 4316. Total EDCM peak time consumption (kW)</t>
  </si>
  <si>
    <t>4737. Copy of 4318. Total CDCM peak time consumption (kW)</t>
  </si>
  <si>
    <t>Copy of 4318. Total CDCM peak time consumption (kW)</t>
  </si>
  <si>
    <t>4738. Copy of 4320. Estimate total peak-time consumption (MW)</t>
  </si>
  <si>
    <t>x1 = 4320. Estimate total peak-time consumption (MW)</t>
  </si>
  <si>
    <t>Copy of 4320. Estimate total peak-time consumption (MW)</t>
  </si>
  <si>
    <t>4739. Copy of 4322. Transmission exit charging rate (£/kW/year)</t>
  </si>
  <si>
    <t>x1 = 4322. Transmission exit charging rate (£/kW/year)</t>
  </si>
  <si>
    <t>Copy of 4322. Transmission exit charging rate (£/kW/year)</t>
  </si>
  <si>
    <t>4740. Copy of 4328. Chargeable export capacity adjusted for part-year (kVA) (total)</t>
  </si>
  <si>
    <t>x1 = 4328. Chargeable export capacity adjusted for part-year (kVA) (total)</t>
  </si>
  <si>
    <t>Copy of 4328. Chargeable export capacity adjusted for part-year (kVA) (total)</t>
  </si>
  <si>
    <t>4741. Copy of 4330. Non-exempt post-2010 export capacity (kVA) adjusted for part-year (total)</t>
  </si>
  <si>
    <t>x1 = 4330. Non-exempt post-2010 export capacity (kVA) adjusted for part-year (total)</t>
  </si>
  <si>
    <t>Copy of 4330. Non-exempt post-2010 export capacity (kVA) adjusted for part-year (total)</t>
  </si>
  <si>
    <t>4742. Copy of 4332. Non-exempt 2005-2010 export capacity (kVA) adjusted for part-year (total)</t>
  </si>
  <si>
    <t>x1 = 4332. Non-exempt 2005-2010 export capacity (kVA) adjusted for part-year (total)</t>
  </si>
  <si>
    <t>Copy of 4332. Non-exempt 2005-2010 export capacity (kVA) adjusted for part-year (total)</t>
  </si>
  <si>
    <t>4743. Copy of 4334. Export capacity charge p/kVA/day</t>
  </si>
  <si>
    <t>x1 = 4334. Export capacity charge p/kVA/day</t>
  </si>
  <si>
    <t>Copy of 4334. Export capacity charge p/kVA/day</t>
  </si>
  <si>
    <t>4744. Copy of 4342. EHV operating expenditure intensity</t>
  </si>
  <si>
    <t>x1 = 4342. EHV operating expenditure intensity</t>
  </si>
  <si>
    <t>Copy of 4342. EHV operating expenditure intensity</t>
  </si>
  <si>
    <t>4745. Copy of 4344. Direct cost charging rate</t>
  </si>
  <si>
    <t>Copy of 4344. Direct cost charging rate</t>
  </si>
  <si>
    <t>4746. Copy of 4346. Network rates charging rate</t>
  </si>
  <si>
    <t>Copy of 4346. Network rates charging rate</t>
  </si>
  <si>
    <t>4747. Copy of 4374. Net forecast EDCM generation revenue (£/year)</t>
  </si>
  <si>
    <t>x1 = 4374. Net forecast EDCM generation revenue (£/year)</t>
  </si>
  <si>
    <t>Copy of 4374. Net forecast EDCM generation revenue (£/year)</t>
  </si>
  <si>
    <t>4748. Copy of 4376. Revenue less costs and net forecast EDCM generation revenue (£/year)</t>
  </si>
  <si>
    <t>Copy of 4376. Revenue less costs and net forecast EDCM generation revenue (£/year)</t>
  </si>
  <si>
    <t>4749. Copy of 4378. Other revenue charging rate</t>
  </si>
  <si>
    <t>x1 = 4378. Other revenue charging rate</t>
  </si>
  <si>
    <t>Copy of 4378. Other revenue charging rate</t>
  </si>
  <si>
    <t>4750. Copy of 4380. Indirect cost charging rate</t>
  </si>
  <si>
    <t>Copy of 4380. Indirect cost charging rate</t>
  </si>
  <si>
    <t>4751. Copy of 4388. Pot £/year</t>
  </si>
  <si>
    <t>Copy of 4388. Pot £/year</t>
  </si>
  <si>
    <t>4752. Copy of 4402. Direct costs on EDCM demand except through sole use asset charges (£/year)</t>
  </si>
  <si>
    <t>x1 = 4402. Direct costs on EDCM demand except through sole use asset charges (£/year)</t>
  </si>
  <si>
    <t>Copy of 4402. Direct costs on EDCM demand except through sole use asset charges (£/year)</t>
  </si>
  <si>
    <t>4753. Copy of 4404. Indirect costs on EDCM demand (£/year)</t>
  </si>
  <si>
    <t>Copy of 4404. Indirect costs on EDCM demand (£/year)</t>
  </si>
  <si>
    <t>4754. Copy of 4420. Additional amount to be recovered (£/year)</t>
  </si>
  <si>
    <t>Copy of 4420. Additional amount to be recovered (£/year)</t>
  </si>
  <si>
    <t>4755. Copy of 4422. Network rates on EDCM demand except through sole use asset charges (£/year)</t>
  </si>
  <si>
    <t>x1 = 4422. Network rates on EDCM demand except through sole use asset charges (£/year)</t>
  </si>
  <si>
    <t>Copy of 4422. Network rates on EDCM demand except through sole use asset charges (£/year)</t>
  </si>
  <si>
    <t>4756. Copy of 4424. Proportion of residual to go into fixed adder</t>
  </si>
  <si>
    <t>Copy of 4424. Proportion of residual to go into fixed adder</t>
  </si>
  <si>
    <t>4757. Copy of 4426. Residual residual (£/year)</t>
  </si>
  <si>
    <t>Copy of 4426. Residual residual (£/year)</t>
  </si>
  <si>
    <t>4758. Copy of 4452. Annual charge on assets</t>
  </si>
  <si>
    <t>Copy of 4452. Annual charge on assets</t>
  </si>
  <si>
    <t>4759. Copy of 4454. Amount to be recovered from fixed adder ex indirects (£/year)</t>
  </si>
  <si>
    <t>Copy of 4454. Amount to be recovered from fixed adder ex indirects (£/year)</t>
  </si>
  <si>
    <t>4760. Copy of 4456. Factor for the allocation of capacity scaling</t>
  </si>
  <si>
    <t>x1 = 4456. Factor for the allocation of capacity scaling</t>
  </si>
  <si>
    <t>Copy of 4456. Factor for the allocation of capacity scaling</t>
  </si>
  <si>
    <t>4761. Copy of 4460. Fixed adder ex indirects application rate</t>
  </si>
  <si>
    <t>x1 = 4460. Fixed adder ex indirects application rate</t>
  </si>
  <si>
    <t>Copy of 4460. Fixed adder ex indirects application rate</t>
  </si>
  <si>
    <t>4762. Copy of 4464. Indirect costs application rate</t>
  </si>
  <si>
    <t>x1 = 4464. Indirect costs application rate</t>
  </si>
  <si>
    <t>Copy of 4464. Indirect costs application rate</t>
  </si>
  <si>
    <t>4763. Copy of 4602. This column is not used (in Total for all tariffs (£/year))</t>
  </si>
  <si>
    <t>x1 = 4602. This column is not used (in Total for all tariffs (£/year))</t>
  </si>
  <si>
    <t>Copy of 4602. This column is not used (in Total for all tariffs (£/year))</t>
  </si>
  <si>
    <t>4764. Copy of 4602. Total for demand across all tariffs (£/year) (in Total for all tariffs (£/year))</t>
  </si>
  <si>
    <t>x1 = 4602. Total for demand across all tariffs (£/year) (in Total for all tariffs (£/year))</t>
  </si>
  <si>
    <t>Copy of 4602. Total for demand across all tariffs (£/year) (in Total for all tariffs (£/year))</t>
  </si>
  <si>
    <t>4765. Copy of 4602. Total for generation across all tariffs (£/year) (in Total for all tariffs (£/year))</t>
  </si>
  <si>
    <t>x1 = 4602. Total for generation across all tariffs (£/year) (in Total for all tariffs (£/year))</t>
  </si>
  <si>
    <t>Copy of 4602. Total for generation across all tariffs (£/year) (in Total for all tariffs (£/year))</t>
  </si>
  <si>
    <t>4766. Copy of 4602. Total for all tariffs (£/year) (in Total for all tariffs (£/year))</t>
  </si>
  <si>
    <t>x1 = 4602. Total for all tariffs (£/year) (in Total for all tariffs (£/year))</t>
  </si>
  <si>
    <t>Copy of 4602. Total for all tariffs (£/year) (in Total for all tariffs (£/year))</t>
  </si>
  <si>
    <t>4767. Copy of 6004. Total net revenue from discounted LDNO tariffs (£/year)</t>
  </si>
  <si>
    <t>x1 = 6004. Total net revenue from discounted LDNO tariffs (£/year)</t>
  </si>
  <si>
    <t>Copy of 6004. Total net revenue from discounted LDNO tariffs (£/year)</t>
  </si>
  <si>
    <t>Copyright 2009-2012 Energy Networks Association Limited and contributors. All rights reserved.</t>
  </si>
  <si>
    <t>Redistribution and use in source and binary forms, with or without modification, are permitted</t>
  </si>
  <si>
    <t>provided that the following conditions are met:</t>
  </si>
  <si>
    <t>1. Redistributions of source code must retain the above copyright notice, this list of</t>
  </si>
  <si>
    <t>conditions and the following disclaimer.</t>
  </si>
  <si>
    <t>2. Redistributions in binary form must reproduce the above copyright notice, this list of</t>
  </si>
  <si>
    <t>conditions and the following disclaimer in the documentation and/or other materials provided</t>
  </si>
  <si>
    <t>with the distribution.</t>
  </si>
  <si>
    <t>THIS SOFTWARE IS PROVIDED BY ENERGY NETWORKS ASSOCIATION LIMITED AND CONTRIBUTORS "AS IS" AND</t>
  </si>
  <si>
    <t>ANY EXPRESS OR IMPLIED WARRANTIES, INCLUDING, BUT NOT LIMITED TO, THE IMPLIED WARRANTIES OF</t>
  </si>
  <si>
    <t>MERCHANTABILITY AND FITNESS FOR A PARTICULAR PURPOSE ARE DISCLAIMED. IN NO EVENT SHALL ENERGY</t>
  </si>
  <si>
    <t>NETWORKS ASSOCIATION LIMITED OR CONTRIBUTORS BE LIABLE FOR ANY DIRECT, INDIRECT, INCIDENTAL,</t>
  </si>
  <si>
    <t>SPECIAL, EXEMPLARY, OR CONSEQUENTIAL DAMAGES (INCLUDING, BUT NOT LIMITED TO, PROCUREMENT OF</t>
  </si>
  <si>
    <t>SUBSTITUTE GOODS OR SERVICES; LOSS OF USE, DATA, OR PROFITS; OR BUSINESS INTERRUPTION) HOWEVER</t>
  </si>
  <si>
    <t>CAUSED AND ON ANY THEORY OF LIABILITY, WHETHER IN CONTRACT, STRICT LIABILITY, OR TORT (INCLUDING</t>
  </si>
  <si>
    <t>NEGLIGENCE OR OTHERWISE) ARISING IN ANY WAY OUT OF THE USE OF THIS SOFTWARE, EVEN IF ADVISED OF</t>
  </si>
  <si>
    <t>THE POSSIBILITY OF SUCH DAMAGE.</t>
  </si>
  <si>
    <t>Unless stated otherwise, this workbook is only a prototype for testing purposes and</t>
  </si>
  <si>
    <t>all the data in this model are for illustration only.</t>
  </si>
  <si>
    <t>Colour coding</t>
  </si>
  <si>
    <t>Data input</t>
  </si>
  <si>
    <t>Unused cell in input data table</t>
  </si>
  <si>
    <t>Copy data</t>
  </si>
  <si>
    <t>Unused cell in calculation table</t>
  </si>
  <si>
    <t>Constant value</t>
  </si>
  <si>
    <t>Unlocked cell for notes</t>
  </si>
  <si>
    <t>List of data tables</t>
  </si>
  <si>
    <t>This table lists the data tables (inputs and calculations) in the model.  Each line contains a link is to the first data cell of the table.</t>
  </si>
  <si>
    <t>Worksheet</t>
  </si>
  <si>
    <t>Data table</t>
  </si>
  <si>
    <t>Type of table</t>
  </si>
  <si>
    <t>Composite</t>
  </si>
  <si>
    <t>913</t>
  </si>
  <si>
    <t>Input data</t>
  </si>
  <si>
    <t>935</t>
  </si>
  <si>
    <t>11</t>
  </si>
  <si>
    <t>Calc1</t>
  </si>
  <si>
    <t>Combine tables</t>
  </si>
  <si>
    <t>Sum-product calculation</t>
  </si>
  <si>
    <t>Calc2</t>
  </si>
  <si>
    <t>Calc3</t>
  </si>
  <si>
    <t>Calc4</t>
  </si>
  <si>
    <t>Results</t>
  </si>
  <si>
    <t>HSummary</t>
  </si>
  <si>
    <t>Special copy</t>
  </si>
  <si>
    <t>LDNORev</t>
  </si>
  <si>
    <t>Model identification and configuration</t>
  </si>
  <si>
    <t>---</t>
  </si>
  <si>
    <t>DCP130: 1</t>
  </si>
  <si>
    <t>DGCONDITION: 1</t>
  </si>
  <si>
    <t>PerlModule: EDCM2</t>
  </si>
  <si>
    <t>inputData: dataSheet</t>
  </si>
  <si>
    <t>ldnoRev: ldnorev5</t>
  </si>
  <si>
    <t>method: LRIC</t>
  </si>
  <si>
    <t>noNegative: 1</t>
  </si>
  <si>
    <t>numLocations: 1200</t>
  </si>
  <si>
    <t>numTariffs: 300</t>
  </si>
  <si>
    <t>protect: 1</t>
  </si>
  <si>
    <t>revisionText: r5242</t>
  </si>
  <si>
    <t>summaries: 1</t>
  </si>
  <si>
    <t>template: '%-LRIC'</t>
  </si>
  <si>
    <t>validation: lenientnomsg</t>
  </si>
  <si>
    <t>'~codeValidation':</t>
  </si>
  <si>
    <t xml:space="preserve">  Ancillary/Validation.pm: 1c7f7d0ce6a9595096d771fea93fc6d2d4b2bb1c</t>
  </si>
  <si>
    <t xml:space="preserve">  EDCM2/Assets.pm: 6f6667e006cc279291742981a41fdb6e55f7594e</t>
  </si>
  <si>
    <t xml:space="preserve">  EDCM2/Charges.pm: f8c3d8df14c599d88fd13e297c2e7aebb860de8b</t>
  </si>
  <si>
    <t xml:space="preserve">  EDCM2/Generation.pm: d810333b516861ab26e1934da75a4852bbfe52cb</t>
  </si>
  <si>
    <t xml:space="preserve">  EDCM2/Inputs.pm: e622429631320a188a3dfb61ed4fc47c2d385bee</t>
  </si>
  <si>
    <t xml:space="preserve">  EDCM2/Ldno.pm: c8b2bdd133f32e4db4e30599a586d51ef2f82dfb</t>
  </si>
  <si>
    <t xml:space="preserve">  EDCM2/Locations.pm: 311d4632a2a9907fad9220d229320190f56f7a1d</t>
  </si>
  <si>
    <t xml:space="preserve">  EDCM2/Master.pm: 77538470d00b9968d333d571d98a33c9b32179f3</t>
  </si>
  <si>
    <t xml:space="preserve">  EDCM2/ProcessData.pm: 9e70e0147a606d70c96947eae3c85b718411b143</t>
  </si>
  <si>
    <t xml:space="preserve">  EDCM2/Scaling.pm: 8e2389098d447e920be4a401763c8e8c91c2bda1</t>
  </si>
  <si>
    <t xml:space="preserve">  EDCM2/Sheets.pm: adfe7f4ed15201dbeb3218533b6ffa188c4683d6</t>
  </si>
  <si>
    <t xml:space="preserve">  EDCM2/Summary.pm: 4abb4d288b693f4b00946d77f9b40f3f435237bb</t>
  </si>
  <si>
    <t xml:space="preserve">  SpreadsheetModel/Arithmetic.pm: 3ca29b0251e3686673108a0dee78f326df35bcf9</t>
  </si>
  <si>
    <t xml:space="preserve">  SpreadsheetModel/Columnset.pm: f78dc1f6f1abb0b00404d0a36c98f3dba5e0e38d</t>
  </si>
  <si>
    <t xml:space="preserve">  SpreadsheetModel/Dataset.pm: 87e98b72f876e67352b7272380b21a85ba20f429</t>
  </si>
  <si>
    <t xml:space="preserve">  SpreadsheetModel/GroupBy.pm: ddfe480a83a27265c3de69207784420731785eb5</t>
  </si>
  <si>
    <t xml:space="preserve">  SpreadsheetModel/Label.pm: 2f5a6e32a1ba16954ac70bfc1df5a4308e965a07</t>
  </si>
  <si>
    <t xml:space="preserve">  SpreadsheetModel/Labelset.pm: 7eedb3feb01b42f9ad0dc08a8f5d64c0d543f113</t>
  </si>
  <si>
    <t xml:space="preserve">  SpreadsheetModel/Logger.pm: 55417892d15887401c27f7bb19413a01b4486ec6</t>
  </si>
  <si>
    <t xml:space="preserve">  SpreadsheetModel/Miscellaneous.pm: 0f222dfe31972b48fbf265c64e81a67969de1b2e</t>
  </si>
  <si>
    <t xml:space="preserve">  SpreadsheetModel/Notes.pm: fa435e070f362661800e57fb1eeb14de94c046ce</t>
  </si>
  <si>
    <t xml:space="preserve">  SpreadsheetModel/Object.pm: 9ee6cf3f64b20a8df2503a9062a92aded8e68278</t>
  </si>
  <si>
    <t xml:space="preserve">  SpreadsheetModel/SegmentRoot.pm: 3d2447c254b65db0cde416851de32c632915bd1f</t>
  </si>
  <si>
    <t xml:space="preserve">  SpreadsheetModel/Shortcuts.pm: a1ba747fab34ac7d04ad9d4f44de6576b981f5c8</t>
  </si>
  <si>
    <t xml:space="preserve">  SpreadsheetModel/Stack.pm: 8318e6890d54bddf12af02b5a3e46eb2d36d37dc</t>
  </si>
  <si>
    <t xml:space="preserve">  SpreadsheetModel/SumProduct.pm: 3d0e5182022c1194aa20899fad1cf4aa60bc428b</t>
  </si>
  <si>
    <t xml:space="preserve">  SpreadsheetModel/WorkbookCreate.pm: fbc2d317f984621d095b67e7bec93b2193bf6e90</t>
  </si>
  <si>
    <t xml:space="preserve">  SpreadsheetModel/WorkbookFormats.pm: b484fad80103eaeab8a4b9c9a9e95cc9f54ba86e</t>
  </si>
  <si>
    <t xml:space="preserve">  SpreadsheetModel/WorkbookXLSX.pm: f6545d6507012e7b05f67ce9a74f331a28ef2d3d</t>
  </si>
  <si>
    <t>'~datasetName': Blank</t>
  </si>
  <si>
    <t>'~datasetSource': Empty dataset</t>
  </si>
  <si>
    <t>'~scmData':</t>
  </si>
  <si>
    <t xml:space="preserve">  gitCommit: ed1f995442240084c87809eaf8b2588945171647</t>
  </si>
  <si>
    <t xml:space="preserve">  gitStatus: '??'</t>
  </si>
  <si>
    <t>Generated on Fri 23 Nov 2012 16:47:36</t>
  </si>
</sst>
</file>

<file path=xl/styles.xml><?xml version="1.0" encoding="utf-8"?>
<styleSheet xmlns="http://schemas.openxmlformats.org/spreadsheetml/2006/main">
  <numFmts count="12">
    <numFmt numFmtId="164" formatCode="@"/>
    <numFmt numFmtId="164" formatCode="@"/>
    <numFmt numFmtId="164" formatCode="@"/>
    <numFmt numFmtId="165" formatCode=" _(???,???,??0.000_);[Red] (???,???,??0.000);;@"/>
    <numFmt numFmtId="166" formatCode="0.000;-0.000;;@"/>
    <numFmt numFmtId="165" formatCode=" _(???,???,??0.000_);[Red] (???,???,??0.000);;@"/>
    <numFmt numFmtId="165" formatCode=" _(???,???,??0.000_);[Red] (???,???,??0.000);;@"/>
    <numFmt numFmtId="166" formatCode="0.000;-0.000;;@"/>
    <numFmt numFmtId="165" formatCode=" _(???,???,??0.000_);[Red] (???,???,??0.000);;@"/>
    <numFmt numFmtId="164" formatCode="@"/>
    <numFmt numFmtId="164" formatCode="@"/>
    <numFmt numFmtId="164" formatCode="@"/>
    <numFmt numFmtId="164" formatCode="@"/>
    <numFmt numFmtId="167" formatCode=" _(??0.0%_);[Red] (??0.0%);;@"/>
    <numFmt numFmtId="168" formatCode=" _(???,???,??0_);[Red] (???,???,??0);;@"/>
    <numFmt numFmtId="169" formatCode=" _(???,???,??0.0_);[Red] (???,???,??0.0);;@"/>
    <numFmt numFmtId="164" formatCode="@"/>
    <numFmt numFmtId="170" formatCode="\L\o\c\a\t\i\o\n\ 0"/>
    <numFmt numFmtId="164" formatCode="@"/>
    <numFmt numFmtId="171" formatCode="\T\a\r\i\f\f\ 0"/>
    <numFmt numFmtId="172" formatCode="0000"/>
    <numFmt numFmtId="168" formatCode=" _(???,???,??0_);[Red] (???,???,??0);;@"/>
    <numFmt numFmtId="173" formatCode=" _(???,???,??0.00_);[Red] (???,???,??0.00);;@"/>
    <numFmt numFmtId="168" formatCode=" _(???,???,??0_);[Red] (???,???,??0);;@"/>
    <numFmt numFmtId="167" formatCode=" _(??0.0%_);[Red] (??0.0%);;@"/>
    <numFmt numFmtId="164" formatCode="@"/>
    <numFmt numFmtId="164" formatCode="@"/>
    <numFmt numFmtId="173" formatCode=" _(???,???,??0.00_);[Red] (???,???,??0.00);;@"/>
    <numFmt numFmtId="168" formatCode=" _(???,???,??0_);[Red] (???,???,??0);;@"/>
    <numFmt numFmtId="174" formatCode="[Blue]+???,???,??0;[Red]-???,???,??0;;@"/>
    <numFmt numFmtId="175" formatCode="[Blue]+??0.0%;[Red]-??0.0%;[Green]="/>
    <numFmt numFmtId="168" formatCode=" _(???,???,??0_);[Red] (???,???,??0);;@"/>
    <numFmt numFmtId="167" formatCode=" _(??0.0%_);[Red] (??0.0%);;@"/>
    <numFmt numFmtId="169" formatCode=" _(???,???,??0.0_);[Red] (???,???,??0.0);;@"/>
  </numFmts>
  <fonts count="7">
    <font>
      <sz val="11"/>
      <color theme="1"/>
      <name val="Calibri"/>
      <family val="2"/>
      <scheme val="minor"/>
    </font>
    <font>
      <b/>
      <sz val="15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800080"/>
      <name val="Calibri"/>
      <family val="2"/>
      <scheme val="minor"/>
    </font>
    <font>
      <b/>
      <sz val="13"/>
      <color theme="1"/>
      <name val="Calibri"/>
      <family val="2"/>
      <scheme val="minor"/>
    </font>
    <font>
      <u/>
      <sz val="11"/>
      <color rgb="FF0066CC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rgb="FFCCFFFF"/>
        <bgColor indexed="64"/>
      </patternFill>
    </fill>
    <fill>
      <patternFill patternType="lightGrid">
        <fgColor rgb="FFE9E9E9"/>
        <bgColor rgb="FFFFFFFF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lightUp">
        <fgColor rgb="FFE9E9E9"/>
        <bgColor rgb="FFFFFFFF"/>
      </patternFill>
    </fill>
    <fill>
      <patternFill patternType="solid">
        <fgColor rgb="FFE9E9E9"/>
        <bgColor indexed="64"/>
      </patternFill>
    </fill>
  </fills>
  <borders count="4">
    <border>
      <left/>
      <right/>
      <top/>
      <bottom/>
      <diagonal/>
    </border>
    <border>
      <left/>
      <right/>
      <top style="dashed">
        <color rgb="FF800080"/>
      </top>
      <bottom style="dashed">
        <color rgb="FF800080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rgb="FF000000"/>
      </left>
      <right/>
      <top/>
      <bottom/>
      <diagonal/>
    </border>
  </borders>
  <cellStyleXfs count="1">
    <xf numFmtId="0" fontId="0" fillId="0" borderId="0"/>
  </cellStyleXfs>
  <cellXfs count="36">
    <xf numFmtId="0" fontId="0" fillId="0" borderId="0" xfId="0"/>
    <xf numFmtId="164" fontId="1" fillId="0" borderId="0" xfId="0" applyNumberFormat="1" applyFont="1" applyAlignment="1">
      <alignment horizontal="left"/>
    </xf>
    <xf numFmtId="164" fontId="0" fillId="0" borderId="0" xfId="0" applyNumberFormat="1" applyAlignment="1">
      <alignment horizontal="left" vertical="center"/>
    </xf>
    <xf numFmtId="164" fontId="2" fillId="2" borderId="0" xfId="0" applyNumberFormat="1" applyFont="1" applyFill="1" applyAlignment="1">
      <alignment horizontal="center" vertical="center" wrapText="1"/>
    </xf>
    <xf numFmtId="165" fontId="0" fillId="3" borderId="0" xfId="0" applyNumberFormat="1" applyFill="1" applyAlignment="1" applyProtection="1">
      <alignment horizontal="center" vertical="center"/>
      <protection locked="0"/>
    </xf>
    <xf numFmtId="166" fontId="0" fillId="4" borderId="0" xfId="0" applyNumberFormat="1" applyFill="1" applyAlignment="1" applyProtection="1">
      <alignment horizontal="center" vertical="center"/>
      <protection locked="0"/>
    </xf>
    <xf numFmtId="165" fontId="0" fillId="5" borderId="0" xfId="0" applyNumberFormat="1" applyFill="1" applyAlignment="1">
      <alignment horizontal="center" vertical="center"/>
    </xf>
    <xf numFmtId="165" fontId="0" fillId="6" borderId="0" xfId="0" applyNumberFormat="1" applyFill="1" applyAlignment="1">
      <alignment horizontal="center" vertical="center"/>
    </xf>
    <xf numFmtId="166" fontId="0" fillId="7" borderId="0" xfId="0" applyNumberFormat="1" applyFill="1" applyAlignment="1">
      <alignment horizontal="center" vertical="center"/>
    </xf>
    <xf numFmtId="165" fontId="0" fillId="8" borderId="0" xfId="0" applyNumberFormat="1" applyFill="1" applyAlignment="1">
      <alignment horizontal="center" vertical="center"/>
    </xf>
    <xf numFmtId="0" fontId="3" fillId="0" borderId="1" xfId="0" applyFont="1" applyBorder="1" applyAlignment="1" applyProtection="1">
      <alignment vertical="center"/>
      <protection locked="0"/>
    </xf>
    <xf numFmtId="164" fontId="4" fillId="0" borderId="0" xfId="0" applyNumberFormat="1" applyFont="1" applyAlignment="1">
      <alignment horizontal="left"/>
    </xf>
    <xf numFmtId="164" fontId="2" fillId="2" borderId="0" xfId="0" applyNumberFormat="1" applyFont="1" applyFill="1" applyAlignment="1">
      <alignment horizontal="left" vertical="center" wrapText="1"/>
    </xf>
    <xf numFmtId="164" fontId="5" fillId="0" borderId="0" xfId="0" applyNumberFormat="1" applyFont="1" applyAlignment="1">
      <alignment horizontal="left" vertical="center"/>
    </xf>
    <xf numFmtId="164" fontId="0" fillId="3" borderId="0" xfId="0" applyNumberFormat="1" applyFill="1" applyAlignment="1" applyProtection="1">
      <alignment horizontal="left" vertical="center" wrapText="1"/>
      <protection locked="0"/>
    </xf>
    <xf numFmtId="167" fontId="0" fillId="3" borderId="0" xfId="0" applyNumberFormat="1" applyFill="1" applyAlignment="1" applyProtection="1">
      <alignment horizontal="center" vertical="center"/>
      <protection locked="0"/>
    </xf>
    <xf numFmtId="168" fontId="0" fillId="3" borderId="0" xfId="0" applyNumberFormat="1" applyFill="1" applyAlignment="1" applyProtection="1">
      <alignment horizontal="center" vertical="center"/>
      <protection locked="0"/>
    </xf>
    <xf numFmtId="169" fontId="0" fillId="3" borderId="0" xfId="0" applyNumberFormat="1" applyFill="1" applyAlignment="1" applyProtection="1">
      <alignment horizontal="center" vertical="center"/>
      <protection locked="0"/>
    </xf>
    <xf numFmtId="164" fontId="6" fillId="2" borderId="0" xfId="0" applyNumberFormat="1" applyFont="1" applyFill="1" applyAlignment="1">
      <alignment horizontal="left" vertical="center" wrapText="1"/>
    </xf>
    <xf numFmtId="170" fontId="2" fillId="2" borderId="0" xfId="0" applyNumberFormat="1" applyFont="1" applyFill="1" applyAlignment="1">
      <alignment horizontal="left" vertical="center"/>
    </xf>
    <xf numFmtId="164" fontId="6" fillId="2" borderId="0" xfId="0" applyNumberFormat="1" applyFont="1" applyFill="1" applyAlignment="1">
      <alignment horizontal="left" vertical="center"/>
    </xf>
    <xf numFmtId="171" fontId="2" fillId="2" borderId="0" xfId="0" applyNumberFormat="1" applyFont="1" applyFill="1" applyAlignment="1">
      <alignment horizontal="left" vertical="center"/>
    </xf>
    <xf numFmtId="172" fontId="0" fillId="3" borderId="0" xfId="0" applyNumberFormat="1" applyFill="1" applyAlignment="1" applyProtection="1">
      <alignment vertical="center"/>
      <protection locked="0"/>
    </xf>
    <xf numFmtId="168" fontId="0" fillId="5" borderId="0" xfId="0" applyNumberFormat="1" applyFill="1" applyAlignment="1">
      <alignment horizontal="center" vertical="center"/>
    </xf>
    <xf numFmtId="173" fontId="0" fillId="5" borderId="0" xfId="0" applyNumberFormat="1" applyFill="1" applyAlignment="1">
      <alignment horizontal="center" vertical="center"/>
    </xf>
    <xf numFmtId="168" fontId="0" fillId="6" borderId="0" xfId="0" applyNumberFormat="1" applyFill="1" applyAlignment="1">
      <alignment horizontal="center" vertical="center"/>
    </xf>
    <xf numFmtId="167" fontId="0" fillId="5" borderId="0" xfId="0" applyNumberFormat="1" applyFill="1" applyAlignment="1">
      <alignment horizontal="center" vertical="center"/>
    </xf>
    <xf numFmtId="164" fontId="0" fillId="0" borderId="2" xfId="0" applyNumberFormat="1" applyBorder="1" applyAlignment="1">
      <alignment horizontal="centerContinuous" vertical="center" wrapText="1"/>
    </xf>
    <xf numFmtId="164" fontId="0" fillId="6" borderId="0" xfId="0" applyNumberFormat="1" applyFill="1" applyAlignment="1">
      <alignment horizontal="left" vertical="center" wrapText="1"/>
    </xf>
    <xf numFmtId="173" fontId="0" fillId="6" borderId="0" xfId="0" applyNumberFormat="1" applyFill="1" applyAlignment="1">
      <alignment horizontal="center" vertical="center"/>
    </xf>
    <xf numFmtId="168" fontId="0" fillId="5" borderId="3" xfId="0" applyNumberFormat="1" applyFill="1" applyBorder="1" applyAlignment="1">
      <alignment horizontal="center" vertical="center"/>
    </xf>
    <xf numFmtId="174" fontId="0" fillId="5" borderId="0" xfId="0" applyNumberFormat="1" applyFill="1" applyAlignment="1">
      <alignment horizontal="center" vertical="center"/>
    </xf>
    <xf numFmtId="175" fontId="0" fillId="5" borderId="0" xfId="0" applyNumberFormat="1" applyFill="1" applyAlignment="1">
      <alignment horizontal="center" vertical="center"/>
    </xf>
    <xf numFmtId="168" fontId="0" fillId="8" borderId="0" xfId="0" applyNumberFormat="1" applyFill="1" applyAlignment="1">
      <alignment horizontal="center" vertical="center"/>
    </xf>
    <xf numFmtId="167" fontId="0" fillId="6" borderId="0" xfId="0" applyNumberFormat="1" applyFill="1" applyAlignment="1">
      <alignment horizontal="center" vertical="center"/>
    </xf>
    <xf numFmtId="169" fontId="0" fillId="6" borderId="0" xfId="0" applyNumberFormat="1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999999"/>
      <color rgb="FFFF6633"/>
      <color rgb="FFFFCC99"/>
      <color rgb="FFE9E9E9"/>
      <color rgb="FFFFCCFF"/>
      <color rgb="FFFFFFCC"/>
      <color rgb="FF0066CC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theme" Target="theme/theme1.xml" /><Relationship Id="rId14" Type="http://schemas.openxmlformats.org/officeDocument/2006/relationships/styles" Target="styles.xml" /><Relationship Id="rId15" Type="http://schemas.openxmlformats.org/officeDocument/2006/relationships/sharedStrings" Target="sharedStrings.xml" /></Relationships>
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261"/>
  <sheetViews>
    <sheetView showGridLines="0" tabSelected="1" workbookViewId="0">
      <pane ySplit="1" topLeftCell="A2" activePane="bottomLeft" state="frozen"/>
      <selection pane="bottomLeft"/>
    </sheetView>
  </sheetViews>
  <sheetFormatPr defaultRowHeight="15"/>
  <cols>
    <col min="1" max="1" width="30.7109375" customWidth="1"/>
    <col min="2" max="2" width="90.7109375" customWidth="1"/>
    <col min="3" max="251" width="30.7109375" customWidth="1"/>
  </cols>
  <sheetData>
    <row r="1" spans="1:3">
      <c r="A1" s="1">
        <f>"r5242: Overview"&amp;" for "&amp;'11'!B7&amp;" in "&amp;'11'!C7&amp;" ("&amp;'11'!D7&amp;")"</f>
        <v>0</v>
      </c>
    </row>
    <row r="2" spans="1:3">
      <c r="A2" s="2"/>
    </row>
    <row r="3" spans="1:3">
      <c r="A3" s="2" t="s">
        <v>1301</v>
      </c>
      <c r="C3" s="3" t="s">
        <v>1320</v>
      </c>
    </row>
    <row r="4" spans="1:3">
      <c r="A4" s="2"/>
      <c r="C4" s="4" t="s">
        <v>1321</v>
      </c>
    </row>
    <row r="5" spans="1:3">
      <c r="A5" s="2" t="s">
        <v>1302</v>
      </c>
      <c r="C5" s="5" t="s">
        <v>1322</v>
      </c>
    </row>
    <row r="6" spans="1:3">
      <c r="A6" s="2" t="s">
        <v>1303</v>
      </c>
      <c r="C6" s="6" t="s">
        <v>943</v>
      </c>
    </row>
    <row r="7" spans="1:3">
      <c r="A7" s="2"/>
      <c r="C7" s="7" t="s">
        <v>1323</v>
      </c>
    </row>
    <row r="8" spans="1:3">
      <c r="A8" s="2" t="s">
        <v>1304</v>
      </c>
      <c r="C8" s="8" t="s">
        <v>1324</v>
      </c>
    </row>
    <row r="9" spans="1:3">
      <c r="A9" s="2" t="s">
        <v>1305</v>
      </c>
      <c r="C9" s="9" t="s">
        <v>1325</v>
      </c>
    </row>
    <row r="10" spans="1:3">
      <c r="A10" s="2"/>
      <c r="C10" s="10" t="s">
        <v>1326</v>
      </c>
    </row>
    <row r="11" spans="1:3">
      <c r="A11" s="2" t="s">
        <v>1306</v>
      </c>
    </row>
    <row r="12" spans="1:3">
      <c r="A12" s="2" t="s">
        <v>1307</v>
      </c>
    </row>
    <row r="13" spans="1:3">
      <c r="A13" s="2" t="s">
        <v>1308</v>
      </c>
    </row>
    <row r="14" spans="1:3">
      <c r="A14" s="2"/>
    </row>
    <row r="15" spans="1:3">
      <c r="A15" s="2" t="s">
        <v>1309</v>
      </c>
    </row>
    <row r="16" spans="1:3">
      <c r="A16" s="2" t="s">
        <v>1310</v>
      </c>
    </row>
    <row r="17" spans="1:3">
      <c r="A17" s="2" t="s">
        <v>1311</v>
      </c>
    </row>
    <row r="18" spans="1:3">
      <c r="A18" s="2" t="s">
        <v>1312</v>
      </c>
    </row>
    <row r="19" spans="1:3">
      <c r="A19" s="2" t="s">
        <v>1313</v>
      </c>
    </row>
    <row r="20" spans="1:3">
      <c r="A20" s="2" t="s">
        <v>1314</v>
      </c>
    </row>
    <row r="21" spans="1:3">
      <c r="A21" s="2" t="s">
        <v>1315</v>
      </c>
    </row>
    <row r="22" spans="1:3">
      <c r="A22" s="2" t="s">
        <v>1316</v>
      </c>
    </row>
    <row r="23" spans="1:3">
      <c r="A23" s="2" t="s">
        <v>1317</v>
      </c>
    </row>
    <row r="24" spans="1:3">
      <c r="A24" s="2"/>
    </row>
    <row r="25" spans="1:3">
      <c r="A25" s="2" t="s">
        <v>1318</v>
      </c>
    </row>
    <row r="26" spans="1:3">
      <c r="A26" s="2" t="s">
        <v>1319</v>
      </c>
    </row>
    <row r="28" spans="1:3">
      <c r="A28" s="11" t="s">
        <v>1327</v>
      </c>
    </row>
    <row r="29" spans="1:3">
      <c r="A29" s="2" t="s">
        <v>1328</v>
      </c>
    </row>
    <row r="30" spans="1:3">
      <c r="A30" s="2"/>
    </row>
    <row r="31" spans="1:3">
      <c r="A31" s="12" t="s">
        <v>1329</v>
      </c>
      <c r="B31" s="12" t="s">
        <v>1330</v>
      </c>
      <c r="C31" s="12" t="s">
        <v>1331</v>
      </c>
    </row>
    <row r="32" spans="1:3">
      <c r="A32" s="2" t="s">
        <v>1333</v>
      </c>
      <c r="B32" s="13" t="s">
        <v>219</v>
      </c>
      <c r="C32" s="2" t="s">
        <v>1332</v>
      </c>
    </row>
    <row r="33" spans="1:3">
      <c r="A33" s="2" t="s">
        <v>1335</v>
      </c>
      <c r="B33" s="13" t="s">
        <v>228</v>
      </c>
      <c r="C33" s="2" t="s">
        <v>1334</v>
      </c>
    </row>
    <row r="34" spans="1:3">
      <c r="A34" s="2" t="s">
        <v>1336</v>
      </c>
      <c r="B34" s="13" t="s">
        <v>0</v>
      </c>
      <c r="C34" s="2" t="s">
        <v>1334</v>
      </c>
    </row>
    <row r="35" spans="1:3">
      <c r="A35" s="2" t="s">
        <v>1336</v>
      </c>
      <c r="B35" s="13" t="s">
        <v>6</v>
      </c>
      <c r="C35" s="2" t="s">
        <v>1334</v>
      </c>
    </row>
    <row r="36" spans="1:3">
      <c r="A36" s="2" t="s">
        <v>1336</v>
      </c>
      <c r="B36" s="13" t="s">
        <v>14</v>
      </c>
      <c r="C36" s="2" t="s">
        <v>1334</v>
      </c>
    </row>
    <row r="37" spans="1:3">
      <c r="A37" s="2" t="s">
        <v>1336</v>
      </c>
      <c r="B37" s="13" t="s">
        <v>28</v>
      </c>
      <c r="C37" s="2" t="s">
        <v>1334</v>
      </c>
    </row>
    <row r="38" spans="1:3">
      <c r="A38" s="2" t="s">
        <v>1336</v>
      </c>
      <c r="B38" s="13" t="s">
        <v>30</v>
      </c>
      <c r="C38" s="2" t="s">
        <v>1334</v>
      </c>
    </row>
    <row r="39" spans="1:3">
      <c r="A39" s="2" t="s">
        <v>1336</v>
      </c>
      <c r="B39" s="13" t="s">
        <v>37</v>
      </c>
      <c r="C39" s="2" t="s">
        <v>1334</v>
      </c>
    </row>
    <row r="40" spans="1:3">
      <c r="A40" s="2" t="s">
        <v>1336</v>
      </c>
      <c r="B40" s="13" t="s">
        <v>39</v>
      </c>
      <c r="C40" s="2" t="s">
        <v>1334</v>
      </c>
    </row>
    <row r="41" spans="1:3">
      <c r="A41" s="2" t="s">
        <v>1336</v>
      </c>
      <c r="B41" s="13" t="s">
        <v>41</v>
      </c>
      <c r="C41" s="2" t="s">
        <v>1334</v>
      </c>
    </row>
    <row r="42" spans="1:3">
      <c r="A42" s="2" t="s">
        <v>1336</v>
      </c>
      <c r="B42" s="13" t="s">
        <v>43</v>
      </c>
      <c r="C42" s="2" t="s">
        <v>1334</v>
      </c>
    </row>
    <row r="43" spans="1:3">
      <c r="A43" s="2" t="s">
        <v>1336</v>
      </c>
      <c r="B43" s="13" t="s">
        <v>45</v>
      </c>
      <c r="C43" s="2" t="s">
        <v>1334</v>
      </c>
    </row>
    <row r="44" spans="1:3">
      <c r="A44" s="2" t="s">
        <v>1336</v>
      </c>
      <c r="B44" s="13" t="s">
        <v>55</v>
      </c>
      <c r="C44" s="2" t="s">
        <v>1334</v>
      </c>
    </row>
    <row r="45" spans="1:3">
      <c r="A45" s="2" t="s">
        <v>1336</v>
      </c>
      <c r="B45" s="13" t="s">
        <v>87</v>
      </c>
      <c r="C45" s="2" t="s">
        <v>1334</v>
      </c>
    </row>
    <row r="46" spans="1:3">
      <c r="A46" s="2" t="s">
        <v>1337</v>
      </c>
      <c r="B46" s="13" t="s">
        <v>252</v>
      </c>
      <c r="C46" s="2" t="s">
        <v>943</v>
      </c>
    </row>
    <row r="47" spans="1:3">
      <c r="A47" s="2" t="s">
        <v>1337</v>
      </c>
      <c r="B47" s="13" t="s">
        <v>259</v>
      </c>
      <c r="C47" s="2" t="s">
        <v>1070</v>
      </c>
    </row>
    <row r="48" spans="1:3">
      <c r="A48" s="2" t="s">
        <v>1337</v>
      </c>
      <c r="B48" s="13" t="s">
        <v>261</v>
      </c>
      <c r="C48" s="2" t="s">
        <v>943</v>
      </c>
    </row>
    <row r="49" spans="1:3">
      <c r="A49" s="2" t="s">
        <v>1337</v>
      </c>
      <c r="B49" s="13" t="s">
        <v>265</v>
      </c>
      <c r="C49" s="2" t="s">
        <v>943</v>
      </c>
    </row>
    <row r="50" spans="1:3">
      <c r="A50" s="2" t="s">
        <v>1337</v>
      </c>
      <c r="B50" s="13" t="s">
        <v>270</v>
      </c>
      <c r="C50" s="2" t="s">
        <v>943</v>
      </c>
    </row>
    <row r="51" spans="1:3">
      <c r="A51" s="2" t="s">
        <v>1337</v>
      </c>
      <c r="B51" s="13" t="s">
        <v>275</v>
      </c>
      <c r="C51" s="2" t="s">
        <v>943</v>
      </c>
    </row>
    <row r="52" spans="1:3">
      <c r="A52" s="2" t="s">
        <v>1337</v>
      </c>
      <c r="B52" s="13" t="s">
        <v>280</v>
      </c>
      <c r="C52" s="2" t="s">
        <v>1338</v>
      </c>
    </row>
    <row r="53" spans="1:3">
      <c r="A53" s="2" t="s">
        <v>1337</v>
      </c>
      <c r="B53" s="13" t="s">
        <v>284</v>
      </c>
      <c r="C53" s="2" t="s">
        <v>943</v>
      </c>
    </row>
    <row r="54" spans="1:3">
      <c r="A54" s="2" t="s">
        <v>1337</v>
      </c>
      <c r="B54" s="13" t="s">
        <v>291</v>
      </c>
      <c r="C54" s="2" t="s">
        <v>943</v>
      </c>
    </row>
    <row r="55" spans="1:3">
      <c r="A55" s="2" t="s">
        <v>1337</v>
      </c>
      <c r="B55" s="13" t="s">
        <v>293</v>
      </c>
      <c r="C55" s="2" t="s">
        <v>943</v>
      </c>
    </row>
    <row r="56" spans="1:3">
      <c r="A56" s="2" t="s">
        <v>1337</v>
      </c>
      <c r="B56" s="13" t="s">
        <v>295</v>
      </c>
      <c r="C56" s="2" t="s">
        <v>943</v>
      </c>
    </row>
    <row r="57" spans="1:3">
      <c r="A57" s="2" t="s">
        <v>1337</v>
      </c>
      <c r="B57" s="13" t="s">
        <v>297</v>
      </c>
      <c r="C57" s="2" t="s">
        <v>943</v>
      </c>
    </row>
    <row r="58" spans="1:3">
      <c r="A58" s="2" t="s">
        <v>1337</v>
      </c>
      <c r="B58" s="13" t="s">
        <v>299</v>
      </c>
      <c r="C58" s="2" t="s">
        <v>943</v>
      </c>
    </row>
    <row r="59" spans="1:3">
      <c r="A59" s="2" t="s">
        <v>1337</v>
      </c>
      <c r="B59" s="13" t="s">
        <v>307</v>
      </c>
      <c r="C59" s="2" t="s">
        <v>943</v>
      </c>
    </row>
    <row r="60" spans="1:3">
      <c r="A60" s="2" t="s">
        <v>1337</v>
      </c>
      <c r="B60" s="13" t="s">
        <v>313</v>
      </c>
      <c r="C60" s="2" t="s">
        <v>1339</v>
      </c>
    </row>
    <row r="61" spans="1:3">
      <c r="A61" s="2" t="s">
        <v>1337</v>
      </c>
      <c r="B61" s="13" t="s">
        <v>318</v>
      </c>
      <c r="C61" s="2" t="s">
        <v>943</v>
      </c>
    </row>
    <row r="62" spans="1:3">
      <c r="A62" s="2" t="s">
        <v>1337</v>
      </c>
      <c r="B62" s="13" t="s">
        <v>322</v>
      </c>
      <c r="C62" s="2" t="s">
        <v>943</v>
      </c>
    </row>
    <row r="63" spans="1:3">
      <c r="A63" s="2" t="s">
        <v>1337</v>
      </c>
      <c r="B63" s="13" t="s">
        <v>325</v>
      </c>
      <c r="C63" s="2" t="s">
        <v>943</v>
      </c>
    </row>
    <row r="64" spans="1:3">
      <c r="A64" s="2" t="s">
        <v>1337</v>
      </c>
      <c r="B64" s="13" t="s">
        <v>328</v>
      </c>
      <c r="C64" s="2" t="s">
        <v>943</v>
      </c>
    </row>
    <row r="65" spans="1:3">
      <c r="A65" s="2" t="s">
        <v>1337</v>
      </c>
      <c r="B65" s="13" t="s">
        <v>334</v>
      </c>
      <c r="C65" s="2" t="s">
        <v>943</v>
      </c>
    </row>
    <row r="66" spans="1:3">
      <c r="A66" s="2" t="s">
        <v>1337</v>
      </c>
      <c r="B66" s="13" t="s">
        <v>337</v>
      </c>
      <c r="C66" s="2" t="s">
        <v>943</v>
      </c>
    </row>
    <row r="67" spans="1:3">
      <c r="A67" s="2" t="s">
        <v>1337</v>
      </c>
      <c r="B67" s="13" t="s">
        <v>343</v>
      </c>
      <c r="C67" s="2" t="s">
        <v>943</v>
      </c>
    </row>
    <row r="68" spans="1:3">
      <c r="A68" s="2" t="s">
        <v>1337</v>
      </c>
      <c r="B68" s="13" t="s">
        <v>347</v>
      </c>
      <c r="C68" s="2" t="s">
        <v>1071</v>
      </c>
    </row>
    <row r="69" spans="1:3">
      <c r="A69" s="2" t="s">
        <v>1337</v>
      </c>
      <c r="B69" s="13" t="s">
        <v>351</v>
      </c>
      <c r="C69" s="2" t="s">
        <v>943</v>
      </c>
    </row>
    <row r="70" spans="1:3">
      <c r="A70" s="2" t="s">
        <v>1337</v>
      </c>
      <c r="B70" s="13" t="s">
        <v>359</v>
      </c>
      <c r="C70" s="2" t="s">
        <v>943</v>
      </c>
    </row>
    <row r="71" spans="1:3">
      <c r="A71" s="2" t="s">
        <v>1337</v>
      </c>
      <c r="B71" s="13" t="s">
        <v>363</v>
      </c>
      <c r="C71" s="2" t="s">
        <v>943</v>
      </c>
    </row>
    <row r="72" spans="1:3">
      <c r="A72" s="2" t="s">
        <v>1337</v>
      </c>
      <c r="B72" s="13" t="s">
        <v>367</v>
      </c>
      <c r="C72" s="2" t="s">
        <v>943</v>
      </c>
    </row>
    <row r="73" spans="1:3">
      <c r="A73" s="2" t="s">
        <v>1337</v>
      </c>
      <c r="B73" s="13" t="s">
        <v>369</v>
      </c>
      <c r="C73" s="2" t="s">
        <v>943</v>
      </c>
    </row>
    <row r="74" spans="1:3">
      <c r="A74" s="2" t="s">
        <v>1337</v>
      </c>
      <c r="B74" s="13" t="s">
        <v>371</v>
      </c>
      <c r="C74" s="2" t="s">
        <v>943</v>
      </c>
    </row>
    <row r="75" spans="1:3">
      <c r="A75" s="2" t="s">
        <v>1337</v>
      </c>
      <c r="B75" s="13" t="s">
        <v>376</v>
      </c>
      <c r="C75" s="2" t="s">
        <v>1339</v>
      </c>
    </row>
    <row r="76" spans="1:3">
      <c r="A76" s="2" t="s">
        <v>1337</v>
      </c>
      <c r="B76" s="13" t="s">
        <v>379</v>
      </c>
      <c r="C76" s="2" t="s">
        <v>943</v>
      </c>
    </row>
    <row r="77" spans="1:3">
      <c r="A77" s="2" t="s">
        <v>1337</v>
      </c>
      <c r="B77" s="13" t="s">
        <v>385</v>
      </c>
      <c r="C77" s="2" t="s">
        <v>943</v>
      </c>
    </row>
    <row r="78" spans="1:3">
      <c r="A78" s="2" t="s">
        <v>1337</v>
      </c>
      <c r="B78" s="13" t="s">
        <v>388</v>
      </c>
      <c r="C78" s="2" t="s">
        <v>1071</v>
      </c>
    </row>
    <row r="79" spans="1:3">
      <c r="A79" s="2" t="s">
        <v>1337</v>
      </c>
      <c r="B79" s="13" t="s">
        <v>391</v>
      </c>
      <c r="C79" s="2" t="s">
        <v>943</v>
      </c>
    </row>
    <row r="80" spans="1:3">
      <c r="A80" s="2" t="s">
        <v>1340</v>
      </c>
      <c r="B80" s="13" t="s">
        <v>398</v>
      </c>
      <c r="C80" s="2" t="s">
        <v>943</v>
      </c>
    </row>
    <row r="81" spans="1:3">
      <c r="A81" s="2" t="s">
        <v>1340</v>
      </c>
      <c r="B81" s="13" t="s">
        <v>405</v>
      </c>
      <c r="C81" s="2" t="s">
        <v>943</v>
      </c>
    </row>
    <row r="82" spans="1:3">
      <c r="A82" s="2" t="s">
        <v>1340</v>
      </c>
      <c r="B82" s="13" t="s">
        <v>410</v>
      </c>
      <c r="C82" s="2" t="s">
        <v>943</v>
      </c>
    </row>
    <row r="83" spans="1:3">
      <c r="A83" s="2" t="s">
        <v>1340</v>
      </c>
      <c r="B83" s="13" t="s">
        <v>416</v>
      </c>
      <c r="C83" s="2" t="s">
        <v>943</v>
      </c>
    </row>
    <row r="84" spans="1:3">
      <c r="A84" s="2" t="s">
        <v>1340</v>
      </c>
      <c r="B84" s="13" t="s">
        <v>419</v>
      </c>
      <c r="C84" s="2" t="s">
        <v>943</v>
      </c>
    </row>
    <row r="85" spans="1:3">
      <c r="A85" s="2" t="s">
        <v>1340</v>
      </c>
      <c r="B85" s="13" t="s">
        <v>422</v>
      </c>
      <c r="C85" s="2" t="s">
        <v>943</v>
      </c>
    </row>
    <row r="86" spans="1:3">
      <c r="A86" s="2" t="s">
        <v>1340</v>
      </c>
      <c r="B86" s="13" t="s">
        <v>425</v>
      </c>
      <c r="C86" s="2" t="s">
        <v>943</v>
      </c>
    </row>
    <row r="87" spans="1:3">
      <c r="A87" s="2" t="s">
        <v>1340</v>
      </c>
      <c r="B87" s="13" t="s">
        <v>428</v>
      </c>
      <c r="C87" s="2" t="s">
        <v>943</v>
      </c>
    </row>
    <row r="88" spans="1:3">
      <c r="A88" s="2" t="s">
        <v>1340</v>
      </c>
      <c r="B88" s="13" t="s">
        <v>431</v>
      </c>
      <c r="C88" s="2" t="s">
        <v>943</v>
      </c>
    </row>
    <row r="89" spans="1:3">
      <c r="A89" s="2" t="s">
        <v>1340</v>
      </c>
      <c r="B89" s="13" t="s">
        <v>434</v>
      </c>
      <c r="C89" s="2" t="s">
        <v>943</v>
      </c>
    </row>
    <row r="90" spans="1:3">
      <c r="A90" s="2" t="s">
        <v>1340</v>
      </c>
      <c r="B90" s="13" t="s">
        <v>446</v>
      </c>
      <c r="C90" s="2" t="s">
        <v>943</v>
      </c>
    </row>
    <row r="91" spans="1:3">
      <c r="A91" s="2" t="s">
        <v>1340</v>
      </c>
      <c r="B91" s="13" t="s">
        <v>458</v>
      </c>
      <c r="C91" s="2" t="s">
        <v>943</v>
      </c>
    </row>
    <row r="92" spans="1:3">
      <c r="A92" s="2" t="s">
        <v>1340</v>
      </c>
      <c r="B92" s="13" t="s">
        <v>463</v>
      </c>
      <c r="C92" s="2" t="s">
        <v>943</v>
      </c>
    </row>
    <row r="93" spans="1:3">
      <c r="A93" s="2" t="s">
        <v>1340</v>
      </c>
      <c r="B93" s="13" t="s">
        <v>468</v>
      </c>
      <c r="C93" s="2" t="s">
        <v>943</v>
      </c>
    </row>
    <row r="94" spans="1:3">
      <c r="A94" s="2" t="s">
        <v>1340</v>
      </c>
      <c r="B94" s="13" t="s">
        <v>473</v>
      </c>
      <c r="C94" s="2" t="s">
        <v>943</v>
      </c>
    </row>
    <row r="95" spans="1:3">
      <c r="A95" s="2" t="s">
        <v>1340</v>
      </c>
      <c r="B95" s="13" t="s">
        <v>476</v>
      </c>
      <c r="C95" s="2" t="s">
        <v>943</v>
      </c>
    </row>
    <row r="96" spans="1:3">
      <c r="A96" s="2" t="s">
        <v>1340</v>
      </c>
      <c r="B96" s="13" t="s">
        <v>479</v>
      </c>
      <c r="C96" s="2" t="s">
        <v>943</v>
      </c>
    </row>
    <row r="97" spans="1:3">
      <c r="A97" s="2" t="s">
        <v>1340</v>
      </c>
      <c r="B97" s="13" t="s">
        <v>482</v>
      </c>
      <c r="C97" s="2" t="s">
        <v>943</v>
      </c>
    </row>
    <row r="98" spans="1:3">
      <c r="A98" s="2" t="s">
        <v>1340</v>
      </c>
      <c r="B98" s="13" t="s">
        <v>484</v>
      </c>
      <c r="C98" s="2" t="s">
        <v>943</v>
      </c>
    </row>
    <row r="99" spans="1:3">
      <c r="A99" s="2" t="s">
        <v>1340</v>
      </c>
      <c r="B99" s="13" t="s">
        <v>487</v>
      </c>
      <c r="C99" s="2" t="s">
        <v>943</v>
      </c>
    </row>
    <row r="100" spans="1:3">
      <c r="A100" s="2" t="s">
        <v>1340</v>
      </c>
      <c r="B100" s="13" t="s">
        <v>489</v>
      </c>
      <c r="C100" s="2" t="s">
        <v>943</v>
      </c>
    </row>
    <row r="101" spans="1:3">
      <c r="A101" s="2" t="s">
        <v>1340</v>
      </c>
      <c r="B101" s="13" t="s">
        <v>491</v>
      </c>
      <c r="C101" s="2" t="s">
        <v>943</v>
      </c>
    </row>
    <row r="102" spans="1:3">
      <c r="A102" s="2" t="s">
        <v>1340</v>
      </c>
      <c r="B102" s="13" t="s">
        <v>493</v>
      </c>
      <c r="C102" s="2" t="s">
        <v>943</v>
      </c>
    </row>
    <row r="103" spans="1:3">
      <c r="A103" s="2" t="s">
        <v>1340</v>
      </c>
      <c r="B103" s="13" t="s">
        <v>496</v>
      </c>
      <c r="C103" s="2" t="s">
        <v>943</v>
      </c>
    </row>
    <row r="104" spans="1:3">
      <c r="A104" s="2" t="s">
        <v>1340</v>
      </c>
      <c r="B104" s="13" t="s">
        <v>498</v>
      </c>
      <c r="C104" s="2" t="s">
        <v>943</v>
      </c>
    </row>
    <row r="105" spans="1:3">
      <c r="A105" s="2" t="s">
        <v>1340</v>
      </c>
      <c r="B105" s="13" t="s">
        <v>500</v>
      </c>
      <c r="C105" s="2" t="s">
        <v>943</v>
      </c>
    </row>
    <row r="106" spans="1:3">
      <c r="A106" s="2" t="s">
        <v>1340</v>
      </c>
      <c r="B106" s="13" t="s">
        <v>502</v>
      </c>
      <c r="C106" s="2" t="s">
        <v>943</v>
      </c>
    </row>
    <row r="107" spans="1:3">
      <c r="A107" s="2" t="s">
        <v>1340</v>
      </c>
      <c r="B107" s="13" t="s">
        <v>504</v>
      </c>
      <c r="C107" s="2" t="s">
        <v>943</v>
      </c>
    </row>
    <row r="108" spans="1:3">
      <c r="A108" s="2" t="s">
        <v>1340</v>
      </c>
      <c r="B108" s="13" t="s">
        <v>506</v>
      </c>
      <c r="C108" s="2" t="s">
        <v>943</v>
      </c>
    </row>
    <row r="109" spans="1:3">
      <c r="A109" s="2" t="s">
        <v>1340</v>
      </c>
      <c r="B109" s="13" t="s">
        <v>533</v>
      </c>
      <c r="C109" s="2" t="s">
        <v>943</v>
      </c>
    </row>
    <row r="110" spans="1:3">
      <c r="A110" s="2" t="s">
        <v>1340</v>
      </c>
      <c r="B110" s="13" t="s">
        <v>538</v>
      </c>
      <c r="C110" s="2" t="s">
        <v>943</v>
      </c>
    </row>
    <row r="111" spans="1:3">
      <c r="A111" s="2" t="s">
        <v>1341</v>
      </c>
      <c r="B111" s="13" t="s">
        <v>543</v>
      </c>
      <c r="C111" s="2" t="s">
        <v>1070</v>
      </c>
    </row>
    <row r="112" spans="1:3">
      <c r="A112" s="2" t="s">
        <v>1341</v>
      </c>
      <c r="B112" s="13" t="s">
        <v>545</v>
      </c>
      <c r="C112" s="2" t="s">
        <v>1339</v>
      </c>
    </row>
    <row r="113" spans="1:3">
      <c r="A113" s="2" t="s">
        <v>1341</v>
      </c>
      <c r="B113" s="13" t="s">
        <v>548</v>
      </c>
      <c r="C113" s="2" t="s">
        <v>1070</v>
      </c>
    </row>
    <row r="114" spans="1:3">
      <c r="A114" s="2" t="s">
        <v>1341</v>
      </c>
      <c r="B114" s="13" t="s">
        <v>550</v>
      </c>
      <c r="C114" s="2" t="s">
        <v>1339</v>
      </c>
    </row>
    <row r="115" spans="1:3">
      <c r="A115" s="2" t="s">
        <v>1341</v>
      </c>
      <c r="B115" s="13" t="s">
        <v>553</v>
      </c>
      <c r="C115" s="2" t="s">
        <v>1070</v>
      </c>
    </row>
    <row r="116" spans="1:3">
      <c r="A116" s="2" t="s">
        <v>1341</v>
      </c>
      <c r="B116" s="13" t="s">
        <v>555</v>
      </c>
      <c r="C116" s="2" t="s">
        <v>1339</v>
      </c>
    </row>
    <row r="117" spans="1:3">
      <c r="A117" s="2" t="s">
        <v>1341</v>
      </c>
      <c r="B117" s="13" t="s">
        <v>558</v>
      </c>
      <c r="C117" s="2" t="s">
        <v>943</v>
      </c>
    </row>
    <row r="118" spans="1:3">
      <c r="A118" s="2" t="s">
        <v>1341</v>
      </c>
      <c r="B118" s="13" t="s">
        <v>561</v>
      </c>
      <c r="C118" s="2" t="s">
        <v>1339</v>
      </c>
    </row>
    <row r="119" spans="1:3">
      <c r="A119" s="2" t="s">
        <v>1341</v>
      </c>
      <c r="B119" s="13" t="s">
        <v>564</v>
      </c>
      <c r="C119" s="2" t="s">
        <v>942</v>
      </c>
    </row>
    <row r="120" spans="1:3">
      <c r="A120" s="2" t="s">
        <v>1341</v>
      </c>
      <c r="B120" s="13" t="s">
        <v>567</v>
      </c>
      <c r="C120" s="2" t="s">
        <v>943</v>
      </c>
    </row>
    <row r="121" spans="1:3">
      <c r="A121" s="2" t="s">
        <v>1341</v>
      </c>
      <c r="B121" s="13" t="s">
        <v>572</v>
      </c>
      <c r="C121" s="2" t="s">
        <v>943</v>
      </c>
    </row>
    <row r="122" spans="1:3">
      <c r="A122" s="2" t="s">
        <v>1341</v>
      </c>
      <c r="B122" s="13" t="s">
        <v>577</v>
      </c>
      <c r="C122" s="2" t="s">
        <v>943</v>
      </c>
    </row>
    <row r="123" spans="1:3">
      <c r="A123" s="2" t="s">
        <v>1341</v>
      </c>
      <c r="B123" s="13" t="s">
        <v>583</v>
      </c>
      <c r="C123" s="2" t="s">
        <v>943</v>
      </c>
    </row>
    <row r="124" spans="1:3">
      <c r="A124" s="2" t="s">
        <v>1341</v>
      </c>
      <c r="B124" s="13" t="s">
        <v>588</v>
      </c>
      <c r="C124" s="2" t="s">
        <v>1071</v>
      </c>
    </row>
    <row r="125" spans="1:3">
      <c r="A125" s="2" t="s">
        <v>1341</v>
      </c>
      <c r="B125" s="13" t="s">
        <v>590</v>
      </c>
      <c r="C125" s="2" t="s">
        <v>1071</v>
      </c>
    </row>
    <row r="126" spans="1:3">
      <c r="A126" s="2" t="s">
        <v>1341</v>
      </c>
      <c r="B126" s="13" t="s">
        <v>593</v>
      </c>
      <c r="C126" s="2" t="s">
        <v>1071</v>
      </c>
    </row>
    <row r="127" spans="1:3">
      <c r="A127" s="2" t="s">
        <v>1341</v>
      </c>
      <c r="B127" s="13" t="s">
        <v>596</v>
      </c>
      <c r="C127" s="2" t="s">
        <v>943</v>
      </c>
    </row>
    <row r="128" spans="1:3">
      <c r="A128" s="2" t="s">
        <v>1341</v>
      </c>
      <c r="B128" s="13" t="s">
        <v>608</v>
      </c>
      <c r="C128" s="2" t="s">
        <v>943</v>
      </c>
    </row>
    <row r="129" spans="1:3">
      <c r="A129" s="2" t="s">
        <v>1341</v>
      </c>
      <c r="B129" s="13" t="s">
        <v>613</v>
      </c>
      <c r="C129" s="2" t="s">
        <v>943</v>
      </c>
    </row>
    <row r="130" spans="1:3">
      <c r="A130" s="2" t="s">
        <v>1341</v>
      </c>
      <c r="B130" s="13" t="s">
        <v>619</v>
      </c>
      <c r="C130" s="2" t="s">
        <v>943</v>
      </c>
    </row>
    <row r="131" spans="1:3">
      <c r="A131" s="2" t="s">
        <v>1341</v>
      </c>
      <c r="B131" s="13" t="s">
        <v>623</v>
      </c>
      <c r="C131" s="2" t="s">
        <v>1070</v>
      </c>
    </row>
    <row r="132" spans="1:3">
      <c r="A132" s="2" t="s">
        <v>1341</v>
      </c>
      <c r="B132" s="13" t="s">
        <v>625</v>
      </c>
      <c r="C132" s="2" t="s">
        <v>943</v>
      </c>
    </row>
    <row r="133" spans="1:3">
      <c r="A133" s="2" t="s">
        <v>1341</v>
      </c>
      <c r="B133" s="13" t="s">
        <v>634</v>
      </c>
      <c r="C133" s="2" t="s">
        <v>943</v>
      </c>
    </row>
    <row r="134" spans="1:3">
      <c r="A134" s="2" t="s">
        <v>1341</v>
      </c>
      <c r="B134" s="13" t="s">
        <v>638</v>
      </c>
      <c r="C134" s="2" t="s">
        <v>943</v>
      </c>
    </row>
    <row r="135" spans="1:3">
      <c r="A135" s="2" t="s">
        <v>1341</v>
      </c>
      <c r="B135" s="13" t="s">
        <v>645</v>
      </c>
      <c r="C135" s="2" t="s">
        <v>943</v>
      </c>
    </row>
    <row r="136" spans="1:3">
      <c r="A136" s="2" t="s">
        <v>1341</v>
      </c>
      <c r="B136" s="13" t="s">
        <v>648</v>
      </c>
      <c r="C136" s="2" t="s">
        <v>943</v>
      </c>
    </row>
    <row r="137" spans="1:3">
      <c r="A137" s="2" t="s">
        <v>1341</v>
      </c>
      <c r="B137" s="13" t="s">
        <v>650</v>
      </c>
      <c r="C137" s="2" t="s">
        <v>943</v>
      </c>
    </row>
    <row r="138" spans="1:3">
      <c r="A138" s="2" t="s">
        <v>1341</v>
      </c>
      <c r="B138" s="13" t="s">
        <v>652</v>
      </c>
      <c r="C138" s="2" t="s">
        <v>943</v>
      </c>
    </row>
    <row r="139" spans="1:3">
      <c r="A139" s="2" t="s">
        <v>1341</v>
      </c>
      <c r="B139" s="13" t="s">
        <v>654</v>
      </c>
      <c r="C139" s="2" t="s">
        <v>943</v>
      </c>
    </row>
    <row r="140" spans="1:3">
      <c r="A140" s="2" t="s">
        <v>1341</v>
      </c>
      <c r="B140" s="13" t="s">
        <v>656</v>
      </c>
      <c r="C140" s="2" t="s">
        <v>943</v>
      </c>
    </row>
    <row r="141" spans="1:3">
      <c r="A141" s="2" t="s">
        <v>1341</v>
      </c>
      <c r="B141" s="13" t="s">
        <v>658</v>
      </c>
      <c r="C141" s="2" t="s">
        <v>943</v>
      </c>
    </row>
    <row r="142" spans="1:3">
      <c r="A142" s="2" t="s">
        <v>1341</v>
      </c>
      <c r="B142" s="13" t="s">
        <v>660</v>
      </c>
      <c r="C142" s="2" t="s">
        <v>943</v>
      </c>
    </row>
    <row r="143" spans="1:3">
      <c r="A143" s="2" t="s">
        <v>1341</v>
      </c>
      <c r="B143" s="13" t="s">
        <v>662</v>
      </c>
      <c r="C143" s="2" t="s">
        <v>943</v>
      </c>
    </row>
    <row r="144" spans="1:3">
      <c r="A144" s="2" t="s">
        <v>1341</v>
      </c>
      <c r="B144" s="13" t="s">
        <v>672</v>
      </c>
      <c r="C144" s="2" t="s">
        <v>943</v>
      </c>
    </row>
    <row r="145" spans="1:3">
      <c r="A145" s="2" t="s">
        <v>1341</v>
      </c>
      <c r="B145" s="13" t="s">
        <v>679</v>
      </c>
      <c r="C145" s="2" t="s">
        <v>943</v>
      </c>
    </row>
    <row r="146" spans="1:3">
      <c r="A146" s="2" t="s">
        <v>1341</v>
      </c>
      <c r="B146" s="13" t="s">
        <v>683</v>
      </c>
      <c r="C146" s="2" t="s">
        <v>943</v>
      </c>
    </row>
    <row r="147" spans="1:3">
      <c r="A147" s="2" t="s">
        <v>1341</v>
      </c>
      <c r="B147" s="13" t="s">
        <v>687</v>
      </c>
      <c r="C147" s="2" t="s">
        <v>943</v>
      </c>
    </row>
    <row r="148" spans="1:3">
      <c r="A148" s="2" t="s">
        <v>1341</v>
      </c>
      <c r="B148" s="13" t="s">
        <v>694</v>
      </c>
      <c r="C148" s="2" t="s">
        <v>943</v>
      </c>
    </row>
    <row r="149" spans="1:3">
      <c r="A149" s="2" t="s">
        <v>1341</v>
      </c>
      <c r="B149" s="13" t="s">
        <v>702</v>
      </c>
      <c r="C149" s="2" t="s">
        <v>943</v>
      </c>
    </row>
    <row r="150" spans="1:3">
      <c r="A150" s="2" t="s">
        <v>1341</v>
      </c>
      <c r="B150" s="13" t="s">
        <v>708</v>
      </c>
      <c r="C150" s="2" t="s">
        <v>943</v>
      </c>
    </row>
    <row r="151" spans="1:3">
      <c r="A151" s="2" t="s">
        <v>1341</v>
      </c>
      <c r="B151" s="13" t="s">
        <v>711</v>
      </c>
      <c r="C151" s="2" t="s">
        <v>943</v>
      </c>
    </row>
    <row r="152" spans="1:3">
      <c r="A152" s="2" t="s">
        <v>1341</v>
      </c>
      <c r="B152" s="13" t="s">
        <v>722</v>
      </c>
      <c r="C152" s="2" t="s">
        <v>943</v>
      </c>
    </row>
    <row r="153" spans="1:3">
      <c r="A153" s="2" t="s">
        <v>1341</v>
      </c>
      <c r="B153" s="13" t="s">
        <v>728</v>
      </c>
      <c r="C153" s="2" t="s">
        <v>943</v>
      </c>
    </row>
    <row r="154" spans="1:3">
      <c r="A154" s="2" t="s">
        <v>1341</v>
      </c>
      <c r="B154" s="13" t="s">
        <v>734</v>
      </c>
      <c r="C154" s="2" t="s">
        <v>1071</v>
      </c>
    </row>
    <row r="155" spans="1:3">
      <c r="A155" s="2" t="s">
        <v>1342</v>
      </c>
      <c r="B155" s="13" t="s">
        <v>737</v>
      </c>
      <c r="C155" s="2" t="s">
        <v>943</v>
      </c>
    </row>
    <row r="156" spans="1:3">
      <c r="A156" s="2" t="s">
        <v>1342</v>
      </c>
      <c r="B156" s="13" t="s">
        <v>741</v>
      </c>
      <c r="C156" s="2" t="s">
        <v>943</v>
      </c>
    </row>
    <row r="157" spans="1:3">
      <c r="A157" s="2" t="s">
        <v>1342</v>
      </c>
      <c r="B157" s="13" t="s">
        <v>746</v>
      </c>
      <c r="C157" s="2" t="s">
        <v>943</v>
      </c>
    </row>
    <row r="158" spans="1:3">
      <c r="A158" s="2" t="s">
        <v>1342</v>
      </c>
      <c r="B158" s="13" t="s">
        <v>748</v>
      </c>
      <c r="C158" s="2" t="s">
        <v>943</v>
      </c>
    </row>
    <row r="159" spans="1:3">
      <c r="A159" s="2" t="s">
        <v>1342</v>
      </c>
      <c r="B159" s="13" t="s">
        <v>752</v>
      </c>
      <c r="C159" s="2" t="s">
        <v>943</v>
      </c>
    </row>
    <row r="160" spans="1:3">
      <c r="A160" s="2" t="s">
        <v>1342</v>
      </c>
      <c r="B160" s="13" t="s">
        <v>755</v>
      </c>
      <c r="C160" s="2" t="s">
        <v>943</v>
      </c>
    </row>
    <row r="161" spans="1:3">
      <c r="A161" s="2" t="s">
        <v>1342</v>
      </c>
      <c r="B161" s="13" t="s">
        <v>760</v>
      </c>
      <c r="C161" s="2" t="s">
        <v>943</v>
      </c>
    </row>
    <row r="162" spans="1:3">
      <c r="A162" s="2" t="s">
        <v>1342</v>
      </c>
      <c r="B162" s="13" t="s">
        <v>765</v>
      </c>
      <c r="C162" s="2" t="s">
        <v>943</v>
      </c>
    </row>
    <row r="163" spans="1:3">
      <c r="A163" s="2" t="s">
        <v>1342</v>
      </c>
      <c r="B163" s="13" t="s">
        <v>770</v>
      </c>
      <c r="C163" s="2" t="s">
        <v>943</v>
      </c>
    </row>
    <row r="164" spans="1:3">
      <c r="A164" s="2" t="s">
        <v>1342</v>
      </c>
      <c r="B164" s="13" t="s">
        <v>776</v>
      </c>
      <c r="C164" s="2" t="s">
        <v>943</v>
      </c>
    </row>
    <row r="165" spans="1:3">
      <c r="A165" s="2" t="s">
        <v>1342</v>
      </c>
      <c r="B165" s="13" t="s">
        <v>786</v>
      </c>
      <c r="C165" s="2" t="s">
        <v>943</v>
      </c>
    </row>
    <row r="166" spans="1:3">
      <c r="A166" s="2" t="s">
        <v>1342</v>
      </c>
      <c r="B166" s="13" t="s">
        <v>789</v>
      </c>
      <c r="C166" s="2" t="s">
        <v>1070</v>
      </c>
    </row>
    <row r="167" spans="1:3">
      <c r="A167" s="2" t="s">
        <v>1342</v>
      </c>
      <c r="B167" s="13" t="s">
        <v>791</v>
      </c>
      <c r="C167" s="2" t="s">
        <v>943</v>
      </c>
    </row>
    <row r="168" spans="1:3">
      <c r="A168" s="2" t="s">
        <v>1342</v>
      </c>
      <c r="B168" s="13" t="s">
        <v>799</v>
      </c>
      <c r="C168" s="2" t="s">
        <v>943</v>
      </c>
    </row>
    <row r="169" spans="1:3">
      <c r="A169" s="2" t="s">
        <v>1342</v>
      </c>
      <c r="B169" s="13" t="s">
        <v>804</v>
      </c>
      <c r="C169" s="2" t="s">
        <v>943</v>
      </c>
    </row>
    <row r="170" spans="1:3">
      <c r="A170" s="2" t="s">
        <v>1342</v>
      </c>
      <c r="B170" s="13" t="s">
        <v>806</v>
      </c>
      <c r="C170" s="2" t="s">
        <v>943</v>
      </c>
    </row>
    <row r="171" spans="1:3">
      <c r="A171" s="2" t="s">
        <v>1342</v>
      </c>
      <c r="B171" s="13" t="s">
        <v>807</v>
      </c>
      <c r="C171" s="2" t="s">
        <v>943</v>
      </c>
    </row>
    <row r="172" spans="1:3">
      <c r="A172" s="2" t="s">
        <v>1342</v>
      </c>
      <c r="B172" s="13" t="s">
        <v>808</v>
      </c>
      <c r="C172" s="2" t="s">
        <v>943</v>
      </c>
    </row>
    <row r="173" spans="1:3">
      <c r="A173" s="2" t="s">
        <v>1342</v>
      </c>
      <c r="B173" s="13" t="s">
        <v>809</v>
      </c>
      <c r="C173" s="2" t="s">
        <v>943</v>
      </c>
    </row>
    <row r="174" spans="1:3">
      <c r="A174" s="2" t="s">
        <v>1342</v>
      </c>
      <c r="B174" s="13" t="s">
        <v>810</v>
      </c>
      <c r="C174" s="2" t="s">
        <v>943</v>
      </c>
    </row>
    <row r="175" spans="1:3">
      <c r="A175" s="2" t="s">
        <v>1342</v>
      </c>
      <c r="B175" s="13" t="s">
        <v>817</v>
      </c>
      <c r="C175" s="2" t="s">
        <v>943</v>
      </c>
    </row>
    <row r="176" spans="1:3">
      <c r="A176" s="2" t="s">
        <v>1342</v>
      </c>
      <c r="B176" s="13" t="s">
        <v>819</v>
      </c>
      <c r="C176" s="2" t="s">
        <v>943</v>
      </c>
    </row>
    <row r="177" spans="1:3">
      <c r="A177" s="2" t="s">
        <v>1342</v>
      </c>
      <c r="B177" s="13" t="s">
        <v>820</v>
      </c>
      <c r="C177" s="2" t="s">
        <v>943</v>
      </c>
    </row>
    <row r="178" spans="1:3">
      <c r="A178" s="2" t="s">
        <v>1342</v>
      </c>
      <c r="B178" s="13" t="s">
        <v>821</v>
      </c>
      <c r="C178" s="2" t="s">
        <v>943</v>
      </c>
    </row>
    <row r="179" spans="1:3">
      <c r="A179" s="2" t="s">
        <v>1342</v>
      </c>
      <c r="B179" s="13" t="s">
        <v>826</v>
      </c>
      <c r="C179" s="2" t="s">
        <v>943</v>
      </c>
    </row>
    <row r="180" spans="1:3">
      <c r="A180" s="2" t="s">
        <v>1342</v>
      </c>
      <c r="B180" s="13" t="s">
        <v>831</v>
      </c>
      <c r="C180" s="2" t="s">
        <v>943</v>
      </c>
    </row>
    <row r="181" spans="1:3">
      <c r="A181" s="2" t="s">
        <v>1342</v>
      </c>
      <c r="B181" s="13" t="s">
        <v>836</v>
      </c>
      <c r="C181" s="2" t="s">
        <v>943</v>
      </c>
    </row>
    <row r="182" spans="1:3">
      <c r="A182" s="2" t="s">
        <v>1342</v>
      </c>
      <c r="B182" s="13" t="s">
        <v>843</v>
      </c>
      <c r="C182" s="2" t="s">
        <v>1070</v>
      </c>
    </row>
    <row r="183" spans="1:3">
      <c r="A183" s="2" t="s">
        <v>1342</v>
      </c>
      <c r="B183" s="13" t="s">
        <v>845</v>
      </c>
      <c r="C183" s="2" t="s">
        <v>943</v>
      </c>
    </row>
    <row r="184" spans="1:3">
      <c r="A184" s="2" t="s">
        <v>1342</v>
      </c>
      <c r="B184" s="13" t="s">
        <v>849</v>
      </c>
      <c r="C184" s="2" t="s">
        <v>943</v>
      </c>
    </row>
    <row r="185" spans="1:3">
      <c r="A185" s="2" t="s">
        <v>1342</v>
      </c>
      <c r="B185" s="13" t="s">
        <v>855</v>
      </c>
      <c r="C185" s="2" t="s">
        <v>943</v>
      </c>
    </row>
    <row r="186" spans="1:3">
      <c r="A186" s="2" t="s">
        <v>1342</v>
      </c>
      <c r="B186" s="13" t="s">
        <v>858</v>
      </c>
      <c r="C186" s="2" t="s">
        <v>943</v>
      </c>
    </row>
    <row r="187" spans="1:3">
      <c r="A187" s="2" t="s">
        <v>1342</v>
      </c>
      <c r="B187" s="13" t="s">
        <v>863</v>
      </c>
      <c r="C187" s="2" t="s">
        <v>943</v>
      </c>
    </row>
    <row r="188" spans="1:3">
      <c r="A188" s="2" t="s">
        <v>1342</v>
      </c>
      <c r="B188" s="13" t="s">
        <v>869</v>
      </c>
      <c r="C188" s="2" t="s">
        <v>943</v>
      </c>
    </row>
    <row r="189" spans="1:3">
      <c r="A189" s="2" t="s">
        <v>1342</v>
      </c>
      <c r="B189" s="13" t="s">
        <v>876</v>
      </c>
      <c r="C189" s="2" t="s">
        <v>943</v>
      </c>
    </row>
    <row r="190" spans="1:3">
      <c r="A190" s="2" t="s">
        <v>1342</v>
      </c>
      <c r="B190" s="13" t="s">
        <v>882</v>
      </c>
      <c r="C190" s="2" t="s">
        <v>943</v>
      </c>
    </row>
    <row r="191" spans="1:3">
      <c r="A191" s="2" t="s">
        <v>1342</v>
      </c>
      <c r="B191" s="13" t="s">
        <v>889</v>
      </c>
      <c r="C191" s="2" t="s">
        <v>943</v>
      </c>
    </row>
    <row r="192" spans="1:3">
      <c r="A192" s="2" t="s">
        <v>1342</v>
      </c>
      <c r="B192" s="13" t="s">
        <v>892</v>
      </c>
      <c r="C192" s="2" t="s">
        <v>943</v>
      </c>
    </row>
    <row r="193" spans="1:3">
      <c r="A193" s="2" t="s">
        <v>1342</v>
      </c>
      <c r="B193" s="13" t="s">
        <v>902</v>
      </c>
      <c r="C193" s="2" t="s">
        <v>943</v>
      </c>
    </row>
    <row r="194" spans="1:3">
      <c r="A194" s="2" t="s">
        <v>1342</v>
      </c>
      <c r="B194" s="13" t="s">
        <v>905</v>
      </c>
      <c r="C194" s="2" t="s">
        <v>943</v>
      </c>
    </row>
    <row r="195" spans="1:3">
      <c r="A195" s="2" t="s">
        <v>1342</v>
      </c>
      <c r="B195" s="13" t="s">
        <v>909</v>
      </c>
      <c r="C195" s="2" t="s">
        <v>943</v>
      </c>
    </row>
    <row r="196" spans="1:3">
      <c r="A196" s="2" t="s">
        <v>1342</v>
      </c>
      <c r="B196" s="13" t="s">
        <v>918</v>
      </c>
      <c r="C196" s="2" t="s">
        <v>943</v>
      </c>
    </row>
    <row r="197" spans="1:3">
      <c r="A197" s="2" t="s">
        <v>1342</v>
      </c>
      <c r="B197" s="13" t="s">
        <v>922</v>
      </c>
      <c r="C197" s="2" t="s">
        <v>943</v>
      </c>
    </row>
    <row r="198" spans="1:3">
      <c r="A198" s="2" t="s">
        <v>1342</v>
      </c>
      <c r="B198" s="13" t="s">
        <v>925</v>
      </c>
      <c r="C198" s="2" t="s">
        <v>943</v>
      </c>
    </row>
    <row r="199" spans="1:3">
      <c r="A199" s="2" t="s">
        <v>1342</v>
      </c>
      <c r="B199" s="13" t="s">
        <v>928</v>
      </c>
      <c r="C199" s="2" t="s">
        <v>943</v>
      </c>
    </row>
    <row r="200" spans="1:3">
      <c r="A200" s="2" t="s">
        <v>1343</v>
      </c>
      <c r="B200" s="13" t="s">
        <v>931</v>
      </c>
      <c r="C200" s="2" t="s">
        <v>1332</v>
      </c>
    </row>
    <row r="201" spans="1:3">
      <c r="A201" s="2" t="s">
        <v>1344</v>
      </c>
      <c r="B201" s="13" t="s">
        <v>959</v>
      </c>
      <c r="C201" s="2" t="s">
        <v>1332</v>
      </c>
    </row>
    <row r="202" spans="1:3">
      <c r="A202" s="2" t="s">
        <v>1344</v>
      </c>
      <c r="B202" s="13" t="s">
        <v>1065</v>
      </c>
      <c r="C202" s="2" t="s">
        <v>1332</v>
      </c>
    </row>
    <row r="203" spans="1:3">
      <c r="A203" s="2" t="s">
        <v>1346</v>
      </c>
      <c r="B203" s="13" t="s">
        <v>1080</v>
      </c>
      <c r="C203" s="2" t="s">
        <v>1345</v>
      </c>
    </row>
    <row r="204" spans="1:3">
      <c r="A204" s="2" t="s">
        <v>1346</v>
      </c>
      <c r="B204" s="13" t="s">
        <v>1084</v>
      </c>
      <c r="C204" s="2" t="s">
        <v>943</v>
      </c>
    </row>
    <row r="205" spans="1:3">
      <c r="A205" s="2" t="s">
        <v>1346</v>
      </c>
      <c r="B205" s="13" t="s">
        <v>1098</v>
      </c>
      <c r="C205" s="2" t="s">
        <v>943</v>
      </c>
    </row>
    <row r="206" spans="1:3">
      <c r="A206" s="2" t="s">
        <v>1346</v>
      </c>
      <c r="B206" s="13" t="s">
        <v>1113</v>
      </c>
      <c r="C206" s="2" t="s">
        <v>1071</v>
      </c>
    </row>
    <row r="207" spans="1:3">
      <c r="A207" s="2" t="s">
        <v>1346</v>
      </c>
      <c r="B207" s="13" t="s">
        <v>1116</v>
      </c>
      <c r="C207" s="2" t="s">
        <v>942</v>
      </c>
    </row>
    <row r="209" spans="1:1">
      <c r="A209" s="11" t="s">
        <v>1347</v>
      </c>
    </row>
    <row r="210" spans="1:1">
      <c r="A210" s="2" t="s">
        <v>1348</v>
      </c>
    </row>
    <row r="211" spans="1:1">
      <c r="A211" s="2" t="s">
        <v>1349</v>
      </c>
    </row>
    <row r="212" spans="1:1">
      <c r="A212" s="2" t="s">
        <v>1350</v>
      </c>
    </row>
    <row r="213" spans="1:1">
      <c r="A213" s="2" t="s">
        <v>1351</v>
      </c>
    </row>
    <row r="214" spans="1:1">
      <c r="A214" s="2" t="s">
        <v>1352</v>
      </c>
    </row>
    <row r="215" spans="1:1">
      <c r="A215" s="2" t="s">
        <v>1353</v>
      </c>
    </row>
    <row r="216" spans="1:1">
      <c r="A216" s="2" t="s">
        <v>1354</v>
      </c>
    </row>
    <row r="217" spans="1:1">
      <c r="A217" s="2" t="s">
        <v>1355</v>
      </c>
    </row>
    <row r="218" spans="1:1">
      <c r="A218" s="2" t="s">
        <v>1356</v>
      </c>
    </row>
    <row r="219" spans="1:1">
      <c r="A219" s="2" t="s">
        <v>1357</v>
      </c>
    </row>
    <row r="220" spans="1:1">
      <c r="A220" s="2" t="s">
        <v>1358</v>
      </c>
    </row>
    <row r="221" spans="1:1">
      <c r="A221" s="2" t="s">
        <v>1359</v>
      </c>
    </row>
    <row r="222" spans="1:1">
      <c r="A222" s="2" t="s">
        <v>1360</v>
      </c>
    </row>
    <row r="223" spans="1:1">
      <c r="A223" s="2" t="s">
        <v>1361</v>
      </c>
    </row>
    <row r="224" spans="1:1">
      <c r="A224" s="2" t="s">
        <v>1362</v>
      </c>
    </row>
    <row r="225" spans="1:1">
      <c r="A225" s="2" t="s">
        <v>1363</v>
      </c>
    </row>
    <row r="226" spans="1:1">
      <c r="A226" s="2" t="s">
        <v>1364</v>
      </c>
    </row>
    <row r="227" spans="1:1">
      <c r="A227" s="2" t="s">
        <v>1365</v>
      </c>
    </row>
    <row r="228" spans="1:1">
      <c r="A228" s="2" t="s">
        <v>1366</v>
      </c>
    </row>
    <row r="229" spans="1:1">
      <c r="A229" s="2" t="s">
        <v>1367</v>
      </c>
    </row>
    <row r="230" spans="1:1">
      <c r="A230" s="2" t="s">
        <v>1368</v>
      </c>
    </row>
    <row r="231" spans="1:1">
      <c r="A231" s="2" t="s">
        <v>1369</v>
      </c>
    </row>
    <row r="232" spans="1:1">
      <c r="A232" s="2" t="s">
        <v>1370</v>
      </c>
    </row>
    <row r="233" spans="1:1">
      <c r="A233" s="2" t="s">
        <v>1371</v>
      </c>
    </row>
    <row r="234" spans="1:1">
      <c r="A234" s="2" t="s">
        <v>1372</v>
      </c>
    </row>
    <row r="235" spans="1:1">
      <c r="A235" s="2" t="s">
        <v>1373</v>
      </c>
    </row>
    <row r="236" spans="1:1">
      <c r="A236" s="2" t="s">
        <v>1374</v>
      </c>
    </row>
    <row r="237" spans="1:1">
      <c r="A237" s="2" t="s">
        <v>1375</v>
      </c>
    </row>
    <row r="238" spans="1:1">
      <c r="A238" s="2" t="s">
        <v>1376</v>
      </c>
    </row>
    <row r="239" spans="1:1">
      <c r="A239" s="2" t="s">
        <v>1377</v>
      </c>
    </row>
    <row r="240" spans="1:1">
      <c r="A240" s="2" t="s">
        <v>1378</v>
      </c>
    </row>
    <row r="241" spans="1:1">
      <c r="A241" s="2" t="s">
        <v>1379</v>
      </c>
    </row>
    <row r="242" spans="1:1">
      <c r="A242" s="2" t="s">
        <v>1380</v>
      </c>
    </row>
    <row r="243" spans="1:1">
      <c r="A243" s="2" t="s">
        <v>1381</v>
      </c>
    </row>
    <row r="244" spans="1:1">
      <c r="A244" s="2" t="s">
        <v>1382</v>
      </c>
    </row>
    <row r="245" spans="1:1">
      <c r="A245" s="2" t="s">
        <v>1383</v>
      </c>
    </row>
    <row r="246" spans="1:1">
      <c r="A246" s="2" t="s">
        <v>1384</v>
      </c>
    </row>
    <row r="247" spans="1:1">
      <c r="A247" s="2" t="s">
        <v>1385</v>
      </c>
    </row>
    <row r="248" spans="1:1">
      <c r="A248" s="2" t="s">
        <v>1386</v>
      </c>
    </row>
    <row r="249" spans="1:1">
      <c r="A249" s="2" t="s">
        <v>1387</v>
      </c>
    </row>
    <row r="250" spans="1:1">
      <c r="A250" s="2" t="s">
        <v>1388</v>
      </c>
    </row>
    <row r="251" spans="1:1">
      <c r="A251" s="2" t="s">
        <v>1389</v>
      </c>
    </row>
    <row r="252" spans="1:1">
      <c r="A252" s="2" t="s">
        <v>1390</v>
      </c>
    </row>
    <row r="253" spans="1:1">
      <c r="A253" s="2" t="s">
        <v>1391</v>
      </c>
    </row>
    <row r="254" spans="1:1">
      <c r="A254" s="2" t="s">
        <v>1392</v>
      </c>
    </row>
    <row r="255" spans="1:1">
      <c r="A255" s="2" t="s">
        <v>1393</v>
      </c>
    </row>
    <row r="256" spans="1:1">
      <c r="A256" s="2" t="s">
        <v>1394</v>
      </c>
    </row>
    <row r="257" spans="1:1">
      <c r="A257" s="2" t="s">
        <v>1395</v>
      </c>
    </row>
    <row r="258" spans="1:1">
      <c r="A258" s="2" t="s">
        <v>1396</v>
      </c>
    </row>
    <row r="259" spans="1:1">
      <c r="A259" s="2" t="s">
        <v>1397</v>
      </c>
    </row>
    <row r="260" spans="1:1">
      <c r="A260" s="2"/>
    </row>
    <row r="261" spans="1:1">
      <c r="A261" s="2" t="s">
        <v>1398</v>
      </c>
    </row>
  </sheetData>
  <autoFilter ref="A31:C207"/>
  <hyperlinks>
    <hyperlink ref="B32" location="'913'!B6" display="913. LRIC power flow modelling data"/>
    <hyperlink ref="B33" location="'935'!B7" display="935. Tariff data"/>
    <hyperlink ref="B34" location="'11'!B7" display="1100. Company, charging year, data version"/>
    <hyperlink ref="B35" location="'11'!B12" display="1105. Diversity allowance between level exit and GSP Group (from CDCM table 2611)"/>
    <hyperlink ref="B36" location="'11'!B17" display="1113. General inputs"/>
    <hyperlink ref="B37" location="'11'!B22" display="1122. Forecast system simultaneous maximum load (kW) from CDCM users (from CDCM table 2506)"/>
    <hyperlink ref="B38" location="'11'!B27" display="1131. Assets in CDCM model (£) (from CDCM table 2705)"/>
    <hyperlink ref="B39" location="'11'!B32" display="1132. Override notional asset rate for 132kV/HV (£/kW)"/>
    <hyperlink ref="B40" location="'11'!B37" display="1133. Maximum network use factor"/>
    <hyperlink ref="B41" location="'11'!B42" display="1134. Minimum network use factor"/>
    <hyperlink ref="B42" location="'11'!B47" display="1135. Loss adjustment factor to transmission for each network level (from CDCM table 2004)"/>
    <hyperlink ref="B43" location="'11'!B52" display="1181. LDNO discounts"/>
    <hyperlink ref="B44" location="'11'!B61" display="1182. CDCM end user tariffs"/>
    <hyperlink ref="B45" location="'11'!B90" display="1183. LDNO volume data"/>
    <hyperlink ref="B46" location="'Calc1'!B11" display="4102. Notional asset rate (£/kW)"/>
    <hyperlink ref="B47" location="'Calc1'!B16" display="4104. Power factor in 500 MW model"/>
    <hyperlink ref="B48" location="'Calc1'!B24" display="4106. Tariff type and category"/>
    <hyperlink ref="B49" location="'Calc1'!B332" display="4108. Loss factor to transmission"/>
    <hyperlink ref="B50" location="'Calc1'!B640" display="4110. Active power equivalent of capacity adjusted to transmission (kW/kVA)"/>
    <hyperlink ref="B51" location="'Calc1'!B948" display="4112. Notional asset rate for 132kV/HV (£/kW)"/>
    <hyperlink ref="B52" location="'Calc1'!B957" display="4114. Notional asset rate adjusted (£/kW)"/>
    <hyperlink ref="B53" location="'Calc1'!B969" display="4116. Capacity 132kV/HV (£/kVA)"/>
    <hyperlink ref="B54" location="'Calc1'!B1280" display="4118. Capacity EHV circuits (£/kVA)"/>
    <hyperlink ref="B55" location="'Calc1'!B1591" display="4120. Capacity 132kV/EHV (£/kVA)"/>
    <hyperlink ref="B56" location="'Calc1'!B1902" display="4122. Capacity EHV/HV (£/kVA)"/>
    <hyperlink ref="B57" location="'Calc1'!B2213" display="4124. Capacity 132kV circuits (£/kVA)"/>
    <hyperlink ref="B58" location="'Calc1'!B2524" display="4126. Total notional capacity assets (£/kVA)"/>
    <hyperlink ref="B59" location="'Calc1'!B2833" display="4128. Maximum import capacity adjusted for part-year (kVA)"/>
    <hyperlink ref="B60" location="'Calc1'!B3141" display="4130. Total notional capacity assets (£)"/>
    <hyperlink ref="B61" location="'Calc1'!B3151" display="4132. Non-exempt post-2010 export capacity (kVA) adjusted for part-year"/>
    <hyperlink ref="B62" location="'Calc1'!B3460" display="4134. Non-exempt 2005-2010 export capacity (kVA) adjusted for part-year"/>
    <hyperlink ref="B63" location="'Calc1'!B3769" display="4136. Non-exempt pre-2005 export capacity (kVA) adjusted for part-year"/>
    <hyperlink ref="B64" location="'Calc1'!B4078" display="4138. Chargeable export capacity adjusted for part-year (kVA)"/>
    <hyperlink ref="B65" location="'Calc1'!B4387" display="4140. Exempt export capacity (kVA) adjusted for part-year"/>
    <hyperlink ref="B66" location="'Calc1'!B4697" display="4142. Sole use asset MEAV for demand (£)"/>
    <hyperlink ref="B67" location="'Calc1'!B5006" display="4144. Demand sole use asset MEAV adjusted for part-year (£)"/>
    <hyperlink ref="B68" location="'Calc1'!B5313" display="4146. Total sole use assets for demand (£)"/>
    <hyperlink ref="B69" location="'Calc1'!B5325" display="4148. Super red kW divided by kVA adjusted for part-year"/>
    <hyperlink ref="B70" location="'Calc1'!B5633" display="4150. Peak-time active power consumption adjusted to transmission (kW/kVA)"/>
    <hyperlink ref="B71" location="'Calc1'!B5943" display="4152. Consumption EHV circuits (£/kVA)"/>
    <hyperlink ref="B72" location="'Calc1'!B6253" display="4154. Consumption 132kV/EHV (£/kVA)"/>
    <hyperlink ref="B73" location="'Calc1'!B6563" display="4156. Consumption 132kV circuits (£/kVA)"/>
    <hyperlink ref="B74" location="'Calc1'!B6872" display="4158. Total notional consumption assets (£/kVA)"/>
    <hyperlink ref="B75" location="'Calc1'!B7180" display="4160. Total notional consumption assets (£)"/>
    <hyperlink ref="B76" location="'Calc1'!B7191" display="4162. Sole use asset MEAV for non-exempt generation (£)"/>
    <hyperlink ref="B77" location="'Calc1'!B7500" display="4164. Generation sole use asset MEAV adjusted for part-year (£)"/>
    <hyperlink ref="B78" location="'Calc1'!B7807" display="4166. Generation sole use asset MEAV adjusted for part-year (£) (aggregate)"/>
    <hyperlink ref="B79" location="'Calc1'!B7818" display="4168. All notional assets in EDCM (£)"/>
    <hyperlink ref="B80" location="'Calc2'!B12" display="4202. Non-DSM import capacity adjusted for part-year (kVA)"/>
    <hyperlink ref="B81" location="'Calc2'!B320" display="4204. Location"/>
    <hyperlink ref="B82" location="'Calc2'!B629" display="4206. Linked location 1"/>
    <hyperlink ref="B83" location="'Calc2'!B938" display="4208. Linked location 2"/>
    <hyperlink ref="B84" location="'Calc2'!B1247" display="4210. Linked location 3"/>
    <hyperlink ref="B85" location="'Calc2'!B1556" display="4212. Linked location 4"/>
    <hyperlink ref="B86" location="'Calc2'!B1865" display="4214. Linked location 5"/>
    <hyperlink ref="B87" location="'Calc2'!B2174" display="4216. Linked location 6"/>
    <hyperlink ref="B88" location="'Calc2'!B2483" display="4218. Linked location 7"/>
    <hyperlink ref="B89" location="'Calc2'!B2798" display="4220. Total active power in maximum demand scenario (kW)"/>
    <hyperlink ref="B90" location="'Calc2'!B3114" display="4222. Inverse power factor, maximum demand (kVA/kW)"/>
    <hyperlink ref="B91" location="'Calc2'!B3422" display="4224. Maximum demand scenario kVA"/>
    <hyperlink ref="B92" location="'Calc2'!B4630" display="4226. Maximum demand run kVA at Linked location 2"/>
    <hyperlink ref="B93" location="'Calc2'!B4938" display="4228. Network charge 1 £/kVA/year at Linked location 5"/>
    <hyperlink ref="B94" location="'Calc2'!B5246" display="4230. Network charge 1 £/kVA/year at Linked location 3"/>
    <hyperlink ref="B95" location="'Calc2'!B5554" display="4232. Network charge 1 £/kVA/year at Linked location 4"/>
    <hyperlink ref="B96" location="'Calc2'!B5862" display="4234. Maximum demand run kVA at Linked location 6"/>
    <hyperlink ref="B97" location="'Calc2'!B6170" display="4236. Maximum demand run kVA at Linked location 3"/>
    <hyperlink ref="B98" location="'Calc2'!B6478" display="4238. Network charge 1 £/kVA/year at Linked location 7"/>
    <hyperlink ref="B99" location="'Calc2'!B6786" display="4240. Maximum demand run kVA at Linked location 5"/>
    <hyperlink ref="B100" location="'Calc2'!B7094" display="4242. Network charge 1 £/kVA/year at Location"/>
    <hyperlink ref="B101" location="'Calc2'!B7402" display="4244. Maximum demand run kVA at Linked location 4"/>
    <hyperlink ref="B102" location="'Calc2'!B7710" display="4246. Maximum demand run kVA at Linked location 1"/>
    <hyperlink ref="B103" location="'Calc2'!B8018" display="4248. Network charge 1 £/kVA/year at Linked location 1"/>
    <hyperlink ref="B104" location="'Calc2'!B8326" display="4250. Network charge 1 £/kVA/year at Linked location 6"/>
    <hyperlink ref="B105" location="'Calc2'!B8634" display="4252. Maximum demand run kVA at Linked location 7"/>
    <hyperlink ref="B106" location="'Calc2'!B8942" display="4254. Maximum demand run kVA at Location"/>
    <hyperlink ref="B107" location="'Calc2'!B9250" display="4256. Network charge 1 £/kVA/year at Linked location 2"/>
    <hyperlink ref="B108" location="'Calc2'!B9580" display="4258. Average network charge 1 (£/kVA/year)"/>
    <hyperlink ref="B109" location="'Calc2'!B9889" display="4260. Super red rate p/kWh"/>
    <hyperlink ref="B110" location="'Calc2'!B10198" display="4262. Super red unit rate adjusted for DSM (p/kWh)"/>
    <hyperlink ref="B111" location="'Calc3'!B6" display="4302. HV and LV service asset levels"/>
    <hyperlink ref="B112" location="'Calc3'!B15" display="4304. HV and LV service assets in CDCM model (£)"/>
    <hyperlink ref="B113" location="'Calc3'!B20" display="4306. EHV asset levels"/>
    <hyperlink ref="B114" location="'Calc3'!B29" display="4308. EHV assets in CDCM model (£)"/>
    <hyperlink ref="B115" location="'Calc3'!B34" display="4310. HV and LV network asset levels"/>
    <hyperlink ref="B116" location="'Calc3'!B43" display="4312. HV and LV network assets in CDCM model (£)"/>
    <hyperlink ref="B117" location="'Calc3'!B53" display="4314. Capacity eligible for GSP generation credits (kW) adjusted for part-year"/>
    <hyperlink ref="B118" location="'Calc3'!B361" display="4316. Total EDCM peak time consumption (kW)"/>
    <hyperlink ref="B119" location="'Calc3'!B369" display="4318. Total CDCM peak time consumption (kW)"/>
    <hyperlink ref="B120" location="'Calc3'!B378" display="4320. Estimate total peak-time consumption (MW)"/>
    <hyperlink ref="B121" location="'Calc3'!B387" display="4322. Transmission exit charging rate (£/kW/year)"/>
    <hyperlink ref="B122" location="'Calc3'!B398" display="4324. Generation credit (unrounded) p/kVA/day"/>
    <hyperlink ref="B123" location="'Calc3'!B707" display="4326. Display export charges?"/>
    <hyperlink ref="B124" location="'Calc3'!B1014" display="4328. Chargeable export capacity adjusted for part-year (kVA) (total)"/>
    <hyperlink ref="B125" location="'Calc3'!B1022" display="4330. Non-exempt post-2010 export capacity (kVA) adjusted for part-year (total)"/>
    <hyperlink ref="B126" location="'Calc3'!B1030" display="4332. Non-exempt 2005-2010 export capacity (kVA) adjusted for part-year (total)"/>
    <hyperlink ref="B127" location="'Calc3'!B1046" display="4334. Export capacity charge p/kVA/day"/>
    <hyperlink ref="B128" location="'Calc3'!B1055" display="4336. Export capacity charge (unrounded) p/kVA/day"/>
    <hyperlink ref="B129" location="'Calc3'!B1364" display="4338. Net export capacity charge (or credit) (unrounded) (p/kVA/day)"/>
    <hyperlink ref="B130" location="'Calc3'!B1671" display="4340. Export capacity rate (p/kVA/day)"/>
    <hyperlink ref="B131" location="'Calc3'!B1975" display="4342. EHV operating expenditure intensity"/>
    <hyperlink ref="B132" location="'Calc3'!B1988" display="4344. Direct cost charging rate"/>
    <hyperlink ref="B133" location="'Calc3'!B2000" display="4346. Network rates charging rate"/>
    <hyperlink ref="B134" location="'Calc3'!B2011" display="4348. Generation fixed charge p/day (scaled for part year)"/>
    <hyperlink ref="B135" location="'Calc3'!B2319" display="4350. Local charge 1 £/kVA/year at Linked location 5"/>
    <hyperlink ref="B136" location="'Calc3'!B2627" display="4352. Local charge 1 £/kVA/year at Linked location 3"/>
    <hyperlink ref="B137" location="'Calc3'!B2935" display="4354. Local charge 1 £/kVA/year at Linked location 4"/>
    <hyperlink ref="B138" location="'Calc3'!B3243" display="4356. Local charge 1 £/kVA/year at Linked location 7"/>
    <hyperlink ref="B139" location="'Calc3'!B3551" display="4358. Local charge 1 £/kVA/year at Location"/>
    <hyperlink ref="B140" location="'Calc3'!B3859" display="4360. Local charge 1 £/kVA/year at Linked location 1"/>
    <hyperlink ref="B141" location="'Calc3'!B4167" display="4362. Local charge 1 £/kVA/year at Linked location 6"/>
    <hyperlink ref="B142" location="'Calc3'!B4475" display="4364. Local charge 1 £/kVA/year at Linked location 2"/>
    <hyperlink ref="B143" location="'Calc3'!B4805" display="4366. Average local charge 1 (£/kVA/year)"/>
    <hyperlink ref="B144" location="'Calc3'!B5115" display="4368. Generation credit (before exempt adjustment) p/kWh"/>
    <hyperlink ref="B145" location="'Calc3'!B5424" display="4370. Generation credit (unrounded) p/kWh"/>
    <hyperlink ref="B146" location="'Calc3'!B5731" display="4372. Export super-red unit rate (p/kWh)"/>
    <hyperlink ref="B147" location="'Calc3'!B6043" display="4374. Net forecast EDCM generation revenue (£/year)"/>
    <hyperlink ref="B148" location="'Calc3'!B6055" display="4376. Revenue less costs and net forecast EDCM generation revenue (£/year)"/>
    <hyperlink ref="B149" location="'Calc3'!B6067" display="4378. Other revenue charging rate"/>
    <hyperlink ref="B150" location="'Calc3'!B6080" display="4380. Indirect cost charging rate"/>
    <hyperlink ref="B151" location="'Calc3'!B6096" display="4382. Capacity pot contribution p/kVA/day"/>
    <hyperlink ref="B152" location="'Calc3'!B6407" display="4384. Demand fixed pot contribution p/day"/>
    <hyperlink ref="B153" location="'Calc3'!B6717" display="4386. Pot contribution £/year"/>
    <hyperlink ref="B154" location="'Calc3'!B7024" display="4388. Pot £/year"/>
    <hyperlink ref="B155" location="'Calc4'!B11" display="4402. Direct costs on EDCM demand except through sole use asset charges (£/year)"/>
    <hyperlink ref="B156" location="'Calc4'!B21" display="4404. Indirect costs on EDCM demand (£/year)"/>
    <hyperlink ref="B157" location="'Calc4'!B32" display="4406. Demand fixed charge p/day (scaled for part year)"/>
    <hyperlink ref="B158" location="'Calc4'!B340" display="4408. Number of super-red hours connected in year"/>
    <hyperlink ref="B159" location="'Calc4'!B649" display="4410. Capacity charge p/kVA/day (exit only)"/>
    <hyperlink ref="B160" location="'Calc4'!B957" display="4412. Import capacity charge p/kVA/day"/>
    <hyperlink ref="B161" location="'Calc4'!B1267" display="4414. Import demand charge p/kVA/day"/>
    <hyperlink ref="B162" location="'Calc4'!B1576" display="4416. FCP/LRIC capacity charge p/kVA/day"/>
    <hyperlink ref="B163" location="'Calc4'!B1886" display="4418. Import capacity charge before scaling (p/VA/day)"/>
    <hyperlink ref="B164" location="'Calc4'!B2201" display="4420. Additional amount to be recovered (£/year)"/>
    <hyperlink ref="B165" location="'Calc4'!B2211" display="4422. Network rates on EDCM demand except through sole use asset charges (£/year)"/>
    <hyperlink ref="B166" location="'Calc4'!B2216" display="4424. Proportion of residual to go into fixed adder"/>
    <hyperlink ref="B167" location="'Calc4'!B2228" display="4426. Residual residual (£/year)"/>
    <hyperlink ref="B168" location="'Calc4'!B2238" display="4428. Network use factors (second set)"/>
    <hyperlink ref="B169" location="'Calc4'!B2549" display="4430. Capacity 132kV/HV (£/kVA)"/>
    <hyperlink ref="B170" location="'Calc4'!B2860" display="4432. Capacity EHV circuits (£/kVA)"/>
    <hyperlink ref="B171" location="'Calc4'!B3171" display="4434. Capacity 132kV/EHV (£/kVA)"/>
    <hyperlink ref="B172" location="'Calc4'!B3482" display="4436. Capacity EHV/HV (£/kVA)"/>
    <hyperlink ref="B173" location="'Calc4'!B3793" display="4438. Capacity 132kV circuits (£/kVA)"/>
    <hyperlink ref="B174" location="'Calc4'!B4104" display="4440. Second set of capacity assets (£/kVA)"/>
    <hyperlink ref="B175" location="'Calc4'!B4414" display="4442. Consumption EHV circuits (£/kVA)"/>
    <hyperlink ref="B176" location="'Calc4'!B4724" display="4444. Consumption 132kV/EHV (£/kVA)"/>
    <hyperlink ref="B177" location="'Calc4'!B5034" display="4446. Consumption 132kV circuits (£/kVA)"/>
    <hyperlink ref="B178" location="'Calc4'!B5343" display="4448. Second set of consumption assets (£/kVA)"/>
    <hyperlink ref="B179" location="'Calc4'!B5652" display="4450. Non sole use notional assets subject to matching (£)"/>
    <hyperlink ref="B180" location="'Calc4'!B5960" display="4452. Annual charge on assets"/>
    <hyperlink ref="B181" location="'Calc4'!B5971" display="4454. Amount to be recovered from fixed adder ex indirects (£/year)"/>
    <hyperlink ref="B182" location="'Calc4'!B5976" display="4456. Factor for the allocation of capacity scaling"/>
    <hyperlink ref="B183" location="'Calc4'!B5986" display="4458. Marginal revenue effect of demand adder"/>
    <hyperlink ref="B184" location="'Calc4'!B6295" display="4460. Fixed adder ex indirects application rate"/>
    <hyperlink ref="B185" location="'Calc4'!B6305" display="4462. Data for capacity-based allocation of indirect costs"/>
    <hyperlink ref="B186" location="'Calc4'!B6614" display="4464. Indirect costs application rate"/>
    <hyperlink ref="B187" location="'Calc4'!B6625" display="4466. Capacity charge after applying indirect cost charge p/kVA/day"/>
    <hyperlink ref="B188" location="'Calc4'!B6936" display="4468. Capacity charge after applying fixed adder ex indirects p/kVA/day"/>
    <hyperlink ref="B189" location="'Calc4'!B7246" display="4470. Demand scaling p/kVA/day"/>
    <hyperlink ref="B190" location="'Calc4'!B7558" display="4472. Total import capacity charge p/kVA/day"/>
    <hyperlink ref="B191" location="'Calc4'!B7865" display="4474. Display import charges?"/>
    <hyperlink ref="B192" location="'Calc4'!B8180" display="4476. Super red rate p/kWh"/>
    <hyperlink ref="B193" location="'Calc4'!B8488" display="4478. Import capacity charge p/kVA/day"/>
    <hyperlink ref="B194" location="'Calc4'!B8799" display="4480. Demand fixed charge p/day"/>
    <hyperlink ref="B195" location="'Calc4'!B9114" display="4482. Adjustment to exceeded import capacity charge for DSM (p/kVA/day)"/>
    <hyperlink ref="B196" location="'Calc4'!B9422" display="4484. Exceeded import capacity charge (p/kVA/day)"/>
    <hyperlink ref="B197" location="'Calc4'!B9729" display="4486. Export capacity charge (p/kVA/day)"/>
    <hyperlink ref="B198" location="'Calc4'!B10039" display="4488. Export fixed charge (unrounded) p/day"/>
    <hyperlink ref="B199" location="'Calc4'!B10346" display="4490. Export fixed charge p/day"/>
    <hyperlink ref="B200" location="'Results'!B18" display="4501. EDCM charge"/>
    <hyperlink ref="B201" location="'HSummary'!B65" display="4601. Horizontal information"/>
    <hyperlink ref="B202" location="'HSummary'!B376" display="4602. Total for all tariffs (£/year)"/>
    <hyperlink ref="B203" location="'LDNORev'!B9" display="6001. Applicable discount for each tariff"/>
    <hyperlink ref="B204" location="'LDNORev'!B173" display="6002. LDNO discounted CDCM tariffs"/>
    <hyperlink ref="B205" location="'LDNORev'!B342" display="6003. Net revenue from discounted LDNO tariffs (£/year)"/>
    <hyperlink ref="B206" location="'LDNORev'!B499" display="6004. Total net revenue from discounted LDNO tariffs (£/year)"/>
    <hyperlink ref="B207" location="'LDNORev'!B513" display="6005. LDNO discounted CDCM tariffs (reordered)"/>
  </hyperlinks>
  <pageMargins left="0.7" right="0.7" top="0.75" bottom="0.75" header="0.3" footer="0.3"/>
  <pageSetup fitToHeight="2" orientation="portrait"/>
  <headerFooter>
    <oddHeader>&amp;L&amp;A&amp;Cr5242&amp;R&amp;P of &amp;N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39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1" width="35.7109375" customWidth="1"/>
    <col min="2" max="251" width="20.7109375" customWidth="1"/>
  </cols>
  <sheetData>
    <row r="1" spans="1:13">
      <c r="A1" s="1">
        <f>"r5242: General input data"&amp;" for "&amp;'11'!B7&amp;" in "&amp;'11'!C7&amp;" ("&amp;'11'!D7&amp;")"</f>
        <v>0</v>
      </c>
    </row>
    <row r="4" spans="1:13">
      <c r="A4" s="11" t="s">
        <v>0</v>
      </c>
    </row>
    <row r="6" spans="1:13">
      <c r="B6" s="3" t="s">
        <v>1</v>
      </c>
      <c r="C6" s="3" t="s">
        <v>2</v>
      </c>
      <c r="D6" s="3" t="s">
        <v>3</v>
      </c>
    </row>
    <row r="7" spans="1:13">
      <c r="A7" s="12" t="s">
        <v>4</v>
      </c>
      <c r="B7" s="14" t="s">
        <v>5</v>
      </c>
      <c r="C7" s="14" t="s">
        <v>5</v>
      </c>
      <c r="D7" s="14" t="s">
        <v>5</v>
      </c>
      <c r="E7" s="10"/>
    </row>
    <row r="9" spans="1:13">
      <c r="A9" s="11" t="s">
        <v>6</v>
      </c>
    </row>
    <row r="11" spans="1:13">
      <c r="B11" s="3" t="s">
        <v>7</v>
      </c>
      <c r="C11" s="3" t="s">
        <v>8</v>
      </c>
      <c r="D11" s="3" t="s">
        <v>9</v>
      </c>
      <c r="E11" s="3" t="s">
        <v>10</v>
      </c>
      <c r="F11" s="3" t="s">
        <v>11</v>
      </c>
      <c r="G11" s="3" t="s">
        <v>12</v>
      </c>
    </row>
    <row r="12" spans="1:13">
      <c r="A12" s="12" t="s">
        <v>13</v>
      </c>
      <c r="B12" s="15" t="s">
        <v>5</v>
      </c>
      <c r="C12" s="15" t="s">
        <v>5</v>
      </c>
      <c r="D12" s="15" t="s">
        <v>5</v>
      </c>
      <c r="E12" s="15" t="s">
        <v>5</v>
      </c>
      <c r="F12" s="15" t="s">
        <v>5</v>
      </c>
      <c r="G12" s="15" t="s">
        <v>5</v>
      </c>
      <c r="H12" s="10"/>
    </row>
    <row r="14" spans="1:13">
      <c r="A14" s="11" t="s">
        <v>14</v>
      </c>
    </row>
    <row r="16" spans="1:13">
      <c r="B16" s="3" t="s">
        <v>15</v>
      </c>
      <c r="C16" s="3" t="s">
        <v>16</v>
      </c>
      <c r="D16" s="3" t="s">
        <v>17</v>
      </c>
      <c r="E16" s="3" t="s">
        <v>18</v>
      </c>
      <c r="F16" s="3" t="s">
        <v>19</v>
      </c>
      <c r="G16" s="3" t="s">
        <v>20</v>
      </c>
      <c r="H16" s="3" t="s">
        <v>21</v>
      </c>
      <c r="I16" s="3" t="s">
        <v>22</v>
      </c>
      <c r="J16" s="3" t="s">
        <v>23</v>
      </c>
      <c r="K16" s="3" t="s">
        <v>24</v>
      </c>
      <c r="L16" s="3" t="s">
        <v>25</v>
      </c>
      <c r="M16" s="3" t="s">
        <v>26</v>
      </c>
    </row>
    <row r="17" spans="1:14">
      <c r="A17" s="12" t="s">
        <v>27</v>
      </c>
      <c r="B17" s="16" t="s">
        <v>5</v>
      </c>
      <c r="C17" s="4" t="s">
        <v>5</v>
      </c>
      <c r="D17" s="17" t="s">
        <v>5</v>
      </c>
      <c r="E17" s="16" t="s">
        <v>5</v>
      </c>
      <c r="F17" s="16" t="s">
        <v>5</v>
      </c>
      <c r="G17" s="16" t="s">
        <v>5</v>
      </c>
      <c r="H17" s="16" t="s">
        <v>5</v>
      </c>
      <c r="I17" s="16" t="s">
        <v>5</v>
      </c>
      <c r="J17" s="16" t="s">
        <v>5</v>
      </c>
      <c r="K17" s="16" t="s">
        <v>5</v>
      </c>
      <c r="L17" s="16" t="s">
        <v>5</v>
      </c>
      <c r="M17" s="16" t="s">
        <v>5</v>
      </c>
      <c r="N17" s="10"/>
    </row>
    <row r="19" spans="1:14">
      <c r="A19" s="11" t="s">
        <v>28</v>
      </c>
    </row>
    <row r="21" spans="1:14">
      <c r="B21" s="3" t="s">
        <v>7</v>
      </c>
      <c r="C21" s="3" t="s">
        <v>8</v>
      </c>
      <c r="D21" s="3" t="s">
        <v>9</v>
      </c>
      <c r="E21" s="3" t="s">
        <v>10</v>
      </c>
      <c r="F21" s="3" t="s">
        <v>11</v>
      </c>
      <c r="G21" s="3" t="s">
        <v>12</v>
      </c>
    </row>
    <row r="22" spans="1:14">
      <c r="A22" s="12" t="s">
        <v>29</v>
      </c>
      <c r="B22" s="16" t="s">
        <v>5</v>
      </c>
      <c r="C22" s="16" t="s">
        <v>5</v>
      </c>
      <c r="D22" s="16" t="s">
        <v>5</v>
      </c>
      <c r="E22" s="16" t="s">
        <v>5</v>
      </c>
      <c r="F22" s="16" t="s">
        <v>5</v>
      </c>
      <c r="G22" s="16" t="s">
        <v>5</v>
      </c>
      <c r="H22" s="10"/>
    </row>
    <row r="24" spans="1:14">
      <c r="A24" s="11" t="s">
        <v>30</v>
      </c>
    </row>
    <row r="26" spans="1:14">
      <c r="B26" s="3" t="s">
        <v>7</v>
      </c>
      <c r="C26" s="3" t="s">
        <v>8</v>
      </c>
      <c r="D26" s="3" t="s">
        <v>9</v>
      </c>
      <c r="E26" s="3" t="s">
        <v>10</v>
      </c>
      <c r="F26" s="3" t="s">
        <v>11</v>
      </c>
      <c r="G26" s="3" t="s">
        <v>12</v>
      </c>
      <c r="H26" s="3" t="s">
        <v>31</v>
      </c>
      <c r="I26" s="3" t="s">
        <v>32</v>
      </c>
      <c r="J26" s="3" t="s">
        <v>33</v>
      </c>
      <c r="K26" s="3" t="s">
        <v>34</v>
      </c>
      <c r="L26" s="3" t="s">
        <v>35</v>
      </c>
    </row>
    <row r="27" spans="1:14">
      <c r="A27" s="12" t="s">
        <v>36</v>
      </c>
      <c r="B27" s="16" t="s">
        <v>5</v>
      </c>
      <c r="C27" s="16" t="s">
        <v>5</v>
      </c>
      <c r="D27" s="16" t="s">
        <v>5</v>
      </c>
      <c r="E27" s="16" t="s">
        <v>5</v>
      </c>
      <c r="F27" s="16" t="s">
        <v>5</v>
      </c>
      <c r="G27" s="16" t="s">
        <v>5</v>
      </c>
      <c r="H27" s="16" t="s">
        <v>5</v>
      </c>
      <c r="I27" s="16" t="s">
        <v>5</v>
      </c>
      <c r="J27" s="16" t="s">
        <v>5</v>
      </c>
      <c r="K27" s="16" t="s">
        <v>5</v>
      </c>
      <c r="L27" s="16" t="s">
        <v>5</v>
      </c>
      <c r="M27" s="10"/>
    </row>
    <row r="29" spans="1:14">
      <c r="A29" s="11" t="s">
        <v>37</v>
      </c>
    </row>
    <row r="31" spans="1:14">
      <c r="B31" s="3" t="s">
        <v>12</v>
      </c>
    </row>
    <row r="32" spans="1:14">
      <c r="A32" s="12" t="s">
        <v>38</v>
      </c>
      <c r="B32" s="4" t="s">
        <v>5</v>
      </c>
      <c r="C32" s="10"/>
    </row>
    <row r="34" spans="1:8">
      <c r="A34" s="11" t="s">
        <v>39</v>
      </c>
    </row>
    <row r="36" spans="1:8">
      <c r="B36" s="3" t="s">
        <v>7</v>
      </c>
      <c r="C36" s="3" t="s">
        <v>8</v>
      </c>
      <c r="D36" s="3" t="s">
        <v>9</v>
      </c>
      <c r="E36" s="3" t="s">
        <v>10</v>
      </c>
      <c r="F36" s="3" t="s">
        <v>11</v>
      </c>
      <c r="G36" s="3" t="s">
        <v>12</v>
      </c>
    </row>
    <row r="37" spans="1:8">
      <c r="A37" s="12" t="s">
        <v>40</v>
      </c>
      <c r="B37" s="4" t="s">
        <v>5</v>
      </c>
      <c r="C37" s="4" t="s">
        <v>5</v>
      </c>
      <c r="D37" s="4" t="s">
        <v>5</v>
      </c>
      <c r="E37" s="4" t="s">
        <v>5</v>
      </c>
      <c r="F37" s="4" t="s">
        <v>5</v>
      </c>
      <c r="G37" s="4" t="s">
        <v>5</v>
      </c>
      <c r="H37" s="10"/>
    </row>
    <row r="39" spans="1:8">
      <c r="A39" s="11" t="s">
        <v>41</v>
      </c>
    </row>
    <row r="41" spans="1:8">
      <c r="B41" s="3" t="s">
        <v>7</v>
      </c>
      <c r="C41" s="3" t="s">
        <v>8</v>
      </c>
      <c r="D41" s="3" t="s">
        <v>9</v>
      </c>
      <c r="E41" s="3" t="s">
        <v>10</v>
      </c>
      <c r="F41" s="3" t="s">
        <v>11</v>
      </c>
      <c r="G41" s="3" t="s">
        <v>12</v>
      </c>
    </row>
    <row r="42" spans="1:8">
      <c r="A42" s="12" t="s">
        <v>42</v>
      </c>
      <c r="B42" s="4" t="s">
        <v>5</v>
      </c>
      <c r="C42" s="4" t="s">
        <v>5</v>
      </c>
      <c r="D42" s="4" t="s">
        <v>5</v>
      </c>
      <c r="E42" s="4" t="s">
        <v>5</v>
      </c>
      <c r="F42" s="4" t="s">
        <v>5</v>
      </c>
      <c r="G42" s="4" t="s">
        <v>5</v>
      </c>
      <c r="H42" s="10"/>
    </row>
    <row r="44" spans="1:8">
      <c r="A44" s="11" t="s">
        <v>43</v>
      </c>
    </row>
    <row r="46" spans="1:8">
      <c r="B46" s="3" t="s">
        <v>7</v>
      </c>
      <c r="C46" s="3" t="s">
        <v>8</v>
      </c>
      <c r="D46" s="3" t="s">
        <v>9</v>
      </c>
      <c r="E46" s="3" t="s">
        <v>10</v>
      </c>
      <c r="F46" s="3" t="s">
        <v>11</v>
      </c>
      <c r="G46" s="3" t="s">
        <v>12</v>
      </c>
    </row>
    <row r="47" spans="1:8">
      <c r="A47" s="12" t="s">
        <v>44</v>
      </c>
      <c r="B47" s="4" t="s">
        <v>5</v>
      </c>
      <c r="C47" s="4" t="s">
        <v>5</v>
      </c>
      <c r="D47" s="4" t="s">
        <v>5</v>
      </c>
      <c r="E47" s="4" t="s">
        <v>5</v>
      </c>
      <c r="F47" s="4" t="s">
        <v>5</v>
      </c>
      <c r="G47" s="4" t="s">
        <v>5</v>
      </c>
      <c r="H47" s="10"/>
    </row>
    <row r="49" spans="1:8">
      <c r="A49" s="11" t="s">
        <v>45</v>
      </c>
    </row>
    <row r="51" spans="1:8">
      <c r="B51" s="3" t="s">
        <v>46</v>
      </c>
      <c r="C51" s="3" t="s">
        <v>47</v>
      </c>
      <c r="D51" s="3" t="s">
        <v>48</v>
      </c>
      <c r="E51" s="3" t="s">
        <v>49</v>
      </c>
    </row>
    <row r="52" spans="1:8">
      <c r="A52" s="12" t="s">
        <v>50</v>
      </c>
      <c r="B52" s="15" t="s">
        <v>5</v>
      </c>
      <c r="C52" s="15" t="s">
        <v>5</v>
      </c>
      <c r="D52" s="15" t="s">
        <v>5</v>
      </c>
      <c r="E52" s="15" t="s">
        <v>5</v>
      </c>
      <c r="F52" s="10"/>
    </row>
    <row r="53" spans="1:8">
      <c r="A53" s="12" t="s">
        <v>51</v>
      </c>
      <c r="B53" s="15" t="s">
        <v>5</v>
      </c>
      <c r="C53" s="15" t="s">
        <v>5</v>
      </c>
      <c r="D53" s="15" t="s">
        <v>5</v>
      </c>
      <c r="E53" s="15" t="s">
        <v>5</v>
      </c>
      <c r="F53" s="10"/>
    </row>
    <row r="54" spans="1:8">
      <c r="A54" s="12" t="s">
        <v>52</v>
      </c>
      <c r="B54" s="15" t="s">
        <v>5</v>
      </c>
      <c r="C54" s="15" t="s">
        <v>5</v>
      </c>
      <c r="D54" s="15" t="s">
        <v>5</v>
      </c>
      <c r="E54" s="15" t="s">
        <v>5</v>
      </c>
      <c r="F54" s="10"/>
    </row>
    <row r="55" spans="1:8">
      <c r="A55" s="12" t="s">
        <v>53</v>
      </c>
      <c r="B55" s="15" t="s">
        <v>5</v>
      </c>
      <c r="C55" s="15" t="s">
        <v>5</v>
      </c>
      <c r="D55" s="15" t="s">
        <v>5</v>
      </c>
      <c r="E55" s="15" t="s">
        <v>5</v>
      </c>
      <c r="F55" s="10"/>
    </row>
    <row r="56" spans="1:8">
      <c r="A56" s="12" t="s">
        <v>54</v>
      </c>
      <c r="B56" s="15" t="s">
        <v>5</v>
      </c>
      <c r="C56" s="15" t="s">
        <v>5</v>
      </c>
      <c r="D56" s="15" t="s">
        <v>5</v>
      </c>
      <c r="E56" s="15" t="s">
        <v>5</v>
      </c>
      <c r="F56" s="10"/>
    </row>
    <row r="58" spans="1:8">
      <c r="A58" s="11" t="s">
        <v>55</v>
      </c>
    </row>
    <row r="60" spans="1:8">
      <c r="B60" s="3" t="s">
        <v>56</v>
      </c>
      <c r="C60" s="3" t="s">
        <v>57</v>
      </c>
      <c r="D60" s="3" t="s">
        <v>58</v>
      </c>
      <c r="E60" s="3" t="s">
        <v>59</v>
      </c>
      <c r="F60" s="3" t="s">
        <v>60</v>
      </c>
      <c r="G60" s="3" t="s">
        <v>61</v>
      </c>
    </row>
    <row r="61" spans="1:8">
      <c r="A61" s="12" t="s">
        <v>62</v>
      </c>
      <c r="B61" s="4" t="s">
        <v>5</v>
      </c>
      <c r="C61" s="5"/>
      <c r="D61" s="5"/>
      <c r="E61" s="4" t="s">
        <v>5</v>
      </c>
      <c r="F61" s="5"/>
      <c r="G61" s="5"/>
      <c r="H61" s="10"/>
    </row>
    <row r="62" spans="1:8">
      <c r="A62" s="12" t="s">
        <v>63</v>
      </c>
      <c r="B62" s="4" t="s">
        <v>5</v>
      </c>
      <c r="C62" s="4" t="s">
        <v>5</v>
      </c>
      <c r="D62" s="5"/>
      <c r="E62" s="4" t="s">
        <v>5</v>
      </c>
      <c r="F62" s="5"/>
      <c r="G62" s="5"/>
      <c r="H62" s="10"/>
    </row>
    <row r="63" spans="1:8">
      <c r="A63" s="12" t="s">
        <v>64</v>
      </c>
      <c r="B63" s="4" t="s">
        <v>5</v>
      </c>
      <c r="C63" s="5"/>
      <c r="D63" s="5"/>
      <c r="E63" s="5"/>
      <c r="F63" s="5"/>
      <c r="G63" s="5"/>
      <c r="H63" s="10"/>
    </row>
    <row r="64" spans="1:8">
      <c r="A64" s="12" t="s">
        <v>65</v>
      </c>
      <c r="B64" s="4" t="s">
        <v>5</v>
      </c>
      <c r="C64" s="5"/>
      <c r="D64" s="5"/>
      <c r="E64" s="4" t="s">
        <v>5</v>
      </c>
      <c r="F64" s="5"/>
      <c r="G64" s="5"/>
      <c r="H64" s="10"/>
    </row>
    <row r="65" spans="1:8">
      <c r="A65" s="12" t="s">
        <v>66</v>
      </c>
      <c r="B65" s="4" t="s">
        <v>5</v>
      </c>
      <c r="C65" s="4" t="s">
        <v>5</v>
      </c>
      <c r="D65" s="5"/>
      <c r="E65" s="4" t="s">
        <v>5</v>
      </c>
      <c r="F65" s="5"/>
      <c r="G65" s="5"/>
      <c r="H65" s="10"/>
    </row>
    <row r="66" spans="1:8">
      <c r="A66" s="12" t="s">
        <v>67</v>
      </c>
      <c r="B66" s="4" t="s">
        <v>5</v>
      </c>
      <c r="C66" s="5"/>
      <c r="D66" s="5"/>
      <c r="E66" s="5"/>
      <c r="F66" s="5"/>
      <c r="G66" s="5"/>
      <c r="H66" s="10"/>
    </row>
    <row r="67" spans="1:8">
      <c r="A67" s="12" t="s">
        <v>68</v>
      </c>
      <c r="B67" s="4" t="s">
        <v>5</v>
      </c>
      <c r="C67" s="4" t="s">
        <v>5</v>
      </c>
      <c r="D67" s="5"/>
      <c r="E67" s="4" t="s">
        <v>5</v>
      </c>
      <c r="F67" s="5"/>
      <c r="G67" s="5"/>
      <c r="H67" s="10"/>
    </row>
    <row r="68" spans="1:8">
      <c r="A68" s="12" t="s">
        <v>69</v>
      </c>
      <c r="B68" s="4" t="s">
        <v>5</v>
      </c>
      <c r="C68" s="4" t="s">
        <v>5</v>
      </c>
      <c r="D68" s="5"/>
      <c r="E68" s="4" t="s">
        <v>5</v>
      </c>
      <c r="F68" s="5"/>
      <c r="G68" s="5"/>
      <c r="H68" s="10"/>
    </row>
    <row r="69" spans="1:8">
      <c r="A69" s="12" t="s">
        <v>70</v>
      </c>
      <c r="B69" s="4" t="s">
        <v>5</v>
      </c>
      <c r="C69" s="4" t="s">
        <v>5</v>
      </c>
      <c r="D69" s="5"/>
      <c r="E69" s="4" t="s">
        <v>5</v>
      </c>
      <c r="F69" s="5"/>
      <c r="G69" s="5"/>
      <c r="H69" s="10"/>
    </row>
    <row r="70" spans="1:8">
      <c r="A70" s="12" t="s">
        <v>71</v>
      </c>
      <c r="B70" s="4" t="s">
        <v>5</v>
      </c>
      <c r="C70" s="4" t="s">
        <v>5</v>
      </c>
      <c r="D70" s="4" t="s">
        <v>5</v>
      </c>
      <c r="E70" s="4" t="s">
        <v>5</v>
      </c>
      <c r="F70" s="4" t="s">
        <v>5</v>
      </c>
      <c r="G70" s="4" t="s">
        <v>5</v>
      </c>
      <c r="H70" s="10"/>
    </row>
    <row r="71" spans="1:8">
      <c r="A71" s="12" t="s">
        <v>72</v>
      </c>
      <c r="B71" s="4" t="s">
        <v>5</v>
      </c>
      <c r="C71" s="4" t="s">
        <v>5</v>
      </c>
      <c r="D71" s="4" t="s">
        <v>5</v>
      </c>
      <c r="E71" s="4" t="s">
        <v>5</v>
      </c>
      <c r="F71" s="4" t="s">
        <v>5</v>
      </c>
      <c r="G71" s="4" t="s">
        <v>5</v>
      </c>
      <c r="H71" s="10"/>
    </row>
    <row r="72" spans="1:8">
      <c r="A72" s="12" t="s">
        <v>73</v>
      </c>
      <c r="B72" s="4" t="s">
        <v>5</v>
      </c>
      <c r="C72" s="4" t="s">
        <v>5</v>
      </c>
      <c r="D72" s="4" t="s">
        <v>5</v>
      </c>
      <c r="E72" s="4" t="s">
        <v>5</v>
      </c>
      <c r="F72" s="4" t="s">
        <v>5</v>
      </c>
      <c r="G72" s="4" t="s">
        <v>5</v>
      </c>
      <c r="H72" s="10"/>
    </row>
    <row r="73" spans="1:8">
      <c r="A73" s="12" t="s">
        <v>74</v>
      </c>
      <c r="B73" s="4" t="s">
        <v>5</v>
      </c>
      <c r="C73" s="5"/>
      <c r="D73" s="5"/>
      <c r="E73" s="5"/>
      <c r="F73" s="5"/>
      <c r="G73" s="5"/>
      <c r="H73" s="10"/>
    </row>
    <row r="74" spans="1:8">
      <c r="A74" s="12" t="s">
        <v>75</v>
      </c>
      <c r="B74" s="4" t="s">
        <v>5</v>
      </c>
      <c r="C74" s="5"/>
      <c r="D74" s="5"/>
      <c r="E74" s="5"/>
      <c r="F74" s="5"/>
      <c r="G74" s="5"/>
      <c r="H74" s="10"/>
    </row>
    <row r="75" spans="1:8">
      <c r="A75" s="12" t="s">
        <v>76</v>
      </c>
      <c r="B75" s="4" t="s">
        <v>5</v>
      </c>
      <c r="C75" s="5"/>
      <c r="D75" s="5"/>
      <c r="E75" s="5"/>
      <c r="F75" s="5"/>
      <c r="G75" s="5"/>
      <c r="H75" s="10"/>
    </row>
    <row r="76" spans="1:8">
      <c r="A76" s="12" t="s">
        <v>77</v>
      </c>
      <c r="B76" s="4" t="s">
        <v>5</v>
      </c>
      <c r="C76" s="5"/>
      <c r="D76" s="5"/>
      <c r="E76" s="5"/>
      <c r="F76" s="5"/>
      <c r="G76" s="5"/>
      <c r="H76" s="10"/>
    </row>
    <row r="77" spans="1:8">
      <c r="A77" s="12" t="s">
        <v>78</v>
      </c>
      <c r="B77" s="4" t="s">
        <v>5</v>
      </c>
      <c r="C77" s="4" t="s">
        <v>5</v>
      </c>
      <c r="D77" s="4" t="s">
        <v>5</v>
      </c>
      <c r="E77" s="5"/>
      <c r="F77" s="5"/>
      <c r="G77" s="5"/>
      <c r="H77" s="10"/>
    </row>
    <row r="78" spans="1:8">
      <c r="A78" s="12" t="s">
        <v>79</v>
      </c>
      <c r="B78" s="4" t="s">
        <v>5</v>
      </c>
      <c r="C78" s="5"/>
      <c r="D78" s="5"/>
      <c r="E78" s="4" t="s">
        <v>5</v>
      </c>
      <c r="F78" s="5"/>
      <c r="G78" s="5"/>
      <c r="H78" s="10"/>
    </row>
    <row r="79" spans="1:8">
      <c r="A79" s="12" t="s">
        <v>80</v>
      </c>
      <c r="B79" s="4" t="s">
        <v>5</v>
      </c>
      <c r="C79" s="5"/>
      <c r="D79" s="5"/>
      <c r="E79" s="4" t="s">
        <v>5</v>
      </c>
      <c r="F79" s="5"/>
      <c r="G79" s="5"/>
      <c r="H79" s="10"/>
    </row>
    <row r="80" spans="1:8">
      <c r="A80" s="12" t="s">
        <v>81</v>
      </c>
      <c r="B80" s="4" t="s">
        <v>5</v>
      </c>
      <c r="C80" s="5"/>
      <c r="D80" s="5"/>
      <c r="E80" s="4" t="s">
        <v>5</v>
      </c>
      <c r="F80" s="5"/>
      <c r="G80" s="4" t="s">
        <v>5</v>
      </c>
      <c r="H80" s="10"/>
    </row>
    <row r="81" spans="1:8">
      <c r="A81" s="12" t="s">
        <v>82</v>
      </c>
      <c r="B81" s="4" t="s">
        <v>5</v>
      </c>
      <c r="C81" s="4" t="s">
        <v>5</v>
      </c>
      <c r="D81" s="4" t="s">
        <v>5</v>
      </c>
      <c r="E81" s="4" t="s">
        <v>5</v>
      </c>
      <c r="F81" s="5"/>
      <c r="G81" s="4" t="s">
        <v>5</v>
      </c>
      <c r="H81" s="10"/>
    </row>
    <row r="82" spans="1:8">
      <c r="A82" s="12" t="s">
        <v>83</v>
      </c>
      <c r="B82" s="4" t="s">
        <v>5</v>
      </c>
      <c r="C82" s="5"/>
      <c r="D82" s="5"/>
      <c r="E82" s="4" t="s">
        <v>5</v>
      </c>
      <c r="F82" s="5"/>
      <c r="G82" s="4" t="s">
        <v>5</v>
      </c>
      <c r="H82" s="10"/>
    </row>
    <row r="83" spans="1:8">
      <c r="A83" s="12" t="s">
        <v>84</v>
      </c>
      <c r="B83" s="4" t="s">
        <v>5</v>
      </c>
      <c r="C83" s="4" t="s">
        <v>5</v>
      </c>
      <c r="D83" s="4" t="s">
        <v>5</v>
      </c>
      <c r="E83" s="4" t="s">
        <v>5</v>
      </c>
      <c r="F83" s="5"/>
      <c r="G83" s="4" t="s">
        <v>5</v>
      </c>
      <c r="H83" s="10"/>
    </row>
    <row r="84" spans="1:8">
      <c r="A84" s="12" t="s">
        <v>85</v>
      </c>
      <c r="B84" s="4" t="s">
        <v>5</v>
      </c>
      <c r="C84" s="5"/>
      <c r="D84" s="5"/>
      <c r="E84" s="4" t="s">
        <v>5</v>
      </c>
      <c r="F84" s="5"/>
      <c r="G84" s="4" t="s">
        <v>5</v>
      </c>
      <c r="H84" s="10"/>
    </row>
    <row r="85" spans="1:8">
      <c r="A85" s="12" t="s">
        <v>86</v>
      </c>
      <c r="B85" s="4" t="s">
        <v>5</v>
      </c>
      <c r="C85" s="4" t="s">
        <v>5</v>
      </c>
      <c r="D85" s="4" t="s">
        <v>5</v>
      </c>
      <c r="E85" s="4" t="s">
        <v>5</v>
      </c>
      <c r="F85" s="5"/>
      <c r="G85" s="4" t="s">
        <v>5</v>
      </c>
      <c r="H85" s="10"/>
    </row>
    <row r="87" spans="1:8">
      <c r="A87" s="11" t="s">
        <v>87</v>
      </c>
    </row>
    <row r="89" spans="1:8">
      <c r="B89" s="3" t="s">
        <v>88</v>
      </c>
      <c r="C89" s="3" t="s">
        <v>89</v>
      </c>
      <c r="D89" s="3" t="s">
        <v>90</v>
      </c>
      <c r="E89" s="3" t="s">
        <v>91</v>
      </c>
      <c r="F89" s="3" t="s">
        <v>92</v>
      </c>
      <c r="G89" s="3" t="s">
        <v>93</v>
      </c>
    </row>
    <row r="90" spans="1:8">
      <c r="A90" s="18" t="s">
        <v>62</v>
      </c>
      <c r="H90" s="10"/>
    </row>
    <row r="91" spans="1:8">
      <c r="A91" s="12" t="s">
        <v>94</v>
      </c>
      <c r="B91" s="4" t="s">
        <v>5</v>
      </c>
      <c r="C91" s="5"/>
      <c r="D91" s="5"/>
      <c r="E91" s="16" t="s">
        <v>5</v>
      </c>
      <c r="F91" s="5"/>
      <c r="G91" s="5"/>
      <c r="H91" s="10"/>
    </row>
    <row r="92" spans="1:8">
      <c r="A92" s="12" t="s">
        <v>95</v>
      </c>
      <c r="B92" s="4" t="s">
        <v>5</v>
      </c>
      <c r="C92" s="5"/>
      <c r="D92" s="5"/>
      <c r="E92" s="16" t="s">
        <v>5</v>
      </c>
      <c r="F92" s="5"/>
      <c r="G92" s="5"/>
      <c r="H92" s="10"/>
    </row>
    <row r="93" spans="1:8">
      <c r="A93" s="12" t="s">
        <v>96</v>
      </c>
      <c r="B93" s="4" t="s">
        <v>5</v>
      </c>
      <c r="C93" s="5"/>
      <c r="D93" s="5"/>
      <c r="E93" s="16" t="s">
        <v>5</v>
      </c>
      <c r="F93" s="5"/>
      <c r="G93" s="5"/>
      <c r="H93" s="10"/>
    </row>
    <row r="94" spans="1:8">
      <c r="A94" s="12" t="s">
        <v>97</v>
      </c>
      <c r="B94" s="4" t="s">
        <v>5</v>
      </c>
      <c r="C94" s="5"/>
      <c r="D94" s="5"/>
      <c r="E94" s="16" t="s">
        <v>5</v>
      </c>
      <c r="F94" s="5"/>
      <c r="G94" s="5"/>
      <c r="H94" s="10"/>
    </row>
    <row r="95" spans="1:8">
      <c r="A95" s="12" t="s">
        <v>98</v>
      </c>
      <c r="B95" s="4" t="s">
        <v>5</v>
      </c>
      <c r="C95" s="5"/>
      <c r="D95" s="5"/>
      <c r="E95" s="16" t="s">
        <v>5</v>
      </c>
      <c r="F95" s="5"/>
      <c r="G95" s="5"/>
      <c r="H95" s="10"/>
    </row>
    <row r="96" spans="1:8">
      <c r="A96" s="18" t="s">
        <v>63</v>
      </c>
      <c r="H96" s="10"/>
    </row>
    <row r="97" spans="1:8">
      <c r="A97" s="12" t="s">
        <v>99</v>
      </c>
      <c r="B97" s="4" t="s">
        <v>5</v>
      </c>
      <c r="C97" s="4" t="s">
        <v>5</v>
      </c>
      <c r="D97" s="5"/>
      <c r="E97" s="16" t="s">
        <v>5</v>
      </c>
      <c r="F97" s="5"/>
      <c r="G97" s="5"/>
      <c r="H97" s="10"/>
    </row>
    <row r="98" spans="1:8">
      <c r="A98" s="12" t="s">
        <v>100</v>
      </c>
      <c r="B98" s="4" t="s">
        <v>5</v>
      </c>
      <c r="C98" s="4" t="s">
        <v>5</v>
      </c>
      <c r="D98" s="5"/>
      <c r="E98" s="16" t="s">
        <v>5</v>
      </c>
      <c r="F98" s="5"/>
      <c r="G98" s="5"/>
      <c r="H98" s="10"/>
    </row>
    <row r="99" spans="1:8">
      <c r="A99" s="12" t="s">
        <v>101</v>
      </c>
      <c r="B99" s="4" t="s">
        <v>5</v>
      </c>
      <c r="C99" s="4" t="s">
        <v>5</v>
      </c>
      <c r="D99" s="5"/>
      <c r="E99" s="16" t="s">
        <v>5</v>
      </c>
      <c r="F99" s="5"/>
      <c r="G99" s="5"/>
      <c r="H99" s="10"/>
    </row>
    <row r="100" spans="1:8">
      <c r="A100" s="12" t="s">
        <v>102</v>
      </c>
      <c r="B100" s="4" t="s">
        <v>5</v>
      </c>
      <c r="C100" s="4" t="s">
        <v>5</v>
      </c>
      <c r="D100" s="5"/>
      <c r="E100" s="16" t="s">
        <v>5</v>
      </c>
      <c r="F100" s="5"/>
      <c r="G100" s="5"/>
      <c r="H100" s="10"/>
    </row>
    <row r="101" spans="1:8">
      <c r="A101" s="12" t="s">
        <v>103</v>
      </c>
      <c r="B101" s="4" t="s">
        <v>5</v>
      </c>
      <c r="C101" s="4" t="s">
        <v>5</v>
      </c>
      <c r="D101" s="5"/>
      <c r="E101" s="16" t="s">
        <v>5</v>
      </c>
      <c r="F101" s="5"/>
      <c r="G101" s="5"/>
      <c r="H101" s="10"/>
    </row>
    <row r="102" spans="1:8">
      <c r="A102" s="18" t="s">
        <v>64</v>
      </c>
      <c r="H102" s="10"/>
    </row>
    <row r="103" spans="1:8">
      <c r="A103" s="12" t="s">
        <v>104</v>
      </c>
      <c r="B103" s="4" t="s">
        <v>5</v>
      </c>
      <c r="C103" s="5"/>
      <c r="D103" s="5"/>
      <c r="E103" s="5"/>
      <c r="F103" s="5"/>
      <c r="G103" s="5"/>
      <c r="H103" s="10"/>
    </row>
    <row r="104" spans="1:8">
      <c r="A104" s="12" t="s">
        <v>105</v>
      </c>
      <c r="B104" s="4" t="s">
        <v>5</v>
      </c>
      <c r="C104" s="5"/>
      <c r="D104" s="5"/>
      <c r="E104" s="5"/>
      <c r="F104" s="5"/>
      <c r="G104" s="5"/>
      <c r="H104" s="10"/>
    </row>
    <row r="105" spans="1:8">
      <c r="A105" s="12" t="s">
        <v>106</v>
      </c>
      <c r="B105" s="4" t="s">
        <v>5</v>
      </c>
      <c r="C105" s="5"/>
      <c r="D105" s="5"/>
      <c r="E105" s="5"/>
      <c r="F105" s="5"/>
      <c r="G105" s="5"/>
      <c r="H105" s="10"/>
    </row>
    <row r="106" spans="1:8">
      <c r="A106" s="12" t="s">
        <v>107</v>
      </c>
      <c r="B106" s="4" t="s">
        <v>5</v>
      </c>
      <c r="C106" s="5"/>
      <c r="D106" s="5"/>
      <c r="E106" s="5"/>
      <c r="F106" s="5"/>
      <c r="G106" s="5"/>
      <c r="H106" s="10"/>
    </row>
    <row r="107" spans="1:8">
      <c r="A107" s="12" t="s">
        <v>108</v>
      </c>
      <c r="B107" s="4" t="s">
        <v>5</v>
      </c>
      <c r="C107" s="5"/>
      <c r="D107" s="5"/>
      <c r="E107" s="5"/>
      <c r="F107" s="5"/>
      <c r="G107" s="5"/>
      <c r="H107" s="10"/>
    </row>
    <row r="108" spans="1:8">
      <c r="A108" s="18" t="s">
        <v>65</v>
      </c>
      <c r="H108" s="10"/>
    </row>
    <row r="109" spans="1:8">
      <c r="A109" s="12" t="s">
        <v>109</v>
      </c>
      <c r="B109" s="4" t="s">
        <v>5</v>
      </c>
      <c r="C109" s="5"/>
      <c r="D109" s="5"/>
      <c r="E109" s="16" t="s">
        <v>5</v>
      </c>
      <c r="F109" s="5"/>
      <c r="G109" s="5"/>
      <c r="H109" s="10"/>
    </row>
    <row r="110" spans="1:8">
      <c r="A110" s="12" t="s">
        <v>110</v>
      </c>
      <c r="B110" s="4" t="s">
        <v>5</v>
      </c>
      <c r="C110" s="5"/>
      <c r="D110" s="5"/>
      <c r="E110" s="16" t="s">
        <v>5</v>
      </c>
      <c r="F110" s="5"/>
      <c r="G110" s="5"/>
      <c r="H110" s="10"/>
    </row>
    <row r="111" spans="1:8">
      <c r="A111" s="12" t="s">
        <v>111</v>
      </c>
      <c r="B111" s="4" t="s">
        <v>5</v>
      </c>
      <c r="C111" s="5"/>
      <c r="D111" s="5"/>
      <c r="E111" s="16" t="s">
        <v>5</v>
      </c>
      <c r="F111" s="5"/>
      <c r="G111" s="5"/>
      <c r="H111" s="10"/>
    </row>
    <row r="112" spans="1:8">
      <c r="A112" s="12" t="s">
        <v>112</v>
      </c>
      <c r="B112" s="4" t="s">
        <v>5</v>
      </c>
      <c r="C112" s="5"/>
      <c r="D112" s="5"/>
      <c r="E112" s="16" t="s">
        <v>5</v>
      </c>
      <c r="F112" s="5"/>
      <c r="G112" s="5"/>
      <c r="H112" s="10"/>
    </row>
    <row r="113" spans="1:8">
      <c r="A113" s="12" t="s">
        <v>113</v>
      </c>
      <c r="B113" s="4" t="s">
        <v>5</v>
      </c>
      <c r="C113" s="5"/>
      <c r="D113" s="5"/>
      <c r="E113" s="16" t="s">
        <v>5</v>
      </c>
      <c r="F113" s="5"/>
      <c r="G113" s="5"/>
      <c r="H113" s="10"/>
    </row>
    <row r="114" spans="1:8">
      <c r="A114" s="18" t="s">
        <v>66</v>
      </c>
      <c r="H114" s="10"/>
    </row>
    <row r="115" spans="1:8">
      <c r="A115" s="12" t="s">
        <v>114</v>
      </c>
      <c r="B115" s="4" t="s">
        <v>5</v>
      </c>
      <c r="C115" s="4" t="s">
        <v>5</v>
      </c>
      <c r="D115" s="5"/>
      <c r="E115" s="16" t="s">
        <v>5</v>
      </c>
      <c r="F115" s="5"/>
      <c r="G115" s="5"/>
      <c r="H115" s="10"/>
    </row>
    <row r="116" spans="1:8">
      <c r="A116" s="12" t="s">
        <v>115</v>
      </c>
      <c r="B116" s="4" t="s">
        <v>5</v>
      </c>
      <c r="C116" s="4" t="s">
        <v>5</v>
      </c>
      <c r="D116" s="5"/>
      <c r="E116" s="16" t="s">
        <v>5</v>
      </c>
      <c r="F116" s="5"/>
      <c r="G116" s="5"/>
      <c r="H116" s="10"/>
    </row>
    <row r="117" spans="1:8">
      <c r="A117" s="12" t="s">
        <v>116</v>
      </c>
      <c r="B117" s="4" t="s">
        <v>5</v>
      </c>
      <c r="C117" s="4" t="s">
        <v>5</v>
      </c>
      <c r="D117" s="5"/>
      <c r="E117" s="16" t="s">
        <v>5</v>
      </c>
      <c r="F117" s="5"/>
      <c r="G117" s="5"/>
      <c r="H117" s="10"/>
    </row>
    <row r="118" spans="1:8">
      <c r="A118" s="12" t="s">
        <v>117</v>
      </c>
      <c r="B118" s="4" t="s">
        <v>5</v>
      </c>
      <c r="C118" s="4" t="s">
        <v>5</v>
      </c>
      <c r="D118" s="5"/>
      <c r="E118" s="16" t="s">
        <v>5</v>
      </c>
      <c r="F118" s="5"/>
      <c r="G118" s="5"/>
      <c r="H118" s="10"/>
    </row>
    <row r="119" spans="1:8">
      <c r="A119" s="12" t="s">
        <v>118</v>
      </c>
      <c r="B119" s="4" t="s">
        <v>5</v>
      </c>
      <c r="C119" s="4" t="s">
        <v>5</v>
      </c>
      <c r="D119" s="5"/>
      <c r="E119" s="16" t="s">
        <v>5</v>
      </c>
      <c r="F119" s="5"/>
      <c r="G119" s="5"/>
      <c r="H119" s="10"/>
    </row>
    <row r="120" spans="1:8">
      <c r="A120" s="18" t="s">
        <v>67</v>
      </c>
      <c r="H120" s="10"/>
    </row>
    <row r="121" spans="1:8">
      <c r="A121" s="12" t="s">
        <v>119</v>
      </c>
      <c r="B121" s="4" t="s">
        <v>5</v>
      </c>
      <c r="C121" s="5"/>
      <c r="D121" s="5"/>
      <c r="E121" s="5"/>
      <c r="F121" s="5"/>
      <c r="G121" s="5"/>
      <c r="H121" s="10"/>
    </row>
    <row r="122" spans="1:8">
      <c r="A122" s="12" t="s">
        <v>120</v>
      </c>
      <c r="B122" s="4" t="s">
        <v>5</v>
      </c>
      <c r="C122" s="5"/>
      <c r="D122" s="5"/>
      <c r="E122" s="5"/>
      <c r="F122" s="5"/>
      <c r="G122" s="5"/>
      <c r="H122" s="10"/>
    </row>
    <row r="123" spans="1:8">
      <c r="A123" s="12" t="s">
        <v>121</v>
      </c>
      <c r="B123" s="4" t="s">
        <v>5</v>
      </c>
      <c r="C123" s="5"/>
      <c r="D123" s="5"/>
      <c r="E123" s="5"/>
      <c r="F123" s="5"/>
      <c r="G123" s="5"/>
      <c r="H123" s="10"/>
    </row>
    <row r="124" spans="1:8">
      <c r="A124" s="12" t="s">
        <v>122</v>
      </c>
      <c r="B124" s="4" t="s">
        <v>5</v>
      </c>
      <c r="C124" s="5"/>
      <c r="D124" s="5"/>
      <c r="E124" s="5"/>
      <c r="F124" s="5"/>
      <c r="G124" s="5"/>
      <c r="H124" s="10"/>
    </row>
    <row r="125" spans="1:8">
      <c r="A125" s="12" t="s">
        <v>123</v>
      </c>
      <c r="B125" s="4" t="s">
        <v>5</v>
      </c>
      <c r="C125" s="5"/>
      <c r="D125" s="5"/>
      <c r="E125" s="5"/>
      <c r="F125" s="5"/>
      <c r="G125" s="5"/>
      <c r="H125" s="10"/>
    </row>
    <row r="126" spans="1:8">
      <c r="A126" s="18" t="s">
        <v>68</v>
      </c>
      <c r="H126" s="10"/>
    </row>
    <row r="127" spans="1:8">
      <c r="A127" s="12" t="s">
        <v>124</v>
      </c>
      <c r="B127" s="4" t="s">
        <v>5</v>
      </c>
      <c r="C127" s="4" t="s">
        <v>5</v>
      </c>
      <c r="D127" s="5"/>
      <c r="E127" s="16" t="s">
        <v>5</v>
      </c>
      <c r="F127" s="5"/>
      <c r="G127" s="5"/>
      <c r="H127" s="10"/>
    </row>
    <row r="128" spans="1:8">
      <c r="A128" s="12" t="s">
        <v>125</v>
      </c>
      <c r="B128" s="4" t="s">
        <v>5</v>
      </c>
      <c r="C128" s="4" t="s">
        <v>5</v>
      </c>
      <c r="D128" s="5"/>
      <c r="E128" s="16" t="s">
        <v>5</v>
      </c>
      <c r="F128" s="5"/>
      <c r="G128" s="5"/>
      <c r="H128" s="10"/>
    </row>
    <row r="129" spans="1:8">
      <c r="A129" s="12" t="s">
        <v>126</v>
      </c>
      <c r="B129" s="4" t="s">
        <v>5</v>
      </c>
      <c r="C129" s="4" t="s">
        <v>5</v>
      </c>
      <c r="D129" s="5"/>
      <c r="E129" s="16" t="s">
        <v>5</v>
      </c>
      <c r="F129" s="5"/>
      <c r="G129" s="5"/>
      <c r="H129" s="10"/>
    </row>
    <row r="130" spans="1:8">
      <c r="A130" s="12" t="s">
        <v>127</v>
      </c>
      <c r="B130" s="4" t="s">
        <v>5</v>
      </c>
      <c r="C130" s="4" t="s">
        <v>5</v>
      </c>
      <c r="D130" s="5"/>
      <c r="E130" s="16" t="s">
        <v>5</v>
      </c>
      <c r="F130" s="5"/>
      <c r="G130" s="5"/>
      <c r="H130" s="10"/>
    </row>
    <row r="131" spans="1:8">
      <c r="A131" s="12" t="s">
        <v>128</v>
      </c>
      <c r="B131" s="4" t="s">
        <v>5</v>
      </c>
      <c r="C131" s="4" t="s">
        <v>5</v>
      </c>
      <c r="D131" s="5"/>
      <c r="E131" s="16" t="s">
        <v>5</v>
      </c>
      <c r="F131" s="5"/>
      <c r="G131" s="5"/>
      <c r="H131" s="10"/>
    </row>
    <row r="132" spans="1:8">
      <c r="A132" s="18" t="s">
        <v>69</v>
      </c>
      <c r="H132" s="10"/>
    </row>
    <row r="133" spans="1:8">
      <c r="A133" s="12" t="s">
        <v>129</v>
      </c>
      <c r="B133" s="4" t="s">
        <v>5</v>
      </c>
      <c r="C133" s="4" t="s">
        <v>5</v>
      </c>
      <c r="D133" s="5"/>
      <c r="E133" s="16" t="s">
        <v>5</v>
      </c>
      <c r="F133" s="5"/>
      <c r="G133" s="5"/>
      <c r="H133" s="10"/>
    </row>
    <row r="134" spans="1:8">
      <c r="A134" s="12" t="s">
        <v>130</v>
      </c>
      <c r="B134" s="4" t="s">
        <v>5</v>
      </c>
      <c r="C134" s="4" t="s">
        <v>5</v>
      </c>
      <c r="D134" s="5"/>
      <c r="E134" s="16" t="s">
        <v>5</v>
      </c>
      <c r="F134" s="5"/>
      <c r="G134" s="5"/>
      <c r="H134" s="10"/>
    </row>
    <row r="135" spans="1:8">
      <c r="A135" s="12" t="s">
        <v>131</v>
      </c>
      <c r="B135" s="4" t="s">
        <v>5</v>
      </c>
      <c r="C135" s="4" t="s">
        <v>5</v>
      </c>
      <c r="D135" s="5"/>
      <c r="E135" s="16" t="s">
        <v>5</v>
      </c>
      <c r="F135" s="5"/>
      <c r="G135" s="5"/>
      <c r="H135" s="10"/>
    </row>
    <row r="136" spans="1:8">
      <c r="A136" s="12" t="s">
        <v>132</v>
      </c>
      <c r="B136" s="4" t="s">
        <v>5</v>
      </c>
      <c r="C136" s="4" t="s">
        <v>5</v>
      </c>
      <c r="D136" s="5"/>
      <c r="E136" s="16" t="s">
        <v>5</v>
      </c>
      <c r="F136" s="5"/>
      <c r="G136" s="5"/>
      <c r="H136" s="10"/>
    </row>
    <row r="137" spans="1:8">
      <c r="A137" s="12" t="s">
        <v>133</v>
      </c>
      <c r="B137" s="4" t="s">
        <v>5</v>
      </c>
      <c r="C137" s="4" t="s">
        <v>5</v>
      </c>
      <c r="D137" s="5"/>
      <c r="E137" s="16" t="s">
        <v>5</v>
      </c>
      <c r="F137" s="5"/>
      <c r="G137" s="5"/>
      <c r="H137" s="10"/>
    </row>
    <row r="138" spans="1:8">
      <c r="A138" s="18" t="s">
        <v>70</v>
      </c>
      <c r="H138" s="10"/>
    </row>
    <row r="139" spans="1:8">
      <c r="A139" s="12" t="s">
        <v>134</v>
      </c>
      <c r="B139" s="4" t="s">
        <v>5</v>
      </c>
      <c r="C139" s="4" t="s">
        <v>5</v>
      </c>
      <c r="D139" s="5"/>
      <c r="E139" s="16" t="s">
        <v>5</v>
      </c>
      <c r="F139" s="5"/>
      <c r="G139" s="5"/>
      <c r="H139" s="10"/>
    </row>
    <row r="140" spans="1:8">
      <c r="A140" s="12" t="s">
        <v>135</v>
      </c>
      <c r="B140" s="4" t="s">
        <v>5</v>
      </c>
      <c r="C140" s="4" t="s">
        <v>5</v>
      </c>
      <c r="D140" s="5"/>
      <c r="E140" s="16" t="s">
        <v>5</v>
      </c>
      <c r="F140" s="5"/>
      <c r="G140" s="5"/>
      <c r="H140" s="10"/>
    </row>
    <row r="141" spans="1:8">
      <c r="A141" s="12" t="s">
        <v>136</v>
      </c>
      <c r="B141" s="4" t="s">
        <v>5</v>
      </c>
      <c r="C141" s="4" t="s">
        <v>5</v>
      </c>
      <c r="D141" s="5"/>
      <c r="E141" s="16" t="s">
        <v>5</v>
      </c>
      <c r="F141" s="5"/>
      <c r="G141" s="5"/>
      <c r="H141" s="10"/>
    </row>
    <row r="142" spans="1:8">
      <c r="A142" s="12" t="s">
        <v>137</v>
      </c>
      <c r="B142" s="4" t="s">
        <v>5</v>
      </c>
      <c r="C142" s="4" t="s">
        <v>5</v>
      </c>
      <c r="D142" s="5"/>
      <c r="E142" s="16" t="s">
        <v>5</v>
      </c>
      <c r="F142" s="5"/>
      <c r="G142" s="5"/>
      <c r="H142" s="10"/>
    </row>
    <row r="143" spans="1:8">
      <c r="A143" s="12" t="s">
        <v>138</v>
      </c>
      <c r="B143" s="4" t="s">
        <v>5</v>
      </c>
      <c r="C143" s="4" t="s">
        <v>5</v>
      </c>
      <c r="D143" s="5"/>
      <c r="E143" s="16" t="s">
        <v>5</v>
      </c>
      <c r="F143" s="5"/>
      <c r="G143" s="5"/>
      <c r="H143" s="10"/>
    </row>
    <row r="144" spans="1:8">
      <c r="A144" s="18" t="s">
        <v>71</v>
      </c>
      <c r="H144" s="10"/>
    </row>
    <row r="145" spans="1:8">
      <c r="A145" s="12" t="s">
        <v>139</v>
      </c>
      <c r="B145" s="4" t="s">
        <v>5</v>
      </c>
      <c r="C145" s="4" t="s">
        <v>5</v>
      </c>
      <c r="D145" s="4" t="s">
        <v>5</v>
      </c>
      <c r="E145" s="16" t="s">
        <v>5</v>
      </c>
      <c r="F145" s="16" t="s">
        <v>5</v>
      </c>
      <c r="G145" s="4" t="s">
        <v>5</v>
      </c>
      <c r="H145" s="10"/>
    </row>
    <row r="146" spans="1:8">
      <c r="A146" s="12" t="s">
        <v>140</v>
      </c>
      <c r="B146" s="4" t="s">
        <v>5</v>
      </c>
      <c r="C146" s="4" t="s">
        <v>5</v>
      </c>
      <c r="D146" s="4" t="s">
        <v>5</v>
      </c>
      <c r="E146" s="16" t="s">
        <v>5</v>
      </c>
      <c r="F146" s="16" t="s">
        <v>5</v>
      </c>
      <c r="G146" s="4" t="s">
        <v>5</v>
      </c>
      <c r="H146" s="10"/>
    </row>
    <row r="147" spans="1:8">
      <c r="A147" s="12" t="s">
        <v>141</v>
      </c>
      <c r="B147" s="4" t="s">
        <v>5</v>
      </c>
      <c r="C147" s="4" t="s">
        <v>5</v>
      </c>
      <c r="D147" s="4" t="s">
        <v>5</v>
      </c>
      <c r="E147" s="16" t="s">
        <v>5</v>
      </c>
      <c r="F147" s="16" t="s">
        <v>5</v>
      </c>
      <c r="G147" s="4" t="s">
        <v>5</v>
      </c>
      <c r="H147" s="10"/>
    </row>
    <row r="148" spans="1:8">
      <c r="A148" s="12" t="s">
        <v>142</v>
      </c>
      <c r="B148" s="4" t="s">
        <v>5</v>
      </c>
      <c r="C148" s="4" t="s">
        <v>5</v>
      </c>
      <c r="D148" s="4" t="s">
        <v>5</v>
      </c>
      <c r="E148" s="16" t="s">
        <v>5</v>
      </c>
      <c r="F148" s="16" t="s">
        <v>5</v>
      </c>
      <c r="G148" s="4" t="s">
        <v>5</v>
      </c>
      <c r="H148" s="10"/>
    </row>
    <row r="149" spans="1:8">
      <c r="A149" s="12" t="s">
        <v>143</v>
      </c>
      <c r="B149" s="4" t="s">
        <v>5</v>
      </c>
      <c r="C149" s="4" t="s">
        <v>5</v>
      </c>
      <c r="D149" s="4" t="s">
        <v>5</v>
      </c>
      <c r="E149" s="16" t="s">
        <v>5</v>
      </c>
      <c r="F149" s="16" t="s">
        <v>5</v>
      </c>
      <c r="G149" s="4" t="s">
        <v>5</v>
      </c>
      <c r="H149" s="10"/>
    </row>
    <row r="150" spans="1:8">
      <c r="A150" s="18" t="s">
        <v>72</v>
      </c>
      <c r="H150" s="10"/>
    </row>
    <row r="151" spans="1:8">
      <c r="A151" s="12" t="s">
        <v>144</v>
      </c>
      <c r="B151" s="4" t="s">
        <v>5</v>
      </c>
      <c r="C151" s="4" t="s">
        <v>5</v>
      </c>
      <c r="D151" s="4" t="s">
        <v>5</v>
      </c>
      <c r="E151" s="16" t="s">
        <v>5</v>
      </c>
      <c r="F151" s="16" t="s">
        <v>5</v>
      </c>
      <c r="G151" s="4" t="s">
        <v>5</v>
      </c>
      <c r="H151" s="10"/>
    </row>
    <row r="152" spans="1:8">
      <c r="A152" s="12" t="s">
        <v>145</v>
      </c>
      <c r="B152" s="4" t="s">
        <v>5</v>
      </c>
      <c r="C152" s="4" t="s">
        <v>5</v>
      </c>
      <c r="D152" s="4" t="s">
        <v>5</v>
      </c>
      <c r="E152" s="16" t="s">
        <v>5</v>
      </c>
      <c r="F152" s="16" t="s">
        <v>5</v>
      </c>
      <c r="G152" s="4" t="s">
        <v>5</v>
      </c>
      <c r="H152" s="10"/>
    </row>
    <row r="153" spans="1:8">
      <c r="A153" s="12" t="s">
        <v>146</v>
      </c>
      <c r="B153" s="4" t="s">
        <v>5</v>
      </c>
      <c r="C153" s="4" t="s">
        <v>5</v>
      </c>
      <c r="D153" s="4" t="s">
        <v>5</v>
      </c>
      <c r="E153" s="16" t="s">
        <v>5</v>
      </c>
      <c r="F153" s="16" t="s">
        <v>5</v>
      </c>
      <c r="G153" s="4" t="s">
        <v>5</v>
      </c>
      <c r="H153" s="10"/>
    </row>
    <row r="154" spans="1:8">
      <c r="A154" s="12" t="s">
        <v>147</v>
      </c>
      <c r="B154" s="4" t="s">
        <v>5</v>
      </c>
      <c r="C154" s="4" t="s">
        <v>5</v>
      </c>
      <c r="D154" s="4" t="s">
        <v>5</v>
      </c>
      <c r="E154" s="16" t="s">
        <v>5</v>
      </c>
      <c r="F154" s="16" t="s">
        <v>5</v>
      </c>
      <c r="G154" s="4" t="s">
        <v>5</v>
      </c>
      <c r="H154" s="10"/>
    </row>
    <row r="155" spans="1:8">
      <c r="A155" s="12" t="s">
        <v>148</v>
      </c>
      <c r="B155" s="4" t="s">
        <v>5</v>
      </c>
      <c r="C155" s="4" t="s">
        <v>5</v>
      </c>
      <c r="D155" s="4" t="s">
        <v>5</v>
      </c>
      <c r="E155" s="16" t="s">
        <v>5</v>
      </c>
      <c r="F155" s="16" t="s">
        <v>5</v>
      </c>
      <c r="G155" s="4" t="s">
        <v>5</v>
      </c>
      <c r="H155" s="10"/>
    </row>
    <row r="156" spans="1:8">
      <c r="A156" s="18" t="s">
        <v>73</v>
      </c>
      <c r="H156" s="10"/>
    </row>
    <row r="157" spans="1:8">
      <c r="A157" s="12" t="s">
        <v>149</v>
      </c>
      <c r="B157" s="4" t="s">
        <v>5</v>
      </c>
      <c r="C157" s="4" t="s">
        <v>5</v>
      </c>
      <c r="D157" s="4" t="s">
        <v>5</v>
      </c>
      <c r="E157" s="16" t="s">
        <v>5</v>
      </c>
      <c r="F157" s="16" t="s">
        <v>5</v>
      </c>
      <c r="G157" s="4" t="s">
        <v>5</v>
      </c>
      <c r="H157" s="10"/>
    </row>
    <row r="158" spans="1:8">
      <c r="A158" s="12" t="s">
        <v>150</v>
      </c>
      <c r="B158" s="4" t="s">
        <v>5</v>
      </c>
      <c r="C158" s="4" t="s">
        <v>5</v>
      </c>
      <c r="D158" s="4" t="s">
        <v>5</v>
      </c>
      <c r="E158" s="16" t="s">
        <v>5</v>
      </c>
      <c r="F158" s="16" t="s">
        <v>5</v>
      </c>
      <c r="G158" s="4" t="s">
        <v>5</v>
      </c>
      <c r="H158" s="10"/>
    </row>
    <row r="159" spans="1:8">
      <c r="A159" s="12" t="s">
        <v>151</v>
      </c>
      <c r="B159" s="4" t="s">
        <v>5</v>
      </c>
      <c r="C159" s="4" t="s">
        <v>5</v>
      </c>
      <c r="D159" s="4" t="s">
        <v>5</v>
      </c>
      <c r="E159" s="16" t="s">
        <v>5</v>
      </c>
      <c r="F159" s="16" t="s">
        <v>5</v>
      </c>
      <c r="G159" s="4" t="s">
        <v>5</v>
      </c>
      <c r="H159" s="10"/>
    </row>
    <row r="160" spans="1:8">
      <c r="A160" s="12" t="s">
        <v>152</v>
      </c>
      <c r="B160" s="4" t="s">
        <v>5</v>
      </c>
      <c r="C160" s="4" t="s">
        <v>5</v>
      </c>
      <c r="D160" s="4" t="s">
        <v>5</v>
      </c>
      <c r="E160" s="16" t="s">
        <v>5</v>
      </c>
      <c r="F160" s="16" t="s">
        <v>5</v>
      </c>
      <c r="G160" s="4" t="s">
        <v>5</v>
      </c>
      <c r="H160" s="10"/>
    </row>
    <row r="161" spans="1:8">
      <c r="A161" s="12" t="s">
        <v>153</v>
      </c>
      <c r="B161" s="4" t="s">
        <v>5</v>
      </c>
      <c r="C161" s="4" t="s">
        <v>5</v>
      </c>
      <c r="D161" s="4" t="s">
        <v>5</v>
      </c>
      <c r="E161" s="16" t="s">
        <v>5</v>
      </c>
      <c r="F161" s="16" t="s">
        <v>5</v>
      </c>
      <c r="G161" s="4" t="s">
        <v>5</v>
      </c>
      <c r="H161" s="10"/>
    </row>
    <row r="162" spans="1:8">
      <c r="A162" s="18" t="s">
        <v>74</v>
      </c>
      <c r="H162" s="10"/>
    </row>
    <row r="163" spans="1:8">
      <c r="A163" s="12" t="s">
        <v>154</v>
      </c>
      <c r="B163" s="4" t="s">
        <v>5</v>
      </c>
      <c r="C163" s="5"/>
      <c r="D163" s="5"/>
      <c r="E163" s="5"/>
      <c r="F163" s="5"/>
      <c r="G163" s="5"/>
      <c r="H163" s="10"/>
    </row>
    <row r="164" spans="1:8">
      <c r="A164" s="12" t="s">
        <v>155</v>
      </c>
      <c r="B164" s="4" t="s">
        <v>5</v>
      </c>
      <c r="C164" s="5"/>
      <c r="D164" s="5"/>
      <c r="E164" s="5"/>
      <c r="F164" s="5"/>
      <c r="G164" s="5"/>
      <c r="H164" s="10"/>
    </row>
    <row r="165" spans="1:8">
      <c r="A165" s="12" t="s">
        <v>156</v>
      </c>
      <c r="B165" s="4" t="s">
        <v>5</v>
      </c>
      <c r="C165" s="5"/>
      <c r="D165" s="5"/>
      <c r="E165" s="5"/>
      <c r="F165" s="5"/>
      <c r="G165" s="5"/>
      <c r="H165" s="10"/>
    </row>
    <row r="166" spans="1:8">
      <c r="A166" s="12" t="s">
        <v>157</v>
      </c>
      <c r="B166" s="4" t="s">
        <v>5</v>
      </c>
      <c r="C166" s="5"/>
      <c r="D166" s="5"/>
      <c r="E166" s="5"/>
      <c r="F166" s="5"/>
      <c r="G166" s="5"/>
      <c r="H166" s="10"/>
    </row>
    <row r="167" spans="1:8">
      <c r="A167" s="12" t="s">
        <v>158</v>
      </c>
      <c r="B167" s="4" t="s">
        <v>5</v>
      </c>
      <c r="C167" s="5"/>
      <c r="D167" s="5"/>
      <c r="E167" s="5"/>
      <c r="F167" s="5"/>
      <c r="G167" s="5"/>
      <c r="H167" s="10"/>
    </row>
    <row r="168" spans="1:8">
      <c r="A168" s="18" t="s">
        <v>75</v>
      </c>
      <c r="H168" s="10"/>
    </row>
    <row r="169" spans="1:8">
      <c r="A169" s="12" t="s">
        <v>159</v>
      </c>
      <c r="B169" s="4" t="s">
        <v>5</v>
      </c>
      <c r="C169" s="5"/>
      <c r="D169" s="5"/>
      <c r="E169" s="5"/>
      <c r="F169" s="5"/>
      <c r="G169" s="5"/>
      <c r="H169" s="10"/>
    </row>
    <row r="170" spans="1:8">
      <c r="A170" s="12" t="s">
        <v>160</v>
      </c>
      <c r="B170" s="4" t="s">
        <v>5</v>
      </c>
      <c r="C170" s="5"/>
      <c r="D170" s="5"/>
      <c r="E170" s="5"/>
      <c r="F170" s="5"/>
      <c r="G170" s="5"/>
      <c r="H170" s="10"/>
    </row>
    <row r="171" spans="1:8">
      <c r="A171" s="12" t="s">
        <v>161</v>
      </c>
      <c r="B171" s="4" t="s">
        <v>5</v>
      </c>
      <c r="C171" s="5"/>
      <c r="D171" s="5"/>
      <c r="E171" s="5"/>
      <c r="F171" s="5"/>
      <c r="G171" s="5"/>
      <c r="H171" s="10"/>
    </row>
    <row r="172" spans="1:8">
      <c r="A172" s="12" t="s">
        <v>162</v>
      </c>
      <c r="B172" s="4" t="s">
        <v>5</v>
      </c>
      <c r="C172" s="5"/>
      <c r="D172" s="5"/>
      <c r="E172" s="5"/>
      <c r="F172" s="5"/>
      <c r="G172" s="5"/>
      <c r="H172" s="10"/>
    </row>
    <row r="173" spans="1:8">
      <c r="A173" s="12" t="s">
        <v>163</v>
      </c>
      <c r="B173" s="4" t="s">
        <v>5</v>
      </c>
      <c r="C173" s="5"/>
      <c r="D173" s="5"/>
      <c r="E173" s="5"/>
      <c r="F173" s="5"/>
      <c r="G173" s="5"/>
      <c r="H173" s="10"/>
    </row>
    <row r="174" spans="1:8">
      <c r="A174" s="18" t="s">
        <v>76</v>
      </c>
      <c r="H174" s="10"/>
    </row>
    <row r="175" spans="1:8">
      <c r="A175" s="12" t="s">
        <v>164</v>
      </c>
      <c r="B175" s="4" t="s">
        <v>5</v>
      </c>
      <c r="C175" s="5"/>
      <c r="D175" s="5"/>
      <c r="E175" s="5"/>
      <c r="F175" s="5"/>
      <c r="G175" s="5"/>
      <c r="H175" s="10"/>
    </row>
    <row r="176" spans="1:8">
      <c r="A176" s="12" t="s">
        <v>165</v>
      </c>
      <c r="B176" s="4" t="s">
        <v>5</v>
      </c>
      <c r="C176" s="5"/>
      <c r="D176" s="5"/>
      <c r="E176" s="5"/>
      <c r="F176" s="5"/>
      <c r="G176" s="5"/>
      <c r="H176" s="10"/>
    </row>
    <row r="177" spans="1:8">
      <c r="A177" s="12" t="s">
        <v>166</v>
      </c>
      <c r="B177" s="4" t="s">
        <v>5</v>
      </c>
      <c r="C177" s="5"/>
      <c r="D177" s="5"/>
      <c r="E177" s="5"/>
      <c r="F177" s="5"/>
      <c r="G177" s="5"/>
      <c r="H177" s="10"/>
    </row>
    <row r="178" spans="1:8">
      <c r="A178" s="12" t="s">
        <v>167</v>
      </c>
      <c r="B178" s="4" t="s">
        <v>5</v>
      </c>
      <c r="C178" s="5"/>
      <c r="D178" s="5"/>
      <c r="E178" s="5"/>
      <c r="F178" s="5"/>
      <c r="G178" s="5"/>
      <c r="H178" s="10"/>
    </row>
    <row r="179" spans="1:8">
      <c r="A179" s="12" t="s">
        <v>168</v>
      </c>
      <c r="B179" s="4" t="s">
        <v>5</v>
      </c>
      <c r="C179" s="5"/>
      <c r="D179" s="5"/>
      <c r="E179" s="5"/>
      <c r="F179" s="5"/>
      <c r="G179" s="5"/>
      <c r="H179" s="10"/>
    </row>
    <row r="180" spans="1:8">
      <c r="A180" s="18" t="s">
        <v>77</v>
      </c>
      <c r="H180" s="10"/>
    </row>
    <row r="181" spans="1:8">
      <c r="A181" s="12" t="s">
        <v>169</v>
      </c>
      <c r="B181" s="4" t="s">
        <v>5</v>
      </c>
      <c r="C181" s="5"/>
      <c r="D181" s="5"/>
      <c r="E181" s="5"/>
      <c r="F181" s="5"/>
      <c r="G181" s="5"/>
      <c r="H181" s="10"/>
    </row>
    <row r="182" spans="1:8">
      <c r="A182" s="12" t="s">
        <v>170</v>
      </c>
      <c r="B182" s="4" t="s">
        <v>5</v>
      </c>
      <c r="C182" s="5"/>
      <c r="D182" s="5"/>
      <c r="E182" s="5"/>
      <c r="F182" s="5"/>
      <c r="G182" s="5"/>
      <c r="H182" s="10"/>
    </row>
    <row r="183" spans="1:8">
      <c r="A183" s="12" t="s">
        <v>171</v>
      </c>
      <c r="B183" s="4" t="s">
        <v>5</v>
      </c>
      <c r="C183" s="5"/>
      <c r="D183" s="5"/>
      <c r="E183" s="5"/>
      <c r="F183" s="5"/>
      <c r="G183" s="5"/>
      <c r="H183" s="10"/>
    </row>
    <row r="184" spans="1:8">
      <c r="A184" s="12" t="s">
        <v>172</v>
      </c>
      <c r="B184" s="4" t="s">
        <v>5</v>
      </c>
      <c r="C184" s="5"/>
      <c r="D184" s="5"/>
      <c r="E184" s="5"/>
      <c r="F184" s="5"/>
      <c r="G184" s="5"/>
      <c r="H184" s="10"/>
    </row>
    <row r="185" spans="1:8">
      <c r="A185" s="12" t="s">
        <v>173</v>
      </c>
      <c r="B185" s="4" t="s">
        <v>5</v>
      </c>
      <c r="C185" s="5"/>
      <c r="D185" s="5"/>
      <c r="E185" s="5"/>
      <c r="F185" s="5"/>
      <c r="G185" s="5"/>
      <c r="H185" s="10"/>
    </row>
    <row r="186" spans="1:8">
      <c r="A186" s="18" t="s">
        <v>78</v>
      </c>
      <c r="H186" s="10"/>
    </row>
    <row r="187" spans="1:8">
      <c r="A187" s="12" t="s">
        <v>174</v>
      </c>
      <c r="B187" s="4" t="s">
        <v>5</v>
      </c>
      <c r="C187" s="4" t="s">
        <v>5</v>
      </c>
      <c r="D187" s="4" t="s">
        <v>5</v>
      </c>
      <c r="E187" s="5"/>
      <c r="F187" s="5"/>
      <c r="G187" s="5"/>
      <c r="H187" s="10"/>
    </row>
    <row r="188" spans="1:8">
      <c r="A188" s="12" t="s">
        <v>175</v>
      </c>
      <c r="B188" s="4" t="s">
        <v>5</v>
      </c>
      <c r="C188" s="4" t="s">
        <v>5</v>
      </c>
      <c r="D188" s="4" t="s">
        <v>5</v>
      </c>
      <c r="E188" s="5"/>
      <c r="F188" s="5"/>
      <c r="G188" s="5"/>
      <c r="H188" s="10"/>
    </row>
    <row r="189" spans="1:8">
      <c r="A189" s="12" t="s">
        <v>176</v>
      </c>
      <c r="B189" s="4" t="s">
        <v>5</v>
      </c>
      <c r="C189" s="4" t="s">
        <v>5</v>
      </c>
      <c r="D189" s="4" t="s">
        <v>5</v>
      </c>
      <c r="E189" s="5"/>
      <c r="F189" s="5"/>
      <c r="G189" s="5"/>
      <c r="H189" s="10"/>
    </row>
    <row r="190" spans="1:8">
      <c r="A190" s="12" t="s">
        <v>177</v>
      </c>
      <c r="B190" s="4" t="s">
        <v>5</v>
      </c>
      <c r="C190" s="4" t="s">
        <v>5</v>
      </c>
      <c r="D190" s="4" t="s">
        <v>5</v>
      </c>
      <c r="E190" s="5"/>
      <c r="F190" s="5"/>
      <c r="G190" s="5"/>
      <c r="H190" s="10"/>
    </row>
    <row r="191" spans="1:8">
      <c r="A191" s="12" t="s">
        <v>178</v>
      </c>
      <c r="B191" s="4" t="s">
        <v>5</v>
      </c>
      <c r="C191" s="4" t="s">
        <v>5</v>
      </c>
      <c r="D191" s="4" t="s">
        <v>5</v>
      </c>
      <c r="E191" s="5"/>
      <c r="F191" s="5"/>
      <c r="G191" s="5"/>
      <c r="H191" s="10"/>
    </row>
    <row r="192" spans="1:8">
      <c r="A192" s="18" t="s">
        <v>79</v>
      </c>
      <c r="H192" s="10"/>
    </row>
    <row r="193" spans="1:8">
      <c r="A193" s="12" t="s">
        <v>179</v>
      </c>
      <c r="B193" s="4" t="s">
        <v>5</v>
      </c>
      <c r="C193" s="5"/>
      <c r="D193" s="5"/>
      <c r="E193" s="16" t="s">
        <v>5</v>
      </c>
      <c r="F193" s="5"/>
      <c r="G193" s="5"/>
      <c r="H193" s="10"/>
    </row>
    <row r="194" spans="1:8">
      <c r="A194" s="12" t="s">
        <v>180</v>
      </c>
      <c r="B194" s="4" t="s">
        <v>5</v>
      </c>
      <c r="C194" s="5"/>
      <c r="D194" s="5"/>
      <c r="E194" s="16" t="s">
        <v>5</v>
      </c>
      <c r="F194" s="5"/>
      <c r="G194" s="5"/>
      <c r="H194" s="10"/>
    </row>
    <row r="195" spans="1:8">
      <c r="A195" s="12" t="s">
        <v>181</v>
      </c>
      <c r="B195" s="4" t="s">
        <v>5</v>
      </c>
      <c r="C195" s="5"/>
      <c r="D195" s="5"/>
      <c r="E195" s="16" t="s">
        <v>5</v>
      </c>
      <c r="F195" s="5"/>
      <c r="G195" s="5"/>
      <c r="H195" s="10"/>
    </row>
    <row r="196" spans="1:8">
      <c r="A196" s="12" t="s">
        <v>182</v>
      </c>
      <c r="B196" s="4" t="s">
        <v>5</v>
      </c>
      <c r="C196" s="5"/>
      <c r="D196" s="5"/>
      <c r="E196" s="16" t="s">
        <v>5</v>
      </c>
      <c r="F196" s="5"/>
      <c r="G196" s="5"/>
      <c r="H196" s="10"/>
    </row>
    <row r="197" spans="1:8">
      <c r="A197" s="12" t="s">
        <v>183</v>
      </c>
      <c r="B197" s="4" t="s">
        <v>5</v>
      </c>
      <c r="C197" s="5"/>
      <c r="D197" s="5"/>
      <c r="E197" s="16" t="s">
        <v>5</v>
      </c>
      <c r="F197" s="5"/>
      <c r="G197" s="5"/>
      <c r="H197" s="10"/>
    </row>
    <row r="198" spans="1:8">
      <c r="A198" s="18" t="s">
        <v>80</v>
      </c>
      <c r="H198" s="10"/>
    </row>
    <row r="199" spans="1:8">
      <c r="A199" s="12" t="s">
        <v>184</v>
      </c>
      <c r="B199" s="4" t="s">
        <v>5</v>
      </c>
      <c r="C199" s="5"/>
      <c r="D199" s="5"/>
      <c r="E199" s="16" t="s">
        <v>5</v>
      </c>
      <c r="F199" s="5"/>
      <c r="G199" s="5"/>
      <c r="H199" s="10"/>
    </row>
    <row r="200" spans="1:8">
      <c r="A200" s="12" t="s">
        <v>185</v>
      </c>
      <c r="B200" s="4" t="s">
        <v>5</v>
      </c>
      <c r="C200" s="5"/>
      <c r="D200" s="5"/>
      <c r="E200" s="16" t="s">
        <v>5</v>
      </c>
      <c r="F200" s="5"/>
      <c r="G200" s="5"/>
      <c r="H200" s="10"/>
    </row>
    <row r="201" spans="1:8">
      <c r="A201" s="12" t="s">
        <v>186</v>
      </c>
      <c r="B201" s="4" t="s">
        <v>5</v>
      </c>
      <c r="C201" s="5"/>
      <c r="D201" s="5"/>
      <c r="E201" s="16" t="s">
        <v>5</v>
      </c>
      <c r="F201" s="5"/>
      <c r="G201" s="5"/>
      <c r="H201" s="10"/>
    </row>
    <row r="202" spans="1:8">
      <c r="A202" s="12" t="s">
        <v>187</v>
      </c>
      <c r="B202" s="4" t="s">
        <v>5</v>
      </c>
      <c r="C202" s="5"/>
      <c r="D202" s="5"/>
      <c r="E202" s="16" t="s">
        <v>5</v>
      </c>
      <c r="F202" s="5"/>
      <c r="G202" s="5"/>
      <c r="H202" s="10"/>
    </row>
    <row r="203" spans="1:8">
      <c r="A203" s="12" t="s">
        <v>188</v>
      </c>
      <c r="B203" s="4" t="s">
        <v>5</v>
      </c>
      <c r="C203" s="5"/>
      <c r="D203" s="5"/>
      <c r="E203" s="16" t="s">
        <v>5</v>
      </c>
      <c r="F203" s="5"/>
      <c r="G203" s="5"/>
      <c r="H203" s="10"/>
    </row>
    <row r="204" spans="1:8">
      <c r="A204" s="18" t="s">
        <v>81</v>
      </c>
      <c r="H204" s="10"/>
    </row>
    <row r="205" spans="1:8">
      <c r="A205" s="12" t="s">
        <v>189</v>
      </c>
      <c r="B205" s="4" t="s">
        <v>5</v>
      </c>
      <c r="C205" s="5"/>
      <c r="D205" s="5"/>
      <c r="E205" s="16" t="s">
        <v>5</v>
      </c>
      <c r="F205" s="5"/>
      <c r="G205" s="4" t="s">
        <v>5</v>
      </c>
      <c r="H205" s="10"/>
    </row>
    <row r="206" spans="1:8">
      <c r="A206" s="12" t="s">
        <v>190</v>
      </c>
      <c r="B206" s="4" t="s">
        <v>5</v>
      </c>
      <c r="C206" s="5"/>
      <c r="D206" s="5"/>
      <c r="E206" s="16" t="s">
        <v>5</v>
      </c>
      <c r="F206" s="5"/>
      <c r="G206" s="4" t="s">
        <v>5</v>
      </c>
      <c r="H206" s="10"/>
    </row>
    <row r="207" spans="1:8">
      <c r="A207" s="12" t="s">
        <v>191</v>
      </c>
      <c r="B207" s="4" t="s">
        <v>5</v>
      </c>
      <c r="C207" s="5"/>
      <c r="D207" s="5"/>
      <c r="E207" s="16" t="s">
        <v>5</v>
      </c>
      <c r="F207" s="5"/>
      <c r="G207" s="4" t="s">
        <v>5</v>
      </c>
      <c r="H207" s="10"/>
    </row>
    <row r="208" spans="1:8">
      <c r="A208" s="12" t="s">
        <v>192</v>
      </c>
      <c r="B208" s="4" t="s">
        <v>5</v>
      </c>
      <c r="C208" s="5"/>
      <c r="D208" s="5"/>
      <c r="E208" s="16" t="s">
        <v>5</v>
      </c>
      <c r="F208" s="5"/>
      <c r="G208" s="4" t="s">
        <v>5</v>
      </c>
      <c r="H208" s="10"/>
    </row>
    <row r="209" spans="1:8">
      <c r="A209" s="12" t="s">
        <v>193</v>
      </c>
      <c r="B209" s="4" t="s">
        <v>5</v>
      </c>
      <c r="C209" s="5"/>
      <c r="D209" s="5"/>
      <c r="E209" s="16" t="s">
        <v>5</v>
      </c>
      <c r="F209" s="5"/>
      <c r="G209" s="4" t="s">
        <v>5</v>
      </c>
      <c r="H209" s="10"/>
    </row>
    <row r="210" spans="1:8">
      <c r="A210" s="18" t="s">
        <v>82</v>
      </c>
      <c r="H210" s="10"/>
    </row>
    <row r="211" spans="1:8">
      <c r="A211" s="12" t="s">
        <v>194</v>
      </c>
      <c r="B211" s="4" t="s">
        <v>5</v>
      </c>
      <c r="C211" s="4" t="s">
        <v>5</v>
      </c>
      <c r="D211" s="4" t="s">
        <v>5</v>
      </c>
      <c r="E211" s="16" t="s">
        <v>5</v>
      </c>
      <c r="F211" s="5"/>
      <c r="G211" s="4" t="s">
        <v>5</v>
      </c>
      <c r="H211" s="10"/>
    </row>
    <row r="212" spans="1:8">
      <c r="A212" s="12" t="s">
        <v>195</v>
      </c>
      <c r="B212" s="4" t="s">
        <v>5</v>
      </c>
      <c r="C212" s="4" t="s">
        <v>5</v>
      </c>
      <c r="D212" s="4" t="s">
        <v>5</v>
      </c>
      <c r="E212" s="16" t="s">
        <v>5</v>
      </c>
      <c r="F212" s="5"/>
      <c r="G212" s="4" t="s">
        <v>5</v>
      </c>
      <c r="H212" s="10"/>
    </row>
    <row r="213" spans="1:8">
      <c r="A213" s="12" t="s">
        <v>196</v>
      </c>
      <c r="B213" s="4" t="s">
        <v>5</v>
      </c>
      <c r="C213" s="4" t="s">
        <v>5</v>
      </c>
      <c r="D213" s="4" t="s">
        <v>5</v>
      </c>
      <c r="E213" s="16" t="s">
        <v>5</v>
      </c>
      <c r="F213" s="5"/>
      <c r="G213" s="4" t="s">
        <v>5</v>
      </c>
      <c r="H213" s="10"/>
    </row>
    <row r="214" spans="1:8">
      <c r="A214" s="12" t="s">
        <v>197</v>
      </c>
      <c r="B214" s="4" t="s">
        <v>5</v>
      </c>
      <c r="C214" s="4" t="s">
        <v>5</v>
      </c>
      <c r="D214" s="4" t="s">
        <v>5</v>
      </c>
      <c r="E214" s="16" t="s">
        <v>5</v>
      </c>
      <c r="F214" s="5"/>
      <c r="G214" s="4" t="s">
        <v>5</v>
      </c>
      <c r="H214" s="10"/>
    </row>
    <row r="215" spans="1:8">
      <c r="A215" s="12" t="s">
        <v>198</v>
      </c>
      <c r="B215" s="4" t="s">
        <v>5</v>
      </c>
      <c r="C215" s="4" t="s">
        <v>5</v>
      </c>
      <c r="D215" s="4" t="s">
        <v>5</v>
      </c>
      <c r="E215" s="16" t="s">
        <v>5</v>
      </c>
      <c r="F215" s="5"/>
      <c r="G215" s="4" t="s">
        <v>5</v>
      </c>
      <c r="H215" s="10"/>
    </row>
    <row r="216" spans="1:8">
      <c r="A216" s="18" t="s">
        <v>83</v>
      </c>
      <c r="H216" s="10"/>
    </row>
    <row r="217" spans="1:8">
      <c r="A217" s="12" t="s">
        <v>199</v>
      </c>
      <c r="B217" s="4" t="s">
        <v>5</v>
      </c>
      <c r="C217" s="5"/>
      <c r="D217" s="5"/>
      <c r="E217" s="16" t="s">
        <v>5</v>
      </c>
      <c r="F217" s="5"/>
      <c r="G217" s="4" t="s">
        <v>5</v>
      </c>
      <c r="H217" s="10"/>
    </row>
    <row r="218" spans="1:8">
      <c r="A218" s="12" t="s">
        <v>200</v>
      </c>
      <c r="B218" s="4" t="s">
        <v>5</v>
      </c>
      <c r="C218" s="5"/>
      <c r="D218" s="5"/>
      <c r="E218" s="16" t="s">
        <v>5</v>
      </c>
      <c r="F218" s="5"/>
      <c r="G218" s="4" t="s">
        <v>5</v>
      </c>
      <c r="H218" s="10"/>
    </row>
    <row r="219" spans="1:8">
      <c r="A219" s="12" t="s">
        <v>201</v>
      </c>
      <c r="B219" s="4" t="s">
        <v>5</v>
      </c>
      <c r="C219" s="5"/>
      <c r="D219" s="5"/>
      <c r="E219" s="16" t="s">
        <v>5</v>
      </c>
      <c r="F219" s="5"/>
      <c r="G219" s="4" t="s">
        <v>5</v>
      </c>
      <c r="H219" s="10"/>
    </row>
    <row r="220" spans="1:8">
      <c r="A220" s="12" t="s">
        <v>202</v>
      </c>
      <c r="B220" s="4" t="s">
        <v>5</v>
      </c>
      <c r="C220" s="5"/>
      <c r="D220" s="5"/>
      <c r="E220" s="16" t="s">
        <v>5</v>
      </c>
      <c r="F220" s="5"/>
      <c r="G220" s="4" t="s">
        <v>5</v>
      </c>
      <c r="H220" s="10"/>
    </row>
    <row r="221" spans="1:8">
      <c r="A221" s="12" t="s">
        <v>203</v>
      </c>
      <c r="B221" s="4" t="s">
        <v>5</v>
      </c>
      <c r="C221" s="5"/>
      <c r="D221" s="5"/>
      <c r="E221" s="16" t="s">
        <v>5</v>
      </c>
      <c r="F221" s="5"/>
      <c r="G221" s="4" t="s">
        <v>5</v>
      </c>
      <c r="H221" s="10"/>
    </row>
    <row r="222" spans="1:8">
      <c r="A222" s="18" t="s">
        <v>84</v>
      </c>
      <c r="H222" s="10"/>
    </row>
    <row r="223" spans="1:8">
      <c r="A223" s="12" t="s">
        <v>204</v>
      </c>
      <c r="B223" s="4" t="s">
        <v>5</v>
      </c>
      <c r="C223" s="4" t="s">
        <v>5</v>
      </c>
      <c r="D223" s="4" t="s">
        <v>5</v>
      </c>
      <c r="E223" s="16" t="s">
        <v>5</v>
      </c>
      <c r="F223" s="5"/>
      <c r="G223" s="4" t="s">
        <v>5</v>
      </c>
      <c r="H223" s="10"/>
    </row>
    <row r="224" spans="1:8">
      <c r="A224" s="12" t="s">
        <v>205</v>
      </c>
      <c r="B224" s="4" t="s">
        <v>5</v>
      </c>
      <c r="C224" s="4" t="s">
        <v>5</v>
      </c>
      <c r="D224" s="4" t="s">
        <v>5</v>
      </c>
      <c r="E224" s="16" t="s">
        <v>5</v>
      </c>
      <c r="F224" s="5"/>
      <c r="G224" s="4" t="s">
        <v>5</v>
      </c>
      <c r="H224" s="10"/>
    </row>
    <row r="225" spans="1:8">
      <c r="A225" s="12" t="s">
        <v>206</v>
      </c>
      <c r="B225" s="4" t="s">
        <v>5</v>
      </c>
      <c r="C225" s="4" t="s">
        <v>5</v>
      </c>
      <c r="D225" s="4" t="s">
        <v>5</v>
      </c>
      <c r="E225" s="16" t="s">
        <v>5</v>
      </c>
      <c r="F225" s="5"/>
      <c r="G225" s="4" t="s">
        <v>5</v>
      </c>
      <c r="H225" s="10"/>
    </row>
    <row r="226" spans="1:8">
      <c r="A226" s="12" t="s">
        <v>207</v>
      </c>
      <c r="B226" s="4" t="s">
        <v>5</v>
      </c>
      <c r="C226" s="4" t="s">
        <v>5</v>
      </c>
      <c r="D226" s="4" t="s">
        <v>5</v>
      </c>
      <c r="E226" s="16" t="s">
        <v>5</v>
      </c>
      <c r="F226" s="5"/>
      <c r="G226" s="4" t="s">
        <v>5</v>
      </c>
      <c r="H226" s="10"/>
    </row>
    <row r="227" spans="1:8">
      <c r="A227" s="12" t="s">
        <v>208</v>
      </c>
      <c r="B227" s="4" t="s">
        <v>5</v>
      </c>
      <c r="C227" s="4" t="s">
        <v>5</v>
      </c>
      <c r="D227" s="4" t="s">
        <v>5</v>
      </c>
      <c r="E227" s="16" t="s">
        <v>5</v>
      </c>
      <c r="F227" s="5"/>
      <c r="G227" s="4" t="s">
        <v>5</v>
      </c>
      <c r="H227" s="10"/>
    </row>
    <row r="228" spans="1:8">
      <c r="A228" s="18" t="s">
        <v>85</v>
      </c>
      <c r="H228" s="10"/>
    </row>
    <row r="229" spans="1:8">
      <c r="A229" s="12" t="s">
        <v>209</v>
      </c>
      <c r="B229" s="4" t="s">
        <v>5</v>
      </c>
      <c r="C229" s="5"/>
      <c r="D229" s="5"/>
      <c r="E229" s="16" t="s">
        <v>5</v>
      </c>
      <c r="F229" s="5"/>
      <c r="G229" s="4" t="s">
        <v>5</v>
      </c>
      <c r="H229" s="10"/>
    </row>
    <row r="230" spans="1:8">
      <c r="A230" s="12" t="s">
        <v>210</v>
      </c>
      <c r="B230" s="4" t="s">
        <v>5</v>
      </c>
      <c r="C230" s="5"/>
      <c r="D230" s="5"/>
      <c r="E230" s="16" t="s">
        <v>5</v>
      </c>
      <c r="F230" s="5"/>
      <c r="G230" s="4" t="s">
        <v>5</v>
      </c>
      <c r="H230" s="10"/>
    </row>
    <row r="231" spans="1:8">
      <c r="A231" s="12" t="s">
        <v>211</v>
      </c>
      <c r="B231" s="4" t="s">
        <v>5</v>
      </c>
      <c r="C231" s="5"/>
      <c r="D231" s="5"/>
      <c r="E231" s="16" t="s">
        <v>5</v>
      </c>
      <c r="F231" s="5"/>
      <c r="G231" s="4" t="s">
        <v>5</v>
      </c>
      <c r="H231" s="10"/>
    </row>
    <row r="232" spans="1:8">
      <c r="A232" s="12" t="s">
        <v>212</v>
      </c>
      <c r="B232" s="4" t="s">
        <v>5</v>
      </c>
      <c r="C232" s="5"/>
      <c r="D232" s="5"/>
      <c r="E232" s="16" t="s">
        <v>5</v>
      </c>
      <c r="F232" s="5"/>
      <c r="G232" s="4" t="s">
        <v>5</v>
      </c>
      <c r="H232" s="10"/>
    </row>
    <row r="233" spans="1:8">
      <c r="A233" s="12" t="s">
        <v>213</v>
      </c>
      <c r="B233" s="4" t="s">
        <v>5</v>
      </c>
      <c r="C233" s="5"/>
      <c r="D233" s="5"/>
      <c r="E233" s="16" t="s">
        <v>5</v>
      </c>
      <c r="F233" s="5"/>
      <c r="G233" s="4" t="s">
        <v>5</v>
      </c>
      <c r="H233" s="10"/>
    </row>
    <row r="234" spans="1:8">
      <c r="A234" s="18" t="s">
        <v>86</v>
      </c>
      <c r="H234" s="10"/>
    </row>
    <row r="235" spans="1:8">
      <c r="A235" s="12" t="s">
        <v>214</v>
      </c>
      <c r="B235" s="4" t="s">
        <v>5</v>
      </c>
      <c r="C235" s="4" t="s">
        <v>5</v>
      </c>
      <c r="D235" s="4" t="s">
        <v>5</v>
      </c>
      <c r="E235" s="16" t="s">
        <v>5</v>
      </c>
      <c r="F235" s="5"/>
      <c r="G235" s="4" t="s">
        <v>5</v>
      </c>
      <c r="H235" s="10"/>
    </row>
    <row r="236" spans="1:8">
      <c r="A236" s="12" t="s">
        <v>215</v>
      </c>
      <c r="B236" s="4" t="s">
        <v>5</v>
      </c>
      <c r="C236" s="4" t="s">
        <v>5</v>
      </c>
      <c r="D236" s="4" t="s">
        <v>5</v>
      </c>
      <c r="E236" s="16" t="s">
        <v>5</v>
      </c>
      <c r="F236" s="5"/>
      <c r="G236" s="4" t="s">
        <v>5</v>
      </c>
      <c r="H236" s="10"/>
    </row>
    <row r="237" spans="1:8">
      <c r="A237" s="12" t="s">
        <v>216</v>
      </c>
      <c r="B237" s="4" t="s">
        <v>5</v>
      </c>
      <c r="C237" s="4" t="s">
        <v>5</v>
      </c>
      <c r="D237" s="4" t="s">
        <v>5</v>
      </c>
      <c r="E237" s="16" t="s">
        <v>5</v>
      </c>
      <c r="F237" s="5"/>
      <c r="G237" s="4" t="s">
        <v>5</v>
      </c>
      <c r="H237" s="10"/>
    </row>
    <row r="238" spans="1:8">
      <c r="A238" s="12" t="s">
        <v>217</v>
      </c>
      <c r="B238" s="4" t="s">
        <v>5</v>
      </c>
      <c r="C238" s="4" t="s">
        <v>5</v>
      </c>
      <c r="D238" s="4" t="s">
        <v>5</v>
      </c>
      <c r="E238" s="16" t="s">
        <v>5</v>
      </c>
      <c r="F238" s="5"/>
      <c r="G238" s="4" t="s">
        <v>5</v>
      </c>
      <c r="H238" s="10"/>
    </row>
    <row r="239" spans="1:8">
      <c r="A239" s="12" t="s">
        <v>218</v>
      </c>
      <c r="B239" s="4" t="s">
        <v>5</v>
      </c>
      <c r="C239" s="4" t="s">
        <v>5</v>
      </c>
      <c r="D239" s="4" t="s">
        <v>5</v>
      </c>
      <c r="E239" s="16" t="s">
        <v>5</v>
      </c>
      <c r="F239" s="5"/>
      <c r="G239" s="4" t="s">
        <v>5</v>
      </c>
      <c r="H239" s="10"/>
    </row>
  </sheetData>
  <sheetProtection sheet="1" objects="1" scenarios="1"/>
  <dataValidations count="9">
    <dataValidation type="decimal" operator="greaterThanOrEqual" allowBlank="1" showInputMessage="1" showErrorMessage="1" sqref="B17">
      <formula1>0</formula1>
    </dataValidation>
    <dataValidation type="decimal" operator="greaterThanOrEqual" allowBlank="1" showInputMessage="1" showErrorMessage="1" sqref="E17">
      <formula1>0</formula1>
    </dataValidation>
    <dataValidation type="decimal" operator="greaterThanOrEqual" allowBlank="1" showInputMessage="1" showErrorMessage="1" sqref="F17">
      <formula1>0</formula1>
    </dataValidation>
    <dataValidation type="decimal" operator="greaterThanOrEqual" allowBlank="1" showInputMessage="1" showErrorMessage="1" sqref="G17">
      <formula1>0</formula1>
    </dataValidation>
    <dataValidation type="decimal" operator="greaterThanOrEqual" allowBlank="1" showInputMessage="1" showErrorMessage="1" sqref="H17">
      <formula1>0</formula1>
    </dataValidation>
    <dataValidation type="decimal" operator="greaterThanOrEqual" allowBlank="1" showInputMessage="1" showErrorMessage="1" sqref="I17">
      <formula1>0</formula1>
    </dataValidation>
    <dataValidation type="decimal" operator="greaterThanOrEqual" allowBlank="1" showInputMessage="1" showErrorMessage="1" sqref="B22:G22">
      <formula1>0</formula1>
    </dataValidation>
    <dataValidation type="decimal" operator="greaterThanOrEqual" allowBlank="1" showInputMessage="1" showErrorMessage="1" sqref="B27:L27">
      <formula1>0</formula1>
    </dataValidation>
    <dataValidation type="decimal" operator="greaterThanOrEqual" allowBlank="1" showInputMessage="1" showErrorMessage="1" sqref="B47:G47">
      <formula1>0</formula1>
    </dataValidation>
  </dataValidations>
  <pageMargins left="0.7" right="0.7" top="0.75" bottom="0.75" header="0.3" footer="0.3"/>
  <pageSetup fitToHeight="0" orientation="portrait"/>
  <headerFooter>
    <oddHeader>&amp;L&amp;A&amp;Cr5242&amp;R&amp;P of &amp;N</oddHeader>
    <oddFooter>&amp;F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1205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35.7109375" customWidth="1"/>
    <col min="3" max="3" width="20.7109375" customWidth="1"/>
    <col min="4" max="4" width="35.7109375" customWidth="1"/>
    <col min="5" max="251" width="20.7109375" customWidth="1"/>
  </cols>
  <sheetData>
    <row r="1" spans="1:13">
      <c r="A1" s="1">
        <f>"r5242: Power flow input data"&amp;" for "&amp;'11'!B7&amp;" in "&amp;'11'!C7&amp;" ("&amp;'11'!D7&amp;")"</f>
        <v>0</v>
      </c>
    </row>
    <row r="3" spans="1:13">
      <c r="A3" s="11" t="s">
        <v>219</v>
      </c>
    </row>
    <row r="5" spans="1:13">
      <c r="B5" s="3" t="s">
        <v>220</v>
      </c>
      <c r="C5" s="3" t="s">
        <v>221</v>
      </c>
      <c r="D5" s="3" t="s">
        <v>222</v>
      </c>
      <c r="E5" s="3" t="s">
        <v>223</v>
      </c>
      <c r="F5" s="3" t="s">
        <v>224</v>
      </c>
      <c r="G5" s="3" t="s">
        <v>225</v>
      </c>
      <c r="H5" s="3" t="s">
        <v>225</v>
      </c>
      <c r="I5" s="3" t="s">
        <v>226</v>
      </c>
      <c r="J5" s="3" t="s">
        <v>227</v>
      </c>
      <c r="K5" s="3" t="s">
        <v>225</v>
      </c>
      <c r="L5" s="3" t="s">
        <v>225</v>
      </c>
    </row>
    <row r="6" spans="1:13">
      <c r="A6" s="19">
        <v>1</v>
      </c>
      <c r="B6" s="14" t="s">
        <v>5</v>
      </c>
      <c r="C6" s="14" t="s">
        <v>5</v>
      </c>
      <c r="D6" s="14" t="s">
        <v>5</v>
      </c>
      <c r="E6" s="4" t="s">
        <v>5</v>
      </c>
      <c r="F6" s="4" t="s">
        <v>5</v>
      </c>
      <c r="G6" s="5">
        <v>0</v>
      </c>
      <c r="H6" s="5">
        <v>0</v>
      </c>
      <c r="I6" s="16" t="s">
        <v>5</v>
      </c>
      <c r="J6" s="16" t="s">
        <v>5</v>
      </c>
      <c r="K6" s="5">
        <v>0</v>
      </c>
      <c r="L6" s="5">
        <v>0</v>
      </c>
      <c r="M6" s="10"/>
    </row>
    <row r="7" spans="1:13">
      <c r="A7" s="19">
        <v>2</v>
      </c>
      <c r="B7" s="14" t="s">
        <v>5</v>
      </c>
      <c r="C7" s="14" t="s">
        <v>5</v>
      </c>
      <c r="D7" s="14" t="s">
        <v>5</v>
      </c>
      <c r="E7" s="4" t="s">
        <v>5</v>
      </c>
      <c r="F7" s="4" t="s">
        <v>5</v>
      </c>
      <c r="G7" s="5">
        <v>0</v>
      </c>
      <c r="H7" s="5">
        <v>0</v>
      </c>
      <c r="I7" s="16" t="s">
        <v>5</v>
      </c>
      <c r="J7" s="16" t="s">
        <v>5</v>
      </c>
      <c r="K7" s="5">
        <v>0</v>
      </c>
      <c r="L7" s="5">
        <v>0</v>
      </c>
      <c r="M7" s="10"/>
    </row>
    <row r="8" spans="1:13">
      <c r="A8" s="19">
        <v>3</v>
      </c>
      <c r="B8" s="14" t="s">
        <v>5</v>
      </c>
      <c r="C8" s="14" t="s">
        <v>5</v>
      </c>
      <c r="D8" s="14" t="s">
        <v>5</v>
      </c>
      <c r="E8" s="4" t="s">
        <v>5</v>
      </c>
      <c r="F8" s="4" t="s">
        <v>5</v>
      </c>
      <c r="G8" s="5">
        <v>0</v>
      </c>
      <c r="H8" s="5">
        <v>0</v>
      </c>
      <c r="I8" s="16" t="s">
        <v>5</v>
      </c>
      <c r="J8" s="16" t="s">
        <v>5</v>
      </c>
      <c r="K8" s="5">
        <v>0</v>
      </c>
      <c r="L8" s="5">
        <v>0</v>
      </c>
      <c r="M8" s="10"/>
    </row>
    <row r="9" spans="1:13">
      <c r="A9" s="19">
        <v>4</v>
      </c>
      <c r="B9" s="14" t="s">
        <v>5</v>
      </c>
      <c r="C9" s="14" t="s">
        <v>5</v>
      </c>
      <c r="D9" s="14" t="s">
        <v>5</v>
      </c>
      <c r="E9" s="4" t="s">
        <v>5</v>
      </c>
      <c r="F9" s="4" t="s">
        <v>5</v>
      </c>
      <c r="G9" s="5">
        <v>0</v>
      </c>
      <c r="H9" s="5">
        <v>0</v>
      </c>
      <c r="I9" s="16" t="s">
        <v>5</v>
      </c>
      <c r="J9" s="16" t="s">
        <v>5</v>
      </c>
      <c r="K9" s="5">
        <v>0</v>
      </c>
      <c r="L9" s="5">
        <v>0</v>
      </c>
      <c r="M9" s="10"/>
    </row>
    <row r="10" spans="1:13">
      <c r="A10" s="19">
        <v>5</v>
      </c>
      <c r="B10" s="14" t="s">
        <v>5</v>
      </c>
      <c r="C10" s="14" t="s">
        <v>5</v>
      </c>
      <c r="D10" s="14" t="s">
        <v>5</v>
      </c>
      <c r="E10" s="4" t="s">
        <v>5</v>
      </c>
      <c r="F10" s="4" t="s">
        <v>5</v>
      </c>
      <c r="G10" s="5">
        <v>0</v>
      </c>
      <c r="H10" s="5">
        <v>0</v>
      </c>
      <c r="I10" s="16" t="s">
        <v>5</v>
      </c>
      <c r="J10" s="16" t="s">
        <v>5</v>
      </c>
      <c r="K10" s="5">
        <v>0</v>
      </c>
      <c r="L10" s="5">
        <v>0</v>
      </c>
      <c r="M10" s="10"/>
    </row>
    <row r="11" spans="1:13">
      <c r="A11" s="19">
        <v>6</v>
      </c>
      <c r="B11" s="14" t="s">
        <v>5</v>
      </c>
      <c r="C11" s="14" t="s">
        <v>5</v>
      </c>
      <c r="D11" s="14" t="s">
        <v>5</v>
      </c>
      <c r="E11" s="4" t="s">
        <v>5</v>
      </c>
      <c r="F11" s="4" t="s">
        <v>5</v>
      </c>
      <c r="G11" s="5">
        <v>0</v>
      </c>
      <c r="H11" s="5">
        <v>0</v>
      </c>
      <c r="I11" s="16" t="s">
        <v>5</v>
      </c>
      <c r="J11" s="16" t="s">
        <v>5</v>
      </c>
      <c r="K11" s="5">
        <v>0</v>
      </c>
      <c r="L11" s="5">
        <v>0</v>
      </c>
      <c r="M11" s="10"/>
    </row>
    <row r="12" spans="1:13">
      <c r="A12" s="19">
        <v>7</v>
      </c>
      <c r="B12" s="14" t="s">
        <v>5</v>
      </c>
      <c r="C12" s="14" t="s">
        <v>5</v>
      </c>
      <c r="D12" s="14" t="s">
        <v>5</v>
      </c>
      <c r="E12" s="4" t="s">
        <v>5</v>
      </c>
      <c r="F12" s="4" t="s">
        <v>5</v>
      </c>
      <c r="G12" s="5">
        <v>0</v>
      </c>
      <c r="H12" s="5">
        <v>0</v>
      </c>
      <c r="I12" s="16" t="s">
        <v>5</v>
      </c>
      <c r="J12" s="16" t="s">
        <v>5</v>
      </c>
      <c r="K12" s="5">
        <v>0</v>
      </c>
      <c r="L12" s="5">
        <v>0</v>
      </c>
      <c r="M12" s="10"/>
    </row>
    <row r="13" spans="1:13">
      <c r="A13" s="19">
        <v>8</v>
      </c>
      <c r="B13" s="14" t="s">
        <v>5</v>
      </c>
      <c r="C13" s="14" t="s">
        <v>5</v>
      </c>
      <c r="D13" s="14" t="s">
        <v>5</v>
      </c>
      <c r="E13" s="4" t="s">
        <v>5</v>
      </c>
      <c r="F13" s="4" t="s">
        <v>5</v>
      </c>
      <c r="G13" s="5">
        <v>0</v>
      </c>
      <c r="H13" s="5">
        <v>0</v>
      </c>
      <c r="I13" s="16" t="s">
        <v>5</v>
      </c>
      <c r="J13" s="16" t="s">
        <v>5</v>
      </c>
      <c r="K13" s="5">
        <v>0</v>
      </c>
      <c r="L13" s="5">
        <v>0</v>
      </c>
      <c r="M13" s="10"/>
    </row>
    <row r="14" spans="1:13">
      <c r="A14" s="19">
        <v>9</v>
      </c>
      <c r="B14" s="14" t="s">
        <v>5</v>
      </c>
      <c r="C14" s="14" t="s">
        <v>5</v>
      </c>
      <c r="D14" s="14" t="s">
        <v>5</v>
      </c>
      <c r="E14" s="4" t="s">
        <v>5</v>
      </c>
      <c r="F14" s="4" t="s">
        <v>5</v>
      </c>
      <c r="G14" s="5">
        <v>0</v>
      </c>
      <c r="H14" s="5">
        <v>0</v>
      </c>
      <c r="I14" s="16" t="s">
        <v>5</v>
      </c>
      <c r="J14" s="16" t="s">
        <v>5</v>
      </c>
      <c r="K14" s="5">
        <v>0</v>
      </c>
      <c r="L14" s="5">
        <v>0</v>
      </c>
      <c r="M14" s="10"/>
    </row>
    <row r="15" spans="1:13">
      <c r="A15" s="19">
        <v>10</v>
      </c>
      <c r="B15" s="14" t="s">
        <v>5</v>
      </c>
      <c r="C15" s="14" t="s">
        <v>5</v>
      </c>
      <c r="D15" s="14" t="s">
        <v>5</v>
      </c>
      <c r="E15" s="4" t="s">
        <v>5</v>
      </c>
      <c r="F15" s="4" t="s">
        <v>5</v>
      </c>
      <c r="G15" s="5">
        <v>0</v>
      </c>
      <c r="H15" s="5">
        <v>0</v>
      </c>
      <c r="I15" s="16" t="s">
        <v>5</v>
      </c>
      <c r="J15" s="16" t="s">
        <v>5</v>
      </c>
      <c r="K15" s="5">
        <v>0</v>
      </c>
      <c r="L15" s="5">
        <v>0</v>
      </c>
      <c r="M15" s="10"/>
    </row>
    <row r="16" spans="1:13">
      <c r="A16" s="19">
        <v>11</v>
      </c>
      <c r="B16" s="14" t="s">
        <v>5</v>
      </c>
      <c r="C16" s="14" t="s">
        <v>5</v>
      </c>
      <c r="D16" s="14" t="s">
        <v>5</v>
      </c>
      <c r="E16" s="4" t="s">
        <v>5</v>
      </c>
      <c r="F16" s="4" t="s">
        <v>5</v>
      </c>
      <c r="G16" s="5">
        <v>0</v>
      </c>
      <c r="H16" s="5">
        <v>0</v>
      </c>
      <c r="I16" s="16" t="s">
        <v>5</v>
      </c>
      <c r="J16" s="16" t="s">
        <v>5</v>
      </c>
      <c r="K16" s="5">
        <v>0</v>
      </c>
      <c r="L16" s="5">
        <v>0</v>
      </c>
      <c r="M16" s="10"/>
    </row>
    <row r="17" spans="1:13">
      <c r="A17" s="19">
        <v>12</v>
      </c>
      <c r="B17" s="14" t="s">
        <v>5</v>
      </c>
      <c r="C17" s="14" t="s">
        <v>5</v>
      </c>
      <c r="D17" s="14" t="s">
        <v>5</v>
      </c>
      <c r="E17" s="4" t="s">
        <v>5</v>
      </c>
      <c r="F17" s="4" t="s">
        <v>5</v>
      </c>
      <c r="G17" s="5">
        <v>0</v>
      </c>
      <c r="H17" s="5">
        <v>0</v>
      </c>
      <c r="I17" s="16" t="s">
        <v>5</v>
      </c>
      <c r="J17" s="16" t="s">
        <v>5</v>
      </c>
      <c r="K17" s="5">
        <v>0</v>
      </c>
      <c r="L17" s="5">
        <v>0</v>
      </c>
      <c r="M17" s="10"/>
    </row>
    <row r="18" spans="1:13">
      <c r="A18" s="19">
        <v>13</v>
      </c>
      <c r="B18" s="14" t="s">
        <v>5</v>
      </c>
      <c r="C18" s="14" t="s">
        <v>5</v>
      </c>
      <c r="D18" s="14" t="s">
        <v>5</v>
      </c>
      <c r="E18" s="4" t="s">
        <v>5</v>
      </c>
      <c r="F18" s="4" t="s">
        <v>5</v>
      </c>
      <c r="G18" s="5">
        <v>0</v>
      </c>
      <c r="H18" s="5">
        <v>0</v>
      </c>
      <c r="I18" s="16" t="s">
        <v>5</v>
      </c>
      <c r="J18" s="16" t="s">
        <v>5</v>
      </c>
      <c r="K18" s="5">
        <v>0</v>
      </c>
      <c r="L18" s="5">
        <v>0</v>
      </c>
      <c r="M18" s="10"/>
    </row>
    <row r="19" spans="1:13">
      <c r="A19" s="19">
        <v>14</v>
      </c>
      <c r="B19" s="14" t="s">
        <v>5</v>
      </c>
      <c r="C19" s="14" t="s">
        <v>5</v>
      </c>
      <c r="D19" s="14" t="s">
        <v>5</v>
      </c>
      <c r="E19" s="4" t="s">
        <v>5</v>
      </c>
      <c r="F19" s="4" t="s">
        <v>5</v>
      </c>
      <c r="G19" s="5">
        <v>0</v>
      </c>
      <c r="H19" s="5">
        <v>0</v>
      </c>
      <c r="I19" s="16" t="s">
        <v>5</v>
      </c>
      <c r="J19" s="16" t="s">
        <v>5</v>
      </c>
      <c r="K19" s="5">
        <v>0</v>
      </c>
      <c r="L19" s="5">
        <v>0</v>
      </c>
      <c r="M19" s="10"/>
    </row>
    <row r="20" spans="1:13">
      <c r="A20" s="19">
        <v>15</v>
      </c>
      <c r="B20" s="14" t="s">
        <v>5</v>
      </c>
      <c r="C20" s="14" t="s">
        <v>5</v>
      </c>
      <c r="D20" s="14" t="s">
        <v>5</v>
      </c>
      <c r="E20" s="4" t="s">
        <v>5</v>
      </c>
      <c r="F20" s="4" t="s">
        <v>5</v>
      </c>
      <c r="G20" s="5">
        <v>0</v>
      </c>
      <c r="H20" s="5">
        <v>0</v>
      </c>
      <c r="I20" s="16" t="s">
        <v>5</v>
      </c>
      <c r="J20" s="16" t="s">
        <v>5</v>
      </c>
      <c r="K20" s="5">
        <v>0</v>
      </c>
      <c r="L20" s="5">
        <v>0</v>
      </c>
      <c r="M20" s="10"/>
    </row>
    <row r="21" spans="1:13">
      <c r="A21" s="19">
        <v>16</v>
      </c>
      <c r="B21" s="14" t="s">
        <v>5</v>
      </c>
      <c r="C21" s="14" t="s">
        <v>5</v>
      </c>
      <c r="D21" s="14" t="s">
        <v>5</v>
      </c>
      <c r="E21" s="4" t="s">
        <v>5</v>
      </c>
      <c r="F21" s="4" t="s">
        <v>5</v>
      </c>
      <c r="G21" s="5">
        <v>0</v>
      </c>
      <c r="H21" s="5">
        <v>0</v>
      </c>
      <c r="I21" s="16" t="s">
        <v>5</v>
      </c>
      <c r="J21" s="16" t="s">
        <v>5</v>
      </c>
      <c r="K21" s="5">
        <v>0</v>
      </c>
      <c r="L21" s="5">
        <v>0</v>
      </c>
      <c r="M21" s="10"/>
    </row>
    <row r="22" spans="1:13">
      <c r="A22" s="19">
        <v>17</v>
      </c>
      <c r="B22" s="14" t="s">
        <v>5</v>
      </c>
      <c r="C22" s="14" t="s">
        <v>5</v>
      </c>
      <c r="D22" s="14" t="s">
        <v>5</v>
      </c>
      <c r="E22" s="4" t="s">
        <v>5</v>
      </c>
      <c r="F22" s="4" t="s">
        <v>5</v>
      </c>
      <c r="G22" s="5">
        <v>0</v>
      </c>
      <c r="H22" s="5">
        <v>0</v>
      </c>
      <c r="I22" s="16" t="s">
        <v>5</v>
      </c>
      <c r="J22" s="16" t="s">
        <v>5</v>
      </c>
      <c r="K22" s="5">
        <v>0</v>
      </c>
      <c r="L22" s="5">
        <v>0</v>
      </c>
      <c r="M22" s="10"/>
    </row>
    <row r="23" spans="1:13">
      <c r="A23" s="19">
        <v>18</v>
      </c>
      <c r="B23" s="14" t="s">
        <v>5</v>
      </c>
      <c r="C23" s="14" t="s">
        <v>5</v>
      </c>
      <c r="D23" s="14" t="s">
        <v>5</v>
      </c>
      <c r="E23" s="4" t="s">
        <v>5</v>
      </c>
      <c r="F23" s="4" t="s">
        <v>5</v>
      </c>
      <c r="G23" s="5">
        <v>0</v>
      </c>
      <c r="H23" s="5">
        <v>0</v>
      </c>
      <c r="I23" s="16" t="s">
        <v>5</v>
      </c>
      <c r="J23" s="16" t="s">
        <v>5</v>
      </c>
      <c r="K23" s="5">
        <v>0</v>
      </c>
      <c r="L23" s="5">
        <v>0</v>
      </c>
      <c r="M23" s="10"/>
    </row>
    <row r="24" spans="1:13">
      <c r="A24" s="19">
        <v>19</v>
      </c>
      <c r="B24" s="14" t="s">
        <v>5</v>
      </c>
      <c r="C24" s="14" t="s">
        <v>5</v>
      </c>
      <c r="D24" s="14" t="s">
        <v>5</v>
      </c>
      <c r="E24" s="4" t="s">
        <v>5</v>
      </c>
      <c r="F24" s="4" t="s">
        <v>5</v>
      </c>
      <c r="G24" s="5">
        <v>0</v>
      </c>
      <c r="H24" s="5">
        <v>0</v>
      </c>
      <c r="I24" s="16" t="s">
        <v>5</v>
      </c>
      <c r="J24" s="16" t="s">
        <v>5</v>
      </c>
      <c r="K24" s="5">
        <v>0</v>
      </c>
      <c r="L24" s="5">
        <v>0</v>
      </c>
      <c r="M24" s="10"/>
    </row>
    <row r="25" spans="1:13">
      <c r="A25" s="19">
        <v>20</v>
      </c>
      <c r="B25" s="14" t="s">
        <v>5</v>
      </c>
      <c r="C25" s="14" t="s">
        <v>5</v>
      </c>
      <c r="D25" s="14" t="s">
        <v>5</v>
      </c>
      <c r="E25" s="4" t="s">
        <v>5</v>
      </c>
      <c r="F25" s="4" t="s">
        <v>5</v>
      </c>
      <c r="G25" s="5">
        <v>0</v>
      </c>
      <c r="H25" s="5">
        <v>0</v>
      </c>
      <c r="I25" s="16" t="s">
        <v>5</v>
      </c>
      <c r="J25" s="16" t="s">
        <v>5</v>
      </c>
      <c r="K25" s="5">
        <v>0</v>
      </c>
      <c r="L25" s="5">
        <v>0</v>
      </c>
      <c r="M25" s="10"/>
    </row>
    <row r="26" spans="1:13">
      <c r="A26" s="19">
        <v>21</v>
      </c>
      <c r="B26" s="14" t="s">
        <v>5</v>
      </c>
      <c r="C26" s="14" t="s">
        <v>5</v>
      </c>
      <c r="D26" s="14" t="s">
        <v>5</v>
      </c>
      <c r="E26" s="4" t="s">
        <v>5</v>
      </c>
      <c r="F26" s="4" t="s">
        <v>5</v>
      </c>
      <c r="G26" s="5">
        <v>0</v>
      </c>
      <c r="H26" s="5">
        <v>0</v>
      </c>
      <c r="I26" s="16" t="s">
        <v>5</v>
      </c>
      <c r="J26" s="16" t="s">
        <v>5</v>
      </c>
      <c r="K26" s="5">
        <v>0</v>
      </c>
      <c r="L26" s="5">
        <v>0</v>
      </c>
      <c r="M26" s="10"/>
    </row>
    <row r="27" spans="1:13">
      <c r="A27" s="19">
        <v>22</v>
      </c>
      <c r="B27" s="14" t="s">
        <v>5</v>
      </c>
      <c r="C27" s="14" t="s">
        <v>5</v>
      </c>
      <c r="D27" s="14" t="s">
        <v>5</v>
      </c>
      <c r="E27" s="4" t="s">
        <v>5</v>
      </c>
      <c r="F27" s="4" t="s">
        <v>5</v>
      </c>
      <c r="G27" s="5">
        <v>0</v>
      </c>
      <c r="H27" s="5">
        <v>0</v>
      </c>
      <c r="I27" s="16" t="s">
        <v>5</v>
      </c>
      <c r="J27" s="16" t="s">
        <v>5</v>
      </c>
      <c r="K27" s="5">
        <v>0</v>
      </c>
      <c r="L27" s="5">
        <v>0</v>
      </c>
      <c r="M27" s="10"/>
    </row>
    <row r="28" spans="1:13">
      <c r="A28" s="19">
        <v>23</v>
      </c>
      <c r="B28" s="14" t="s">
        <v>5</v>
      </c>
      <c r="C28" s="14" t="s">
        <v>5</v>
      </c>
      <c r="D28" s="14" t="s">
        <v>5</v>
      </c>
      <c r="E28" s="4" t="s">
        <v>5</v>
      </c>
      <c r="F28" s="4" t="s">
        <v>5</v>
      </c>
      <c r="G28" s="5">
        <v>0</v>
      </c>
      <c r="H28" s="5">
        <v>0</v>
      </c>
      <c r="I28" s="16" t="s">
        <v>5</v>
      </c>
      <c r="J28" s="16" t="s">
        <v>5</v>
      </c>
      <c r="K28" s="5">
        <v>0</v>
      </c>
      <c r="L28" s="5">
        <v>0</v>
      </c>
      <c r="M28" s="10"/>
    </row>
    <row r="29" spans="1:13">
      <c r="A29" s="19">
        <v>24</v>
      </c>
      <c r="B29" s="14" t="s">
        <v>5</v>
      </c>
      <c r="C29" s="14" t="s">
        <v>5</v>
      </c>
      <c r="D29" s="14" t="s">
        <v>5</v>
      </c>
      <c r="E29" s="4" t="s">
        <v>5</v>
      </c>
      <c r="F29" s="4" t="s">
        <v>5</v>
      </c>
      <c r="G29" s="5">
        <v>0</v>
      </c>
      <c r="H29" s="5">
        <v>0</v>
      </c>
      <c r="I29" s="16" t="s">
        <v>5</v>
      </c>
      <c r="J29" s="16" t="s">
        <v>5</v>
      </c>
      <c r="K29" s="5">
        <v>0</v>
      </c>
      <c r="L29" s="5">
        <v>0</v>
      </c>
      <c r="M29" s="10"/>
    </row>
    <row r="30" spans="1:13">
      <c r="A30" s="19">
        <v>25</v>
      </c>
      <c r="B30" s="14" t="s">
        <v>5</v>
      </c>
      <c r="C30" s="14" t="s">
        <v>5</v>
      </c>
      <c r="D30" s="14" t="s">
        <v>5</v>
      </c>
      <c r="E30" s="4" t="s">
        <v>5</v>
      </c>
      <c r="F30" s="4" t="s">
        <v>5</v>
      </c>
      <c r="G30" s="5">
        <v>0</v>
      </c>
      <c r="H30" s="5">
        <v>0</v>
      </c>
      <c r="I30" s="16" t="s">
        <v>5</v>
      </c>
      <c r="J30" s="16" t="s">
        <v>5</v>
      </c>
      <c r="K30" s="5">
        <v>0</v>
      </c>
      <c r="L30" s="5">
        <v>0</v>
      </c>
      <c r="M30" s="10"/>
    </row>
    <row r="31" spans="1:13">
      <c r="A31" s="19">
        <v>26</v>
      </c>
      <c r="B31" s="14" t="s">
        <v>5</v>
      </c>
      <c r="C31" s="14" t="s">
        <v>5</v>
      </c>
      <c r="D31" s="14" t="s">
        <v>5</v>
      </c>
      <c r="E31" s="4" t="s">
        <v>5</v>
      </c>
      <c r="F31" s="4" t="s">
        <v>5</v>
      </c>
      <c r="G31" s="5">
        <v>0</v>
      </c>
      <c r="H31" s="5">
        <v>0</v>
      </c>
      <c r="I31" s="16" t="s">
        <v>5</v>
      </c>
      <c r="J31" s="16" t="s">
        <v>5</v>
      </c>
      <c r="K31" s="5">
        <v>0</v>
      </c>
      <c r="L31" s="5">
        <v>0</v>
      </c>
      <c r="M31" s="10"/>
    </row>
    <row r="32" spans="1:13">
      <c r="A32" s="19">
        <v>27</v>
      </c>
      <c r="B32" s="14" t="s">
        <v>5</v>
      </c>
      <c r="C32" s="14" t="s">
        <v>5</v>
      </c>
      <c r="D32" s="14" t="s">
        <v>5</v>
      </c>
      <c r="E32" s="4" t="s">
        <v>5</v>
      </c>
      <c r="F32" s="4" t="s">
        <v>5</v>
      </c>
      <c r="G32" s="5">
        <v>0</v>
      </c>
      <c r="H32" s="5">
        <v>0</v>
      </c>
      <c r="I32" s="16" t="s">
        <v>5</v>
      </c>
      <c r="J32" s="16" t="s">
        <v>5</v>
      </c>
      <c r="K32" s="5">
        <v>0</v>
      </c>
      <c r="L32" s="5">
        <v>0</v>
      </c>
      <c r="M32" s="10"/>
    </row>
    <row r="33" spans="1:13">
      <c r="A33" s="19">
        <v>28</v>
      </c>
      <c r="B33" s="14" t="s">
        <v>5</v>
      </c>
      <c r="C33" s="14" t="s">
        <v>5</v>
      </c>
      <c r="D33" s="14" t="s">
        <v>5</v>
      </c>
      <c r="E33" s="4" t="s">
        <v>5</v>
      </c>
      <c r="F33" s="4" t="s">
        <v>5</v>
      </c>
      <c r="G33" s="5">
        <v>0</v>
      </c>
      <c r="H33" s="5">
        <v>0</v>
      </c>
      <c r="I33" s="16" t="s">
        <v>5</v>
      </c>
      <c r="J33" s="16" t="s">
        <v>5</v>
      </c>
      <c r="K33" s="5">
        <v>0</v>
      </c>
      <c r="L33" s="5">
        <v>0</v>
      </c>
      <c r="M33" s="10"/>
    </row>
    <row r="34" spans="1:13">
      <c r="A34" s="19">
        <v>29</v>
      </c>
      <c r="B34" s="14" t="s">
        <v>5</v>
      </c>
      <c r="C34" s="14" t="s">
        <v>5</v>
      </c>
      <c r="D34" s="14" t="s">
        <v>5</v>
      </c>
      <c r="E34" s="4" t="s">
        <v>5</v>
      </c>
      <c r="F34" s="4" t="s">
        <v>5</v>
      </c>
      <c r="G34" s="5">
        <v>0</v>
      </c>
      <c r="H34" s="5">
        <v>0</v>
      </c>
      <c r="I34" s="16" t="s">
        <v>5</v>
      </c>
      <c r="J34" s="16" t="s">
        <v>5</v>
      </c>
      <c r="K34" s="5">
        <v>0</v>
      </c>
      <c r="L34" s="5">
        <v>0</v>
      </c>
      <c r="M34" s="10"/>
    </row>
    <row r="35" spans="1:13">
      <c r="A35" s="19">
        <v>30</v>
      </c>
      <c r="B35" s="14" t="s">
        <v>5</v>
      </c>
      <c r="C35" s="14" t="s">
        <v>5</v>
      </c>
      <c r="D35" s="14" t="s">
        <v>5</v>
      </c>
      <c r="E35" s="4" t="s">
        <v>5</v>
      </c>
      <c r="F35" s="4" t="s">
        <v>5</v>
      </c>
      <c r="G35" s="5">
        <v>0</v>
      </c>
      <c r="H35" s="5">
        <v>0</v>
      </c>
      <c r="I35" s="16" t="s">
        <v>5</v>
      </c>
      <c r="J35" s="16" t="s">
        <v>5</v>
      </c>
      <c r="K35" s="5">
        <v>0</v>
      </c>
      <c r="L35" s="5">
        <v>0</v>
      </c>
      <c r="M35" s="10"/>
    </row>
    <row r="36" spans="1:13">
      <c r="A36" s="19">
        <v>31</v>
      </c>
      <c r="B36" s="14" t="s">
        <v>5</v>
      </c>
      <c r="C36" s="14" t="s">
        <v>5</v>
      </c>
      <c r="D36" s="14" t="s">
        <v>5</v>
      </c>
      <c r="E36" s="4" t="s">
        <v>5</v>
      </c>
      <c r="F36" s="4" t="s">
        <v>5</v>
      </c>
      <c r="G36" s="5">
        <v>0</v>
      </c>
      <c r="H36" s="5">
        <v>0</v>
      </c>
      <c r="I36" s="16" t="s">
        <v>5</v>
      </c>
      <c r="J36" s="16" t="s">
        <v>5</v>
      </c>
      <c r="K36" s="5">
        <v>0</v>
      </c>
      <c r="L36" s="5">
        <v>0</v>
      </c>
      <c r="M36" s="10"/>
    </row>
    <row r="37" spans="1:13">
      <c r="A37" s="19">
        <v>32</v>
      </c>
      <c r="B37" s="14" t="s">
        <v>5</v>
      </c>
      <c r="C37" s="14" t="s">
        <v>5</v>
      </c>
      <c r="D37" s="14" t="s">
        <v>5</v>
      </c>
      <c r="E37" s="4" t="s">
        <v>5</v>
      </c>
      <c r="F37" s="4" t="s">
        <v>5</v>
      </c>
      <c r="G37" s="5">
        <v>0</v>
      </c>
      <c r="H37" s="5">
        <v>0</v>
      </c>
      <c r="I37" s="16" t="s">
        <v>5</v>
      </c>
      <c r="J37" s="16" t="s">
        <v>5</v>
      </c>
      <c r="K37" s="5">
        <v>0</v>
      </c>
      <c r="L37" s="5">
        <v>0</v>
      </c>
      <c r="M37" s="10"/>
    </row>
    <row r="38" spans="1:13">
      <c r="A38" s="19">
        <v>33</v>
      </c>
      <c r="B38" s="14" t="s">
        <v>5</v>
      </c>
      <c r="C38" s="14" t="s">
        <v>5</v>
      </c>
      <c r="D38" s="14" t="s">
        <v>5</v>
      </c>
      <c r="E38" s="4" t="s">
        <v>5</v>
      </c>
      <c r="F38" s="4" t="s">
        <v>5</v>
      </c>
      <c r="G38" s="5">
        <v>0</v>
      </c>
      <c r="H38" s="5">
        <v>0</v>
      </c>
      <c r="I38" s="16" t="s">
        <v>5</v>
      </c>
      <c r="J38" s="16" t="s">
        <v>5</v>
      </c>
      <c r="K38" s="5">
        <v>0</v>
      </c>
      <c r="L38" s="5">
        <v>0</v>
      </c>
      <c r="M38" s="10"/>
    </row>
    <row r="39" spans="1:13">
      <c r="A39" s="19">
        <v>34</v>
      </c>
      <c r="B39" s="14" t="s">
        <v>5</v>
      </c>
      <c r="C39" s="14" t="s">
        <v>5</v>
      </c>
      <c r="D39" s="14" t="s">
        <v>5</v>
      </c>
      <c r="E39" s="4" t="s">
        <v>5</v>
      </c>
      <c r="F39" s="4" t="s">
        <v>5</v>
      </c>
      <c r="G39" s="5">
        <v>0</v>
      </c>
      <c r="H39" s="5">
        <v>0</v>
      </c>
      <c r="I39" s="16" t="s">
        <v>5</v>
      </c>
      <c r="J39" s="16" t="s">
        <v>5</v>
      </c>
      <c r="K39" s="5">
        <v>0</v>
      </c>
      <c r="L39" s="5">
        <v>0</v>
      </c>
      <c r="M39" s="10"/>
    </row>
    <row r="40" spans="1:13">
      <c r="A40" s="19">
        <v>35</v>
      </c>
      <c r="B40" s="14" t="s">
        <v>5</v>
      </c>
      <c r="C40" s="14" t="s">
        <v>5</v>
      </c>
      <c r="D40" s="14" t="s">
        <v>5</v>
      </c>
      <c r="E40" s="4" t="s">
        <v>5</v>
      </c>
      <c r="F40" s="4" t="s">
        <v>5</v>
      </c>
      <c r="G40" s="5">
        <v>0</v>
      </c>
      <c r="H40" s="5">
        <v>0</v>
      </c>
      <c r="I40" s="16" t="s">
        <v>5</v>
      </c>
      <c r="J40" s="16" t="s">
        <v>5</v>
      </c>
      <c r="K40" s="5">
        <v>0</v>
      </c>
      <c r="L40" s="5">
        <v>0</v>
      </c>
      <c r="M40" s="10"/>
    </row>
    <row r="41" spans="1:13">
      <c r="A41" s="19">
        <v>36</v>
      </c>
      <c r="B41" s="14" t="s">
        <v>5</v>
      </c>
      <c r="C41" s="14" t="s">
        <v>5</v>
      </c>
      <c r="D41" s="14" t="s">
        <v>5</v>
      </c>
      <c r="E41" s="4" t="s">
        <v>5</v>
      </c>
      <c r="F41" s="4" t="s">
        <v>5</v>
      </c>
      <c r="G41" s="5">
        <v>0</v>
      </c>
      <c r="H41" s="5">
        <v>0</v>
      </c>
      <c r="I41" s="16" t="s">
        <v>5</v>
      </c>
      <c r="J41" s="16" t="s">
        <v>5</v>
      </c>
      <c r="K41" s="5">
        <v>0</v>
      </c>
      <c r="L41" s="5">
        <v>0</v>
      </c>
      <c r="M41" s="10"/>
    </row>
    <row r="42" spans="1:13">
      <c r="A42" s="19">
        <v>37</v>
      </c>
      <c r="B42" s="14" t="s">
        <v>5</v>
      </c>
      <c r="C42" s="14" t="s">
        <v>5</v>
      </c>
      <c r="D42" s="14" t="s">
        <v>5</v>
      </c>
      <c r="E42" s="4" t="s">
        <v>5</v>
      </c>
      <c r="F42" s="4" t="s">
        <v>5</v>
      </c>
      <c r="G42" s="5">
        <v>0</v>
      </c>
      <c r="H42" s="5">
        <v>0</v>
      </c>
      <c r="I42" s="16" t="s">
        <v>5</v>
      </c>
      <c r="J42" s="16" t="s">
        <v>5</v>
      </c>
      <c r="K42" s="5">
        <v>0</v>
      </c>
      <c r="L42" s="5">
        <v>0</v>
      </c>
      <c r="M42" s="10"/>
    </row>
    <row r="43" spans="1:13">
      <c r="A43" s="19">
        <v>38</v>
      </c>
      <c r="B43" s="14" t="s">
        <v>5</v>
      </c>
      <c r="C43" s="14" t="s">
        <v>5</v>
      </c>
      <c r="D43" s="14" t="s">
        <v>5</v>
      </c>
      <c r="E43" s="4" t="s">
        <v>5</v>
      </c>
      <c r="F43" s="4" t="s">
        <v>5</v>
      </c>
      <c r="G43" s="5">
        <v>0</v>
      </c>
      <c r="H43" s="5">
        <v>0</v>
      </c>
      <c r="I43" s="16" t="s">
        <v>5</v>
      </c>
      <c r="J43" s="16" t="s">
        <v>5</v>
      </c>
      <c r="K43" s="5">
        <v>0</v>
      </c>
      <c r="L43" s="5">
        <v>0</v>
      </c>
      <c r="M43" s="10"/>
    </row>
    <row r="44" spans="1:13">
      <c r="A44" s="19">
        <v>39</v>
      </c>
      <c r="B44" s="14" t="s">
        <v>5</v>
      </c>
      <c r="C44" s="14" t="s">
        <v>5</v>
      </c>
      <c r="D44" s="14" t="s">
        <v>5</v>
      </c>
      <c r="E44" s="4" t="s">
        <v>5</v>
      </c>
      <c r="F44" s="4" t="s">
        <v>5</v>
      </c>
      <c r="G44" s="5">
        <v>0</v>
      </c>
      <c r="H44" s="5">
        <v>0</v>
      </c>
      <c r="I44" s="16" t="s">
        <v>5</v>
      </c>
      <c r="J44" s="16" t="s">
        <v>5</v>
      </c>
      <c r="K44" s="5">
        <v>0</v>
      </c>
      <c r="L44" s="5">
        <v>0</v>
      </c>
      <c r="M44" s="10"/>
    </row>
    <row r="45" spans="1:13">
      <c r="A45" s="19">
        <v>40</v>
      </c>
      <c r="B45" s="14" t="s">
        <v>5</v>
      </c>
      <c r="C45" s="14" t="s">
        <v>5</v>
      </c>
      <c r="D45" s="14" t="s">
        <v>5</v>
      </c>
      <c r="E45" s="4" t="s">
        <v>5</v>
      </c>
      <c r="F45" s="4" t="s">
        <v>5</v>
      </c>
      <c r="G45" s="5">
        <v>0</v>
      </c>
      <c r="H45" s="5">
        <v>0</v>
      </c>
      <c r="I45" s="16" t="s">
        <v>5</v>
      </c>
      <c r="J45" s="16" t="s">
        <v>5</v>
      </c>
      <c r="K45" s="5">
        <v>0</v>
      </c>
      <c r="L45" s="5">
        <v>0</v>
      </c>
      <c r="M45" s="10"/>
    </row>
    <row r="46" spans="1:13">
      <c r="A46" s="19">
        <v>41</v>
      </c>
      <c r="B46" s="14" t="s">
        <v>5</v>
      </c>
      <c r="C46" s="14" t="s">
        <v>5</v>
      </c>
      <c r="D46" s="14" t="s">
        <v>5</v>
      </c>
      <c r="E46" s="4" t="s">
        <v>5</v>
      </c>
      <c r="F46" s="4" t="s">
        <v>5</v>
      </c>
      <c r="G46" s="5">
        <v>0</v>
      </c>
      <c r="H46" s="5">
        <v>0</v>
      </c>
      <c r="I46" s="16" t="s">
        <v>5</v>
      </c>
      <c r="J46" s="16" t="s">
        <v>5</v>
      </c>
      <c r="K46" s="5">
        <v>0</v>
      </c>
      <c r="L46" s="5">
        <v>0</v>
      </c>
      <c r="M46" s="10"/>
    </row>
    <row r="47" spans="1:13">
      <c r="A47" s="19">
        <v>42</v>
      </c>
      <c r="B47" s="14" t="s">
        <v>5</v>
      </c>
      <c r="C47" s="14" t="s">
        <v>5</v>
      </c>
      <c r="D47" s="14" t="s">
        <v>5</v>
      </c>
      <c r="E47" s="4" t="s">
        <v>5</v>
      </c>
      <c r="F47" s="4" t="s">
        <v>5</v>
      </c>
      <c r="G47" s="5">
        <v>0</v>
      </c>
      <c r="H47" s="5">
        <v>0</v>
      </c>
      <c r="I47" s="16" t="s">
        <v>5</v>
      </c>
      <c r="J47" s="16" t="s">
        <v>5</v>
      </c>
      <c r="K47" s="5">
        <v>0</v>
      </c>
      <c r="L47" s="5">
        <v>0</v>
      </c>
      <c r="M47" s="10"/>
    </row>
    <row r="48" spans="1:13">
      <c r="A48" s="19">
        <v>43</v>
      </c>
      <c r="B48" s="14" t="s">
        <v>5</v>
      </c>
      <c r="C48" s="14" t="s">
        <v>5</v>
      </c>
      <c r="D48" s="14" t="s">
        <v>5</v>
      </c>
      <c r="E48" s="4" t="s">
        <v>5</v>
      </c>
      <c r="F48" s="4" t="s">
        <v>5</v>
      </c>
      <c r="G48" s="5">
        <v>0</v>
      </c>
      <c r="H48" s="5">
        <v>0</v>
      </c>
      <c r="I48" s="16" t="s">
        <v>5</v>
      </c>
      <c r="J48" s="16" t="s">
        <v>5</v>
      </c>
      <c r="K48" s="5">
        <v>0</v>
      </c>
      <c r="L48" s="5">
        <v>0</v>
      </c>
      <c r="M48" s="10"/>
    </row>
    <row r="49" spans="1:13">
      <c r="A49" s="19">
        <v>44</v>
      </c>
      <c r="B49" s="14" t="s">
        <v>5</v>
      </c>
      <c r="C49" s="14" t="s">
        <v>5</v>
      </c>
      <c r="D49" s="14" t="s">
        <v>5</v>
      </c>
      <c r="E49" s="4" t="s">
        <v>5</v>
      </c>
      <c r="F49" s="4" t="s">
        <v>5</v>
      </c>
      <c r="G49" s="5">
        <v>0</v>
      </c>
      <c r="H49" s="5">
        <v>0</v>
      </c>
      <c r="I49" s="16" t="s">
        <v>5</v>
      </c>
      <c r="J49" s="16" t="s">
        <v>5</v>
      </c>
      <c r="K49" s="5">
        <v>0</v>
      </c>
      <c r="L49" s="5">
        <v>0</v>
      </c>
      <c r="M49" s="10"/>
    </row>
    <row r="50" spans="1:13">
      <c r="A50" s="19">
        <v>45</v>
      </c>
      <c r="B50" s="14" t="s">
        <v>5</v>
      </c>
      <c r="C50" s="14" t="s">
        <v>5</v>
      </c>
      <c r="D50" s="14" t="s">
        <v>5</v>
      </c>
      <c r="E50" s="4" t="s">
        <v>5</v>
      </c>
      <c r="F50" s="4" t="s">
        <v>5</v>
      </c>
      <c r="G50" s="5">
        <v>0</v>
      </c>
      <c r="H50" s="5">
        <v>0</v>
      </c>
      <c r="I50" s="16" t="s">
        <v>5</v>
      </c>
      <c r="J50" s="16" t="s">
        <v>5</v>
      </c>
      <c r="K50" s="5">
        <v>0</v>
      </c>
      <c r="L50" s="5">
        <v>0</v>
      </c>
      <c r="M50" s="10"/>
    </row>
    <row r="51" spans="1:13">
      <c r="A51" s="19">
        <v>46</v>
      </c>
      <c r="B51" s="14" t="s">
        <v>5</v>
      </c>
      <c r="C51" s="14" t="s">
        <v>5</v>
      </c>
      <c r="D51" s="14" t="s">
        <v>5</v>
      </c>
      <c r="E51" s="4" t="s">
        <v>5</v>
      </c>
      <c r="F51" s="4" t="s">
        <v>5</v>
      </c>
      <c r="G51" s="5">
        <v>0</v>
      </c>
      <c r="H51" s="5">
        <v>0</v>
      </c>
      <c r="I51" s="16" t="s">
        <v>5</v>
      </c>
      <c r="J51" s="16" t="s">
        <v>5</v>
      </c>
      <c r="K51" s="5">
        <v>0</v>
      </c>
      <c r="L51" s="5">
        <v>0</v>
      </c>
      <c r="M51" s="10"/>
    </row>
    <row r="52" spans="1:13">
      <c r="A52" s="19">
        <v>47</v>
      </c>
      <c r="B52" s="14" t="s">
        <v>5</v>
      </c>
      <c r="C52" s="14" t="s">
        <v>5</v>
      </c>
      <c r="D52" s="14" t="s">
        <v>5</v>
      </c>
      <c r="E52" s="4" t="s">
        <v>5</v>
      </c>
      <c r="F52" s="4" t="s">
        <v>5</v>
      </c>
      <c r="G52" s="5">
        <v>0</v>
      </c>
      <c r="H52" s="5">
        <v>0</v>
      </c>
      <c r="I52" s="16" t="s">
        <v>5</v>
      </c>
      <c r="J52" s="16" t="s">
        <v>5</v>
      </c>
      <c r="K52" s="5">
        <v>0</v>
      </c>
      <c r="L52" s="5">
        <v>0</v>
      </c>
      <c r="M52" s="10"/>
    </row>
    <row r="53" spans="1:13">
      <c r="A53" s="19">
        <v>48</v>
      </c>
      <c r="B53" s="14" t="s">
        <v>5</v>
      </c>
      <c r="C53" s="14" t="s">
        <v>5</v>
      </c>
      <c r="D53" s="14" t="s">
        <v>5</v>
      </c>
      <c r="E53" s="4" t="s">
        <v>5</v>
      </c>
      <c r="F53" s="4" t="s">
        <v>5</v>
      </c>
      <c r="G53" s="5">
        <v>0</v>
      </c>
      <c r="H53" s="5">
        <v>0</v>
      </c>
      <c r="I53" s="16" t="s">
        <v>5</v>
      </c>
      <c r="J53" s="16" t="s">
        <v>5</v>
      </c>
      <c r="K53" s="5">
        <v>0</v>
      </c>
      <c r="L53" s="5">
        <v>0</v>
      </c>
      <c r="M53" s="10"/>
    </row>
    <row r="54" spans="1:13">
      <c r="A54" s="19">
        <v>49</v>
      </c>
      <c r="B54" s="14" t="s">
        <v>5</v>
      </c>
      <c r="C54" s="14" t="s">
        <v>5</v>
      </c>
      <c r="D54" s="14" t="s">
        <v>5</v>
      </c>
      <c r="E54" s="4" t="s">
        <v>5</v>
      </c>
      <c r="F54" s="4" t="s">
        <v>5</v>
      </c>
      <c r="G54" s="5">
        <v>0</v>
      </c>
      <c r="H54" s="5">
        <v>0</v>
      </c>
      <c r="I54" s="16" t="s">
        <v>5</v>
      </c>
      <c r="J54" s="16" t="s">
        <v>5</v>
      </c>
      <c r="K54" s="5">
        <v>0</v>
      </c>
      <c r="L54" s="5">
        <v>0</v>
      </c>
      <c r="M54" s="10"/>
    </row>
    <row r="55" spans="1:13">
      <c r="A55" s="19">
        <v>50</v>
      </c>
      <c r="B55" s="14" t="s">
        <v>5</v>
      </c>
      <c r="C55" s="14" t="s">
        <v>5</v>
      </c>
      <c r="D55" s="14" t="s">
        <v>5</v>
      </c>
      <c r="E55" s="4" t="s">
        <v>5</v>
      </c>
      <c r="F55" s="4" t="s">
        <v>5</v>
      </c>
      <c r="G55" s="5">
        <v>0</v>
      </c>
      <c r="H55" s="5">
        <v>0</v>
      </c>
      <c r="I55" s="16" t="s">
        <v>5</v>
      </c>
      <c r="J55" s="16" t="s">
        <v>5</v>
      </c>
      <c r="K55" s="5">
        <v>0</v>
      </c>
      <c r="L55" s="5">
        <v>0</v>
      </c>
      <c r="M55" s="10"/>
    </row>
    <row r="56" spans="1:13">
      <c r="A56" s="19">
        <v>51</v>
      </c>
      <c r="B56" s="14" t="s">
        <v>5</v>
      </c>
      <c r="C56" s="14" t="s">
        <v>5</v>
      </c>
      <c r="D56" s="14" t="s">
        <v>5</v>
      </c>
      <c r="E56" s="4" t="s">
        <v>5</v>
      </c>
      <c r="F56" s="4" t="s">
        <v>5</v>
      </c>
      <c r="G56" s="5">
        <v>0</v>
      </c>
      <c r="H56" s="5">
        <v>0</v>
      </c>
      <c r="I56" s="16" t="s">
        <v>5</v>
      </c>
      <c r="J56" s="16" t="s">
        <v>5</v>
      </c>
      <c r="K56" s="5">
        <v>0</v>
      </c>
      <c r="L56" s="5">
        <v>0</v>
      </c>
      <c r="M56" s="10"/>
    </row>
    <row r="57" spans="1:13">
      <c r="A57" s="19">
        <v>52</v>
      </c>
      <c r="B57" s="14" t="s">
        <v>5</v>
      </c>
      <c r="C57" s="14" t="s">
        <v>5</v>
      </c>
      <c r="D57" s="14" t="s">
        <v>5</v>
      </c>
      <c r="E57" s="4" t="s">
        <v>5</v>
      </c>
      <c r="F57" s="4" t="s">
        <v>5</v>
      </c>
      <c r="G57" s="5">
        <v>0</v>
      </c>
      <c r="H57" s="5">
        <v>0</v>
      </c>
      <c r="I57" s="16" t="s">
        <v>5</v>
      </c>
      <c r="J57" s="16" t="s">
        <v>5</v>
      </c>
      <c r="K57" s="5">
        <v>0</v>
      </c>
      <c r="L57" s="5">
        <v>0</v>
      </c>
      <c r="M57" s="10"/>
    </row>
    <row r="58" spans="1:13">
      <c r="A58" s="19">
        <v>53</v>
      </c>
      <c r="B58" s="14" t="s">
        <v>5</v>
      </c>
      <c r="C58" s="14" t="s">
        <v>5</v>
      </c>
      <c r="D58" s="14" t="s">
        <v>5</v>
      </c>
      <c r="E58" s="4" t="s">
        <v>5</v>
      </c>
      <c r="F58" s="4" t="s">
        <v>5</v>
      </c>
      <c r="G58" s="5">
        <v>0</v>
      </c>
      <c r="H58" s="5">
        <v>0</v>
      </c>
      <c r="I58" s="16" t="s">
        <v>5</v>
      </c>
      <c r="J58" s="16" t="s">
        <v>5</v>
      </c>
      <c r="K58" s="5">
        <v>0</v>
      </c>
      <c r="L58" s="5">
        <v>0</v>
      </c>
      <c r="M58" s="10"/>
    </row>
    <row r="59" spans="1:13">
      <c r="A59" s="19">
        <v>54</v>
      </c>
      <c r="B59" s="14" t="s">
        <v>5</v>
      </c>
      <c r="C59" s="14" t="s">
        <v>5</v>
      </c>
      <c r="D59" s="14" t="s">
        <v>5</v>
      </c>
      <c r="E59" s="4" t="s">
        <v>5</v>
      </c>
      <c r="F59" s="4" t="s">
        <v>5</v>
      </c>
      <c r="G59" s="5">
        <v>0</v>
      </c>
      <c r="H59" s="5">
        <v>0</v>
      </c>
      <c r="I59" s="16" t="s">
        <v>5</v>
      </c>
      <c r="J59" s="16" t="s">
        <v>5</v>
      </c>
      <c r="K59" s="5">
        <v>0</v>
      </c>
      <c r="L59" s="5">
        <v>0</v>
      </c>
      <c r="M59" s="10"/>
    </row>
    <row r="60" spans="1:13">
      <c r="A60" s="19">
        <v>55</v>
      </c>
      <c r="B60" s="14" t="s">
        <v>5</v>
      </c>
      <c r="C60" s="14" t="s">
        <v>5</v>
      </c>
      <c r="D60" s="14" t="s">
        <v>5</v>
      </c>
      <c r="E60" s="4" t="s">
        <v>5</v>
      </c>
      <c r="F60" s="4" t="s">
        <v>5</v>
      </c>
      <c r="G60" s="5">
        <v>0</v>
      </c>
      <c r="H60" s="5">
        <v>0</v>
      </c>
      <c r="I60" s="16" t="s">
        <v>5</v>
      </c>
      <c r="J60" s="16" t="s">
        <v>5</v>
      </c>
      <c r="K60" s="5">
        <v>0</v>
      </c>
      <c r="L60" s="5">
        <v>0</v>
      </c>
      <c r="M60" s="10"/>
    </row>
    <row r="61" spans="1:13">
      <c r="A61" s="19">
        <v>56</v>
      </c>
      <c r="B61" s="14" t="s">
        <v>5</v>
      </c>
      <c r="C61" s="14" t="s">
        <v>5</v>
      </c>
      <c r="D61" s="14" t="s">
        <v>5</v>
      </c>
      <c r="E61" s="4" t="s">
        <v>5</v>
      </c>
      <c r="F61" s="4" t="s">
        <v>5</v>
      </c>
      <c r="G61" s="5">
        <v>0</v>
      </c>
      <c r="H61" s="5">
        <v>0</v>
      </c>
      <c r="I61" s="16" t="s">
        <v>5</v>
      </c>
      <c r="J61" s="16" t="s">
        <v>5</v>
      </c>
      <c r="K61" s="5">
        <v>0</v>
      </c>
      <c r="L61" s="5">
        <v>0</v>
      </c>
      <c r="M61" s="10"/>
    </row>
    <row r="62" spans="1:13">
      <c r="A62" s="19">
        <v>57</v>
      </c>
      <c r="B62" s="14" t="s">
        <v>5</v>
      </c>
      <c r="C62" s="14" t="s">
        <v>5</v>
      </c>
      <c r="D62" s="14" t="s">
        <v>5</v>
      </c>
      <c r="E62" s="4" t="s">
        <v>5</v>
      </c>
      <c r="F62" s="4" t="s">
        <v>5</v>
      </c>
      <c r="G62" s="5">
        <v>0</v>
      </c>
      <c r="H62" s="5">
        <v>0</v>
      </c>
      <c r="I62" s="16" t="s">
        <v>5</v>
      </c>
      <c r="J62" s="16" t="s">
        <v>5</v>
      </c>
      <c r="K62" s="5">
        <v>0</v>
      </c>
      <c r="L62" s="5">
        <v>0</v>
      </c>
      <c r="M62" s="10"/>
    </row>
    <row r="63" spans="1:13">
      <c r="A63" s="19">
        <v>58</v>
      </c>
      <c r="B63" s="14" t="s">
        <v>5</v>
      </c>
      <c r="C63" s="14" t="s">
        <v>5</v>
      </c>
      <c r="D63" s="14" t="s">
        <v>5</v>
      </c>
      <c r="E63" s="4" t="s">
        <v>5</v>
      </c>
      <c r="F63" s="4" t="s">
        <v>5</v>
      </c>
      <c r="G63" s="5">
        <v>0</v>
      </c>
      <c r="H63" s="5">
        <v>0</v>
      </c>
      <c r="I63" s="16" t="s">
        <v>5</v>
      </c>
      <c r="J63" s="16" t="s">
        <v>5</v>
      </c>
      <c r="K63" s="5">
        <v>0</v>
      </c>
      <c r="L63" s="5">
        <v>0</v>
      </c>
      <c r="M63" s="10"/>
    </row>
    <row r="64" spans="1:13">
      <c r="A64" s="19">
        <v>59</v>
      </c>
      <c r="B64" s="14" t="s">
        <v>5</v>
      </c>
      <c r="C64" s="14" t="s">
        <v>5</v>
      </c>
      <c r="D64" s="14" t="s">
        <v>5</v>
      </c>
      <c r="E64" s="4" t="s">
        <v>5</v>
      </c>
      <c r="F64" s="4" t="s">
        <v>5</v>
      </c>
      <c r="G64" s="5">
        <v>0</v>
      </c>
      <c r="H64" s="5">
        <v>0</v>
      </c>
      <c r="I64" s="16" t="s">
        <v>5</v>
      </c>
      <c r="J64" s="16" t="s">
        <v>5</v>
      </c>
      <c r="K64" s="5">
        <v>0</v>
      </c>
      <c r="L64" s="5">
        <v>0</v>
      </c>
      <c r="M64" s="10"/>
    </row>
    <row r="65" spans="1:13">
      <c r="A65" s="19">
        <v>60</v>
      </c>
      <c r="B65" s="14" t="s">
        <v>5</v>
      </c>
      <c r="C65" s="14" t="s">
        <v>5</v>
      </c>
      <c r="D65" s="14" t="s">
        <v>5</v>
      </c>
      <c r="E65" s="4" t="s">
        <v>5</v>
      </c>
      <c r="F65" s="4" t="s">
        <v>5</v>
      </c>
      <c r="G65" s="5">
        <v>0</v>
      </c>
      <c r="H65" s="5">
        <v>0</v>
      </c>
      <c r="I65" s="16" t="s">
        <v>5</v>
      </c>
      <c r="J65" s="16" t="s">
        <v>5</v>
      </c>
      <c r="K65" s="5">
        <v>0</v>
      </c>
      <c r="L65" s="5">
        <v>0</v>
      </c>
      <c r="M65" s="10"/>
    </row>
    <row r="66" spans="1:13">
      <c r="A66" s="19">
        <v>61</v>
      </c>
      <c r="B66" s="14" t="s">
        <v>5</v>
      </c>
      <c r="C66" s="14" t="s">
        <v>5</v>
      </c>
      <c r="D66" s="14" t="s">
        <v>5</v>
      </c>
      <c r="E66" s="4" t="s">
        <v>5</v>
      </c>
      <c r="F66" s="4" t="s">
        <v>5</v>
      </c>
      <c r="G66" s="5">
        <v>0</v>
      </c>
      <c r="H66" s="5">
        <v>0</v>
      </c>
      <c r="I66" s="16" t="s">
        <v>5</v>
      </c>
      <c r="J66" s="16" t="s">
        <v>5</v>
      </c>
      <c r="K66" s="5">
        <v>0</v>
      </c>
      <c r="L66" s="5">
        <v>0</v>
      </c>
      <c r="M66" s="10"/>
    </row>
    <row r="67" spans="1:13">
      <c r="A67" s="19">
        <v>62</v>
      </c>
      <c r="B67" s="14" t="s">
        <v>5</v>
      </c>
      <c r="C67" s="14" t="s">
        <v>5</v>
      </c>
      <c r="D67" s="14" t="s">
        <v>5</v>
      </c>
      <c r="E67" s="4" t="s">
        <v>5</v>
      </c>
      <c r="F67" s="4" t="s">
        <v>5</v>
      </c>
      <c r="G67" s="5">
        <v>0</v>
      </c>
      <c r="H67" s="5">
        <v>0</v>
      </c>
      <c r="I67" s="16" t="s">
        <v>5</v>
      </c>
      <c r="J67" s="16" t="s">
        <v>5</v>
      </c>
      <c r="K67" s="5">
        <v>0</v>
      </c>
      <c r="L67" s="5">
        <v>0</v>
      </c>
      <c r="M67" s="10"/>
    </row>
    <row r="68" spans="1:13">
      <c r="A68" s="19">
        <v>63</v>
      </c>
      <c r="B68" s="14" t="s">
        <v>5</v>
      </c>
      <c r="C68" s="14" t="s">
        <v>5</v>
      </c>
      <c r="D68" s="14" t="s">
        <v>5</v>
      </c>
      <c r="E68" s="4" t="s">
        <v>5</v>
      </c>
      <c r="F68" s="4" t="s">
        <v>5</v>
      </c>
      <c r="G68" s="5">
        <v>0</v>
      </c>
      <c r="H68" s="5">
        <v>0</v>
      </c>
      <c r="I68" s="16" t="s">
        <v>5</v>
      </c>
      <c r="J68" s="16" t="s">
        <v>5</v>
      </c>
      <c r="K68" s="5">
        <v>0</v>
      </c>
      <c r="L68" s="5">
        <v>0</v>
      </c>
      <c r="M68" s="10"/>
    </row>
    <row r="69" spans="1:13">
      <c r="A69" s="19">
        <v>64</v>
      </c>
      <c r="B69" s="14" t="s">
        <v>5</v>
      </c>
      <c r="C69" s="14" t="s">
        <v>5</v>
      </c>
      <c r="D69" s="14" t="s">
        <v>5</v>
      </c>
      <c r="E69" s="4" t="s">
        <v>5</v>
      </c>
      <c r="F69" s="4" t="s">
        <v>5</v>
      </c>
      <c r="G69" s="5">
        <v>0</v>
      </c>
      <c r="H69" s="5">
        <v>0</v>
      </c>
      <c r="I69" s="16" t="s">
        <v>5</v>
      </c>
      <c r="J69" s="16" t="s">
        <v>5</v>
      </c>
      <c r="K69" s="5">
        <v>0</v>
      </c>
      <c r="L69" s="5">
        <v>0</v>
      </c>
      <c r="M69" s="10"/>
    </row>
    <row r="70" spans="1:13">
      <c r="A70" s="19">
        <v>65</v>
      </c>
      <c r="B70" s="14" t="s">
        <v>5</v>
      </c>
      <c r="C70" s="14" t="s">
        <v>5</v>
      </c>
      <c r="D70" s="14" t="s">
        <v>5</v>
      </c>
      <c r="E70" s="4" t="s">
        <v>5</v>
      </c>
      <c r="F70" s="4" t="s">
        <v>5</v>
      </c>
      <c r="G70" s="5">
        <v>0</v>
      </c>
      <c r="H70" s="5">
        <v>0</v>
      </c>
      <c r="I70" s="16" t="s">
        <v>5</v>
      </c>
      <c r="J70" s="16" t="s">
        <v>5</v>
      </c>
      <c r="K70" s="5">
        <v>0</v>
      </c>
      <c r="L70" s="5">
        <v>0</v>
      </c>
      <c r="M70" s="10"/>
    </row>
    <row r="71" spans="1:13">
      <c r="A71" s="19">
        <v>66</v>
      </c>
      <c r="B71" s="14" t="s">
        <v>5</v>
      </c>
      <c r="C71" s="14" t="s">
        <v>5</v>
      </c>
      <c r="D71" s="14" t="s">
        <v>5</v>
      </c>
      <c r="E71" s="4" t="s">
        <v>5</v>
      </c>
      <c r="F71" s="4" t="s">
        <v>5</v>
      </c>
      <c r="G71" s="5">
        <v>0</v>
      </c>
      <c r="H71" s="5">
        <v>0</v>
      </c>
      <c r="I71" s="16" t="s">
        <v>5</v>
      </c>
      <c r="J71" s="16" t="s">
        <v>5</v>
      </c>
      <c r="K71" s="5">
        <v>0</v>
      </c>
      <c r="L71" s="5">
        <v>0</v>
      </c>
      <c r="M71" s="10"/>
    </row>
    <row r="72" spans="1:13">
      <c r="A72" s="19">
        <v>67</v>
      </c>
      <c r="B72" s="14" t="s">
        <v>5</v>
      </c>
      <c r="C72" s="14" t="s">
        <v>5</v>
      </c>
      <c r="D72" s="14" t="s">
        <v>5</v>
      </c>
      <c r="E72" s="4" t="s">
        <v>5</v>
      </c>
      <c r="F72" s="4" t="s">
        <v>5</v>
      </c>
      <c r="G72" s="5">
        <v>0</v>
      </c>
      <c r="H72" s="5">
        <v>0</v>
      </c>
      <c r="I72" s="16" t="s">
        <v>5</v>
      </c>
      <c r="J72" s="16" t="s">
        <v>5</v>
      </c>
      <c r="K72" s="5">
        <v>0</v>
      </c>
      <c r="L72" s="5">
        <v>0</v>
      </c>
      <c r="M72" s="10"/>
    </row>
    <row r="73" spans="1:13">
      <c r="A73" s="19">
        <v>68</v>
      </c>
      <c r="B73" s="14" t="s">
        <v>5</v>
      </c>
      <c r="C73" s="14" t="s">
        <v>5</v>
      </c>
      <c r="D73" s="14" t="s">
        <v>5</v>
      </c>
      <c r="E73" s="4" t="s">
        <v>5</v>
      </c>
      <c r="F73" s="4" t="s">
        <v>5</v>
      </c>
      <c r="G73" s="5">
        <v>0</v>
      </c>
      <c r="H73" s="5">
        <v>0</v>
      </c>
      <c r="I73" s="16" t="s">
        <v>5</v>
      </c>
      <c r="J73" s="16" t="s">
        <v>5</v>
      </c>
      <c r="K73" s="5">
        <v>0</v>
      </c>
      <c r="L73" s="5">
        <v>0</v>
      </c>
      <c r="M73" s="10"/>
    </row>
    <row r="74" spans="1:13">
      <c r="A74" s="19">
        <v>69</v>
      </c>
      <c r="B74" s="14" t="s">
        <v>5</v>
      </c>
      <c r="C74" s="14" t="s">
        <v>5</v>
      </c>
      <c r="D74" s="14" t="s">
        <v>5</v>
      </c>
      <c r="E74" s="4" t="s">
        <v>5</v>
      </c>
      <c r="F74" s="4" t="s">
        <v>5</v>
      </c>
      <c r="G74" s="5">
        <v>0</v>
      </c>
      <c r="H74" s="5">
        <v>0</v>
      </c>
      <c r="I74" s="16" t="s">
        <v>5</v>
      </c>
      <c r="J74" s="16" t="s">
        <v>5</v>
      </c>
      <c r="K74" s="5">
        <v>0</v>
      </c>
      <c r="L74" s="5">
        <v>0</v>
      </c>
      <c r="M74" s="10"/>
    </row>
    <row r="75" spans="1:13">
      <c r="A75" s="19">
        <v>70</v>
      </c>
      <c r="B75" s="14" t="s">
        <v>5</v>
      </c>
      <c r="C75" s="14" t="s">
        <v>5</v>
      </c>
      <c r="D75" s="14" t="s">
        <v>5</v>
      </c>
      <c r="E75" s="4" t="s">
        <v>5</v>
      </c>
      <c r="F75" s="4" t="s">
        <v>5</v>
      </c>
      <c r="G75" s="5">
        <v>0</v>
      </c>
      <c r="H75" s="5">
        <v>0</v>
      </c>
      <c r="I75" s="16" t="s">
        <v>5</v>
      </c>
      <c r="J75" s="16" t="s">
        <v>5</v>
      </c>
      <c r="K75" s="5">
        <v>0</v>
      </c>
      <c r="L75" s="5">
        <v>0</v>
      </c>
      <c r="M75" s="10"/>
    </row>
    <row r="76" spans="1:13">
      <c r="A76" s="19">
        <v>71</v>
      </c>
      <c r="B76" s="14" t="s">
        <v>5</v>
      </c>
      <c r="C76" s="14" t="s">
        <v>5</v>
      </c>
      <c r="D76" s="14" t="s">
        <v>5</v>
      </c>
      <c r="E76" s="4" t="s">
        <v>5</v>
      </c>
      <c r="F76" s="4" t="s">
        <v>5</v>
      </c>
      <c r="G76" s="5">
        <v>0</v>
      </c>
      <c r="H76" s="5">
        <v>0</v>
      </c>
      <c r="I76" s="16" t="s">
        <v>5</v>
      </c>
      <c r="J76" s="16" t="s">
        <v>5</v>
      </c>
      <c r="K76" s="5">
        <v>0</v>
      </c>
      <c r="L76" s="5">
        <v>0</v>
      </c>
      <c r="M76" s="10"/>
    </row>
    <row r="77" spans="1:13">
      <c r="A77" s="19">
        <v>72</v>
      </c>
      <c r="B77" s="14" t="s">
        <v>5</v>
      </c>
      <c r="C77" s="14" t="s">
        <v>5</v>
      </c>
      <c r="D77" s="14" t="s">
        <v>5</v>
      </c>
      <c r="E77" s="4" t="s">
        <v>5</v>
      </c>
      <c r="F77" s="4" t="s">
        <v>5</v>
      </c>
      <c r="G77" s="5">
        <v>0</v>
      </c>
      <c r="H77" s="5">
        <v>0</v>
      </c>
      <c r="I77" s="16" t="s">
        <v>5</v>
      </c>
      <c r="J77" s="16" t="s">
        <v>5</v>
      </c>
      <c r="K77" s="5">
        <v>0</v>
      </c>
      <c r="L77" s="5">
        <v>0</v>
      </c>
      <c r="M77" s="10"/>
    </row>
    <row r="78" spans="1:13">
      <c r="A78" s="19">
        <v>73</v>
      </c>
      <c r="B78" s="14" t="s">
        <v>5</v>
      </c>
      <c r="C78" s="14" t="s">
        <v>5</v>
      </c>
      <c r="D78" s="14" t="s">
        <v>5</v>
      </c>
      <c r="E78" s="4" t="s">
        <v>5</v>
      </c>
      <c r="F78" s="4" t="s">
        <v>5</v>
      </c>
      <c r="G78" s="5">
        <v>0</v>
      </c>
      <c r="H78" s="5">
        <v>0</v>
      </c>
      <c r="I78" s="16" t="s">
        <v>5</v>
      </c>
      <c r="J78" s="16" t="s">
        <v>5</v>
      </c>
      <c r="K78" s="5">
        <v>0</v>
      </c>
      <c r="L78" s="5">
        <v>0</v>
      </c>
      <c r="M78" s="10"/>
    </row>
    <row r="79" spans="1:13">
      <c r="A79" s="19">
        <v>74</v>
      </c>
      <c r="B79" s="14" t="s">
        <v>5</v>
      </c>
      <c r="C79" s="14" t="s">
        <v>5</v>
      </c>
      <c r="D79" s="14" t="s">
        <v>5</v>
      </c>
      <c r="E79" s="4" t="s">
        <v>5</v>
      </c>
      <c r="F79" s="4" t="s">
        <v>5</v>
      </c>
      <c r="G79" s="5">
        <v>0</v>
      </c>
      <c r="H79" s="5">
        <v>0</v>
      </c>
      <c r="I79" s="16" t="s">
        <v>5</v>
      </c>
      <c r="J79" s="16" t="s">
        <v>5</v>
      </c>
      <c r="K79" s="5">
        <v>0</v>
      </c>
      <c r="L79" s="5">
        <v>0</v>
      </c>
      <c r="M79" s="10"/>
    </row>
    <row r="80" spans="1:13">
      <c r="A80" s="19">
        <v>75</v>
      </c>
      <c r="B80" s="14" t="s">
        <v>5</v>
      </c>
      <c r="C80" s="14" t="s">
        <v>5</v>
      </c>
      <c r="D80" s="14" t="s">
        <v>5</v>
      </c>
      <c r="E80" s="4" t="s">
        <v>5</v>
      </c>
      <c r="F80" s="4" t="s">
        <v>5</v>
      </c>
      <c r="G80" s="5">
        <v>0</v>
      </c>
      <c r="H80" s="5">
        <v>0</v>
      </c>
      <c r="I80" s="16" t="s">
        <v>5</v>
      </c>
      <c r="J80" s="16" t="s">
        <v>5</v>
      </c>
      <c r="K80" s="5">
        <v>0</v>
      </c>
      <c r="L80" s="5">
        <v>0</v>
      </c>
      <c r="M80" s="10"/>
    </row>
    <row r="81" spans="1:13">
      <c r="A81" s="19">
        <v>76</v>
      </c>
      <c r="B81" s="14" t="s">
        <v>5</v>
      </c>
      <c r="C81" s="14" t="s">
        <v>5</v>
      </c>
      <c r="D81" s="14" t="s">
        <v>5</v>
      </c>
      <c r="E81" s="4" t="s">
        <v>5</v>
      </c>
      <c r="F81" s="4" t="s">
        <v>5</v>
      </c>
      <c r="G81" s="5">
        <v>0</v>
      </c>
      <c r="H81" s="5">
        <v>0</v>
      </c>
      <c r="I81" s="16" t="s">
        <v>5</v>
      </c>
      <c r="J81" s="16" t="s">
        <v>5</v>
      </c>
      <c r="K81" s="5">
        <v>0</v>
      </c>
      <c r="L81" s="5">
        <v>0</v>
      </c>
      <c r="M81" s="10"/>
    </row>
    <row r="82" spans="1:13">
      <c r="A82" s="19">
        <v>77</v>
      </c>
      <c r="B82" s="14" t="s">
        <v>5</v>
      </c>
      <c r="C82" s="14" t="s">
        <v>5</v>
      </c>
      <c r="D82" s="14" t="s">
        <v>5</v>
      </c>
      <c r="E82" s="4" t="s">
        <v>5</v>
      </c>
      <c r="F82" s="4" t="s">
        <v>5</v>
      </c>
      <c r="G82" s="5">
        <v>0</v>
      </c>
      <c r="H82" s="5">
        <v>0</v>
      </c>
      <c r="I82" s="16" t="s">
        <v>5</v>
      </c>
      <c r="J82" s="16" t="s">
        <v>5</v>
      </c>
      <c r="K82" s="5">
        <v>0</v>
      </c>
      <c r="L82" s="5">
        <v>0</v>
      </c>
      <c r="M82" s="10"/>
    </row>
    <row r="83" spans="1:13">
      <c r="A83" s="19">
        <v>78</v>
      </c>
      <c r="B83" s="14" t="s">
        <v>5</v>
      </c>
      <c r="C83" s="14" t="s">
        <v>5</v>
      </c>
      <c r="D83" s="14" t="s">
        <v>5</v>
      </c>
      <c r="E83" s="4" t="s">
        <v>5</v>
      </c>
      <c r="F83" s="4" t="s">
        <v>5</v>
      </c>
      <c r="G83" s="5">
        <v>0</v>
      </c>
      <c r="H83" s="5">
        <v>0</v>
      </c>
      <c r="I83" s="16" t="s">
        <v>5</v>
      </c>
      <c r="J83" s="16" t="s">
        <v>5</v>
      </c>
      <c r="K83" s="5">
        <v>0</v>
      </c>
      <c r="L83" s="5">
        <v>0</v>
      </c>
      <c r="M83" s="10"/>
    </row>
    <row r="84" spans="1:13">
      <c r="A84" s="19">
        <v>79</v>
      </c>
      <c r="B84" s="14" t="s">
        <v>5</v>
      </c>
      <c r="C84" s="14" t="s">
        <v>5</v>
      </c>
      <c r="D84" s="14" t="s">
        <v>5</v>
      </c>
      <c r="E84" s="4" t="s">
        <v>5</v>
      </c>
      <c r="F84" s="4" t="s">
        <v>5</v>
      </c>
      <c r="G84" s="5">
        <v>0</v>
      </c>
      <c r="H84" s="5">
        <v>0</v>
      </c>
      <c r="I84" s="16" t="s">
        <v>5</v>
      </c>
      <c r="J84" s="16" t="s">
        <v>5</v>
      </c>
      <c r="K84" s="5">
        <v>0</v>
      </c>
      <c r="L84" s="5">
        <v>0</v>
      </c>
      <c r="M84" s="10"/>
    </row>
    <row r="85" spans="1:13">
      <c r="A85" s="19">
        <v>80</v>
      </c>
      <c r="B85" s="14" t="s">
        <v>5</v>
      </c>
      <c r="C85" s="14" t="s">
        <v>5</v>
      </c>
      <c r="D85" s="14" t="s">
        <v>5</v>
      </c>
      <c r="E85" s="4" t="s">
        <v>5</v>
      </c>
      <c r="F85" s="4" t="s">
        <v>5</v>
      </c>
      <c r="G85" s="5">
        <v>0</v>
      </c>
      <c r="H85" s="5">
        <v>0</v>
      </c>
      <c r="I85" s="16" t="s">
        <v>5</v>
      </c>
      <c r="J85" s="16" t="s">
        <v>5</v>
      </c>
      <c r="K85" s="5">
        <v>0</v>
      </c>
      <c r="L85" s="5">
        <v>0</v>
      </c>
      <c r="M85" s="10"/>
    </row>
    <row r="86" spans="1:13">
      <c r="A86" s="19">
        <v>81</v>
      </c>
      <c r="B86" s="14" t="s">
        <v>5</v>
      </c>
      <c r="C86" s="14" t="s">
        <v>5</v>
      </c>
      <c r="D86" s="14" t="s">
        <v>5</v>
      </c>
      <c r="E86" s="4" t="s">
        <v>5</v>
      </c>
      <c r="F86" s="4" t="s">
        <v>5</v>
      </c>
      <c r="G86" s="5">
        <v>0</v>
      </c>
      <c r="H86" s="5">
        <v>0</v>
      </c>
      <c r="I86" s="16" t="s">
        <v>5</v>
      </c>
      <c r="J86" s="16" t="s">
        <v>5</v>
      </c>
      <c r="K86" s="5">
        <v>0</v>
      </c>
      <c r="L86" s="5">
        <v>0</v>
      </c>
      <c r="M86" s="10"/>
    </row>
    <row r="87" spans="1:13">
      <c r="A87" s="19">
        <v>82</v>
      </c>
      <c r="B87" s="14" t="s">
        <v>5</v>
      </c>
      <c r="C87" s="14" t="s">
        <v>5</v>
      </c>
      <c r="D87" s="14" t="s">
        <v>5</v>
      </c>
      <c r="E87" s="4" t="s">
        <v>5</v>
      </c>
      <c r="F87" s="4" t="s">
        <v>5</v>
      </c>
      <c r="G87" s="5">
        <v>0</v>
      </c>
      <c r="H87" s="5">
        <v>0</v>
      </c>
      <c r="I87" s="16" t="s">
        <v>5</v>
      </c>
      <c r="J87" s="16" t="s">
        <v>5</v>
      </c>
      <c r="K87" s="5">
        <v>0</v>
      </c>
      <c r="L87" s="5">
        <v>0</v>
      </c>
      <c r="M87" s="10"/>
    </row>
    <row r="88" spans="1:13">
      <c r="A88" s="19">
        <v>83</v>
      </c>
      <c r="B88" s="14" t="s">
        <v>5</v>
      </c>
      <c r="C88" s="14" t="s">
        <v>5</v>
      </c>
      <c r="D88" s="14" t="s">
        <v>5</v>
      </c>
      <c r="E88" s="4" t="s">
        <v>5</v>
      </c>
      <c r="F88" s="4" t="s">
        <v>5</v>
      </c>
      <c r="G88" s="5">
        <v>0</v>
      </c>
      <c r="H88" s="5">
        <v>0</v>
      </c>
      <c r="I88" s="16" t="s">
        <v>5</v>
      </c>
      <c r="J88" s="16" t="s">
        <v>5</v>
      </c>
      <c r="K88" s="5">
        <v>0</v>
      </c>
      <c r="L88" s="5">
        <v>0</v>
      </c>
      <c r="M88" s="10"/>
    </row>
    <row r="89" spans="1:13">
      <c r="A89" s="19">
        <v>84</v>
      </c>
      <c r="B89" s="14" t="s">
        <v>5</v>
      </c>
      <c r="C89" s="14" t="s">
        <v>5</v>
      </c>
      <c r="D89" s="14" t="s">
        <v>5</v>
      </c>
      <c r="E89" s="4" t="s">
        <v>5</v>
      </c>
      <c r="F89" s="4" t="s">
        <v>5</v>
      </c>
      <c r="G89" s="5">
        <v>0</v>
      </c>
      <c r="H89" s="5">
        <v>0</v>
      </c>
      <c r="I89" s="16" t="s">
        <v>5</v>
      </c>
      <c r="J89" s="16" t="s">
        <v>5</v>
      </c>
      <c r="K89" s="5">
        <v>0</v>
      </c>
      <c r="L89" s="5">
        <v>0</v>
      </c>
      <c r="M89" s="10"/>
    </row>
    <row r="90" spans="1:13">
      <c r="A90" s="19">
        <v>85</v>
      </c>
      <c r="B90" s="14" t="s">
        <v>5</v>
      </c>
      <c r="C90" s="14" t="s">
        <v>5</v>
      </c>
      <c r="D90" s="14" t="s">
        <v>5</v>
      </c>
      <c r="E90" s="4" t="s">
        <v>5</v>
      </c>
      <c r="F90" s="4" t="s">
        <v>5</v>
      </c>
      <c r="G90" s="5">
        <v>0</v>
      </c>
      <c r="H90" s="5">
        <v>0</v>
      </c>
      <c r="I90" s="16" t="s">
        <v>5</v>
      </c>
      <c r="J90" s="16" t="s">
        <v>5</v>
      </c>
      <c r="K90" s="5">
        <v>0</v>
      </c>
      <c r="L90" s="5">
        <v>0</v>
      </c>
      <c r="M90" s="10"/>
    </row>
    <row r="91" spans="1:13">
      <c r="A91" s="19">
        <v>86</v>
      </c>
      <c r="B91" s="14" t="s">
        <v>5</v>
      </c>
      <c r="C91" s="14" t="s">
        <v>5</v>
      </c>
      <c r="D91" s="14" t="s">
        <v>5</v>
      </c>
      <c r="E91" s="4" t="s">
        <v>5</v>
      </c>
      <c r="F91" s="4" t="s">
        <v>5</v>
      </c>
      <c r="G91" s="5">
        <v>0</v>
      </c>
      <c r="H91" s="5">
        <v>0</v>
      </c>
      <c r="I91" s="16" t="s">
        <v>5</v>
      </c>
      <c r="J91" s="16" t="s">
        <v>5</v>
      </c>
      <c r="K91" s="5">
        <v>0</v>
      </c>
      <c r="L91" s="5">
        <v>0</v>
      </c>
      <c r="M91" s="10"/>
    </row>
    <row r="92" spans="1:13">
      <c r="A92" s="19">
        <v>87</v>
      </c>
      <c r="B92" s="14" t="s">
        <v>5</v>
      </c>
      <c r="C92" s="14" t="s">
        <v>5</v>
      </c>
      <c r="D92" s="14" t="s">
        <v>5</v>
      </c>
      <c r="E92" s="4" t="s">
        <v>5</v>
      </c>
      <c r="F92" s="4" t="s">
        <v>5</v>
      </c>
      <c r="G92" s="5">
        <v>0</v>
      </c>
      <c r="H92" s="5">
        <v>0</v>
      </c>
      <c r="I92" s="16" t="s">
        <v>5</v>
      </c>
      <c r="J92" s="16" t="s">
        <v>5</v>
      </c>
      <c r="K92" s="5">
        <v>0</v>
      </c>
      <c r="L92" s="5">
        <v>0</v>
      </c>
      <c r="M92" s="10"/>
    </row>
    <row r="93" spans="1:13">
      <c r="A93" s="19">
        <v>88</v>
      </c>
      <c r="B93" s="14" t="s">
        <v>5</v>
      </c>
      <c r="C93" s="14" t="s">
        <v>5</v>
      </c>
      <c r="D93" s="14" t="s">
        <v>5</v>
      </c>
      <c r="E93" s="4" t="s">
        <v>5</v>
      </c>
      <c r="F93" s="4" t="s">
        <v>5</v>
      </c>
      <c r="G93" s="5">
        <v>0</v>
      </c>
      <c r="H93" s="5">
        <v>0</v>
      </c>
      <c r="I93" s="16" t="s">
        <v>5</v>
      </c>
      <c r="J93" s="16" t="s">
        <v>5</v>
      </c>
      <c r="K93" s="5">
        <v>0</v>
      </c>
      <c r="L93" s="5">
        <v>0</v>
      </c>
      <c r="M93" s="10"/>
    </row>
    <row r="94" spans="1:13">
      <c r="A94" s="19">
        <v>89</v>
      </c>
      <c r="B94" s="14" t="s">
        <v>5</v>
      </c>
      <c r="C94" s="14" t="s">
        <v>5</v>
      </c>
      <c r="D94" s="14" t="s">
        <v>5</v>
      </c>
      <c r="E94" s="4" t="s">
        <v>5</v>
      </c>
      <c r="F94" s="4" t="s">
        <v>5</v>
      </c>
      <c r="G94" s="5">
        <v>0</v>
      </c>
      <c r="H94" s="5">
        <v>0</v>
      </c>
      <c r="I94" s="16" t="s">
        <v>5</v>
      </c>
      <c r="J94" s="16" t="s">
        <v>5</v>
      </c>
      <c r="K94" s="5">
        <v>0</v>
      </c>
      <c r="L94" s="5">
        <v>0</v>
      </c>
      <c r="M94" s="10"/>
    </row>
    <row r="95" spans="1:13">
      <c r="A95" s="19">
        <v>90</v>
      </c>
      <c r="B95" s="14" t="s">
        <v>5</v>
      </c>
      <c r="C95" s="14" t="s">
        <v>5</v>
      </c>
      <c r="D95" s="14" t="s">
        <v>5</v>
      </c>
      <c r="E95" s="4" t="s">
        <v>5</v>
      </c>
      <c r="F95" s="4" t="s">
        <v>5</v>
      </c>
      <c r="G95" s="5">
        <v>0</v>
      </c>
      <c r="H95" s="5">
        <v>0</v>
      </c>
      <c r="I95" s="16" t="s">
        <v>5</v>
      </c>
      <c r="J95" s="16" t="s">
        <v>5</v>
      </c>
      <c r="K95" s="5">
        <v>0</v>
      </c>
      <c r="L95" s="5">
        <v>0</v>
      </c>
      <c r="M95" s="10"/>
    </row>
    <row r="96" spans="1:13">
      <c r="A96" s="19">
        <v>91</v>
      </c>
      <c r="B96" s="14" t="s">
        <v>5</v>
      </c>
      <c r="C96" s="14" t="s">
        <v>5</v>
      </c>
      <c r="D96" s="14" t="s">
        <v>5</v>
      </c>
      <c r="E96" s="4" t="s">
        <v>5</v>
      </c>
      <c r="F96" s="4" t="s">
        <v>5</v>
      </c>
      <c r="G96" s="5">
        <v>0</v>
      </c>
      <c r="H96" s="5">
        <v>0</v>
      </c>
      <c r="I96" s="16" t="s">
        <v>5</v>
      </c>
      <c r="J96" s="16" t="s">
        <v>5</v>
      </c>
      <c r="K96" s="5">
        <v>0</v>
      </c>
      <c r="L96" s="5">
        <v>0</v>
      </c>
      <c r="M96" s="10"/>
    </row>
    <row r="97" spans="1:13">
      <c r="A97" s="19">
        <v>92</v>
      </c>
      <c r="B97" s="14" t="s">
        <v>5</v>
      </c>
      <c r="C97" s="14" t="s">
        <v>5</v>
      </c>
      <c r="D97" s="14" t="s">
        <v>5</v>
      </c>
      <c r="E97" s="4" t="s">
        <v>5</v>
      </c>
      <c r="F97" s="4" t="s">
        <v>5</v>
      </c>
      <c r="G97" s="5">
        <v>0</v>
      </c>
      <c r="H97" s="5">
        <v>0</v>
      </c>
      <c r="I97" s="16" t="s">
        <v>5</v>
      </c>
      <c r="J97" s="16" t="s">
        <v>5</v>
      </c>
      <c r="K97" s="5">
        <v>0</v>
      </c>
      <c r="L97" s="5">
        <v>0</v>
      </c>
      <c r="M97" s="10"/>
    </row>
    <row r="98" spans="1:13">
      <c r="A98" s="19">
        <v>93</v>
      </c>
      <c r="B98" s="14" t="s">
        <v>5</v>
      </c>
      <c r="C98" s="14" t="s">
        <v>5</v>
      </c>
      <c r="D98" s="14" t="s">
        <v>5</v>
      </c>
      <c r="E98" s="4" t="s">
        <v>5</v>
      </c>
      <c r="F98" s="4" t="s">
        <v>5</v>
      </c>
      <c r="G98" s="5">
        <v>0</v>
      </c>
      <c r="H98" s="5">
        <v>0</v>
      </c>
      <c r="I98" s="16" t="s">
        <v>5</v>
      </c>
      <c r="J98" s="16" t="s">
        <v>5</v>
      </c>
      <c r="K98" s="5">
        <v>0</v>
      </c>
      <c r="L98" s="5">
        <v>0</v>
      </c>
      <c r="M98" s="10"/>
    </row>
    <row r="99" spans="1:13">
      <c r="A99" s="19">
        <v>94</v>
      </c>
      <c r="B99" s="14" t="s">
        <v>5</v>
      </c>
      <c r="C99" s="14" t="s">
        <v>5</v>
      </c>
      <c r="D99" s="14" t="s">
        <v>5</v>
      </c>
      <c r="E99" s="4" t="s">
        <v>5</v>
      </c>
      <c r="F99" s="4" t="s">
        <v>5</v>
      </c>
      <c r="G99" s="5">
        <v>0</v>
      </c>
      <c r="H99" s="5">
        <v>0</v>
      </c>
      <c r="I99" s="16" t="s">
        <v>5</v>
      </c>
      <c r="J99" s="16" t="s">
        <v>5</v>
      </c>
      <c r="K99" s="5">
        <v>0</v>
      </c>
      <c r="L99" s="5">
        <v>0</v>
      </c>
      <c r="M99" s="10"/>
    </row>
    <row r="100" spans="1:13">
      <c r="A100" s="19">
        <v>95</v>
      </c>
      <c r="B100" s="14" t="s">
        <v>5</v>
      </c>
      <c r="C100" s="14" t="s">
        <v>5</v>
      </c>
      <c r="D100" s="14" t="s">
        <v>5</v>
      </c>
      <c r="E100" s="4" t="s">
        <v>5</v>
      </c>
      <c r="F100" s="4" t="s">
        <v>5</v>
      </c>
      <c r="G100" s="5">
        <v>0</v>
      </c>
      <c r="H100" s="5">
        <v>0</v>
      </c>
      <c r="I100" s="16" t="s">
        <v>5</v>
      </c>
      <c r="J100" s="16" t="s">
        <v>5</v>
      </c>
      <c r="K100" s="5">
        <v>0</v>
      </c>
      <c r="L100" s="5">
        <v>0</v>
      </c>
      <c r="M100" s="10"/>
    </row>
    <row r="101" spans="1:13">
      <c r="A101" s="19">
        <v>96</v>
      </c>
      <c r="B101" s="14" t="s">
        <v>5</v>
      </c>
      <c r="C101" s="14" t="s">
        <v>5</v>
      </c>
      <c r="D101" s="14" t="s">
        <v>5</v>
      </c>
      <c r="E101" s="4" t="s">
        <v>5</v>
      </c>
      <c r="F101" s="4" t="s">
        <v>5</v>
      </c>
      <c r="G101" s="5">
        <v>0</v>
      </c>
      <c r="H101" s="5">
        <v>0</v>
      </c>
      <c r="I101" s="16" t="s">
        <v>5</v>
      </c>
      <c r="J101" s="16" t="s">
        <v>5</v>
      </c>
      <c r="K101" s="5">
        <v>0</v>
      </c>
      <c r="L101" s="5">
        <v>0</v>
      </c>
      <c r="M101" s="10"/>
    </row>
    <row r="102" spans="1:13">
      <c r="A102" s="19">
        <v>97</v>
      </c>
      <c r="B102" s="14" t="s">
        <v>5</v>
      </c>
      <c r="C102" s="14" t="s">
        <v>5</v>
      </c>
      <c r="D102" s="14" t="s">
        <v>5</v>
      </c>
      <c r="E102" s="4" t="s">
        <v>5</v>
      </c>
      <c r="F102" s="4" t="s">
        <v>5</v>
      </c>
      <c r="G102" s="5">
        <v>0</v>
      </c>
      <c r="H102" s="5">
        <v>0</v>
      </c>
      <c r="I102" s="16" t="s">
        <v>5</v>
      </c>
      <c r="J102" s="16" t="s">
        <v>5</v>
      </c>
      <c r="K102" s="5">
        <v>0</v>
      </c>
      <c r="L102" s="5">
        <v>0</v>
      </c>
      <c r="M102" s="10"/>
    </row>
    <row r="103" spans="1:13">
      <c r="A103" s="19">
        <v>98</v>
      </c>
      <c r="B103" s="14" t="s">
        <v>5</v>
      </c>
      <c r="C103" s="14" t="s">
        <v>5</v>
      </c>
      <c r="D103" s="14" t="s">
        <v>5</v>
      </c>
      <c r="E103" s="4" t="s">
        <v>5</v>
      </c>
      <c r="F103" s="4" t="s">
        <v>5</v>
      </c>
      <c r="G103" s="5">
        <v>0</v>
      </c>
      <c r="H103" s="5">
        <v>0</v>
      </c>
      <c r="I103" s="16" t="s">
        <v>5</v>
      </c>
      <c r="J103" s="16" t="s">
        <v>5</v>
      </c>
      <c r="K103" s="5">
        <v>0</v>
      </c>
      <c r="L103" s="5">
        <v>0</v>
      </c>
      <c r="M103" s="10"/>
    </row>
    <row r="104" spans="1:13">
      <c r="A104" s="19">
        <v>99</v>
      </c>
      <c r="B104" s="14" t="s">
        <v>5</v>
      </c>
      <c r="C104" s="14" t="s">
        <v>5</v>
      </c>
      <c r="D104" s="14" t="s">
        <v>5</v>
      </c>
      <c r="E104" s="4" t="s">
        <v>5</v>
      </c>
      <c r="F104" s="4" t="s">
        <v>5</v>
      </c>
      <c r="G104" s="5">
        <v>0</v>
      </c>
      <c r="H104" s="5">
        <v>0</v>
      </c>
      <c r="I104" s="16" t="s">
        <v>5</v>
      </c>
      <c r="J104" s="16" t="s">
        <v>5</v>
      </c>
      <c r="K104" s="5">
        <v>0</v>
      </c>
      <c r="L104" s="5">
        <v>0</v>
      </c>
      <c r="M104" s="10"/>
    </row>
    <row r="105" spans="1:13">
      <c r="A105" s="19">
        <v>100</v>
      </c>
      <c r="B105" s="14" t="s">
        <v>5</v>
      </c>
      <c r="C105" s="14" t="s">
        <v>5</v>
      </c>
      <c r="D105" s="14" t="s">
        <v>5</v>
      </c>
      <c r="E105" s="4" t="s">
        <v>5</v>
      </c>
      <c r="F105" s="4" t="s">
        <v>5</v>
      </c>
      <c r="G105" s="5">
        <v>0</v>
      </c>
      <c r="H105" s="5">
        <v>0</v>
      </c>
      <c r="I105" s="16" t="s">
        <v>5</v>
      </c>
      <c r="J105" s="16" t="s">
        <v>5</v>
      </c>
      <c r="K105" s="5">
        <v>0</v>
      </c>
      <c r="L105" s="5">
        <v>0</v>
      </c>
      <c r="M105" s="10"/>
    </row>
    <row r="106" spans="1:13">
      <c r="A106" s="19">
        <v>101</v>
      </c>
      <c r="B106" s="14" t="s">
        <v>5</v>
      </c>
      <c r="C106" s="14" t="s">
        <v>5</v>
      </c>
      <c r="D106" s="14" t="s">
        <v>5</v>
      </c>
      <c r="E106" s="4" t="s">
        <v>5</v>
      </c>
      <c r="F106" s="4" t="s">
        <v>5</v>
      </c>
      <c r="G106" s="5">
        <v>0</v>
      </c>
      <c r="H106" s="5">
        <v>0</v>
      </c>
      <c r="I106" s="16" t="s">
        <v>5</v>
      </c>
      <c r="J106" s="16" t="s">
        <v>5</v>
      </c>
      <c r="K106" s="5">
        <v>0</v>
      </c>
      <c r="L106" s="5">
        <v>0</v>
      </c>
      <c r="M106" s="10"/>
    </row>
    <row r="107" spans="1:13">
      <c r="A107" s="19">
        <v>102</v>
      </c>
      <c r="B107" s="14" t="s">
        <v>5</v>
      </c>
      <c r="C107" s="14" t="s">
        <v>5</v>
      </c>
      <c r="D107" s="14" t="s">
        <v>5</v>
      </c>
      <c r="E107" s="4" t="s">
        <v>5</v>
      </c>
      <c r="F107" s="4" t="s">
        <v>5</v>
      </c>
      <c r="G107" s="5">
        <v>0</v>
      </c>
      <c r="H107" s="5">
        <v>0</v>
      </c>
      <c r="I107" s="16" t="s">
        <v>5</v>
      </c>
      <c r="J107" s="16" t="s">
        <v>5</v>
      </c>
      <c r="K107" s="5">
        <v>0</v>
      </c>
      <c r="L107" s="5">
        <v>0</v>
      </c>
      <c r="M107" s="10"/>
    </row>
    <row r="108" spans="1:13">
      <c r="A108" s="19">
        <v>103</v>
      </c>
      <c r="B108" s="14" t="s">
        <v>5</v>
      </c>
      <c r="C108" s="14" t="s">
        <v>5</v>
      </c>
      <c r="D108" s="14" t="s">
        <v>5</v>
      </c>
      <c r="E108" s="4" t="s">
        <v>5</v>
      </c>
      <c r="F108" s="4" t="s">
        <v>5</v>
      </c>
      <c r="G108" s="5">
        <v>0</v>
      </c>
      <c r="H108" s="5">
        <v>0</v>
      </c>
      <c r="I108" s="16" t="s">
        <v>5</v>
      </c>
      <c r="J108" s="16" t="s">
        <v>5</v>
      </c>
      <c r="K108" s="5">
        <v>0</v>
      </c>
      <c r="L108" s="5">
        <v>0</v>
      </c>
      <c r="M108" s="10"/>
    </row>
    <row r="109" spans="1:13">
      <c r="A109" s="19">
        <v>104</v>
      </c>
      <c r="B109" s="14" t="s">
        <v>5</v>
      </c>
      <c r="C109" s="14" t="s">
        <v>5</v>
      </c>
      <c r="D109" s="14" t="s">
        <v>5</v>
      </c>
      <c r="E109" s="4" t="s">
        <v>5</v>
      </c>
      <c r="F109" s="4" t="s">
        <v>5</v>
      </c>
      <c r="G109" s="5">
        <v>0</v>
      </c>
      <c r="H109" s="5">
        <v>0</v>
      </c>
      <c r="I109" s="16" t="s">
        <v>5</v>
      </c>
      <c r="J109" s="16" t="s">
        <v>5</v>
      </c>
      <c r="K109" s="5">
        <v>0</v>
      </c>
      <c r="L109" s="5">
        <v>0</v>
      </c>
      <c r="M109" s="10"/>
    </row>
    <row r="110" spans="1:13">
      <c r="A110" s="19">
        <v>105</v>
      </c>
      <c r="B110" s="14" t="s">
        <v>5</v>
      </c>
      <c r="C110" s="14" t="s">
        <v>5</v>
      </c>
      <c r="D110" s="14" t="s">
        <v>5</v>
      </c>
      <c r="E110" s="4" t="s">
        <v>5</v>
      </c>
      <c r="F110" s="4" t="s">
        <v>5</v>
      </c>
      <c r="G110" s="5">
        <v>0</v>
      </c>
      <c r="H110" s="5">
        <v>0</v>
      </c>
      <c r="I110" s="16" t="s">
        <v>5</v>
      </c>
      <c r="J110" s="16" t="s">
        <v>5</v>
      </c>
      <c r="K110" s="5">
        <v>0</v>
      </c>
      <c r="L110" s="5">
        <v>0</v>
      </c>
      <c r="M110" s="10"/>
    </row>
    <row r="111" spans="1:13">
      <c r="A111" s="19">
        <v>106</v>
      </c>
      <c r="B111" s="14" t="s">
        <v>5</v>
      </c>
      <c r="C111" s="14" t="s">
        <v>5</v>
      </c>
      <c r="D111" s="14" t="s">
        <v>5</v>
      </c>
      <c r="E111" s="4" t="s">
        <v>5</v>
      </c>
      <c r="F111" s="4" t="s">
        <v>5</v>
      </c>
      <c r="G111" s="5">
        <v>0</v>
      </c>
      <c r="H111" s="5">
        <v>0</v>
      </c>
      <c r="I111" s="16" t="s">
        <v>5</v>
      </c>
      <c r="J111" s="16" t="s">
        <v>5</v>
      </c>
      <c r="K111" s="5">
        <v>0</v>
      </c>
      <c r="L111" s="5">
        <v>0</v>
      </c>
      <c r="M111" s="10"/>
    </row>
    <row r="112" spans="1:13">
      <c r="A112" s="19">
        <v>107</v>
      </c>
      <c r="B112" s="14" t="s">
        <v>5</v>
      </c>
      <c r="C112" s="14" t="s">
        <v>5</v>
      </c>
      <c r="D112" s="14" t="s">
        <v>5</v>
      </c>
      <c r="E112" s="4" t="s">
        <v>5</v>
      </c>
      <c r="F112" s="4" t="s">
        <v>5</v>
      </c>
      <c r="G112" s="5">
        <v>0</v>
      </c>
      <c r="H112" s="5">
        <v>0</v>
      </c>
      <c r="I112" s="16" t="s">
        <v>5</v>
      </c>
      <c r="J112" s="16" t="s">
        <v>5</v>
      </c>
      <c r="K112" s="5">
        <v>0</v>
      </c>
      <c r="L112" s="5">
        <v>0</v>
      </c>
      <c r="M112" s="10"/>
    </row>
    <row r="113" spans="1:13">
      <c r="A113" s="19">
        <v>108</v>
      </c>
      <c r="B113" s="14" t="s">
        <v>5</v>
      </c>
      <c r="C113" s="14" t="s">
        <v>5</v>
      </c>
      <c r="D113" s="14" t="s">
        <v>5</v>
      </c>
      <c r="E113" s="4" t="s">
        <v>5</v>
      </c>
      <c r="F113" s="4" t="s">
        <v>5</v>
      </c>
      <c r="G113" s="5">
        <v>0</v>
      </c>
      <c r="H113" s="5">
        <v>0</v>
      </c>
      <c r="I113" s="16" t="s">
        <v>5</v>
      </c>
      <c r="J113" s="16" t="s">
        <v>5</v>
      </c>
      <c r="K113" s="5">
        <v>0</v>
      </c>
      <c r="L113" s="5">
        <v>0</v>
      </c>
      <c r="M113" s="10"/>
    </row>
    <row r="114" spans="1:13">
      <c r="A114" s="19">
        <v>109</v>
      </c>
      <c r="B114" s="14" t="s">
        <v>5</v>
      </c>
      <c r="C114" s="14" t="s">
        <v>5</v>
      </c>
      <c r="D114" s="14" t="s">
        <v>5</v>
      </c>
      <c r="E114" s="4" t="s">
        <v>5</v>
      </c>
      <c r="F114" s="4" t="s">
        <v>5</v>
      </c>
      <c r="G114" s="5">
        <v>0</v>
      </c>
      <c r="H114" s="5">
        <v>0</v>
      </c>
      <c r="I114" s="16" t="s">
        <v>5</v>
      </c>
      <c r="J114" s="16" t="s">
        <v>5</v>
      </c>
      <c r="K114" s="5">
        <v>0</v>
      </c>
      <c r="L114" s="5">
        <v>0</v>
      </c>
      <c r="M114" s="10"/>
    </row>
    <row r="115" spans="1:13">
      <c r="A115" s="19">
        <v>110</v>
      </c>
      <c r="B115" s="14" t="s">
        <v>5</v>
      </c>
      <c r="C115" s="14" t="s">
        <v>5</v>
      </c>
      <c r="D115" s="14" t="s">
        <v>5</v>
      </c>
      <c r="E115" s="4" t="s">
        <v>5</v>
      </c>
      <c r="F115" s="4" t="s">
        <v>5</v>
      </c>
      <c r="G115" s="5">
        <v>0</v>
      </c>
      <c r="H115" s="5">
        <v>0</v>
      </c>
      <c r="I115" s="16" t="s">
        <v>5</v>
      </c>
      <c r="J115" s="16" t="s">
        <v>5</v>
      </c>
      <c r="K115" s="5">
        <v>0</v>
      </c>
      <c r="L115" s="5">
        <v>0</v>
      </c>
      <c r="M115" s="10"/>
    </row>
    <row r="116" spans="1:13">
      <c r="A116" s="19">
        <v>111</v>
      </c>
      <c r="B116" s="14" t="s">
        <v>5</v>
      </c>
      <c r="C116" s="14" t="s">
        <v>5</v>
      </c>
      <c r="D116" s="14" t="s">
        <v>5</v>
      </c>
      <c r="E116" s="4" t="s">
        <v>5</v>
      </c>
      <c r="F116" s="4" t="s">
        <v>5</v>
      </c>
      <c r="G116" s="5">
        <v>0</v>
      </c>
      <c r="H116" s="5">
        <v>0</v>
      </c>
      <c r="I116" s="16" t="s">
        <v>5</v>
      </c>
      <c r="J116" s="16" t="s">
        <v>5</v>
      </c>
      <c r="K116" s="5">
        <v>0</v>
      </c>
      <c r="L116" s="5">
        <v>0</v>
      </c>
      <c r="M116" s="10"/>
    </row>
    <row r="117" spans="1:13">
      <c r="A117" s="19">
        <v>112</v>
      </c>
      <c r="B117" s="14" t="s">
        <v>5</v>
      </c>
      <c r="C117" s="14" t="s">
        <v>5</v>
      </c>
      <c r="D117" s="14" t="s">
        <v>5</v>
      </c>
      <c r="E117" s="4" t="s">
        <v>5</v>
      </c>
      <c r="F117" s="4" t="s">
        <v>5</v>
      </c>
      <c r="G117" s="5">
        <v>0</v>
      </c>
      <c r="H117" s="5">
        <v>0</v>
      </c>
      <c r="I117" s="16" t="s">
        <v>5</v>
      </c>
      <c r="J117" s="16" t="s">
        <v>5</v>
      </c>
      <c r="K117" s="5">
        <v>0</v>
      </c>
      <c r="L117" s="5">
        <v>0</v>
      </c>
      <c r="M117" s="10"/>
    </row>
    <row r="118" spans="1:13">
      <c r="A118" s="19">
        <v>113</v>
      </c>
      <c r="B118" s="14" t="s">
        <v>5</v>
      </c>
      <c r="C118" s="14" t="s">
        <v>5</v>
      </c>
      <c r="D118" s="14" t="s">
        <v>5</v>
      </c>
      <c r="E118" s="4" t="s">
        <v>5</v>
      </c>
      <c r="F118" s="4" t="s">
        <v>5</v>
      </c>
      <c r="G118" s="5">
        <v>0</v>
      </c>
      <c r="H118" s="5">
        <v>0</v>
      </c>
      <c r="I118" s="16" t="s">
        <v>5</v>
      </c>
      <c r="J118" s="16" t="s">
        <v>5</v>
      </c>
      <c r="K118" s="5">
        <v>0</v>
      </c>
      <c r="L118" s="5">
        <v>0</v>
      </c>
      <c r="M118" s="10"/>
    </row>
    <row r="119" spans="1:13">
      <c r="A119" s="19">
        <v>114</v>
      </c>
      <c r="B119" s="14" t="s">
        <v>5</v>
      </c>
      <c r="C119" s="14" t="s">
        <v>5</v>
      </c>
      <c r="D119" s="14" t="s">
        <v>5</v>
      </c>
      <c r="E119" s="4" t="s">
        <v>5</v>
      </c>
      <c r="F119" s="4" t="s">
        <v>5</v>
      </c>
      <c r="G119" s="5">
        <v>0</v>
      </c>
      <c r="H119" s="5">
        <v>0</v>
      </c>
      <c r="I119" s="16" t="s">
        <v>5</v>
      </c>
      <c r="J119" s="16" t="s">
        <v>5</v>
      </c>
      <c r="K119" s="5">
        <v>0</v>
      </c>
      <c r="L119" s="5">
        <v>0</v>
      </c>
      <c r="M119" s="10"/>
    </row>
    <row r="120" spans="1:13">
      <c r="A120" s="19">
        <v>115</v>
      </c>
      <c r="B120" s="14" t="s">
        <v>5</v>
      </c>
      <c r="C120" s="14" t="s">
        <v>5</v>
      </c>
      <c r="D120" s="14" t="s">
        <v>5</v>
      </c>
      <c r="E120" s="4" t="s">
        <v>5</v>
      </c>
      <c r="F120" s="4" t="s">
        <v>5</v>
      </c>
      <c r="G120" s="5">
        <v>0</v>
      </c>
      <c r="H120" s="5">
        <v>0</v>
      </c>
      <c r="I120" s="16" t="s">
        <v>5</v>
      </c>
      <c r="J120" s="16" t="s">
        <v>5</v>
      </c>
      <c r="K120" s="5">
        <v>0</v>
      </c>
      <c r="L120" s="5">
        <v>0</v>
      </c>
      <c r="M120" s="10"/>
    </row>
    <row r="121" spans="1:13">
      <c r="A121" s="19">
        <v>116</v>
      </c>
      <c r="B121" s="14" t="s">
        <v>5</v>
      </c>
      <c r="C121" s="14" t="s">
        <v>5</v>
      </c>
      <c r="D121" s="14" t="s">
        <v>5</v>
      </c>
      <c r="E121" s="4" t="s">
        <v>5</v>
      </c>
      <c r="F121" s="4" t="s">
        <v>5</v>
      </c>
      <c r="G121" s="5">
        <v>0</v>
      </c>
      <c r="H121" s="5">
        <v>0</v>
      </c>
      <c r="I121" s="16" t="s">
        <v>5</v>
      </c>
      <c r="J121" s="16" t="s">
        <v>5</v>
      </c>
      <c r="K121" s="5">
        <v>0</v>
      </c>
      <c r="L121" s="5">
        <v>0</v>
      </c>
      <c r="M121" s="10"/>
    </row>
    <row r="122" spans="1:13">
      <c r="A122" s="19">
        <v>117</v>
      </c>
      <c r="B122" s="14" t="s">
        <v>5</v>
      </c>
      <c r="C122" s="14" t="s">
        <v>5</v>
      </c>
      <c r="D122" s="14" t="s">
        <v>5</v>
      </c>
      <c r="E122" s="4" t="s">
        <v>5</v>
      </c>
      <c r="F122" s="4" t="s">
        <v>5</v>
      </c>
      <c r="G122" s="5">
        <v>0</v>
      </c>
      <c r="H122" s="5">
        <v>0</v>
      </c>
      <c r="I122" s="16" t="s">
        <v>5</v>
      </c>
      <c r="J122" s="16" t="s">
        <v>5</v>
      </c>
      <c r="K122" s="5">
        <v>0</v>
      </c>
      <c r="L122" s="5">
        <v>0</v>
      </c>
      <c r="M122" s="10"/>
    </row>
    <row r="123" spans="1:13">
      <c r="A123" s="19">
        <v>118</v>
      </c>
      <c r="B123" s="14" t="s">
        <v>5</v>
      </c>
      <c r="C123" s="14" t="s">
        <v>5</v>
      </c>
      <c r="D123" s="14" t="s">
        <v>5</v>
      </c>
      <c r="E123" s="4" t="s">
        <v>5</v>
      </c>
      <c r="F123" s="4" t="s">
        <v>5</v>
      </c>
      <c r="G123" s="5">
        <v>0</v>
      </c>
      <c r="H123" s="5">
        <v>0</v>
      </c>
      <c r="I123" s="16" t="s">
        <v>5</v>
      </c>
      <c r="J123" s="16" t="s">
        <v>5</v>
      </c>
      <c r="K123" s="5">
        <v>0</v>
      </c>
      <c r="L123" s="5">
        <v>0</v>
      </c>
      <c r="M123" s="10"/>
    </row>
    <row r="124" spans="1:13">
      <c r="A124" s="19">
        <v>119</v>
      </c>
      <c r="B124" s="14" t="s">
        <v>5</v>
      </c>
      <c r="C124" s="14" t="s">
        <v>5</v>
      </c>
      <c r="D124" s="14" t="s">
        <v>5</v>
      </c>
      <c r="E124" s="4" t="s">
        <v>5</v>
      </c>
      <c r="F124" s="4" t="s">
        <v>5</v>
      </c>
      <c r="G124" s="5">
        <v>0</v>
      </c>
      <c r="H124" s="5">
        <v>0</v>
      </c>
      <c r="I124" s="16" t="s">
        <v>5</v>
      </c>
      <c r="J124" s="16" t="s">
        <v>5</v>
      </c>
      <c r="K124" s="5">
        <v>0</v>
      </c>
      <c r="L124" s="5">
        <v>0</v>
      </c>
      <c r="M124" s="10"/>
    </row>
    <row r="125" spans="1:13">
      <c r="A125" s="19">
        <v>120</v>
      </c>
      <c r="B125" s="14" t="s">
        <v>5</v>
      </c>
      <c r="C125" s="14" t="s">
        <v>5</v>
      </c>
      <c r="D125" s="14" t="s">
        <v>5</v>
      </c>
      <c r="E125" s="4" t="s">
        <v>5</v>
      </c>
      <c r="F125" s="4" t="s">
        <v>5</v>
      </c>
      <c r="G125" s="5">
        <v>0</v>
      </c>
      <c r="H125" s="5">
        <v>0</v>
      </c>
      <c r="I125" s="16" t="s">
        <v>5</v>
      </c>
      <c r="J125" s="16" t="s">
        <v>5</v>
      </c>
      <c r="K125" s="5">
        <v>0</v>
      </c>
      <c r="L125" s="5">
        <v>0</v>
      </c>
      <c r="M125" s="10"/>
    </row>
    <row r="126" spans="1:13">
      <c r="A126" s="19">
        <v>121</v>
      </c>
      <c r="B126" s="14" t="s">
        <v>5</v>
      </c>
      <c r="C126" s="14" t="s">
        <v>5</v>
      </c>
      <c r="D126" s="14" t="s">
        <v>5</v>
      </c>
      <c r="E126" s="4" t="s">
        <v>5</v>
      </c>
      <c r="F126" s="4" t="s">
        <v>5</v>
      </c>
      <c r="G126" s="5">
        <v>0</v>
      </c>
      <c r="H126" s="5">
        <v>0</v>
      </c>
      <c r="I126" s="16" t="s">
        <v>5</v>
      </c>
      <c r="J126" s="16" t="s">
        <v>5</v>
      </c>
      <c r="K126" s="5">
        <v>0</v>
      </c>
      <c r="L126" s="5">
        <v>0</v>
      </c>
      <c r="M126" s="10"/>
    </row>
    <row r="127" spans="1:13">
      <c r="A127" s="19">
        <v>122</v>
      </c>
      <c r="B127" s="14" t="s">
        <v>5</v>
      </c>
      <c r="C127" s="14" t="s">
        <v>5</v>
      </c>
      <c r="D127" s="14" t="s">
        <v>5</v>
      </c>
      <c r="E127" s="4" t="s">
        <v>5</v>
      </c>
      <c r="F127" s="4" t="s">
        <v>5</v>
      </c>
      <c r="G127" s="5">
        <v>0</v>
      </c>
      <c r="H127" s="5">
        <v>0</v>
      </c>
      <c r="I127" s="16" t="s">
        <v>5</v>
      </c>
      <c r="J127" s="16" t="s">
        <v>5</v>
      </c>
      <c r="K127" s="5">
        <v>0</v>
      </c>
      <c r="L127" s="5">
        <v>0</v>
      </c>
      <c r="M127" s="10"/>
    </row>
    <row r="128" spans="1:13">
      <c r="A128" s="19">
        <v>123</v>
      </c>
      <c r="B128" s="14" t="s">
        <v>5</v>
      </c>
      <c r="C128" s="14" t="s">
        <v>5</v>
      </c>
      <c r="D128" s="14" t="s">
        <v>5</v>
      </c>
      <c r="E128" s="4" t="s">
        <v>5</v>
      </c>
      <c r="F128" s="4" t="s">
        <v>5</v>
      </c>
      <c r="G128" s="5">
        <v>0</v>
      </c>
      <c r="H128" s="5">
        <v>0</v>
      </c>
      <c r="I128" s="16" t="s">
        <v>5</v>
      </c>
      <c r="J128" s="16" t="s">
        <v>5</v>
      </c>
      <c r="K128" s="5">
        <v>0</v>
      </c>
      <c r="L128" s="5">
        <v>0</v>
      </c>
      <c r="M128" s="10"/>
    </row>
    <row r="129" spans="1:13">
      <c r="A129" s="19">
        <v>124</v>
      </c>
      <c r="B129" s="14" t="s">
        <v>5</v>
      </c>
      <c r="C129" s="14" t="s">
        <v>5</v>
      </c>
      <c r="D129" s="14" t="s">
        <v>5</v>
      </c>
      <c r="E129" s="4" t="s">
        <v>5</v>
      </c>
      <c r="F129" s="4" t="s">
        <v>5</v>
      </c>
      <c r="G129" s="5">
        <v>0</v>
      </c>
      <c r="H129" s="5">
        <v>0</v>
      </c>
      <c r="I129" s="16" t="s">
        <v>5</v>
      </c>
      <c r="J129" s="16" t="s">
        <v>5</v>
      </c>
      <c r="K129" s="5">
        <v>0</v>
      </c>
      <c r="L129" s="5">
        <v>0</v>
      </c>
      <c r="M129" s="10"/>
    </row>
    <row r="130" spans="1:13">
      <c r="A130" s="19">
        <v>125</v>
      </c>
      <c r="B130" s="14" t="s">
        <v>5</v>
      </c>
      <c r="C130" s="14" t="s">
        <v>5</v>
      </c>
      <c r="D130" s="14" t="s">
        <v>5</v>
      </c>
      <c r="E130" s="4" t="s">
        <v>5</v>
      </c>
      <c r="F130" s="4" t="s">
        <v>5</v>
      </c>
      <c r="G130" s="5">
        <v>0</v>
      </c>
      <c r="H130" s="5">
        <v>0</v>
      </c>
      <c r="I130" s="16" t="s">
        <v>5</v>
      </c>
      <c r="J130" s="16" t="s">
        <v>5</v>
      </c>
      <c r="K130" s="5">
        <v>0</v>
      </c>
      <c r="L130" s="5">
        <v>0</v>
      </c>
      <c r="M130" s="10"/>
    </row>
    <row r="131" spans="1:13">
      <c r="A131" s="19">
        <v>126</v>
      </c>
      <c r="B131" s="14" t="s">
        <v>5</v>
      </c>
      <c r="C131" s="14" t="s">
        <v>5</v>
      </c>
      <c r="D131" s="14" t="s">
        <v>5</v>
      </c>
      <c r="E131" s="4" t="s">
        <v>5</v>
      </c>
      <c r="F131" s="4" t="s">
        <v>5</v>
      </c>
      <c r="G131" s="5">
        <v>0</v>
      </c>
      <c r="H131" s="5">
        <v>0</v>
      </c>
      <c r="I131" s="16" t="s">
        <v>5</v>
      </c>
      <c r="J131" s="16" t="s">
        <v>5</v>
      </c>
      <c r="K131" s="5">
        <v>0</v>
      </c>
      <c r="L131" s="5">
        <v>0</v>
      </c>
      <c r="M131" s="10"/>
    </row>
    <row r="132" spans="1:13">
      <c r="A132" s="19">
        <v>127</v>
      </c>
      <c r="B132" s="14" t="s">
        <v>5</v>
      </c>
      <c r="C132" s="14" t="s">
        <v>5</v>
      </c>
      <c r="D132" s="14" t="s">
        <v>5</v>
      </c>
      <c r="E132" s="4" t="s">
        <v>5</v>
      </c>
      <c r="F132" s="4" t="s">
        <v>5</v>
      </c>
      <c r="G132" s="5">
        <v>0</v>
      </c>
      <c r="H132" s="5">
        <v>0</v>
      </c>
      <c r="I132" s="16" t="s">
        <v>5</v>
      </c>
      <c r="J132" s="16" t="s">
        <v>5</v>
      </c>
      <c r="K132" s="5">
        <v>0</v>
      </c>
      <c r="L132" s="5">
        <v>0</v>
      </c>
      <c r="M132" s="10"/>
    </row>
    <row r="133" spans="1:13">
      <c r="A133" s="19">
        <v>128</v>
      </c>
      <c r="B133" s="14" t="s">
        <v>5</v>
      </c>
      <c r="C133" s="14" t="s">
        <v>5</v>
      </c>
      <c r="D133" s="14" t="s">
        <v>5</v>
      </c>
      <c r="E133" s="4" t="s">
        <v>5</v>
      </c>
      <c r="F133" s="4" t="s">
        <v>5</v>
      </c>
      <c r="G133" s="5">
        <v>0</v>
      </c>
      <c r="H133" s="5">
        <v>0</v>
      </c>
      <c r="I133" s="16" t="s">
        <v>5</v>
      </c>
      <c r="J133" s="16" t="s">
        <v>5</v>
      </c>
      <c r="K133" s="5">
        <v>0</v>
      </c>
      <c r="L133" s="5">
        <v>0</v>
      </c>
      <c r="M133" s="10"/>
    </row>
    <row r="134" spans="1:13">
      <c r="A134" s="19">
        <v>129</v>
      </c>
      <c r="B134" s="14" t="s">
        <v>5</v>
      </c>
      <c r="C134" s="14" t="s">
        <v>5</v>
      </c>
      <c r="D134" s="14" t="s">
        <v>5</v>
      </c>
      <c r="E134" s="4" t="s">
        <v>5</v>
      </c>
      <c r="F134" s="4" t="s">
        <v>5</v>
      </c>
      <c r="G134" s="5">
        <v>0</v>
      </c>
      <c r="H134" s="5">
        <v>0</v>
      </c>
      <c r="I134" s="16" t="s">
        <v>5</v>
      </c>
      <c r="J134" s="16" t="s">
        <v>5</v>
      </c>
      <c r="K134" s="5">
        <v>0</v>
      </c>
      <c r="L134" s="5">
        <v>0</v>
      </c>
      <c r="M134" s="10"/>
    </row>
    <row r="135" spans="1:13">
      <c r="A135" s="19">
        <v>130</v>
      </c>
      <c r="B135" s="14" t="s">
        <v>5</v>
      </c>
      <c r="C135" s="14" t="s">
        <v>5</v>
      </c>
      <c r="D135" s="14" t="s">
        <v>5</v>
      </c>
      <c r="E135" s="4" t="s">
        <v>5</v>
      </c>
      <c r="F135" s="4" t="s">
        <v>5</v>
      </c>
      <c r="G135" s="5">
        <v>0</v>
      </c>
      <c r="H135" s="5">
        <v>0</v>
      </c>
      <c r="I135" s="16" t="s">
        <v>5</v>
      </c>
      <c r="J135" s="16" t="s">
        <v>5</v>
      </c>
      <c r="K135" s="5">
        <v>0</v>
      </c>
      <c r="L135" s="5">
        <v>0</v>
      </c>
      <c r="M135" s="10"/>
    </row>
    <row r="136" spans="1:13">
      <c r="A136" s="19">
        <v>131</v>
      </c>
      <c r="B136" s="14" t="s">
        <v>5</v>
      </c>
      <c r="C136" s="14" t="s">
        <v>5</v>
      </c>
      <c r="D136" s="14" t="s">
        <v>5</v>
      </c>
      <c r="E136" s="4" t="s">
        <v>5</v>
      </c>
      <c r="F136" s="4" t="s">
        <v>5</v>
      </c>
      <c r="G136" s="5">
        <v>0</v>
      </c>
      <c r="H136" s="5">
        <v>0</v>
      </c>
      <c r="I136" s="16" t="s">
        <v>5</v>
      </c>
      <c r="J136" s="16" t="s">
        <v>5</v>
      </c>
      <c r="K136" s="5">
        <v>0</v>
      </c>
      <c r="L136" s="5">
        <v>0</v>
      </c>
      <c r="M136" s="10"/>
    </row>
    <row r="137" spans="1:13">
      <c r="A137" s="19">
        <v>132</v>
      </c>
      <c r="B137" s="14" t="s">
        <v>5</v>
      </c>
      <c r="C137" s="14" t="s">
        <v>5</v>
      </c>
      <c r="D137" s="14" t="s">
        <v>5</v>
      </c>
      <c r="E137" s="4" t="s">
        <v>5</v>
      </c>
      <c r="F137" s="4" t="s">
        <v>5</v>
      </c>
      <c r="G137" s="5">
        <v>0</v>
      </c>
      <c r="H137" s="5">
        <v>0</v>
      </c>
      <c r="I137" s="16" t="s">
        <v>5</v>
      </c>
      <c r="J137" s="16" t="s">
        <v>5</v>
      </c>
      <c r="K137" s="5">
        <v>0</v>
      </c>
      <c r="L137" s="5">
        <v>0</v>
      </c>
      <c r="M137" s="10"/>
    </row>
    <row r="138" spans="1:13">
      <c r="A138" s="19">
        <v>133</v>
      </c>
      <c r="B138" s="14" t="s">
        <v>5</v>
      </c>
      <c r="C138" s="14" t="s">
        <v>5</v>
      </c>
      <c r="D138" s="14" t="s">
        <v>5</v>
      </c>
      <c r="E138" s="4" t="s">
        <v>5</v>
      </c>
      <c r="F138" s="4" t="s">
        <v>5</v>
      </c>
      <c r="G138" s="5">
        <v>0</v>
      </c>
      <c r="H138" s="5">
        <v>0</v>
      </c>
      <c r="I138" s="16" t="s">
        <v>5</v>
      </c>
      <c r="J138" s="16" t="s">
        <v>5</v>
      </c>
      <c r="K138" s="5">
        <v>0</v>
      </c>
      <c r="L138" s="5">
        <v>0</v>
      </c>
      <c r="M138" s="10"/>
    </row>
    <row r="139" spans="1:13">
      <c r="A139" s="19">
        <v>134</v>
      </c>
      <c r="B139" s="14" t="s">
        <v>5</v>
      </c>
      <c r="C139" s="14" t="s">
        <v>5</v>
      </c>
      <c r="D139" s="14" t="s">
        <v>5</v>
      </c>
      <c r="E139" s="4" t="s">
        <v>5</v>
      </c>
      <c r="F139" s="4" t="s">
        <v>5</v>
      </c>
      <c r="G139" s="5">
        <v>0</v>
      </c>
      <c r="H139" s="5">
        <v>0</v>
      </c>
      <c r="I139" s="16" t="s">
        <v>5</v>
      </c>
      <c r="J139" s="16" t="s">
        <v>5</v>
      </c>
      <c r="K139" s="5">
        <v>0</v>
      </c>
      <c r="L139" s="5">
        <v>0</v>
      </c>
      <c r="M139" s="10"/>
    </row>
    <row r="140" spans="1:13">
      <c r="A140" s="19">
        <v>135</v>
      </c>
      <c r="B140" s="14" t="s">
        <v>5</v>
      </c>
      <c r="C140" s="14" t="s">
        <v>5</v>
      </c>
      <c r="D140" s="14" t="s">
        <v>5</v>
      </c>
      <c r="E140" s="4" t="s">
        <v>5</v>
      </c>
      <c r="F140" s="4" t="s">
        <v>5</v>
      </c>
      <c r="G140" s="5">
        <v>0</v>
      </c>
      <c r="H140" s="5">
        <v>0</v>
      </c>
      <c r="I140" s="16" t="s">
        <v>5</v>
      </c>
      <c r="J140" s="16" t="s">
        <v>5</v>
      </c>
      <c r="K140" s="5">
        <v>0</v>
      </c>
      <c r="L140" s="5">
        <v>0</v>
      </c>
      <c r="M140" s="10"/>
    </row>
    <row r="141" spans="1:13">
      <c r="A141" s="19">
        <v>136</v>
      </c>
      <c r="B141" s="14" t="s">
        <v>5</v>
      </c>
      <c r="C141" s="14" t="s">
        <v>5</v>
      </c>
      <c r="D141" s="14" t="s">
        <v>5</v>
      </c>
      <c r="E141" s="4" t="s">
        <v>5</v>
      </c>
      <c r="F141" s="4" t="s">
        <v>5</v>
      </c>
      <c r="G141" s="5">
        <v>0</v>
      </c>
      <c r="H141" s="5">
        <v>0</v>
      </c>
      <c r="I141" s="16" t="s">
        <v>5</v>
      </c>
      <c r="J141" s="16" t="s">
        <v>5</v>
      </c>
      <c r="K141" s="5">
        <v>0</v>
      </c>
      <c r="L141" s="5">
        <v>0</v>
      </c>
      <c r="M141" s="10"/>
    </row>
    <row r="142" spans="1:13">
      <c r="A142" s="19">
        <v>137</v>
      </c>
      <c r="B142" s="14" t="s">
        <v>5</v>
      </c>
      <c r="C142" s="14" t="s">
        <v>5</v>
      </c>
      <c r="D142" s="14" t="s">
        <v>5</v>
      </c>
      <c r="E142" s="4" t="s">
        <v>5</v>
      </c>
      <c r="F142" s="4" t="s">
        <v>5</v>
      </c>
      <c r="G142" s="5">
        <v>0</v>
      </c>
      <c r="H142" s="5">
        <v>0</v>
      </c>
      <c r="I142" s="16" t="s">
        <v>5</v>
      </c>
      <c r="J142" s="16" t="s">
        <v>5</v>
      </c>
      <c r="K142" s="5">
        <v>0</v>
      </c>
      <c r="L142" s="5">
        <v>0</v>
      </c>
      <c r="M142" s="10"/>
    </row>
    <row r="143" spans="1:13">
      <c r="A143" s="19">
        <v>138</v>
      </c>
      <c r="B143" s="14" t="s">
        <v>5</v>
      </c>
      <c r="C143" s="14" t="s">
        <v>5</v>
      </c>
      <c r="D143" s="14" t="s">
        <v>5</v>
      </c>
      <c r="E143" s="4" t="s">
        <v>5</v>
      </c>
      <c r="F143" s="4" t="s">
        <v>5</v>
      </c>
      <c r="G143" s="5">
        <v>0</v>
      </c>
      <c r="H143" s="5">
        <v>0</v>
      </c>
      <c r="I143" s="16" t="s">
        <v>5</v>
      </c>
      <c r="J143" s="16" t="s">
        <v>5</v>
      </c>
      <c r="K143" s="5">
        <v>0</v>
      </c>
      <c r="L143" s="5">
        <v>0</v>
      </c>
      <c r="M143" s="10"/>
    </row>
    <row r="144" spans="1:13">
      <c r="A144" s="19">
        <v>139</v>
      </c>
      <c r="B144" s="14" t="s">
        <v>5</v>
      </c>
      <c r="C144" s="14" t="s">
        <v>5</v>
      </c>
      <c r="D144" s="14" t="s">
        <v>5</v>
      </c>
      <c r="E144" s="4" t="s">
        <v>5</v>
      </c>
      <c r="F144" s="4" t="s">
        <v>5</v>
      </c>
      <c r="G144" s="5">
        <v>0</v>
      </c>
      <c r="H144" s="5">
        <v>0</v>
      </c>
      <c r="I144" s="16" t="s">
        <v>5</v>
      </c>
      <c r="J144" s="16" t="s">
        <v>5</v>
      </c>
      <c r="K144" s="5">
        <v>0</v>
      </c>
      <c r="L144" s="5">
        <v>0</v>
      </c>
      <c r="M144" s="10"/>
    </row>
    <row r="145" spans="1:13">
      <c r="A145" s="19">
        <v>140</v>
      </c>
      <c r="B145" s="14" t="s">
        <v>5</v>
      </c>
      <c r="C145" s="14" t="s">
        <v>5</v>
      </c>
      <c r="D145" s="14" t="s">
        <v>5</v>
      </c>
      <c r="E145" s="4" t="s">
        <v>5</v>
      </c>
      <c r="F145" s="4" t="s">
        <v>5</v>
      </c>
      <c r="G145" s="5">
        <v>0</v>
      </c>
      <c r="H145" s="5">
        <v>0</v>
      </c>
      <c r="I145" s="16" t="s">
        <v>5</v>
      </c>
      <c r="J145" s="16" t="s">
        <v>5</v>
      </c>
      <c r="K145" s="5">
        <v>0</v>
      </c>
      <c r="L145" s="5">
        <v>0</v>
      </c>
      <c r="M145" s="10"/>
    </row>
    <row r="146" spans="1:13">
      <c r="A146" s="19">
        <v>141</v>
      </c>
      <c r="B146" s="14" t="s">
        <v>5</v>
      </c>
      <c r="C146" s="14" t="s">
        <v>5</v>
      </c>
      <c r="D146" s="14" t="s">
        <v>5</v>
      </c>
      <c r="E146" s="4" t="s">
        <v>5</v>
      </c>
      <c r="F146" s="4" t="s">
        <v>5</v>
      </c>
      <c r="G146" s="5">
        <v>0</v>
      </c>
      <c r="H146" s="5">
        <v>0</v>
      </c>
      <c r="I146" s="16" t="s">
        <v>5</v>
      </c>
      <c r="J146" s="16" t="s">
        <v>5</v>
      </c>
      <c r="K146" s="5">
        <v>0</v>
      </c>
      <c r="L146" s="5">
        <v>0</v>
      </c>
      <c r="M146" s="10"/>
    </row>
    <row r="147" spans="1:13">
      <c r="A147" s="19">
        <v>142</v>
      </c>
      <c r="B147" s="14" t="s">
        <v>5</v>
      </c>
      <c r="C147" s="14" t="s">
        <v>5</v>
      </c>
      <c r="D147" s="14" t="s">
        <v>5</v>
      </c>
      <c r="E147" s="4" t="s">
        <v>5</v>
      </c>
      <c r="F147" s="4" t="s">
        <v>5</v>
      </c>
      <c r="G147" s="5">
        <v>0</v>
      </c>
      <c r="H147" s="5">
        <v>0</v>
      </c>
      <c r="I147" s="16" t="s">
        <v>5</v>
      </c>
      <c r="J147" s="16" t="s">
        <v>5</v>
      </c>
      <c r="K147" s="5">
        <v>0</v>
      </c>
      <c r="L147" s="5">
        <v>0</v>
      </c>
      <c r="M147" s="10"/>
    </row>
    <row r="148" spans="1:13">
      <c r="A148" s="19">
        <v>143</v>
      </c>
      <c r="B148" s="14" t="s">
        <v>5</v>
      </c>
      <c r="C148" s="14" t="s">
        <v>5</v>
      </c>
      <c r="D148" s="14" t="s">
        <v>5</v>
      </c>
      <c r="E148" s="4" t="s">
        <v>5</v>
      </c>
      <c r="F148" s="4" t="s">
        <v>5</v>
      </c>
      <c r="G148" s="5">
        <v>0</v>
      </c>
      <c r="H148" s="5">
        <v>0</v>
      </c>
      <c r="I148" s="16" t="s">
        <v>5</v>
      </c>
      <c r="J148" s="16" t="s">
        <v>5</v>
      </c>
      <c r="K148" s="5">
        <v>0</v>
      </c>
      <c r="L148" s="5">
        <v>0</v>
      </c>
      <c r="M148" s="10"/>
    </row>
    <row r="149" spans="1:13">
      <c r="A149" s="19">
        <v>144</v>
      </c>
      <c r="B149" s="14" t="s">
        <v>5</v>
      </c>
      <c r="C149" s="14" t="s">
        <v>5</v>
      </c>
      <c r="D149" s="14" t="s">
        <v>5</v>
      </c>
      <c r="E149" s="4" t="s">
        <v>5</v>
      </c>
      <c r="F149" s="4" t="s">
        <v>5</v>
      </c>
      <c r="G149" s="5">
        <v>0</v>
      </c>
      <c r="H149" s="5">
        <v>0</v>
      </c>
      <c r="I149" s="16" t="s">
        <v>5</v>
      </c>
      <c r="J149" s="16" t="s">
        <v>5</v>
      </c>
      <c r="K149" s="5">
        <v>0</v>
      </c>
      <c r="L149" s="5">
        <v>0</v>
      </c>
      <c r="M149" s="10"/>
    </row>
    <row r="150" spans="1:13">
      <c r="A150" s="19">
        <v>145</v>
      </c>
      <c r="B150" s="14" t="s">
        <v>5</v>
      </c>
      <c r="C150" s="14" t="s">
        <v>5</v>
      </c>
      <c r="D150" s="14" t="s">
        <v>5</v>
      </c>
      <c r="E150" s="4" t="s">
        <v>5</v>
      </c>
      <c r="F150" s="4" t="s">
        <v>5</v>
      </c>
      <c r="G150" s="5">
        <v>0</v>
      </c>
      <c r="H150" s="5">
        <v>0</v>
      </c>
      <c r="I150" s="16" t="s">
        <v>5</v>
      </c>
      <c r="J150" s="16" t="s">
        <v>5</v>
      </c>
      <c r="K150" s="5">
        <v>0</v>
      </c>
      <c r="L150" s="5">
        <v>0</v>
      </c>
      <c r="M150" s="10"/>
    </row>
    <row r="151" spans="1:13">
      <c r="A151" s="19">
        <v>146</v>
      </c>
      <c r="B151" s="14" t="s">
        <v>5</v>
      </c>
      <c r="C151" s="14" t="s">
        <v>5</v>
      </c>
      <c r="D151" s="14" t="s">
        <v>5</v>
      </c>
      <c r="E151" s="4" t="s">
        <v>5</v>
      </c>
      <c r="F151" s="4" t="s">
        <v>5</v>
      </c>
      <c r="G151" s="5">
        <v>0</v>
      </c>
      <c r="H151" s="5">
        <v>0</v>
      </c>
      <c r="I151" s="16" t="s">
        <v>5</v>
      </c>
      <c r="J151" s="16" t="s">
        <v>5</v>
      </c>
      <c r="K151" s="5">
        <v>0</v>
      </c>
      <c r="L151" s="5">
        <v>0</v>
      </c>
      <c r="M151" s="10"/>
    </row>
    <row r="152" spans="1:13">
      <c r="A152" s="19">
        <v>147</v>
      </c>
      <c r="B152" s="14" t="s">
        <v>5</v>
      </c>
      <c r="C152" s="14" t="s">
        <v>5</v>
      </c>
      <c r="D152" s="14" t="s">
        <v>5</v>
      </c>
      <c r="E152" s="4" t="s">
        <v>5</v>
      </c>
      <c r="F152" s="4" t="s">
        <v>5</v>
      </c>
      <c r="G152" s="5">
        <v>0</v>
      </c>
      <c r="H152" s="5">
        <v>0</v>
      </c>
      <c r="I152" s="16" t="s">
        <v>5</v>
      </c>
      <c r="J152" s="16" t="s">
        <v>5</v>
      </c>
      <c r="K152" s="5">
        <v>0</v>
      </c>
      <c r="L152" s="5">
        <v>0</v>
      </c>
      <c r="M152" s="10"/>
    </row>
    <row r="153" spans="1:13">
      <c r="A153" s="19">
        <v>148</v>
      </c>
      <c r="B153" s="14" t="s">
        <v>5</v>
      </c>
      <c r="C153" s="14" t="s">
        <v>5</v>
      </c>
      <c r="D153" s="14" t="s">
        <v>5</v>
      </c>
      <c r="E153" s="4" t="s">
        <v>5</v>
      </c>
      <c r="F153" s="4" t="s">
        <v>5</v>
      </c>
      <c r="G153" s="5">
        <v>0</v>
      </c>
      <c r="H153" s="5">
        <v>0</v>
      </c>
      <c r="I153" s="16" t="s">
        <v>5</v>
      </c>
      <c r="J153" s="16" t="s">
        <v>5</v>
      </c>
      <c r="K153" s="5">
        <v>0</v>
      </c>
      <c r="L153" s="5">
        <v>0</v>
      </c>
      <c r="M153" s="10"/>
    </row>
    <row r="154" spans="1:13">
      <c r="A154" s="19">
        <v>149</v>
      </c>
      <c r="B154" s="14" t="s">
        <v>5</v>
      </c>
      <c r="C154" s="14" t="s">
        <v>5</v>
      </c>
      <c r="D154" s="14" t="s">
        <v>5</v>
      </c>
      <c r="E154" s="4" t="s">
        <v>5</v>
      </c>
      <c r="F154" s="4" t="s">
        <v>5</v>
      </c>
      <c r="G154" s="5">
        <v>0</v>
      </c>
      <c r="H154" s="5">
        <v>0</v>
      </c>
      <c r="I154" s="16" t="s">
        <v>5</v>
      </c>
      <c r="J154" s="16" t="s">
        <v>5</v>
      </c>
      <c r="K154" s="5">
        <v>0</v>
      </c>
      <c r="L154" s="5">
        <v>0</v>
      </c>
      <c r="M154" s="10"/>
    </row>
    <row r="155" spans="1:13">
      <c r="A155" s="19">
        <v>150</v>
      </c>
      <c r="B155" s="14" t="s">
        <v>5</v>
      </c>
      <c r="C155" s="14" t="s">
        <v>5</v>
      </c>
      <c r="D155" s="14" t="s">
        <v>5</v>
      </c>
      <c r="E155" s="4" t="s">
        <v>5</v>
      </c>
      <c r="F155" s="4" t="s">
        <v>5</v>
      </c>
      <c r="G155" s="5">
        <v>0</v>
      </c>
      <c r="H155" s="5">
        <v>0</v>
      </c>
      <c r="I155" s="16" t="s">
        <v>5</v>
      </c>
      <c r="J155" s="16" t="s">
        <v>5</v>
      </c>
      <c r="K155" s="5">
        <v>0</v>
      </c>
      <c r="L155" s="5">
        <v>0</v>
      </c>
      <c r="M155" s="10"/>
    </row>
    <row r="156" spans="1:13">
      <c r="A156" s="19">
        <v>151</v>
      </c>
      <c r="B156" s="14" t="s">
        <v>5</v>
      </c>
      <c r="C156" s="14" t="s">
        <v>5</v>
      </c>
      <c r="D156" s="14" t="s">
        <v>5</v>
      </c>
      <c r="E156" s="4" t="s">
        <v>5</v>
      </c>
      <c r="F156" s="4" t="s">
        <v>5</v>
      </c>
      <c r="G156" s="5">
        <v>0</v>
      </c>
      <c r="H156" s="5">
        <v>0</v>
      </c>
      <c r="I156" s="16" t="s">
        <v>5</v>
      </c>
      <c r="J156" s="16" t="s">
        <v>5</v>
      </c>
      <c r="K156" s="5">
        <v>0</v>
      </c>
      <c r="L156" s="5">
        <v>0</v>
      </c>
      <c r="M156" s="10"/>
    </row>
    <row r="157" spans="1:13">
      <c r="A157" s="19">
        <v>152</v>
      </c>
      <c r="B157" s="14" t="s">
        <v>5</v>
      </c>
      <c r="C157" s="14" t="s">
        <v>5</v>
      </c>
      <c r="D157" s="14" t="s">
        <v>5</v>
      </c>
      <c r="E157" s="4" t="s">
        <v>5</v>
      </c>
      <c r="F157" s="4" t="s">
        <v>5</v>
      </c>
      <c r="G157" s="5">
        <v>0</v>
      </c>
      <c r="H157" s="5">
        <v>0</v>
      </c>
      <c r="I157" s="16" t="s">
        <v>5</v>
      </c>
      <c r="J157" s="16" t="s">
        <v>5</v>
      </c>
      <c r="K157" s="5">
        <v>0</v>
      </c>
      <c r="L157" s="5">
        <v>0</v>
      </c>
      <c r="M157" s="10"/>
    </row>
    <row r="158" spans="1:13">
      <c r="A158" s="19">
        <v>153</v>
      </c>
      <c r="B158" s="14" t="s">
        <v>5</v>
      </c>
      <c r="C158" s="14" t="s">
        <v>5</v>
      </c>
      <c r="D158" s="14" t="s">
        <v>5</v>
      </c>
      <c r="E158" s="4" t="s">
        <v>5</v>
      </c>
      <c r="F158" s="4" t="s">
        <v>5</v>
      </c>
      <c r="G158" s="5">
        <v>0</v>
      </c>
      <c r="H158" s="5">
        <v>0</v>
      </c>
      <c r="I158" s="16" t="s">
        <v>5</v>
      </c>
      <c r="J158" s="16" t="s">
        <v>5</v>
      </c>
      <c r="K158" s="5">
        <v>0</v>
      </c>
      <c r="L158" s="5">
        <v>0</v>
      </c>
      <c r="M158" s="10"/>
    </row>
    <row r="159" spans="1:13">
      <c r="A159" s="19">
        <v>154</v>
      </c>
      <c r="B159" s="14" t="s">
        <v>5</v>
      </c>
      <c r="C159" s="14" t="s">
        <v>5</v>
      </c>
      <c r="D159" s="14" t="s">
        <v>5</v>
      </c>
      <c r="E159" s="4" t="s">
        <v>5</v>
      </c>
      <c r="F159" s="4" t="s">
        <v>5</v>
      </c>
      <c r="G159" s="5">
        <v>0</v>
      </c>
      <c r="H159" s="5">
        <v>0</v>
      </c>
      <c r="I159" s="16" t="s">
        <v>5</v>
      </c>
      <c r="J159" s="16" t="s">
        <v>5</v>
      </c>
      <c r="K159" s="5">
        <v>0</v>
      </c>
      <c r="L159" s="5">
        <v>0</v>
      </c>
      <c r="M159" s="10"/>
    </row>
    <row r="160" spans="1:13">
      <c r="A160" s="19">
        <v>155</v>
      </c>
      <c r="B160" s="14" t="s">
        <v>5</v>
      </c>
      <c r="C160" s="14" t="s">
        <v>5</v>
      </c>
      <c r="D160" s="14" t="s">
        <v>5</v>
      </c>
      <c r="E160" s="4" t="s">
        <v>5</v>
      </c>
      <c r="F160" s="4" t="s">
        <v>5</v>
      </c>
      <c r="G160" s="5">
        <v>0</v>
      </c>
      <c r="H160" s="5">
        <v>0</v>
      </c>
      <c r="I160" s="16" t="s">
        <v>5</v>
      </c>
      <c r="J160" s="16" t="s">
        <v>5</v>
      </c>
      <c r="K160" s="5">
        <v>0</v>
      </c>
      <c r="L160" s="5">
        <v>0</v>
      </c>
      <c r="M160" s="10"/>
    </row>
    <row r="161" spans="1:13">
      <c r="A161" s="19">
        <v>156</v>
      </c>
      <c r="B161" s="14" t="s">
        <v>5</v>
      </c>
      <c r="C161" s="14" t="s">
        <v>5</v>
      </c>
      <c r="D161" s="14" t="s">
        <v>5</v>
      </c>
      <c r="E161" s="4" t="s">
        <v>5</v>
      </c>
      <c r="F161" s="4" t="s">
        <v>5</v>
      </c>
      <c r="G161" s="5">
        <v>0</v>
      </c>
      <c r="H161" s="5">
        <v>0</v>
      </c>
      <c r="I161" s="16" t="s">
        <v>5</v>
      </c>
      <c r="J161" s="16" t="s">
        <v>5</v>
      </c>
      <c r="K161" s="5">
        <v>0</v>
      </c>
      <c r="L161" s="5">
        <v>0</v>
      </c>
      <c r="M161" s="10"/>
    </row>
    <row r="162" spans="1:13">
      <c r="A162" s="19">
        <v>157</v>
      </c>
      <c r="B162" s="14" t="s">
        <v>5</v>
      </c>
      <c r="C162" s="14" t="s">
        <v>5</v>
      </c>
      <c r="D162" s="14" t="s">
        <v>5</v>
      </c>
      <c r="E162" s="4" t="s">
        <v>5</v>
      </c>
      <c r="F162" s="4" t="s">
        <v>5</v>
      </c>
      <c r="G162" s="5">
        <v>0</v>
      </c>
      <c r="H162" s="5">
        <v>0</v>
      </c>
      <c r="I162" s="16" t="s">
        <v>5</v>
      </c>
      <c r="J162" s="16" t="s">
        <v>5</v>
      </c>
      <c r="K162" s="5">
        <v>0</v>
      </c>
      <c r="L162" s="5">
        <v>0</v>
      </c>
      <c r="M162" s="10"/>
    </row>
    <row r="163" spans="1:13">
      <c r="A163" s="19">
        <v>158</v>
      </c>
      <c r="B163" s="14" t="s">
        <v>5</v>
      </c>
      <c r="C163" s="14" t="s">
        <v>5</v>
      </c>
      <c r="D163" s="14" t="s">
        <v>5</v>
      </c>
      <c r="E163" s="4" t="s">
        <v>5</v>
      </c>
      <c r="F163" s="4" t="s">
        <v>5</v>
      </c>
      <c r="G163" s="5">
        <v>0</v>
      </c>
      <c r="H163" s="5">
        <v>0</v>
      </c>
      <c r="I163" s="16" t="s">
        <v>5</v>
      </c>
      <c r="J163" s="16" t="s">
        <v>5</v>
      </c>
      <c r="K163" s="5">
        <v>0</v>
      </c>
      <c r="L163" s="5">
        <v>0</v>
      </c>
      <c r="M163" s="10"/>
    </row>
    <row r="164" spans="1:13">
      <c r="A164" s="19">
        <v>159</v>
      </c>
      <c r="B164" s="14" t="s">
        <v>5</v>
      </c>
      <c r="C164" s="14" t="s">
        <v>5</v>
      </c>
      <c r="D164" s="14" t="s">
        <v>5</v>
      </c>
      <c r="E164" s="4" t="s">
        <v>5</v>
      </c>
      <c r="F164" s="4" t="s">
        <v>5</v>
      </c>
      <c r="G164" s="5">
        <v>0</v>
      </c>
      <c r="H164" s="5">
        <v>0</v>
      </c>
      <c r="I164" s="16" t="s">
        <v>5</v>
      </c>
      <c r="J164" s="16" t="s">
        <v>5</v>
      </c>
      <c r="K164" s="5">
        <v>0</v>
      </c>
      <c r="L164" s="5">
        <v>0</v>
      </c>
      <c r="M164" s="10"/>
    </row>
    <row r="165" spans="1:13">
      <c r="A165" s="19">
        <v>160</v>
      </c>
      <c r="B165" s="14" t="s">
        <v>5</v>
      </c>
      <c r="C165" s="14" t="s">
        <v>5</v>
      </c>
      <c r="D165" s="14" t="s">
        <v>5</v>
      </c>
      <c r="E165" s="4" t="s">
        <v>5</v>
      </c>
      <c r="F165" s="4" t="s">
        <v>5</v>
      </c>
      <c r="G165" s="5">
        <v>0</v>
      </c>
      <c r="H165" s="5">
        <v>0</v>
      </c>
      <c r="I165" s="16" t="s">
        <v>5</v>
      </c>
      <c r="J165" s="16" t="s">
        <v>5</v>
      </c>
      <c r="K165" s="5">
        <v>0</v>
      </c>
      <c r="L165" s="5">
        <v>0</v>
      </c>
      <c r="M165" s="10"/>
    </row>
    <row r="166" spans="1:13">
      <c r="A166" s="19">
        <v>161</v>
      </c>
      <c r="B166" s="14" t="s">
        <v>5</v>
      </c>
      <c r="C166" s="14" t="s">
        <v>5</v>
      </c>
      <c r="D166" s="14" t="s">
        <v>5</v>
      </c>
      <c r="E166" s="4" t="s">
        <v>5</v>
      </c>
      <c r="F166" s="4" t="s">
        <v>5</v>
      </c>
      <c r="G166" s="5">
        <v>0</v>
      </c>
      <c r="H166" s="5">
        <v>0</v>
      </c>
      <c r="I166" s="16" t="s">
        <v>5</v>
      </c>
      <c r="J166" s="16" t="s">
        <v>5</v>
      </c>
      <c r="K166" s="5">
        <v>0</v>
      </c>
      <c r="L166" s="5">
        <v>0</v>
      </c>
      <c r="M166" s="10"/>
    </row>
    <row r="167" spans="1:13">
      <c r="A167" s="19">
        <v>162</v>
      </c>
      <c r="B167" s="14" t="s">
        <v>5</v>
      </c>
      <c r="C167" s="14" t="s">
        <v>5</v>
      </c>
      <c r="D167" s="14" t="s">
        <v>5</v>
      </c>
      <c r="E167" s="4" t="s">
        <v>5</v>
      </c>
      <c r="F167" s="4" t="s">
        <v>5</v>
      </c>
      <c r="G167" s="5">
        <v>0</v>
      </c>
      <c r="H167" s="5">
        <v>0</v>
      </c>
      <c r="I167" s="16" t="s">
        <v>5</v>
      </c>
      <c r="J167" s="16" t="s">
        <v>5</v>
      </c>
      <c r="K167" s="5">
        <v>0</v>
      </c>
      <c r="L167" s="5">
        <v>0</v>
      </c>
      <c r="M167" s="10"/>
    </row>
    <row r="168" spans="1:13">
      <c r="A168" s="19">
        <v>163</v>
      </c>
      <c r="B168" s="14" t="s">
        <v>5</v>
      </c>
      <c r="C168" s="14" t="s">
        <v>5</v>
      </c>
      <c r="D168" s="14" t="s">
        <v>5</v>
      </c>
      <c r="E168" s="4" t="s">
        <v>5</v>
      </c>
      <c r="F168" s="4" t="s">
        <v>5</v>
      </c>
      <c r="G168" s="5">
        <v>0</v>
      </c>
      <c r="H168" s="5">
        <v>0</v>
      </c>
      <c r="I168" s="16" t="s">
        <v>5</v>
      </c>
      <c r="J168" s="16" t="s">
        <v>5</v>
      </c>
      <c r="K168" s="5">
        <v>0</v>
      </c>
      <c r="L168" s="5">
        <v>0</v>
      </c>
      <c r="M168" s="10"/>
    </row>
    <row r="169" spans="1:13">
      <c r="A169" s="19">
        <v>164</v>
      </c>
      <c r="B169" s="14" t="s">
        <v>5</v>
      </c>
      <c r="C169" s="14" t="s">
        <v>5</v>
      </c>
      <c r="D169" s="14" t="s">
        <v>5</v>
      </c>
      <c r="E169" s="4" t="s">
        <v>5</v>
      </c>
      <c r="F169" s="4" t="s">
        <v>5</v>
      </c>
      <c r="G169" s="5">
        <v>0</v>
      </c>
      <c r="H169" s="5">
        <v>0</v>
      </c>
      <c r="I169" s="16" t="s">
        <v>5</v>
      </c>
      <c r="J169" s="16" t="s">
        <v>5</v>
      </c>
      <c r="K169" s="5">
        <v>0</v>
      </c>
      <c r="L169" s="5">
        <v>0</v>
      </c>
      <c r="M169" s="10"/>
    </row>
    <row r="170" spans="1:13">
      <c r="A170" s="19">
        <v>165</v>
      </c>
      <c r="B170" s="14" t="s">
        <v>5</v>
      </c>
      <c r="C170" s="14" t="s">
        <v>5</v>
      </c>
      <c r="D170" s="14" t="s">
        <v>5</v>
      </c>
      <c r="E170" s="4" t="s">
        <v>5</v>
      </c>
      <c r="F170" s="4" t="s">
        <v>5</v>
      </c>
      <c r="G170" s="5">
        <v>0</v>
      </c>
      <c r="H170" s="5">
        <v>0</v>
      </c>
      <c r="I170" s="16" t="s">
        <v>5</v>
      </c>
      <c r="J170" s="16" t="s">
        <v>5</v>
      </c>
      <c r="K170" s="5">
        <v>0</v>
      </c>
      <c r="L170" s="5">
        <v>0</v>
      </c>
      <c r="M170" s="10"/>
    </row>
    <row r="171" spans="1:13">
      <c r="A171" s="19">
        <v>166</v>
      </c>
      <c r="B171" s="14" t="s">
        <v>5</v>
      </c>
      <c r="C171" s="14" t="s">
        <v>5</v>
      </c>
      <c r="D171" s="14" t="s">
        <v>5</v>
      </c>
      <c r="E171" s="4" t="s">
        <v>5</v>
      </c>
      <c r="F171" s="4" t="s">
        <v>5</v>
      </c>
      <c r="G171" s="5">
        <v>0</v>
      </c>
      <c r="H171" s="5">
        <v>0</v>
      </c>
      <c r="I171" s="16" t="s">
        <v>5</v>
      </c>
      <c r="J171" s="16" t="s">
        <v>5</v>
      </c>
      <c r="K171" s="5">
        <v>0</v>
      </c>
      <c r="L171" s="5">
        <v>0</v>
      </c>
      <c r="M171" s="10"/>
    </row>
    <row r="172" spans="1:13">
      <c r="A172" s="19">
        <v>167</v>
      </c>
      <c r="B172" s="14" t="s">
        <v>5</v>
      </c>
      <c r="C172" s="14" t="s">
        <v>5</v>
      </c>
      <c r="D172" s="14" t="s">
        <v>5</v>
      </c>
      <c r="E172" s="4" t="s">
        <v>5</v>
      </c>
      <c r="F172" s="4" t="s">
        <v>5</v>
      </c>
      <c r="G172" s="5">
        <v>0</v>
      </c>
      <c r="H172" s="5">
        <v>0</v>
      </c>
      <c r="I172" s="16" t="s">
        <v>5</v>
      </c>
      <c r="J172" s="16" t="s">
        <v>5</v>
      </c>
      <c r="K172" s="5">
        <v>0</v>
      </c>
      <c r="L172" s="5">
        <v>0</v>
      </c>
      <c r="M172" s="10"/>
    </row>
    <row r="173" spans="1:13">
      <c r="A173" s="19">
        <v>168</v>
      </c>
      <c r="B173" s="14" t="s">
        <v>5</v>
      </c>
      <c r="C173" s="14" t="s">
        <v>5</v>
      </c>
      <c r="D173" s="14" t="s">
        <v>5</v>
      </c>
      <c r="E173" s="4" t="s">
        <v>5</v>
      </c>
      <c r="F173" s="4" t="s">
        <v>5</v>
      </c>
      <c r="G173" s="5">
        <v>0</v>
      </c>
      <c r="H173" s="5">
        <v>0</v>
      </c>
      <c r="I173" s="16" t="s">
        <v>5</v>
      </c>
      <c r="J173" s="16" t="s">
        <v>5</v>
      </c>
      <c r="K173" s="5">
        <v>0</v>
      </c>
      <c r="L173" s="5">
        <v>0</v>
      </c>
      <c r="M173" s="10"/>
    </row>
    <row r="174" spans="1:13">
      <c r="A174" s="19">
        <v>169</v>
      </c>
      <c r="B174" s="14" t="s">
        <v>5</v>
      </c>
      <c r="C174" s="14" t="s">
        <v>5</v>
      </c>
      <c r="D174" s="14" t="s">
        <v>5</v>
      </c>
      <c r="E174" s="4" t="s">
        <v>5</v>
      </c>
      <c r="F174" s="4" t="s">
        <v>5</v>
      </c>
      <c r="G174" s="5">
        <v>0</v>
      </c>
      <c r="H174" s="5">
        <v>0</v>
      </c>
      <c r="I174" s="16" t="s">
        <v>5</v>
      </c>
      <c r="J174" s="16" t="s">
        <v>5</v>
      </c>
      <c r="K174" s="5">
        <v>0</v>
      </c>
      <c r="L174" s="5">
        <v>0</v>
      </c>
      <c r="M174" s="10"/>
    </row>
    <row r="175" spans="1:13">
      <c r="A175" s="19">
        <v>170</v>
      </c>
      <c r="B175" s="14" t="s">
        <v>5</v>
      </c>
      <c r="C175" s="14" t="s">
        <v>5</v>
      </c>
      <c r="D175" s="14" t="s">
        <v>5</v>
      </c>
      <c r="E175" s="4" t="s">
        <v>5</v>
      </c>
      <c r="F175" s="4" t="s">
        <v>5</v>
      </c>
      <c r="G175" s="5">
        <v>0</v>
      </c>
      <c r="H175" s="5">
        <v>0</v>
      </c>
      <c r="I175" s="16" t="s">
        <v>5</v>
      </c>
      <c r="J175" s="16" t="s">
        <v>5</v>
      </c>
      <c r="K175" s="5">
        <v>0</v>
      </c>
      <c r="L175" s="5">
        <v>0</v>
      </c>
      <c r="M175" s="10"/>
    </row>
    <row r="176" spans="1:13">
      <c r="A176" s="19">
        <v>171</v>
      </c>
      <c r="B176" s="14" t="s">
        <v>5</v>
      </c>
      <c r="C176" s="14" t="s">
        <v>5</v>
      </c>
      <c r="D176" s="14" t="s">
        <v>5</v>
      </c>
      <c r="E176" s="4" t="s">
        <v>5</v>
      </c>
      <c r="F176" s="4" t="s">
        <v>5</v>
      </c>
      <c r="G176" s="5">
        <v>0</v>
      </c>
      <c r="H176" s="5">
        <v>0</v>
      </c>
      <c r="I176" s="16" t="s">
        <v>5</v>
      </c>
      <c r="J176" s="16" t="s">
        <v>5</v>
      </c>
      <c r="K176" s="5">
        <v>0</v>
      </c>
      <c r="L176" s="5">
        <v>0</v>
      </c>
      <c r="M176" s="10"/>
    </row>
    <row r="177" spans="1:13">
      <c r="A177" s="19">
        <v>172</v>
      </c>
      <c r="B177" s="14" t="s">
        <v>5</v>
      </c>
      <c r="C177" s="14" t="s">
        <v>5</v>
      </c>
      <c r="D177" s="14" t="s">
        <v>5</v>
      </c>
      <c r="E177" s="4" t="s">
        <v>5</v>
      </c>
      <c r="F177" s="4" t="s">
        <v>5</v>
      </c>
      <c r="G177" s="5">
        <v>0</v>
      </c>
      <c r="H177" s="5">
        <v>0</v>
      </c>
      <c r="I177" s="16" t="s">
        <v>5</v>
      </c>
      <c r="J177" s="16" t="s">
        <v>5</v>
      </c>
      <c r="K177" s="5">
        <v>0</v>
      </c>
      <c r="L177" s="5">
        <v>0</v>
      </c>
      <c r="M177" s="10"/>
    </row>
    <row r="178" spans="1:13">
      <c r="A178" s="19">
        <v>173</v>
      </c>
      <c r="B178" s="14" t="s">
        <v>5</v>
      </c>
      <c r="C178" s="14" t="s">
        <v>5</v>
      </c>
      <c r="D178" s="14" t="s">
        <v>5</v>
      </c>
      <c r="E178" s="4" t="s">
        <v>5</v>
      </c>
      <c r="F178" s="4" t="s">
        <v>5</v>
      </c>
      <c r="G178" s="5">
        <v>0</v>
      </c>
      <c r="H178" s="5">
        <v>0</v>
      </c>
      <c r="I178" s="16" t="s">
        <v>5</v>
      </c>
      <c r="J178" s="16" t="s">
        <v>5</v>
      </c>
      <c r="K178" s="5">
        <v>0</v>
      </c>
      <c r="L178" s="5">
        <v>0</v>
      </c>
      <c r="M178" s="10"/>
    </row>
    <row r="179" spans="1:13">
      <c r="A179" s="19">
        <v>174</v>
      </c>
      <c r="B179" s="14" t="s">
        <v>5</v>
      </c>
      <c r="C179" s="14" t="s">
        <v>5</v>
      </c>
      <c r="D179" s="14" t="s">
        <v>5</v>
      </c>
      <c r="E179" s="4" t="s">
        <v>5</v>
      </c>
      <c r="F179" s="4" t="s">
        <v>5</v>
      </c>
      <c r="G179" s="5">
        <v>0</v>
      </c>
      <c r="H179" s="5">
        <v>0</v>
      </c>
      <c r="I179" s="16" t="s">
        <v>5</v>
      </c>
      <c r="J179" s="16" t="s">
        <v>5</v>
      </c>
      <c r="K179" s="5">
        <v>0</v>
      </c>
      <c r="L179" s="5">
        <v>0</v>
      </c>
      <c r="M179" s="10"/>
    </row>
    <row r="180" spans="1:13">
      <c r="A180" s="19">
        <v>175</v>
      </c>
      <c r="B180" s="14" t="s">
        <v>5</v>
      </c>
      <c r="C180" s="14" t="s">
        <v>5</v>
      </c>
      <c r="D180" s="14" t="s">
        <v>5</v>
      </c>
      <c r="E180" s="4" t="s">
        <v>5</v>
      </c>
      <c r="F180" s="4" t="s">
        <v>5</v>
      </c>
      <c r="G180" s="5">
        <v>0</v>
      </c>
      <c r="H180" s="5">
        <v>0</v>
      </c>
      <c r="I180" s="16" t="s">
        <v>5</v>
      </c>
      <c r="J180" s="16" t="s">
        <v>5</v>
      </c>
      <c r="K180" s="5">
        <v>0</v>
      </c>
      <c r="L180" s="5">
        <v>0</v>
      </c>
      <c r="M180" s="10"/>
    </row>
    <row r="181" spans="1:13">
      <c r="A181" s="19">
        <v>176</v>
      </c>
      <c r="B181" s="14" t="s">
        <v>5</v>
      </c>
      <c r="C181" s="14" t="s">
        <v>5</v>
      </c>
      <c r="D181" s="14" t="s">
        <v>5</v>
      </c>
      <c r="E181" s="4" t="s">
        <v>5</v>
      </c>
      <c r="F181" s="4" t="s">
        <v>5</v>
      </c>
      <c r="G181" s="5">
        <v>0</v>
      </c>
      <c r="H181" s="5">
        <v>0</v>
      </c>
      <c r="I181" s="16" t="s">
        <v>5</v>
      </c>
      <c r="J181" s="16" t="s">
        <v>5</v>
      </c>
      <c r="K181" s="5">
        <v>0</v>
      </c>
      <c r="L181" s="5">
        <v>0</v>
      </c>
      <c r="M181" s="10"/>
    </row>
    <row r="182" spans="1:13">
      <c r="A182" s="19">
        <v>177</v>
      </c>
      <c r="B182" s="14" t="s">
        <v>5</v>
      </c>
      <c r="C182" s="14" t="s">
        <v>5</v>
      </c>
      <c r="D182" s="14" t="s">
        <v>5</v>
      </c>
      <c r="E182" s="4" t="s">
        <v>5</v>
      </c>
      <c r="F182" s="4" t="s">
        <v>5</v>
      </c>
      <c r="G182" s="5">
        <v>0</v>
      </c>
      <c r="H182" s="5">
        <v>0</v>
      </c>
      <c r="I182" s="16" t="s">
        <v>5</v>
      </c>
      <c r="J182" s="16" t="s">
        <v>5</v>
      </c>
      <c r="K182" s="5">
        <v>0</v>
      </c>
      <c r="L182" s="5">
        <v>0</v>
      </c>
      <c r="M182" s="10"/>
    </row>
    <row r="183" spans="1:13">
      <c r="A183" s="19">
        <v>178</v>
      </c>
      <c r="B183" s="14" t="s">
        <v>5</v>
      </c>
      <c r="C183" s="14" t="s">
        <v>5</v>
      </c>
      <c r="D183" s="14" t="s">
        <v>5</v>
      </c>
      <c r="E183" s="4" t="s">
        <v>5</v>
      </c>
      <c r="F183" s="4" t="s">
        <v>5</v>
      </c>
      <c r="G183" s="5">
        <v>0</v>
      </c>
      <c r="H183" s="5">
        <v>0</v>
      </c>
      <c r="I183" s="16" t="s">
        <v>5</v>
      </c>
      <c r="J183" s="16" t="s">
        <v>5</v>
      </c>
      <c r="K183" s="5">
        <v>0</v>
      </c>
      <c r="L183" s="5">
        <v>0</v>
      </c>
      <c r="M183" s="10"/>
    </row>
    <row r="184" spans="1:13">
      <c r="A184" s="19">
        <v>179</v>
      </c>
      <c r="B184" s="14" t="s">
        <v>5</v>
      </c>
      <c r="C184" s="14" t="s">
        <v>5</v>
      </c>
      <c r="D184" s="14" t="s">
        <v>5</v>
      </c>
      <c r="E184" s="4" t="s">
        <v>5</v>
      </c>
      <c r="F184" s="4" t="s">
        <v>5</v>
      </c>
      <c r="G184" s="5">
        <v>0</v>
      </c>
      <c r="H184" s="5">
        <v>0</v>
      </c>
      <c r="I184" s="16" t="s">
        <v>5</v>
      </c>
      <c r="J184" s="16" t="s">
        <v>5</v>
      </c>
      <c r="K184" s="5">
        <v>0</v>
      </c>
      <c r="L184" s="5">
        <v>0</v>
      </c>
      <c r="M184" s="10"/>
    </row>
    <row r="185" spans="1:13">
      <c r="A185" s="19">
        <v>180</v>
      </c>
      <c r="B185" s="14" t="s">
        <v>5</v>
      </c>
      <c r="C185" s="14" t="s">
        <v>5</v>
      </c>
      <c r="D185" s="14" t="s">
        <v>5</v>
      </c>
      <c r="E185" s="4" t="s">
        <v>5</v>
      </c>
      <c r="F185" s="4" t="s">
        <v>5</v>
      </c>
      <c r="G185" s="5">
        <v>0</v>
      </c>
      <c r="H185" s="5">
        <v>0</v>
      </c>
      <c r="I185" s="16" t="s">
        <v>5</v>
      </c>
      <c r="J185" s="16" t="s">
        <v>5</v>
      </c>
      <c r="K185" s="5">
        <v>0</v>
      </c>
      <c r="L185" s="5">
        <v>0</v>
      </c>
      <c r="M185" s="10"/>
    </row>
    <row r="186" spans="1:13">
      <c r="A186" s="19">
        <v>181</v>
      </c>
      <c r="B186" s="14" t="s">
        <v>5</v>
      </c>
      <c r="C186" s="14" t="s">
        <v>5</v>
      </c>
      <c r="D186" s="14" t="s">
        <v>5</v>
      </c>
      <c r="E186" s="4" t="s">
        <v>5</v>
      </c>
      <c r="F186" s="4" t="s">
        <v>5</v>
      </c>
      <c r="G186" s="5">
        <v>0</v>
      </c>
      <c r="H186" s="5">
        <v>0</v>
      </c>
      <c r="I186" s="16" t="s">
        <v>5</v>
      </c>
      <c r="J186" s="16" t="s">
        <v>5</v>
      </c>
      <c r="K186" s="5">
        <v>0</v>
      </c>
      <c r="L186" s="5">
        <v>0</v>
      </c>
      <c r="M186" s="10"/>
    </row>
    <row r="187" spans="1:13">
      <c r="A187" s="19">
        <v>182</v>
      </c>
      <c r="B187" s="14" t="s">
        <v>5</v>
      </c>
      <c r="C187" s="14" t="s">
        <v>5</v>
      </c>
      <c r="D187" s="14" t="s">
        <v>5</v>
      </c>
      <c r="E187" s="4" t="s">
        <v>5</v>
      </c>
      <c r="F187" s="4" t="s">
        <v>5</v>
      </c>
      <c r="G187" s="5">
        <v>0</v>
      </c>
      <c r="H187" s="5">
        <v>0</v>
      </c>
      <c r="I187" s="16" t="s">
        <v>5</v>
      </c>
      <c r="J187" s="16" t="s">
        <v>5</v>
      </c>
      <c r="K187" s="5">
        <v>0</v>
      </c>
      <c r="L187" s="5">
        <v>0</v>
      </c>
      <c r="M187" s="10"/>
    </row>
    <row r="188" spans="1:13">
      <c r="A188" s="19">
        <v>183</v>
      </c>
      <c r="B188" s="14" t="s">
        <v>5</v>
      </c>
      <c r="C188" s="14" t="s">
        <v>5</v>
      </c>
      <c r="D188" s="14" t="s">
        <v>5</v>
      </c>
      <c r="E188" s="4" t="s">
        <v>5</v>
      </c>
      <c r="F188" s="4" t="s">
        <v>5</v>
      </c>
      <c r="G188" s="5">
        <v>0</v>
      </c>
      <c r="H188" s="5">
        <v>0</v>
      </c>
      <c r="I188" s="16" t="s">
        <v>5</v>
      </c>
      <c r="J188" s="16" t="s">
        <v>5</v>
      </c>
      <c r="K188" s="5">
        <v>0</v>
      </c>
      <c r="L188" s="5">
        <v>0</v>
      </c>
      <c r="M188" s="10"/>
    </row>
    <row r="189" spans="1:13">
      <c r="A189" s="19">
        <v>184</v>
      </c>
      <c r="B189" s="14" t="s">
        <v>5</v>
      </c>
      <c r="C189" s="14" t="s">
        <v>5</v>
      </c>
      <c r="D189" s="14" t="s">
        <v>5</v>
      </c>
      <c r="E189" s="4" t="s">
        <v>5</v>
      </c>
      <c r="F189" s="4" t="s">
        <v>5</v>
      </c>
      <c r="G189" s="5">
        <v>0</v>
      </c>
      <c r="H189" s="5">
        <v>0</v>
      </c>
      <c r="I189" s="16" t="s">
        <v>5</v>
      </c>
      <c r="J189" s="16" t="s">
        <v>5</v>
      </c>
      <c r="K189" s="5">
        <v>0</v>
      </c>
      <c r="L189" s="5">
        <v>0</v>
      </c>
      <c r="M189" s="10"/>
    </row>
    <row r="190" spans="1:13">
      <c r="A190" s="19">
        <v>185</v>
      </c>
      <c r="B190" s="14" t="s">
        <v>5</v>
      </c>
      <c r="C190" s="14" t="s">
        <v>5</v>
      </c>
      <c r="D190" s="14" t="s">
        <v>5</v>
      </c>
      <c r="E190" s="4" t="s">
        <v>5</v>
      </c>
      <c r="F190" s="4" t="s">
        <v>5</v>
      </c>
      <c r="G190" s="5">
        <v>0</v>
      </c>
      <c r="H190" s="5">
        <v>0</v>
      </c>
      <c r="I190" s="16" t="s">
        <v>5</v>
      </c>
      <c r="J190" s="16" t="s">
        <v>5</v>
      </c>
      <c r="K190" s="5">
        <v>0</v>
      </c>
      <c r="L190" s="5">
        <v>0</v>
      </c>
      <c r="M190" s="10"/>
    </row>
    <row r="191" spans="1:13">
      <c r="A191" s="19">
        <v>186</v>
      </c>
      <c r="B191" s="14" t="s">
        <v>5</v>
      </c>
      <c r="C191" s="14" t="s">
        <v>5</v>
      </c>
      <c r="D191" s="14" t="s">
        <v>5</v>
      </c>
      <c r="E191" s="4" t="s">
        <v>5</v>
      </c>
      <c r="F191" s="4" t="s">
        <v>5</v>
      </c>
      <c r="G191" s="5">
        <v>0</v>
      </c>
      <c r="H191" s="5">
        <v>0</v>
      </c>
      <c r="I191" s="16" t="s">
        <v>5</v>
      </c>
      <c r="J191" s="16" t="s">
        <v>5</v>
      </c>
      <c r="K191" s="5">
        <v>0</v>
      </c>
      <c r="L191" s="5">
        <v>0</v>
      </c>
      <c r="M191" s="10"/>
    </row>
    <row r="192" spans="1:13">
      <c r="A192" s="19">
        <v>187</v>
      </c>
      <c r="B192" s="14" t="s">
        <v>5</v>
      </c>
      <c r="C192" s="14" t="s">
        <v>5</v>
      </c>
      <c r="D192" s="14" t="s">
        <v>5</v>
      </c>
      <c r="E192" s="4" t="s">
        <v>5</v>
      </c>
      <c r="F192" s="4" t="s">
        <v>5</v>
      </c>
      <c r="G192" s="5">
        <v>0</v>
      </c>
      <c r="H192" s="5">
        <v>0</v>
      </c>
      <c r="I192" s="16" t="s">
        <v>5</v>
      </c>
      <c r="J192" s="16" t="s">
        <v>5</v>
      </c>
      <c r="K192" s="5">
        <v>0</v>
      </c>
      <c r="L192" s="5">
        <v>0</v>
      </c>
      <c r="M192" s="10"/>
    </row>
    <row r="193" spans="1:13">
      <c r="A193" s="19">
        <v>188</v>
      </c>
      <c r="B193" s="14" t="s">
        <v>5</v>
      </c>
      <c r="C193" s="14" t="s">
        <v>5</v>
      </c>
      <c r="D193" s="14" t="s">
        <v>5</v>
      </c>
      <c r="E193" s="4" t="s">
        <v>5</v>
      </c>
      <c r="F193" s="4" t="s">
        <v>5</v>
      </c>
      <c r="G193" s="5">
        <v>0</v>
      </c>
      <c r="H193" s="5">
        <v>0</v>
      </c>
      <c r="I193" s="16" t="s">
        <v>5</v>
      </c>
      <c r="J193" s="16" t="s">
        <v>5</v>
      </c>
      <c r="K193" s="5">
        <v>0</v>
      </c>
      <c r="L193" s="5">
        <v>0</v>
      </c>
      <c r="M193" s="10"/>
    </row>
    <row r="194" spans="1:13">
      <c r="A194" s="19">
        <v>189</v>
      </c>
      <c r="B194" s="14" t="s">
        <v>5</v>
      </c>
      <c r="C194" s="14" t="s">
        <v>5</v>
      </c>
      <c r="D194" s="14" t="s">
        <v>5</v>
      </c>
      <c r="E194" s="4" t="s">
        <v>5</v>
      </c>
      <c r="F194" s="4" t="s">
        <v>5</v>
      </c>
      <c r="G194" s="5">
        <v>0</v>
      </c>
      <c r="H194" s="5">
        <v>0</v>
      </c>
      <c r="I194" s="16" t="s">
        <v>5</v>
      </c>
      <c r="J194" s="16" t="s">
        <v>5</v>
      </c>
      <c r="K194" s="5">
        <v>0</v>
      </c>
      <c r="L194" s="5">
        <v>0</v>
      </c>
      <c r="M194" s="10"/>
    </row>
    <row r="195" spans="1:13">
      <c r="A195" s="19">
        <v>190</v>
      </c>
      <c r="B195" s="14" t="s">
        <v>5</v>
      </c>
      <c r="C195" s="14" t="s">
        <v>5</v>
      </c>
      <c r="D195" s="14" t="s">
        <v>5</v>
      </c>
      <c r="E195" s="4" t="s">
        <v>5</v>
      </c>
      <c r="F195" s="4" t="s">
        <v>5</v>
      </c>
      <c r="G195" s="5">
        <v>0</v>
      </c>
      <c r="H195" s="5">
        <v>0</v>
      </c>
      <c r="I195" s="16" t="s">
        <v>5</v>
      </c>
      <c r="J195" s="16" t="s">
        <v>5</v>
      </c>
      <c r="K195" s="5">
        <v>0</v>
      </c>
      <c r="L195" s="5">
        <v>0</v>
      </c>
      <c r="M195" s="10"/>
    </row>
    <row r="196" spans="1:13">
      <c r="A196" s="19">
        <v>191</v>
      </c>
      <c r="B196" s="14" t="s">
        <v>5</v>
      </c>
      <c r="C196" s="14" t="s">
        <v>5</v>
      </c>
      <c r="D196" s="14" t="s">
        <v>5</v>
      </c>
      <c r="E196" s="4" t="s">
        <v>5</v>
      </c>
      <c r="F196" s="4" t="s">
        <v>5</v>
      </c>
      <c r="G196" s="5">
        <v>0</v>
      </c>
      <c r="H196" s="5">
        <v>0</v>
      </c>
      <c r="I196" s="16" t="s">
        <v>5</v>
      </c>
      <c r="J196" s="16" t="s">
        <v>5</v>
      </c>
      <c r="K196" s="5">
        <v>0</v>
      </c>
      <c r="L196" s="5">
        <v>0</v>
      </c>
      <c r="M196" s="10"/>
    </row>
    <row r="197" spans="1:13">
      <c r="A197" s="19">
        <v>192</v>
      </c>
      <c r="B197" s="14" t="s">
        <v>5</v>
      </c>
      <c r="C197" s="14" t="s">
        <v>5</v>
      </c>
      <c r="D197" s="14" t="s">
        <v>5</v>
      </c>
      <c r="E197" s="4" t="s">
        <v>5</v>
      </c>
      <c r="F197" s="4" t="s">
        <v>5</v>
      </c>
      <c r="G197" s="5">
        <v>0</v>
      </c>
      <c r="H197" s="5">
        <v>0</v>
      </c>
      <c r="I197" s="16" t="s">
        <v>5</v>
      </c>
      <c r="J197" s="16" t="s">
        <v>5</v>
      </c>
      <c r="K197" s="5">
        <v>0</v>
      </c>
      <c r="L197" s="5">
        <v>0</v>
      </c>
      <c r="M197" s="10"/>
    </row>
    <row r="198" spans="1:13">
      <c r="A198" s="19">
        <v>193</v>
      </c>
      <c r="B198" s="14" t="s">
        <v>5</v>
      </c>
      <c r="C198" s="14" t="s">
        <v>5</v>
      </c>
      <c r="D198" s="14" t="s">
        <v>5</v>
      </c>
      <c r="E198" s="4" t="s">
        <v>5</v>
      </c>
      <c r="F198" s="4" t="s">
        <v>5</v>
      </c>
      <c r="G198" s="5">
        <v>0</v>
      </c>
      <c r="H198" s="5">
        <v>0</v>
      </c>
      <c r="I198" s="16" t="s">
        <v>5</v>
      </c>
      <c r="J198" s="16" t="s">
        <v>5</v>
      </c>
      <c r="K198" s="5">
        <v>0</v>
      </c>
      <c r="L198" s="5">
        <v>0</v>
      </c>
      <c r="M198" s="10"/>
    </row>
    <row r="199" spans="1:13">
      <c r="A199" s="19">
        <v>194</v>
      </c>
      <c r="B199" s="14" t="s">
        <v>5</v>
      </c>
      <c r="C199" s="14" t="s">
        <v>5</v>
      </c>
      <c r="D199" s="14" t="s">
        <v>5</v>
      </c>
      <c r="E199" s="4" t="s">
        <v>5</v>
      </c>
      <c r="F199" s="4" t="s">
        <v>5</v>
      </c>
      <c r="G199" s="5">
        <v>0</v>
      </c>
      <c r="H199" s="5">
        <v>0</v>
      </c>
      <c r="I199" s="16" t="s">
        <v>5</v>
      </c>
      <c r="J199" s="16" t="s">
        <v>5</v>
      </c>
      <c r="K199" s="5">
        <v>0</v>
      </c>
      <c r="L199" s="5">
        <v>0</v>
      </c>
      <c r="M199" s="10"/>
    </row>
    <row r="200" spans="1:13">
      <c r="A200" s="19">
        <v>195</v>
      </c>
      <c r="B200" s="14" t="s">
        <v>5</v>
      </c>
      <c r="C200" s="14" t="s">
        <v>5</v>
      </c>
      <c r="D200" s="14" t="s">
        <v>5</v>
      </c>
      <c r="E200" s="4" t="s">
        <v>5</v>
      </c>
      <c r="F200" s="4" t="s">
        <v>5</v>
      </c>
      <c r="G200" s="5">
        <v>0</v>
      </c>
      <c r="H200" s="5">
        <v>0</v>
      </c>
      <c r="I200" s="16" t="s">
        <v>5</v>
      </c>
      <c r="J200" s="16" t="s">
        <v>5</v>
      </c>
      <c r="K200" s="5">
        <v>0</v>
      </c>
      <c r="L200" s="5">
        <v>0</v>
      </c>
      <c r="M200" s="10"/>
    </row>
    <row r="201" spans="1:13">
      <c r="A201" s="19">
        <v>196</v>
      </c>
      <c r="B201" s="14" t="s">
        <v>5</v>
      </c>
      <c r="C201" s="14" t="s">
        <v>5</v>
      </c>
      <c r="D201" s="14" t="s">
        <v>5</v>
      </c>
      <c r="E201" s="4" t="s">
        <v>5</v>
      </c>
      <c r="F201" s="4" t="s">
        <v>5</v>
      </c>
      <c r="G201" s="5">
        <v>0</v>
      </c>
      <c r="H201" s="5">
        <v>0</v>
      </c>
      <c r="I201" s="16" t="s">
        <v>5</v>
      </c>
      <c r="J201" s="16" t="s">
        <v>5</v>
      </c>
      <c r="K201" s="5">
        <v>0</v>
      </c>
      <c r="L201" s="5">
        <v>0</v>
      </c>
      <c r="M201" s="10"/>
    </row>
    <row r="202" spans="1:13">
      <c r="A202" s="19">
        <v>197</v>
      </c>
      <c r="B202" s="14" t="s">
        <v>5</v>
      </c>
      <c r="C202" s="14" t="s">
        <v>5</v>
      </c>
      <c r="D202" s="14" t="s">
        <v>5</v>
      </c>
      <c r="E202" s="4" t="s">
        <v>5</v>
      </c>
      <c r="F202" s="4" t="s">
        <v>5</v>
      </c>
      <c r="G202" s="5">
        <v>0</v>
      </c>
      <c r="H202" s="5">
        <v>0</v>
      </c>
      <c r="I202" s="16" t="s">
        <v>5</v>
      </c>
      <c r="J202" s="16" t="s">
        <v>5</v>
      </c>
      <c r="K202" s="5">
        <v>0</v>
      </c>
      <c r="L202" s="5">
        <v>0</v>
      </c>
      <c r="M202" s="10"/>
    </row>
    <row r="203" spans="1:13">
      <c r="A203" s="19">
        <v>198</v>
      </c>
      <c r="B203" s="14" t="s">
        <v>5</v>
      </c>
      <c r="C203" s="14" t="s">
        <v>5</v>
      </c>
      <c r="D203" s="14" t="s">
        <v>5</v>
      </c>
      <c r="E203" s="4" t="s">
        <v>5</v>
      </c>
      <c r="F203" s="4" t="s">
        <v>5</v>
      </c>
      <c r="G203" s="5">
        <v>0</v>
      </c>
      <c r="H203" s="5">
        <v>0</v>
      </c>
      <c r="I203" s="16" t="s">
        <v>5</v>
      </c>
      <c r="J203" s="16" t="s">
        <v>5</v>
      </c>
      <c r="K203" s="5">
        <v>0</v>
      </c>
      <c r="L203" s="5">
        <v>0</v>
      </c>
      <c r="M203" s="10"/>
    </row>
    <row r="204" spans="1:13">
      <c r="A204" s="19">
        <v>199</v>
      </c>
      <c r="B204" s="14" t="s">
        <v>5</v>
      </c>
      <c r="C204" s="14" t="s">
        <v>5</v>
      </c>
      <c r="D204" s="14" t="s">
        <v>5</v>
      </c>
      <c r="E204" s="4" t="s">
        <v>5</v>
      </c>
      <c r="F204" s="4" t="s">
        <v>5</v>
      </c>
      <c r="G204" s="5">
        <v>0</v>
      </c>
      <c r="H204" s="5">
        <v>0</v>
      </c>
      <c r="I204" s="16" t="s">
        <v>5</v>
      </c>
      <c r="J204" s="16" t="s">
        <v>5</v>
      </c>
      <c r="K204" s="5">
        <v>0</v>
      </c>
      <c r="L204" s="5">
        <v>0</v>
      </c>
      <c r="M204" s="10"/>
    </row>
    <row r="205" spans="1:13">
      <c r="A205" s="19">
        <v>200</v>
      </c>
      <c r="B205" s="14" t="s">
        <v>5</v>
      </c>
      <c r="C205" s="14" t="s">
        <v>5</v>
      </c>
      <c r="D205" s="14" t="s">
        <v>5</v>
      </c>
      <c r="E205" s="4" t="s">
        <v>5</v>
      </c>
      <c r="F205" s="4" t="s">
        <v>5</v>
      </c>
      <c r="G205" s="5">
        <v>0</v>
      </c>
      <c r="H205" s="5">
        <v>0</v>
      </c>
      <c r="I205" s="16" t="s">
        <v>5</v>
      </c>
      <c r="J205" s="16" t="s">
        <v>5</v>
      </c>
      <c r="K205" s="5">
        <v>0</v>
      </c>
      <c r="L205" s="5">
        <v>0</v>
      </c>
      <c r="M205" s="10"/>
    </row>
    <row r="206" spans="1:13">
      <c r="A206" s="19">
        <v>201</v>
      </c>
      <c r="B206" s="14" t="s">
        <v>5</v>
      </c>
      <c r="C206" s="14" t="s">
        <v>5</v>
      </c>
      <c r="D206" s="14" t="s">
        <v>5</v>
      </c>
      <c r="E206" s="4" t="s">
        <v>5</v>
      </c>
      <c r="F206" s="4" t="s">
        <v>5</v>
      </c>
      <c r="G206" s="5">
        <v>0</v>
      </c>
      <c r="H206" s="5">
        <v>0</v>
      </c>
      <c r="I206" s="16" t="s">
        <v>5</v>
      </c>
      <c r="J206" s="16" t="s">
        <v>5</v>
      </c>
      <c r="K206" s="5">
        <v>0</v>
      </c>
      <c r="L206" s="5">
        <v>0</v>
      </c>
      <c r="M206" s="10"/>
    </row>
    <row r="207" spans="1:13">
      <c r="A207" s="19">
        <v>202</v>
      </c>
      <c r="B207" s="14" t="s">
        <v>5</v>
      </c>
      <c r="C207" s="14" t="s">
        <v>5</v>
      </c>
      <c r="D207" s="14" t="s">
        <v>5</v>
      </c>
      <c r="E207" s="4" t="s">
        <v>5</v>
      </c>
      <c r="F207" s="4" t="s">
        <v>5</v>
      </c>
      <c r="G207" s="5">
        <v>0</v>
      </c>
      <c r="H207" s="5">
        <v>0</v>
      </c>
      <c r="I207" s="16" t="s">
        <v>5</v>
      </c>
      <c r="J207" s="16" t="s">
        <v>5</v>
      </c>
      <c r="K207" s="5">
        <v>0</v>
      </c>
      <c r="L207" s="5">
        <v>0</v>
      </c>
      <c r="M207" s="10"/>
    </row>
    <row r="208" spans="1:13">
      <c r="A208" s="19">
        <v>203</v>
      </c>
      <c r="B208" s="14" t="s">
        <v>5</v>
      </c>
      <c r="C208" s="14" t="s">
        <v>5</v>
      </c>
      <c r="D208" s="14" t="s">
        <v>5</v>
      </c>
      <c r="E208" s="4" t="s">
        <v>5</v>
      </c>
      <c r="F208" s="4" t="s">
        <v>5</v>
      </c>
      <c r="G208" s="5">
        <v>0</v>
      </c>
      <c r="H208" s="5">
        <v>0</v>
      </c>
      <c r="I208" s="16" t="s">
        <v>5</v>
      </c>
      <c r="J208" s="16" t="s">
        <v>5</v>
      </c>
      <c r="K208" s="5">
        <v>0</v>
      </c>
      <c r="L208" s="5">
        <v>0</v>
      </c>
      <c r="M208" s="10"/>
    </row>
    <row r="209" spans="1:13">
      <c r="A209" s="19">
        <v>204</v>
      </c>
      <c r="B209" s="14" t="s">
        <v>5</v>
      </c>
      <c r="C209" s="14" t="s">
        <v>5</v>
      </c>
      <c r="D209" s="14" t="s">
        <v>5</v>
      </c>
      <c r="E209" s="4" t="s">
        <v>5</v>
      </c>
      <c r="F209" s="4" t="s">
        <v>5</v>
      </c>
      <c r="G209" s="5">
        <v>0</v>
      </c>
      <c r="H209" s="5">
        <v>0</v>
      </c>
      <c r="I209" s="16" t="s">
        <v>5</v>
      </c>
      <c r="J209" s="16" t="s">
        <v>5</v>
      </c>
      <c r="K209" s="5">
        <v>0</v>
      </c>
      <c r="L209" s="5">
        <v>0</v>
      </c>
      <c r="M209" s="10"/>
    </row>
    <row r="210" spans="1:13">
      <c r="A210" s="19">
        <v>205</v>
      </c>
      <c r="B210" s="14" t="s">
        <v>5</v>
      </c>
      <c r="C210" s="14" t="s">
        <v>5</v>
      </c>
      <c r="D210" s="14" t="s">
        <v>5</v>
      </c>
      <c r="E210" s="4" t="s">
        <v>5</v>
      </c>
      <c r="F210" s="4" t="s">
        <v>5</v>
      </c>
      <c r="G210" s="5">
        <v>0</v>
      </c>
      <c r="H210" s="5">
        <v>0</v>
      </c>
      <c r="I210" s="16" t="s">
        <v>5</v>
      </c>
      <c r="J210" s="16" t="s">
        <v>5</v>
      </c>
      <c r="K210" s="5">
        <v>0</v>
      </c>
      <c r="L210" s="5">
        <v>0</v>
      </c>
      <c r="M210" s="10"/>
    </row>
    <row r="211" spans="1:13">
      <c r="A211" s="19">
        <v>206</v>
      </c>
      <c r="B211" s="14" t="s">
        <v>5</v>
      </c>
      <c r="C211" s="14" t="s">
        <v>5</v>
      </c>
      <c r="D211" s="14" t="s">
        <v>5</v>
      </c>
      <c r="E211" s="4" t="s">
        <v>5</v>
      </c>
      <c r="F211" s="4" t="s">
        <v>5</v>
      </c>
      <c r="G211" s="5">
        <v>0</v>
      </c>
      <c r="H211" s="5">
        <v>0</v>
      </c>
      <c r="I211" s="16" t="s">
        <v>5</v>
      </c>
      <c r="J211" s="16" t="s">
        <v>5</v>
      </c>
      <c r="K211" s="5">
        <v>0</v>
      </c>
      <c r="L211" s="5">
        <v>0</v>
      </c>
      <c r="M211" s="10"/>
    </row>
    <row r="212" spans="1:13">
      <c r="A212" s="19">
        <v>207</v>
      </c>
      <c r="B212" s="14" t="s">
        <v>5</v>
      </c>
      <c r="C212" s="14" t="s">
        <v>5</v>
      </c>
      <c r="D212" s="14" t="s">
        <v>5</v>
      </c>
      <c r="E212" s="4" t="s">
        <v>5</v>
      </c>
      <c r="F212" s="4" t="s">
        <v>5</v>
      </c>
      <c r="G212" s="5">
        <v>0</v>
      </c>
      <c r="H212" s="5">
        <v>0</v>
      </c>
      <c r="I212" s="16" t="s">
        <v>5</v>
      </c>
      <c r="J212" s="16" t="s">
        <v>5</v>
      </c>
      <c r="K212" s="5">
        <v>0</v>
      </c>
      <c r="L212" s="5">
        <v>0</v>
      </c>
      <c r="M212" s="10"/>
    </row>
    <row r="213" spans="1:13">
      <c r="A213" s="19">
        <v>208</v>
      </c>
      <c r="B213" s="14" t="s">
        <v>5</v>
      </c>
      <c r="C213" s="14" t="s">
        <v>5</v>
      </c>
      <c r="D213" s="14" t="s">
        <v>5</v>
      </c>
      <c r="E213" s="4" t="s">
        <v>5</v>
      </c>
      <c r="F213" s="4" t="s">
        <v>5</v>
      </c>
      <c r="G213" s="5">
        <v>0</v>
      </c>
      <c r="H213" s="5">
        <v>0</v>
      </c>
      <c r="I213" s="16" t="s">
        <v>5</v>
      </c>
      <c r="J213" s="16" t="s">
        <v>5</v>
      </c>
      <c r="K213" s="5">
        <v>0</v>
      </c>
      <c r="L213" s="5">
        <v>0</v>
      </c>
      <c r="M213" s="10"/>
    </row>
    <row r="214" spans="1:13">
      <c r="A214" s="19">
        <v>209</v>
      </c>
      <c r="B214" s="14" t="s">
        <v>5</v>
      </c>
      <c r="C214" s="14" t="s">
        <v>5</v>
      </c>
      <c r="D214" s="14" t="s">
        <v>5</v>
      </c>
      <c r="E214" s="4" t="s">
        <v>5</v>
      </c>
      <c r="F214" s="4" t="s">
        <v>5</v>
      </c>
      <c r="G214" s="5">
        <v>0</v>
      </c>
      <c r="H214" s="5">
        <v>0</v>
      </c>
      <c r="I214" s="16" t="s">
        <v>5</v>
      </c>
      <c r="J214" s="16" t="s">
        <v>5</v>
      </c>
      <c r="K214" s="5">
        <v>0</v>
      </c>
      <c r="L214" s="5">
        <v>0</v>
      </c>
      <c r="M214" s="10"/>
    </row>
    <row r="215" spans="1:13">
      <c r="A215" s="19">
        <v>210</v>
      </c>
      <c r="B215" s="14" t="s">
        <v>5</v>
      </c>
      <c r="C215" s="14" t="s">
        <v>5</v>
      </c>
      <c r="D215" s="14" t="s">
        <v>5</v>
      </c>
      <c r="E215" s="4" t="s">
        <v>5</v>
      </c>
      <c r="F215" s="4" t="s">
        <v>5</v>
      </c>
      <c r="G215" s="5">
        <v>0</v>
      </c>
      <c r="H215" s="5">
        <v>0</v>
      </c>
      <c r="I215" s="16" t="s">
        <v>5</v>
      </c>
      <c r="J215" s="16" t="s">
        <v>5</v>
      </c>
      <c r="K215" s="5">
        <v>0</v>
      </c>
      <c r="L215" s="5">
        <v>0</v>
      </c>
      <c r="M215" s="10"/>
    </row>
    <row r="216" spans="1:13">
      <c r="A216" s="19">
        <v>211</v>
      </c>
      <c r="B216" s="14" t="s">
        <v>5</v>
      </c>
      <c r="C216" s="14" t="s">
        <v>5</v>
      </c>
      <c r="D216" s="14" t="s">
        <v>5</v>
      </c>
      <c r="E216" s="4" t="s">
        <v>5</v>
      </c>
      <c r="F216" s="4" t="s">
        <v>5</v>
      </c>
      <c r="G216" s="5">
        <v>0</v>
      </c>
      <c r="H216" s="5">
        <v>0</v>
      </c>
      <c r="I216" s="16" t="s">
        <v>5</v>
      </c>
      <c r="J216" s="16" t="s">
        <v>5</v>
      </c>
      <c r="K216" s="5">
        <v>0</v>
      </c>
      <c r="L216" s="5">
        <v>0</v>
      </c>
      <c r="M216" s="10"/>
    </row>
    <row r="217" spans="1:13">
      <c r="A217" s="19">
        <v>212</v>
      </c>
      <c r="B217" s="14" t="s">
        <v>5</v>
      </c>
      <c r="C217" s="14" t="s">
        <v>5</v>
      </c>
      <c r="D217" s="14" t="s">
        <v>5</v>
      </c>
      <c r="E217" s="4" t="s">
        <v>5</v>
      </c>
      <c r="F217" s="4" t="s">
        <v>5</v>
      </c>
      <c r="G217" s="5">
        <v>0</v>
      </c>
      <c r="H217" s="5">
        <v>0</v>
      </c>
      <c r="I217" s="16" t="s">
        <v>5</v>
      </c>
      <c r="J217" s="16" t="s">
        <v>5</v>
      </c>
      <c r="K217" s="5">
        <v>0</v>
      </c>
      <c r="L217" s="5">
        <v>0</v>
      </c>
      <c r="M217" s="10"/>
    </row>
    <row r="218" spans="1:13">
      <c r="A218" s="19">
        <v>213</v>
      </c>
      <c r="B218" s="14" t="s">
        <v>5</v>
      </c>
      <c r="C218" s="14" t="s">
        <v>5</v>
      </c>
      <c r="D218" s="14" t="s">
        <v>5</v>
      </c>
      <c r="E218" s="4" t="s">
        <v>5</v>
      </c>
      <c r="F218" s="4" t="s">
        <v>5</v>
      </c>
      <c r="G218" s="5">
        <v>0</v>
      </c>
      <c r="H218" s="5">
        <v>0</v>
      </c>
      <c r="I218" s="16" t="s">
        <v>5</v>
      </c>
      <c r="J218" s="16" t="s">
        <v>5</v>
      </c>
      <c r="K218" s="5">
        <v>0</v>
      </c>
      <c r="L218" s="5">
        <v>0</v>
      </c>
      <c r="M218" s="10"/>
    </row>
    <row r="219" spans="1:13">
      <c r="A219" s="19">
        <v>214</v>
      </c>
      <c r="B219" s="14" t="s">
        <v>5</v>
      </c>
      <c r="C219" s="14" t="s">
        <v>5</v>
      </c>
      <c r="D219" s="14" t="s">
        <v>5</v>
      </c>
      <c r="E219" s="4" t="s">
        <v>5</v>
      </c>
      <c r="F219" s="4" t="s">
        <v>5</v>
      </c>
      <c r="G219" s="5">
        <v>0</v>
      </c>
      <c r="H219" s="5">
        <v>0</v>
      </c>
      <c r="I219" s="16" t="s">
        <v>5</v>
      </c>
      <c r="J219" s="16" t="s">
        <v>5</v>
      </c>
      <c r="K219" s="5">
        <v>0</v>
      </c>
      <c r="L219" s="5">
        <v>0</v>
      </c>
      <c r="M219" s="10"/>
    </row>
    <row r="220" spans="1:13">
      <c r="A220" s="19">
        <v>215</v>
      </c>
      <c r="B220" s="14" t="s">
        <v>5</v>
      </c>
      <c r="C220" s="14" t="s">
        <v>5</v>
      </c>
      <c r="D220" s="14" t="s">
        <v>5</v>
      </c>
      <c r="E220" s="4" t="s">
        <v>5</v>
      </c>
      <c r="F220" s="4" t="s">
        <v>5</v>
      </c>
      <c r="G220" s="5">
        <v>0</v>
      </c>
      <c r="H220" s="5">
        <v>0</v>
      </c>
      <c r="I220" s="16" t="s">
        <v>5</v>
      </c>
      <c r="J220" s="16" t="s">
        <v>5</v>
      </c>
      <c r="K220" s="5">
        <v>0</v>
      </c>
      <c r="L220" s="5">
        <v>0</v>
      </c>
      <c r="M220" s="10"/>
    </row>
    <row r="221" spans="1:13">
      <c r="A221" s="19">
        <v>216</v>
      </c>
      <c r="B221" s="14" t="s">
        <v>5</v>
      </c>
      <c r="C221" s="14" t="s">
        <v>5</v>
      </c>
      <c r="D221" s="14" t="s">
        <v>5</v>
      </c>
      <c r="E221" s="4" t="s">
        <v>5</v>
      </c>
      <c r="F221" s="4" t="s">
        <v>5</v>
      </c>
      <c r="G221" s="5">
        <v>0</v>
      </c>
      <c r="H221" s="5">
        <v>0</v>
      </c>
      <c r="I221" s="16" t="s">
        <v>5</v>
      </c>
      <c r="J221" s="16" t="s">
        <v>5</v>
      </c>
      <c r="K221" s="5">
        <v>0</v>
      </c>
      <c r="L221" s="5">
        <v>0</v>
      </c>
      <c r="M221" s="10"/>
    </row>
    <row r="222" spans="1:13">
      <c r="A222" s="19">
        <v>217</v>
      </c>
      <c r="B222" s="14" t="s">
        <v>5</v>
      </c>
      <c r="C222" s="14" t="s">
        <v>5</v>
      </c>
      <c r="D222" s="14" t="s">
        <v>5</v>
      </c>
      <c r="E222" s="4" t="s">
        <v>5</v>
      </c>
      <c r="F222" s="4" t="s">
        <v>5</v>
      </c>
      <c r="G222" s="5">
        <v>0</v>
      </c>
      <c r="H222" s="5">
        <v>0</v>
      </c>
      <c r="I222" s="16" t="s">
        <v>5</v>
      </c>
      <c r="J222" s="16" t="s">
        <v>5</v>
      </c>
      <c r="K222" s="5">
        <v>0</v>
      </c>
      <c r="L222" s="5">
        <v>0</v>
      </c>
      <c r="M222" s="10"/>
    </row>
    <row r="223" spans="1:13">
      <c r="A223" s="19">
        <v>218</v>
      </c>
      <c r="B223" s="14" t="s">
        <v>5</v>
      </c>
      <c r="C223" s="14" t="s">
        <v>5</v>
      </c>
      <c r="D223" s="14" t="s">
        <v>5</v>
      </c>
      <c r="E223" s="4" t="s">
        <v>5</v>
      </c>
      <c r="F223" s="4" t="s">
        <v>5</v>
      </c>
      <c r="G223" s="5">
        <v>0</v>
      </c>
      <c r="H223" s="5">
        <v>0</v>
      </c>
      <c r="I223" s="16" t="s">
        <v>5</v>
      </c>
      <c r="J223" s="16" t="s">
        <v>5</v>
      </c>
      <c r="K223" s="5">
        <v>0</v>
      </c>
      <c r="L223" s="5">
        <v>0</v>
      </c>
      <c r="M223" s="10"/>
    </row>
    <row r="224" spans="1:13">
      <c r="A224" s="19">
        <v>219</v>
      </c>
      <c r="B224" s="14" t="s">
        <v>5</v>
      </c>
      <c r="C224" s="14" t="s">
        <v>5</v>
      </c>
      <c r="D224" s="14" t="s">
        <v>5</v>
      </c>
      <c r="E224" s="4" t="s">
        <v>5</v>
      </c>
      <c r="F224" s="4" t="s">
        <v>5</v>
      </c>
      <c r="G224" s="5">
        <v>0</v>
      </c>
      <c r="H224" s="5">
        <v>0</v>
      </c>
      <c r="I224" s="16" t="s">
        <v>5</v>
      </c>
      <c r="J224" s="16" t="s">
        <v>5</v>
      </c>
      <c r="K224" s="5">
        <v>0</v>
      </c>
      <c r="L224" s="5">
        <v>0</v>
      </c>
      <c r="M224" s="10"/>
    </row>
    <row r="225" spans="1:13">
      <c r="A225" s="19">
        <v>220</v>
      </c>
      <c r="B225" s="14" t="s">
        <v>5</v>
      </c>
      <c r="C225" s="14" t="s">
        <v>5</v>
      </c>
      <c r="D225" s="14" t="s">
        <v>5</v>
      </c>
      <c r="E225" s="4" t="s">
        <v>5</v>
      </c>
      <c r="F225" s="4" t="s">
        <v>5</v>
      </c>
      <c r="G225" s="5">
        <v>0</v>
      </c>
      <c r="H225" s="5">
        <v>0</v>
      </c>
      <c r="I225" s="16" t="s">
        <v>5</v>
      </c>
      <c r="J225" s="16" t="s">
        <v>5</v>
      </c>
      <c r="K225" s="5">
        <v>0</v>
      </c>
      <c r="L225" s="5">
        <v>0</v>
      </c>
      <c r="M225" s="10"/>
    </row>
    <row r="226" spans="1:13">
      <c r="A226" s="19">
        <v>221</v>
      </c>
      <c r="B226" s="14" t="s">
        <v>5</v>
      </c>
      <c r="C226" s="14" t="s">
        <v>5</v>
      </c>
      <c r="D226" s="14" t="s">
        <v>5</v>
      </c>
      <c r="E226" s="4" t="s">
        <v>5</v>
      </c>
      <c r="F226" s="4" t="s">
        <v>5</v>
      </c>
      <c r="G226" s="5">
        <v>0</v>
      </c>
      <c r="H226" s="5">
        <v>0</v>
      </c>
      <c r="I226" s="16" t="s">
        <v>5</v>
      </c>
      <c r="J226" s="16" t="s">
        <v>5</v>
      </c>
      <c r="K226" s="5">
        <v>0</v>
      </c>
      <c r="L226" s="5">
        <v>0</v>
      </c>
      <c r="M226" s="10"/>
    </row>
    <row r="227" spans="1:13">
      <c r="A227" s="19">
        <v>222</v>
      </c>
      <c r="B227" s="14" t="s">
        <v>5</v>
      </c>
      <c r="C227" s="14" t="s">
        <v>5</v>
      </c>
      <c r="D227" s="14" t="s">
        <v>5</v>
      </c>
      <c r="E227" s="4" t="s">
        <v>5</v>
      </c>
      <c r="F227" s="4" t="s">
        <v>5</v>
      </c>
      <c r="G227" s="5">
        <v>0</v>
      </c>
      <c r="H227" s="5">
        <v>0</v>
      </c>
      <c r="I227" s="16" t="s">
        <v>5</v>
      </c>
      <c r="J227" s="16" t="s">
        <v>5</v>
      </c>
      <c r="K227" s="5">
        <v>0</v>
      </c>
      <c r="L227" s="5">
        <v>0</v>
      </c>
      <c r="M227" s="10"/>
    </row>
    <row r="228" spans="1:13">
      <c r="A228" s="19">
        <v>223</v>
      </c>
      <c r="B228" s="14" t="s">
        <v>5</v>
      </c>
      <c r="C228" s="14" t="s">
        <v>5</v>
      </c>
      <c r="D228" s="14" t="s">
        <v>5</v>
      </c>
      <c r="E228" s="4" t="s">
        <v>5</v>
      </c>
      <c r="F228" s="4" t="s">
        <v>5</v>
      </c>
      <c r="G228" s="5">
        <v>0</v>
      </c>
      <c r="H228" s="5">
        <v>0</v>
      </c>
      <c r="I228" s="16" t="s">
        <v>5</v>
      </c>
      <c r="J228" s="16" t="s">
        <v>5</v>
      </c>
      <c r="K228" s="5">
        <v>0</v>
      </c>
      <c r="L228" s="5">
        <v>0</v>
      </c>
      <c r="M228" s="10"/>
    </row>
    <row r="229" spans="1:13">
      <c r="A229" s="19">
        <v>224</v>
      </c>
      <c r="B229" s="14" t="s">
        <v>5</v>
      </c>
      <c r="C229" s="14" t="s">
        <v>5</v>
      </c>
      <c r="D229" s="14" t="s">
        <v>5</v>
      </c>
      <c r="E229" s="4" t="s">
        <v>5</v>
      </c>
      <c r="F229" s="4" t="s">
        <v>5</v>
      </c>
      <c r="G229" s="5">
        <v>0</v>
      </c>
      <c r="H229" s="5">
        <v>0</v>
      </c>
      <c r="I229" s="16" t="s">
        <v>5</v>
      </c>
      <c r="J229" s="16" t="s">
        <v>5</v>
      </c>
      <c r="K229" s="5">
        <v>0</v>
      </c>
      <c r="L229" s="5">
        <v>0</v>
      </c>
      <c r="M229" s="10"/>
    </row>
    <row r="230" spans="1:13">
      <c r="A230" s="19">
        <v>225</v>
      </c>
      <c r="B230" s="14" t="s">
        <v>5</v>
      </c>
      <c r="C230" s="14" t="s">
        <v>5</v>
      </c>
      <c r="D230" s="14" t="s">
        <v>5</v>
      </c>
      <c r="E230" s="4" t="s">
        <v>5</v>
      </c>
      <c r="F230" s="4" t="s">
        <v>5</v>
      </c>
      <c r="G230" s="5">
        <v>0</v>
      </c>
      <c r="H230" s="5">
        <v>0</v>
      </c>
      <c r="I230" s="16" t="s">
        <v>5</v>
      </c>
      <c r="J230" s="16" t="s">
        <v>5</v>
      </c>
      <c r="K230" s="5">
        <v>0</v>
      </c>
      <c r="L230" s="5">
        <v>0</v>
      </c>
      <c r="M230" s="10"/>
    </row>
    <row r="231" spans="1:13">
      <c r="A231" s="19">
        <v>226</v>
      </c>
      <c r="B231" s="14" t="s">
        <v>5</v>
      </c>
      <c r="C231" s="14" t="s">
        <v>5</v>
      </c>
      <c r="D231" s="14" t="s">
        <v>5</v>
      </c>
      <c r="E231" s="4" t="s">
        <v>5</v>
      </c>
      <c r="F231" s="4" t="s">
        <v>5</v>
      </c>
      <c r="G231" s="5">
        <v>0</v>
      </c>
      <c r="H231" s="5">
        <v>0</v>
      </c>
      <c r="I231" s="16" t="s">
        <v>5</v>
      </c>
      <c r="J231" s="16" t="s">
        <v>5</v>
      </c>
      <c r="K231" s="5">
        <v>0</v>
      </c>
      <c r="L231" s="5">
        <v>0</v>
      </c>
      <c r="M231" s="10"/>
    </row>
    <row r="232" spans="1:13">
      <c r="A232" s="19">
        <v>227</v>
      </c>
      <c r="B232" s="14" t="s">
        <v>5</v>
      </c>
      <c r="C232" s="14" t="s">
        <v>5</v>
      </c>
      <c r="D232" s="14" t="s">
        <v>5</v>
      </c>
      <c r="E232" s="4" t="s">
        <v>5</v>
      </c>
      <c r="F232" s="4" t="s">
        <v>5</v>
      </c>
      <c r="G232" s="5">
        <v>0</v>
      </c>
      <c r="H232" s="5">
        <v>0</v>
      </c>
      <c r="I232" s="16" t="s">
        <v>5</v>
      </c>
      <c r="J232" s="16" t="s">
        <v>5</v>
      </c>
      <c r="K232" s="5">
        <v>0</v>
      </c>
      <c r="L232" s="5">
        <v>0</v>
      </c>
      <c r="M232" s="10"/>
    </row>
    <row r="233" spans="1:13">
      <c r="A233" s="19">
        <v>228</v>
      </c>
      <c r="B233" s="14" t="s">
        <v>5</v>
      </c>
      <c r="C233" s="14" t="s">
        <v>5</v>
      </c>
      <c r="D233" s="14" t="s">
        <v>5</v>
      </c>
      <c r="E233" s="4" t="s">
        <v>5</v>
      </c>
      <c r="F233" s="4" t="s">
        <v>5</v>
      </c>
      <c r="G233" s="5">
        <v>0</v>
      </c>
      <c r="H233" s="5">
        <v>0</v>
      </c>
      <c r="I233" s="16" t="s">
        <v>5</v>
      </c>
      <c r="J233" s="16" t="s">
        <v>5</v>
      </c>
      <c r="K233" s="5">
        <v>0</v>
      </c>
      <c r="L233" s="5">
        <v>0</v>
      </c>
      <c r="M233" s="10"/>
    </row>
    <row r="234" spans="1:13">
      <c r="A234" s="19">
        <v>229</v>
      </c>
      <c r="B234" s="14" t="s">
        <v>5</v>
      </c>
      <c r="C234" s="14" t="s">
        <v>5</v>
      </c>
      <c r="D234" s="14" t="s">
        <v>5</v>
      </c>
      <c r="E234" s="4" t="s">
        <v>5</v>
      </c>
      <c r="F234" s="4" t="s">
        <v>5</v>
      </c>
      <c r="G234" s="5">
        <v>0</v>
      </c>
      <c r="H234" s="5">
        <v>0</v>
      </c>
      <c r="I234" s="16" t="s">
        <v>5</v>
      </c>
      <c r="J234" s="16" t="s">
        <v>5</v>
      </c>
      <c r="K234" s="5">
        <v>0</v>
      </c>
      <c r="L234" s="5">
        <v>0</v>
      </c>
      <c r="M234" s="10"/>
    </row>
    <row r="235" spans="1:13">
      <c r="A235" s="19">
        <v>230</v>
      </c>
      <c r="B235" s="14" t="s">
        <v>5</v>
      </c>
      <c r="C235" s="14" t="s">
        <v>5</v>
      </c>
      <c r="D235" s="14" t="s">
        <v>5</v>
      </c>
      <c r="E235" s="4" t="s">
        <v>5</v>
      </c>
      <c r="F235" s="4" t="s">
        <v>5</v>
      </c>
      <c r="G235" s="5">
        <v>0</v>
      </c>
      <c r="H235" s="5">
        <v>0</v>
      </c>
      <c r="I235" s="16" t="s">
        <v>5</v>
      </c>
      <c r="J235" s="16" t="s">
        <v>5</v>
      </c>
      <c r="K235" s="5">
        <v>0</v>
      </c>
      <c r="L235" s="5">
        <v>0</v>
      </c>
      <c r="M235" s="10"/>
    </row>
    <row r="236" spans="1:13">
      <c r="A236" s="19">
        <v>231</v>
      </c>
      <c r="B236" s="14" t="s">
        <v>5</v>
      </c>
      <c r="C236" s="14" t="s">
        <v>5</v>
      </c>
      <c r="D236" s="14" t="s">
        <v>5</v>
      </c>
      <c r="E236" s="4" t="s">
        <v>5</v>
      </c>
      <c r="F236" s="4" t="s">
        <v>5</v>
      </c>
      <c r="G236" s="5">
        <v>0</v>
      </c>
      <c r="H236" s="5">
        <v>0</v>
      </c>
      <c r="I236" s="16" t="s">
        <v>5</v>
      </c>
      <c r="J236" s="16" t="s">
        <v>5</v>
      </c>
      <c r="K236" s="5">
        <v>0</v>
      </c>
      <c r="L236" s="5">
        <v>0</v>
      </c>
      <c r="M236" s="10"/>
    </row>
    <row r="237" spans="1:13">
      <c r="A237" s="19">
        <v>232</v>
      </c>
      <c r="B237" s="14" t="s">
        <v>5</v>
      </c>
      <c r="C237" s="14" t="s">
        <v>5</v>
      </c>
      <c r="D237" s="14" t="s">
        <v>5</v>
      </c>
      <c r="E237" s="4" t="s">
        <v>5</v>
      </c>
      <c r="F237" s="4" t="s">
        <v>5</v>
      </c>
      <c r="G237" s="5">
        <v>0</v>
      </c>
      <c r="H237" s="5">
        <v>0</v>
      </c>
      <c r="I237" s="16" t="s">
        <v>5</v>
      </c>
      <c r="J237" s="16" t="s">
        <v>5</v>
      </c>
      <c r="K237" s="5">
        <v>0</v>
      </c>
      <c r="L237" s="5">
        <v>0</v>
      </c>
      <c r="M237" s="10"/>
    </row>
    <row r="238" spans="1:13">
      <c r="A238" s="19">
        <v>233</v>
      </c>
      <c r="B238" s="14" t="s">
        <v>5</v>
      </c>
      <c r="C238" s="14" t="s">
        <v>5</v>
      </c>
      <c r="D238" s="14" t="s">
        <v>5</v>
      </c>
      <c r="E238" s="4" t="s">
        <v>5</v>
      </c>
      <c r="F238" s="4" t="s">
        <v>5</v>
      </c>
      <c r="G238" s="5">
        <v>0</v>
      </c>
      <c r="H238" s="5">
        <v>0</v>
      </c>
      <c r="I238" s="16" t="s">
        <v>5</v>
      </c>
      <c r="J238" s="16" t="s">
        <v>5</v>
      </c>
      <c r="K238" s="5">
        <v>0</v>
      </c>
      <c r="L238" s="5">
        <v>0</v>
      </c>
      <c r="M238" s="10"/>
    </row>
    <row r="239" spans="1:13">
      <c r="A239" s="19">
        <v>234</v>
      </c>
      <c r="B239" s="14" t="s">
        <v>5</v>
      </c>
      <c r="C239" s="14" t="s">
        <v>5</v>
      </c>
      <c r="D239" s="14" t="s">
        <v>5</v>
      </c>
      <c r="E239" s="4" t="s">
        <v>5</v>
      </c>
      <c r="F239" s="4" t="s">
        <v>5</v>
      </c>
      <c r="G239" s="5">
        <v>0</v>
      </c>
      <c r="H239" s="5">
        <v>0</v>
      </c>
      <c r="I239" s="16" t="s">
        <v>5</v>
      </c>
      <c r="J239" s="16" t="s">
        <v>5</v>
      </c>
      <c r="K239" s="5">
        <v>0</v>
      </c>
      <c r="L239" s="5">
        <v>0</v>
      </c>
      <c r="M239" s="10"/>
    </row>
    <row r="240" spans="1:13">
      <c r="A240" s="19">
        <v>235</v>
      </c>
      <c r="B240" s="14" t="s">
        <v>5</v>
      </c>
      <c r="C240" s="14" t="s">
        <v>5</v>
      </c>
      <c r="D240" s="14" t="s">
        <v>5</v>
      </c>
      <c r="E240" s="4" t="s">
        <v>5</v>
      </c>
      <c r="F240" s="4" t="s">
        <v>5</v>
      </c>
      <c r="G240" s="5">
        <v>0</v>
      </c>
      <c r="H240" s="5">
        <v>0</v>
      </c>
      <c r="I240" s="16" t="s">
        <v>5</v>
      </c>
      <c r="J240" s="16" t="s">
        <v>5</v>
      </c>
      <c r="K240" s="5">
        <v>0</v>
      </c>
      <c r="L240" s="5">
        <v>0</v>
      </c>
      <c r="M240" s="10"/>
    </row>
    <row r="241" spans="1:13">
      <c r="A241" s="19">
        <v>236</v>
      </c>
      <c r="B241" s="14" t="s">
        <v>5</v>
      </c>
      <c r="C241" s="14" t="s">
        <v>5</v>
      </c>
      <c r="D241" s="14" t="s">
        <v>5</v>
      </c>
      <c r="E241" s="4" t="s">
        <v>5</v>
      </c>
      <c r="F241" s="4" t="s">
        <v>5</v>
      </c>
      <c r="G241" s="5">
        <v>0</v>
      </c>
      <c r="H241" s="5">
        <v>0</v>
      </c>
      <c r="I241" s="16" t="s">
        <v>5</v>
      </c>
      <c r="J241" s="16" t="s">
        <v>5</v>
      </c>
      <c r="K241" s="5">
        <v>0</v>
      </c>
      <c r="L241" s="5">
        <v>0</v>
      </c>
      <c r="M241" s="10"/>
    </row>
    <row r="242" spans="1:13">
      <c r="A242" s="19">
        <v>237</v>
      </c>
      <c r="B242" s="14" t="s">
        <v>5</v>
      </c>
      <c r="C242" s="14" t="s">
        <v>5</v>
      </c>
      <c r="D242" s="14" t="s">
        <v>5</v>
      </c>
      <c r="E242" s="4" t="s">
        <v>5</v>
      </c>
      <c r="F242" s="4" t="s">
        <v>5</v>
      </c>
      <c r="G242" s="5">
        <v>0</v>
      </c>
      <c r="H242" s="5">
        <v>0</v>
      </c>
      <c r="I242" s="16" t="s">
        <v>5</v>
      </c>
      <c r="J242" s="16" t="s">
        <v>5</v>
      </c>
      <c r="K242" s="5">
        <v>0</v>
      </c>
      <c r="L242" s="5">
        <v>0</v>
      </c>
      <c r="M242" s="10"/>
    </row>
    <row r="243" spans="1:13">
      <c r="A243" s="19">
        <v>238</v>
      </c>
      <c r="B243" s="14" t="s">
        <v>5</v>
      </c>
      <c r="C243" s="14" t="s">
        <v>5</v>
      </c>
      <c r="D243" s="14" t="s">
        <v>5</v>
      </c>
      <c r="E243" s="4" t="s">
        <v>5</v>
      </c>
      <c r="F243" s="4" t="s">
        <v>5</v>
      </c>
      <c r="G243" s="5">
        <v>0</v>
      </c>
      <c r="H243" s="5">
        <v>0</v>
      </c>
      <c r="I243" s="16" t="s">
        <v>5</v>
      </c>
      <c r="J243" s="16" t="s">
        <v>5</v>
      </c>
      <c r="K243" s="5">
        <v>0</v>
      </c>
      <c r="L243" s="5">
        <v>0</v>
      </c>
      <c r="M243" s="10"/>
    </row>
    <row r="244" spans="1:13">
      <c r="A244" s="19">
        <v>239</v>
      </c>
      <c r="B244" s="14" t="s">
        <v>5</v>
      </c>
      <c r="C244" s="14" t="s">
        <v>5</v>
      </c>
      <c r="D244" s="14" t="s">
        <v>5</v>
      </c>
      <c r="E244" s="4" t="s">
        <v>5</v>
      </c>
      <c r="F244" s="4" t="s">
        <v>5</v>
      </c>
      <c r="G244" s="5">
        <v>0</v>
      </c>
      <c r="H244" s="5">
        <v>0</v>
      </c>
      <c r="I244" s="16" t="s">
        <v>5</v>
      </c>
      <c r="J244" s="16" t="s">
        <v>5</v>
      </c>
      <c r="K244" s="5">
        <v>0</v>
      </c>
      <c r="L244" s="5">
        <v>0</v>
      </c>
      <c r="M244" s="10"/>
    </row>
    <row r="245" spans="1:13">
      <c r="A245" s="19">
        <v>240</v>
      </c>
      <c r="B245" s="14" t="s">
        <v>5</v>
      </c>
      <c r="C245" s="14" t="s">
        <v>5</v>
      </c>
      <c r="D245" s="14" t="s">
        <v>5</v>
      </c>
      <c r="E245" s="4" t="s">
        <v>5</v>
      </c>
      <c r="F245" s="4" t="s">
        <v>5</v>
      </c>
      <c r="G245" s="5">
        <v>0</v>
      </c>
      <c r="H245" s="5">
        <v>0</v>
      </c>
      <c r="I245" s="16" t="s">
        <v>5</v>
      </c>
      <c r="J245" s="16" t="s">
        <v>5</v>
      </c>
      <c r="K245" s="5">
        <v>0</v>
      </c>
      <c r="L245" s="5">
        <v>0</v>
      </c>
      <c r="M245" s="10"/>
    </row>
    <row r="246" spans="1:13">
      <c r="A246" s="19">
        <v>241</v>
      </c>
      <c r="B246" s="14" t="s">
        <v>5</v>
      </c>
      <c r="C246" s="14" t="s">
        <v>5</v>
      </c>
      <c r="D246" s="14" t="s">
        <v>5</v>
      </c>
      <c r="E246" s="4" t="s">
        <v>5</v>
      </c>
      <c r="F246" s="4" t="s">
        <v>5</v>
      </c>
      <c r="G246" s="5">
        <v>0</v>
      </c>
      <c r="H246" s="5">
        <v>0</v>
      </c>
      <c r="I246" s="16" t="s">
        <v>5</v>
      </c>
      <c r="J246" s="16" t="s">
        <v>5</v>
      </c>
      <c r="K246" s="5">
        <v>0</v>
      </c>
      <c r="L246" s="5">
        <v>0</v>
      </c>
      <c r="M246" s="10"/>
    </row>
    <row r="247" spans="1:13">
      <c r="A247" s="19">
        <v>242</v>
      </c>
      <c r="B247" s="14" t="s">
        <v>5</v>
      </c>
      <c r="C247" s="14" t="s">
        <v>5</v>
      </c>
      <c r="D247" s="14" t="s">
        <v>5</v>
      </c>
      <c r="E247" s="4" t="s">
        <v>5</v>
      </c>
      <c r="F247" s="4" t="s">
        <v>5</v>
      </c>
      <c r="G247" s="5">
        <v>0</v>
      </c>
      <c r="H247" s="5">
        <v>0</v>
      </c>
      <c r="I247" s="16" t="s">
        <v>5</v>
      </c>
      <c r="J247" s="16" t="s">
        <v>5</v>
      </c>
      <c r="K247" s="5">
        <v>0</v>
      </c>
      <c r="L247" s="5">
        <v>0</v>
      </c>
      <c r="M247" s="10"/>
    </row>
    <row r="248" spans="1:13">
      <c r="A248" s="19">
        <v>243</v>
      </c>
      <c r="B248" s="14" t="s">
        <v>5</v>
      </c>
      <c r="C248" s="14" t="s">
        <v>5</v>
      </c>
      <c r="D248" s="14" t="s">
        <v>5</v>
      </c>
      <c r="E248" s="4" t="s">
        <v>5</v>
      </c>
      <c r="F248" s="4" t="s">
        <v>5</v>
      </c>
      <c r="G248" s="5">
        <v>0</v>
      </c>
      <c r="H248" s="5">
        <v>0</v>
      </c>
      <c r="I248" s="16" t="s">
        <v>5</v>
      </c>
      <c r="J248" s="16" t="s">
        <v>5</v>
      </c>
      <c r="K248" s="5">
        <v>0</v>
      </c>
      <c r="L248" s="5">
        <v>0</v>
      </c>
      <c r="M248" s="10"/>
    </row>
    <row r="249" spans="1:13">
      <c r="A249" s="19">
        <v>244</v>
      </c>
      <c r="B249" s="14" t="s">
        <v>5</v>
      </c>
      <c r="C249" s="14" t="s">
        <v>5</v>
      </c>
      <c r="D249" s="14" t="s">
        <v>5</v>
      </c>
      <c r="E249" s="4" t="s">
        <v>5</v>
      </c>
      <c r="F249" s="4" t="s">
        <v>5</v>
      </c>
      <c r="G249" s="5">
        <v>0</v>
      </c>
      <c r="H249" s="5">
        <v>0</v>
      </c>
      <c r="I249" s="16" t="s">
        <v>5</v>
      </c>
      <c r="J249" s="16" t="s">
        <v>5</v>
      </c>
      <c r="K249" s="5">
        <v>0</v>
      </c>
      <c r="L249" s="5">
        <v>0</v>
      </c>
      <c r="M249" s="10"/>
    </row>
    <row r="250" spans="1:13">
      <c r="A250" s="19">
        <v>245</v>
      </c>
      <c r="B250" s="14" t="s">
        <v>5</v>
      </c>
      <c r="C250" s="14" t="s">
        <v>5</v>
      </c>
      <c r="D250" s="14" t="s">
        <v>5</v>
      </c>
      <c r="E250" s="4" t="s">
        <v>5</v>
      </c>
      <c r="F250" s="4" t="s">
        <v>5</v>
      </c>
      <c r="G250" s="5">
        <v>0</v>
      </c>
      <c r="H250" s="5">
        <v>0</v>
      </c>
      <c r="I250" s="16" t="s">
        <v>5</v>
      </c>
      <c r="J250" s="16" t="s">
        <v>5</v>
      </c>
      <c r="K250" s="5">
        <v>0</v>
      </c>
      <c r="L250" s="5">
        <v>0</v>
      </c>
      <c r="M250" s="10"/>
    </row>
    <row r="251" spans="1:13">
      <c r="A251" s="19">
        <v>246</v>
      </c>
      <c r="B251" s="14" t="s">
        <v>5</v>
      </c>
      <c r="C251" s="14" t="s">
        <v>5</v>
      </c>
      <c r="D251" s="14" t="s">
        <v>5</v>
      </c>
      <c r="E251" s="4" t="s">
        <v>5</v>
      </c>
      <c r="F251" s="4" t="s">
        <v>5</v>
      </c>
      <c r="G251" s="5">
        <v>0</v>
      </c>
      <c r="H251" s="5">
        <v>0</v>
      </c>
      <c r="I251" s="16" t="s">
        <v>5</v>
      </c>
      <c r="J251" s="16" t="s">
        <v>5</v>
      </c>
      <c r="K251" s="5">
        <v>0</v>
      </c>
      <c r="L251" s="5">
        <v>0</v>
      </c>
      <c r="M251" s="10"/>
    </row>
    <row r="252" spans="1:13">
      <c r="A252" s="19">
        <v>247</v>
      </c>
      <c r="B252" s="14" t="s">
        <v>5</v>
      </c>
      <c r="C252" s="14" t="s">
        <v>5</v>
      </c>
      <c r="D252" s="14" t="s">
        <v>5</v>
      </c>
      <c r="E252" s="4" t="s">
        <v>5</v>
      </c>
      <c r="F252" s="4" t="s">
        <v>5</v>
      </c>
      <c r="G252" s="5">
        <v>0</v>
      </c>
      <c r="H252" s="5">
        <v>0</v>
      </c>
      <c r="I252" s="16" t="s">
        <v>5</v>
      </c>
      <c r="J252" s="16" t="s">
        <v>5</v>
      </c>
      <c r="K252" s="5">
        <v>0</v>
      </c>
      <c r="L252" s="5">
        <v>0</v>
      </c>
      <c r="M252" s="10"/>
    </row>
    <row r="253" spans="1:13">
      <c r="A253" s="19">
        <v>248</v>
      </c>
      <c r="B253" s="14" t="s">
        <v>5</v>
      </c>
      <c r="C253" s="14" t="s">
        <v>5</v>
      </c>
      <c r="D253" s="14" t="s">
        <v>5</v>
      </c>
      <c r="E253" s="4" t="s">
        <v>5</v>
      </c>
      <c r="F253" s="4" t="s">
        <v>5</v>
      </c>
      <c r="G253" s="5">
        <v>0</v>
      </c>
      <c r="H253" s="5">
        <v>0</v>
      </c>
      <c r="I253" s="16" t="s">
        <v>5</v>
      </c>
      <c r="J253" s="16" t="s">
        <v>5</v>
      </c>
      <c r="K253" s="5">
        <v>0</v>
      </c>
      <c r="L253" s="5">
        <v>0</v>
      </c>
      <c r="M253" s="10"/>
    </row>
    <row r="254" spans="1:13">
      <c r="A254" s="19">
        <v>249</v>
      </c>
      <c r="B254" s="14" t="s">
        <v>5</v>
      </c>
      <c r="C254" s="14" t="s">
        <v>5</v>
      </c>
      <c r="D254" s="14" t="s">
        <v>5</v>
      </c>
      <c r="E254" s="4" t="s">
        <v>5</v>
      </c>
      <c r="F254" s="4" t="s">
        <v>5</v>
      </c>
      <c r="G254" s="5">
        <v>0</v>
      </c>
      <c r="H254" s="5">
        <v>0</v>
      </c>
      <c r="I254" s="16" t="s">
        <v>5</v>
      </c>
      <c r="J254" s="16" t="s">
        <v>5</v>
      </c>
      <c r="K254" s="5">
        <v>0</v>
      </c>
      <c r="L254" s="5">
        <v>0</v>
      </c>
      <c r="M254" s="10"/>
    </row>
    <row r="255" spans="1:13">
      <c r="A255" s="19">
        <v>250</v>
      </c>
      <c r="B255" s="14" t="s">
        <v>5</v>
      </c>
      <c r="C255" s="14" t="s">
        <v>5</v>
      </c>
      <c r="D255" s="14" t="s">
        <v>5</v>
      </c>
      <c r="E255" s="4" t="s">
        <v>5</v>
      </c>
      <c r="F255" s="4" t="s">
        <v>5</v>
      </c>
      <c r="G255" s="5">
        <v>0</v>
      </c>
      <c r="H255" s="5">
        <v>0</v>
      </c>
      <c r="I255" s="16" t="s">
        <v>5</v>
      </c>
      <c r="J255" s="16" t="s">
        <v>5</v>
      </c>
      <c r="K255" s="5">
        <v>0</v>
      </c>
      <c r="L255" s="5">
        <v>0</v>
      </c>
      <c r="M255" s="10"/>
    </row>
    <row r="256" spans="1:13">
      <c r="A256" s="19">
        <v>251</v>
      </c>
      <c r="B256" s="14" t="s">
        <v>5</v>
      </c>
      <c r="C256" s="14" t="s">
        <v>5</v>
      </c>
      <c r="D256" s="14" t="s">
        <v>5</v>
      </c>
      <c r="E256" s="4" t="s">
        <v>5</v>
      </c>
      <c r="F256" s="4" t="s">
        <v>5</v>
      </c>
      <c r="G256" s="5">
        <v>0</v>
      </c>
      <c r="H256" s="5">
        <v>0</v>
      </c>
      <c r="I256" s="16" t="s">
        <v>5</v>
      </c>
      <c r="J256" s="16" t="s">
        <v>5</v>
      </c>
      <c r="K256" s="5">
        <v>0</v>
      </c>
      <c r="L256" s="5">
        <v>0</v>
      </c>
      <c r="M256" s="10"/>
    </row>
    <row r="257" spans="1:13">
      <c r="A257" s="19">
        <v>252</v>
      </c>
      <c r="B257" s="14" t="s">
        <v>5</v>
      </c>
      <c r="C257" s="14" t="s">
        <v>5</v>
      </c>
      <c r="D257" s="14" t="s">
        <v>5</v>
      </c>
      <c r="E257" s="4" t="s">
        <v>5</v>
      </c>
      <c r="F257" s="4" t="s">
        <v>5</v>
      </c>
      <c r="G257" s="5">
        <v>0</v>
      </c>
      <c r="H257" s="5">
        <v>0</v>
      </c>
      <c r="I257" s="16" t="s">
        <v>5</v>
      </c>
      <c r="J257" s="16" t="s">
        <v>5</v>
      </c>
      <c r="K257" s="5">
        <v>0</v>
      </c>
      <c r="L257" s="5">
        <v>0</v>
      </c>
      <c r="M257" s="10"/>
    </row>
    <row r="258" spans="1:13">
      <c r="A258" s="19">
        <v>253</v>
      </c>
      <c r="B258" s="14" t="s">
        <v>5</v>
      </c>
      <c r="C258" s="14" t="s">
        <v>5</v>
      </c>
      <c r="D258" s="14" t="s">
        <v>5</v>
      </c>
      <c r="E258" s="4" t="s">
        <v>5</v>
      </c>
      <c r="F258" s="4" t="s">
        <v>5</v>
      </c>
      <c r="G258" s="5">
        <v>0</v>
      </c>
      <c r="H258" s="5">
        <v>0</v>
      </c>
      <c r="I258" s="16" t="s">
        <v>5</v>
      </c>
      <c r="J258" s="16" t="s">
        <v>5</v>
      </c>
      <c r="K258" s="5">
        <v>0</v>
      </c>
      <c r="L258" s="5">
        <v>0</v>
      </c>
      <c r="M258" s="10"/>
    </row>
    <row r="259" spans="1:13">
      <c r="A259" s="19">
        <v>254</v>
      </c>
      <c r="B259" s="14" t="s">
        <v>5</v>
      </c>
      <c r="C259" s="14" t="s">
        <v>5</v>
      </c>
      <c r="D259" s="14" t="s">
        <v>5</v>
      </c>
      <c r="E259" s="4" t="s">
        <v>5</v>
      </c>
      <c r="F259" s="4" t="s">
        <v>5</v>
      </c>
      <c r="G259" s="5">
        <v>0</v>
      </c>
      <c r="H259" s="5">
        <v>0</v>
      </c>
      <c r="I259" s="16" t="s">
        <v>5</v>
      </c>
      <c r="J259" s="16" t="s">
        <v>5</v>
      </c>
      <c r="K259" s="5">
        <v>0</v>
      </c>
      <c r="L259" s="5">
        <v>0</v>
      </c>
      <c r="M259" s="10"/>
    </row>
    <row r="260" spans="1:13">
      <c r="A260" s="19">
        <v>255</v>
      </c>
      <c r="B260" s="14" t="s">
        <v>5</v>
      </c>
      <c r="C260" s="14" t="s">
        <v>5</v>
      </c>
      <c r="D260" s="14" t="s">
        <v>5</v>
      </c>
      <c r="E260" s="4" t="s">
        <v>5</v>
      </c>
      <c r="F260" s="4" t="s">
        <v>5</v>
      </c>
      <c r="G260" s="5">
        <v>0</v>
      </c>
      <c r="H260" s="5">
        <v>0</v>
      </c>
      <c r="I260" s="16" t="s">
        <v>5</v>
      </c>
      <c r="J260" s="16" t="s">
        <v>5</v>
      </c>
      <c r="K260" s="5">
        <v>0</v>
      </c>
      <c r="L260" s="5">
        <v>0</v>
      </c>
      <c r="M260" s="10"/>
    </row>
    <row r="261" spans="1:13">
      <c r="A261" s="19">
        <v>256</v>
      </c>
      <c r="B261" s="14" t="s">
        <v>5</v>
      </c>
      <c r="C261" s="14" t="s">
        <v>5</v>
      </c>
      <c r="D261" s="14" t="s">
        <v>5</v>
      </c>
      <c r="E261" s="4" t="s">
        <v>5</v>
      </c>
      <c r="F261" s="4" t="s">
        <v>5</v>
      </c>
      <c r="G261" s="5">
        <v>0</v>
      </c>
      <c r="H261" s="5">
        <v>0</v>
      </c>
      <c r="I261" s="16" t="s">
        <v>5</v>
      </c>
      <c r="J261" s="16" t="s">
        <v>5</v>
      </c>
      <c r="K261" s="5">
        <v>0</v>
      </c>
      <c r="L261" s="5">
        <v>0</v>
      </c>
      <c r="M261" s="10"/>
    </row>
    <row r="262" spans="1:13">
      <c r="A262" s="19">
        <v>257</v>
      </c>
      <c r="B262" s="14" t="s">
        <v>5</v>
      </c>
      <c r="C262" s="14" t="s">
        <v>5</v>
      </c>
      <c r="D262" s="14" t="s">
        <v>5</v>
      </c>
      <c r="E262" s="4" t="s">
        <v>5</v>
      </c>
      <c r="F262" s="4" t="s">
        <v>5</v>
      </c>
      <c r="G262" s="5">
        <v>0</v>
      </c>
      <c r="H262" s="5">
        <v>0</v>
      </c>
      <c r="I262" s="16" t="s">
        <v>5</v>
      </c>
      <c r="J262" s="16" t="s">
        <v>5</v>
      </c>
      <c r="K262" s="5">
        <v>0</v>
      </c>
      <c r="L262" s="5">
        <v>0</v>
      </c>
      <c r="M262" s="10"/>
    </row>
    <row r="263" spans="1:13">
      <c r="A263" s="19">
        <v>258</v>
      </c>
      <c r="B263" s="14" t="s">
        <v>5</v>
      </c>
      <c r="C263" s="14" t="s">
        <v>5</v>
      </c>
      <c r="D263" s="14" t="s">
        <v>5</v>
      </c>
      <c r="E263" s="4" t="s">
        <v>5</v>
      </c>
      <c r="F263" s="4" t="s">
        <v>5</v>
      </c>
      <c r="G263" s="5">
        <v>0</v>
      </c>
      <c r="H263" s="5">
        <v>0</v>
      </c>
      <c r="I263" s="16" t="s">
        <v>5</v>
      </c>
      <c r="J263" s="16" t="s">
        <v>5</v>
      </c>
      <c r="K263" s="5">
        <v>0</v>
      </c>
      <c r="L263" s="5">
        <v>0</v>
      </c>
      <c r="M263" s="10"/>
    </row>
    <row r="264" spans="1:13">
      <c r="A264" s="19">
        <v>259</v>
      </c>
      <c r="B264" s="14" t="s">
        <v>5</v>
      </c>
      <c r="C264" s="14" t="s">
        <v>5</v>
      </c>
      <c r="D264" s="14" t="s">
        <v>5</v>
      </c>
      <c r="E264" s="4" t="s">
        <v>5</v>
      </c>
      <c r="F264" s="4" t="s">
        <v>5</v>
      </c>
      <c r="G264" s="5">
        <v>0</v>
      </c>
      <c r="H264" s="5">
        <v>0</v>
      </c>
      <c r="I264" s="16" t="s">
        <v>5</v>
      </c>
      <c r="J264" s="16" t="s">
        <v>5</v>
      </c>
      <c r="K264" s="5">
        <v>0</v>
      </c>
      <c r="L264" s="5">
        <v>0</v>
      </c>
      <c r="M264" s="10"/>
    </row>
    <row r="265" spans="1:13">
      <c r="A265" s="19">
        <v>260</v>
      </c>
      <c r="B265" s="14" t="s">
        <v>5</v>
      </c>
      <c r="C265" s="14" t="s">
        <v>5</v>
      </c>
      <c r="D265" s="14" t="s">
        <v>5</v>
      </c>
      <c r="E265" s="4" t="s">
        <v>5</v>
      </c>
      <c r="F265" s="4" t="s">
        <v>5</v>
      </c>
      <c r="G265" s="5">
        <v>0</v>
      </c>
      <c r="H265" s="5">
        <v>0</v>
      </c>
      <c r="I265" s="16" t="s">
        <v>5</v>
      </c>
      <c r="J265" s="16" t="s">
        <v>5</v>
      </c>
      <c r="K265" s="5">
        <v>0</v>
      </c>
      <c r="L265" s="5">
        <v>0</v>
      </c>
      <c r="M265" s="10"/>
    </row>
    <row r="266" spans="1:13">
      <c r="A266" s="19">
        <v>261</v>
      </c>
      <c r="B266" s="14" t="s">
        <v>5</v>
      </c>
      <c r="C266" s="14" t="s">
        <v>5</v>
      </c>
      <c r="D266" s="14" t="s">
        <v>5</v>
      </c>
      <c r="E266" s="4" t="s">
        <v>5</v>
      </c>
      <c r="F266" s="4" t="s">
        <v>5</v>
      </c>
      <c r="G266" s="5">
        <v>0</v>
      </c>
      <c r="H266" s="5">
        <v>0</v>
      </c>
      <c r="I266" s="16" t="s">
        <v>5</v>
      </c>
      <c r="J266" s="16" t="s">
        <v>5</v>
      </c>
      <c r="K266" s="5">
        <v>0</v>
      </c>
      <c r="L266" s="5">
        <v>0</v>
      </c>
      <c r="M266" s="10"/>
    </row>
    <row r="267" spans="1:13">
      <c r="A267" s="19">
        <v>262</v>
      </c>
      <c r="B267" s="14" t="s">
        <v>5</v>
      </c>
      <c r="C267" s="14" t="s">
        <v>5</v>
      </c>
      <c r="D267" s="14" t="s">
        <v>5</v>
      </c>
      <c r="E267" s="4" t="s">
        <v>5</v>
      </c>
      <c r="F267" s="4" t="s">
        <v>5</v>
      </c>
      <c r="G267" s="5">
        <v>0</v>
      </c>
      <c r="H267" s="5">
        <v>0</v>
      </c>
      <c r="I267" s="16" t="s">
        <v>5</v>
      </c>
      <c r="J267" s="16" t="s">
        <v>5</v>
      </c>
      <c r="K267" s="5">
        <v>0</v>
      </c>
      <c r="L267" s="5">
        <v>0</v>
      </c>
      <c r="M267" s="10"/>
    </row>
    <row r="268" spans="1:13">
      <c r="A268" s="19">
        <v>263</v>
      </c>
      <c r="B268" s="14" t="s">
        <v>5</v>
      </c>
      <c r="C268" s="14" t="s">
        <v>5</v>
      </c>
      <c r="D268" s="14" t="s">
        <v>5</v>
      </c>
      <c r="E268" s="4" t="s">
        <v>5</v>
      </c>
      <c r="F268" s="4" t="s">
        <v>5</v>
      </c>
      <c r="G268" s="5">
        <v>0</v>
      </c>
      <c r="H268" s="5">
        <v>0</v>
      </c>
      <c r="I268" s="16" t="s">
        <v>5</v>
      </c>
      <c r="J268" s="16" t="s">
        <v>5</v>
      </c>
      <c r="K268" s="5">
        <v>0</v>
      </c>
      <c r="L268" s="5">
        <v>0</v>
      </c>
      <c r="M268" s="10"/>
    </row>
    <row r="269" spans="1:13">
      <c r="A269" s="19">
        <v>264</v>
      </c>
      <c r="B269" s="14" t="s">
        <v>5</v>
      </c>
      <c r="C269" s="14" t="s">
        <v>5</v>
      </c>
      <c r="D269" s="14" t="s">
        <v>5</v>
      </c>
      <c r="E269" s="4" t="s">
        <v>5</v>
      </c>
      <c r="F269" s="4" t="s">
        <v>5</v>
      </c>
      <c r="G269" s="5">
        <v>0</v>
      </c>
      <c r="H269" s="5">
        <v>0</v>
      </c>
      <c r="I269" s="16" t="s">
        <v>5</v>
      </c>
      <c r="J269" s="16" t="s">
        <v>5</v>
      </c>
      <c r="K269" s="5">
        <v>0</v>
      </c>
      <c r="L269" s="5">
        <v>0</v>
      </c>
      <c r="M269" s="10"/>
    </row>
    <row r="270" spans="1:13">
      <c r="A270" s="19">
        <v>265</v>
      </c>
      <c r="B270" s="14" t="s">
        <v>5</v>
      </c>
      <c r="C270" s="14" t="s">
        <v>5</v>
      </c>
      <c r="D270" s="14" t="s">
        <v>5</v>
      </c>
      <c r="E270" s="4" t="s">
        <v>5</v>
      </c>
      <c r="F270" s="4" t="s">
        <v>5</v>
      </c>
      <c r="G270" s="5">
        <v>0</v>
      </c>
      <c r="H270" s="5">
        <v>0</v>
      </c>
      <c r="I270" s="16" t="s">
        <v>5</v>
      </c>
      <c r="J270" s="16" t="s">
        <v>5</v>
      </c>
      <c r="K270" s="5">
        <v>0</v>
      </c>
      <c r="L270" s="5">
        <v>0</v>
      </c>
      <c r="M270" s="10"/>
    </row>
    <row r="271" spans="1:13">
      <c r="A271" s="19">
        <v>266</v>
      </c>
      <c r="B271" s="14" t="s">
        <v>5</v>
      </c>
      <c r="C271" s="14" t="s">
        <v>5</v>
      </c>
      <c r="D271" s="14" t="s">
        <v>5</v>
      </c>
      <c r="E271" s="4" t="s">
        <v>5</v>
      </c>
      <c r="F271" s="4" t="s">
        <v>5</v>
      </c>
      <c r="G271" s="5">
        <v>0</v>
      </c>
      <c r="H271" s="5">
        <v>0</v>
      </c>
      <c r="I271" s="16" t="s">
        <v>5</v>
      </c>
      <c r="J271" s="16" t="s">
        <v>5</v>
      </c>
      <c r="K271" s="5">
        <v>0</v>
      </c>
      <c r="L271" s="5">
        <v>0</v>
      </c>
      <c r="M271" s="10"/>
    </row>
    <row r="272" spans="1:13">
      <c r="A272" s="19">
        <v>267</v>
      </c>
      <c r="B272" s="14" t="s">
        <v>5</v>
      </c>
      <c r="C272" s="14" t="s">
        <v>5</v>
      </c>
      <c r="D272" s="14" t="s">
        <v>5</v>
      </c>
      <c r="E272" s="4" t="s">
        <v>5</v>
      </c>
      <c r="F272" s="4" t="s">
        <v>5</v>
      </c>
      <c r="G272" s="5">
        <v>0</v>
      </c>
      <c r="H272" s="5">
        <v>0</v>
      </c>
      <c r="I272" s="16" t="s">
        <v>5</v>
      </c>
      <c r="J272" s="16" t="s">
        <v>5</v>
      </c>
      <c r="K272" s="5">
        <v>0</v>
      </c>
      <c r="L272" s="5">
        <v>0</v>
      </c>
      <c r="M272" s="10"/>
    </row>
    <row r="273" spans="1:13">
      <c r="A273" s="19">
        <v>268</v>
      </c>
      <c r="B273" s="14" t="s">
        <v>5</v>
      </c>
      <c r="C273" s="14" t="s">
        <v>5</v>
      </c>
      <c r="D273" s="14" t="s">
        <v>5</v>
      </c>
      <c r="E273" s="4" t="s">
        <v>5</v>
      </c>
      <c r="F273" s="4" t="s">
        <v>5</v>
      </c>
      <c r="G273" s="5">
        <v>0</v>
      </c>
      <c r="H273" s="5">
        <v>0</v>
      </c>
      <c r="I273" s="16" t="s">
        <v>5</v>
      </c>
      <c r="J273" s="16" t="s">
        <v>5</v>
      </c>
      <c r="K273" s="5">
        <v>0</v>
      </c>
      <c r="L273" s="5">
        <v>0</v>
      </c>
      <c r="M273" s="10"/>
    </row>
    <row r="274" spans="1:13">
      <c r="A274" s="19">
        <v>269</v>
      </c>
      <c r="B274" s="14" t="s">
        <v>5</v>
      </c>
      <c r="C274" s="14" t="s">
        <v>5</v>
      </c>
      <c r="D274" s="14" t="s">
        <v>5</v>
      </c>
      <c r="E274" s="4" t="s">
        <v>5</v>
      </c>
      <c r="F274" s="4" t="s">
        <v>5</v>
      </c>
      <c r="G274" s="5">
        <v>0</v>
      </c>
      <c r="H274" s="5">
        <v>0</v>
      </c>
      <c r="I274" s="16" t="s">
        <v>5</v>
      </c>
      <c r="J274" s="16" t="s">
        <v>5</v>
      </c>
      <c r="K274" s="5">
        <v>0</v>
      </c>
      <c r="L274" s="5">
        <v>0</v>
      </c>
      <c r="M274" s="10"/>
    </row>
    <row r="275" spans="1:13">
      <c r="A275" s="19">
        <v>270</v>
      </c>
      <c r="B275" s="14" t="s">
        <v>5</v>
      </c>
      <c r="C275" s="14" t="s">
        <v>5</v>
      </c>
      <c r="D275" s="14" t="s">
        <v>5</v>
      </c>
      <c r="E275" s="4" t="s">
        <v>5</v>
      </c>
      <c r="F275" s="4" t="s">
        <v>5</v>
      </c>
      <c r="G275" s="5">
        <v>0</v>
      </c>
      <c r="H275" s="5">
        <v>0</v>
      </c>
      <c r="I275" s="16" t="s">
        <v>5</v>
      </c>
      <c r="J275" s="16" t="s">
        <v>5</v>
      </c>
      <c r="K275" s="5">
        <v>0</v>
      </c>
      <c r="L275" s="5">
        <v>0</v>
      </c>
      <c r="M275" s="10"/>
    </row>
    <row r="276" spans="1:13">
      <c r="A276" s="19">
        <v>271</v>
      </c>
      <c r="B276" s="14" t="s">
        <v>5</v>
      </c>
      <c r="C276" s="14" t="s">
        <v>5</v>
      </c>
      <c r="D276" s="14" t="s">
        <v>5</v>
      </c>
      <c r="E276" s="4" t="s">
        <v>5</v>
      </c>
      <c r="F276" s="4" t="s">
        <v>5</v>
      </c>
      <c r="G276" s="5">
        <v>0</v>
      </c>
      <c r="H276" s="5">
        <v>0</v>
      </c>
      <c r="I276" s="16" t="s">
        <v>5</v>
      </c>
      <c r="J276" s="16" t="s">
        <v>5</v>
      </c>
      <c r="K276" s="5">
        <v>0</v>
      </c>
      <c r="L276" s="5">
        <v>0</v>
      </c>
      <c r="M276" s="10"/>
    </row>
    <row r="277" spans="1:13">
      <c r="A277" s="19">
        <v>272</v>
      </c>
      <c r="B277" s="14" t="s">
        <v>5</v>
      </c>
      <c r="C277" s="14" t="s">
        <v>5</v>
      </c>
      <c r="D277" s="14" t="s">
        <v>5</v>
      </c>
      <c r="E277" s="4" t="s">
        <v>5</v>
      </c>
      <c r="F277" s="4" t="s">
        <v>5</v>
      </c>
      <c r="G277" s="5">
        <v>0</v>
      </c>
      <c r="H277" s="5">
        <v>0</v>
      </c>
      <c r="I277" s="16" t="s">
        <v>5</v>
      </c>
      <c r="J277" s="16" t="s">
        <v>5</v>
      </c>
      <c r="K277" s="5">
        <v>0</v>
      </c>
      <c r="L277" s="5">
        <v>0</v>
      </c>
      <c r="M277" s="10"/>
    </row>
    <row r="278" spans="1:13">
      <c r="A278" s="19">
        <v>273</v>
      </c>
      <c r="B278" s="14" t="s">
        <v>5</v>
      </c>
      <c r="C278" s="14" t="s">
        <v>5</v>
      </c>
      <c r="D278" s="14" t="s">
        <v>5</v>
      </c>
      <c r="E278" s="4" t="s">
        <v>5</v>
      </c>
      <c r="F278" s="4" t="s">
        <v>5</v>
      </c>
      <c r="G278" s="5">
        <v>0</v>
      </c>
      <c r="H278" s="5">
        <v>0</v>
      </c>
      <c r="I278" s="16" t="s">
        <v>5</v>
      </c>
      <c r="J278" s="16" t="s">
        <v>5</v>
      </c>
      <c r="K278" s="5">
        <v>0</v>
      </c>
      <c r="L278" s="5">
        <v>0</v>
      </c>
      <c r="M278" s="10"/>
    </row>
    <row r="279" spans="1:13">
      <c r="A279" s="19">
        <v>274</v>
      </c>
      <c r="B279" s="14" t="s">
        <v>5</v>
      </c>
      <c r="C279" s="14" t="s">
        <v>5</v>
      </c>
      <c r="D279" s="14" t="s">
        <v>5</v>
      </c>
      <c r="E279" s="4" t="s">
        <v>5</v>
      </c>
      <c r="F279" s="4" t="s">
        <v>5</v>
      </c>
      <c r="G279" s="5">
        <v>0</v>
      </c>
      <c r="H279" s="5">
        <v>0</v>
      </c>
      <c r="I279" s="16" t="s">
        <v>5</v>
      </c>
      <c r="J279" s="16" t="s">
        <v>5</v>
      </c>
      <c r="K279" s="5">
        <v>0</v>
      </c>
      <c r="L279" s="5">
        <v>0</v>
      </c>
      <c r="M279" s="10"/>
    </row>
    <row r="280" spans="1:13">
      <c r="A280" s="19">
        <v>275</v>
      </c>
      <c r="B280" s="14" t="s">
        <v>5</v>
      </c>
      <c r="C280" s="14" t="s">
        <v>5</v>
      </c>
      <c r="D280" s="14" t="s">
        <v>5</v>
      </c>
      <c r="E280" s="4" t="s">
        <v>5</v>
      </c>
      <c r="F280" s="4" t="s">
        <v>5</v>
      </c>
      <c r="G280" s="5">
        <v>0</v>
      </c>
      <c r="H280" s="5">
        <v>0</v>
      </c>
      <c r="I280" s="16" t="s">
        <v>5</v>
      </c>
      <c r="J280" s="16" t="s">
        <v>5</v>
      </c>
      <c r="K280" s="5">
        <v>0</v>
      </c>
      <c r="L280" s="5">
        <v>0</v>
      </c>
      <c r="M280" s="10"/>
    </row>
    <row r="281" spans="1:13">
      <c r="A281" s="19">
        <v>276</v>
      </c>
      <c r="B281" s="14" t="s">
        <v>5</v>
      </c>
      <c r="C281" s="14" t="s">
        <v>5</v>
      </c>
      <c r="D281" s="14" t="s">
        <v>5</v>
      </c>
      <c r="E281" s="4" t="s">
        <v>5</v>
      </c>
      <c r="F281" s="4" t="s">
        <v>5</v>
      </c>
      <c r="G281" s="5">
        <v>0</v>
      </c>
      <c r="H281" s="5">
        <v>0</v>
      </c>
      <c r="I281" s="16" t="s">
        <v>5</v>
      </c>
      <c r="J281" s="16" t="s">
        <v>5</v>
      </c>
      <c r="K281" s="5">
        <v>0</v>
      </c>
      <c r="L281" s="5">
        <v>0</v>
      </c>
      <c r="M281" s="10"/>
    </row>
    <row r="282" spans="1:13">
      <c r="A282" s="19">
        <v>277</v>
      </c>
      <c r="B282" s="14" t="s">
        <v>5</v>
      </c>
      <c r="C282" s="14" t="s">
        <v>5</v>
      </c>
      <c r="D282" s="14" t="s">
        <v>5</v>
      </c>
      <c r="E282" s="4" t="s">
        <v>5</v>
      </c>
      <c r="F282" s="4" t="s">
        <v>5</v>
      </c>
      <c r="G282" s="5">
        <v>0</v>
      </c>
      <c r="H282" s="5">
        <v>0</v>
      </c>
      <c r="I282" s="16" t="s">
        <v>5</v>
      </c>
      <c r="J282" s="16" t="s">
        <v>5</v>
      </c>
      <c r="K282" s="5">
        <v>0</v>
      </c>
      <c r="L282" s="5">
        <v>0</v>
      </c>
      <c r="M282" s="10"/>
    </row>
    <row r="283" spans="1:13">
      <c r="A283" s="19">
        <v>278</v>
      </c>
      <c r="B283" s="14" t="s">
        <v>5</v>
      </c>
      <c r="C283" s="14" t="s">
        <v>5</v>
      </c>
      <c r="D283" s="14" t="s">
        <v>5</v>
      </c>
      <c r="E283" s="4" t="s">
        <v>5</v>
      </c>
      <c r="F283" s="4" t="s">
        <v>5</v>
      </c>
      <c r="G283" s="5">
        <v>0</v>
      </c>
      <c r="H283" s="5">
        <v>0</v>
      </c>
      <c r="I283" s="16" t="s">
        <v>5</v>
      </c>
      <c r="J283" s="16" t="s">
        <v>5</v>
      </c>
      <c r="K283" s="5">
        <v>0</v>
      </c>
      <c r="L283" s="5">
        <v>0</v>
      </c>
      <c r="M283" s="10"/>
    </row>
    <row r="284" spans="1:13">
      <c r="A284" s="19">
        <v>279</v>
      </c>
      <c r="B284" s="14" t="s">
        <v>5</v>
      </c>
      <c r="C284" s="14" t="s">
        <v>5</v>
      </c>
      <c r="D284" s="14" t="s">
        <v>5</v>
      </c>
      <c r="E284" s="4" t="s">
        <v>5</v>
      </c>
      <c r="F284" s="4" t="s">
        <v>5</v>
      </c>
      <c r="G284" s="5">
        <v>0</v>
      </c>
      <c r="H284" s="5">
        <v>0</v>
      </c>
      <c r="I284" s="16" t="s">
        <v>5</v>
      </c>
      <c r="J284" s="16" t="s">
        <v>5</v>
      </c>
      <c r="K284" s="5">
        <v>0</v>
      </c>
      <c r="L284" s="5">
        <v>0</v>
      </c>
      <c r="M284" s="10"/>
    </row>
    <row r="285" spans="1:13">
      <c r="A285" s="19">
        <v>280</v>
      </c>
      <c r="B285" s="14" t="s">
        <v>5</v>
      </c>
      <c r="C285" s="14" t="s">
        <v>5</v>
      </c>
      <c r="D285" s="14" t="s">
        <v>5</v>
      </c>
      <c r="E285" s="4" t="s">
        <v>5</v>
      </c>
      <c r="F285" s="4" t="s">
        <v>5</v>
      </c>
      <c r="G285" s="5">
        <v>0</v>
      </c>
      <c r="H285" s="5">
        <v>0</v>
      </c>
      <c r="I285" s="16" t="s">
        <v>5</v>
      </c>
      <c r="J285" s="16" t="s">
        <v>5</v>
      </c>
      <c r="K285" s="5">
        <v>0</v>
      </c>
      <c r="L285" s="5">
        <v>0</v>
      </c>
      <c r="M285" s="10"/>
    </row>
    <row r="286" spans="1:13">
      <c r="A286" s="19">
        <v>281</v>
      </c>
      <c r="B286" s="14" t="s">
        <v>5</v>
      </c>
      <c r="C286" s="14" t="s">
        <v>5</v>
      </c>
      <c r="D286" s="14" t="s">
        <v>5</v>
      </c>
      <c r="E286" s="4" t="s">
        <v>5</v>
      </c>
      <c r="F286" s="4" t="s">
        <v>5</v>
      </c>
      <c r="G286" s="5">
        <v>0</v>
      </c>
      <c r="H286" s="5">
        <v>0</v>
      </c>
      <c r="I286" s="16" t="s">
        <v>5</v>
      </c>
      <c r="J286" s="16" t="s">
        <v>5</v>
      </c>
      <c r="K286" s="5">
        <v>0</v>
      </c>
      <c r="L286" s="5">
        <v>0</v>
      </c>
      <c r="M286" s="10"/>
    </row>
    <row r="287" spans="1:13">
      <c r="A287" s="19">
        <v>282</v>
      </c>
      <c r="B287" s="14" t="s">
        <v>5</v>
      </c>
      <c r="C287" s="14" t="s">
        <v>5</v>
      </c>
      <c r="D287" s="14" t="s">
        <v>5</v>
      </c>
      <c r="E287" s="4" t="s">
        <v>5</v>
      </c>
      <c r="F287" s="4" t="s">
        <v>5</v>
      </c>
      <c r="G287" s="5">
        <v>0</v>
      </c>
      <c r="H287" s="5">
        <v>0</v>
      </c>
      <c r="I287" s="16" t="s">
        <v>5</v>
      </c>
      <c r="J287" s="16" t="s">
        <v>5</v>
      </c>
      <c r="K287" s="5">
        <v>0</v>
      </c>
      <c r="L287" s="5">
        <v>0</v>
      </c>
      <c r="M287" s="10"/>
    </row>
    <row r="288" spans="1:13">
      <c r="A288" s="19">
        <v>283</v>
      </c>
      <c r="B288" s="14" t="s">
        <v>5</v>
      </c>
      <c r="C288" s="14" t="s">
        <v>5</v>
      </c>
      <c r="D288" s="14" t="s">
        <v>5</v>
      </c>
      <c r="E288" s="4" t="s">
        <v>5</v>
      </c>
      <c r="F288" s="4" t="s">
        <v>5</v>
      </c>
      <c r="G288" s="5">
        <v>0</v>
      </c>
      <c r="H288" s="5">
        <v>0</v>
      </c>
      <c r="I288" s="16" t="s">
        <v>5</v>
      </c>
      <c r="J288" s="16" t="s">
        <v>5</v>
      </c>
      <c r="K288" s="5">
        <v>0</v>
      </c>
      <c r="L288" s="5">
        <v>0</v>
      </c>
      <c r="M288" s="10"/>
    </row>
    <row r="289" spans="1:13">
      <c r="A289" s="19">
        <v>284</v>
      </c>
      <c r="B289" s="14" t="s">
        <v>5</v>
      </c>
      <c r="C289" s="14" t="s">
        <v>5</v>
      </c>
      <c r="D289" s="14" t="s">
        <v>5</v>
      </c>
      <c r="E289" s="4" t="s">
        <v>5</v>
      </c>
      <c r="F289" s="4" t="s">
        <v>5</v>
      </c>
      <c r="G289" s="5">
        <v>0</v>
      </c>
      <c r="H289" s="5">
        <v>0</v>
      </c>
      <c r="I289" s="16" t="s">
        <v>5</v>
      </c>
      <c r="J289" s="16" t="s">
        <v>5</v>
      </c>
      <c r="K289" s="5">
        <v>0</v>
      </c>
      <c r="L289" s="5">
        <v>0</v>
      </c>
      <c r="M289" s="10"/>
    </row>
    <row r="290" spans="1:13">
      <c r="A290" s="19">
        <v>285</v>
      </c>
      <c r="B290" s="14" t="s">
        <v>5</v>
      </c>
      <c r="C290" s="14" t="s">
        <v>5</v>
      </c>
      <c r="D290" s="14" t="s">
        <v>5</v>
      </c>
      <c r="E290" s="4" t="s">
        <v>5</v>
      </c>
      <c r="F290" s="4" t="s">
        <v>5</v>
      </c>
      <c r="G290" s="5">
        <v>0</v>
      </c>
      <c r="H290" s="5">
        <v>0</v>
      </c>
      <c r="I290" s="16" t="s">
        <v>5</v>
      </c>
      <c r="J290" s="16" t="s">
        <v>5</v>
      </c>
      <c r="K290" s="5">
        <v>0</v>
      </c>
      <c r="L290" s="5">
        <v>0</v>
      </c>
      <c r="M290" s="10"/>
    </row>
    <row r="291" spans="1:13">
      <c r="A291" s="19">
        <v>286</v>
      </c>
      <c r="B291" s="14" t="s">
        <v>5</v>
      </c>
      <c r="C291" s="14" t="s">
        <v>5</v>
      </c>
      <c r="D291" s="14" t="s">
        <v>5</v>
      </c>
      <c r="E291" s="4" t="s">
        <v>5</v>
      </c>
      <c r="F291" s="4" t="s">
        <v>5</v>
      </c>
      <c r="G291" s="5">
        <v>0</v>
      </c>
      <c r="H291" s="5">
        <v>0</v>
      </c>
      <c r="I291" s="16" t="s">
        <v>5</v>
      </c>
      <c r="J291" s="16" t="s">
        <v>5</v>
      </c>
      <c r="K291" s="5">
        <v>0</v>
      </c>
      <c r="L291" s="5">
        <v>0</v>
      </c>
      <c r="M291" s="10"/>
    </row>
    <row r="292" spans="1:13">
      <c r="A292" s="19">
        <v>287</v>
      </c>
      <c r="B292" s="14" t="s">
        <v>5</v>
      </c>
      <c r="C292" s="14" t="s">
        <v>5</v>
      </c>
      <c r="D292" s="14" t="s">
        <v>5</v>
      </c>
      <c r="E292" s="4" t="s">
        <v>5</v>
      </c>
      <c r="F292" s="4" t="s">
        <v>5</v>
      </c>
      <c r="G292" s="5">
        <v>0</v>
      </c>
      <c r="H292" s="5">
        <v>0</v>
      </c>
      <c r="I292" s="16" t="s">
        <v>5</v>
      </c>
      <c r="J292" s="16" t="s">
        <v>5</v>
      </c>
      <c r="K292" s="5">
        <v>0</v>
      </c>
      <c r="L292" s="5">
        <v>0</v>
      </c>
      <c r="M292" s="10"/>
    </row>
    <row r="293" spans="1:13">
      <c r="A293" s="19">
        <v>288</v>
      </c>
      <c r="B293" s="14" t="s">
        <v>5</v>
      </c>
      <c r="C293" s="14" t="s">
        <v>5</v>
      </c>
      <c r="D293" s="14" t="s">
        <v>5</v>
      </c>
      <c r="E293" s="4" t="s">
        <v>5</v>
      </c>
      <c r="F293" s="4" t="s">
        <v>5</v>
      </c>
      <c r="G293" s="5">
        <v>0</v>
      </c>
      <c r="H293" s="5">
        <v>0</v>
      </c>
      <c r="I293" s="16" t="s">
        <v>5</v>
      </c>
      <c r="J293" s="16" t="s">
        <v>5</v>
      </c>
      <c r="K293" s="5">
        <v>0</v>
      </c>
      <c r="L293" s="5">
        <v>0</v>
      </c>
      <c r="M293" s="10"/>
    </row>
    <row r="294" spans="1:13">
      <c r="A294" s="19">
        <v>289</v>
      </c>
      <c r="B294" s="14" t="s">
        <v>5</v>
      </c>
      <c r="C294" s="14" t="s">
        <v>5</v>
      </c>
      <c r="D294" s="14" t="s">
        <v>5</v>
      </c>
      <c r="E294" s="4" t="s">
        <v>5</v>
      </c>
      <c r="F294" s="4" t="s">
        <v>5</v>
      </c>
      <c r="G294" s="5">
        <v>0</v>
      </c>
      <c r="H294" s="5">
        <v>0</v>
      </c>
      <c r="I294" s="16" t="s">
        <v>5</v>
      </c>
      <c r="J294" s="16" t="s">
        <v>5</v>
      </c>
      <c r="K294" s="5">
        <v>0</v>
      </c>
      <c r="L294" s="5">
        <v>0</v>
      </c>
      <c r="M294" s="10"/>
    </row>
    <row r="295" spans="1:13">
      <c r="A295" s="19">
        <v>290</v>
      </c>
      <c r="B295" s="14" t="s">
        <v>5</v>
      </c>
      <c r="C295" s="14" t="s">
        <v>5</v>
      </c>
      <c r="D295" s="14" t="s">
        <v>5</v>
      </c>
      <c r="E295" s="4" t="s">
        <v>5</v>
      </c>
      <c r="F295" s="4" t="s">
        <v>5</v>
      </c>
      <c r="G295" s="5">
        <v>0</v>
      </c>
      <c r="H295" s="5">
        <v>0</v>
      </c>
      <c r="I295" s="16" t="s">
        <v>5</v>
      </c>
      <c r="J295" s="16" t="s">
        <v>5</v>
      </c>
      <c r="K295" s="5">
        <v>0</v>
      </c>
      <c r="L295" s="5">
        <v>0</v>
      </c>
      <c r="M295" s="10"/>
    </row>
    <row r="296" spans="1:13">
      <c r="A296" s="19">
        <v>291</v>
      </c>
      <c r="B296" s="14" t="s">
        <v>5</v>
      </c>
      <c r="C296" s="14" t="s">
        <v>5</v>
      </c>
      <c r="D296" s="14" t="s">
        <v>5</v>
      </c>
      <c r="E296" s="4" t="s">
        <v>5</v>
      </c>
      <c r="F296" s="4" t="s">
        <v>5</v>
      </c>
      <c r="G296" s="5">
        <v>0</v>
      </c>
      <c r="H296" s="5">
        <v>0</v>
      </c>
      <c r="I296" s="16" t="s">
        <v>5</v>
      </c>
      <c r="J296" s="16" t="s">
        <v>5</v>
      </c>
      <c r="K296" s="5">
        <v>0</v>
      </c>
      <c r="L296" s="5">
        <v>0</v>
      </c>
      <c r="M296" s="10"/>
    </row>
    <row r="297" spans="1:13">
      <c r="A297" s="19">
        <v>292</v>
      </c>
      <c r="B297" s="14" t="s">
        <v>5</v>
      </c>
      <c r="C297" s="14" t="s">
        <v>5</v>
      </c>
      <c r="D297" s="14" t="s">
        <v>5</v>
      </c>
      <c r="E297" s="4" t="s">
        <v>5</v>
      </c>
      <c r="F297" s="4" t="s">
        <v>5</v>
      </c>
      <c r="G297" s="5">
        <v>0</v>
      </c>
      <c r="H297" s="5">
        <v>0</v>
      </c>
      <c r="I297" s="16" t="s">
        <v>5</v>
      </c>
      <c r="J297" s="16" t="s">
        <v>5</v>
      </c>
      <c r="K297" s="5">
        <v>0</v>
      </c>
      <c r="L297" s="5">
        <v>0</v>
      </c>
      <c r="M297" s="10"/>
    </row>
    <row r="298" spans="1:13">
      <c r="A298" s="19">
        <v>293</v>
      </c>
      <c r="B298" s="14" t="s">
        <v>5</v>
      </c>
      <c r="C298" s="14" t="s">
        <v>5</v>
      </c>
      <c r="D298" s="14" t="s">
        <v>5</v>
      </c>
      <c r="E298" s="4" t="s">
        <v>5</v>
      </c>
      <c r="F298" s="4" t="s">
        <v>5</v>
      </c>
      <c r="G298" s="5">
        <v>0</v>
      </c>
      <c r="H298" s="5">
        <v>0</v>
      </c>
      <c r="I298" s="16" t="s">
        <v>5</v>
      </c>
      <c r="J298" s="16" t="s">
        <v>5</v>
      </c>
      <c r="K298" s="5">
        <v>0</v>
      </c>
      <c r="L298" s="5">
        <v>0</v>
      </c>
      <c r="M298" s="10"/>
    </row>
    <row r="299" spans="1:13">
      <c r="A299" s="19">
        <v>294</v>
      </c>
      <c r="B299" s="14" t="s">
        <v>5</v>
      </c>
      <c r="C299" s="14" t="s">
        <v>5</v>
      </c>
      <c r="D299" s="14" t="s">
        <v>5</v>
      </c>
      <c r="E299" s="4" t="s">
        <v>5</v>
      </c>
      <c r="F299" s="4" t="s">
        <v>5</v>
      </c>
      <c r="G299" s="5">
        <v>0</v>
      </c>
      <c r="H299" s="5">
        <v>0</v>
      </c>
      <c r="I299" s="16" t="s">
        <v>5</v>
      </c>
      <c r="J299" s="16" t="s">
        <v>5</v>
      </c>
      <c r="K299" s="5">
        <v>0</v>
      </c>
      <c r="L299" s="5">
        <v>0</v>
      </c>
      <c r="M299" s="10"/>
    </row>
    <row r="300" spans="1:13">
      <c r="A300" s="19">
        <v>295</v>
      </c>
      <c r="B300" s="14" t="s">
        <v>5</v>
      </c>
      <c r="C300" s="14" t="s">
        <v>5</v>
      </c>
      <c r="D300" s="14" t="s">
        <v>5</v>
      </c>
      <c r="E300" s="4" t="s">
        <v>5</v>
      </c>
      <c r="F300" s="4" t="s">
        <v>5</v>
      </c>
      <c r="G300" s="5">
        <v>0</v>
      </c>
      <c r="H300" s="5">
        <v>0</v>
      </c>
      <c r="I300" s="16" t="s">
        <v>5</v>
      </c>
      <c r="J300" s="16" t="s">
        <v>5</v>
      </c>
      <c r="K300" s="5">
        <v>0</v>
      </c>
      <c r="L300" s="5">
        <v>0</v>
      </c>
      <c r="M300" s="10"/>
    </row>
    <row r="301" spans="1:13">
      <c r="A301" s="19">
        <v>296</v>
      </c>
      <c r="B301" s="14" t="s">
        <v>5</v>
      </c>
      <c r="C301" s="14" t="s">
        <v>5</v>
      </c>
      <c r="D301" s="14" t="s">
        <v>5</v>
      </c>
      <c r="E301" s="4" t="s">
        <v>5</v>
      </c>
      <c r="F301" s="4" t="s">
        <v>5</v>
      </c>
      <c r="G301" s="5">
        <v>0</v>
      </c>
      <c r="H301" s="5">
        <v>0</v>
      </c>
      <c r="I301" s="16" t="s">
        <v>5</v>
      </c>
      <c r="J301" s="16" t="s">
        <v>5</v>
      </c>
      <c r="K301" s="5">
        <v>0</v>
      </c>
      <c r="L301" s="5">
        <v>0</v>
      </c>
      <c r="M301" s="10"/>
    </row>
    <row r="302" spans="1:13">
      <c r="A302" s="19">
        <v>297</v>
      </c>
      <c r="B302" s="14" t="s">
        <v>5</v>
      </c>
      <c r="C302" s="14" t="s">
        <v>5</v>
      </c>
      <c r="D302" s="14" t="s">
        <v>5</v>
      </c>
      <c r="E302" s="4" t="s">
        <v>5</v>
      </c>
      <c r="F302" s="4" t="s">
        <v>5</v>
      </c>
      <c r="G302" s="5">
        <v>0</v>
      </c>
      <c r="H302" s="5">
        <v>0</v>
      </c>
      <c r="I302" s="16" t="s">
        <v>5</v>
      </c>
      <c r="J302" s="16" t="s">
        <v>5</v>
      </c>
      <c r="K302" s="5">
        <v>0</v>
      </c>
      <c r="L302" s="5">
        <v>0</v>
      </c>
      <c r="M302" s="10"/>
    </row>
    <row r="303" spans="1:13">
      <c r="A303" s="19">
        <v>298</v>
      </c>
      <c r="B303" s="14" t="s">
        <v>5</v>
      </c>
      <c r="C303" s="14" t="s">
        <v>5</v>
      </c>
      <c r="D303" s="14" t="s">
        <v>5</v>
      </c>
      <c r="E303" s="4" t="s">
        <v>5</v>
      </c>
      <c r="F303" s="4" t="s">
        <v>5</v>
      </c>
      <c r="G303" s="5">
        <v>0</v>
      </c>
      <c r="H303" s="5">
        <v>0</v>
      </c>
      <c r="I303" s="16" t="s">
        <v>5</v>
      </c>
      <c r="J303" s="16" t="s">
        <v>5</v>
      </c>
      <c r="K303" s="5">
        <v>0</v>
      </c>
      <c r="L303" s="5">
        <v>0</v>
      </c>
      <c r="M303" s="10"/>
    </row>
    <row r="304" spans="1:13">
      <c r="A304" s="19">
        <v>299</v>
      </c>
      <c r="B304" s="14" t="s">
        <v>5</v>
      </c>
      <c r="C304" s="14" t="s">
        <v>5</v>
      </c>
      <c r="D304" s="14" t="s">
        <v>5</v>
      </c>
      <c r="E304" s="4" t="s">
        <v>5</v>
      </c>
      <c r="F304" s="4" t="s">
        <v>5</v>
      </c>
      <c r="G304" s="5">
        <v>0</v>
      </c>
      <c r="H304" s="5">
        <v>0</v>
      </c>
      <c r="I304" s="16" t="s">
        <v>5</v>
      </c>
      <c r="J304" s="16" t="s">
        <v>5</v>
      </c>
      <c r="K304" s="5">
        <v>0</v>
      </c>
      <c r="L304" s="5">
        <v>0</v>
      </c>
      <c r="M304" s="10"/>
    </row>
    <row r="305" spans="1:13">
      <c r="A305" s="19">
        <v>300</v>
      </c>
      <c r="B305" s="14" t="s">
        <v>5</v>
      </c>
      <c r="C305" s="14" t="s">
        <v>5</v>
      </c>
      <c r="D305" s="14" t="s">
        <v>5</v>
      </c>
      <c r="E305" s="4" t="s">
        <v>5</v>
      </c>
      <c r="F305" s="4" t="s">
        <v>5</v>
      </c>
      <c r="G305" s="5">
        <v>0</v>
      </c>
      <c r="H305" s="5">
        <v>0</v>
      </c>
      <c r="I305" s="16" t="s">
        <v>5</v>
      </c>
      <c r="J305" s="16" t="s">
        <v>5</v>
      </c>
      <c r="K305" s="5">
        <v>0</v>
      </c>
      <c r="L305" s="5">
        <v>0</v>
      </c>
      <c r="M305" s="10"/>
    </row>
    <row r="306" spans="1:13">
      <c r="A306" s="19">
        <v>301</v>
      </c>
      <c r="B306" s="14" t="s">
        <v>5</v>
      </c>
      <c r="C306" s="14" t="s">
        <v>5</v>
      </c>
      <c r="D306" s="14" t="s">
        <v>5</v>
      </c>
      <c r="E306" s="4" t="s">
        <v>5</v>
      </c>
      <c r="F306" s="4" t="s">
        <v>5</v>
      </c>
      <c r="G306" s="5">
        <v>0</v>
      </c>
      <c r="H306" s="5">
        <v>0</v>
      </c>
      <c r="I306" s="16" t="s">
        <v>5</v>
      </c>
      <c r="J306" s="16" t="s">
        <v>5</v>
      </c>
      <c r="K306" s="5">
        <v>0</v>
      </c>
      <c r="L306" s="5">
        <v>0</v>
      </c>
      <c r="M306" s="10"/>
    </row>
    <row r="307" spans="1:13">
      <c r="A307" s="19">
        <v>302</v>
      </c>
      <c r="B307" s="14" t="s">
        <v>5</v>
      </c>
      <c r="C307" s="14" t="s">
        <v>5</v>
      </c>
      <c r="D307" s="14" t="s">
        <v>5</v>
      </c>
      <c r="E307" s="4" t="s">
        <v>5</v>
      </c>
      <c r="F307" s="4" t="s">
        <v>5</v>
      </c>
      <c r="G307" s="5">
        <v>0</v>
      </c>
      <c r="H307" s="5">
        <v>0</v>
      </c>
      <c r="I307" s="16" t="s">
        <v>5</v>
      </c>
      <c r="J307" s="16" t="s">
        <v>5</v>
      </c>
      <c r="K307" s="5">
        <v>0</v>
      </c>
      <c r="L307" s="5">
        <v>0</v>
      </c>
      <c r="M307" s="10"/>
    </row>
    <row r="308" spans="1:13">
      <c r="A308" s="19">
        <v>303</v>
      </c>
      <c r="B308" s="14" t="s">
        <v>5</v>
      </c>
      <c r="C308" s="14" t="s">
        <v>5</v>
      </c>
      <c r="D308" s="14" t="s">
        <v>5</v>
      </c>
      <c r="E308" s="4" t="s">
        <v>5</v>
      </c>
      <c r="F308" s="4" t="s">
        <v>5</v>
      </c>
      <c r="G308" s="5">
        <v>0</v>
      </c>
      <c r="H308" s="5">
        <v>0</v>
      </c>
      <c r="I308" s="16" t="s">
        <v>5</v>
      </c>
      <c r="J308" s="16" t="s">
        <v>5</v>
      </c>
      <c r="K308" s="5">
        <v>0</v>
      </c>
      <c r="L308" s="5">
        <v>0</v>
      </c>
      <c r="M308" s="10"/>
    </row>
    <row r="309" spans="1:13">
      <c r="A309" s="19">
        <v>304</v>
      </c>
      <c r="B309" s="14" t="s">
        <v>5</v>
      </c>
      <c r="C309" s="14" t="s">
        <v>5</v>
      </c>
      <c r="D309" s="14" t="s">
        <v>5</v>
      </c>
      <c r="E309" s="4" t="s">
        <v>5</v>
      </c>
      <c r="F309" s="4" t="s">
        <v>5</v>
      </c>
      <c r="G309" s="5">
        <v>0</v>
      </c>
      <c r="H309" s="5">
        <v>0</v>
      </c>
      <c r="I309" s="16" t="s">
        <v>5</v>
      </c>
      <c r="J309" s="16" t="s">
        <v>5</v>
      </c>
      <c r="K309" s="5">
        <v>0</v>
      </c>
      <c r="L309" s="5">
        <v>0</v>
      </c>
      <c r="M309" s="10"/>
    </row>
    <row r="310" spans="1:13">
      <c r="A310" s="19">
        <v>305</v>
      </c>
      <c r="B310" s="14" t="s">
        <v>5</v>
      </c>
      <c r="C310" s="14" t="s">
        <v>5</v>
      </c>
      <c r="D310" s="14" t="s">
        <v>5</v>
      </c>
      <c r="E310" s="4" t="s">
        <v>5</v>
      </c>
      <c r="F310" s="4" t="s">
        <v>5</v>
      </c>
      <c r="G310" s="5">
        <v>0</v>
      </c>
      <c r="H310" s="5">
        <v>0</v>
      </c>
      <c r="I310" s="16" t="s">
        <v>5</v>
      </c>
      <c r="J310" s="16" t="s">
        <v>5</v>
      </c>
      <c r="K310" s="5">
        <v>0</v>
      </c>
      <c r="L310" s="5">
        <v>0</v>
      </c>
      <c r="M310" s="10"/>
    </row>
    <row r="311" spans="1:13">
      <c r="A311" s="19">
        <v>306</v>
      </c>
      <c r="B311" s="14" t="s">
        <v>5</v>
      </c>
      <c r="C311" s="14" t="s">
        <v>5</v>
      </c>
      <c r="D311" s="14" t="s">
        <v>5</v>
      </c>
      <c r="E311" s="4" t="s">
        <v>5</v>
      </c>
      <c r="F311" s="4" t="s">
        <v>5</v>
      </c>
      <c r="G311" s="5">
        <v>0</v>
      </c>
      <c r="H311" s="5">
        <v>0</v>
      </c>
      <c r="I311" s="16" t="s">
        <v>5</v>
      </c>
      <c r="J311" s="16" t="s">
        <v>5</v>
      </c>
      <c r="K311" s="5">
        <v>0</v>
      </c>
      <c r="L311" s="5">
        <v>0</v>
      </c>
      <c r="M311" s="10"/>
    </row>
    <row r="312" spans="1:13">
      <c r="A312" s="19">
        <v>307</v>
      </c>
      <c r="B312" s="14" t="s">
        <v>5</v>
      </c>
      <c r="C312" s="14" t="s">
        <v>5</v>
      </c>
      <c r="D312" s="14" t="s">
        <v>5</v>
      </c>
      <c r="E312" s="4" t="s">
        <v>5</v>
      </c>
      <c r="F312" s="4" t="s">
        <v>5</v>
      </c>
      <c r="G312" s="5">
        <v>0</v>
      </c>
      <c r="H312" s="5">
        <v>0</v>
      </c>
      <c r="I312" s="16" t="s">
        <v>5</v>
      </c>
      <c r="J312" s="16" t="s">
        <v>5</v>
      </c>
      <c r="K312" s="5">
        <v>0</v>
      </c>
      <c r="L312" s="5">
        <v>0</v>
      </c>
      <c r="M312" s="10"/>
    </row>
    <row r="313" spans="1:13">
      <c r="A313" s="19">
        <v>308</v>
      </c>
      <c r="B313" s="14" t="s">
        <v>5</v>
      </c>
      <c r="C313" s="14" t="s">
        <v>5</v>
      </c>
      <c r="D313" s="14" t="s">
        <v>5</v>
      </c>
      <c r="E313" s="4" t="s">
        <v>5</v>
      </c>
      <c r="F313" s="4" t="s">
        <v>5</v>
      </c>
      <c r="G313" s="5">
        <v>0</v>
      </c>
      <c r="H313" s="5">
        <v>0</v>
      </c>
      <c r="I313" s="16" t="s">
        <v>5</v>
      </c>
      <c r="J313" s="16" t="s">
        <v>5</v>
      </c>
      <c r="K313" s="5">
        <v>0</v>
      </c>
      <c r="L313" s="5">
        <v>0</v>
      </c>
      <c r="M313" s="10"/>
    </row>
    <row r="314" spans="1:13">
      <c r="A314" s="19">
        <v>309</v>
      </c>
      <c r="B314" s="14" t="s">
        <v>5</v>
      </c>
      <c r="C314" s="14" t="s">
        <v>5</v>
      </c>
      <c r="D314" s="14" t="s">
        <v>5</v>
      </c>
      <c r="E314" s="4" t="s">
        <v>5</v>
      </c>
      <c r="F314" s="4" t="s">
        <v>5</v>
      </c>
      <c r="G314" s="5">
        <v>0</v>
      </c>
      <c r="H314" s="5">
        <v>0</v>
      </c>
      <c r="I314" s="16" t="s">
        <v>5</v>
      </c>
      <c r="J314" s="16" t="s">
        <v>5</v>
      </c>
      <c r="K314" s="5">
        <v>0</v>
      </c>
      <c r="L314" s="5">
        <v>0</v>
      </c>
      <c r="M314" s="10"/>
    </row>
    <row r="315" spans="1:13">
      <c r="A315" s="19">
        <v>310</v>
      </c>
      <c r="B315" s="14" t="s">
        <v>5</v>
      </c>
      <c r="C315" s="14" t="s">
        <v>5</v>
      </c>
      <c r="D315" s="14" t="s">
        <v>5</v>
      </c>
      <c r="E315" s="4" t="s">
        <v>5</v>
      </c>
      <c r="F315" s="4" t="s">
        <v>5</v>
      </c>
      <c r="G315" s="5">
        <v>0</v>
      </c>
      <c r="H315" s="5">
        <v>0</v>
      </c>
      <c r="I315" s="16" t="s">
        <v>5</v>
      </c>
      <c r="J315" s="16" t="s">
        <v>5</v>
      </c>
      <c r="K315" s="5">
        <v>0</v>
      </c>
      <c r="L315" s="5">
        <v>0</v>
      </c>
      <c r="M315" s="10"/>
    </row>
    <row r="316" spans="1:13">
      <c r="A316" s="19">
        <v>311</v>
      </c>
      <c r="B316" s="14" t="s">
        <v>5</v>
      </c>
      <c r="C316" s="14" t="s">
        <v>5</v>
      </c>
      <c r="D316" s="14" t="s">
        <v>5</v>
      </c>
      <c r="E316" s="4" t="s">
        <v>5</v>
      </c>
      <c r="F316" s="4" t="s">
        <v>5</v>
      </c>
      <c r="G316" s="5">
        <v>0</v>
      </c>
      <c r="H316" s="5">
        <v>0</v>
      </c>
      <c r="I316" s="16" t="s">
        <v>5</v>
      </c>
      <c r="J316" s="16" t="s">
        <v>5</v>
      </c>
      <c r="K316" s="5">
        <v>0</v>
      </c>
      <c r="L316" s="5">
        <v>0</v>
      </c>
      <c r="M316" s="10"/>
    </row>
    <row r="317" spans="1:13">
      <c r="A317" s="19">
        <v>312</v>
      </c>
      <c r="B317" s="14" t="s">
        <v>5</v>
      </c>
      <c r="C317" s="14" t="s">
        <v>5</v>
      </c>
      <c r="D317" s="14" t="s">
        <v>5</v>
      </c>
      <c r="E317" s="4" t="s">
        <v>5</v>
      </c>
      <c r="F317" s="4" t="s">
        <v>5</v>
      </c>
      <c r="G317" s="5">
        <v>0</v>
      </c>
      <c r="H317" s="5">
        <v>0</v>
      </c>
      <c r="I317" s="16" t="s">
        <v>5</v>
      </c>
      <c r="J317" s="16" t="s">
        <v>5</v>
      </c>
      <c r="K317" s="5">
        <v>0</v>
      </c>
      <c r="L317" s="5">
        <v>0</v>
      </c>
      <c r="M317" s="10"/>
    </row>
    <row r="318" spans="1:13">
      <c r="A318" s="19">
        <v>313</v>
      </c>
      <c r="B318" s="14" t="s">
        <v>5</v>
      </c>
      <c r="C318" s="14" t="s">
        <v>5</v>
      </c>
      <c r="D318" s="14" t="s">
        <v>5</v>
      </c>
      <c r="E318" s="4" t="s">
        <v>5</v>
      </c>
      <c r="F318" s="4" t="s">
        <v>5</v>
      </c>
      <c r="G318" s="5">
        <v>0</v>
      </c>
      <c r="H318" s="5">
        <v>0</v>
      </c>
      <c r="I318" s="16" t="s">
        <v>5</v>
      </c>
      <c r="J318" s="16" t="s">
        <v>5</v>
      </c>
      <c r="K318" s="5">
        <v>0</v>
      </c>
      <c r="L318" s="5">
        <v>0</v>
      </c>
      <c r="M318" s="10"/>
    </row>
    <row r="319" spans="1:13">
      <c r="A319" s="19">
        <v>314</v>
      </c>
      <c r="B319" s="14" t="s">
        <v>5</v>
      </c>
      <c r="C319" s="14" t="s">
        <v>5</v>
      </c>
      <c r="D319" s="14" t="s">
        <v>5</v>
      </c>
      <c r="E319" s="4" t="s">
        <v>5</v>
      </c>
      <c r="F319" s="4" t="s">
        <v>5</v>
      </c>
      <c r="G319" s="5">
        <v>0</v>
      </c>
      <c r="H319" s="5">
        <v>0</v>
      </c>
      <c r="I319" s="16" t="s">
        <v>5</v>
      </c>
      <c r="J319" s="16" t="s">
        <v>5</v>
      </c>
      <c r="K319" s="5">
        <v>0</v>
      </c>
      <c r="L319" s="5">
        <v>0</v>
      </c>
      <c r="M319" s="10"/>
    </row>
    <row r="320" spans="1:13">
      <c r="A320" s="19">
        <v>315</v>
      </c>
      <c r="B320" s="14" t="s">
        <v>5</v>
      </c>
      <c r="C320" s="14" t="s">
        <v>5</v>
      </c>
      <c r="D320" s="14" t="s">
        <v>5</v>
      </c>
      <c r="E320" s="4" t="s">
        <v>5</v>
      </c>
      <c r="F320" s="4" t="s">
        <v>5</v>
      </c>
      <c r="G320" s="5">
        <v>0</v>
      </c>
      <c r="H320" s="5">
        <v>0</v>
      </c>
      <c r="I320" s="16" t="s">
        <v>5</v>
      </c>
      <c r="J320" s="16" t="s">
        <v>5</v>
      </c>
      <c r="K320" s="5">
        <v>0</v>
      </c>
      <c r="L320" s="5">
        <v>0</v>
      </c>
      <c r="M320" s="10"/>
    </row>
    <row r="321" spans="1:13">
      <c r="A321" s="19">
        <v>316</v>
      </c>
      <c r="B321" s="14" t="s">
        <v>5</v>
      </c>
      <c r="C321" s="14" t="s">
        <v>5</v>
      </c>
      <c r="D321" s="14" t="s">
        <v>5</v>
      </c>
      <c r="E321" s="4" t="s">
        <v>5</v>
      </c>
      <c r="F321" s="4" t="s">
        <v>5</v>
      </c>
      <c r="G321" s="5">
        <v>0</v>
      </c>
      <c r="H321" s="5">
        <v>0</v>
      </c>
      <c r="I321" s="16" t="s">
        <v>5</v>
      </c>
      <c r="J321" s="16" t="s">
        <v>5</v>
      </c>
      <c r="K321" s="5">
        <v>0</v>
      </c>
      <c r="L321" s="5">
        <v>0</v>
      </c>
      <c r="M321" s="10"/>
    </row>
    <row r="322" spans="1:13">
      <c r="A322" s="19">
        <v>317</v>
      </c>
      <c r="B322" s="14" t="s">
        <v>5</v>
      </c>
      <c r="C322" s="14" t="s">
        <v>5</v>
      </c>
      <c r="D322" s="14" t="s">
        <v>5</v>
      </c>
      <c r="E322" s="4" t="s">
        <v>5</v>
      </c>
      <c r="F322" s="4" t="s">
        <v>5</v>
      </c>
      <c r="G322" s="5">
        <v>0</v>
      </c>
      <c r="H322" s="5">
        <v>0</v>
      </c>
      <c r="I322" s="16" t="s">
        <v>5</v>
      </c>
      <c r="J322" s="16" t="s">
        <v>5</v>
      </c>
      <c r="K322" s="5">
        <v>0</v>
      </c>
      <c r="L322" s="5">
        <v>0</v>
      </c>
      <c r="M322" s="10"/>
    </row>
    <row r="323" spans="1:13">
      <c r="A323" s="19">
        <v>318</v>
      </c>
      <c r="B323" s="14" t="s">
        <v>5</v>
      </c>
      <c r="C323" s="14" t="s">
        <v>5</v>
      </c>
      <c r="D323" s="14" t="s">
        <v>5</v>
      </c>
      <c r="E323" s="4" t="s">
        <v>5</v>
      </c>
      <c r="F323" s="4" t="s">
        <v>5</v>
      </c>
      <c r="G323" s="5">
        <v>0</v>
      </c>
      <c r="H323" s="5">
        <v>0</v>
      </c>
      <c r="I323" s="16" t="s">
        <v>5</v>
      </c>
      <c r="J323" s="16" t="s">
        <v>5</v>
      </c>
      <c r="K323" s="5">
        <v>0</v>
      </c>
      <c r="L323" s="5">
        <v>0</v>
      </c>
      <c r="M323" s="10"/>
    </row>
    <row r="324" spans="1:13">
      <c r="A324" s="19">
        <v>319</v>
      </c>
      <c r="B324" s="14" t="s">
        <v>5</v>
      </c>
      <c r="C324" s="14" t="s">
        <v>5</v>
      </c>
      <c r="D324" s="14" t="s">
        <v>5</v>
      </c>
      <c r="E324" s="4" t="s">
        <v>5</v>
      </c>
      <c r="F324" s="4" t="s">
        <v>5</v>
      </c>
      <c r="G324" s="5">
        <v>0</v>
      </c>
      <c r="H324" s="5">
        <v>0</v>
      </c>
      <c r="I324" s="16" t="s">
        <v>5</v>
      </c>
      <c r="J324" s="16" t="s">
        <v>5</v>
      </c>
      <c r="K324" s="5">
        <v>0</v>
      </c>
      <c r="L324" s="5">
        <v>0</v>
      </c>
      <c r="M324" s="10"/>
    </row>
    <row r="325" spans="1:13">
      <c r="A325" s="19">
        <v>320</v>
      </c>
      <c r="B325" s="14" t="s">
        <v>5</v>
      </c>
      <c r="C325" s="14" t="s">
        <v>5</v>
      </c>
      <c r="D325" s="14" t="s">
        <v>5</v>
      </c>
      <c r="E325" s="4" t="s">
        <v>5</v>
      </c>
      <c r="F325" s="4" t="s">
        <v>5</v>
      </c>
      <c r="G325" s="5">
        <v>0</v>
      </c>
      <c r="H325" s="5">
        <v>0</v>
      </c>
      <c r="I325" s="16" t="s">
        <v>5</v>
      </c>
      <c r="J325" s="16" t="s">
        <v>5</v>
      </c>
      <c r="K325" s="5">
        <v>0</v>
      </c>
      <c r="L325" s="5">
        <v>0</v>
      </c>
      <c r="M325" s="10"/>
    </row>
    <row r="326" spans="1:13">
      <c r="A326" s="19">
        <v>321</v>
      </c>
      <c r="B326" s="14" t="s">
        <v>5</v>
      </c>
      <c r="C326" s="14" t="s">
        <v>5</v>
      </c>
      <c r="D326" s="14" t="s">
        <v>5</v>
      </c>
      <c r="E326" s="4" t="s">
        <v>5</v>
      </c>
      <c r="F326" s="4" t="s">
        <v>5</v>
      </c>
      <c r="G326" s="5">
        <v>0</v>
      </c>
      <c r="H326" s="5">
        <v>0</v>
      </c>
      <c r="I326" s="16" t="s">
        <v>5</v>
      </c>
      <c r="J326" s="16" t="s">
        <v>5</v>
      </c>
      <c r="K326" s="5">
        <v>0</v>
      </c>
      <c r="L326" s="5">
        <v>0</v>
      </c>
      <c r="M326" s="10"/>
    </row>
    <row r="327" spans="1:13">
      <c r="A327" s="19">
        <v>322</v>
      </c>
      <c r="B327" s="14" t="s">
        <v>5</v>
      </c>
      <c r="C327" s="14" t="s">
        <v>5</v>
      </c>
      <c r="D327" s="14" t="s">
        <v>5</v>
      </c>
      <c r="E327" s="4" t="s">
        <v>5</v>
      </c>
      <c r="F327" s="4" t="s">
        <v>5</v>
      </c>
      <c r="G327" s="5">
        <v>0</v>
      </c>
      <c r="H327" s="5">
        <v>0</v>
      </c>
      <c r="I327" s="16" t="s">
        <v>5</v>
      </c>
      <c r="J327" s="16" t="s">
        <v>5</v>
      </c>
      <c r="K327" s="5">
        <v>0</v>
      </c>
      <c r="L327" s="5">
        <v>0</v>
      </c>
      <c r="M327" s="10"/>
    </row>
    <row r="328" spans="1:13">
      <c r="A328" s="19">
        <v>323</v>
      </c>
      <c r="B328" s="14" t="s">
        <v>5</v>
      </c>
      <c r="C328" s="14" t="s">
        <v>5</v>
      </c>
      <c r="D328" s="14" t="s">
        <v>5</v>
      </c>
      <c r="E328" s="4" t="s">
        <v>5</v>
      </c>
      <c r="F328" s="4" t="s">
        <v>5</v>
      </c>
      <c r="G328" s="5">
        <v>0</v>
      </c>
      <c r="H328" s="5">
        <v>0</v>
      </c>
      <c r="I328" s="16" t="s">
        <v>5</v>
      </c>
      <c r="J328" s="16" t="s">
        <v>5</v>
      </c>
      <c r="K328" s="5">
        <v>0</v>
      </c>
      <c r="L328" s="5">
        <v>0</v>
      </c>
      <c r="M328" s="10"/>
    </row>
    <row r="329" spans="1:13">
      <c r="A329" s="19">
        <v>324</v>
      </c>
      <c r="B329" s="14" t="s">
        <v>5</v>
      </c>
      <c r="C329" s="14" t="s">
        <v>5</v>
      </c>
      <c r="D329" s="14" t="s">
        <v>5</v>
      </c>
      <c r="E329" s="4" t="s">
        <v>5</v>
      </c>
      <c r="F329" s="4" t="s">
        <v>5</v>
      </c>
      <c r="G329" s="5">
        <v>0</v>
      </c>
      <c r="H329" s="5">
        <v>0</v>
      </c>
      <c r="I329" s="16" t="s">
        <v>5</v>
      </c>
      <c r="J329" s="16" t="s">
        <v>5</v>
      </c>
      <c r="K329" s="5">
        <v>0</v>
      </c>
      <c r="L329" s="5">
        <v>0</v>
      </c>
      <c r="M329" s="10"/>
    </row>
    <row r="330" spans="1:13">
      <c r="A330" s="19">
        <v>325</v>
      </c>
      <c r="B330" s="14" t="s">
        <v>5</v>
      </c>
      <c r="C330" s="14" t="s">
        <v>5</v>
      </c>
      <c r="D330" s="14" t="s">
        <v>5</v>
      </c>
      <c r="E330" s="4" t="s">
        <v>5</v>
      </c>
      <c r="F330" s="4" t="s">
        <v>5</v>
      </c>
      <c r="G330" s="5">
        <v>0</v>
      </c>
      <c r="H330" s="5">
        <v>0</v>
      </c>
      <c r="I330" s="16" t="s">
        <v>5</v>
      </c>
      <c r="J330" s="16" t="s">
        <v>5</v>
      </c>
      <c r="K330" s="5">
        <v>0</v>
      </c>
      <c r="L330" s="5">
        <v>0</v>
      </c>
      <c r="M330" s="10"/>
    </row>
    <row r="331" spans="1:13">
      <c r="A331" s="19">
        <v>326</v>
      </c>
      <c r="B331" s="14" t="s">
        <v>5</v>
      </c>
      <c r="C331" s="14" t="s">
        <v>5</v>
      </c>
      <c r="D331" s="14" t="s">
        <v>5</v>
      </c>
      <c r="E331" s="4" t="s">
        <v>5</v>
      </c>
      <c r="F331" s="4" t="s">
        <v>5</v>
      </c>
      <c r="G331" s="5">
        <v>0</v>
      </c>
      <c r="H331" s="5">
        <v>0</v>
      </c>
      <c r="I331" s="16" t="s">
        <v>5</v>
      </c>
      <c r="J331" s="16" t="s">
        <v>5</v>
      </c>
      <c r="K331" s="5">
        <v>0</v>
      </c>
      <c r="L331" s="5">
        <v>0</v>
      </c>
      <c r="M331" s="10"/>
    </row>
    <row r="332" spans="1:13">
      <c r="A332" s="19">
        <v>327</v>
      </c>
      <c r="B332" s="14" t="s">
        <v>5</v>
      </c>
      <c r="C332" s="14" t="s">
        <v>5</v>
      </c>
      <c r="D332" s="14" t="s">
        <v>5</v>
      </c>
      <c r="E332" s="4" t="s">
        <v>5</v>
      </c>
      <c r="F332" s="4" t="s">
        <v>5</v>
      </c>
      <c r="G332" s="5">
        <v>0</v>
      </c>
      <c r="H332" s="5">
        <v>0</v>
      </c>
      <c r="I332" s="16" t="s">
        <v>5</v>
      </c>
      <c r="J332" s="16" t="s">
        <v>5</v>
      </c>
      <c r="K332" s="5">
        <v>0</v>
      </c>
      <c r="L332" s="5">
        <v>0</v>
      </c>
      <c r="M332" s="10"/>
    </row>
    <row r="333" spans="1:13">
      <c r="A333" s="19">
        <v>328</v>
      </c>
      <c r="B333" s="14" t="s">
        <v>5</v>
      </c>
      <c r="C333" s="14" t="s">
        <v>5</v>
      </c>
      <c r="D333" s="14" t="s">
        <v>5</v>
      </c>
      <c r="E333" s="4" t="s">
        <v>5</v>
      </c>
      <c r="F333" s="4" t="s">
        <v>5</v>
      </c>
      <c r="G333" s="5">
        <v>0</v>
      </c>
      <c r="H333" s="5">
        <v>0</v>
      </c>
      <c r="I333" s="16" t="s">
        <v>5</v>
      </c>
      <c r="J333" s="16" t="s">
        <v>5</v>
      </c>
      <c r="K333" s="5">
        <v>0</v>
      </c>
      <c r="L333" s="5">
        <v>0</v>
      </c>
      <c r="M333" s="10"/>
    </row>
    <row r="334" spans="1:13">
      <c r="A334" s="19">
        <v>329</v>
      </c>
      <c r="B334" s="14" t="s">
        <v>5</v>
      </c>
      <c r="C334" s="14" t="s">
        <v>5</v>
      </c>
      <c r="D334" s="14" t="s">
        <v>5</v>
      </c>
      <c r="E334" s="4" t="s">
        <v>5</v>
      </c>
      <c r="F334" s="4" t="s">
        <v>5</v>
      </c>
      <c r="G334" s="5">
        <v>0</v>
      </c>
      <c r="H334" s="5">
        <v>0</v>
      </c>
      <c r="I334" s="16" t="s">
        <v>5</v>
      </c>
      <c r="J334" s="16" t="s">
        <v>5</v>
      </c>
      <c r="K334" s="5">
        <v>0</v>
      </c>
      <c r="L334" s="5">
        <v>0</v>
      </c>
      <c r="M334" s="10"/>
    </row>
    <row r="335" spans="1:13">
      <c r="A335" s="19">
        <v>330</v>
      </c>
      <c r="B335" s="14" t="s">
        <v>5</v>
      </c>
      <c r="C335" s="14" t="s">
        <v>5</v>
      </c>
      <c r="D335" s="14" t="s">
        <v>5</v>
      </c>
      <c r="E335" s="4" t="s">
        <v>5</v>
      </c>
      <c r="F335" s="4" t="s">
        <v>5</v>
      </c>
      <c r="G335" s="5">
        <v>0</v>
      </c>
      <c r="H335" s="5">
        <v>0</v>
      </c>
      <c r="I335" s="16" t="s">
        <v>5</v>
      </c>
      <c r="J335" s="16" t="s">
        <v>5</v>
      </c>
      <c r="K335" s="5">
        <v>0</v>
      </c>
      <c r="L335" s="5">
        <v>0</v>
      </c>
      <c r="M335" s="10"/>
    </row>
    <row r="336" spans="1:13">
      <c r="A336" s="19">
        <v>331</v>
      </c>
      <c r="B336" s="14" t="s">
        <v>5</v>
      </c>
      <c r="C336" s="14" t="s">
        <v>5</v>
      </c>
      <c r="D336" s="14" t="s">
        <v>5</v>
      </c>
      <c r="E336" s="4" t="s">
        <v>5</v>
      </c>
      <c r="F336" s="4" t="s">
        <v>5</v>
      </c>
      <c r="G336" s="5">
        <v>0</v>
      </c>
      <c r="H336" s="5">
        <v>0</v>
      </c>
      <c r="I336" s="16" t="s">
        <v>5</v>
      </c>
      <c r="J336" s="16" t="s">
        <v>5</v>
      </c>
      <c r="K336" s="5">
        <v>0</v>
      </c>
      <c r="L336" s="5">
        <v>0</v>
      </c>
      <c r="M336" s="10"/>
    </row>
    <row r="337" spans="1:13">
      <c r="A337" s="19">
        <v>332</v>
      </c>
      <c r="B337" s="14" t="s">
        <v>5</v>
      </c>
      <c r="C337" s="14" t="s">
        <v>5</v>
      </c>
      <c r="D337" s="14" t="s">
        <v>5</v>
      </c>
      <c r="E337" s="4" t="s">
        <v>5</v>
      </c>
      <c r="F337" s="4" t="s">
        <v>5</v>
      </c>
      <c r="G337" s="5">
        <v>0</v>
      </c>
      <c r="H337" s="5">
        <v>0</v>
      </c>
      <c r="I337" s="16" t="s">
        <v>5</v>
      </c>
      <c r="J337" s="16" t="s">
        <v>5</v>
      </c>
      <c r="K337" s="5">
        <v>0</v>
      </c>
      <c r="L337" s="5">
        <v>0</v>
      </c>
      <c r="M337" s="10"/>
    </row>
    <row r="338" spans="1:13">
      <c r="A338" s="19">
        <v>333</v>
      </c>
      <c r="B338" s="14" t="s">
        <v>5</v>
      </c>
      <c r="C338" s="14" t="s">
        <v>5</v>
      </c>
      <c r="D338" s="14" t="s">
        <v>5</v>
      </c>
      <c r="E338" s="4" t="s">
        <v>5</v>
      </c>
      <c r="F338" s="4" t="s">
        <v>5</v>
      </c>
      <c r="G338" s="5">
        <v>0</v>
      </c>
      <c r="H338" s="5">
        <v>0</v>
      </c>
      <c r="I338" s="16" t="s">
        <v>5</v>
      </c>
      <c r="J338" s="16" t="s">
        <v>5</v>
      </c>
      <c r="K338" s="5">
        <v>0</v>
      </c>
      <c r="L338" s="5">
        <v>0</v>
      </c>
      <c r="M338" s="10"/>
    </row>
    <row r="339" spans="1:13">
      <c r="A339" s="19">
        <v>334</v>
      </c>
      <c r="B339" s="14" t="s">
        <v>5</v>
      </c>
      <c r="C339" s="14" t="s">
        <v>5</v>
      </c>
      <c r="D339" s="14" t="s">
        <v>5</v>
      </c>
      <c r="E339" s="4" t="s">
        <v>5</v>
      </c>
      <c r="F339" s="4" t="s">
        <v>5</v>
      </c>
      <c r="G339" s="5">
        <v>0</v>
      </c>
      <c r="H339" s="5">
        <v>0</v>
      </c>
      <c r="I339" s="16" t="s">
        <v>5</v>
      </c>
      <c r="J339" s="16" t="s">
        <v>5</v>
      </c>
      <c r="K339" s="5">
        <v>0</v>
      </c>
      <c r="L339" s="5">
        <v>0</v>
      </c>
      <c r="M339" s="10"/>
    </row>
    <row r="340" spans="1:13">
      <c r="A340" s="19">
        <v>335</v>
      </c>
      <c r="B340" s="14" t="s">
        <v>5</v>
      </c>
      <c r="C340" s="14" t="s">
        <v>5</v>
      </c>
      <c r="D340" s="14" t="s">
        <v>5</v>
      </c>
      <c r="E340" s="4" t="s">
        <v>5</v>
      </c>
      <c r="F340" s="4" t="s">
        <v>5</v>
      </c>
      <c r="G340" s="5">
        <v>0</v>
      </c>
      <c r="H340" s="5">
        <v>0</v>
      </c>
      <c r="I340" s="16" t="s">
        <v>5</v>
      </c>
      <c r="J340" s="16" t="s">
        <v>5</v>
      </c>
      <c r="K340" s="5">
        <v>0</v>
      </c>
      <c r="L340" s="5">
        <v>0</v>
      </c>
      <c r="M340" s="10"/>
    </row>
    <row r="341" spans="1:13">
      <c r="A341" s="19">
        <v>336</v>
      </c>
      <c r="B341" s="14" t="s">
        <v>5</v>
      </c>
      <c r="C341" s="14" t="s">
        <v>5</v>
      </c>
      <c r="D341" s="14" t="s">
        <v>5</v>
      </c>
      <c r="E341" s="4" t="s">
        <v>5</v>
      </c>
      <c r="F341" s="4" t="s">
        <v>5</v>
      </c>
      <c r="G341" s="5">
        <v>0</v>
      </c>
      <c r="H341" s="5">
        <v>0</v>
      </c>
      <c r="I341" s="16" t="s">
        <v>5</v>
      </c>
      <c r="J341" s="16" t="s">
        <v>5</v>
      </c>
      <c r="K341" s="5">
        <v>0</v>
      </c>
      <c r="L341" s="5">
        <v>0</v>
      </c>
      <c r="M341" s="10"/>
    </row>
    <row r="342" spans="1:13">
      <c r="A342" s="19">
        <v>337</v>
      </c>
      <c r="B342" s="14" t="s">
        <v>5</v>
      </c>
      <c r="C342" s="14" t="s">
        <v>5</v>
      </c>
      <c r="D342" s="14" t="s">
        <v>5</v>
      </c>
      <c r="E342" s="4" t="s">
        <v>5</v>
      </c>
      <c r="F342" s="4" t="s">
        <v>5</v>
      </c>
      <c r="G342" s="5">
        <v>0</v>
      </c>
      <c r="H342" s="5">
        <v>0</v>
      </c>
      <c r="I342" s="16" t="s">
        <v>5</v>
      </c>
      <c r="J342" s="16" t="s">
        <v>5</v>
      </c>
      <c r="K342" s="5">
        <v>0</v>
      </c>
      <c r="L342" s="5">
        <v>0</v>
      </c>
      <c r="M342" s="10"/>
    </row>
    <row r="343" spans="1:13">
      <c r="A343" s="19">
        <v>338</v>
      </c>
      <c r="B343" s="14" t="s">
        <v>5</v>
      </c>
      <c r="C343" s="14" t="s">
        <v>5</v>
      </c>
      <c r="D343" s="14" t="s">
        <v>5</v>
      </c>
      <c r="E343" s="4" t="s">
        <v>5</v>
      </c>
      <c r="F343" s="4" t="s">
        <v>5</v>
      </c>
      <c r="G343" s="5">
        <v>0</v>
      </c>
      <c r="H343" s="5">
        <v>0</v>
      </c>
      <c r="I343" s="16" t="s">
        <v>5</v>
      </c>
      <c r="J343" s="16" t="s">
        <v>5</v>
      </c>
      <c r="K343" s="5">
        <v>0</v>
      </c>
      <c r="L343" s="5">
        <v>0</v>
      </c>
      <c r="M343" s="10"/>
    </row>
    <row r="344" spans="1:13">
      <c r="A344" s="19">
        <v>339</v>
      </c>
      <c r="B344" s="14" t="s">
        <v>5</v>
      </c>
      <c r="C344" s="14" t="s">
        <v>5</v>
      </c>
      <c r="D344" s="14" t="s">
        <v>5</v>
      </c>
      <c r="E344" s="4" t="s">
        <v>5</v>
      </c>
      <c r="F344" s="4" t="s">
        <v>5</v>
      </c>
      <c r="G344" s="5">
        <v>0</v>
      </c>
      <c r="H344" s="5">
        <v>0</v>
      </c>
      <c r="I344" s="16" t="s">
        <v>5</v>
      </c>
      <c r="J344" s="16" t="s">
        <v>5</v>
      </c>
      <c r="K344" s="5">
        <v>0</v>
      </c>
      <c r="L344" s="5">
        <v>0</v>
      </c>
      <c r="M344" s="10"/>
    </row>
    <row r="345" spans="1:13">
      <c r="A345" s="19">
        <v>340</v>
      </c>
      <c r="B345" s="14" t="s">
        <v>5</v>
      </c>
      <c r="C345" s="14" t="s">
        <v>5</v>
      </c>
      <c r="D345" s="14" t="s">
        <v>5</v>
      </c>
      <c r="E345" s="4" t="s">
        <v>5</v>
      </c>
      <c r="F345" s="4" t="s">
        <v>5</v>
      </c>
      <c r="G345" s="5">
        <v>0</v>
      </c>
      <c r="H345" s="5">
        <v>0</v>
      </c>
      <c r="I345" s="16" t="s">
        <v>5</v>
      </c>
      <c r="J345" s="16" t="s">
        <v>5</v>
      </c>
      <c r="K345" s="5">
        <v>0</v>
      </c>
      <c r="L345" s="5">
        <v>0</v>
      </c>
      <c r="M345" s="10"/>
    </row>
    <row r="346" spans="1:13">
      <c r="A346" s="19">
        <v>341</v>
      </c>
      <c r="B346" s="14" t="s">
        <v>5</v>
      </c>
      <c r="C346" s="14" t="s">
        <v>5</v>
      </c>
      <c r="D346" s="14" t="s">
        <v>5</v>
      </c>
      <c r="E346" s="4" t="s">
        <v>5</v>
      </c>
      <c r="F346" s="4" t="s">
        <v>5</v>
      </c>
      <c r="G346" s="5">
        <v>0</v>
      </c>
      <c r="H346" s="5">
        <v>0</v>
      </c>
      <c r="I346" s="16" t="s">
        <v>5</v>
      </c>
      <c r="J346" s="16" t="s">
        <v>5</v>
      </c>
      <c r="K346" s="5">
        <v>0</v>
      </c>
      <c r="L346" s="5">
        <v>0</v>
      </c>
      <c r="M346" s="10"/>
    </row>
    <row r="347" spans="1:13">
      <c r="A347" s="19">
        <v>342</v>
      </c>
      <c r="B347" s="14" t="s">
        <v>5</v>
      </c>
      <c r="C347" s="14" t="s">
        <v>5</v>
      </c>
      <c r="D347" s="14" t="s">
        <v>5</v>
      </c>
      <c r="E347" s="4" t="s">
        <v>5</v>
      </c>
      <c r="F347" s="4" t="s">
        <v>5</v>
      </c>
      <c r="G347" s="5">
        <v>0</v>
      </c>
      <c r="H347" s="5">
        <v>0</v>
      </c>
      <c r="I347" s="16" t="s">
        <v>5</v>
      </c>
      <c r="J347" s="16" t="s">
        <v>5</v>
      </c>
      <c r="K347" s="5">
        <v>0</v>
      </c>
      <c r="L347" s="5">
        <v>0</v>
      </c>
      <c r="M347" s="10"/>
    </row>
    <row r="348" spans="1:13">
      <c r="A348" s="19">
        <v>343</v>
      </c>
      <c r="B348" s="14" t="s">
        <v>5</v>
      </c>
      <c r="C348" s="14" t="s">
        <v>5</v>
      </c>
      <c r="D348" s="14" t="s">
        <v>5</v>
      </c>
      <c r="E348" s="4" t="s">
        <v>5</v>
      </c>
      <c r="F348" s="4" t="s">
        <v>5</v>
      </c>
      <c r="G348" s="5">
        <v>0</v>
      </c>
      <c r="H348" s="5">
        <v>0</v>
      </c>
      <c r="I348" s="16" t="s">
        <v>5</v>
      </c>
      <c r="J348" s="16" t="s">
        <v>5</v>
      </c>
      <c r="K348" s="5">
        <v>0</v>
      </c>
      <c r="L348" s="5">
        <v>0</v>
      </c>
      <c r="M348" s="10"/>
    </row>
    <row r="349" spans="1:13">
      <c r="A349" s="19">
        <v>344</v>
      </c>
      <c r="B349" s="14" t="s">
        <v>5</v>
      </c>
      <c r="C349" s="14" t="s">
        <v>5</v>
      </c>
      <c r="D349" s="14" t="s">
        <v>5</v>
      </c>
      <c r="E349" s="4" t="s">
        <v>5</v>
      </c>
      <c r="F349" s="4" t="s">
        <v>5</v>
      </c>
      <c r="G349" s="5">
        <v>0</v>
      </c>
      <c r="H349" s="5">
        <v>0</v>
      </c>
      <c r="I349" s="16" t="s">
        <v>5</v>
      </c>
      <c r="J349" s="16" t="s">
        <v>5</v>
      </c>
      <c r="K349" s="5">
        <v>0</v>
      </c>
      <c r="L349" s="5">
        <v>0</v>
      </c>
      <c r="M349" s="10"/>
    </row>
    <row r="350" spans="1:13">
      <c r="A350" s="19">
        <v>345</v>
      </c>
      <c r="B350" s="14" t="s">
        <v>5</v>
      </c>
      <c r="C350" s="14" t="s">
        <v>5</v>
      </c>
      <c r="D350" s="14" t="s">
        <v>5</v>
      </c>
      <c r="E350" s="4" t="s">
        <v>5</v>
      </c>
      <c r="F350" s="4" t="s">
        <v>5</v>
      </c>
      <c r="G350" s="5">
        <v>0</v>
      </c>
      <c r="H350" s="5">
        <v>0</v>
      </c>
      <c r="I350" s="16" t="s">
        <v>5</v>
      </c>
      <c r="J350" s="16" t="s">
        <v>5</v>
      </c>
      <c r="K350" s="5">
        <v>0</v>
      </c>
      <c r="L350" s="5">
        <v>0</v>
      </c>
      <c r="M350" s="10"/>
    </row>
    <row r="351" spans="1:13">
      <c r="A351" s="19">
        <v>346</v>
      </c>
      <c r="B351" s="14" t="s">
        <v>5</v>
      </c>
      <c r="C351" s="14" t="s">
        <v>5</v>
      </c>
      <c r="D351" s="14" t="s">
        <v>5</v>
      </c>
      <c r="E351" s="4" t="s">
        <v>5</v>
      </c>
      <c r="F351" s="4" t="s">
        <v>5</v>
      </c>
      <c r="G351" s="5">
        <v>0</v>
      </c>
      <c r="H351" s="5">
        <v>0</v>
      </c>
      <c r="I351" s="16" t="s">
        <v>5</v>
      </c>
      <c r="J351" s="16" t="s">
        <v>5</v>
      </c>
      <c r="K351" s="5">
        <v>0</v>
      </c>
      <c r="L351" s="5">
        <v>0</v>
      </c>
      <c r="M351" s="10"/>
    </row>
    <row r="352" spans="1:13">
      <c r="A352" s="19">
        <v>347</v>
      </c>
      <c r="B352" s="14" t="s">
        <v>5</v>
      </c>
      <c r="C352" s="14" t="s">
        <v>5</v>
      </c>
      <c r="D352" s="14" t="s">
        <v>5</v>
      </c>
      <c r="E352" s="4" t="s">
        <v>5</v>
      </c>
      <c r="F352" s="4" t="s">
        <v>5</v>
      </c>
      <c r="G352" s="5">
        <v>0</v>
      </c>
      <c r="H352" s="5">
        <v>0</v>
      </c>
      <c r="I352" s="16" t="s">
        <v>5</v>
      </c>
      <c r="J352" s="16" t="s">
        <v>5</v>
      </c>
      <c r="K352" s="5">
        <v>0</v>
      </c>
      <c r="L352" s="5">
        <v>0</v>
      </c>
      <c r="M352" s="10"/>
    </row>
    <row r="353" spans="1:13">
      <c r="A353" s="19">
        <v>348</v>
      </c>
      <c r="B353" s="14" t="s">
        <v>5</v>
      </c>
      <c r="C353" s="14" t="s">
        <v>5</v>
      </c>
      <c r="D353" s="14" t="s">
        <v>5</v>
      </c>
      <c r="E353" s="4" t="s">
        <v>5</v>
      </c>
      <c r="F353" s="4" t="s">
        <v>5</v>
      </c>
      <c r="G353" s="5">
        <v>0</v>
      </c>
      <c r="H353" s="5">
        <v>0</v>
      </c>
      <c r="I353" s="16" t="s">
        <v>5</v>
      </c>
      <c r="J353" s="16" t="s">
        <v>5</v>
      </c>
      <c r="K353" s="5">
        <v>0</v>
      </c>
      <c r="L353" s="5">
        <v>0</v>
      </c>
      <c r="M353" s="10"/>
    </row>
    <row r="354" spans="1:13">
      <c r="A354" s="19">
        <v>349</v>
      </c>
      <c r="B354" s="14" t="s">
        <v>5</v>
      </c>
      <c r="C354" s="14" t="s">
        <v>5</v>
      </c>
      <c r="D354" s="14" t="s">
        <v>5</v>
      </c>
      <c r="E354" s="4" t="s">
        <v>5</v>
      </c>
      <c r="F354" s="4" t="s">
        <v>5</v>
      </c>
      <c r="G354" s="5">
        <v>0</v>
      </c>
      <c r="H354" s="5">
        <v>0</v>
      </c>
      <c r="I354" s="16" t="s">
        <v>5</v>
      </c>
      <c r="J354" s="16" t="s">
        <v>5</v>
      </c>
      <c r="K354" s="5">
        <v>0</v>
      </c>
      <c r="L354" s="5">
        <v>0</v>
      </c>
      <c r="M354" s="10"/>
    </row>
    <row r="355" spans="1:13">
      <c r="A355" s="19">
        <v>350</v>
      </c>
      <c r="B355" s="14" t="s">
        <v>5</v>
      </c>
      <c r="C355" s="14" t="s">
        <v>5</v>
      </c>
      <c r="D355" s="14" t="s">
        <v>5</v>
      </c>
      <c r="E355" s="4" t="s">
        <v>5</v>
      </c>
      <c r="F355" s="4" t="s">
        <v>5</v>
      </c>
      <c r="G355" s="5">
        <v>0</v>
      </c>
      <c r="H355" s="5">
        <v>0</v>
      </c>
      <c r="I355" s="16" t="s">
        <v>5</v>
      </c>
      <c r="J355" s="16" t="s">
        <v>5</v>
      </c>
      <c r="K355" s="5">
        <v>0</v>
      </c>
      <c r="L355" s="5">
        <v>0</v>
      </c>
      <c r="M355" s="10"/>
    </row>
    <row r="356" spans="1:13">
      <c r="A356" s="19">
        <v>351</v>
      </c>
      <c r="B356" s="14" t="s">
        <v>5</v>
      </c>
      <c r="C356" s="14" t="s">
        <v>5</v>
      </c>
      <c r="D356" s="14" t="s">
        <v>5</v>
      </c>
      <c r="E356" s="4" t="s">
        <v>5</v>
      </c>
      <c r="F356" s="4" t="s">
        <v>5</v>
      </c>
      <c r="G356" s="5">
        <v>0</v>
      </c>
      <c r="H356" s="5">
        <v>0</v>
      </c>
      <c r="I356" s="16" t="s">
        <v>5</v>
      </c>
      <c r="J356" s="16" t="s">
        <v>5</v>
      </c>
      <c r="K356" s="5">
        <v>0</v>
      </c>
      <c r="L356" s="5">
        <v>0</v>
      </c>
      <c r="M356" s="10"/>
    </row>
    <row r="357" spans="1:13">
      <c r="A357" s="19">
        <v>352</v>
      </c>
      <c r="B357" s="14" t="s">
        <v>5</v>
      </c>
      <c r="C357" s="14" t="s">
        <v>5</v>
      </c>
      <c r="D357" s="14" t="s">
        <v>5</v>
      </c>
      <c r="E357" s="4" t="s">
        <v>5</v>
      </c>
      <c r="F357" s="4" t="s">
        <v>5</v>
      </c>
      <c r="G357" s="5">
        <v>0</v>
      </c>
      <c r="H357" s="5">
        <v>0</v>
      </c>
      <c r="I357" s="16" t="s">
        <v>5</v>
      </c>
      <c r="J357" s="16" t="s">
        <v>5</v>
      </c>
      <c r="K357" s="5">
        <v>0</v>
      </c>
      <c r="L357" s="5">
        <v>0</v>
      </c>
      <c r="M357" s="10"/>
    </row>
    <row r="358" spans="1:13">
      <c r="A358" s="19">
        <v>353</v>
      </c>
      <c r="B358" s="14" t="s">
        <v>5</v>
      </c>
      <c r="C358" s="14" t="s">
        <v>5</v>
      </c>
      <c r="D358" s="14" t="s">
        <v>5</v>
      </c>
      <c r="E358" s="4" t="s">
        <v>5</v>
      </c>
      <c r="F358" s="4" t="s">
        <v>5</v>
      </c>
      <c r="G358" s="5">
        <v>0</v>
      </c>
      <c r="H358" s="5">
        <v>0</v>
      </c>
      <c r="I358" s="16" t="s">
        <v>5</v>
      </c>
      <c r="J358" s="16" t="s">
        <v>5</v>
      </c>
      <c r="K358" s="5">
        <v>0</v>
      </c>
      <c r="L358" s="5">
        <v>0</v>
      </c>
      <c r="M358" s="10"/>
    </row>
    <row r="359" spans="1:13">
      <c r="A359" s="19">
        <v>354</v>
      </c>
      <c r="B359" s="14" t="s">
        <v>5</v>
      </c>
      <c r="C359" s="14" t="s">
        <v>5</v>
      </c>
      <c r="D359" s="14" t="s">
        <v>5</v>
      </c>
      <c r="E359" s="4" t="s">
        <v>5</v>
      </c>
      <c r="F359" s="4" t="s">
        <v>5</v>
      </c>
      <c r="G359" s="5">
        <v>0</v>
      </c>
      <c r="H359" s="5">
        <v>0</v>
      </c>
      <c r="I359" s="16" t="s">
        <v>5</v>
      </c>
      <c r="J359" s="16" t="s">
        <v>5</v>
      </c>
      <c r="K359" s="5">
        <v>0</v>
      </c>
      <c r="L359" s="5">
        <v>0</v>
      </c>
      <c r="M359" s="10"/>
    </row>
    <row r="360" spans="1:13">
      <c r="A360" s="19">
        <v>355</v>
      </c>
      <c r="B360" s="14" t="s">
        <v>5</v>
      </c>
      <c r="C360" s="14" t="s">
        <v>5</v>
      </c>
      <c r="D360" s="14" t="s">
        <v>5</v>
      </c>
      <c r="E360" s="4" t="s">
        <v>5</v>
      </c>
      <c r="F360" s="4" t="s">
        <v>5</v>
      </c>
      <c r="G360" s="5">
        <v>0</v>
      </c>
      <c r="H360" s="5">
        <v>0</v>
      </c>
      <c r="I360" s="16" t="s">
        <v>5</v>
      </c>
      <c r="J360" s="16" t="s">
        <v>5</v>
      </c>
      <c r="K360" s="5">
        <v>0</v>
      </c>
      <c r="L360" s="5">
        <v>0</v>
      </c>
      <c r="M360" s="10"/>
    </row>
    <row r="361" spans="1:13">
      <c r="A361" s="19">
        <v>356</v>
      </c>
      <c r="B361" s="14" t="s">
        <v>5</v>
      </c>
      <c r="C361" s="14" t="s">
        <v>5</v>
      </c>
      <c r="D361" s="14" t="s">
        <v>5</v>
      </c>
      <c r="E361" s="4" t="s">
        <v>5</v>
      </c>
      <c r="F361" s="4" t="s">
        <v>5</v>
      </c>
      <c r="G361" s="5">
        <v>0</v>
      </c>
      <c r="H361" s="5">
        <v>0</v>
      </c>
      <c r="I361" s="16" t="s">
        <v>5</v>
      </c>
      <c r="J361" s="16" t="s">
        <v>5</v>
      </c>
      <c r="K361" s="5">
        <v>0</v>
      </c>
      <c r="L361" s="5">
        <v>0</v>
      </c>
      <c r="M361" s="10"/>
    </row>
    <row r="362" spans="1:13">
      <c r="A362" s="19">
        <v>357</v>
      </c>
      <c r="B362" s="14" t="s">
        <v>5</v>
      </c>
      <c r="C362" s="14" t="s">
        <v>5</v>
      </c>
      <c r="D362" s="14" t="s">
        <v>5</v>
      </c>
      <c r="E362" s="4" t="s">
        <v>5</v>
      </c>
      <c r="F362" s="4" t="s">
        <v>5</v>
      </c>
      <c r="G362" s="5">
        <v>0</v>
      </c>
      <c r="H362" s="5">
        <v>0</v>
      </c>
      <c r="I362" s="16" t="s">
        <v>5</v>
      </c>
      <c r="J362" s="16" t="s">
        <v>5</v>
      </c>
      <c r="K362" s="5">
        <v>0</v>
      </c>
      <c r="L362" s="5">
        <v>0</v>
      </c>
      <c r="M362" s="10"/>
    </row>
    <row r="363" spans="1:13">
      <c r="A363" s="19">
        <v>358</v>
      </c>
      <c r="B363" s="14" t="s">
        <v>5</v>
      </c>
      <c r="C363" s="14" t="s">
        <v>5</v>
      </c>
      <c r="D363" s="14" t="s">
        <v>5</v>
      </c>
      <c r="E363" s="4" t="s">
        <v>5</v>
      </c>
      <c r="F363" s="4" t="s">
        <v>5</v>
      </c>
      <c r="G363" s="5">
        <v>0</v>
      </c>
      <c r="H363" s="5">
        <v>0</v>
      </c>
      <c r="I363" s="16" t="s">
        <v>5</v>
      </c>
      <c r="J363" s="16" t="s">
        <v>5</v>
      </c>
      <c r="K363" s="5">
        <v>0</v>
      </c>
      <c r="L363" s="5">
        <v>0</v>
      </c>
      <c r="M363" s="10"/>
    </row>
    <row r="364" spans="1:13">
      <c r="A364" s="19">
        <v>359</v>
      </c>
      <c r="B364" s="14" t="s">
        <v>5</v>
      </c>
      <c r="C364" s="14" t="s">
        <v>5</v>
      </c>
      <c r="D364" s="14" t="s">
        <v>5</v>
      </c>
      <c r="E364" s="4" t="s">
        <v>5</v>
      </c>
      <c r="F364" s="4" t="s">
        <v>5</v>
      </c>
      <c r="G364" s="5">
        <v>0</v>
      </c>
      <c r="H364" s="5">
        <v>0</v>
      </c>
      <c r="I364" s="16" t="s">
        <v>5</v>
      </c>
      <c r="J364" s="16" t="s">
        <v>5</v>
      </c>
      <c r="K364" s="5">
        <v>0</v>
      </c>
      <c r="L364" s="5">
        <v>0</v>
      </c>
      <c r="M364" s="10"/>
    </row>
    <row r="365" spans="1:13">
      <c r="A365" s="19">
        <v>360</v>
      </c>
      <c r="B365" s="14" t="s">
        <v>5</v>
      </c>
      <c r="C365" s="14" t="s">
        <v>5</v>
      </c>
      <c r="D365" s="14" t="s">
        <v>5</v>
      </c>
      <c r="E365" s="4" t="s">
        <v>5</v>
      </c>
      <c r="F365" s="4" t="s">
        <v>5</v>
      </c>
      <c r="G365" s="5">
        <v>0</v>
      </c>
      <c r="H365" s="5">
        <v>0</v>
      </c>
      <c r="I365" s="16" t="s">
        <v>5</v>
      </c>
      <c r="J365" s="16" t="s">
        <v>5</v>
      </c>
      <c r="K365" s="5">
        <v>0</v>
      </c>
      <c r="L365" s="5">
        <v>0</v>
      </c>
      <c r="M365" s="10"/>
    </row>
    <row r="366" spans="1:13">
      <c r="A366" s="19">
        <v>361</v>
      </c>
      <c r="B366" s="14" t="s">
        <v>5</v>
      </c>
      <c r="C366" s="14" t="s">
        <v>5</v>
      </c>
      <c r="D366" s="14" t="s">
        <v>5</v>
      </c>
      <c r="E366" s="4" t="s">
        <v>5</v>
      </c>
      <c r="F366" s="4" t="s">
        <v>5</v>
      </c>
      <c r="G366" s="5">
        <v>0</v>
      </c>
      <c r="H366" s="5">
        <v>0</v>
      </c>
      <c r="I366" s="16" t="s">
        <v>5</v>
      </c>
      <c r="J366" s="16" t="s">
        <v>5</v>
      </c>
      <c r="K366" s="5">
        <v>0</v>
      </c>
      <c r="L366" s="5">
        <v>0</v>
      </c>
      <c r="M366" s="10"/>
    </row>
    <row r="367" spans="1:13">
      <c r="A367" s="19">
        <v>362</v>
      </c>
      <c r="B367" s="14" t="s">
        <v>5</v>
      </c>
      <c r="C367" s="14" t="s">
        <v>5</v>
      </c>
      <c r="D367" s="14" t="s">
        <v>5</v>
      </c>
      <c r="E367" s="4" t="s">
        <v>5</v>
      </c>
      <c r="F367" s="4" t="s">
        <v>5</v>
      </c>
      <c r="G367" s="5">
        <v>0</v>
      </c>
      <c r="H367" s="5">
        <v>0</v>
      </c>
      <c r="I367" s="16" t="s">
        <v>5</v>
      </c>
      <c r="J367" s="16" t="s">
        <v>5</v>
      </c>
      <c r="K367" s="5">
        <v>0</v>
      </c>
      <c r="L367" s="5">
        <v>0</v>
      </c>
      <c r="M367" s="10"/>
    </row>
    <row r="368" spans="1:13">
      <c r="A368" s="19">
        <v>363</v>
      </c>
      <c r="B368" s="14" t="s">
        <v>5</v>
      </c>
      <c r="C368" s="14" t="s">
        <v>5</v>
      </c>
      <c r="D368" s="14" t="s">
        <v>5</v>
      </c>
      <c r="E368" s="4" t="s">
        <v>5</v>
      </c>
      <c r="F368" s="4" t="s">
        <v>5</v>
      </c>
      <c r="G368" s="5">
        <v>0</v>
      </c>
      <c r="H368" s="5">
        <v>0</v>
      </c>
      <c r="I368" s="16" t="s">
        <v>5</v>
      </c>
      <c r="J368" s="16" t="s">
        <v>5</v>
      </c>
      <c r="K368" s="5">
        <v>0</v>
      </c>
      <c r="L368" s="5">
        <v>0</v>
      </c>
      <c r="M368" s="10"/>
    </row>
    <row r="369" spans="1:13">
      <c r="A369" s="19">
        <v>364</v>
      </c>
      <c r="B369" s="14" t="s">
        <v>5</v>
      </c>
      <c r="C369" s="14" t="s">
        <v>5</v>
      </c>
      <c r="D369" s="14" t="s">
        <v>5</v>
      </c>
      <c r="E369" s="4" t="s">
        <v>5</v>
      </c>
      <c r="F369" s="4" t="s">
        <v>5</v>
      </c>
      <c r="G369" s="5">
        <v>0</v>
      </c>
      <c r="H369" s="5">
        <v>0</v>
      </c>
      <c r="I369" s="16" t="s">
        <v>5</v>
      </c>
      <c r="J369" s="16" t="s">
        <v>5</v>
      </c>
      <c r="K369" s="5">
        <v>0</v>
      </c>
      <c r="L369" s="5">
        <v>0</v>
      </c>
      <c r="M369" s="10"/>
    </row>
    <row r="370" spans="1:13">
      <c r="A370" s="19">
        <v>365</v>
      </c>
      <c r="B370" s="14" t="s">
        <v>5</v>
      </c>
      <c r="C370" s="14" t="s">
        <v>5</v>
      </c>
      <c r="D370" s="14" t="s">
        <v>5</v>
      </c>
      <c r="E370" s="4" t="s">
        <v>5</v>
      </c>
      <c r="F370" s="4" t="s">
        <v>5</v>
      </c>
      <c r="G370" s="5">
        <v>0</v>
      </c>
      <c r="H370" s="5">
        <v>0</v>
      </c>
      <c r="I370" s="16" t="s">
        <v>5</v>
      </c>
      <c r="J370" s="16" t="s">
        <v>5</v>
      </c>
      <c r="K370" s="5">
        <v>0</v>
      </c>
      <c r="L370" s="5">
        <v>0</v>
      </c>
      <c r="M370" s="10"/>
    </row>
    <row r="371" spans="1:13">
      <c r="A371" s="19">
        <v>366</v>
      </c>
      <c r="B371" s="14" t="s">
        <v>5</v>
      </c>
      <c r="C371" s="14" t="s">
        <v>5</v>
      </c>
      <c r="D371" s="14" t="s">
        <v>5</v>
      </c>
      <c r="E371" s="4" t="s">
        <v>5</v>
      </c>
      <c r="F371" s="4" t="s">
        <v>5</v>
      </c>
      <c r="G371" s="5">
        <v>0</v>
      </c>
      <c r="H371" s="5">
        <v>0</v>
      </c>
      <c r="I371" s="16" t="s">
        <v>5</v>
      </c>
      <c r="J371" s="16" t="s">
        <v>5</v>
      </c>
      <c r="K371" s="5">
        <v>0</v>
      </c>
      <c r="L371" s="5">
        <v>0</v>
      </c>
      <c r="M371" s="10"/>
    </row>
    <row r="372" spans="1:13">
      <c r="A372" s="19">
        <v>367</v>
      </c>
      <c r="B372" s="14" t="s">
        <v>5</v>
      </c>
      <c r="C372" s="14" t="s">
        <v>5</v>
      </c>
      <c r="D372" s="14" t="s">
        <v>5</v>
      </c>
      <c r="E372" s="4" t="s">
        <v>5</v>
      </c>
      <c r="F372" s="4" t="s">
        <v>5</v>
      </c>
      <c r="G372" s="5">
        <v>0</v>
      </c>
      <c r="H372" s="5">
        <v>0</v>
      </c>
      <c r="I372" s="16" t="s">
        <v>5</v>
      </c>
      <c r="J372" s="16" t="s">
        <v>5</v>
      </c>
      <c r="K372" s="5">
        <v>0</v>
      </c>
      <c r="L372" s="5">
        <v>0</v>
      </c>
      <c r="M372" s="10"/>
    </row>
    <row r="373" spans="1:13">
      <c r="A373" s="19">
        <v>368</v>
      </c>
      <c r="B373" s="14" t="s">
        <v>5</v>
      </c>
      <c r="C373" s="14" t="s">
        <v>5</v>
      </c>
      <c r="D373" s="14" t="s">
        <v>5</v>
      </c>
      <c r="E373" s="4" t="s">
        <v>5</v>
      </c>
      <c r="F373" s="4" t="s">
        <v>5</v>
      </c>
      <c r="G373" s="5">
        <v>0</v>
      </c>
      <c r="H373" s="5">
        <v>0</v>
      </c>
      <c r="I373" s="16" t="s">
        <v>5</v>
      </c>
      <c r="J373" s="16" t="s">
        <v>5</v>
      </c>
      <c r="K373" s="5">
        <v>0</v>
      </c>
      <c r="L373" s="5">
        <v>0</v>
      </c>
      <c r="M373" s="10"/>
    </row>
    <row r="374" spans="1:13">
      <c r="A374" s="19">
        <v>369</v>
      </c>
      <c r="B374" s="14" t="s">
        <v>5</v>
      </c>
      <c r="C374" s="14" t="s">
        <v>5</v>
      </c>
      <c r="D374" s="14" t="s">
        <v>5</v>
      </c>
      <c r="E374" s="4" t="s">
        <v>5</v>
      </c>
      <c r="F374" s="4" t="s">
        <v>5</v>
      </c>
      <c r="G374" s="5">
        <v>0</v>
      </c>
      <c r="H374" s="5">
        <v>0</v>
      </c>
      <c r="I374" s="16" t="s">
        <v>5</v>
      </c>
      <c r="J374" s="16" t="s">
        <v>5</v>
      </c>
      <c r="K374" s="5">
        <v>0</v>
      </c>
      <c r="L374" s="5">
        <v>0</v>
      </c>
      <c r="M374" s="10"/>
    </row>
    <row r="375" spans="1:13">
      <c r="A375" s="19">
        <v>370</v>
      </c>
      <c r="B375" s="14" t="s">
        <v>5</v>
      </c>
      <c r="C375" s="14" t="s">
        <v>5</v>
      </c>
      <c r="D375" s="14" t="s">
        <v>5</v>
      </c>
      <c r="E375" s="4" t="s">
        <v>5</v>
      </c>
      <c r="F375" s="4" t="s">
        <v>5</v>
      </c>
      <c r="G375" s="5">
        <v>0</v>
      </c>
      <c r="H375" s="5">
        <v>0</v>
      </c>
      <c r="I375" s="16" t="s">
        <v>5</v>
      </c>
      <c r="J375" s="16" t="s">
        <v>5</v>
      </c>
      <c r="K375" s="5">
        <v>0</v>
      </c>
      <c r="L375" s="5">
        <v>0</v>
      </c>
      <c r="M375" s="10"/>
    </row>
    <row r="376" spans="1:13">
      <c r="A376" s="19">
        <v>371</v>
      </c>
      <c r="B376" s="14" t="s">
        <v>5</v>
      </c>
      <c r="C376" s="14" t="s">
        <v>5</v>
      </c>
      <c r="D376" s="14" t="s">
        <v>5</v>
      </c>
      <c r="E376" s="4" t="s">
        <v>5</v>
      </c>
      <c r="F376" s="4" t="s">
        <v>5</v>
      </c>
      <c r="G376" s="5">
        <v>0</v>
      </c>
      <c r="H376" s="5">
        <v>0</v>
      </c>
      <c r="I376" s="16" t="s">
        <v>5</v>
      </c>
      <c r="J376" s="16" t="s">
        <v>5</v>
      </c>
      <c r="K376" s="5">
        <v>0</v>
      </c>
      <c r="L376" s="5">
        <v>0</v>
      </c>
      <c r="M376" s="10"/>
    </row>
    <row r="377" spans="1:13">
      <c r="A377" s="19">
        <v>372</v>
      </c>
      <c r="B377" s="14" t="s">
        <v>5</v>
      </c>
      <c r="C377" s="14" t="s">
        <v>5</v>
      </c>
      <c r="D377" s="14" t="s">
        <v>5</v>
      </c>
      <c r="E377" s="4" t="s">
        <v>5</v>
      </c>
      <c r="F377" s="4" t="s">
        <v>5</v>
      </c>
      <c r="G377" s="5">
        <v>0</v>
      </c>
      <c r="H377" s="5">
        <v>0</v>
      </c>
      <c r="I377" s="16" t="s">
        <v>5</v>
      </c>
      <c r="J377" s="16" t="s">
        <v>5</v>
      </c>
      <c r="K377" s="5">
        <v>0</v>
      </c>
      <c r="L377" s="5">
        <v>0</v>
      </c>
      <c r="M377" s="10"/>
    </row>
    <row r="378" spans="1:13">
      <c r="A378" s="19">
        <v>373</v>
      </c>
      <c r="B378" s="14" t="s">
        <v>5</v>
      </c>
      <c r="C378" s="14" t="s">
        <v>5</v>
      </c>
      <c r="D378" s="14" t="s">
        <v>5</v>
      </c>
      <c r="E378" s="4" t="s">
        <v>5</v>
      </c>
      <c r="F378" s="4" t="s">
        <v>5</v>
      </c>
      <c r="G378" s="5">
        <v>0</v>
      </c>
      <c r="H378" s="5">
        <v>0</v>
      </c>
      <c r="I378" s="16" t="s">
        <v>5</v>
      </c>
      <c r="J378" s="16" t="s">
        <v>5</v>
      </c>
      <c r="K378" s="5">
        <v>0</v>
      </c>
      <c r="L378" s="5">
        <v>0</v>
      </c>
      <c r="M378" s="10"/>
    </row>
    <row r="379" spans="1:13">
      <c r="A379" s="19">
        <v>374</v>
      </c>
      <c r="B379" s="14" t="s">
        <v>5</v>
      </c>
      <c r="C379" s="14" t="s">
        <v>5</v>
      </c>
      <c r="D379" s="14" t="s">
        <v>5</v>
      </c>
      <c r="E379" s="4" t="s">
        <v>5</v>
      </c>
      <c r="F379" s="4" t="s">
        <v>5</v>
      </c>
      <c r="G379" s="5">
        <v>0</v>
      </c>
      <c r="H379" s="5">
        <v>0</v>
      </c>
      <c r="I379" s="16" t="s">
        <v>5</v>
      </c>
      <c r="J379" s="16" t="s">
        <v>5</v>
      </c>
      <c r="K379" s="5">
        <v>0</v>
      </c>
      <c r="L379" s="5">
        <v>0</v>
      </c>
      <c r="M379" s="10"/>
    </row>
    <row r="380" spans="1:13">
      <c r="A380" s="19">
        <v>375</v>
      </c>
      <c r="B380" s="14" t="s">
        <v>5</v>
      </c>
      <c r="C380" s="14" t="s">
        <v>5</v>
      </c>
      <c r="D380" s="14" t="s">
        <v>5</v>
      </c>
      <c r="E380" s="4" t="s">
        <v>5</v>
      </c>
      <c r="F380" s="4" t="s">
        <v>5</v>
      </c>
      <c r="G380" s="5">
        <v>0</v>
      </c>
      <c r="H380" s="5">
        <v>0</v>
      </c>
      <c r="I380" s="16" t="s">
        <v>5</v>
      </c>
      <c r="J380" s="16" t="s">
        <v>5</v>
      </c>
      <c r="K380" s="5">
        <v>0</v>
      </c>
      <c r="L380" s="5">
        <v>0</v>
      </c>
      <c r="M380" s="10"/>
    </row>
    <row r="381" spans="1:13">
      <c r="A381" s="19">
        <v>376</v>
      </c>
      <c r="B381" s="14" t="s">
        <v>5</v>
      </c>
      <c r="C381" s="14" t="s">
        <v>5</v>
      </c>
      <c r="D381" s="14" t="s">
        <v>5</v>
      </c>
      <c r="E381" s="4" t="s">
        <v>5</v>
      </c>
      <c r="F381" s="4" t="s">
        <v>5</v>
      </c>
      <c r="G381" s="5">
        <v>0</v>
      </c>
      <c r="H381" s="5">
        <v>0</v>
      </c>
      <c r="I381" s="16" t="s">
        <v>5</v>
      </c>
      <c r="J381" s="16" t="s">
        <v>5</v>
      </c>
      <c r="K381" s="5">
        <v>0</v>
      </c>
      <c r="L381" s="5">
        <v>0</v>
      </c>
      <c r="M381" s="10"/>
    </row>
    <row r="382" spans="1:13">
      <c r="A382" s="19">
        <v>377</v>
      </c>
      <c r="B382" s="14" t="s">
        <v>5</v>
      </c>
      <c r="C382" s="14" t="s">
        <v>5</v>
      </c>
      <c r="D382" s="14" t="s">
        <v>5</v>
      </c>
      <c r="E382" s="4" t="s">
        <v>5</v>
      </c>
      <c r="F382" s="4" t="s">
        <v>5</v>
      </c>
      <c r="G382" s="5">
        <v>0</v>
      </c>
      <c r="H382" s="5">
        <v>0</v>
      </c>
      <c r="I382" s="16" t="s">
        <v>5</v>
      </c>
      <c r="J382" s="16" t="s">
        <v>5</v>
      </c>
      <c r="K382" s="5">
        <v>0</v>
      </c>
      <c r="L382" s="5">
        <v>0</v>
      </c>
      <c r="M382" s="10"/>
    </row>
    <row r="383" spans="1:13">
      <c r="A383" s="19">
        <v>378</v>
      </c>
      <c r="B383" s="14" t="s">
        <v>5</v>
      </c>
      <c r="C383" s="14" t="s">
        <v>5</v>
      </c>
      <c r="D383" s="14" t="s">
        <v>5</v>
      </c>
      <c r="E383" s="4" t="s">
        <v>5</v>
      </c>
      <c r="F383" s="4" t="s">
        <v>5</v>
      </c>
      <c r="G383" s="5">
        <v>0</v>
      </c>
      <c r="H383" s="5">
        <v>0</v>
      </c>
      <c r="I383" s="16" t="s">
        <v>5</v>
      </c>
      <c r="J383" s="16" t="s">
        <v>5</v>
      </c>
      <c r="K383" s="5">
        <v>0</v>
      </c>
      <c r="L383" s="5">
        <v>0</v>
      </c>
      <c r="M383" s="10"/>
    </row>
    <row r="384" spans="1:13">
      <c r="A384" s="19">
        <v>379</v>
      </c>
      <c r="B384" s="14" t="s">
        <v>5</v>
      </c>
      <c r="C384" s="14" t="s">
        <v>5</v>
      </c>
      <c r="D384" s="14" t="s">
        <v>5</v>
      </c>
      <c r="E384" s="4" t="s">
        <v>5</v>
      </c>
      <c r="F384" s="4" t="s">
        <v>5</v>
      </c>
      <c r="G384" s="5">
        <v>0</v>
      </c>
      <c r="H384" s="5">
        <v>0</v>
      </c>
      <c r="I384" s="16" t="s">
        <v>5</v>
      </c>
      <c r="J384" s="16" t="s">
        <v>5</v>
      </c>
      <c r="K384" s="5">
        <v>0</v>
      </c>
      <c r="L384" s="5">
        <v>0</v>
      </c>
      <c r="M384" s="10"/>
    </row>
    <row r="385" spans="1:13">
      <c r="A385" s="19">
        <v>380</v>
      </c>
      <c r="B385" s="14" t="s">
        <v>5</v>
      </c>
      <c r="C385" s="14" t="s">
        <v>5</v>
      </c>
      <c r="D385" s="14" t="s">
        <v>5</v>
      </c>
      <c r="E385" s="4" t="s">
        <v>5</v>
      </c>
      <c r="F385" s="4" t="s">
        <v>5</v>
      </c>
      <c r="G385" s="5">
        <v>0</v>
      </c>
      <c r="H385" s="5">
        <v>0</v>
      </c>
      <c r="I385" s="16" t="s">
        <v>5</v>
      </c>
      <c r="J385" s="16" t="s">
        <v>5</v>
      </c>
      <c r="K385" s="5">
        <v>0</v>
      </c>
      <c r="L385" s="5">
        <v>0</v>
      </c>
      <c r="M385" s="10"/>
    </row>
    <row r="386" spans="1:13">
      <c r="A386" s="19">
        <v>381</v>
      </c>
      <c r="B386" s="14" t="s">
        <v>5</v>
      </c>
      <c r="C386" s="14" t="s">
        <v>5</v>
      </c>
      <c r="D386" s="14" t="s">
        <v>5</v>
      </c>
      <c r="E386" s="4" t="s">
        <v>5</v>
      </c>
      <c r="F386" s="4" t="s">
        <v>5</v>
      </c>
      <c r="G386" s="5">
        <v>0</v>
      </c>
      <c r="H386" s="5">
        <v>0</v>
      </c>
      <c r="I386" s="16" t="s">
        <v>5</v>
      </c>
      <c r="J386" s="16" t="s">
        <v>5</v>
      </c>
      <c r="K386" s="5">
        <v>0</v>
      </c>
      <c r="L386" s="5">
        <v>0</v>
      </c>
      <c r="M386" s="10"/>
    </row>
    <row r="387" spans="1:13">
      <c r="A387" s="19">
        <v>382</v>
      </c>
      <c r="B387" s="14" t="s">
        <v>5</v>
      </c>
      <c r="C387" s="14" t="s">
        <v>5</v>
      </c>
      <c r="D387" s="14" t="s">
        <v>5</v>
      </c>
      <c r="E387" s="4" t="s">
        <v>5</v>
      </c>
      <c r="F387" s="4" t="s">
        <v>5</v>
      </c>
      <c r="G387" s="5">
        <v>0</v>
      </c>
      <c r="H387" s="5">
        <v>0</v>
      </c>
      <c r="I387" s="16" t="s">
        <v>5</v>
      </c>
      <c r="J387" s="16" t="s">
        <v>5</v>
      </c>
      <c r="K387" s="5">
        <v>0</v>
      </c>
      <c r="L387" s="5">
        <v>0</v>
      </c>
      <c r="M387" s="10"/>
    </row>
    <row r="388" spans="1:13">
      <c r="A388" s="19">
        <v>383</v>
      </c>
      <c r="B388" s="14" t="s">
        <v>5</v>
      </c>
      <c r="C388" s="14" t="s">
        <v>5</v>
      </c>
      <c r="D388" s="14" t="s">
        <v>5</v>
      </c>
      <c r="E388" s="4" t="s">
        <v>5</v>
      </c>
      <c r="F388" s="4" t="s">
        <v>5</v>
      </c>
      <c r="G388" s="5">
        <v>0</v>
      </c>
      <c r="H388" s="5">
        <v>0</v>
      </c>
      <c r="I388" s="16" t="s">
        <v>5</v>
      </c>
      <c r="J388" s="16" t="s">
        <v>5</v>
      </c>
      <c r="K388" s="5">
        <v>0</v>
      </c>
      <c r="L388" s="5">
        <v>0</v>
      </c>
      <c r="M388" s="10"/>
    </row>
    <row r="389" spans="1:13">
      <c r="A389" s="19">
        <v>384</v>
      </c>
      <c r="B389" s="14" t="s">
        <v>5</v>
      </c>
      <c r="C389" s="14" t="s">
        <v>5</v>
      </c>
      <c r="D389" s="14" t="s">
        <v>5</v>
      </c>
      <c r="E389" s="4" t="s">
        <v>5</v>
      </c>
      <c r="F389" s="4" t="s">
        <v>5</v>
      </c>
      <c r="G389" s="5">
        <v>0</v>
      </c>
      <c r="H389" s="5">
        <v>0</v>
      </c>
      <c r="I389" s="16" t="s">
        <v>5</v>
      </c>
      <c r="J389" s="16" t="s">
        <v>5</v>
      </c>
      <c r="K389" s="5">
        <v>0</v>
      </c>
      <c r="L389" s="5">
        <v>0</v>
      </c>
      <c r="M389" s="10"/>
    </row>
    <row r="390" spans="1:13">
      <c r="A390" s="19">
        <v>385</v>
      </c>
      <c r="B390" s="14" t="s">
        <v>5</v>
      </c>
      <c r="C390" s="14" t="s">
        <v>5</v>
      </c>
      <c r="D390" s="14" t="s">
        <v>5</v>
      </c>
      <c r="E390" s="4" t="s">
        <v>5</v>
      </c>
      <c r="F390" s="4" t="s">
        <v>5</v>
      </c>
      <c r="G390" s="5">
        <v>0</v>
      </c>
      <c r="H390" s="5">
        <v>0</v>
      </c>
      <c r="I390" s="16" t="s">
        <v>5</v>
      </c>
      <c r="J390" s="16" t="s">
        <v>5</v>
      </c>
      <c r="K390" s="5">
        <v>0</v>
      </c>
      <c r="L390" s="5">
        <v>0</v>
      </c>
      <c r="M390" s="10"/>
    </row>
    <row r="391" spans="1:13">
      <c r="A391" s="19">
        <v>386</v>
      </c>
      <c r="B391" s="14" t="s">
        <v>5</v>
      </c>
      <c r="C391" s="14" t="s">
        <v>5</v>
      </c>
      <c r="D391" s="14" t="s">
        <v>5</v>
      </c>
      <c r="E391" s="4" t="s">
        <v>5</v>
      </c>
      <c r="F391" s="4" t="s">
        <v>5</v>
      </c>
      <c r="G391" s="5">
        <v>0</v>
      </c>
      <c r="H391" s="5">
        <v>0</v>
      </c>
      <c r="I391" s="16" t="s">
        <v>5</v>
      </c>
      <c r="J391" s="16" t="s">
        <v>5</v>
      </c>
      <c r="K391" s="5">
        <v>0</v>
      </c>
      <c r="L391" s="5">
        <v>0</v>
      </c>
      <c r="M391" s="10"/>
    </row>
    <row r="392" spans="1:13">
      <c r="A392" s="19">
        <v>387</v>
      </c>
      <c r="B392" s="14" t="s">
        <v>5</v>
      </c>
      <c r="C392" s="14" t="s">
        <v>5</v>
      </c>
      <c r="D392" s="14" t="s">
        <v>5</v>
      </c>
      <c r="E392" s="4" t="s">
        <v>5</v>
      </c>
      <c r="F392" s="4" t="s">
        <v>5</v>
      </c>
      <c r="G392" s="5">
        <v>0</v>
      </c>
      <c r="H392" s="5">
        <v>0</v>
      </c>
      <c r="I392" s="16" t="s">
        <v>5</v>
      </c>
      <c r="J392" s="16" t="s">
        <v>5</v>
      </c>
      <c r="K392" s="5">
        <v>0</v>
      </c>
      <c r="L392" s="5">
        <v>0</v>
      </c>
      <c r="M392" s="10"/>
    </row>
    <row r="393" spans="1:13">
      <c r="A393" s="19">
        <v>388</v>
      </c>
      <c r="B393" s="14" t="s">
        <v>5</v>
      </c>
      <c r="C393" s="14" t="s">
        <v>5</v>
      </c>
      <c r="D393" s="14" t="s">
        <v>5</v>
      </c>
      <c r="E393" s="4" t="s">
        <v>5</v>
      </c>
      <c r="F393" s="4" t="s">
        <v>5</v>
      </c>
      <c r="G393" s="5">
        <v>0</v>
      </c>
      <c r="H393" s="5">
        <v>0</v>
      </c>
      <c r="I393" s="16" t="s">
        <v>5</v>
      </c>
      <c r="J393" s="16" t="s">
        <v>5</v>
      </c>
      <c r="K393" s="5">
        <v>0</v>
      </c>
      <c r="L393" s="5">
        <v>0</v>
      </c>
      <c r="M393" s="10"/>
    </row>
    <row r="394" spans="1:13">
      <c r="A394" s="19">
        <v>389</v>
      </c>
      <c r="B394" s="14" t="s">
        <v>5</v>
      </c>
      <c r="C394" s="14" t="s">
        <v>5</v>
      </c>
      <c r="D394" s="14" t="s">
        <v>5</v>
      </c>
      <c r="E394" s="4" t="s">
        <v>5</v>
      </c>
      <c r="F394" s="4" t="s">
        <v>5</v>
      </c>
      <c r="G394" s="5">
        <v>0</v>
      </c>
      <c r="H394" s="5">
        <v>0</v>
      </c>
      <c r="I394" s="16" t="s">
        <v>5</v>
      </c>
      <c r="J394" s="16" t="s">
        <v>5</v>
      </c>
      <c r="K394" s="5">
        <v>0</v>
      </c>
      <c r="L394" s="5">
        <v>0</v>
      </c>
      <c r="M394" s="10"/>
    </row>
    <row r="395" spans="1:13">
      <c r="A395" s="19">
        <v>390</v>
      </c>
      <c r="B395" s="14" t="s">
        <v>5</v>
      </c>
      <c r="C395" s="14" t="s">
        <v>5</v>
      </c>
      <c r="D395" s="14" t="s">
        <v>5</v>
      </c>
      <c r="E395" s="4" t="s">
        <v>5</v>
      </c>
      <c r="F395" s="4" t="s">
        <v>5</v>
      </c>
      <c r="G395" s="5">
        <v>0</v>
      </c>
      <c r="H395" s="5">
        <v>0</v>
      </c>
      <c r="I395" s="16" t="s">
        <v>5</v>
      </c>
      <c r="J395" s="16" t="s">
        <v>5</v>
      </c>
      <c r="K395" s="5">
        <v>0</v>
      </c>
      <c r="L395" s="5">
        <v>0</v>
      </c>
      <c r="M395" s="10"/>
    </row>
    <row r="396" spans="1:13">
      <c r="A396" s="19">
        <v>391</v>
      </c>
      <c r="B396" s="14" t="s">
        <v>5</v>
      </c>
      <c r="C396" s="14" t="s">
        <v>5</v>
      </c>
      <c r="D396" s="14" t="s">
        <v>5</v>
      </c>
      <c r="E396" s="4" t="s">
        <v>5</v>
      </c>
      <c r="F396" s="4" t="s">
        <v>5</v>
      </c>
      <c r="G396" s="5">
        <v>0</v>
      </c>
      <c r="H396" s="5">
        <v>0</v>
      </c>
      <c r="I396" s="16" t="s">
        <v>5</v>
      </c>
      <c r="J396" s="16" t="s">
        <v>5</v>
      </c>
      <c r="K396" s="5">
        <v>0</v>
      </c>
      <c r="L396" s="5">
        <v>0</v>
      </c>
      <c r="M396" s="10"/>
    </row>
    <row r="397" spans="1:13">
      <c r="A397" s="19">
        <v>392</v>
      </c>
      <c r="B397" s="14" t="s">
        <v>5</v>
      </c>
      <c r="C397" s="14" t="s">
        <v>5</v>
      </c>
      <c r="D397" s="14" t="s">
        <v>5</v>
      </c>
      <c r="E397" s="4" t="s">
        <v>5</v>
      </c>
      <c r="F397" s="4" t="s">
        <v>5</v>
      </c>
      <c r="G397" s="5">
        <v>0</v>
      </c>
      <c r="H397" s="5">
        <v>0</v>
      </c>
      <c r="I397" s="16" t="s">
        <v>5</v>
      </c>
      <c r="J397" s="16" t="s">
        <v>5</v>
      </c>
      <c r="K397" s="5">
        <v>0</v>
      </c>
      <c r="L397" s="5">
        <v>0</v>
      </c>
      <c r="M397" s="10"/>
    </row>
    <row r="398" spans="1:13">
      <c r="A398" s="19">
        <v>393</v>
      </c>
      <c r="B398" s="14" t="s">
        <v>5</v>
      </c>
      <c r="C398" s="14" t="s">
        <v>5</v>
      </c>
      <c r="D398" s="14" t="s">
        <v>5</v>
      </c>
      <c r="E398" s="4" t="s">
        <v>5</v>
      </c>
      <c r="F398" s="4" t="s">
        <v>5</v>
      </c>
      <c r="G398" s="5">
        <v>0</v>
      </c>
      <c r="H398" s="5">
        <v>0</v>
      </c>
      <c r="I398" s="16" t="s">
        <v>5</v>
      </c>
      <c r="J398" s="16" t="s">
        <v>5</v>
      </c>
      <c r="K398" s="5">
        <v>0</v>
      </c>
      <c r="L398" s="5">
        <v>0</v>
      </c>
      <c r="M398" s="10"/>
    </row>
    <row r="399" spans="1:13">
      <c r="A399" s="19">
        <v>394</v>
      </c>
      <c r="B399" s="14" t="s">
        <v>5</v>
      </c>
      <c r="C399" s="14" t="s">
        <v>5</v>
      </c>
      <c r="D399" s="14" t="s">
        <v>5</v>
      </c>
      <c r="E399" s="4" t="s">
        <v>5</v>
      </c>
      <c r="F399" s="4" t="s">
        <v>5</v>
      </c>
      <c r="G399" s="5">
        <v>0</v>
      </c>
      <c r="H399" s="5">
        <v>0</v>
      </c>
      <c r="I399" s="16" t="s">
        <v>5</v>
      </c>
      <c r="J399" s="16" t="s">
        <v>5</v>
      </c>
      <c r="K399" s="5">
        <v>0</v>
      </c>
      <c r="L399" s="5">
        <v>0</v>
      </c>
      <c r="M399" s="10"/>
    </row>
    <row r="400" spans="1:13">
      <c r="A400" s="19">
        <v>395</v>
      </c>
      <c r="B400" s="14" t="s">
        <v>5</v>
      </c>
      <c r="C400" s="14" t="s">
        <v>5</v>
      </c>
      <c r="D400" s="14" t="s">
        <v>5</v>
      </c>
      <c r="E400" s="4" t="s">
        <v>5</v>
      </c>
      <c r="F400" s="4" t="s">
        <v>5</v>
      </c>
      <c r="G400" s="5">
        <v>0</v>
      </c>
      <c r="H400" s="5">
        <v>0</v>
      </c>
      <c r="I400" s="16" t="s">
        <v>5</v>
      </c>
      <c r="J400" s="16" t="s">
        <v>5</v>
      </c>
      <c r="K400" s="5">
        <v>0</v>
      </c>
      <c r="L400" s="5">
        <v>0</v>
      </c>
      <c r="M400" s="10"/>
    </row>
    <row r="401" spans="1:13">
      <c r="A401" s="19">
        <v>396</v>
      </c>
      <c r="B401" s="14" t="s">
        <v>5</v>
      </c>
      <c r="C401" s="14" t="s">
        <v>5</v>
      </c>
      <c r="D401" s="14" t="s">
        <v>5</v>
      </c>
      <c r="E401" s="4" t="s">
        <v>5</v>
      </c>
      <c r="F401" s="4" t="s">
        <v>5</v>
      </c>
      <c r="G401" s="5">
        <v>0</v>
      </c>
      <c r="H401" s="5">
        <v>0</v>
      </c>
      <c r="I401" s="16" t="s">
        <v>5</v>
      </c>
      <c r="J401" s="16" t="s">
        <v>5</v>
      </c>
      <c r="K401" s="5">
        <v>0</v>
      </c>
      <c r="L401" s="5">
        <v>0</v>
      </c>
      <c r="M401" s="10"/>
    </row>
    <row r="402" spans="1:13">
      <c r="A402" s="19">
        <v>397</v>
      </c>
      <c r="B402" s="14" t="s">
        <v>5</v>
      </c>
      <c r="C402" s="14" t="s">
        <v>5</v>
      </c>
      <c r="D402" s="14" t="s">
        <v>5</v>
      </c>
      <c r="E402" s="4" t="s">
        <v>5</v>
      </c>
      <c r="F402" s="4" t="s">
        <v>5</v>
      </c>
      <c r="G402" s="5">
        <v>0</v>
      </c>
      <c r="H402" s="5">
        <v>0</v>
      </c>
      <c r="I402" s="16" t="s">
        <v>5</v>
      </c>
      <c r="J402" s="16" t="s">
        <v>5</v>
      </c>
      <c r="K402" s="5">
        <v>0</v>
      </c>
      <c r="L402" s="5">
        <v>0</v>
      </c>
      <c r="M402" s="10"/>
    </row>
    <row r="403" spans="1:13">
      <c r="A403" s="19">
        <v>398</v>
      </c>
      <c r="B403" s="14" t="s">
        <v>5</v>
      </c>
      <c r="C403" s="14" t="s">
        <v>5</v>
      </c>
      <c r="D403" s="14" t="s">
        <v>5</v>
      </c>
      <c r="E403" s="4" t="s">
        <v>5</v>
      </c>
      <c r="F403" s="4" t="s">
        <v>5</v>
      </c>
      <c r="G403" s="5">
        <v>0</v>
      </c>
      <c r="H403" s="5">
        <v>0</v>
      </c>
      <c r="I403" s="16" t="s">
        <v>5</v>
      </c>
      <c r="J403" s="16" t="s">
        <v>5</v>
      </c>
      <c r="K403" s="5">
        <v>0</v>
      </c>
      <c r="L403" s="5">
        <v>0</v>
      </c>
      <c r="M403" s="10"/>
    </row>
    <row r="404" spans="1:13">
      <c r="A404" s="19">
        <v>399</v>
      </c>
      <c r="B404" s="14" t="s">
        <v>5</v>
      </c>
      <c r="C404" s="14" t="s">
        <v>5</v>
      </c>
      <c r="D404" s="14" t="s">
        <v>5</v>
      </c>
      <c r="E404" s="4" t="s">
        <v>5</v>
      </c>
      <c r="F404" s="4" t="s">
        <v>5</v>
      </c>
      <c r="G404" s="5">
        <v>0</v>
      </c>
      <c r="H404" s="5">
        <v>0</v>
      </c>
      <c r="I404" s="16" t="s">
        <v>5</v>
      </c>
      <c r="J404" s="16" t="s">
        <v>5</v>
      </c>
      <c r="K404" s="5">
        <v>0</v>
      </c>
      <c r="L404" s="5">
        <v>0</v>
      </c>
      <c r="M404" s="10"/>
    </row>
    <row r="405" spans="1:13">
      <c r="A405" s="19">
        <v>400</v>
      </c>
      <c r="B405" s="14" t="s">
        <v>5</v>
      </c>
      <c r="C405" s="14" t="s">
        <v>5</v>
      </c>
      <c r="D405" s="14" t="s">
        <v>5</v>
      </c>
      <c r="E405" s="4" t="s">
        <v>5</v>
      </c>
      <c r="F405" s="4" t="s">
        <v>5</v>
      </c>
      <c r="G405" s="5">
        <v>0</v>
      </c>
      <c r="H405" s="5">
        <v>0</v>
      </c>
      <c r="I405" s="16" t="s">
        <v>5</v>
      </c>
      <c r="J405" s="16" t="s">
        <v>5</v>
      </c>
      <c r="K405" s="5">
        <v>0</v>
      </c>
      <c r="L405" s="5">
        <v>0</v>
      </c>
      <c r="M405" s="10"/>
    </row>
    <row r="406" spans="1:13">
      <c r="A406" s="19">
        <v>401</v>
      </c>
      <c r="B406" s="14" t="s">
        <v>5</v>
      </c>
      <c r="C406" s="14" t="s">
        <v>5</v>
      </c>
      <c r="D406" s="14" t="s">
        <v>5</v>
      </c>
      <c r="E406" s="4" t="s">
        <v>5</v>
      </c>
      <c r="F406" s="4" t="s">
        <v>5</v>
      </c>
      <c r="G406" s="5">
        <v>0</v>
      </c>
      <c r="H406" s="5">
        <v>0</v>
      </c>
      <c r="I406" s="16" t="s">
        <v>5</v>
      </c>
      <c r="J406" s="16" t="s">
        <v>5</v>
      </c>
      <c r="K406" s="5">
        <v>0</v>
      </c>
      <c r="L406" s="5">
        <v>0</v>
      </c>
      <c r="M406" s="10"/>
    </row>
    <row r="407" spans="1:13">
      <c r="A407" s="19">
        <v>402</v>
      </c>
      <c r="B407" s="14" t="s">
        <v>5</v>
      </c>
      <c r="C407" s="14" t="s">
        <v>5</v>
      </c>
      <c r="D407" s="14" t="s">
        <v>5</v>
      </c>
      <c r="E407" s="4" t="s">
        <v>5</v>
      </c>
      <c r="F407" s="4" t="s">
        <v>5</v>
      </c>
      <c r="G407" s="5">
        <v>0</v>
      </c>
      <c r="H407" s="5">
        <v>0</v>
      </c>
      <c r="I407" s="16" t="s">
        <v>5</v>
      </c>
      <c r="J407" s="16" t="s">
        <v>5</v>
      </c>
      <c r="K407" s="5">
        <v>0</v>
      </c>
      <c r="L407" s="5">
        <v>0</v>
      </c>
      <c r="M407" s="10"/>
    </row>
    <row r="408" spans="1:13">
      <c r="A408" s="19">
        <v>403</v>
      </c>
      <c r="B408" s="14" t="s">
        <v>5</v>
      </c>
      <c r="C408" s="14" t="s">
        <v>5</v>
      </c>
      <c r="D408" s="14" t="s">
        <v>5</v>
      </c>
      <c r="E408" s="4" t="s">
        <v>5</v>
      </c>
      <c r="F408" s="4" t="s">
        <v>5</v>
      </c>
      <c r="G408" s="5">
        <v>0</v>
      </c>
      <c r="H408" s="5">
        <v>0</v>
      </c>
      <c r="I408" s="16" t="s">
        <v>5</v>
      </c>
      <c r="J408" s="16" t="s">
        <v>5</v>
      </c>
      <c r="K408" s="5">
        <v>0</v>
      </c>
      <c r="L408" s="5">
        <v>0</v>
      </c>
      <c r="M408" s="10"/>
    </row>
    <row r="409" spans="1:13">
      <c r="A409" s="19">
        <v>404</v>
      </c>
      <c r="B409" s="14" t="s">
        <v>5</v>
      </c>
      <c r="C409" s="14" t="s">
        <v>5</v>
      </c>
      <c r="D409" s="14" t="s">
        <v>5</v>
      </c>
      <c r="E409" s="4" t="s">
        <v>5</v>
      </c>
      <c r="F409" s="4" t="s">
        <v>5</v>
      </c>
      <c r="G409" s="5">
        <v>0</v>
      </c>
      <c r="H409" s="5">
        <v>0</v>
      </c>
      <c r="I409" s="16" t="s">
        <v>5</v>
      </c>
      <c r="J409" s="16" t="s">
        <v>5</v>
      </c>
      <c r="K409" s="5">
        <v>0</v>
      </c>
      <c r="L409" s="5">
        <v>0</v>
      </c>
      <c r="M409" s="10"/>
    </row>
    <row r="410" spans="1:13">
      <c r="A410" s="19">
        <v>405</v>
      </c>
      <c r="B410" s="14" t="s">
        <v>5</v>
      </c>
      <c r="C410" s="14" t="s">
        <v>5</v>
      </c>
      <c r="D410" s="14" t="s">
        <v>5</v>
      </c>
      <c r="E410" s="4" t="s">
        <v>5</v>
      </c>
      <c r="F410" s="4" t="s">
        <v>5</v>
      </c>
      <c r="G410" s="5">
        <v>0</v>
      </c>
      <c r="H410" s="5">
        <v>0</v>
      </c>
      <c r="I410" s="16" t="s">
        <v>5</v>
      </c>
      <c r="J410" s="16" t="s">
        <v>5</v>
      </c>
      <c r="K410" s="5">
        <v>0</v>
      </c>
      <c r="L410" s="5">
        <v>0</v>
      </c>
      <c r="M410" s="10"/>
    </row>
    <row r="411" spans="1:13">
      <c r="A411" s="19">
        <v>406</v>
      </c>
      <c r="B411" s="14" t="s">
        <v>5</v>
      </c>
      <c r="C411" s="14" t="s">
        <v>5</v>
      </c>
      <c r="D411" s="14" t="s">
        <v>5</v>
      </c>
      <c r="E411" s="4" t="s">
        <v>5</v>
      </c>
      <c r="F411" s="4" t="s">
        <v>5</v>
      </c>
      <c r="G411" s="5">
        <v>0</v>
      </c>
      <c r="H411" s="5">
        <v>0</v>
      </c>
      <c r="I411" s="16" t="s">
        <v>5</v>
      </c>
      <c r="J411" s="16" t="s">
        <v>5</v>
      </c>
      <c r="K411" s="5">
        <v>0</v>
      </c>
      <c r="L411" s="5">
        <v>0</v>
      </c>
      <c r="M411" s="10"/>
    </row>
    <row r="412" spans="1:13">
      <c r="A412" s="19">
        <v>407</v>
      </c>
      <c r="B412" s="14" t="s">
        <v>5</v>
      </c>
      <c r="C412" s="14" t="s">
        <v>5</v>
      </c>
      <c r="D412" s="14" t="s">
        <v>5</v>
      </c>
      <c r="E412" s="4" t="s">
        <v>5</v>
      </c>
      <c r="F412" s="4" t="s">
        <v>5</v>
      </c>
      <c r="G412" s="5">
        <v>0</v>
      </c>
      <c r="H412" s="5">
        <v>0</v>
      </c>
      <c r="I412" s="16" t="s">
        <v>5</v>
      </c>
      <c r="J412" s="16" t="s">
        <v>5</v>
      </c>
      <c r="K412" s="5">
        <v>0</v>
      </c>
      <c r="L412" s="5">
        <v>0</v>
      </c>
      <c r="M412" s="10"/>
    </row>
    <row r="413" spans="1:13">
      <c r="A413" s="19">
        <v>408</v>
      </c>
      <c r="B413" s="14" t="s">
        <v>5</v>
      </c>
      <c r="C413" s="14" t="s">
        <v>5</v>
      </c>
      <c r="D413" s="14" t="s">
        <v>5</v>
      </c>
      <c r="E413" s="4" t="s">
        <v>5</v>
      </c>
      <c r="F413" s="4" t="s">
        <v>5</v>
      </c>
      <c r="G413" s="5">
        <v>0</v>
      </c>
      <c r="H413" s="5">
        <v>0</v>
      </c>
      <c r="I413" s="16" t="s">
        <v>5</v>
      </c>
      <c r="J413" s="16" t="s">
        <v>5</v>
      </c>
      <c r="K413" s="5">
        <v>0</v>
      </c>
      <c r="L413" s="5">
        <v>0</v>
      </c>
      <c r="M413" s="10"/>
    </row>
    <row r="414" spans="1:13">
      <c r="A414" s="19">
        <v>409</v>
      </c>
      <c r="B414" s="14" t="s">
        <v>5</v>
      </c>
      <c r="C414" s="14" t="s">
        <v>5</v>
      </c>
      <c r="D414" s="14" t="s">
        <v>5</v>
      </c>
      <c r="E414" s="4" t="s">
        <v>5</v>
      </c>
      <c r="F414" s="4" t="s">
        <v>5</v>
      </c>
      <c r="G414" s="5">
        <v>0</v>
      </c>
      <c r="H414" s="5">
        <v>0</v>
      </c>
      <c r="I414" s="16" t="s">
        <v>5</v>
      </c>
      <c r="J414" s="16" t="s">
        <v>5</v>
      </c>
      <c r="K414" s="5">
        <v>0</v>
      </c>
      <c r="L414" s="5">
        <v>0</v>
      </c>
      <c r="M414" s="10"/>
    </row>
    <row r="415" spans="1:13">
      <c r="A415" s="19">
        <v>410</v>
      </c>
      <c r="B415" s="14" t="s">
        <v>5</v>
      </c>
      <c r="C415" s="14" t="s">
        <v>5</v>
      </c>
      <c r="D415" s="14" t="s">
        <v>5</v>
      </c>
      <c r="E415" s="4" t="s">
        <v>5</v>
      </c>
      <c r="F415" s="4" t="s">
        <v>5</v>
      </c>
      <c r="G415" s="5">
        <v>0</v>
      </c>
      <c r="H415" s="5">
        <v>0</v>
      </c>
      <c r="I415" s="16" t="s">
        <v>5</v>
      </c>
      <c r="J415" s="16" t="s">
        <v>5</v>
      </c>
      <c r="K415" s="5">
        <v>0</v>
      </c>
      <c r="L415" s="5">
        <v>0</v>
      </c>
      <c r="M415" s="10"/>
    </row>
    <row r="416" spans="1:13">
      <c r="A416" s="19">
        <v>411</v>
      </c>
      <c r="B416" s="14" t="s">
        <v>5</v>
      </c>
      <c r="C416" s="14" t="s">
        <v>5</v>
      </c>
      <c r="D416" s="14" t="s">
        <v>5</v>
      </c>
      <c r="E416" s="4" t="s">
        <v>5</v>
      </c>
      <c r="F416" s="4" t="s">
        <v>5</v>
      </c>
      <c r="G416" s="5">
        <v>0</v>
      </c>
      <c r="H416" s="5">
        <v>0</v>
      </c>
      <c r="I416" s="16" t="s">
        <v>5</v>
      </c>
      <c r="J416" s="16" t="s">
        <v>5</v>
      </c>
      <c r="K416" s="5">
        <v>0</v>
      </c>
      <c r="L416" s="5">
        <v>0</v>
      </c>
      <c r="M416" s="10"/>
    </row>
    <row r="417" spans="1:13">
      <c r="A417" s="19">
        <v>412</v>
      </c>
      <c r="B417" s="14" t="s">
        <v>5</v>
      </c>
      <c r="C417" s="14" t="s">
        <v>5</v>
      </c>
      <c r="D417" s="14" t="s">
        <v>5</v>
      </c>
      <c r="E417" s="4" t="s">
        <v>5</v>
      </c>
      <c r="F417" s="4" t="s">
        <v>5</v>
      </c>
      <c r="G417" s="5">
        <v>0</v>
      </c>
      <c r="H417" s="5">
        <v>0</v>
      </c>
      <c r="I417" s="16" t="s">
        <v>5</v>
      </c>
      <c r="J417" s="16" t="s">
        <v>5</v>
      </c>
      <c r="K417" s="5">
        <v>0</v>
      </c>
      <c r="L417" s="5">
        <v>0</v>
      </c>
      <c r="M417" s="10"/>
    </row>
    <row r="418" spans="1:13">
      <c r="A418" s="19">
        <v>413</v>
      </c>
      <c r="B418" s="14" t="s">
        <v>5</v>
      </c>
      <c r="C418" s="14" t="s">
        <v>5</v>
      </c>
      <c r="D418" s="14" t="s">
        <v>5</v>
      </c>
      <c r="E418" s="4" t="s">
        <v>5</v>
      </c>
      <c r="F418" s="4" t="s">
        <v>5</v>
      </c>
      <c r="G418" s="5">
        <v>0</v>
      </c>
      <c r="H418" s="5">
        <v>0</v>
      </c>
      <c r="I418" s="16" t="s">
        <v>5</v>
      </c>
      <c r="J418" s="16" t="s">
        <v>5</v>
      </c>
      <c r="K418" s="5">
        <v>0</v>
      </c>
      <c r="L418" s="5">
        <v>0</v>
      </c>
      <c r="M418" s="10"/>
    </row>
    <row r="419" spans="1:13">
      <c r="A419" s="19">
        <v>414</v>
      </c>
      <c r="B419" s="14" t="s">
        <v>5</v>
      </c>
      <c r="C419" s="14" t="s">
        <v>5</v>
      </c>
      <c r="D419" s="14" t="s">
        <v>5</v>
      </c>
      <c r="E419" s="4" t="s">
        <v>5</v>
      </c>
      <c r="F419" s="4" t="s">
        <v>5</v>
      </c>
      <c r="G419" s="5">
        <v>0</v>
      </c>
      <c r="H419" s="5">
        <v>0</v>
      </c>
      <c r="I419" s="16" t="s">
        <v>5</v>
      </c>
      <c r="J419" s="16" t="s">
        <v>5</v>
      </c>
      <c r="K419" s="5">
        <v>0</v>
      </c>
      <c r="L419" s="5">
        <v>0</v>
      </c>
      <c r="M419" s="10"/>
    </row>
    <row r="420" spans="1:13">
      <c r="A420" s="19">
        <v>415</v>
      </c>
      <c r="B420" s="14" t="s">
        <v>5</v>
      </c>
      <c r="C420" s="14" t="s">
        <v>5</v>
      </c>
      <c r="D420" s="14" t="s">
        <v>5</v>
      </c>
      <c r="E420" s="4" t="s">
        <v>5</v>
      </c>
      <c r="F420" s="4" t="s">
        <v>5</v>
      </c>
      <c r="G420" s="5">
        <v>0</v>
      </c>
      <c r="H420" s="5">
        <v>0</v>
      </c>
      <c r="I420" s="16" t="s">
        <v>5</v>
      </c>
      <c r="J420" s="16" t="s">
        <v>5</v>
      </c>
      <c r="K420" s="5">
        <v>0</v>
      </c>
      <c r="L420" s="5">
        <v>0</v>
      </c>
      <c r="M420" s="10"/>
    </row>
    <row r="421" spans="1:13">
      <c r="A421" s="19">
        <v>416</v>
      </c>
      <c r="B421" s="14" t="s">
        <v>5</v>
      </c>
      <c r="C421" s="14" t="s">
        <v>5</v>
      </c>
      <c r="D421" s="14" t="s">
        <v>5</v>
      </c>
      <c r="E421" s="4" t="s">
        <v>5</v>
      </c>
      <c r="F421" s="4" t="s">
        <v>5</v>
      </c>
      <c r="G421" s="5">
        <v>0</v>
      </c>
      <c r="H421" s="5">
        <v>0</v>
      </c>
      <c r="I421" s="16" t="s">
        <v>5</v>
      </c>
      <c r="J421" s="16" t="s">
        <v>5</v>
      </c>
      <c r="K421" s="5">
        <v>0</v>
      </c>
      <c r="L421" s="5">
        <v>0</v>
      </c>
      <c r="M421" s="10"/>
    </row>
    <row r="422" spans="1:13">
      <c r="A422" s="19">
        <v>417</v>
      </c>
      <c r="B422" s="14" t="s">
        <v>5</v>
      </c>
      <c r="C422" s="14" t="s">
        <v>5</v>
      </c>
      <c r="D422" s="14" t="s">
        <v>5</v>
      </c>
      <c r="E422" s="4" t="s">
        <v>5</v>
      </c>
      <c r="F422" s="4" t="s">
        <v>5</v>
      </c>
      <c r="G422" s="5">
        <v>0</v>
      </c>
      <c r="H422" s="5">
        <v>0</v>
      </c>
      <c r="I422" s="16" t="s">
        <v>5</v>
      </c>
      <c r="J422" s="16" t="s">
        <v>5</v>
      </c>
      <c r="K422" s="5">
        <v>0</v>
      </c>
      <c r="L422" s="5">
        <v>0</v>
      </c>
      <c r="M422" s="10"/>
    </row>
    <row r="423" spans="1:13">
      <c r="A423" s="19">
        <v>418</v>
      </c>
      <c r="B423" s="14" t="s">
        <v>5</v>
      </c>
      <c r="C423" s="14" t="s">
        <v>5</v>
      </c>
      <c r="D423" s="14" t="s">
        <v>5</v>
      </c>
      <c r="E423" s="4" t="s">
        <v>5</v>
      </c>
      <c r="F423" s="4" t="s">
        <v>5</v>
      </c>
      <c r="G423" s="5">
        <v>0</v>
      </c>
      <c r="H423" s="5">
        <v>0</v>
      </c>
      <c r="I423" s="16" t="s">
        <v>5</v>
      </c>
      <c r="J423" s="16" t="s">
        <v>5</v>
      </c>
      <c r="K423" s="5">
        <v>0</v>
      </c>
      <c r="L423" s="5">
        <v>0</v>
      </c>
      <c r="M423" s="10"/>
    </row>
    <row r="424" spans="1:13">
      <c r="A424" s="19">
        <v>419</v>
      </c>
      <c r="B424" s="14" t="s">
        <v>5</v>
      </c>
      <c r="C424" s="14" t="s">
        <v>5</v>
      </c>
      <c r="D424" s="14" t="s">
        <v>5</v>
      </c>
      <c r="E424" s="4" t="s">
        <v>5</v>
      </c>
      <c r="F424" s="4" t="s">
        <v>5</v>
      </c>
      <c r="G424" s="5">
        <v>0</v>
      </c>
      <c r="H424" s="5">
        <v>0</v>
      </c>
      <c r="I424" s="16" t="s">
        <v>5</v>
      </c>
      <c r="J424" s="16" t="s">
        <v>5</v>
      </c>
      <c r="K424" s="5">
        <v>0</v>
      </c>
      <c r="L424" s="5">
        <v>0</v>
      </c>
      <c r="M424" s="10"/>
    </row>
    <row r="425" spans="1:13">
      <c r="A425" s="19">
        <v>420</v>
      </c>
      <c r="B425" s="14" t="s">
        <v>5</v>
      </c>
      <c r="C425" s="14" t="s">
        <v>5</v>
      </c>
      <c r="D425" s="14" t="s">
        <v>5</v>
      </c>
      <c r="E425" s="4" t="s">
        <v>5</v>
      </c>
      <c r="F425" s="4" t="s">
        <v>5</v>
      </c>
      <c r="G425" s="5">
        <v>0</v>
      </c>
      <c r="H425" s="5">
        <v>0</v>
      </c>
      <c r="I425" s="16" t="s">
        <v>5</v>
      </c>
      <c r="J425" s="16" t="s">
        <v>5</v>
      </c>
      <c r="K425" s="5">
        <v>0</v>
      </c>
      <c r="L425" s="5">
        <v>0</v>
      </c>
      <c r="M425" s="10"/>
    </row>
    <row r="426" spans="1:13">
      <c r="A426" s="19">
        <v>421</v>
      </c>
      <c r="B426" s="14" t="s">
        <v>5</v>
      </c>
      <c r="C426" s="14" t="s">
        <v>5</v>
      </c>
      <c r="D426" s="14" t="s">
        <v>5</v>
      </c>
      <c r="E426" s="4" t="s">
        <v>5</v>
      </c>
      <c r="F426" s="4" t="s">
        <v>5</v>
      </c>
      <c r="G426" s="5">
        <v>0</v>
      </c>
      <c r="H426" s="5">
        <v>0</v>
      </c>
      <c r="I426" s="16" t="s">
        <v>5</v>
      </c>
      <c r="J426" s="16" t="s">
        <v>5</v>
      </c>
      <c r="K426" s="5">
        <v>0</v>
      </c>
      <c r="L426" s="5">
        <v>0</v>
      </c>
      <c r="M426" s="10"/>
    </row>
    <row r="427" spans="1:13">
      <c r="A427" s="19">
        <v>422</v>
      </c>
      <c r="B427" s="14" t="s">
        <v>5</v>
      </c>
      <c r="C427" s="14" t="s">
        <v>5</v>
      </c>
      <c r="D427" s="14" t="s">
        <v>5</v>
      </c>
      <c r="E427" s="4" t="s">
        <v>5</v>
      </c>
      <c r="F427" s="4" t="s">
        <v>5</v>
      </c>
      <c r="G427" s="5">
        <v>0</v>
      </c>
      <c r="H427" s="5">
        <v>0</v>
      </c>
      <c r="I427" s="16" t="s">
        <v>5</v>
      </c>
      <c r="J427" s="16" t="s">
        <v>5</v>
      </c>
      <c r="K427" s="5">
        <v>0</v>
      </c>
      <c r="L427" s="5">
        <v>0</v>
      </c>
      <c r="M427" s="10"/>
    </row>
    <row r="428" spans="1:13">
      <c r="A428" s="19">
        <v>423</v>
      </c>
      <c r="B428" s="14" t="s">
        <v>5</v>
      </c>
      <c r="C428" s="14" t="s">
        <v>5</v>
      </c>
      <c r="D428" s="14" t="s">
        <v>5</v>
      </c>
      <c r="E428" s="4" t="s">
        <v>5</v>
      </c>
      <c r="F428" s="4" t="s">
        <v>5</v>
      </c>
      <c r="G428" s="5">
        <v>0</v>
      </c>
      <c r="H428" s="5">
        <v>0</v>
      </c>
      <c r="I428" s="16" t="s">
        <v>5</v>
      </c>
      <c r="J428" s="16" t="s">
        <v>5</v>
      </c>
      <c r="K428" s="5">
        <v>0</v>
      </c>
      <c r="L428" s="5">
        <v>0</v>
      </c>
      <c r="M428" s="10"/>
    </row>
    <row r="429" spans="1:13">
      <c r="A429" s="19">
        <v>424</v>
      </c>
      <c r="B429" s="14" t="s">
        <v>5</v>
      </c>
      <c r="C429" s="14" t="s">
        <v>5</v>
      </c>
      <c r="D429" s="14" t="s">
        <v>5</v>
      </c>
      <c r="E429" s="4" t="s">
        <v>5</v>
      </c>
      <c r="F429" s="4" t="s">
        <v>5</v>
      </c>
      <c r="G429" s="5">
        <v>0</v>
      </c>
      <c r="H429" s="5">
        <v>0</v>
      </c>
      <c r="I429" s="16" t="s">
        <v>5</v>
      </c>
      <c r="J429" s="16" t="s">
        <v>5</v>
      </c>
      <c r="K429" s="5">
        <v>0</v>
      </c>
      <c r="L429" s="5">
        <v>0</v>
      </c>
      <c r="M429" s="10"/>
    </row>
    <row r="430" spans="1:13">
      <c r="A430" s="19">
        <v>425</v>
      </c>
      <c r="B430" s="14" t="s">
        <v>5</v>
      </c>
      <c r="C430" s="14" t="s">
        <v>5</v>
      </c>
      <c r="D430" s="14" t="s">
        <v>5</v>
      </c>
      <c r="E430" s="4" t="s">
        <v>5</v>
      </c>
      <c r="F430" s="4" t="s">
        <v>5</v>
      </c>
      <c r="G430" s="5">
        <v>0</v>
      </c>
      <c r="H430" s="5">
        <v>0</v>
      </c>
      <c r="I430" s="16" t="s">
        <v>5</v>
      </c>
      <c r="J430" s="16" t="s">
        <v>5</v>
      </c>
      <c r="K430" s="5">
        <v>0</v>
      </c>
      <c r="L430" s="5">
        <v>0</v>
      </c>
      <c r="M430" s="10"/>
    </row>
    <row r="431" spans="1:13">
      <c r="A431" s="19">
        <v>426</v>
      </c>
      <c r="B431" s="14" t="s">
        <v>5</v>
      </c>
      <c r="C431" s="14" t="s">
        <v>5</v>
      </c>
      <c r="D431" s="14" t="s">
        <v>5</v>
      </c>
      <c r="E431" s="4" t="s">
        <v>5</v>
      </c>
      <c r="F431" s="4" t="s">
        <v>5</v>
      </c>
      <c r="G431" s="5">
        <v>0</v>
      </c>
      <c r="H431" s="5">
        <v>0</v>
      </c>
      <c r="I431" s="16" t="s">
        <v>5</v>
      </c>
      <c r="J431" s="16" t="s">
        <v>5</v>
      </c>
      <c r="K431" s="5">
        <v>0</v>
      </c>
      <c r="L431" s="5">
        <v>0</v>
      </c>
      <c r="M431" s="10"/>
    </row>
    <row r="432" spans="1:13">
      <c r="A432" s="19">
        <v>427</v>
      </c>
      <c r="B432" s="14" t="s">
        <v>5</v>
      </c>
      <c r="C432" s="14" t="s">
        <v>5</v>
      </c>
      <c r="D432" s="14" t="s">
        <v>5</v>
      </c>
      <c r="E432" s="4" t="s">
        <v>5</v>
      </c>
      <c r="F432" s="4" t="s">
        <v>5</v>
      </c>
      <c r="G432" s="5">
        <v>0</v>
      </c>
      <c r="H432" s="5">
        <v>0</v>
      </c>
      <c r="I432" s="16" t="s">
        <v>5</v>
      </c>
      <c r="J432" s="16" t="s">
        <v>5</v>
      </c>
      <c r="K432" s="5">
        <v>0</v>
      </c>
      <c r="L432" s="5">
        <v>0</v>
      </c>
      <c r="M432" s="10"/>
    </row>
    <row r="433" spans="1:13">
      <c r="A433" s="19">
        <v>428</v>
      </c>
      <c r="B433" s="14" t="s">
        <v>5</v>
      </c>
      <c r="C433" s="14" t="s">
        <v>5</v>
      </c>
      <c r="D433" s="14" t="s">
        <v>5</v>
      </c>
      <c r="E433" s="4" t="s">
        <v>5</v>
      </c>
      <c r="F433" s="4" t="s">
        <v>5</v>
      </c>
      <c r="G433" s="5">
        <v>0</v>
      </c>
      <c r="H433" s="5">
        <v>0</v>
      </c>
      <c r="I433" s="16" t="s">
        <v>5</v>
      </c>
      <c r="J433" s="16" t="s">
        <v>5</v>
      </c>
      <c r="K433" s="5">
        <v>0</v>
      </c>
      <c r="L433" s="5">
        <v>0</v>
      </c>
      <c r="M433" s="10"/>
    </row>
    <row r="434" spans="1:13">
      <c r="A434" s="19">
        <v>429</v>
      </c>
      <c r="B434" s="14" t="s">
        <v>5</v>
      </c>
      <c r="C434" s="14" t="s">
        <v>5</v>
      </c>
      <c r="D434" s="14" t="s">
        <v>5</v>
      </c>
      <c r="E434" s="4" t="s">
        <v>5</v>
      </c>
      <c r="F434" s="4" t="s">
        <v>5</v>
      </c>
      <c r="G434" s="5">
        <v>0</v>
      </c>
      <c r="H434" s="5">
        <v>0</v>
      </c>
      <c r="I434" s="16" t="s">
        <v>5</v>
      </c>
      <c r="J434" s="16" t="s">
        <v>5</v>
      </c>
      <c r="K434" s="5">
        <v>0</v>
      </c>
      <c r="L434" s="5">
        <v>0</v>
      </c>
      <c r="M434" s="10"/>
    </row>
    <row r="435" spans="1:13">
      <c r="A435" s="19">
        <v>430</v>
      </c>
      <c r="B435" s="14" t="s">
        <v>5</v>
      </c>
      <c r="C435" s="14" t="s">
        <v>5</v>
      </c>
      <c r="D435" s="14" t="s">
        <v>5</v>
      </c>
      <c r="E435" s="4" t="s">
        <v>5</v>
      </c>
      <c r="F435" s="4" t="s">
        <v>5</v>
      </c>
      <c r="G435" s="5">
        <v>0</v>
      </c>
      <c r="H435" s="5">
        <v>0</v>
      </c>
      <c r="I435" s="16" t="s">
        <v>5</v>
      </c>
      <c r="J435" s="16" t="s">
        <v>5</v>
      </c>
      <c r="K435" s="5">
        <v>0</v>
      </c>
      <c r="L435" s="5">
        <v>0</v>
      </c>
      <c r="M435" s="10"/>
    </row>
    <row r="436" spans="1:13">
      <c r="A436" s="19">
        <v>431</v>
      </c>
      <c r="B436" s="14" t="s">
        <v>5</v>
      </c>
      <c r="C436" s="14" t="s">
        <v>5</v>
      </c>
      <c r="D436" s="14" t="s">
        <v>5</v>
      </c>
      <c r="E436" s="4" t="s">
        <v>5</v>
      </c>
      <c r="F436" s="4" t="s">
        <v>5</v>
      </c>
      <c r="G436" s="5">
        <v>0</v>
      </c>
      <c r="H436" s="5">
        <v>0</v>
      </c>
      <c r="I436" s="16" t="s">
        <v>5</v>
      </c>
      <c r="J436" s="16" t="s">
        <v>5</v>
      </c>
      <c r="K436" s="5">
        <v>0</v>
      </c>
      <c r="L436" s="5">
        <v>0</v>
      </c>
      <c r="M436" s="10"/>
    </row>
    <row r="437" spans="1:13">
      <c r="A437" s="19">
        <v>432</v>
      </c>
      <c r="B437" s="14" t="s">
        <v>5</v>
      </c>
      <c r="C437" s="14" t="s">
        <v>5</v>
      </c>
      <c r="D437" s="14" t="s">
        <v>5</v>
      </c>
      <c r="E437" s="4" t="s">
        <v>5</v>
      </c>
      <c r="F437" s="4" t="s">
        <v>5</v>
      </c>
      <c r="G437" s="5">
        <v>0</v>
      </c>
      <c r="H437" s="5">
        <v>0</v>
      </c>
      <c r="I437" s="16" t="s">
        <v>5</v>
      </c>
      <c r="J437" s="16" t="s">
        <v>5</v>
      </c>
      <c r="K437" s="5">
        <v>0</v>
      </c>
      <c r="L437" s="5">
        <v>0</v>
      </c>
      <c r="M437" s="10"/>
    </row>
    <row r="438" spans="1:13">
      <c r="A438" s="19">
        <v>433</v>
      </c>
      <c r="B438" s="14" t="s">
        <v>5</v>
      </c>
      <c r="C438" s="14" t="s">
        <v>5</v>
      </c>
      <c r="D438" s="14" t="s">
        <v>5</v>
      </c>
      <c r="E438" s="4" t="s">
        <v>5</v>
      </c>
      <c r="F438" s="4" t="s">
        <v>5</v>
      </c>
      <c r="G438" s="5">
        <v>0</v>
      </c>
      <c r="H438" s="5">
        <v>0</v>
      </c>
      <c r="I438" s="16" t="s">
        <v>5</v>
      </c>
      <c r="J438" s="16" t="s">
        <v>5</v>
      </c>
      <c r="K438" s="5">
        <v>0</v>
      </c>
      <c r="L438" s="5">
        <v>0</v>
      </c>
      <c r="M438" s="10"/>
    </row>
    <row r="439" spans="1:13">
      <c r="A439" s="19">
        <v>434</v>
      </c>
      <c r="B439" s="14" t="s">
        <v>5</v>
      </c>
      <c r="C439" s="14" t="s">
        <v>5</v>
      </c>
      <c r="D439" s="14" t="s">
        <v>5</v>
      </c>
      <c r="E439" s="4" t="s">
        <v>5</v>
      </c>
      <c r="F439" s="4" t="s">
        <v>5</v>
      </c>
      <c r="G439" s="5">
        <v>0</v>
      </c>
      <c r="H439" s="5">
        <v>0</v>
      </c>
      <c r="I439" s="16" t="s">
        <v>5</v>
      </c>
      <c r="J439" s="16" t="s">
        <v>5</v>
      </c>
      <c r="K439" s="5">
        <v>0</v>
      </c>
      <c r="L439" s="5">
        <v>0</v>
      </c>
      <c r="M439" s="10"/>
    </row>
    <row r="440" spans="1:13">
      <c r="A440" s="19">
        <v>435</v>
      </c>
      <c r="B440" s="14" t="s">
        <v>5</v>
      </c>
      <c r="C440" s="14" t="s">
        <v>5</v>
      </c>
      <c r="D440" s="14" t="s">
        <v>5</v>
      </c>
      <c r="E440" s="4" t="s">
        <v>5</v>
      </c>
      <c r="F440" s="4" t="s">
        <v>5</v>
      </c>
      <c r="G440" s="5">
        <v>0</v>
      </c>
      <c r="H440" s="5">
        <v>0</v>
      </c>
      <c r="I440" s="16" t="s">
        <v>5</v>
      </c>
      <c r="J440" s="16" t="s">
        <v>5</v>
      </c>
      <c r="K440" s="5">
        <v>0</v>
      </c>
      <c r="L440" s="5">
        <v>0</v>
      </c>
      <c r="M440" s="10"/>
    </row>
    <row r="441" spans="1:13">
      <c r="A441" s="19">
        <v>436</v>
      </c>
      <c r="B441" s="14" t="s">
        <v>5</v>
      </c>
      <c r="C441" s="14" t="s">
        <v>5</v>
      </c>
      <c r="D441" s="14" t="s">
        <v>5</v>
      </c>
      <c r="E441" s="4" t="s">
        <v>5</v>
      </c>
      <c r="F441" s="4" t="s">
        <v>5</v>
      </c>
      <c r="G441" s="5">
        <v>0</v>
      </c>
      <c r="H441" s="5">
        <v>0</v>
      </c>
      <c r="I441" s="16" t="s">
        <v>5</v>
      </c>
      <c r="J441" s="16" t="s">
        <v>5</v>
      </c>
      <c r="K441" s="5">
        <v>0</v>
      </c>
      <c r="L441" s="5">
        <v>0</v>
      </c>
      <c r="M441" s="10"/>
    </row>
    <row r="442" spans="1:13">
      <c r="A442" s="19">
        <v>437</v>
      </c>
      <c r="B442" s="14" t="s">
        <v>5</v>
      </c>
      <c r="C442" s="14" t="s">
        <v>5</v>
      </c>
      <c r="D442" s="14" t="s">
        <v>5</v>
      </c>
      <c r="E442" s="4" t="s">
        <v>5</v>
      </c>
      <c r="F442" s="4" t="s">
        <v>5</v>
      </c>
      <c r="G442" s="5">
        <v>0</v>
      </c>
      <c r="H442" s="5">
        <v>0</v>
      </c>
      <c r="I442" s="16" t="s">
        <v>5</v>
      </c>
      <c r="J442" s="16" t="s">
        <v>5</v>
      </c>
      <c r="K442" s="5">
        <v>0</v>
      </c>
      <c r="L442" s="5">
        <v>0</v>
      </c>
      <c r="M442" s="10"/>
    </row>
    <row r="443" spans="1:13">
      <c r="A443" s="19">
        <v>438</v>
      </c>
      <c r="B443" s="14" t="s">
        <v>5</v>
      </c>
      <c r="C443" s="14" t="s">
        <v>5</v>
      </c>
      <c r="D443" s="14" t="s">
        <v>5</v>
      </c>
      <c r="E443" s="4" t="s">
        <v>5</v>
      </c>
      <c r="F443" s="4" t="s">
        <v>5</v>
      </c>
      <c r="G443" s="5">
        <v>0</v>
      </c>
      <c r="H443" s="5">
        <v>0</v>
      </c>
      <c r="I443" s="16" t="s">
        <v>5</v>
      </c>
      <c r="J443" s="16" t="s">
        <v>5</v>
      </c>
      <c r="K443" s="5">
        <v>0</v>
      </c>
      <c r="L443" s="5">
        <v>0</v>
      </c>
      <c r="M443" s="10"/>
    </row>
    <row r="444" spans="1:13">
      <c r="A444" s="19">
        <v>439</v>
      </c>
      <c r="B444" s="14" t="s">
        <v>5</v>
      </c>
      <c r="C444" s="14" t="s">
        <v>5</v>
      </c>
      <c r="D444" s="14" t="s">
        <v>5</v>
      </c>
      <c r="E444" s="4" t="s">
        <v>5</v>
      </c>
      <c r="F444" s="4" t="s">
        <v>5</v>
      </c>
      <c r="G444" s="5">
        <v>0</v>
      </c>
      <c r="H444" s="5">
        <v>0</v>
      </c>
      <c r="I444" s="16" t="s">
        <v>5</v>
      </c>
      <c r="J444" s="16" t="s">
        <v>5</v>
      </c>
      <c r="K444" s="5">
        <v>0</v>
      </c>
      <c r="L444" s="5">
        <v>0</v>
      </c>
      <c r="M444" s="10"/>
    </row>
    <row r="445" spans="1:13">
      <c r="A445" s="19">
        <v>440</v>
      </c>
      <c r="B445" s="14" t="s">
        <v>5</v>
      </c>
      <c r="C445" s="14" t="s">
        <v>5</v>
      </c>
      <c r="D445" s="14" t="s">
        <v>5</v>
      </c>
      <c r="E445" s="4" t="s">
        <v>5</v>
      </c>
      <c r="F445" s="4" t="s">
        <v>5</v>
      </c>
      <c r="G445" s="5">
        <v>0</v>
      </c>
      <c r="H445" s="5">
        <v>0</v>
      </c>
      <c r="I445" s="16" t="s">
        <v>5</v>
      </c>
      <c r="J445" s="16" t="s">
        <v>5</v>
      </c>
      <c r="K445" s="5">
        <v>0</v>
      </c>
      <c r="L445" s="5">
        <v>0</v>
      </c>
      <c r="M445" s="10"/>
    </row>
    <row r="446" spans="1:13">
      <c r="A446" s="19">
        <v>441</v>
      </c>
      <c r="B446" s="14" t="s">
        <v>5</v>
      </c>
      <c r="C446" s="14" t="s">
        <v>5</v>
      </c>
      <c r="D446" s="14" t="s">
        <v>5</v>
      </c>
      <c r="E446" s="4" t="s">
        <v>5</v>
      </c>
      <c r="F446" s="4" t="s">
        <v>5</v>
      </c>
      <c r="G446" s="5">
        <v>0</v>
      </c>
      <c r="H446" s="5">
        <v>0</v>
      </c>
      <c r="I446" s="16" t="s">
        <v>5</v>
      </c>
      <c r="J446" s="16" t="s">
        <v>5</v>
      </c>
      <c r="K446" s="5">
        <v>0</v>
      </c>
      <c r="L446" s="5">
        <v>0</v>
      </c>
      <c r="M446" s="10"/>
    </row>
    <row r="447" spans="1:13">
      <c r="A447" s="19">
        <v>442</v>
      </c>
      <c r="B447" s="14" t="s">
        <v>5</v>
      </c>
      <c r="C447" s="14" t="s">
        <v>5</v>
      </c>
      <c r="D447" s="14" t="s">
        <v>5</v>
      </c>
      <c r="E447" s="4" t="s">
        <v>5</v>
      </c>
      <c r="F447" s="4" t="s">
        <v>5</v>
      </c>
      <c r="G447" s="5">
        <v>0</v>
      </c>
      <c r="H447" s="5">
        <v>0</v>
      </c>
      <c r="I447" s="16" t="s">
        <v>5</v>
      </c>
      <c r="J447" s="16" t="s">
        <v>5</v>
      </c>
      <c r="K447" s="5">
        <v>0</v>
      </c>
      <c r="L447" s="5">
        <v>0</v>
      </c>
      <c r="M447" s="10"/>
    </row>
    <row r="448" spans="1:13">
      <c r="A448" s="19">
        <v>443</v>
      </c>
      <c r="B448" s="14" t="s">
        <v>5</v>
      </c>
      <c r="C448" s="14" t="s">
        <v>5</v>
      </c>
      <c r="D448" s="14" t="s">
        <v>5</v>
      </c>
      <c r="E448" s="4" t="s">
        <v>5</v>
      </c>
      <c r="F448" s="4" t="s">
        <v>5</v>
      </c>
      <c r="G448" s="5">
        <v>0</v>
      </c>
      <c r="H448" s="5">
        <v>0</v>
      </c>
      <c r="I448" s="16" t="s">
        <v>5</v>
      </c>
      <c r="J448" s="16" t="s">
        <v>5</v>
      </c>
      <c r="K448" s="5">
        <v>0</v>
      </c>
      <c r="L448" s="5">
        <v>0</v>
      </c>
      <c r="M448" s="10"/>
    </row>
    <row r="449" spans="1:13">
      <c r="A449" s="19">
        <v>444</v>
      </c>
      <c r="B449" s="14" t="s">
        <v>5</v>
      </c>
      <c r="C449" s="14" t="s">
        <v>5</v>
      </c>
      <c r="D449" s="14" t="s">
        <v>5</v>
      </c>
      <c r="E449" s="4" t="s">
        <v>5</v>
      </c>
      <c r="F449" s="4" t="s">
        <v>5</v>
      </c>
      <c r="G449" s="5">
        <v>0</v>
      </c>
      <c r="H449" s="5">
        <v>0</v>
      </c>
      <c r="I449" s="16" t="s">
        <v>5</v>
      </c>
      <c r="J449" s="16" t="s">
        <v>5</v>
      </c>
      <c r="K449" s="5">
        <v>0</v>
      </c>
      <c r="L449" s="5">
        <v>0</v>
      </c>
      <c r="M449" s="10"/>
    </row>
    <row r="450" spans="1:13">
      <c r="A450" s="19">
        <v>445</v>
      </c>
      <c r="B450" s="14" t="s">
        <v>5</v>
      </c>
      <c r="C450" s="14" t="s">
        <v>5</v>
      </c>
      <c r="D450" s="14" t="s">
        <v>5</v>
      </c>
      <c r="E450" s="4" t="s">
        <v>5</v>
      </c>
      <c r="F450" s="4" t="s">
        <v>5</v>
      </c>
      <c r="G450" s="5">
        <v>0</v>
      </c>
      <c r="H450" s="5">
        <v>0</v>
      </c>
      <c r="I450" s="16" t="s">
        <v>5</v>
      </c>
      <c r="J450" s="16" t="s">
        <v>5</v>
      </c>
      <c r="K450" s="5">
        <v>0</v>
      </c>
      <c r="L450" s="5">
        <v>0</v>
      </c>
      <c r="M450" s="10"/>
    </row>
    <row r="451" spans="1:13">
      <c r="A451" s="19">
        <v>446</v>
      </c>
      <c r="B451" s="14" t="s">
        <v>5</v>
      </c>
      <c r="C451" s="14" t="s">
        <v>5</v>
      </c>
      <c r="D451" s="14" t="s">
        <v>5</v>
      </c>
      <c r="E451" s="4" t="s">
        <v>5</v>
      </c>
      <c r="F451" s="4" t="s">
        <v>5</v>
      </c>
      <c r="G451" s="5">
        <v>0</v>
      </c>
      <c r="H451" s="5">
        <v>0</v>
      </c>
      <c r="I451" s="16" t="s">
        <v>5</v>
      </c>
      <c r="J451" s="16" t="s">
        <v>5</v>
      </c>
      <c r="K451" s="5">
        <v>0</v>
      </c>
      <c r="L451" s="5">
        <v>0</v>
      </c>
      <c r="M451" s="10"/>
    </row>
    <row r="452" spans="1:13">
      <c r="A452" s="19">
        <v>447</v>
      </c>
      <c r="B452" s="14" t="s">
        <v>5</v>
      </c>
      <c r="C452" s="14" t="s">
        <v>5</v>
      </c>
      <c r="D452" s="14" t="s">
        <v>5</v>
      </c>
      <c r="E452" s="4" t="s">
        <v>5</v>
      </c>
      <c r="F452" s="4" t="s">
        <v>5</v>
      </c>
      <c r="G452" s="5">
        <v>0</v>
      </c>
      <c r="H452" s="5">
        <v>0</v>
      </c>
      <c r="I452" s="16" t="s">
        <v>5</v>
      </c>
      <c r="J452" s="16" t="s">
        <v>5</v>
      </c>
      <c r="K452" s="5">
        <v>0</v>
      </c>
      <c r="L452" s="5">
        <v>0</v>
      </c>
      <c r="M452" s="10"/>
    </row>
    <row r="453" spans="1:13">
      <c r="A453" s="19">
        <v>448</v>
      </c>
      <c r="B453" s="14" t="s">
        <v>5</v>
      </c>
      <c r="C453" s="14" t="s">
        <v>5</v>
      </c>
      <c r="D453" s="14" t="s">
        <v>5</v>
      </c>
      <c r="E453" s="4" t="s">
        <v>5</v>
      </c>
      <c r="F453" s="4" t="s">
        <v>5</v>
      </c>
      <c r="G453" s="5">
        <v>0</v>
      </c>
      <c r="H453" s="5">
        <v>0</v>
      </c>
      <c r="I453" s="16" t="s">
        <v>5</v>
      </c>
      <c r="J453" s="16" t="s">
        <v>5</v>
      </c>
      <c r="K453" s="5">
        <v>0</v>
      </c>
      <c r="L453" s="5">
        <v>0</v>
      </c>
      <c r="M453" s="10"/>
    </row>
    <row r="454" spans="1:13">
      <c r="A454" s="19">
        <v>449</v>
      </c>
      <c r="B454" s="14" t="s">
        <v>5</v>
      </c>
      <c r="C454" s="14" t="s">
        <v>5</v>
      </c>
      <c r="D454" s="14" t="s">
        <v>5</v>
      </c>
      <c r="E454" s="4" t="s">
        <v>5</v>
      </c>
      <c r="F454" s="4" t="s">
        <v>5</v>
      </c>
      <c r="G454" s="5">
        <v>0</v>
      </c>
      <c r="H454" s="5">
        <v>0</v>
      </c>
      <c r="I454" s="16" t="s">
        <v>5</v>
      </c>
      <c r="J454" s="16" t="s">
        <v>5</v>
      </c>
      <c r="K454" s="5">
        <v>0</v>
      </c>
      <c r="L454" s="5">
        <v>0</v>
      </c>
      <c r="M454" s="10"/>
    </row>
    <row r="455" spans="1:13">
      <c r="A455" s="19">
        <v>450</v>
      </c>
      <c r="B455" s="14" t="s">
        <v>5</v>
      </c>
      <c r="C455" s="14" t="s">
        <v>5</v>
      </c>
      <c r="D455" s="14" t="s">
        <v>5</v>
      </c>
      <c r="E455" s="4" t="s">
        <v>5</v>
      </c>
      <c r="F455" s="4" t="s">
        <v>5</v>
      </c>
      <c r="G455" s="5">
        <v>0</v>
      </c>
      <c r="H455" s="5">
        <v>0</v>
      </c>
      <c r="I455" s="16" t="s">
        <v>5</v>
      </c>
      <c r="J455" s="16" t="s">
        <v>5</v>
      </c>
      <c r="K455" s="5">
        <v>0</v>
      </c>
      <c r="L455" s="5">
        <v>0</v>
      </c>
      <c r="M455" s="10"/>
    </row>
    <row r="456" spans="1:13">
      <c r="A456" s="19">
        <v>451</v>
      </c>
      <c r="B456" s="14" t="s">
        <v>5</v>
      </c>
      <c r="C456" s="14" t="s">
        <v>5</v>
      </c>
      <c r="D456" s="14" t="s">
        <v>5</v>
      </c>
      <c r="E456" s="4" t="s">
        <v>5</v>
      </c>
      <c r="F456" s="4" t="s">
        <v>5</v>
      </c>
      <c r="G456" s="5">
        <v>0</v>
      </c>
      <c r="H456" s="5">
        <v>0</v>
      </c>
      <c r="I456" s="16" t="s">
        <v>5</v>
      </c>
      <c r="J456" s="16" t="s">
        <v>5</v>
      </c>
      <c r="K456" s="5">
        <v>0</v>
      </c>
      <c r="L456" s="5">
        <v>0</v>
      </c>
      <c r="M456" s="10"/>
    </row>
    <row r="457" spans="1:13">
      <c r="A457" s="19">
        <v>452</v>
      </c>
      <c r="B457" s="14" t="s">
        <v>5</v>
      </c>
      <c r="C457" s="14" t="s">
        <v>5</v>
      </c>
      <c r="D457" s="14" t="s">
        <v>5</v>
      </c>
      <c r="E457" s="4" t="s">
        <v>5</v>
      </c>
      <c r="F457" s="4" t="s">
        <v>5</v>
      </c>
      <c r="G457" s="5">
        <v>0</v>
      </c>
      <c r="H457" s="5">
        <v>0</v>
      </c>
      <c r="I457" s="16" t="s">
        <v>5</v>
      </c>
      <c r="J457" s="16" t="s">
        <v>5</v>
      </c>
      <c r="K457" s="5">
        <v>0</v>
      </c>
      <c r="L457" s="5">
        <v>0</v>
      </c>
      <c r="M457" s="10"/>
    </row>
    <row r="458" spans="1:13">
      <c r="A458" s="19">
        <v>453</v>
      </c>
      <c r="B458" s="14" t="s">
        <v>5</v>
      </c>
      <c r="C458" s="14" t="s">
        <v>5</v>
      </c>
      <c r="D458" s="14" t="s">
        <v>5</v>
      </c>
      <c r="E458" s="4" t="s">
        <v>5</v>
      </c>
      <c r="F458" s="4" t="s">
        <v>5</v>
      </c>
      <c r="G458" s="5">
        <v>0</v>
      </c>
      <c r="H458" s="5">
        <v>0</v>
      </c>
      <c r="I458" s="16" t="s">
        <v>5</v>
      </c>
      <c r="J458" s="16" t="s">
        <v>5</v>
      </c>
      <c r="K458" s="5">
        <v>0</v>
      </c>
      <c r="L458" s="5">
        <v>0</v>
      </c>
      <c r="M458" s="10"/>
    </row>
    <row r="459" spans="1:13">
      <c r="A459" s="19">
        <v>454</v>
      </c>
      <c r="B459" s="14" t="s">
        <v>5</v>
      </c>
      <c r="C459" s="14" t="s">
        <v>5</v>
      </c>
      <c r="D459" s="14" t="s">
        <v>5</v>
      </c>
      <c r="E459" s="4" t="s">
        <v>5</v>
      </c>
      <c r="F459" s="4" t="s">
        <v>5</v>
      </c>
      <c r="G459" s="5">
        <v>0</v>
      </c>
      <c r="H459" s="5">
        <v>0</v>
      </c>
      <c r="I459" s="16" t="s">
        <v>5</v>
      </c>
      <c r="J459" s="16" t="s">
        <v>5</v>
      </c>
      <c r="K459" s="5">
        <v>0</v>
      </c>
      <c r="L459" s="5">
        <v>0</v>
      </c>
      <c r="M459" s="10"/>
    </row>
    <row r="460" spans="1:13">
      <c r="A460" s="19">
        <v>455</v>
      </c>
      <c r="B460" s="14" t="s">
        <v>5</v>
      </c>
      <c r="C460" s="14" t="s">
        <v>5</v>
      </c>
      <c r="D460" s="14" t="s">
        <v>5</v>
      </c>
      <c r="E460" s="4" t="s">
        <v>5</v>
      </c>
      <c r="F460" s="4" t="s">
        <v>5</v>
      </c>
      <c r="G460" s="5">
        <v>0</v>
      </c>
      <c r="H460" s="5">
        <v>0</v>
      </c>
      <c r="I460" s="16" t="s">
        <v>5</v>
      </c>
      <c r="J460" s="16" t="s">
        <v>5</v>
      </c>
      <c r="K460" s="5">
        <v>0</v>
      </c>
      <c r="L460" s="5">
        <v>0</v>
      </c>
      <c r="M460" s="10"/>
    </row>
    <row r="461" spans="1:13">
      <c r="A461" s="19">
        <v>456</v>
      </c>
      <c r="B461" s="14" t="s">
        <v>5</v>
      </c>
      <c r="C461" s="14" t="s">
        <v>5</v>
      </c>
      <c r="D461" s="14" t="s">
        <v>5</v>
      </c>
      <c r="E461" s="4" t="s">
        <v>5</v>
      </c>
      <c r="F461" s="4" t="s">
        <v>5</v>
      </c>
      <c r="G461" s="5">
        <v>0</v>
      </c>
      <c r="H461" s="5">
        <v>0</v>
      </c>
      <c r="I461" s="16" t="s">
        <v>5</v>
      </c>
      <c r="J461" s="16" t="s">
        <v>5</v>
      </c>
      <c r="K461" s="5">
        <v>0</v>
      </c>
      <c r="L461" s="5">
        <v>0</v>
      </c>
      <c r="M461" s="10"/>
    </row>
    <row r="462" spans="1:13">
      <c r="A462" s="19">
        <v>457</v>
      </c>
      <c r="B462" s="14" t="s">
        <v>5</v>
      </c>
      <c r="C462" s="14" t="s">
        <v>5</v>
      </c>
      <c r="D462" s="14" t="s">
        <v>5</v>
      </c>
      <c r="E462" s="4" t="s">
        <v>5</v>
      </c>
      <c r="F462" s="4" t="s">
        <v>5</v>
      </c>
      <c r="G462" s="5">
        <v>0</v>
      </c>
      <c r="H462" s="5">
        <v>0</v>
      </c>
      <c r="I462" s="16" t="s">
        <v>5</v>
      </c>
      <c r="J462" s="16" t="s">
        <v>5</v>
      </c>
      <c r="K462" s="5">
        <v>0</v>
      </c>
      <c r="L462" s="5">
        <v>0</v>
      </c>
      <c r="M462" s="10"/>
    </row>
    <row r="463" spans="1:13">
      <c r="A463" s="19">
        <v>458</v>
      </c>
      <c r="B463" s="14" t="s">
        <v>5</v>
      </c>
      <c r="C463" s="14" t="s">
        <v>5</v>
      </c>
      <c r="D463" s="14" t="s">
        <v>5</v>
      </c>
      <c r="E463" s="4" t="s">
        <v>5</v>
      </c>
      <c r="F463" s="4" t="s">
        <v>5</v>
      </c>
      <c r="G463" s="5">
        <v>0</v>
      </c>
      <c r="H463" s="5">
        <v>0</v>
      </c>
      <c r="I463" s="16" t="s">
        <v>5</v>
      </c>
      <c r="J463" s="16" t="s">
        <v>5</v>
      </c>
      <c r="K463" s="5">
        <v>0</v>
      </c>
      <c r="L463" s="5">
        <v>0</v>
      </c>
      <c r="M463" s="10"/>
    </row>
    <row r="464" spans="1:13">
      <c r="A464" s="19">
        <v>459</v>
      </c>
      <c r="B464" s="14" t="s">
        <v>5</v>
      </c>
      <c r="C464" s="14" t="s">
        <v>5</v>
      </c>
      <c r="D464" s="14" t="s">
        <v>5</v>
      </c>
      <c r="E464" s="4" t="s">
        <v>5</v>
      </c>
      <c r="F464" s="4" t="s">
        <v>5</v>
      </c>
      <c r="G464" s="5">
        <v>0</v>
      </c>
      <c r="H464" s="5">
        <v>0</v>
      </c>
      <c r="I464" s="16" t="s">
        <v>5</v>
      </c>
      <c r="J464" s="16" t="s">
        <v>5</v>
      </c>
      <c r="K464" s="5">
        <v>0</v>
      </c>
      <c r="L464" s="5">
        <v>0</v>
      </c>
      <c r="M464" s="10"/>
    </row>
    <row r="465" spans="1:13">
      <c r="A465" s="19">
        <v>460</v>
      </c>
      <c r="B465" s="14" t="s">
        <v>5</v>
      </c>
      <c r="C465" s="14" t="s">
        <v>5</v>
      </c>
      <c r="D465" s="14" t="s">
        <v>5</v>
      </c>
      <c r="E465" s="4" t="s">
        <v>5</v>
      </c>
      <c r="F465" s="4" t="s">
        <v>5</v>
      </c>
      <c r="G465" s="5">
        <v>0</v>
      </c>
      <c r="H465" s="5">
        <v>0</v>
      </c>
      <c r="I465" s="16" t="s">
        <v>5</v>
      </c>
      <c r="J465" s="16" t="s">
        <v>5</v>
      </c>
      <c r="K465" s="5">
        <v>0</v>
      </c>
      <c r="L465" s="5">
        <v>0</v>
      </c>
      <c r="M465" s="10"/>
    </row>
    <row r="466" spans="1:13">
      <c r="A466" s="19">
        <v>461</v>
      </c>
      <c r="B466" s="14" t="s">
        <v>5</v>
      </c>
      <c r="C466" s="14" t="s">
        <v>5</v>
      </c>
      <c r="D466" s="14" t="s">
        <v>5</v>
      </c>
      <c r="E466" s="4" t="s">
        <v>5</v>
      </c>
      <c r="F466" s="4" t="s">
        <v>5</v>
      </c>
      <c r="G466" s="5">
        <v>0</v>
      </c>
      <c r="H466" s="5">
        <v>0</v>
      </c>
      <c r="I466" s="16" t="s">
        <v>5</v>
      </c>
      <c r="J466" s="16" t="s">
        <v>5</v>
      </c>
      <c r="K466" s="5">
        <v>0</v>
      </c>
      <c r="L466" s="5">
        <v>0</v>
      </c>
      <c r="M466" s="10"/>
    </row>
    <row r="467" spans="1:13">
      <c r="A467" s="19">
        <v>462</v>
      </c>
      <c r="B467" s="14" t="s">
        <v>5</v>
      </c>
      <c r="C467" s="14" t="s">
        <v>5</v>
      </c>
      <c r="D467" s="14" t="s">
        <v>5</v>
      </c>
      <c r="E467" s="4" t="s">
        <v>5</v>
      </c>
      <c r="F467" s="4" t="s">
        <v>5</v>
      </c>
      <c r="G467" s="5">
        <v>0</v>
      </c>
      <c r="H467" s="5">
        <v>0</v>
      </c>
      <c r="I467" s="16" t="s">
        <v>5</v>
      </c>
      <c r="J467" s="16" t="s">
        <v>5</v>
      </c>
      <c r="K467" s="5">
        <v>0</v>
      </c>
      <c r="L467" s="5">
        <v>0</v>
      </c>
      <c r="M467" s="10"/>
    </row>
    <row r="468" spans="1:13">
      <c r="A468" s="19">
        <v>463</v>
      </c>
      <c r="B468" s="14" t="s">
        <v>5</v>
      </c>
      <c r="C468" s="14" t="s">
        <v>5</v>
      </c>
      <c r="D468" s="14" t="s">
        <v>5</v>
      </c>
      <c r="E468" s="4" t="s">
        <v>5</v>
      </c>
      <c r="F468" s="4" t="s">
        <v>5</v>
      </c>
      <c r="G468" s="5">
        <v>0</v>
      </c>
      <c r="H468" s="5">
        <v>0</v>
      </c>
      <c r="I468" s="16" t="s">
        <v>5</v>
      </c>
      <c r="J468" s="16" t="s">
        <v>5</v>
      </c>
      <c r="K468" s="5">
        <v>0</v>
      </c>
      <c r="L468" s="5">
        <v>0</v>
      </c>
      <c r="M468" s="10"/>
    </row>
    <row r="469" spans="1:13">
      <c r="A469" s="19">
        <v>464</v>
      </c>
      <c r="B469" s="14" t="s">
        <v>5</v>
      </c>
      <c r="C469" s="14" t="s">
        <v>5</v>
      </c>
      <c r="D469" s="14" t="s">
        <v>5</v>
      </c>
      <c r="E469" s="4" t="s">
        <v>5</v>
      </c>
      <c r="F469" s="4" t="s">
        <v>5</v>
      </c>
      <c r="G469" s="5">
        <v>0</v>
      </c>
      <c r="H469" s="5">
        <v>0</v>
      </c>
      <c r="I469" s="16" t="s">
        <v>5</v>
      </c>
      <c r="J469" s="16" t="s">
        <v>5</v>
      </c>
      <c r="K469" s="5">
        <v>0</v>
      </c>
      <c r="L469" s="5">
        <v>0</v>
      </c>
      <c r="M469" s="10"/>
    </row>
    <row r="470" spans="1:13">
      <c r="A470" s="19">
        <v>465</v>
      </c>
      <c r="B470" s="14" t="s">
        <v>5</v>
      </c>
      <c r="C470" s="14" t="s">
        <v>5</v>
      </c>
      <c r="D470" s="14" t="s">
        <v>5</v>
      </c>
      <c r="E470" s="4" t="s">
        <v>5</v>
      </c>
      <c r="F470" s="4" t="s">
        <v>5</v>
      </c>
      <c r="G470" s="5">
        <v>0</v>
      </c>
      <c r="H470" s="5">
        <v>0</v>
      </c>
      <c r="I470" s="16" t="s">
        <v>5</v>
      </c>
      <c r="J470" s="16" t="s">
        <v>5</v>
      </c>
      <c r="K470" s="5">
        <v>0</v>
      </c>
      <c r="L470" s="5">
        <v>0</v>
      </c>
      <c r="M470" s="10"/>
    </row>
    <row r="471" spans="1:13">
      <c r="A471" s="19">
        <v>466</v>
      </c>
      <c r="B471" s="14" t="s">
        <v>5</v>
      </c>
      <c r="C471" s="14" t="s">
        <v>5</v>
      </c>
      <c r="D471" s="14" t="s">
        <v>5</v>
      </c>
      <c r="E471" s="4" t="s">
        <v>5</v>
      </c>
      <c r="F471" s="4" t="s">
        <v>5</v>
      </c>
      <c r="G471" s="5">
        <v>0</v>
      </c>
      <c r="H471" s="5">
        <v>0</v>
      </c>
      <c r="I471" s="16" t="s">
        <v>5</v>
      </c>
      <c r="J471" s="16" t="s">
        <v>5</v>
      </c>
      <c r="K471" s="5">
        <v>0</v>
      </c>
      <c r="L471" s="5">
        <v>0</v>
      </c>
      <c r="M471" s="10"/>
    </row>
    <row r="472" spans="1:13">
      <c r="A472" s="19">
        <v>467</v>
      </c>
      <c r="B472" s="14" t="s">
        <v>5</v>
      </c>
      <c r="C472" s="14" t="s">
        <v>5</v>
      </c>
      <c r="D472" s="14" t="s">
        <v>5</v>
      </c>
      <c r="E472" s="4" t="s">
        <v>5</v>
      </c>
      <c r="F472" s="4" t="s">
        <v>5</v>
      </c>
      <c r="G472" s="5">
        <v>0</v>
      </c>
      <c r="H472" s="5">
        <v>0</v>
      </c>
      <c r="I472" s="16" t="s">
        <v>5</v>
      </c>
      <c r="J472" s="16" t="s">
        <v>5</v>
      </c>
      <c r="K472" s="5">
        <v>0</v>
      </c>
      <c r="L472" s="5">
        <v>0</v>
      </c>
      <c r="M472" s="10"/>
    </row>
    <row r="473" spans="1:13">
      <c r="A473" s="19">
        <v>468</v>
      </c>
      <c r="B473" s="14" t="s">
        <v>5</v>
      </c>
      <c r="C473" s="14" t="s">
        <v>5</v>
      </c>
      <c r="D473" s="14" t="s">
        <v>5</v>
      </c>
      <c r="E473" s="4" t="s">
        <v>5</v>
      </c>
      <c r="F473" s="4" t="s">
        <v>5</v>
      </c>
      <c r="G473" s="5">
        <v>0</v>
      </c>
      <c r="H473" s="5">
        <v>0</v>
      </c>
      <c r="I473" s="16" t="s">
        <v>5</v>
      </c>
      <c r="J473" s="16" t="s">
        <v>5</v>
      </c>
      <c r="K473" s="5">
        <v>0</v>
      </c>
      <c r="L473" s="5">
        <v>0</v>
      </c>
      <c r="M473" s="10"/>
    </row>
    <row r="474" spans="1:13">
      <c r="A474" s="19">
        <v>469</v>
      </c>
      <c r="B474" s="14" t="s">
        <v>5</v>
      </c>
      <c r="C474" s="14" t="s">
        <v>5</v>
      </c>
      <c r="D474" s="14" t="s">
        <v>5</v>
      </c>
      <c r="E474" s="4" t="s">
        <v>5</v>
      </c>
      <c r="F474" s="4" t="s">
        <v>5</v>
      </c>
      <c r="G474" s="5">
        <v>0</v>
      </c>
      <c r="H474" s="5">
        <v>0</v>
      </c>
      <c r="I474" s="16" t="s">
        <v>5</v>
      </c>
      <c r="J474" s="16" t="s">
        <v>5</v>
      </c>
      <c r="K474" s="5">
        <v>0</v>
      </c>
      <c r="L474" s="5">
        <v>0</v>
      </c>
      <c r="M474" s="10"/>
    </row>
    <row r="475" spans="1:13">
      <c r="A475" s="19">
        <v>470</v>
      </c>
      <c r="B475" s="14" t="s">
        <v>5</v>
      </c>
      <c r="C475" s="14" t="s">
        <v>5</v>
      </c>
      <c r="D475" s="14" t="s">
        <v>5</v>
      </c>
      <c r="E475" s="4" t="s">
        <v>5</v>
      </c>
      <c r="F475" s="4" t="s">
        <v>5</v>
      </c>
      <c r="G475" s="5">
        <v>0</v>
      </c>
      <c r="H475" s="5">
        <v>0</v>
      </c>
      <c r="I475" s="16" t="s">
        <v>5</v>
      </c>
      <c r="J475" s="16" t="s">
        <v>5</v>
      </c>
      <c r="K475" s="5">
        <v>0</v>
      </c>
      <c r="L475" s="5">
        <v>0</v>
      </c>
      <c r="M475" s="10"/>
    </row>
    <row r="476" spans="1:13">
      <c r="A476" s="19">
        <v>471</v>
      </c>
      <c r="B476" s="14" t="s">
        <v>5</v>
      </c>
      <c r="C476" s="14" t="s">
        <v>5</v>
      </c>
      <c r="D476" s="14" t="s">
        <v>5</v>
      </c>
      <c r="E476" s="4" t="s">
        <v>5</v>
      </c>
      <c r="F476" s="4" t="s">
        <v>5</v>
      </c>
      <c r="G476" s="5">
        <v>0</v>
      </c>
      <c r="H476" s="5">
        <v>0</v>
      </c>
      <c r="I476" s="16" t="s">
        <v>5</v>
      </c>
      <c r="J476" s="16" t="s">
        <v>5</v>
      </c>
      <c r="K476" s="5">
        <v>0</v>
      </c>
      <c r="L476" s="5">
        <v>0</v>
      </c>
      <c r="M476" s="10"/>
    </row>
    <row r="477" spans="1:13">
      <c r="A477" s="19">
        <v>472</v>
      </c>
      <c r="B477" s="14" t="s">
        <v>5</v>
      </c>
      <c r="C477" s="14" t="s">
        <v>5</v>
      </c>
      <c r="D477" s="14" t="s">
        <v>5</v>
      </c>
      <c r="E477" s="4" t="s">
        <v>5</v>
      </c>
      <c r="F477" s="4" t="s">
        <v>5</v>
      </c>
      <c r="G477" s="5">
        <v>0</v>
      </c>
      <c r="H477" s="5">
        <v>0</v>
      </c>
      <c r="I477" s="16" t="s">
        <v>5</v>
      </c>
      <c r="J477" s="16" t="s">
        <v>5</v>
      </c>
      <c r="K477" s="5">
        <v>0</v>
      </c>
      <c r="L477" s="5">
        <v>0</v>
      </c>
      <c r="M477" s="10"/>
    </row>
    <row r="478" spans="1:13">
      <c r="A478" s="19">
        <v>473</v>
      </c>
      <c r="B478" s="14" t="s">
        <v>5</v>
      </c>
      <c r="C478" s="14" t="s">
        <v>5</v>
      </c>
      <c r="D478" s="14" t="s">
        <v>5</v>
      </c>
      <c r="E478" s="4" t="s">
        <v>5</v>
      </c>
      <c r="F478" s="4" t="s">
        <v>5</v>
      </c>
      <c r="G478" s="5">
        <v>0</v>
      </c>
      <c r="H478" s="5">
        <v>0</v>
      </c>
      <c r="I478" s="16" t="s">
        <v>5</v>
      </c>
      <c r="J478" s="16" t="s">
        <v>5</v>
      </c>
      <c r="K478" s="5">
        <v>0</v>
      </c>
      <c r="L478" s="5">
        <v>0</v>
      </c>
      <c r="M478" s="10"/>
    </row>
    <row r="479" spans="1:13">
      <c r="A479" s="19">
        <v>474</v>
      </c>
      <c r="B479" s="14" t="s">
        <v>5</v>
      </c>
      <c r="C479" s="14" t="s">
        <v>5</v>
      </c>
      <c r="D479" s="14" t="s">
        <v>5</v>
      </c>
      <c r="E479" s="4" t="s">
        <v>5</v>
      </c>
      <c r="F479" s="4" t="s">
        <v>5</v>
      </c>
      <c r="G479" s="5">
        <v>0</v>
      </c>
      <c r="H479" s="5">
        <v>0</v>
      </c>
      <c r="I479" s="16" t="s">
        <v>5</v>
      </c>
      <c r="J479" s="16" t="s">
        <v>5</v>
      </c>
      <c r="K479" s="5">
        <v>0</v>
      </c>
      <c r="L479" s="5">
        <v>0</v>
      </c>
      <c r="M479" s="10"/>
    </row>
    <row r="480" spans="1:13">
      <c r="A480" s="19">
        <v>475</v>
      </c>
      <c r="B480" s="14" t="s">
        <v>5</v>
      </c>
      <c r="C480" s="14" t="s">
        <v>5</v>
      </c>
      <c r="D480" s="14" t="s">
        <v>5</v>
      </c>
      <c r="E480" s="4" t="s">
        <v>5</v>
      </c>
      <c r="F480" s="4" t="s">
        <v>5</v>
      </c>
      <c r="G480" s="5">
        <v>0</v>
      </c>
      <c r="H480" s="5">
        <v>0</v>
      </c>
      <c r="I480" s="16" t="s">
        <v>5</v>
      </c>
      <c r="J480" s="16" t="s">
        <v>5</v>
      </c>
      <c r="K480" s="5">
        <v>0</v>
      </c>
      <c r="L480" s="5">
        <v>0</v>
      </c>
      <c r="M480" s="10"/>
    </row>
    <row r="481" spans="1:13">
      <c r="A481" s="19">
        <v>476</v>
      </c>
      <c r="B481" s="14" t="s">
        <v>5</v>
      </c>
      <c r="C481" s="14" t="s">
        <v>5</v>
      </c>
      <c r="D481" s="14" t="s">
        <v>5</v>
      </c>
      <c r="E481" s="4" t="s">
        <v>5</v>
      </c>
      <c r="F481" s="4" t="s">
        <v>5</v>
      </c>
      <c r="G481" s="5">
        <v>0</v>
      </c>
      <c r="H481" s="5">
        <v>0</v>
      </c>
      <c r="I481" s="16" t="s">
        <v>5</v>
      </c>
      <c r="J481" s="16" t="s">
        <v>5</v>
      </c>
      <c r="K481" s="5">
        <v>0</v>
      </c>
      <c r="L481" s="5">
        <v>0</v>
      </c>
      <c r="M481" s="10"/>
    </row>
    <row r="482" spans="1:13">
      <c r="A482" s="19">
        <v>477</v>
      </c>
      <c r="B482" s="14" t="s">
        <v>5</v>
      </c>
      <c r="C482" s="14" t="s">
        <v>5</v>
      </c>
      <c r="D482" s="14" t="s">
        <v>5</v>
      </c>
      <c r="E482" s="4" t="s">
        <v>5</v>
      </c>
      <c r="F482" s="4" t="s">
        <v>5</v>
      </c>
      <c r="G482" s="5">
        <v>0</v>
      </c>
      <c r="H482" s="5">
        <v>0</v>
      </c>
      <c r="I482" s="16" t="s">
        <v>5</v>
      </c>
      <c r="J482" s="16" t="s">
        <v>5</v>
      </c>
      <c r="K482" s="5">
        <v>0</v>
      </c>
      <c r="L482" s="5">
        <v>0</v>
      </c>
      <c r="M482" s="10"/>
    </row>
    <row r="483" spans="1:13">
      <c r="A483" s="19">
        <v>478</v>
      </c>
      <c r="B483" s="14" t="s">
        <v>5</v>
      </c>
      <c r="C483" s="14" t="s">
        <v>5</v>
      </c>
      <c r="D483" s="14" t="s">
        <v>5</v>
      </c>
      <c r="E483" s="4" t="s">
        <v>5</v>
      </c>
      <c r="F483" s="4" t="s">
        <v>5</v>
      </c>
      <c r="G483" s="5">
        <v>0</v>
      </c>
      <c r="H483" s="5">
        <v>0</v>
      </c>
      <c r="I483" s="16" t="s">
        <v>5</v>
      </c>
      <c r="J483" s="16" t="s">
        <v>5</v>
      </c>
      <c r="K483" s="5">
        <v>0</v>
      </c>
      <c r="L483" s="5">
        <v>0</v>
      </c>
      <c r="M483" s="10"/>
    </row>
    <row r="484" spans="1:13">
      <c r="A484" s="19">
        <v>479</v>
      </c>
      <c r="B484" s="14" t="s">
        <v>5</v>
      </c>
      <c r="C484" s="14" t="s">
        <v>5</v>
      </c>
      <c r="D484" s="14" t="s">
        <v>5</v>
      </c>
      <c r="E484" s="4" t="s">
        <v>5</v>
      </c>
      <c r="F484" s="4" t="s">
        <v>5</v>
      </c>
      <c r="G484" s="5">
        <v>0</v>
      </c>
      <c r="H484" s="5">
        <v>0</v>
      </c>
      <c r="I484" s="16" t="s">
        <v>5</v>
      </c>
      <c r="J484" s="16" t="s">
        <v>5</v>
      </c>
      <c r="K484" s="5">
        <v>0</v>
      </c>
      <c r="L484" s="5">
        <v>0</v>
      </c>
      <c r="M484" s="10"/>
    </row>
    <row r="485" spans="1:13">
      <c r="A485" s="19">
        <v>480</v>
      </c>
      <c r="B485" s="14" t="s">
        <v>5</v>
      </c>
      <c r="C485" s="14" t="s">
        <v>5</v>
      </c>
      <c r="D485" s="14" t="s">
        <v>5</v>
      </c>
      <c r="E485" s="4" t="s">
        <v>5</v>
      </c>
      <c r="F485" s="4" t="s">
        <v>5</v>
      </c>
      <c r="G485" s="5">
        <v>0</v>
      </c>
      <c r="H485" s="5">
        <v>0</v>
      </c>
      <c r="I485" s="16" t="s">
        <v>5</v>
      </c>
      <c r="J485" s="16" t="s">
        <v>5</v>
      </c>
      <c r="K485" s="5">
        <v>0</v>
      </c>
      <c r="L485" s="5">
        <v>0</v>
      </c>
      <c r="M485" s="10"/>
    </row>
    <row r="486" spans="1:13">
      <c r="A486" s="19">
        <v>481</v>
      </c>
      <c r="B486" s="14" t="s">
        <v>5</v>
      </c>
      <c r="C486" s="14" t="s">
        <v>5</v>
      </c>
      <c r="D486" s="14" t="s">
        <v>5</v>
      </c>
      <c r="E486" s="4" t="s">
        <v>5</v>
      </c>
      <c r="F486" s="4" t="s">
        <v>5</v>
      </c>
      <c r="G486" s="5">
        <v>0</v>
      </c>
      <c r="H486" s="5">
        <v>0</v>
      </c>
      <c r="I486" s="16" t="s">
        <v>5</v>
      </c>
      <c r="J486" s="16" t="s">
        <v>5</v>
      </c>
      <c r="K486" s="5">
        <v>0</v>
      </c>
      <c r="L486" s="5">
        <v>0</v>
      </c>
      <c r="M486" s="10"/>
    </row>
    <row r="487" spans="1:13">
      <c r="A487" s="19">
        <v>482</v>
      </c>
      <c r="B487" s="14" t="s">
        <v>5</v>
      </c>
      <c r="C487" s="14" t="s">
        <v>5</v>
      </c>
      <c r="D487" s="14" t="s">
        <v>5</v>
      </c>
      <c r="E487" s="4" t="s">
        <v>5</v>
      </c>
      <c r="F487" s="4" t="s">
        <v>5</v>
      </c>
      <c r="G487" s="5">
        <v>0</v>
      </c>
      <c r="H487" s="5">
        <v>0</v>
      </c>
      <c r="I487" s="16" t="s">
        <v>5</v>
      </c>
      <c r="J487" s="16" t="s">
        <v>5</v>
      </c>
      <c r="K487" s="5">
        <v>0</v>
      </c>
      <c r="L487" s="5">
        <v>0</v>
      </c>
      <c r="M487" s="10"/>
    </row>
    <row r="488" spans="1:13">
      <c r="A488" s="19">
        <v>483</v>
      </c>
      <c r="B488" s="14" t="s">
        <v>5</v>
      </c>
      <c r="C488" s="14" t="s">
        <v>5</v>
      </c>
      <c r="D488" s="14" t="s">
        <v>5</v>
      </c>
      <c r="E488" s="4" t="s">
        <v>5</v>
      </c>
      <c r="F488" s="4" t="s">
        <v>5</v>
      </c>
      <c r="G488" s="5">
        <v>0</v>
      </c>
      <c r="H488" s="5">
        <v>0</v>
      </c>
      <c r="I488" s="16" t="s">
        <v>5</v>
      </c>
      <c r="J488" s="16" t="s">
        <v>5</v>
      </c>
      <c r="K488" s="5">
        <v>0</v>
      </c>
      <c r="L488" s="5">
        <v>0</v>
      </c>
      <c r="M488" s="10"/>
    </row>
    <row r="489" spans="1:13">
      <c r="A489" s="19">
        <v>484</v>
      </c>
      <c r="B489" s="14" t="s">
        <v>5</v>
      </c>
      <c r="C489" s="14" t="s">
        <v>5</v>
      </c>
      <c r="D489" s="14" t="s">
        <v>5</v>
      </c>
      <c r="E489" s="4" t="s">
        <v>5</v>
      </c>
      <c r="F489" s="4" t="s">
        <v>5</v>
      </c>
      <c r="G489" s="5">
        <v>0</v>
      </c>
      <c r="H489" s="5">
        <v>0</v>
      </c>
      <c r="I489" s="16" t="s">
        <v>5</v>
      </c>
      <c r="J489" s="16" t="s">
        <v>5</v>
      </c>
      <c r="K489" s="5">
        <v>0</v>
      </c>
      <c r="L489" s="5">
        <v>0</v>
      </c>
      <c r="M489" s="10"/>
    </row>
    <row r="490" spans="1:13">
      <c r="A490" s="19">
        <v>485</v>
      </c>
      <c r="B490" s="14" t="s">
        <v>5</v>
      </c>
      <c r="C490" s="14" t="s">
        <v>5</v>
      </c>
      <c r="D490" s="14" t="s">
        <v>5</v>
      </c>
      <c r="E490" s="4" t="s">
        <v>5</v>
      </c>
      <c r="F490" s="4" t="s">
        <v>5</v>
      </c>
      <c r="G490" s="5">
        <v>0</v>
      </c>
      <c r="H490" s="5">
        <v>0</v>
      </c>
      <c r="I490" s="16" t="s">
        <v>5</v>
      </c>
      <c r="J490" s="16" t="s">
        <v>5</v>
      </c>
      <c r="K490" s="5">
        <v>0</v>
      </c>
      <c r="L490" s="5">
        <v>0</v>
      </c>
      <c r="M490" s="10"/>
    </row>
    <row r="491" spans="1:13">
      <c r="A491" s="19">
        <v>486</v>
      </c>
      <c r="B491" s="14" t="s">
        <v>5</v>
      </c>
      <c r="C491" s="14" t="s">
        <v>5</v>
      </c>
      <c r="D491" s="14" t="s">
        <v>5</v>
      </c>
      <c r="E491" s="4" t="s">
        <v>5</v>
      </c>
      <c r="F491" s="4" t="s">
        <v>5</v>
      </c>
      <c r="G491" s="5">
        <v>0</v>
      </c>
      <c r="H491" s="5">
        <v>0</v>
      </c>
      <c r="I491" s="16" t="s">
        <v>5</v>
      </c>
      <c r="J491" s="16" t="s">
        <v>5</v>
      </c>
      <c r="K491" s="5">
        <v>0</v>
      </c>
      <c r="L491" s="5">
        <v>0</v>
      </c>
      <c r="M491" s="10"/>
    </row>
    <row r="492" spans="1:13">
      <c r="A492" s="19">
        <v>487</v>
      </c>
      <c r="B492" s="14" t="s">
        <v>5</v>
      </c>
      <c r="C492" s="14" t="s">
        <v>5</v>
      </c>
      <c r="D492" s="14" t="s">
        <v>5</v>
      </c>
      <c r="E492" s="4" t="s">
        <v>5</v>
      </c>
      <c r="F492" s="4" t="s">
        <v>5</v>
      </c>
      <c r="G492" s="5">
        <v>0</v>
      </c>
      <c r="H492" s="5">
        <v>0</v>
      </c>
      <c r="I492" s="16" t="s">
        <v>5</v>
      </c>
      <c r="J492" s="16" t="s">
        <v>5</v>
      </c>
      <c r="K492" s="5">
        <v>0</v>
      </c>
      <c r="L492" s="5">
        <v>0</v>
      </c>
      <c r="M492" s="10"/>
    </row>
    <row r="493" spans="1:13">
      <c r="A493" s="19">
        <v>488</v>
      </c>
      <c r="B493" s="14" t="s">
        <v>5</v>
      </c>
      <c r="C493" s="14" t="s">
        <v>5</v>
      </c>
      <c r="D493" s="14" t="s">
        <v>5</v>
      </c>
      <c r="E493" s="4" t="s">
        <v>5</v>
      </c>
      <c r="F493" s="4" t="s">
        <v>5</v>
      </c>
      <c r="G493" s="5">
        <v>0</v>
      </c>
      <c r="H493" s="5">
        <v>0</v>
      </c>
      <c r="I493" s="16" t="s">
        <v>5</v>
      </c>
      <c r="J493" s="16" t="s">
        <v>5</v>
      </c>
      <c r="K493" s="5">
        <v>0</v>
      </c>
      <c r="L493" s="5">
        <v>0</v>
      </c>
      <c r="M493" s="10"/>
    </row>
    <row r="494" spans="1:13">
      <c r="A494" s="19">
        <v>489</v>
      </c>
      <c r="B494" s="14" t="s">
        <v>5</v>
      </c>
      <c r="C494" s="14" t="s">
        <v>5</v>
      </c>
      <c r="D494" s="14" t="s">
        <v>5</v>
      </c>
      <c r="E494" s="4" t="s">
        <v>5</v>
      </c>
      <c r="F494" s="4" t="s">
        <v>5</v>
      </c>
      <c r="G494" s="5">
        <v>0</v>
      </c>
      <c r="H494" s="5">
        <v>0</v>
      </c>
      <c r="I494" s="16" t="s">
        <v>5</v>
      </c>
      <c r="J494" s="16" t="s">
        <v>5</v>
      </c>
      <c r="K494" s="5">
        <v>0</v>
      </c>
      <c r="L494" s="5">
        <v>0</v>
      </c>
      <c r="M494" s="10"/>
    </row>
    <row r="495" spans="1:13">
      <c r="A495" s="19">
        <v>490</v>
      </c>
      <c r="B495" s="14" t="s">
        <v>5</v>
      </c>
      <c r="C495" s="14" t="s">
        <v>5</v>
      </c>
      <c r="D495" s="14" t="s">
        <v>5</v>
      </c>
      <c r="E495" s="4" t="s">
        <v>5</v>
      </c>
      <c r="F495" s="4" t="s">
        <v>5</v>
      </c>
      <c r="G495" s="5">
        <v>0</v>
      </c>
      <c r="H495" s="5">
        <v>0</v>
      </c>
      <c r="I495" s="16" t="s">
        <v>5</v>
      </c>
      <c r="J495" s="16" t="s">
        <v>5</v>
      </c>
      <c r="K495" s="5">
        <v>0</v>
      </c>
      <c r="L495" s="5">
        <v>0</v>
      </c>
      <c r="M495" s="10"/>
    </row>
    <row r="496" spans="1:13">
      <c r="A496" s="19">
        <v>491</v>
      </c>
      <c r="B496" s="14" t="s">
        <v>5</v>
      </c>
      <c r="C496" s="14" t="s">
        <v>5</v>
      </c>
      <c r="D496" s="14" t="s">
        <v>5</v>
      </c>
      <c r="E496" s="4" t="s">
        <v>5</v>
      </c>
      <c r="F496" s="4" t="s">
        <v>5</v>
      </c>
      <c r="G496" s="5">
        <v>0</v>
      </c>
      <c r="H496" s="5">
        <v>0</v>
      </c>
      <c r="I496" s="16" t="s">
        <v>5</v>
      </c>
      <c r="J496" s="16" t="s">
        <v>5</v>
      </c>
      <c r="K496" s="5">
        <v>0</v>
      </c>
      <c r="L496" s="5">
        <v>0</v>
      </c>
      <c r="M496" s="10"/>
    </row>
    <row r="497" spans="1:13">
      <c r="A497" s="19">
        <v>492</v>
      </c>
      <c r="B497" s="14" t="s">
        <v>5</v>
      </c>
      <c r="C497" s="14" t="s">
        <v>5</v>
      </c>
      <c r="D497" s="14" t="s">
        <v>5</v>
      </c>
      <c r="E497" s="4" t="s">
        <v>5</v>
      </c>
      <c r="F497" s="4" t="s">
        <v>5</v>
      </c>
      <c r="G497" s="5">
        <v>0</v>
      </c>
      <c r="H497" s="5">
        <v>0</v>
      </c>
      <c r="I497" s="16" t="s">
        <v>5</v>
      </c>
      <c r="J497" s="16" t="s">
        <v>5</v>
      </c>
      <c r="K497" s="5">
        <v>0</v>
      </c>
      <c r="L497" s="5">
        <v>0</v>
      </c>
      <c r="M497" s="10"/>
    </row>
    <row r="498" spans="1:13">
      <c r="A498" s="19">
        <v>493</v>
      </c>
      <c r="B498" s="14" t="s">
        <v>5</v>
      </c>
      <c r="C498" s="14" t="s">
        <v>5</v>
      </c>
      <c r="D498" s="14" t="s">
        <v>5</v>
      </c>
      <c r="E498" s="4" t="s">
        <v>5</v>
      </c>
      <c r="F498" s="4" t="s">
        <v>5</v>
      </c>
      <c r="G498" s="5">
        <v>0</v>
      </c>
      <c r="H498" s="5">
        <v>0</v>
      </c>
      <c r="I498" s="16" t="s">
        <v>5</v>
      </c>
      <c r="J498" s="16" t="s">
        <v>5</v>
      </c>
      <c r="K498" s="5">
        <v>0</v>
      </c>
      <c r="L498" s="5">
        <v>0</v>
      </c>
      <c r="M498" s="10"/>
    </row>
    <row r="499" spans="1:13">
      <c r="A499" s="19">
        <v>494</v>
      </c>
      <c r="B499" s="14" t="s">
        <v>5</v>
      </c>
      <c r="C499" s="14" t="s">
        <v>5</v>
      </c>
      <c r="D499" s="14" t="s">
        <v>5</v>
      </c>
      <c r="E499" s="4" t="s">
        <v>5</v>
      </c>
      <c r="F499" s="4" t="s">
        <v>5</v>
      </c>
      <c r="G499" s="5">
        <v>0</v>
      </c>
      <c r="H499" s="5">
        <v>0</v>
      </c>
      <c r="I499" s="16" t="s">
        <v>5</v>
      </c>
      <c r="J499" s="16" t="s">
        <v>5</v>
      </c>
      <c r="K499" s="5">
        <v>0</v>
      </c>
      <c r="L499" s="5">
        <v>0</v>
      </c>
      <c r="M499" s="10"/>
    </row>
    <row r="500" spans="1:13">
      <c r="A500" s="19">
        <v>495</v>
      </c>
      <c r="B500" s="14" t="s">
        <v>5</v>
      </c>
      <c r="C500" s="14" t="s">
        <v>5</v>
      </c>
      <c r="D500" s="14" t="s">
        <v>5</v>
      </c>
      <c r="E500" s="4" t="s">
        <v>5</v>
      </c>
      <c r="F500" s="4" t="s">
        <v>5</v>
      </c>
      <c r="G500" s="5">
        <v>0</v>
      </c>
      <c r="H500" s="5">
        <v>0</v>
      </c>
      <c r="I500" s="16" t="s">
        <v>5</v>
      </c>
      <c r="J500" s="16" t="s">
        <v>5</v>
      </c>
      <c r="K500" s="5">
        <v>0</v>
      </c>
      <c r="L500" s="5">
        <v>0</v>
      </c>
      <c r="M500" s="10"/>
    </row>
    <row r="501" spans="1:13">
      <c r="A501" s="19">
        <v>496</v>
      </c>
      <c r="B501" s="14" t="s">
        <v>5</v>
      </c>
      <c r="C501" s="14" t="s">
        <v>5</v>
      </c>
      <c r="D501" s="14" t="s">
        <v>5</v>
      </c>
      <c r="E501" s="4" t="s">
        <v>5</v>
      </c>
      <c r="F501" s="4" t="s">
        <v>5</v>
      </c>
      <c r="G501" s="5">
        <v>0</v>
      </c>
      <c r="H501" s="5">
        <v>0</v>
      </c>
      <c r="I501" s="16" t="s">
        <v>5</v>
      </c>
      <c r="J501" s="16" t="s">
        <v>5</v>
      </c>
      <c r="K501" s="5">
        <v>0</v>
      </c>
      <c r="L501" s="5">
        <v>0</v>
      </c>
      <c r="M501" s="10"/>
    </row>
    <row r="502" spans="1:13">
      <c r="A502" s="19">
        <v>497</v>
      </c>
      <c r="B502" s="14" t="s">
        <v>5</v>
      </c>
      <c r="C502" s="14" t="s">
        <v>5</v>
      </c>
      <c r="D502" s="14" t="s">
        <v>5</v>
      </c>
      <c r="E502" s="4" t="s">
        <v>5</v>
      </c>
      <c r="F502" s="4" t="s">
        <v>5</v>
      </c>
      <c r="G502" s="5">
        <v>0</v>
      </c>
      <c r="H502" s="5">
        <v>0</v>
      </c>
      <c r="I502" s="16" t="s">
        <v>5</v>
      </c>
      <c r="J502" s="16" t="s">
        <v>5</v>
      </c>
      <c r="K502" s="5">
        <v>0</v>
      </c>
      <c r="L502" s="5">
        <v>0</v>
      </c>
      <c r="M502" s="10"/>
    </row>
    <row r="503" spans="1:13">
      <c r="A503" s="19">
        <v>498</v>
      </c>
      <c r="B503" s="14" t="s">
        <v>5</v>
      </c>
      <c r="C503" s="14" t="s">
        <v>5</v>
      </c>
      <c r="D503" s="14" t="s">
        <v>5</v>
      </c>
      <c r="E503" s="4" t="s">
        <v>5</v>
      </c>
      <c r="F503" s="4" t="s">
        <v>5</v>
      </c>
      <c r="G503" s="5">
        <v>0</v>
      </c>
      <c r="H503" s="5">
        <v>0</v>
      </c>
      <c r="I503" s="16" t="s">
        <v>5</v>
      </c>
      <c r="J503" s="16" t="s">
        <v>5</v>
      </c>
      <c r="K503" s="5">
        <v>0</v>
      </c>
      <c r="L503" s="5">
        <v>0</v>
      </c>
      <c r="M503" s="10"/>
    </row>
    <row r="504" spans="1:13">
      <c r="A504" s="19">
        <v>499</v>
      </c>
      <c r="B504" s="14" t="s">
        <v>5</v>
      </c>
      <c r="C504" s="14" t="s">
        <v>5</v>
      </c>
      <c r="D504" s="14" t="s">
        <v>5</v>
      </c>
      <c r="E504" s="4" t="s">
        <v>5</v>
      </c>
      <c r="F504" s="4" t="s">
        <v>5</v>
      </c>
      <c r="G504" s="5">
        <v>0</v>
      </c>
      <c r="H504" s="5">
        <v>0</v>
      </c>
      <c r="I504" s="16" t="s">
        <v>5</v>
      </c>
      <c r="J504" s="16" t="s">
        <v>5</v>
      </c>
      <c r="K504" s="5">
        <v>0</v>
      </c>
      <c r="L504" s="5">
        <v>0</v>
      </c>
      <c r="M504" s="10"/>
    </row>
    <row r="505" spans="1:13">
      <c r="A505" s="19">
        <v>500</v>
      </c>
      <c r="B505" s="14" t="s">
        <v>5</v>
      </c>
      <c r="C505" s="14" t="s">
        <v>5</v>
      </c>
      <c r="D505" s="14" t="s">
        <v>5</v>
      </c>
      <c r="E505" s="4" t="s">
        <v>5</v>
      </c>
      <c r="F505" s="4" t="s">
        <v>5</v>
      </c>
      <c r="G505" s="5">
        <v>0</v>
      </c>
      <c r="H505" s="5">
        <v>0</v>
      </c>
      <c r="I505" s="16" t="s">
        <v>5</v>
      </c>
      <c r="J505" s="16" t="s">
        <v>5</v>
      </c>
      <c r="K505" s="5">
        <v>0</v>
      </c>
      <c r="L505" s="5">
        <v>0</v>
      </c>
      <c r="M505" s="10"/>
    </row>
    <row r="506" spans="1:13">
      <c r="A506" s="19">
        <v>501</v>
      </c>
      <c r="B506" s="14" t="s">
        <v>5</v>
      </c>
      <c r="C506" s="14" t="s">
        <v>5</v>
      </c>
      <c r="D506" s="14" t="s">
        <v>5</v>
      </c>
      <c r="E506" s="4" t="s">
        <v>5</v>
      </c>
      <c r="F506" s="4" t="s">
        <v>5</v>
      </c>
      <c r="G506" s="5">
        <v>0</v>
      </c>
      <c r="H506" s="5">
        <v>0</v>
      </c>
      <c r="I506" s="16" t="s">
        <v>5</v>
      </c>
      <c r="J506" s="16" t="s">
        <v>5</v>
      </c>
      <c r="K506" s="5">
        <v>0</v>
      </c>
      <c r="L506" s="5">
        <v>0</v>
      </c>
      <c r="M506" s="10"/>
    </row>
    <row r="507" spans="1:13">
      <c r="A507" s="19">
        <v>502</v>
      </c>
      <c r="B507" s="14" t="s">
        <v>5</v>
      </c>
      <c r="C507" s="14" t="s">
        <v>5</v>
      </c>
      <c r="D507" s="14" t="s">
        <v>5</v>
      </c>
      <c r="E507" s="4" t="s">
        <v>5</v>
      </c>
      <c r="F507" s="4" t="s">
        <v>5</v>
      </c>
      <c r="G507" s="5">
        <v>0</v>
      </c>
      <c r="H507" s="5">
        <v>0</v>
      </c>
      <c r="I507" s="16" t="s">
        <v>5</v>
      </c>
      <c r="J507" s="16" t="s">
        <v>5</v>
      </c>
      <c r="K507" s="5">
        <v>0</v>
      </c>
      <c r="L507" s="5">
        <v>0</v>
      </c>
      <c r="M507" s="10"/>
    </row>
    <row r="508" spans="1:13">
      <c r="A508" s="19">
        <v>503</v>
      </c>
      <c r="B508" s="14" t="s">
        <v>5</v>
      </c>
      <c r="C508" s="14" t="s">
        <v>5</v>
      </c>
      <c r="D508" s="14" t="s">
        <v>5</v>
      </c>
      <c r="E508" s="4" t="s">
        <v>5</v>
      </c>
      <c r="F508" s="4" t="s">
        <v>5</v>
      </c>
      <c r="G508" s="5">
        <v>0</v>
      </c>
      <c r="H508" s="5">
        <v>0</v>
      </c>
      <c r="I508" s="16" t="s">
        <v>5</v>
      </c>
      <c r="J508" s="16" t="s">
        <v>5</v>
      </c>
      <c r="K508" s="5">
        <v>0</v>
      </c>
      <c r="L508" s="5">
        <v>0</v>
      </c>
      <c r="M508" s="10"/>
    </row>
    <row r="509" spans="1:13">
      <c r="A509" s="19">
        <v>504</v>
      </c>
      <c r="B509" s="14" t="s">
        <v>5</v>
      </c>
      <c r="C509" s="14" t="s">
        <v>5</v>
      </c>
      <c r="D509" s="14" t="s">
        <v>5</v>
      </c>
      <c r="E509" s="4" t="s">
        <v>5</v>
      </c>
      <c r="F509" s="4" t="s">
        <v>5</v>
      </c>
      <c r="G509" s="5">
        <v>0</v>
      </c>
      <c r="H509" s="5">
        <v>0</v>
      </c>
      <c r="I509" s="16" t="s">
        <v>5</v>
      </c>
      <c r="J509" s="16" t="s">
        <v>5</v>
      </c>
      <c r="K509" s="5">
        <v>0</v>
      </c>
      <c r="L509" s="5">
        <v>0</v>
      </c>
      <c r="M509" s="10"/>
    </row>
    <row r="510" spans="1:13">
      <c r="A510" s="19">
        <v>505</v>
      </c>
      <c r="B510" s="14" t="s">
        <v>5</v>
      </c>
      <c r="C510" s="14" t="s">
        <v>5</v>
      </c>
      <c r="D510" s="14" t="s">
        <v>5</v>
      </c>
      <c r="E510" s="4" t="s">
        <v>5</v>
      </c>
      <c r="F510" s="4" t="s">
        <v>5</v>
      </c>
      <c r="G510" s="5">
        <v>0</v>
      </c>
      <c r="H510" s="5">
        <v>0</v>
      </c>
      <c r="I510" s="16" t="s">
        <v>5</v>
      </c>
      <c r="J510" s="16" t="s">
        <v>5</v>
      </c>
      <c r="K510" s="5">
        <v>0</v>
      </c>
      <c r="L510" s="5">
        <v>0</v>
      </c>
      <c r="M510" s="10"/>
    </row>
    <row r="511" spans="1:13">
      <c r="A511" s="19">
        <v>506</v>
      </c>
      <c r="B511" s="14" t="s">
        <v>5</v>
      </c>
      <c r="C511" s="14" t="s">
        <v>5</v>
      </c>
      <c r="D511" s="14" t="s">
        <v>5</v>
      </c>
      <c r="E511" s="4" t="s">
        <v>5</v>
      </c>
      <c r="F511" s="4" t="s">
        <v>5</v>
      </c>
      <c r="G511" s="5">
        <v>0</v>
      </c>
      <c r="H511" s="5">
        <v>0</v>
      </c>
      <c r="I511" s="16" t="s">
        <v>5</v>
      </c>
      <c r="J511" s="16" t="s">
        <v>5</v>
      </c>
      <c r="K511" s="5">
        <v>0</v>
      </c>
      <c r="L511" s="5">
        <v>0</v>
      </c>
      <c r="M511" s="10"/>
    </row>
    <row r="512" spans="1:13">
      <c r="A512" s="19">
        <v>507</v>
      </c>
      <c r="B512" s="14" t="s">
        <v>5</v>
      </c>
      <c r="C512" s="14" t="s">
        <v>5</v>
      </c>
      <c r="D512" s="14" t="s">
        <v>5</v>
      </c>
      <c r="E512" s="4" t="s">
        <v>5</v>
      </c>
      <c r="F512" s="4" t="s">
        <v>5</v>
      </c>
      <c r="G512" s="5">
        <v>0</v>
      </c>
      <c r="H512" s="5">
        <v>0</v>
      </c>
      <c r="I512" s="16" t="s">
        <v>5</v>
      </c>
      <c r="J512" s="16" t="s">
        <v>5</v>
      </c>
      <c r="K512" s="5">
        <v>0</v>
      </c>
      <c r="L512" s="5">
        <v>0</v>
      </c>
      <c r="M512" s="10"/>
    </row>
    <row r="513" spans="1:13">
      <c r="A513" s="19">
        <v>508</v>
      </c>
      <c r="B513" s="14" t="s">
        <v>5</v>
      </c>
      <c r="C513" s="14" t="s">
        <v>5</v>
      </c>
      <c r="D513" s="14" t="s">
        <v>5</v>
      </c>
      <c r="E513" s="4" t="s">
        <v>5</v>
      </c>
      <c r="F513" s="4" t="s">
        <v>5</v>
      </c>
      <c r="G513" s="5">
        <v>0</v>
      </c>
      <c r="H513" s="5">
        <v>0</v>
      </c>
      <c r="I513" s="16" t="s">
        <v>5</v>
      </c>
      <c r="J513" s="16" t="s">
        <v>5</v>
      </c>
      <c r="K513" s="5">
        <v>0</v>
      </c>
      <c r="L513" s="5">
        <v>0</v>
      </c>
      <c r="M513" s="10"/>
    </row>
    <row r="514" spans="1:13">
      <c r="A514" s="19">
        <v>509</v>
      </c>
      <c r="B514" s="14" t="s">
        <v>5</v>
      </c>
      <c r="C514" s="14" t="s">
        <v>5</v>
      </c>
      <c r="D514" s="14" t="s">
        <v>5</v>
      </c>
      <c r="E514" s="4" t="s">
        <v>5</v>
      </c>
      <c r="F514" s="4" t="s">
        <v>5</v>
      </c>
      <c r="G514" s="5">
        <v>0</v>
      </c>
      <c r="H514" s="5">
        <v>0</v>
      </c>
      <c r="I514" s="16" t="s">
        <v>5</v>
      </c>
      <c r="J514" s="16" t="s">
        <v>5</v>
      </c>
      <c r="K514" s="5">
        <v>0</v>
      </c>
      <c r="L514" s="5">
        <v>0</v>
      </c>
      <c r="M514" s="10"/>
    </row>
    <row r="515" spans="1:13">
      <c r="A515" s="19">
        <v>510</v>
      </c>
      <c r="B515" s="14" t="s">
        <v>5</v>
      </c>
      <c r="C515" s="14" t="s">
        <v>5</v>
      </c>
      <c r="D515" s="14" t="s">
        <v>5</v>
      </c>
      <c r="E515" s="4" t="s">
        <v>5</v>
      </c>
      <c r="F515" s="4" t="s">
        <v>5</v>
      </c>
      <c r="G515" s="5">
        <v>0</v>
      </c>
      <c r="H515" s="5">
        <v>0</v>
      </c>
      <c r="I515" s="16" t="s">
        <v>5</v>
      </c>
      <c r="J515" s="16" t="s">
        <v>5</v>
      </c>
      <c r="K515" s="5">
        <v>0</v>
      </c>
      <c r="L515" s="5">
        <v>0</v>
      </c>
      <c r="M515" s="10"/>
    </row>
    <row r="516" spans="1:13">
      <c r="A516" s="19">
        <v>511</v>
      </c>
      <c r="B516" s="14" t="s">
        <v>5</v>
      </c>
      <c r="C516" s="14" t="s">
        <v>5</v>
      </c>
      <c r="D516" s="14" t="s">
        <v>5</v>
      </c>
      <c r="E516" s="4" t="s">
        <v>5</v>
      </c>
      <c r="F516" s="4" t="s">
        <v>5</v>
      </c>
      <c r="G516" s="5">
        <v>0</v>
      </c>
      <c r="H516" s="5">
        <v>0</v>
      </c>
      <c r="I516" s="16" t="s">
        <v>5</v>
      </c>
      <c r="J516" s="16" t="s">
        <v>5</v>
      </c>
      <c r="K516" s="5">
        <v>0</v>
      </c>
      <c r="L516" s="5">
        <v>0</v>
      </c>
      <c r="M516" s="10"/>
    </row>
    <row r="517" spans="1:13">
      <c r="A517" s="19">
        <v>512</v>
      </c>
      <c r="B517" s="14" t="s">
        <v>5</v>
      </c>
      <c r="C517" s="14" t="s">
        <v>5</v>
      </c>
      <c r="D517" s="14" t="s">
        <v>5</v>
      </c>
      <c r="E517" s="4" t="s">
        <v>5</v>
      </c>
      <c r="F517" s="4" t="s">
        <v>5</v>
      </c>
      <c r="G517" s="5">
        <v>0</v>
      </c>
      <c r="H517" s="5">
        <v>0</v>
      </c>
      <c r="I517" s="16" t="s">
        <v>5</v>
      </c>
      <c r="J517" s="16" t="s">
        <v>5</v>
      </c>
      <c r="K517" s="5">
        <v>0</v>
      </c>
      <c r="L517" s="5">
        <v>0</v>
      </c>
      <c r="M517" s="10"/>
    </row>
    <row r="518" spans="1:13">
      <c r="A518" s="19">
        <v>513</v>
      </c>
      <c r="B518" s="14" t="s">
        <v>5</v>
      </c>
      <c r="C518" s="14" t="s">
        <v>5</v>
      </c>
      <c r="D518" s="14" t="s">
        <v>5</v>
      </c>
      <c r="E518" s="4" t="s">
        <v>5</v>
      </c>
      <c r="F518" s="4" t="s">
        <v>5</v>
      </c>
      <c r="G518" s="5">
        <v>0</v>
      </c>
      <c r="H518" s="5">
        <v>0</v>
      </c>
      <c r="I518" s="16" t="s">
        <v>5</v>
      </c>
      <c r="J518" s="16" t="s">
        <v>5</v>
      </c>
      <c r="K518" s="5">
        <v>0</v>
      </c>
      <c r="L518" s="5">
        <v>0</v>
      </c>
      <c r="M518" s="10"/>
    </row>
    <row r="519" spans="1:13">
      <c r="A519" s="19">
        <v>514</v>
      </c>
      <c r="B519" s="14" t="s">
        <v>5</v>
      </c>
      <c r="C519" s="14" t="s">
        <v>5</v>
      </c>
      <c r="D519" s="14" t="s">
        <v>5</v>
      </c>
      <c r="E519" s="4" t="s">
        <v>5</v>
      </c>
      <c r="F519" s="4" t="s">
        <v>5</v>
      </c>
      <c r="G519" s="5">
        <v>0</v>
      </c>
      <c r="H519" s="5">
        <v>0</v>
      </c>
      <c r="I519" s="16" t="s">
        <v>5</v>
      </c>
      <c r="J519" s="16" t="s">
        <v>5</v>
      </c>
      <c r="K519" s="5">
        <v>0</v>
      </c>
      <c r="L519" s="5">
        <v>0</v>
      </c>
      <c r="M519" s="10"/>
    </row>
    <row r="520" spans="1:13">
      <c r="A520" s="19">
        <v>515</v>
      </c>
      <c r="B520" s="14" t="s">
        <v>5</v>
      </c>
      <c r="C520" s="14" t="s">
        <v>5</v>
      </c>
      <c r="D520" s="14" t="s">
        <v>5</v>
      </c>
      <c r="E520" s="4" t="s">
        <v>5</v>
      </c>
      <c r="F520" s="4" t="s">
        <v>5</v>
      </c>
      <c r="G520" s="5">
        <v>0</v>
      </c>
      <c r="H520" s="5">
        <v>0</v>
      </c>
      <c r="I520" s="16" t="s">
        <v>5</v>
      </c>
      <c r="J520" s="16" t="s">
        <v>5</v>
      </c>
      <c r="K520" s="5">
        <v>0</v>
      </c>
      <c r="L520" s="5">
        <v>0</v>
      </c>
      <c r="M520" s="10"/>
    </row>
    <row r="521" spans="1:13">
      <c r="A521" s="19">
        <v>516</v>
      </c>
      <c r="B521" s="14" t="s">
        <v>5</v>
      </c>
      <c r="C521" s="14" t="s">
        <v>5</v>
      </c>
      <c r="D521" s="14" t="s">
        <v>5</v>
      </c>
      <c r="E521" s="4" t="s">
        <v>5</v>
      </c>
      <c r="F521" s="4" t="s">
        <v>5</v>
      </c>
      <c r="G521" s="5">
        <v>0</v>
      </c>
      <c r="H521" s="5">
        <v>0</v>
      </c>
      <c r="I521" s="16" t="s">
        <v>5</v>
      </c>
      <c r="J521" s="16" t="s">
        <v>5</v>
      </c>
      <c r="K521" s="5">
        <v>0</v>
      </c>
      <c r="L521" s="5">
        <v>0</v>
      </c>
      <c r="M521" s="10"/>
    </row>
    <row r="522" spans="1:13">
      <c r="A522" s="19">
        <v>517</v>
      </c>
      <c r="B522" s="14" t="s">
        <v>5</v>
      </c>
      <c r="C522" s="14" t="s">
        <v>5</v>
      </c>
      <c r="D522" s="14" t="s">
        <v>5</v>
      </c>
      <c r="E522" s="4" t="s">
        <v>5</v>
      </c>
      <c r="F522" s="4" t="s">
        <v>5</v>
      </c>
      <c r="G522" s="5">
        <v>0</v>
      </c>
      <c r="H522" s="5">
        <v>0</v>
      </c>
      <c r="I522" s="16" t="s">
        <v>5</v>
      </c>
      <c r="J522" s="16" t="s">
        <v>5</v>
      </c>
      <c r="K522" s="5">
        <v>0</v>
      </c>
      <c r="L522" s="5">
        <v>0</v>
      </c>
      <c r="M522" s="10"/>
    </row>
    <row r="523" spans="1:13">
      <c r="A523" s="19">
        <v>518</v>
      </c>
      <c r="B523" s="14" t="s">
        <v>5</v>
      </c>
      <c r="C523" s="14" t="s">
        <v>5</v>
      </c>
      <c r="D523" s="14" t="s">
        <v>5</v>
      </c>
      <c r="E523" s="4" t="s">
        <v>5</v>
      </c>
      <c r="F523" s="4" t="s">
        <v>5</v>
      </c>
      <c r="G523" s="5">
        <v>0</v>
      </c>
      <c r="H523" s="5">
        <v>0</v>
      </c>
      <c r="I523" s="16" t="s">
        <v>5</v>
      </c>
      <c r="J523" s="16" t="s">
        <v>5</v>
      </c>
      <c r="K523" s="5">
        <v>0</v>
      </c>
      <c r="L523" s="5">
        <v>0</v>
      </c>
      <c r="M523" s="10"/>
    </row>
    <row r="524" spans="1:13">
      <c r="A524" s="19">
        <v>519</v>
      </c>
      <c r="B524" s="14" t="s">
        <v>5</v>
      </c>
      <c r="C524" s="14" t="s">
        <v>5</v>
      </c>
      <c r="D524" s="14" t="s">
        <v>5</v>
      </c>
      <c r="E524" s="4" t="s">
        <v>5</v>
      </c>
      <c r="F524" s="4" t="s">
        <v>5</v>
      </c>
      <c r="G524" s="5">
        <v>0</v>
      </c>
      <c r="H524" s="5">
        <v>0</v>
      </c>
      <c r="I524" s="16" t="s">
        <v>5</v>
      </c>
      <c r="J524" s="16" t="s">
        <v>5</v>
      </c>
      <c r="K524" s="5">
        <v>0</v>
      </c>
      <c r="L524" s="5">
        <v>0</v>
      </c>
      <c r="M524" s="10"/>
    </row>
    <row r="525" spans="1:13">
      <c r="A525" s="19">
        <v>520</v>
      </c>
      <c r="B525" s="14" t="s">
        <v>5</v>
      </c>
      <c r="C525" s="14" t="s">
        <v>5</v>
      </c>
      <c r="D525" s="14" t="s">
        <v>5</v>
      </c>
      <c r="E525" s="4" t="s">
        <v>5</v>
      </c>
      <c r="F525" s="4" t="s">
        <v>5</v>
      </c>
      <c r="G525" s="5">
        <v>0</v>
      </c>
      <c r="H525" s="5">
        <v>0</v>
      </c>
      <c r="I525" s="16" t="s">
        <v>5</v>
      </c>
      <c r="J525" s="16" t="s">
        <v>5</v>
      </c>
      <c r="K525" s="5">
        <v>0</v>
      </c>
      <c r="L525" s="5">
        <v>0</v>
      </c>
      <c r="M525" s="10"/>
    </row>
    <row r="526" spans="1:13">
      <c r="A526" s="19">
        <v>521</v>
      </c>
      <c r="B526" s="14" t="s">
        <v>5</v>
      </c>
      <c r="C526" s="14" t="s">
        <v>5</v>
      </c>
      <c r="D526" s="14" t="s">
        <v>5</v>
      </c>
      <c r="E526" s="4" t="s">
        <v>5</v>
      </c>
      <c r="F526" s="4" t="s">
        <v>5</v>
      </c>
      <c r="G526" s="5">
        <v>0</v>
      </c>
      <c r="H526" s="5">
        <v>0</v>
      </c>
      <c r="I526" s="16" t="s">
        <v>5</v>
      </c>
      <c r="J526" s="16" t="s">
        <v>5</v>
      </c>
      <c r="K526" s="5">
        <v>0</v>
      </c>
      <c r="L526" s="5">
        <v>0</v>
      </c>
      <c r="M526" s="10"/>
    </row>
    <row r="527" spans="1:13">
      <c r="A527" s="19">
        <v>522</v>
      </c>
      <c r="B527" s="14" t="s">
        <v>5</v>
      </c>
      <c r="C527" s="14" t="s">
        <v>5</v>
      </c>
      <c r="D527" s="14" t="s">
        <v>5</v>
      </c>
      <c r="E527" s="4" t="s">
        <v>5</v>
      </c>
      <c r="F527" s="4" t="s">
        <v>5</v>
      </c>
      <c r="G527" s="5">
        <v>0</v>
      </c>
      <c r="H527" s="5">
        <v>0</v>
      </c>
      <c r="I527" s="16" t="s">
        <v>5</v>
      </c>
      <c r="J527" s="16" t="s">
        <v>5</v>
      </c>
      <c r="K527" s="5">
        <v>0</v>
      </c>
      <c r="L527" s="5">
        <v>0</v>
      </c>
      <c r="M527" s="10"/>
    </row>
    <row r="528" spans="1:13">
      <c r="A528" s="19">
        <v>523</v>
      </c>
      <c r="B528" s="14" t="s">
        <v>5</v>
      </c>
      <c r="C528" s="14" t="s">
        <v>5</v>
      </c>
      <c r="D528" s="14" t="s">
        <v>5</v>
      </c>
      <c r="E528" s="4" t="s">
        <v>5</v>
      </c>
      <c r="F528" s="4" t="s">
        <v>5</v>
      </c>
      <c r="G528" s="5">
        <v>0</v>
      </c>
      <c r="H528" s="5">
        <v>0</v>
      </c>
      <c r="I528" s="16" t="s">
        <v>5</v>
      </c>
      <c r="J528" s="16" t="s">
        <v>5</v>
      </c>
      <c r="K528" s="5">
        <v>0</v>
      </c>
      <c r="L528" s="5">
        <v>0</v>
      </c>
      <c r="M528" s="10"/>
    </row>
    <row r="529" spans="1:13">
      <c r="A529" s="19">
        <v>524</v>
      </c>
      <c r="B529" s="14" t="s">
        <v>5</v>
      </c>
      <c r="C529" s="14" t="s">
        <v>5</v>
      </c>
      <c r="D529" s="14" t="s">
        <v>5</v>
      </c>
      <c r="E529" s="4" t="s">
        <v>5</v>
      </c>
      <c r="F529" s="4" t="s">
        <v>5</v>
      </c>
      <c r="G529" s="5">
        <v>0</v>
      </c>
      <c r="H529" s="5">
        <v>0</v>
      </c>
      <c r="I529" s="16" t="s">
        <v>5</v>
      </c>
      <c r="J529" s="16" t="s">
        <v>5</v>
      </c>
      <c r="K529" s="5">
        <v>0</v>
      </c>
      <c r="L529" s="5">
        <v>0</v>
      </c>
      <c r="M529" s="10"/>
    </row>
    <row r="530" spans="1:13">
      <c r="A530" s="19">
        <v>525</v>
      </c>
      <c r="B530" s="14" t="s">
        <v>5</v>
      </c>
      <c r="C530" s="14" t="s">
        <v>5</v>
      </c>
      <c r="D530" s="14" t="s">
        <v>5</v>
      </c>
      <c r="E530" s="4" t="s">
        <v>5</v>
      </c>
      <c r="F530" s="4" t="s">
        <v>5</v>
      </c>
      <c r="G530" s="5">
        <v>0</v>
      </c>
      <c r="H530" s="5">
        <v>0</v>
      </c>
      <c r="I530" s="16" t="s">
        <v>5</v>
      </c>
      <c r="J530" s="16" t="s">
        <v>5</v>
      </c>
      <c r="K530" s="5">
        <v>0</v>
      </c>
      <c r="L530" s="5">
        <v>0</v>
      </c>
      <c r="M530" s="10"/>
    </row>
    <row r="531" spans="1:13">
      <c r="A531" s="19">
        <v>526</v>
      </c>
      <c r="B531" s="14" t="s">
        <v>5</v>
      </c>
      <c r="C531" s="14" t="s">
        <v>5</v>
      </c>
      <c r="D531" s="14" t="s">
        <v>5</v>
      </c>
      <c r="E531" s="4" t="s">
        <v>5</v>
      </c>
      <c r="F531" s="4" t="s">
        <v>5</v>
      </c>
      <c r="G531" s="5">
        <v>0</v>
      </c>
      <c r="H531" s="5">
        <v>0</v>
      </c>
      <c r="I531" s="16" t="s">
        <v>5</v>
      </c>
      <c r="J531" s="16" t="s">
        <v>5</v>
      </c>
      <c r="K531" s="5">
        <v>0</v>
      </c>
      <c r="L531" s="5">
        <v>0</v>
      </c>
      <c r="M531" s="10"/>
    </row>
    <row r="532" spans="1:13">
      <c r="A532" s="19">
        <v>527</v>
      </c>
      <c r="B532" s="14" t="s">
        <v>5</v>
      </c>
      <c r="C532" s="14" t="s">
        <v>5</v>
      </c>
      <c r="D532" s="14" t="s">
        <v>5</v>
      </c>
      <c r="E532" s="4" t="s">
        <v>5</v>
      </c>
      <c r="F532" s="4" t="s">
        <v>5</v>
      </c>
      <c r="G532" s="5">
        <v>0</v>
      </c>
      <c r="H532" s="5">
        <v>0</v>
      </c>
      <c r="I532" s="16" t="s">
        <v>5</v>
      </c>
      <c r="J532" s="16" t="s">
        <v>5</v>
      </c>
      <c r="K532" s="5">
        <v>0</v>
      </c>
      <c r="L532" s="5">
        <v>0</v>
      </c>
      <c r="M532" s="10"/>
    </row>
    <row r="533" spans="1:13">
      <c r="A533" s="19">
        <v>528</v>
      </c>
      <c r="B533" s="14" t="s">
        <v>5</v>
      </c>
      <c r="C533" s="14" t="s">
        <v>5</v>
      </c>
      <c r="D533" s="14" t="s">
        <v>5</v>
      </c>
      <c r="E533" s="4" t="s">
        <v>5</v>
      </c>
      <c r="F533" s="4" t="s">
        <v>5</v>
      </c>
      <c r="G533" s="5">
        <v>0</v>
      </c>
      <c r="H533" s="5">
        <v>0</v>
      </c>
      <c r="I533" s="16" t="s">
        <v>5</v>
      </c>
      <c r="J533" s="16" t="s">
        <v>5</v>
      </c>
      <c r="K533" s="5">
        <v>0</v>
      </c>
      <c r="L533" s="5">
        <v>0</v>
      </c>
      <c r="M533" s="10"/>
    </row>
    <row r="534" spans="1:13">
      <c r="A534" s="19">
        <v>529</v>
      </c>
      <c r="B534" s="14" t="s">
        <v>5</v>
      </c>
      <c r="C534" s="14" t="s">
        <v>5</v>
      </c>
      <c r="D534" s="14" t="s">
        <v>5</v>
      </c>
      <c r="E534" s="4" t="s">
        <v>5</v>
      </c>
      <c r="F534" s="4" t="s">
        <v>5</v>
      </c>
      <c r="G534" s="5">
        <v>0</v>
      </c>
      <c r="H534" s="5">
        <v>0</v>
      </c>
      <c r="I534" s="16" t="s">
        <v>5</v>
      </c>
      <c r="J534" s="16" t="s">
        <v>5</v>
      </c>
      <c r="K534" s="5">
        <v>0</v>
      </c>
      <c r="L534" s="5">
        <v>0</v>
      </c>
      <c r="M534" s="10"/>
    </row>
    <row r="535" spans="1:13">
      <c r="A535" s="19">
        <v>530</v>
      </c>
      <c r="B535" s="14" t="s">
        <v>5</v>
      </c>
      <c r="C535" s="14" t="s">
        <v>5</v>
      </c>
      <c r="D535" s="14" t="s">
        <v>5</v>
      </c>
      <c r="E535" s="4" t="s">
        <v>5</v>
      </c>
      <c r="F535" s="4" t="s">
        <v>5</v>
      </c>
      <c r="G535" s="5">
        <v>0</v>
      </c>
      <c r="H535" s="5">
        <v>0</v>
      </c>
      <c r="I535" s="16" t="s">
        <v>5</v>
      </c>
      <c r="J535" s="16" t="s">
        <v>5</v>
      </c>
      <c r="K535" s="5">
        <v>0</v>
      </c>
      <c r="L535" s="5">
        <v>0</v>
      </c>
      <c r="M535" s="10"/>
    </row>
    <row r="536" spans="1:13">
      <c r="A536" s="19">
        <v>531</v>
      </c>
      <c r="B536" s="14" t="s">
        <v>5</v>
      </c>
      <c r="C536" s="14" t="s">
        <v>5</v>
      </c>
      <c r="D536" s="14" t="s">
        <v>5</v>
      </c>
      <c r="E536" s="4" t="s">
        <v>5</v>
      </c>
      <c r="F536" s="4" t="s">
        <v>5</v>
      </c>
      <c r="G536" s="5">
        <v>0</v>
      </c>
      <c r="H536" s="5">
        <v>0</v>
      </c>
      <c r="I536" s="16" t="s">
        <v>5</v>
      </c>
      <c r="J536" s="16" t="s">
        <v>5</v>
      </c>
      <c r="K536" s="5">
        <v>0</v>
      </c>
      <c r="L536" s="5">
        <v>0</v>
      </c>
      <c r="M536" s="10"/>
    </row>
    <row r="537" spans="1:13">
      <c r="A537" s="19">
        <v>532</v>
      </c>
      <c r="B537" s="14" t="s">
        <v>5</v>
      </c>
      <c r="C537" s="14" t="s">
        <v>5</v>
      </c>
      <c r="D537" s="14" t="s">
        <v>5</v>
      </c>
      <c r="E537" s="4" t="s">
        <v>5</v>
      </c>
      <c r="F537" s="4" t="s">
        <v>5</v>
      </c>
      <c r="G537" s="5">
        <v>0</v>
      </c>
      <c r="H537" s="5">
        <v>0</v>
      </c>
      <c r="I537" s="16" t="s">
        <v>5</v>
      </c>
      <c r="J537" s="16" t="s">
        <v>5</v>
      </c>
      <c r="K537" s="5">
        <v>0</v>
      </c>
      <c r="L537" s="5">
        <v>0</v>
      </c>
      <c r="M537" s="10"/>
    </row>
    <row r="538" spans="1:13">
      <c r="A538" s="19">
        <v>533</v>
      </c>
      <c r="B538" s="14" t="s">
        <v>5</v>
      </c>
      <c r="C538" s="14" t="s">
        <v>5</v>
      </c>
      <c r="D538" s="14" t="s">
        <v>5</v>
      </c>
      <c r="E538" s="4" t="s">
        <v>5</v>
      </c>
      <c r="F538" s="4" t="s">
        <v>5</v>
      </c>
      <c r="G538" s="5">
        <v>0</v>
      </c>
      <c r="H538" s="5">
        <v>0</v>
      </c>
      <c r="I538" s="16" t="s">
        <v>5</v>
      </c>
      <c r="J538" s="16" t="s">
        <v>5</v>
      </c>
      <c r="K538" s="5">
        <v>0</v>
      </c>
      <c r="L538" s="5">
        <v>0</v>
      </c>
      <c r="M538" s="10"/>
    </row>
    <row r="539" spans="1:13">
      <c r="A539" s="19">
        <v>534</v>
      </c>
      <c r="B539" s="14" t="s">
        <v>5</v>
      </c>
      <c r="C539" s="14" t="s">
        <v>5</v>
      </c>
      <c r="D539" s="14" t="s">
        <v>5</v>
      </c>
      <c r="E539" s="4" t="s">
        <v>5</v>
      </c>
      <c r="F539" s="4" t="s">
        <v>5</v>
      </c>
      <c r="G539" s="5">
        <v>0</v>
      </c>
      <c r="H539" s="5">
        <v>0</v>
      </c>
      <c r="I539" s="16" t="s">
        <v>5</v>
      </c>
      <c r="J539" s="16" t="s">
        <v>5</v>
      </c>
      <c r="K539" s="5">
        <v>0</v>
      </c>
      <c r="L539" s="5">
        <v>0</v>
      </c>
      <c r="M539" s="10"/>
    </row>
    <row r="540" spans="1:13">
      <c r="A540" s="19">
        <v>535</v>
      </c>
      <c r="B540" s="14" t="s">
        <v>5</v>
      </c>
      <c r="C540" s="14" t="s">
        <v>5</v>
      </c>
      <c r="D540" s="14" t="s">
        <v>5</v>
      </c>
      <c r="E540" s="4" t="s">
        <v>5</v>
      </c>
      <c r="F540" s="4" t="s">
        <v>5</v>
      </c>
      <c r="G540" s="5">
        <v>0</v>
      </c>
      <c r="H540" s="5">
        <v>0</v>
      </c>
      <c r="I540" s="16" t="s">
        <v>5</v>
      </c>
      <c r="J540" s="16" t="s">
        <v>5</v>
      </c>
      <c r="K540" s="5">
        <v>0</v>
      </c>
      <c r="L540" s="5">
        <v>0</v>
      </c>
      <c r="M540" s="10"/>
    </row>
    <row r="541" spans="1:13">
      <c r="A541" s="19">
        <v>536</v>
      </c>
      <c r="B541" s="14" t="s">
        <v>5</v>
      </c>
      <c r="C541" s="14" t="s">
        <v>5</v>
      </c>
      <c r="D541" s="14" t="s">
        <v>5</v>
      </c>
      <c r="E541" s="4" t="s">
        <v>5</v>
      </c>
      <c r="F541" s="4" t="s">
        <v>5</v>
      </c>
      <c r="G541" s="5">
        <v>0</v>
      </c>
      <c r="H541" s="5">
        <v>0</v>
      </c>
      <c r="I541" s="16" t="s">
        <v>5</v>
      </c>
      <c r="J541" s="16" t="s">
        <v>5</v>
      </c>
      <c r="K541" s="5">
        <v>0</v>
      </c>
      <c r="L541" s="5">
        <v>0</v>
      </c>
      <c r="M541" s="10"/>
    </row>
    <row r="542" spans="1:13">
      <c r="A542" s="19">
        <v>537</v>
      </c>
      <c r="B542" s="14" t="s">
        <v>5</v>
      </c>
      <c r="C542" s="14" t="s">
        <v>5</v>
      </c>
      <c r="D542" s="14" t="s">
        <v>5</v>
      </c>
      <c r="E542" s="4" t="s">
        <v>5</v>
      </c>
      <c r="F542" s="4" t="s">
        <v>5</v>
      </c>
      <c r="G542" s="5">
        <v>0</v>
      </c>
      <c r="H542" s="5">
        <v>0</v>
      </c>
      <c r="I542" s="16" t="s">
        <v>5</v>
      </c>
      <c r="J542" s="16" t="s">
        <v>5</v>
      </c>
      <c r="K542" s="5">
        <v>0</v>
      </c>
      <c r="L542" s="5">
        <v>0</v>
      </c>
      <c r="M542" s="10"/>
    </row>
    <row r="543" spans="1:13">
      <c r="A543" s="19">
        <v>538</v>
      </c>
      <c r="B543" s="14" t="s">
        <v>5</v>
      </c>
      <c r="C543" s="14" t="s">
        <v>5</v>
      </c>
      <c r="D543" s="14" t="s">
        <v>5</v>
      </c>
      <c r="E543" s="4" t="s">
        <v>5</v>
      </c>
      <c r="F543" s="4" t="s">
        <v>5</v>
      </c>
      <c r="G543" s="5">
        <v>0</v>
      </c>
      <c r="H543" s="5">
        <v>0</v>
      </c>
      <c r="I543" s="16" t="s">
        <v>5</v>
      </c>
      <c r="J543" s="16" t="s">
        <v>5</v>
      </c>
      <c r="K543" s="5">
        <v>0</v>
      </c>
      <c r="L543" s="5">
        <v>0</v>
      </c>
      <c r="M543" s="10"/>
    </row>
    <row r="544" spans="1:13">
      <c r="A544" s="19">
        <v>539</v>
      </c>
      <c r="B544" s="14" t="s">
        <v>5</v>
      </c>
      <c r="C544" s="14" t="s">
        <v>5</v>
      </c>
      <c r="D544" s="14" t="s">
        <v>5</v>
      </c>
      <c r="E544" s="4" t="s">
        <v>5</v>
      </c>
      <c r="F544" s="4" t="s">
        <v>5</v>
      </c>
      <c r="G544" s="5">
        <v>0</v>
      </c>
      <c r="H544" s="5">
        <v>0</v>
      </c>
      <c r="I544" s="16" t="s">
        <v>5</v>
      </c>
      <c r="J544" s="16" t="s">
        <v>5</v>
      </c>
      <c r="K544" s="5">
        <v>0</v>
      </c>
      <c r="L544" s="5">
        <v>0</v>
      </c>
      <c r="M544" s="10"/>
    </row>
    <row r="545" spans="1:13">
      <c r="A545" s="19">
        <v>540</v>
      </c>
      <c r="B545" s="14" t="s">
        <v>5</v>
      </c>
      <c r="C545" s="14" t="s">
        <v>5</v>
      </c>
      <c r="D545" s="14" t="s">
        <v>5</v>
      </c>
      <c r="E545" s="4" t="s">
        <v>5</v>
      </c>
      <c r="F545" s="4" t="s">
        <v>5</v>
      </c>
      <c r="G545" s="5">
        <v>0</v>
      </c>
      <c r="H545" s="5">
        <v>0</v>
      </c>
      <c r="I545" s="16" t="s">
        <v>5</v>
      </c>
      <c r="J545" s="16" t="s">
        <v>5</v>
      </c>
      <c r="K545" s="5">
        <v>0</v>
      </c>
      <c r="L545" s="5">
        <v>0</v>
      </c>
      <c r="M545" s="10"/>
    </row>
    <row r="546" spans="1:13">
      <c r="A546" s="19">
        <v>541</v>
      </c>
      <c r="B546" s="14" t="s">
        <v>5</v>
      </c>
      <c r="C546" s="14" t="s">
        <v>5</v>
      </c>
      <c r="D546" s="14" t="s">
        <v>5</v>
      </c>
      <c r="E546" s="4" t="s">
        <v>5</v>
      </c>
      <c r="F546" s="4" t="s">
        <v>5</v>
      </c>
      <c r="G546" s="5">
        <v>0</v>
      </c>
      <c r="H546" s="5">
        <v>0</v>
      </c>
      <c r="I546" s="16" t="s">
        <v>5</v>
      </c>
      <c r="J546" s="16" t="s">
        <v>5</v>
      </c>
      <c r="K546" s="5">
        <v>0</v>
      </c>
      <c r="L546" s="5">
        <v>0</v>
      </c>
      <c r="M546" s="10"/>
    </row>
    <row r="547" spans="1:13">
      <c r="A547" s="19">
        <v>542</v>
      </c>
      <c r="B547" s="14" t="s">
        <v>5</v>
      </c>
      <c r="C547" s="14" t="s">
        <v>5</v>
      </c>
      <c r="D547" s="14" t="s">
        <v>5</v>
      </c>
      <c r="E547" s="4" t="s">
        <v>5</v>
      </c>
      <c r="F547" s="4" t="s">
        <v>5</v>
      </c>
      <c r="G547" s="5">
        <v>0</v>
      </c>
      <c r="H547" s="5">
        <v>0</v>
      </c>
      <c r="I547" s="16" t="s">
        <v>5</v>
      </c>
      <c r="J547" s="16" t="s">
        <v>5</v>
      </c>
      <c r="K547" s="5">
        <v>0</v>
      </c>
      <c r="L547" s="5">
        <v>0</v>
      </c>
      <c r="M547" s="10"/>
    </row>
    <row r="548" spans="1:13">
      <c r="A548" s="19">
        <v>543</v>
      </c>
      <c r="B548" s="14" t="s">
        <v>5</v>
      </c>
      <c r="C548" s="14" t="s">
        <v>5</v>
      </c>
      <c r="D548" s="14" t="s">
        <v>5</v>
      </c>
      <c r="E548" s="4" t="s">
        <v>5</v>
      </c>
      <c r="F548" s="4" t="s">
        <v>5</v>
      </c>
      <c r="G548" s="5">
        <v>0</v>
      </c>
      <c r="H548" s="5">
        <v>0</v>
      </c>
      <c r="I548" s="16" t="s">
        <v>5</v>
      </c>
      <c r="J548" s="16" t="s">
        <v>5</v>
      </c>
      <c r="K548" s="5">
        <v>0</v>
      </c>
      <c r="L548" s="5">
        <v>0</v>
      </c>
      <c r="M548" s="10"/>
    </row>
    <row r="549" spans="1:13">
      <c r="A549" s="19">
        <v>544</v>
      </c>
      <c r="B549" s="14" t="s">
        <v>5</v>
      </c>
      <c r="C549" s="14" t="s">
        <v>5</v>
      </c>
      <c r="D549" s="14" t="s">
        <v>5</v>
      </c>
      <c r="E549" s="4" t="s">
        <v>5</v>
      </c>
      <c r="F549" s="4" t="s">
        <v>5</v>
      </c>
      <c r="G549" s="5">
        <v>0</v>
      </c>
      <c r="H549" s="5">
        <v>0</v>
      </c>
      <c r="I549" s="16" t="s">
        <v>5</v>
      </c>
      <c r="J549" s="16" t="s">
        <v>5</v>
      </c>
      <c r="K549" s="5">
        <v>0</v>
      </c>
      <c r="L549" s="5">
        <v>0</v>
      </c>
      <c r="M549" s="10"/>
    </row>
    <row r="550" spans="1:13">
      <c r="A550" s="19">
        <v>545</v>
      </c>
      <c r="B550" s="14" t="s">
        <v>5</v>
      </c>
      <c r="C550" s="14" t="s">
        <v>5</v>
      </c>
      <c r="D550" s="14" t="s">
        <v>5</v>
      </c>
      <c r="E550" s="4" t="s">
        <v>5</v>
      </c>
      <c r="F550" s="4" t="s">
        <v>5</v>
      </c>
      <c r="G550" s="5">
        <v>0</v>
      </c>
      <c r="H550" s="5">
        <v>0</v>
      </c>
      <c r="I550" s="16" t="s">
        <v>5</v>
      </c>
      <c r="J550" s="16" t="s">
        <v>5</v>
      </c>
      <c r="K550" s="5">
        <v>0</v>
      </c>
      <c r="L550" s="5">
        <v>0</v>
      </c>
      <c r="M550" s="10"/>
    </row>
    <row r="551" spans="1:13">
      <c r="A551" s="19">
        <v>546</v>
      </c>
      <c r="B551" s="14" t="s">
        <v>5</v>
      </c>
      <c r="C551" s="14" t="s">
        <v>5</v>
      </c>
      <c r="D551" s="14" t="s">
        <v>5</v>
      </c>
      <c r="E551" s="4" t="s">
        <v>5</v>
      </c>
      <c r="F551" s="4" t="s">
        <v>5</v>
      </c>
      <c r="G551" s="5">
        <v>0</v>
      </c>
      <c r="H551" s="5">
        <v>0</v>
      </c>
      <c r="I551" s="16" t="s">
        <v>5</v>
      </c>
      <c r="J551" s="16" t="s">
        <v>5</v>
      </c>
      <c r="K551" s="5">
        <v>0</v>
      </c>
      <c r="L551" s="5">
        <v>0</v>
      </c>
      <c r="M551" s="10"/>
    </row>
    <row r="552" spans="1:13">
      <c r="A552" s="19">
        <v>547</v>
      </c>
      <c r="B552" s="14" t="s">
        <v>5</v>
      </c>
      <c r="C552" s="14" t="s">
        <v>5</v>
      </c>
      <c r="D552" s="14" t="s">
        <v>5</v>
      </c>
      <c r="E552" s="4" t="s">
        <v>5</v>
      </c>
      <c r="F552" s="4" t="s">
        <v>5</v>
      </c>
      <c r="G552" s="5">
        <v>0</v>
      </c>
      <c r="H552" s="5">
        <v>0</v>
      </c>
      <c r="I552" s="16" t="s">
        <v>5</v>
      </c>
      <c r="J552" s="16" t="s">
        <v>5</v>
      </c>
      <c r="K552" s="5">
        <v>0</v>
      </c>
      <c r="L552" s="5">
        <v>0</v>
      </c>
      <c r="M552" s="10"/>
    </row>
    <row r="553" spans="1:13">
      <c r="A553" s="19">
        <v>548</v>
      </c>
      <c r="B553" s="14" t="s">
        <v>5</v>
      </c>
      <c r="C553" s="14" t="s">
        <v>5</v>
      </c>
      <c r="D553" s="14" t="s">
        <v>5</v>
      </c>
      <c r="E553" s="4" t="s">
        <v>5</v>
      </c>
      <c r="F553" s="4" t="s">
        <v>5</v>
      </c>
      <c r="G553" s="5">
        <v>0</v>
      </c>
      <c r="H553" s="5">
        <v>0</v>
      </c>
      <c r="I553" s="16" t="s">
        <v>5</v>
      </c>
      <c r="J553" s="16" t="s">
        <v>5</v>
      </c>
      <c r="K553" s="5">
        <v>0</v>
      </c>
      <c r="L553" s="5">
        <v>0</v>
      </c>
      <c r="M553" s="10"/>
    </row>
    <row r="554" spans="1:13">
      <c r="A554" s="19">
        <v>549</v>
      </c>
      <c r="B554" s="14" t="s">
        <v>5</v>
      </c>
      <c r="C554" s="14" t="s">
        <v>5</v>
      </c>
      <c r="D554" s="14" t="s">
        <v>5</v>
      </c>
      <c r="E554" s="4" t="s">
        <v>5</v>
      </c>
      <c r="F554" s="4" t="s">
        <v>5</v>
      </c>
      <c r="G554" s="5">
        <v>0</v>
      </c>
      <c r="H554" s="5">
        <v>0</v>
      </c>
      <c r="I554" s="16" t="s">
        <v>5</v>
      </c>
      <c r="J554" s="16" t="s">
        <v>5</v>
      </c>
      <c r="K554" s="5">
        <v>0</v>
      </c>
      <c r="L554" s="5">
        <v>0</v>
      </c>
      <c r="M554" s="10"/>
    </row>
    <row r="555" spans="1:13">
      <c r="A555" s="19">
        <v>550</v>
      </c>
      <c r="B555" s="14" t="s">
        <v>5</v>
      </c>
      <c r="C555" s="14" t="s">
        <v>5</v>
      </c>
      <c r="D555" s="14" t="s">
        <v>5</v>
      </c>
      <c r="E555" s="4" t="s">
        <v>5</v>
      </c>
      <c r="F555" s="4" t="s">
        <v>5</v>
      </c>
      <c r="G555" s="5">
        <v>0</v>
      </c>
      <c r="H555" s="5">
        <v>0</v>
      </c>
      <c r="I555" s="16" t="s">
        <v>5</v>
      </c>
      <c r="J555" s="16" t="s">
        <v>5</v>
      </c>
      <c r="K555" s="5">
        <v>0</v>
      </c>
      <c r="L555" s="5">
        <v>0</v>
      </c>
      <c r="M555" s="10"/>
    </row>
    <row r="556" spans="1:13">
      <c r="A556" s="19">
        <v>551</v>
      </c>
      <c r="B556" s="14" t="s">
        <v>5</v>
      </c>
      <c r="C556" s="14" t="s">
        <v>5</v>
      </c>
      <c r="D556" s="14" t="s">
        <v>5</v>
      </c>
      <c r="E556" s="4" t="s">
        <v>5</v>
      </c>
      <c r="F556" s="4" t="s">
        <v>5</v>
      </c>
      <c r="G556" s="5">
        <v>0</v>
      </c>
      <c r="H556" s="5">
        <v>0</v>
      </c>
      <c r="I556" s="16" t="s">
        <v>5</v>
      </c>
      <c r="J556" s="16" t="s">
        <v>5</v>
      </c>
      <c r="K556" s="5">
        <v>0</v>
      </c>
      <c r="L556" s="5">
        <v>0</v>
      </c>
      <c r="M556" s="10"/>
    </row>
    <row r="557" spans="1:13">
      <c r="A557" s="19">
        <v>552</v>
      </c>
      <c r="B557" s="14" t="s">
        <v>5</v>
      </c>
      <c r="C557" s="14" t="s">
        <v>5</v>
      </c>
      <c r="D557" s="14" t="s">
        <v>5</v>
      </c>
      <c r="E557" s="4" t="s">
        <v>5</v>
      </c>
      <c r="F557" s="4" t="s">
        <v>5</v>
      </c>
      <c r="G557" s="5">
        <v>0</v>
      </c>
      <c r="H557" s="5">
        <v>0</v>
      </c>
      <c r="I557" s="16" t="s">
        <v>5</v>
      </c>
      <c r="J557" s="16" t="s">
        <v>5</v>
      </c>
      <c r="K557" s="5">
        <v>0</v>
      </c>
      <c r="L557" s="5">
        <v>0</v>
      </c>
      <c r="M557" s="10"/>
    </row>
    <row r="558" spans="1:13">
      <c r="A558" s="19">
        <v>553</v>
      </c>
      <c r="B558" s="14" t="s">
        <v>5</v>
      </c>
      <c r="C558" s="14" t="s">
        <v>5</v>
      </c>
      <c r="D558" s="14" t="s">
        <v>5</v>
      </c>
      <c r="E558" s="4" t="s">
        <v>5</v>
      </c>
      <c r="F558" s="4" t="s">
        <v>5</v>
      </c>
      <c r="G558" s="5">
        <v>0</v>
      </c>
      <c r="H558" s="5">
        <v>0</v>
      </c>
      <c r="I558" s="16" t="s">
        <v>5</v>
      </c>
      <c r="J558" s="16" t="s">
        <v>5</v>
      </c>
      <c r="K558" s="5">
        <v>0</v>
      </c>
      <c r="L558" s="5">
        <v>0</v>
      </c>
      <c r="M558" s="10"/>
    </row>
    <row r="559" spans="1:13">
      <c r="A559" s="19">
        <v>554</v>
      </c>
      <c r="B559" s="14" t="s">
        <v>5</v>
      </c>
      <c r="C559" s="14" t="s">
        <v>5</v>
      </c>
      <c r="D559" s="14" t="s">
        <v>5</v>
      </c>
      <c r="E559" s="4" t="s">
        <v>5</v>
      </c>
      <c r="F559" s="4" t="s">
        <v>5</v>
      </c>
      <c r="G559" s="5">
        <v>0</v>
      </c>
      <c r="H559" s="5">
        <v>0</v>
      </c>
      <c r="I559" s="16" t="s">
        <v>5</v>
      </c>
      <c r="J559" s="16" t="s">
        <v>5</v>
      </c>
      <c r="K559" s="5">
        <v>0</v>
      </c>
      <c r="L559" s="5">
        <v>0</v>
      </c>
      <c r="M559" s="10"/>
    </row>
    <row r="560" spans="1:13">
      <c r="A560" s="19">
        <v>555</v>
      </c>
      <c r="B560" s="14" t="s">
        <v>5</v>
      </c>
      <c r="C560" s="14" t="s">
        <v>5</v>
      </c>
      <c r="D560" s="14" t="s">
        <v>5</v>
      </c>
      <c r="E560" s="4" t="s">
        <v>5</v>
      </c>
      <c r="F560" s="4" t="s">
        <v>5</v>
      </c>
      <c r="G560" s="5">
        <v>0</v>
      </c>
      <c r="H560" s="5">
        <v>0</v>
      </c>
      <c r="I560" s="16" t="s">
        <v>5</v>
      </c>
      <c r="J560" s="16" t="s">
        <v>5</v>
      </c>
      <c r="K560" s="5">
        <v>0</v>
      </c>
      <c r="L560" s="5">
        <v>0</v>
      </c>
      <c r="M560" s="10"/>
    </row>
    <row r="561" spans="1:13">
      <c r="A561" s="19">
        <v>556</v>
      </c>
      <c r="B561" s="14" t="s">
        <v>5</v>
      </c>
      <c r="C561" s="14" t="s">
        <v>5</v>
      </c>
      <c r="D561" s="14" t="s">
        <v>5</v>
      </c>
      <c r="E561" s="4" t="s">
        <v>5</v>
      </c>
      <c r="F561" s="4" t="s">
        <v>5</v>
      </c>
      <c r="G561" s="5">
        <v>0</v>
      </c>
      <c r="H561" s="5">
        <v>0</v>
      </c>
      <c r="I561" s="16" t="s">
        <v>5</v>
      </c>
      <c r="J561" s="16" t="s">
        <v>5</v>
      </c>
      <c r="K561" s="5">
        <v>0</v>
      </c>
      <c r="L561" s="5">
        <v>0</v>
      </c>
      <c r="M561" s="10"/>
    </row>
    <row r="562" spans="1:13">
      <c r="A562" s="19">
        <v>557</v>
      </c>
      <c r="B562" s="14" t="s">
        <v>5</v>
      </c>
      <c r="C562" s="14" t="s">
        <v>5</v>
      </c>
      <c r="D562" s="14" t="s">
        <v>5</v>
      </c>
      <c r="E562" s="4" t="s">
        <v>5</v>
      </c>
      <c r="F562" s="4" t="s">
        <v>5</v>
      </c>
      <c r="G562" s="5">
        <v>0</v>
      </c>
      <c r="H562" s="5">
        <v>0</v>
      </c>
      <c r="I562" s="16" t="s">
        <v>5</v>
      </c>
      <c r="J562" s="16" t="s">
        <v>5</v>
      </c>
      <c r="K562" s="5">
        <v>0</v>
      </c>
      <c r="L562" s="5">
        <v>0</v>
      </c>
      <c r="M562" s="10"/>
    </row>
    <row r="563" spans="1:13">
      <c r="A563" s="19">
        <v>558</v>
      </c>
      <c r="B563" s="14" t="s">
        <v>5</v>
      </c>
      <c r="C563" s="14" t="s">
        <v>5</v>
      </c>
      <c r="D563" s="14" t="s">
        <v>5</v>
      </c>
      <c r="E563" s="4" t="s">
        <v>5</v>
      </c>
      <c r="F563" s="4" t="s">
        <v>5</v>
      </c>
      <c r="G563" s="5">
        <v>0</v>
      </c>
      <c r="H563" s="5">
        <v>0</v>
      </c>
      <c r="I563" s="16" t="s">
        <v>5</v>
      </c>
      <c r="J563" s="16" t="s">
        <v>5</v>
      </c>
      <c r="K563" s="5">
        <v>0</v>
      </c>
      <c r="L563" s="5">
        <v>0</v>
      </c>
      <c r="M563" s="10"/>
    </row>
    <row r="564" spans="1:13">
      <c r="A564" s="19">
        <v>559</v>
      </c>
      <c r="B564" s="14" t="s">
        <v>5</v>
      </c>
      <c r="C564" s="14" t="s">
        <v>5</v>
      </c>
      <c r="D564" s="14" t="s">
        <v>5</v>
      </c>
      <c r="E564" s="4" t="s">
        <v>5</v>
      </c>
      <c r="F564" s="4" t="s">
        <v>5</v>
      </c>
      <c r="G564" s="5">
        <v>0</v>
      </c>
      <c r="H564" s="5">
        <v>0</v>
      </c>
      <c r="I564" s="16" t="s">
        <v>5</v>
      </c>
      <c r="J564" s="16" t="s">
        <v>5</v>
      </c>
      <c r="K564" s="5">
        <v>0</v>
      </c>
      <c r="L564" s="5">
        <v>0</v>
      </c>
      <c r="M564" s="10"/>
    </row>
    <row r="565" spans="1:13">
      <c r="A565" s="19">
        <v>560</v>
      </c>
      <c r="B565" s="14" t="s">
        <v>5</v>
      </c>
      <c r="C565" s="14" t="s">
        <v>5</v>
      </c>
      <c r="D565" s="14" t="s">
        <v>5</v>
      </c>
      <c r="E565" s="4" t="s">
        <v>5</v>
      </c>
      <c r="F565" s="4" t="s">
        <v>5</v>
      </c>
      <c r="G565" s="5">
        <v>0</v>
      </c>
      <c r="H565" s="5">
        <v>0</v>
      </c>
      <c r="I565" s="16" t="s">
        <v>5</v>
      </c>
      <c r="J565" s="16" t="s">
        <v>5</v>
      </c>
      <c r="K565" s="5">
        <v>0</v>
      </c>
      <c r="L565" s="5">
        <v>0</v>
      </c>
      <c r="M565" s="10"/>
    </row>
    <row r="566" spans="1:13">
      <c r="A566" s="19">
        <v>561</v>
      </c>
      <c r="B566" s="14" t="s">
        <v>5</v>
      </c>
      <c r="C566" s="14" t="s">
        <v>5</v>
      </c>
      <c r="D566" s="14" t="s">
        <v>5</v>
      </c>
      <c r="E566" s="4" t="s">
        <v>5</v>
      </c>
      <c r="F566" s="4" t="s">
        <v>5</v>
      </c>
      <c r="G566" s="5">
        <v>0</v>
      </c>
      <c r="H566" s="5">
        <v>0</v>
      </c>
      <c r="I566" s="16" t="s">
        <v>5</v>
      </c>
      <c r="J566" s="16" t="s">
        <v>5</v>
      </c>
      <c r="K566" s="5">
        <v>0</v>
      </c>
      <c r="L566" s="5">
        <v>0</v>
      </c>
      <c r="M566" s="10"/>
    </row>
    <row r="567" spans="1:13">
      <c r="A567" s="19">
        <v>562</v>
      </c>
      <c r="B567" s="14" t="s">
        <v>5</v>
      </c>
      <c r="C567" s="14" t="s">
        <v>5</v>
      </c>
      <c r="D567" s="14" t="s">
        <v>5</v>
      </c>
      <c r="E567" s="4" t="s">
        <v>5</v>
      </c>
      <c r="F567" s="4" t="s">
        <v>5</v>
      </c>
      <c r="G567" s="5">
        <v>0</v>
      </c>
      <c r="H567" s="5">
        <v>0</v>
      </c>
      <c r="I567" s="16" t="s">
        <v>5</v>
      </c>
      <c r="J567" s="16" t="s">
        <v>5</v>
      </c>
      <c r="K567" s="5">
        <v>0</v>
      </c>
      <c r="L567" s="5">
        <v>0</v>
      </c>
      <c r="M567" s="10"/>
    </row>
    <row r="568" spans="1:13">
      <c r="A568" s="19">
        <v>563</v>
      </c>
      <c r="B568" s="14" t="s">
        <v>5</v>
      </c>
      <c r="C568" s="14" t="s">
        <v>5</v>
      </c>
      <c r="D568" s="14" t="s">
        <v>5</v>
      </c>
      <c r="E568" s="4" t="s">
        <v>5</v>
      </c>
      <c r="F568" s="4" t="s">
        <v>5</v>
      </c>
      <c r="G568" s="5">
        <v>0</v>
      </c>
      <c r="H568" s="5">
        <v>0</v>
      </c>
      <c r="I568" s="16" t="s">
        <v>5</v>
      </c>
      <c r="J568" s="16" t="s">
        <v>5</v>
      </c>
      <c r="K568" s="5">
        <v>0</v>
      </c>
      <c r="L568" s="5">
        <v>0</v>
      </c>
      <c r="M568" s="10"/>
    </row>
    <row r="569" spans="1:13">
      <c r="A569" s="19">
        <v>564</v>
      </c>
      <c r="B569" s="14" t="s">
        <v>5</v>
      </c>
      <c r="C569" s="14" t="s">
        <v>5</v>
      </c>
      <c r="D569" s="14" t="s">
        <v>5</v>
      </c>
      <c r="E569" s="4" t="s">
        <v>5</v>
      </c>
      <c r="F569" s="4" t="s">
        <v>5</v>
      </c>
      <c r="G569" s="5">
        <v>0</v>
      </c>
      <c r="H569" s="5">
        <v>0</v>
      </c>
      <c r="I569" s="16" t="s">
        <v>5</v>
      </c>
      <c r="J569" s="16" t="s">
        <v>5</v>
      </c>
      <c r="K569" s="5">
        <v>0</v>
      </c>
      <c r="L569" s="5">
        <v>0</v>
      </c>
      <c r="M569" s="10"/>
    </row>
    <row r="570" spans="1:13">
      <c r="A570" s="19">
        <v>565</v>
      </c>
      <c r="B570" s="14" t="s">
        <v>5</v>
      </c>
      <c r="C570" s="14" t="s">
        <v>5</v>
      </c>
      <c r="D570" s="14" t="s">
        <v>5</v>
      </c>
      <c r="E570" s="4" t="s">
        <v>5</v>
      </c>
      <c r="F570" s="4" t="s">
        <v>5</v>
      </c>
      <c r="G570" s="5">
        <v>0</v>
      </c>
      <c r="H570" s="5">
        <v>0</v>
      </c>
      <c r="I570" s="16" t="s">
        <v>5</v>
      </c>
      <c r="J570" s="16" t="s">
        <v>5</v>
      </c>
      <c r="K570" s="5">
        <v>0</v>
      </c>
      <c r="L570" s="5">
        <v>0</v>
      </c>
      <c r="M570" s="10"/>
    </row>
    <row r="571" spans="1:13">
      <c r="A571" s="19">
        <v>566</v>
      </c>
      <c r="B571" s="14" t="s">
        <v>5</v>
      </c>
      <c r="C571" s="14" t="s">
        <v>5</v>
      </c>
      <c r="D571" s="14" t="s">
        <v>5</v>
      </c>
      <c r="E571" s="4" t="s">
        <v>5</v>
      </c>
      <c r="F571" s="4" t="s">
        <v>5</v>
      </c>
      <c r="G571" s="5">
        <v>0</v>
      </c>
      <c r="H571" s="5">
        <v>0</v>
      </c>
      <c r="I571" s="16" t="s">
        <v>5</v>
      </c>
      <c r="J571" s="16" t="s">
        <v>5</v>
      </c>
      <c r="K571" s="5">
        <v>0</v>
      </c>
      <c r="L571" s="5">
        <v>0</v>
      </c>
      <c r="M571" s="10"/>
    </row>
    <row r="572" spans="1:13">
      <c r="A572" s="19">
        <v>567</v>
      </c>
      <c r="B572" s="14" t="s">
        <v>5</v>
      </c>
      <c r="C572" s="14" t="s">
        <v>5</v>
      </c>
      <c r="D572" s="14" t="s">
        <v>5</v>
      </c>
      <c r="E572" s="4" t="s">
        <v>5</v>
      </c>
      <c r="F572" s="4" t="s">
        <v>5</v>
      </c>
      <c r="G572" s="5">
        <v>0</v>
      </c>
      <c r="H572" s="5">
        <v>0</v>
      </c>
      <c r="I572" s="16" t="s">
        <v>5</v>
      </c>
      <c r="J572" s="16" t="s">
        <v>5</v>
      </c>
      <c r="K572" s="5">
        <v>0</v>
      </c>
      <c r="L572" s="5">
        <v>0</v>
      </c>
      <c r="M572" s="10"/>
    </row>
    <row r="573" spans="1:13">
      <c r="A573" s="19">
        <v>568</v>
      </c>
      <c r="B573" s="14" t="s">
        <v>5</v>
      </c>
      <c r="C573" s="14" t="s">
        <v>5</v>
      </c>
      <c r="D573" s="14" t="s">
        <v>5</v>
      </c>
      <c r="E573" s="4" t="s">
        <v>5</v>
      </c>
      <c r="F573" s="4" t="s">
        <v>5</v>
      </c>
      <c r="G573" s="5">
        <v>0</v>
      </c>
      <c r="H573" s="5">
        <v>0</v>
      </c>
      <c r="I573" s="16" t="s">
        <v>5</v>
      </c>
      <c r="J573" s="16" t="s">
        <v>5</v>
      </c>
      <c r="K573" s="5">
        <v>0</v>
      </c>
      <c r="L573" s="5">
        <v>0</v>
      </c>
      <c r="M573" s="10"/>
    </row>
    <row r="574" spans="1:13">
      <c r="A574" s="19">
        <v>569</v>
      </c>
      <c r="B574" s="14" t="s">
        <v>5</v>
      </c>
      <c r="C574" s="14" t="s">
        <v>5</v>
      </c>
      <c r="D574" s="14" t="s">
        <v>5</v>
      </c>
      <c r="E574" s="4" t="s">
        <v>5</v>
      </c>
      <c r="F574" s="4" t="s">
        <v>5</v>
      </c>
      <c r="G574" s="5">
        <v>0</v>
      </c>
      <c r="H574" s="5">
        <v>0</v>
      </c>
      <c r="I574" s="16" t="s">
        <v>5</v>
      </c>
      <c r="J574" s="16" t="s">
        <v>5</v>
      </c>
      <c r="K574" s="5">
        <v>0</v>
      </c>
      <c r="L574" s="5">
        <v>0</v>
      </c>
      <c r="M574" s="10"/>
    </row>
    <row r="575" spans="1:13">
      <c r="A575" s="19">
        <v>570</v>
      </c>
      <c r="B575" s="14" t="s">
        <v>5</v>
      </c>
      <c r="C575" s="14" t="s">
        <v>5</v>
      </c>
      <c r="D575" s="14" t="s">
        <v>5</v>
      </c>
      <c r="E575" s="4" t="s">
        <v>5</v>
      </c>
      <c r="F575" s="4" t="s">
        <v>5</v>
      </c>
      <c r="G575" s="5">
        <v>0</v>
      </c>
      <c r="H575" s="5">
        <v>0</v>
      </c>
      <c r="I575" s="16" t="s">
        <v>5</v>
      </c>
      <c r="J575" s="16" t="s">
        <v>5</v>
      </c>
      <c r="K575" s="5">
        <v>0</v>
      </c>
      <c r="L575" s="5">
        <v>0</v>
      </c>
      <c r="M575" s="10"/>
    </row>
    <row r="576" spans="1:13">
      <c r="A576" s="19">
        <v>571</v>
      </c>
      <c r="B576" s="14" t="s">
        <v>5</v>
      </c>
      <c r="C576" s="14" t="s">
        <v>5</v>
      </c>
      <c r="D576" s="14" t="s">
        <v>5</v>
      </c>
      <c r="E576" s="4" t="s">
        <v>5</v>
      </c>
      <c r="F576" s="4" t="s">
        <v>5</v>
      </c>
      <c r="G576" s="5">
        <v>0</v>
      </c>
      <c r="H576" s="5">
        <v>0</v>
      </c>
      <c r="I576" s="16" t="s">
        <v>5</v>
      </c>
      <c r="J576" s="16" t="s">
        <v>5</v>
      </c>
      <c r="K576" s="5">
        <v>0</v>
      </c>
      <c r="L576" s="5">
        <v>0</v>
      </c>
      <c r="M576" s="10"/>
    </row>
    <row r="577" spans="1:13">
      <c r="A577" s="19">
        <v>572</v>
      </c>
      <c r="B577" s="14" t="s">
        <v>5</v>
      </c>
      <c r="C577" s="14" t="s">
        <v>5</v>
      </c>
      <c r="D577" s="14" t="s">
        <v>5</v>
      </c>
      <c r="E577" s="4" t="s">
        <v>5</v>
      </c>
      <c r="F577" s="4" t="s">
        <v>5</v>
      </c>
      <c r="G577" s="5">
        <v>0</v>
      </c>
      <c r="H577" s="5">
        <v>0</v>
      </c>
      <c r="I577" s="16" t="s">
        <v>5</v>
      </c>
      <c r="J577" s="16" t="s">
        <v>5</v>
      </c>
      <c r="K577" s="5">
        <v>0</v>
      </c>
      <c r="L577" s="5">
        <v>0</v>
      </c>
      <c r="M577" s="10"/>
    </row>
    <row r="578" spans="1:13">
      <c r="A578" s="19">
        <v>573</v>
      </c>
      <c r="B578" s="14" t="s">
        <v>5</v>
      </c>
      <c r="C578" s="14" t="s">
        <v>5</v>
      </c>
      <c r="D578" s="14" t="s">
        <v>5</v>
      </c>
      <c r="E578" s="4" t="s">
        <v>5</v>
      </c>
      <c r="F578" s="4" t="s">
        <v>5</v>
      </c>
      <c r="G578" s="5">
        <v>0</v>
      </c>
      <c r="H578" s="5">
        <v>0</v>
      </c>
      <c r="I578" s="16" t="s">
        <v>5</v>
      </c>
      <c r="J578" s="16" t="s">
        <v>5</v>
      </c>
      <c r="K578" s="5">
        <v>0</v>
      </c>
      <c r="L578" s="5">
        <v>0</v>
      </c>
      <c r="M578" s="10"/>
    </row>
    <row r="579" spans="1:13">
      <c r="A579" s="19">
        <v>574</v>
      </c>
      <c r="B579" s="14" t="s">
        <v>5</v>
      </c>
      <c r="C579" s="14" t="s">
        <v>5</v>
      </c>
      <c r="D579" s="14" t="s">
        <v>5</v>
      </c>
      <c r="E579" s="4" t="s">
        <v>5</v>
      </c>
      <c r="F579" s="4" t="s">
        <v>5</v>
      </c>
      <c r="G579" s="5">
        <v>0</v>
      </c>
      <c r="H579" s="5">
        <v>0</v>
      </c>
      <c r="I579" s="16" t="s">
        <v>5</v>
      </c>
      <c r="J579" s="16" t="s">
        <v>5</v>
      </c>
      <c r="K579" s="5">
        <v>0</v>
      </c>
      <c r="L579" s="5">
        <v>0</v>
      </c>
      <c r="M579" s="10"/>
    </row>
    <row r="580" spans="1:13">
      <c r="A580" s="19">
        <v>575</v>
      </c>
      <c r="B580" s="14" t="s">
        <v>5</v>
      </c>
      <c r="C580" s="14" t="s">
        <v>5</v>
      </c>
      <c r="D580" s="14" t="s">
        <v>5</v>
      </c>
      <c r="E580" s="4" t="s">
        <v>5</v>
      </c>
      <c r="F580" s="4" t="s">
        <v>5</v>
      </c>
      <c r="G580" s="5">
        <v>0</v>
      </c>
      <c r="H580" s="5">
        <v>0</v>
      </c>
      <c r="I580" s="16" t="s">
        <v>5</v>
      </c>
      <c r="J580" s="16" t="s">
        <v>5</v>
      </c>
      <c r="K580" s="5">
        <v>0</v>
      </c>
      <c r="L580" s="5">
        <v>0</v>
      </c>
      <c r="M580" s="10"/>
    </row>
    <row r="581" spans="1:13">
      <c r="A581" s="19">
        <v>576</v>
      </c>
      <c r="B581" s="14" t="s">
        <v>5</v>
      </c>
      <c r="C581" s="14" t="s">
        <v>5</v>
      </c>
      <c r="D581" s="14" t="s">
        <v>5</v>
      </c>
      <c r="E581" s="4" t="s">
        <v>5</v>
      </c>
      <c r="F581" s="4" t="s">
        <v>5</v>
      </c>
      <c r="G581" s="5">
        <v>0</v>
      </c>
      <c r="H581" s="5">
        <v>0</v>
      </c>
      <c r="I581" s="16" t="s">
        <v>5</v>
      </c>
      <c r="J581" s="16" t="s">
        <v>5</v>
      </c>
      <c r="K581" s="5">
        <v>0</v>
      </c>
      <c r="L581" s="5">
        <v>0</v>
      </c>
      <c r="M581" s="10"/>
    </row>
    <row r="582" spans="1:13">
      <c r="A582" s="19">
        <v>577</v>
      </c>
      <c r="B582" s="14" t="s">
        <v>5</v>
      </c>
      <c r="C582" s="14" t="s">
        <v>5</v>
      </c>
      <c r="D582" s="14" t="s">
        <v>5</v>
      </c>
      <c r="E582" s="4" t="s">
        <v>5</v>
      </c>
      <c r="F582" s="4" t="s">
        <v>5</v>
      </c>
      <c r="G582" s="5">
        <v>0</v>
      </c>
      <c r="H582" s="5">
        <v>0</v>
      </c>
      <c r="I582" s="16" t="s">
        <v>5</v>
      </c>
      <c r="J582" s="16" t="s">
        <v>5</v>
      </c>
      <c r="K582" s="5">
        <v>0</v>
      </c>
      <c r="L582" s="5">
        <v>0</v>
      </c>
      <c r="M582" s="10"/>
    </row>
    <row r="583" spans="1:13">
      <c r="A583" s="19">
        <v>578</v>
      </c>
      <c r="B583" s="14" t="s">
        <v>5</v>
      </c>
      <c r="C583" s="14" t="s">
        <v>5</v>
      </c>
      <c r="D583" s="14" t="s">
        <v>5</v>
      </c>
      <c r="E583" s="4" t="s">
        <v>5</v>
      </c>
      <c r="F583" s="4" t="s">
        <v>5</v>
      </c>
      <c r="G583" s="5">
        <v>0</v>
      </c>
      <c r="H583" s="5">
        <v>0</v>
      </c>
      <c r="I583" s="16" t="s">
        <v>5</v>
      </c>
      <c r="J583" s="16" t="s">
        <v>5</v>
      </c>
      <c r="K583" s="5">
        <v>0</v>
      </c>
      <c r="L583" s="5">
        <v>0</v>
      </c>
      <c r="M583" s="10"/>
    </row>
    <row r="584" spans="1:13">
      <c r="A584" s="19">
        <v>579</v>
      </c>
      <c r="B584" s="14" t="s">
        <v>5</v>
      </c>
      <c r="C584" s="14" t="s">
        <v>5</v>
      </c>
      <c r="D584" s="14" t="s">
        <v>5</v>
      </c>
      <c r="E584" s="4" t="s">
        <v>5</v>
      </c>
      <c r="F584" s="4" t="s">
        <v>5</v>
      </c>
      <c r="G584" s="5">
        <v>0</v>
      </c>
      <c r="H584" s="5">
        <v>0</v>
      </c>
      <c r="I584" s="16" t="s">
        <v>5</v>
      </c>
      <c r="J584" s="16" t="s">
        <v>5</v>
      </c>
      <c r="K584" s="5">
        <v>0</v>
      </c>
      <c r="L584" s="5">
        <v>0</v>
      </c>
      <c r="M584" s="10"/>
    </row>
    <row r="585" spans="1:13">
      <c r="A585" s="19">
        <v>580</v>
      </c>
      <c r="B585" s="14" t="s">
        <v>5</v>
      </c>
      <c r="C585" s="14" t="s">
        <v>5</v>
      </c>
      <c r="D585" s="14" t="s">
        <v>5</v>
      </c>
      <c r="E585" s="4" t="s">
        <v>5</v>
      </c>
      <c r="F585" s="4" t="s">
        <v>5</v>
      </c>
      <c r="G585" s="5">
        <v>0</v>
      </c>
      <c r="H585" s="5">
        <v>0</v>
      </c>
      <c r="I585" s="16" t="s">
        <v>5</v>
      </c>
      <c r="J585" s="16" t="s">
        <v>5</v>
      </c>
      <c r="K585" s="5">
        <v>0</v>
      </c>
      <c r="L585" s="5">
        <v>0</v>
      </c>
      <c r="M585" s="10"/>
    </row>
    <row r="586" spans="1:13">
      <c r="A586" s="19">
        <v>581</v>
      </c>
      <c r="B586" s="14" t="s">
        <v>5</v>
      </c>
      <c r="C586" s="14" t="s">
        <v>5</v>
      </c>
      <c r="D586" s="14" t="s">
        <v>5</v>
      </c>
      <c r="E586" s="4" t="s">
        <v>5</v>
      </c>
      <c r="F586" s="4" t="s">
        <v>5</v>
      </c>
      <c r="G586" s="5">
        <v>0</v>
      </c>
      <c r="H586" s="5">
        <v>0</v>
      </c>
      <c r="I586" s="16" t="s">
        <v>5</v>
      </c>
      <c r="J586" s="16" t="s">
        <v>5</v>
      </c>
      <c r="K586" s="5">
        <v>0</v>
      </c>
      <c r="L586" s="5">
        <v>0</v>
      </c>
      <c r="M586" s="10"/>
    </row>
    <row r="587" spans="1:13">
      <c r="A587" s="19">
        <v>582</v>
      </c>
      <c r="B587" s="14" t="s">
        <v>5</v>
      </c>
      <c r="C587" s="14" t="s">
        <v>5</v>
      </c>
      <c r="D587" s="14" t="s">
        <v>5</v>
      </c>
      <c r="E587" s="4" t="s">
        <v>5</v>
      </c>
      <c r="F587" s="4" t="s">
        <v>5</v>
      </c>
      <c r="G587" s="5">
        <v>0</v>
      </c>
      <c r="H587" s="5">
        <v>0</v>
      </c>
      <c r="I587" s="16" t="s">
        <v>5</v>
      </c>
      <c r="J587" s="16" t="s">
        <v>5</v>
      </c>
      <c r="K587" s="5">
        <v>0</v>
      </c>
      <c r="L587" s="5">
        <v>0</v>
      </c>
      <c r="M587" s="10"/>
    </row>
    <row r="588" spans="1:13">
      <c r="A588" s="19">
        <v>583</v>
      </c>
      <c r="B588" s="14" t="s">
        <v>5</v>
      </c>
      <c r="C588" s="14" t="s">
        <v>5</v>
      </c>
      <c r="D588" s="14" t="s">
        <v>5</v>
      </c>
      <c r="E588" s="4" t="s">
        <v>5</v>
      </c>
      <c r="F588" s="4" t="s">
        <v>5</v>
      </c>
      <c r="G588" s="5">
        <v>0</v>
      </c>
      <c r="H588" s="5">
        <v>0</v>
      </c>
      <c r="I588" s="16" t="s">
        <v>5</v>
      </c>
      <c r="J588" s="16" t="s">
        <v>5</v>
      </c>
      <c r="K588" s="5">
        <v>0</v>
      </c>
      <c r="L588" s="5">
        <v>0</v>
      </c>
      <c r="M588" s="10"/>
    </row>
    <row r="589" spans="1:13">
      <c r="A589" s="19">
        <v>584</v>
      </c>
      <c r="B589" s="14" t="s">
        <v>5</v>
      </c>
      <c r="C589" s="14" t="s">
        <v>5</v>
      </c>
      <c r="D589" s="14" t="s">
        <v>5</v>
      </c>
      <c r="E589" s="4" t="s">
        <v>5</v>
      </c>
      <c r="F589" s="4" t="s">
        <v>5</v>
      </c>
      <c r="G589" s="5">
        <v>0</v>
      </c>
      <c r="H589" s="5">
        <v>0</v>
      </c>
      <c r="I589" s="16" t="s">
        <v>5</v>
      </c>
      <c r="J589" s="16" t="s">
        <v>5</v>
      </c>
      <c r="K589" s="5">
        <v>0</v>
      </c>
      <c r="L589" s="5">
        <v>0</v>
      </c>
      <c r="M589" s="10"/>
    </row>
    <row r="590" spans="1:13">
      <c r="A590" s="19">
        <v>585</v>
      </c>
      <c r="B590" s="14" t="s">
        <v>5</v>
      </c>
      <c r="C590" s="14" t="s">
        <v>5</v>
      </c>
      <c r="D590" s="14" t="s">
        <v>5</v>
      </c>
      <c r="E590" s="4" t="s">
        <v>5</v>
      </c>
      <c r="F590" s="4" t="s">
        <v>5</v>
      </c>
      <c r="G590" s="5">
        <v>0</v>
      </c>
      <c r="H590" s="5">
        <v>0</v>
      </c>
      <c r="I590" s="16" t="s">
        <v>5</v>
      </c>
      <c r="J590" s="16" t="s">
        <v>5</v>
      </c>
      <c r="K590" s="5">
        <v>0</v>
      </c>
      <c r="L590" s="5">
        <v>0</v>
      </c>
      <c r="M590" s="10"/>
    </row>
    <row r="591" spans="1:13">
      <c r="A591" s="19">
        <v>586</v>
      </c>
      <c r="B591" s="14" t="s">
        <v>5</v>
      </c>
      <c r="C591" s="14" t="s">
        <v>5</v>
      </c>
      <c r="D591" s="14" t="s">
        <v>5</v>
      </c>
      <c r="E591" s="4" t="s">
        <v>5</v>
      </c>
      <c r="F591" s="4" t="s">
        <v>5</v>
      </c>
      <c r="G591" s="5">
        <v>0</v>
      </c>
      <c r="H591" s="5">
        <v>0</v>
      </c>
      <c r="I591" s="16" t="s">
        <v>5</v>
      </c>
      <c r="J591" s="16" t="s">
        <v>5</v>
      </c>
      <c r="K591" s="5">
        <v>0</v>
      </c>
      <c r="L591" s="5">
        <v>0</v>
      </c>
      <c r="M591" s="10"/>
    </row>
    <row r="592" spans="1:13">
      <c r="A592" s="19">
        <v>587</v>
      </c>
      <c r="B592" s="14" t="s">
        <v>5</v>
      </c>
      <c r="C592" s="14" t="s">
        <v>5</v>
      </c>
      <c r="D592" s="14" t="s">
        <v>5</v>
      </c>
      <c r="E592" s="4" t="s">
        <v>5</v>
      </c>
      <c r="F592" s="4" t="s">
        <v>5</v>
      </c>
      <c r="G592" s="5">
        <v>0</v>
      </c>
      <c r="H592" s="5">
        <v>0</v>
      </c>
      <c r="I592" s="16" t="s">
        <v>5</v>
      </c>
      <c r="J592" s="16" t="s">
        <v>5</v>
      </c>
      <c r="K592" s="5">
        <v>0</v>
      </c>
      <c r="L592" s="5">
        <v>0</v>
      </c>
      <c r="M592" s="10"/>
    </row>
    <row r="593" spans="1:13">
      <c r="A593" s="19">
        <v>588</v>
      </c>
      <c r="B593" s="14" t="s">
        <v>5</v>
      </c>
      <c r="C593" s="14" t="s">
        <v>5</v>
      </c>
      <c r="D593" s="14" t="s">
        <v>5</v>
      </c>
      <c r="E593" s="4" t="s">
        <v>5</v>
      </c>
      <c r="F593" s="4" t="s">
        <v>5</v>
      </c>
      <c r="G593" s="5">
        <v>0</v>
      </c>
      <c r="H593" s="5">
        <v>0</v>
      </c>
      <c r="I593" s="16" t="s">
        <v>5</v>
      </c>
      <c r="J593" s="16" t="s">
        <v>5</v>
      </c>
      <c r="K593" s="5">
        <v>0</v>
      </c>
      <c r="L593" s="5">
        <v>0</v>
      </c>
      <c r="M593" s="10"/>
    </row>
    <row r="594" spans="1:13">
      <c r="A594" s="19">
        <v>589</v>
      </c>
      <c r="B594" s="14" t="s">
        <v>5</v>
      </c>
      <c r="C594" s="14" t="s">
        <v>5</v>
      </c>
      <c r="D594" s="14" t="s">
        <v>5</v>
      </c>
      <c r="E594" s="4" t="s">
        <v>5</v>
      </c>
      <c r="F594" s="4" t="s">
        <v>5</v>
      </c>
      <c r="G594" s="5">
        <v>0</v>
      </c>
      <c r="H594" s="5">
        <v>0</v>
      </c>
      <c r="I594" s="16" t="s">
        <v>5</v>
      </c>
      <c r="J594" s="16" t="s">
        <v>5</v>
      </c>
      <c r="K594" s="5">
        <v>0</v>
      </c>
      <c r="L594" s="5">
        <v>0</v>
      </c>
      <c r="M594" s="10"/>
    </row>
    <row r="595" spans="1:13">
      <c r="A595" s="19">
        <v>590</v>
      </c>
      <c r="B595" s="14" t="s">
        <v>5</v>
      </c>
      <c r="C595" s="14" t="s">
        <v>5</v>
      </c>
      <c r="D595" s="14" t="s">
        <v>5</v>
      </c>
      <c r="E595" s="4" t="s">
        <v>5</v>
      </c>
      <c r="F595" s="4" t="s">
        <v>5</v>
      </c>
      <c r="G595" s="5">
        <v>0</v>
      </c>
      <c r="H595" s="5">
        <v>0</v>
      </c>
      <c r="I595" s="16" t="s">
        <v>5</v>
      </c>
      <c r="J595" s="16" t="s">
        <v>5</v>
      </c>
      <c r="K595" s="5">
        <v>0</v>
      </c>
      <c r="L595" s="5">
        <v>0</v>
      </c>
      <c r="M595" s="10"/>
    </row>
    <row r="596" spans="1:13">
      <c r="A596" s="19">
        <v>591</v>
      </c>
      <c r="B596" s="14" t="s">
        <v>5</v>
      </c>
      <c r="C596" s="14" t="s">
        <v>5</v>
      </c>
      <c r="D596" s="14" t="s">
        <v>5</v>
      </c>
      <c r="E596" s="4" t="s">
        <v>5</v>
      </c>
      <c r="F596" s="4" t="s">
        <v>5</v>
      </c>
      <c r="G596" s="5">
        <v>0</v>
      </c>
      <c r="H596" s="5">
        <v>0</v>
      </c>
      <c r="I596" s="16" t="s">
        <v>5</v>
      </c>
      <c r="J596" s="16" t="s">
        <v>5</v>
      </c>
      <c r="K596" s="5">
        <v>0</v>
      </c>
      <c r="L596" s="5">
        <v>0</v>
      </c>
      <c r="M596" s="10"/>
    </row>
    <row r="597" spans="1:13">
      <c r="A597" s="19">
        <v>592</v>
      </c>
      <c r="B597" s="14" t="s">
        <v>5</v>
      </c>
      <c r="C597" s="14" t="s">
        <v>5</v>
      </c>
      <c r="D597" s="14" t="s">
        <v>5</v>
      </c>
      <c r="E597" s="4" t="s">
        <v>5</v>
      </c>
      <c r="F597" s="4" t="s">
        <v>5</v>
      </c>
      <c r="G597" s="5">
        <v>0</v>
      </c>
      <c r="H597" s="5">
        <v>0</v>
      </c>
      <c r="I597" s="16" t="s">
        <v>5</v>
      </c>
      <c r="J597" s="16" t="s">
        <v>5</v>
      </c>
      <c r="K597" s="5">
        <v>0</v>
      </c>
      <c r="L597" s="5">
        <v>0</v>
      </c>
      <c r="M597" s="10"/>
    </row>
    <row r="598" spans="1:13">
      <c r="A598" s="19">
        <v>593</v>
      </c>
      <c r="B598" s="14" t="s">
        <v>5</v>
      </c>
      <c r="C598" s="14" t="s">
        <v>5</v>
      </c>
      <c r="D598" s="14" t="s">
        <v>5</v>
      </c>
      <c r="E598" s="4" t="s">
        <v>5</v>
      </c>
      <c r="F598" s="4" t="s">
        <v>5</v>
      </c>
      <c r="G598" s="5">
        <v>0</v>
      </c>
      <c r="H598" s="5">
        <v>0</v>
      </c>
      <c r="I598" s="16" t="s">
        <v>5</v>
      </c>
      <c r="J598" s="16" t="s">
        <v>5</v>
      </c>
      <c r="K598" s="5">
        <v>0</v>
      </c>
      <c r="L598" s="5">
        <v>0</v>
      </c>
      <c r="M598" s="10"/>
    </row>
    <row r="599" spans="1:13">
      <c r="A599" s="19">
        <v>594</v>
      </c>
      <c r="B599" s="14" t="s">
        <v>5</v>
      </c>
      <c r="C599" s="14" t="s">
        <v>5</v>
      </c>
      <c r="D599" s="14" t="s">
        <v>5</v>
      </c>
      <c r="E599" s="4" t="s">
        <v>5</v>
      </c>
      <c r="F599" s="4" t="s">
        <v>5</v>
      </c>
      <c r="G599" s="5">
        <v>0</v>
      </c>
      <c r="H599" s="5">
        <v>0</v>
      </c>
      <c r="I599" s="16" t="s">
        <v>5</v>
      </c>
      <c r="J599" s="16" t="s">
        <v>5</v>
      </c>
      <c r="K599" s="5">
        <v>0</v>
      </c>
      <c r="L599" s="5">
        <v>0</v>
      </c>
      <c r="M599" s="10"/>
    </row>
    <row r="600" spans="1:13">
      <c r="A600" s="19">
        <v>595</v>
      </c>
      <c r="B600" s="14" t="s">
        <v>5</v>
      </c>
      <c r="C600" s="14" t="s">
        <v>5</v>
      </c>
      <c r="D600" s="14" t="s">
        <v>5</v>
      </c>
      <c r="E600" s="4" t="s">
        <v>5</v>
      </c>
      <c r="F600" s="4" t="s">
        <v>5</v>
      </c>
      <c r="G600" s="5">
        <v>0</v>
      </c>
      <c r="H600" s="5">
        <v>0</v>
      </c>
      <c r="I600" s="16" t="s">
        <v>5</v>
      </c>
      <c r="J600" s="16" t="s">
        <v>5</v>
      </c>
      <c r="K600" s="5">
        <v>0</v>
      </c>
      <c r="L600" s="5">
        <v>0</v>
      </c>
      <c r="M600" s="10"/>
    </row>
    <row r="601" spans="1:13">
      <c r="A601" s="19">
        <v>596</v>
      </c>
      <c r="B601" s="14" t="s">
        <v>5</v>
      </c>
      <c r="C601" s="14" t="s">
        <v>5</v>
      </c>
      <c r="D601" s="14" t="s">
        <v>5</v>
      </c>
      <c r="E601" s="4" t="s">
        <v>5</v>
      </c>
      <c r="F601" s="4" t="s">
        <v>5</v>
      </c>
      <c r="G601" s="5">
        <v>0</v>
      </c>
      <c r="H601" s="5">
        <v>0</v>
      </c>
      <c r="I601" s="16" t="s">
        <v>5</v>
      </c>
      <c r="J601" s="16" t="s">
        <v>5</v>
      </c>
      <c r="K601" s="5">
        <v>0</v>
      </c>
      <c r="L601" s="5">
        <v>0</v>
      </c>
      <c r="M601" s="10"/>
    </row>
    <row r="602" spans="1:13">
      <c r="A602" s="19">
        <v>597</v>
      </c>
      <c r="B602" s="14" t="s">
        <v>5</v>
      </c>
      <c r="C602" s="14" t="s">
        <v>5</v>
      </c>
      <c r="D602" s="14" t="s">
        <v>5</v>
      </c>
      <c r="E602" s="4" t="s">
        <v>5</v>
      </c>
      <c r="F602" s="4" t="s">
        <v>5</v>
      </c>
      <c r="G602" s="5">
        <v>0</v>
      </c>
      <c r="H602" s="5">
        <v>0</v>
      </c>
      <c r="I602" s="16" t="s">
        <v>5</v>
      </c>
      <c r="J602" s="16" t="s">
        <v>5</v>
      </c>
      <c r="K602" s="5">
        <v>0</v>
      </c>
      <c r="L602" s="5">
        <v>0</v>
      </c>
      <c r="M602" s="10"/>
    </row>
    <row r="603" spans="1:13">
      <c r="A603" s="19">
        <v>598</v>
      </c>
      <c r="B603" s="14" t="s">
        <v>5</v>
      </c>
      <c r="C603" s="14" t="s">
        <v>5</v>
      </c>
      <c r="D603" s="14" t="s">
        <v>5</v>
      </c>
      <c r="E603" s="4" t="s">
        <v>5</v>
      </c>
      <c r="F603" s="4" t="s">
        <v>5</v>
      </c>
      <c r="G603" s="5">
        <v>0</v>
      </c>
      <c r="H603" s="5">
        <v>0</v>
      </c>
      <c r="I603" s="16" t="s">
        <v>5</v>
      </c>
      <c r="J603" s="16" t="s">
        <v>5</v>
      </c>
      <c r="K603" s="5">
        <v>0</v>
      </c>
      <c r="L603" s="5">
        <v>0</v>
      </c>
      <c r="M603" s="10"/>
    </row>
    <row r="604" spans="1:13">
      <c r="A604" s="19">
        <v>599</v>
      </c>
      <c r="B604" s="14" t="s">
        <v>5</v>
      </c>
      <c r="C604" s="14" t="s">
        <v>5</v>
      </c>
      <c r="D604" s="14" t="s">
        <v>5</v>
      </c>
      <c r="E604" s="4" t="s">
        <v>5</v>
      </c>
      <c r="F604" s="4" t="s">
        <v>5</v>
      </c>
      <c r="G604" s="5">
        <v>0</v>
      </c>
      <c r="H604" s="5">
        <v>0</v>
      </c>
      <c r="I604" s="16" t="s">
        <v>5</v>
      </c>
      <c r="J604" s="16" t="s">
        <v>5</v>
      </c>
      <c r="K604" s="5">
        <v>0</v>
      </c>
      <c r="L604" s="5">
        <v>0</v>
      </c>
      <c r="M604" s="10"/>
    </row>
    <row r="605" spans="1:13">
      <c r="A605" s="19">
        <v>600</v>
      </c>
      <c r="B605" s="14" t="s">
        <v>5</v>
      </c>
      <c r="C605" s="14" t="s">
        <v>5</v>
      </c>
      <c r="D605" s="14" t="s">
        <v>5</v>
      </c>
      <c r="E605" s="4" t="s">
        <v>5</v>
      </c>
      <c r="F605" s="4" t="s">
        <v>5</v>
      </c>
      <c r="G605" s="5">
        <v>0</v>
      </c>
      <c r="H605" s="5">
        <v>0</v>
      </c>
      <c r="I605" s="16" t="s">
        <v>5</v>
      </c>
      <c r="J605" s="16" t="s">
        <v>5</v>
      </c>
      <c r="K605" s="5">
        <v>0</v>
      </c>
      <c r="L605" s="5">
        <v>0</v>
      </c>
      <c r="M605" s="10"/>
    </row>
    <row r="606" spans="1:13">
      <c r="A606" s="19">
        <v>601</v>
      </c>
      <c r="B606" s="14" t="s">
        <v>5</v>
      </c>
      <c r="C606" s="14" t="s">
        <v>5</v>
      </c>
      <c r="D606" s="14" t="s">
        <v>5</v>
      </c>
      <c r="E606" s="4" t="s">
        <v>5</v>
      </c>
      <c r="F606" s="4" t="s">
        <v>5</v>
      </c>
      <c r="G606" s="5">
        <v>0</v>
      </c>
      <c r="H606" s="5">
        <v>0</v>
      </c>
      <c r="I606" s="16" t="s">
        <v>5</v>
      </c>
      <c r="J606" s="16" t="s">
        <v>5</v>
      </c>
      <c r="K606" s="5">
        <v>0</v>
      </c>
      <c r="L606" s="5">
        <v>0</v>
      </c>
      <c r="M606" s="10"/>
    </row>
    <row r="607" spans="1:13">
      <c r="A607" s="19">
        <v>602</v>
      </c>
      <c r="B607" s="14" t="s">
        <v>5</v>
      </c>
      <c r="C607" s="14" t="s">
        <v>5</v>
      </c>
      <c r="D607" s="14" t="s">
        <v>5</v>
      </c>
      <c r="E607" s="4" t="s">
        <v>5</v>
      </c>
      <c r="F607" s="4" t="s">
        <v>5</v>
      </c>
      <c r="G607" s="5">
        <v>0</v>
      </c>
      <c r="H607" s="5">
        <v>0</v>
      </c>
      <c r="I607" s="16" t="s">
        <v>5</v>
      </c>
      <c r="J607" s="16" t="s">
        <v>5</v>
      </c>
      <c r="K607" s="5">
        <v>0</v>
      </c>
      <c r="L607" s="5">
        <v>0</v>
      </c>
      <c r="M607" s="10"/>
    </row>
    <row r="608" spans="1:13">
      <c r="A608" s="19">
        <v>603</v>
      </c>
      <c r="B608" s="14" t="s">
        <v>5</v>
      </c>
      <c r="C608" s="14" t="s">
        <v>5</v>
      </c>
      <c r="D608" s="14" t="s">
        <v>5</v>
      </c>
      <c r="E608" s="4" t="s">
        <v>5</v>
      </c>
      <c r="F608" s="4" t="s">
        <v>5</v>
      </c>
      <c r="G608" s="5">
        <v>0</v>
      </c>
      <c r="H608" s="5">
        <v>0</v>
      </c>
      <c r="I608" s="16" t="s">
        <v>5</v>
      </c>
      <c r="J608" s="16" t="s">
        <v>5</v>
      </c>
      <c r="K608" s="5">
        <v>0</v>
      </c>
      <c r="L608" s="5">
        <v>0</v>
      </c>
      <c r="M608" s="10"/>
    </row>
    <row r="609" spans="1:13">
      <c r="A609" s="19">
        <v>604</v>
      </c>
      <c r="B609" s="14" t="s">
        <v>5</v>
      </c>
      <c r="C609" s="14" t="s">
        <v>5</v>
      </c>
      <c r="D609" s="14" t="s">
        <v>5</v>
      </c>
      <c r="E609" s="4" t="s">
        <v>5</v>
      </c>
      <c r="F609" s="4" t="s">
        <v>5</v>
      </c>
      <c r="G609" s="5">
        <v>0</v>
      </c>
      <c r="H609" s="5">
        <v>0</v>
      </c>
      <c r="I609" s="16" t="s">
        <v>5</v>
      </c>
      <c r="J609" s="16" t="s">
        <v>5</v>
      </c>
      <c r="K609" s="5">
        <v>0</v>
      </c>
      <c r="L609" s="5">
        <v>0</v>
      </c>
      <c r="M609" s="10"/>
    </row>
    <row r="610" spans="1:13">
      <c r="A610" s="19">
        <v>605</v>
      </c>
      <c r="B610" s="14" t="s">
        <v>5</v>
      </c>
      <c r="C610" s="14" t="s">
        <v>5</v>
      </c>
      <c r="D610" s="14" t="s">
        <v>5</v>
      </c>
      <c r="E610" s="4" t="s">
        <v>5</v>
      </c>
      <c r="F610" s="4" t="s">
        <v>5</v>
      </c>
      <c r="G610" s="5">
        <v>0</v>
      </c>
      <c r="H610" s="5">
        <v>0</v>
      </c>
      <c r="I610" s="16" t="s">
        <v>5</v>
      </c>
      <c r="J610" s="16" t="s">
        <v>5</v>
      </c>
      <c r="K610" s="5">
        <v>0</v>
      </c>
      <c r="L610" s="5">
        <v>0</v>
      </c>
      <c r="M610" s="10"/>
    </row>
    <row r="611" spans="1:13">
      <c r="A611" s="19">
        <v>606</v>
      </c>
      <c r="B611" s="14" t="s">
        <v>5</v>
      </c>
      <c r="C611" s="14" t="s">
        <v>5</v>
      </c>
      <c r="D611" s="14" t="s">
        <v>5</v>
      </c>
      <c r="E611" s="4" t="s">
        <v>5</v>
      </c>
      <c r="F611" s="4" t="s">
        <v>5</v>
      </c>
      <c r="G611" s="5">
        <v>0</v>
      </c>
      <c r="H611" s="5">
        <v>0</v>
      </c>
      <c r="I611" s="16" t="s">
        <v>5</v>
      </c>
      <c r="J611" s="16" t="s">
        <v>5</v>
      </c>
      <c r="K611" s="5">
        <v>0</v>
      </c>
      <c r="L611" s="5">
        <v>0</v>
      </c>
      <c r="M611" s="10"/>
    </row>
    <row r="612" spans="1:13">
      <c r="A612" s="19">
        <v>607</v>
      </c>
      <c r="B612" s="14" t="s">
        <v>5</v>
      </c>
      <c r="C612" s="14" t="s">
        <v>5</v>
      </c>
      <c r="D612" s="14" t="s">
        <v>5</v>
      </c>
      <c r="E612" s="4" t="s">
        <v>5</v>
      </c>
      <c r="F612" s="4" t="s">
        <v>5</v>
      </c>
      <c r="G612" s="5">
        <v>0</v>
      </c>
      <c r="H612" s="5">
        <v>0</v>
      </c>
      <c r="I612" s="16" t="s">
        <v>5</v>
      </c>
      <c r="J612" s="16" t="s">
        <v>5</v>
      </c>
      <c r="K612" s="5">
        <v>0</v>
      </c>
      <c r="L612" s="5">
        <v>0</v>
      </c>
      <c r="M612" s="10"/>
    </row>
    <row r="613" spans="1:13">
      <c r="A613" s="19">
        <v>608</v>
      </c>
      <c r="B613" s="14" t="s">
        <v>5</v>
      </c>
      <c r="C613" s="14" t="s">
        <v>5</v>
      </c>
      <c r="D613" s="14" t="s">
        <v>5</v>
      </c>
      <c r="E613" s="4" t="s">
        <v>5</v>
      </c>
      <c r="F613" s="4" t="s">
        <v>5</v>
      </c>
      <c r="G613" s="5">
        <v>0</v>
      </c>
      <c r="H613" s="5">
        <v>0</v>
      </c>
      <c r="I613" s="16" t="s">
        <v>5</v>
      </c>
      <c r="J613" s="16" t="s">
        <v>5</v>
      </c>
      <c r="K613" s="5">
        <v>0</v>
      </c>
      <c r="L613" s="5">
        <v>0</v>
      </c>
      <c r="M613" s="10"/>
    </row>
    <row r="614" spans="1:13">
      <c r="A614" s="19">
        <v>609</v>
      </c>
      <c r="B614" s="14" t="s">
        <v>5</v>
      </c>
      <c r="C614" s="14" t="s">
        <v>5</v>
      </c>
      <c r="D614" s="14" t="s">
        <v>5</v>
      </c>
      <c r="E614" s="4" t="s">
        <v>5</v>
      </c>
      <c r="F614" s="4" t="s">
        <v>5</v>
      </c>
      <c r="G614" s="5">
        <v>0</v>
      </c>
      <c r="H614" s="5">
        <v>0</v>
      </c>
      <c r="I614" s="16" t="s">
        <v>5</v>
      </c>
      <c r="J614" s="16" t="s">
        <v>5</v>
      </c>
      <c r="K614" s="5">
        <v>0</v>
      </c>
      <c r="L614" s="5">
        <v>0</v>
      </c>
      <c r="M614" s="10"/>
    </row>
    <row r="615" spans="1:13">
      <c r="A615" s="19">
        <v>610</v>
      </c>
      <c r="B615" s="14" t="s">
        <v>5</v>
      </c>
      <c r="C615" s="14" t="s">
        <v>5</v>
      </c>
      <c r="D615" s="14" t="s">
        <v>5</v>
      </c>
      <c r="E615" s="4" t="s">
        <v>5</v>
      </c>
      <c r="F615" s="4" t="s">
        <v>5</v>
      </c>
      <c r="G615" s="5">
        <v>0</v>
      </c>
      <c r="H615" s="5">
        <v>0</v>
      </c>
      <c r="I615" s="16" t="s">
        <v>5</v>
      </c>
      <c r="J615" s="16" t="s">
        <v>5</v>
      </c>
      <c r="K615" s="5">
        <v>0</v>
      </c>
      <c r="L615" s="5">
        <v>0</v>
      </c>
      <c r="M615" s="10"/>
    </row>
    <row r="616" spans="1:13">
      <c r="A616" s="19">
        <v>611</v>
      </c>
      <c r="B616" s="14" t="s">
        <v>5</v>
      </c>
      <c r="C616" s="14" t="s">
        <v>5</v>
      </c>
      <c r="D616" s="14" t="s">
        <v>5</v>
      </c>
      <c r="E616" s="4" t="s">
        <v>5</v>
      </c>
      <c r="F616" s="4" t="s">
        <v>5</v>
      </c>
      <c r="G616" s="5">
        <v>0</v>
      </c>
      <c r="H616" s="5">
        <v>0</v>
      </c>
      <c r="I616" s="16" t="s">
        <v>5</v>
      </c>
      <c r="J616" s="16" t="s">
        <v>5</v>
      </c>
      <c r="K616" s="5">
        <v>0</v>
      </c>
      <c r="L616" s="5">
        <v>0</v>
      </c>
      <c r="M616" s="10"/>
    </row>
    <row r="617" spans="1:13">
      <c r="A617" s="19">
        <v>612</v>
      </c>
      <c r="B617" s="14" t="s">
        <v>5</v>
      </c>
      <c r="C617" s="14" t="s">
        <v>5</v>
      </c>
      <c r="D617" s="14" t="s">
        <v>5</v>
      </c>
      <c r="E617" s="4" t="s">
        <v>5</v>
      </c>
      <c r="F617" s="4" t="s">
        <v>5</v>
      </c>
      <c r="G617" s="5">
        <v>0</v>
      </c>
      <c r="H617" s="5">
        <v>0</v>
      </c>
      <c r="I617" s="16" t="s">
        <v>5</v>
      </c>
      <c r="J617" s="16" t="s">
        <v>5</v>
      </c>
      <c r="K617" s="5">
        <v>0</v>
      </c>
      <c r="L617" s="5">
        <v>0</v>
      </c>
      <c r="M617" s="10"/>
    </row>
    <row r="618" spans="1:13">
      <c r="A618" s="19">
        <v>613</v>
      </c>
      <c r="B618" s="14" t="s">
        <v>5</v>
      </c>
      <c r="C618" s="14" t="s">
        <v>5</v>
      </c>
      <c r="D618" s="14" t="s">
        <v>5</v>
      </c>
      <c r="E618" s="4" t="s">
        <v>5</v>
      </c>
      <c r="F618" s="4" t="s">
        <v>5</v>
      </c>
      <c r="G618" s="5">
        <v>0</v>
      </c>
      <c r="H618" s="5">
        <v>0</v>
      </c>
      <c r="I618" s="16" t="s">
        <v>5</v>
      </c>
      <c r="J618" s="16" t="s">
        <v>5</v>
      </c>
      <c r="K618" s="5">
        <v>0</v>
      </c>
      <c r="L618" s="5">
        <v>0</v>
      </c>
      <c r="M618" s="10"/>
    </row>
    <row r="619" spans="1:13">
      <c r="A619" s="19">
        <v>614</v>
      </c>
      <c r="B619" s="14" t="s">
        <v>5</v>
      </c>
      <c r="C619" s="14" t="s">
        <v>5</v>
      </c>
      <c r="D619" s="14" t="s">
        <v>5</v>
      </c>
      <c r="E619" s="4" t="s">
        <v>5</v>
      </c>
      <c r="F619" s="4" t="s">
        <v>5</v>
      </c>
      <c r="G619" s="5">
        <v>0</v>
      </c>
      <c r="H619" s="5">
        <v>0</v>
      </c>
      <c r="I619" s="16" t="s">
        <v>5</v>
      </c>
      <c r="J619" s="16" t="s">
        <v>5</v>
      </c>
      <c r="K619" s="5">
        <v>0</v>
      </c>
      <c r="L619" s="5">
        <v>0</v>
      </c>
      <c r="M619" s="10"/>
    </row>
    <row r="620" spans="1:13">
      <c r="A620" s="19">
        <v>615</v>
      </c>
      <c r="B620" s="14" t="s">
        <v>5</v>
      </c>
      <c r="C620" s="14" t="s">
        <v>5</v>
      </c>
      <c r="D620" s="14" t="s">
        <v>5</v>
      </c>
      <c r="E620" s="4" t="s">
        <v>5</v>
      </c>
      <c r="F620" s="4" t="s">
        <v>5</v>
      </c>
      <c r="G620" s="5">
        <v>0</v>
      </c>
      <c r="H620" s="5">
        <v>0</v>
      </c>
      <c r="I620" s="16" t="s">
        <v>5</v>
      </c>
      <c r="J620" s="16" t="s">
        <v>5</v>
      </c>
      <c r="K620" s="5">
        <v>0</v>
      </c>
      <c r="L620" s="5">
        <v>0</v>
      </c>
      <c r="M620" s="10"/>
    </row>
    <row r="621" spans="1:13">
      <c r="A621" s="19">
        <v>616</v>
      </c>
      <c r="B621" s="14" t="s">
        <v>5</v>
      </c>
      <c r="C621" s="14" t="s">
        <v>5</v>
      </c>
      <c r="D621" s="14" t="s">
        <v>5</v>
      </c>
      <c r="E621" s="4" t="s">
        <v>5</v>
      </c>
      <c r="F621" s="4" t="s">
        <v>5</v>
      </c>
      <c r="G621" s="5">
        <v>0</v>
      </c>
      <c r="H621" s="5">
        <v>0</v>
      </c>
      <c r="I621" s="16" t="s">
        <v>5</v>
      </c>
      <c r="J621" s="16" t="s">
        <v>5</v>
      </c>
      <c r="K621" s="5">
        <v>0</v>
      </c>
      <c r="L621" s="5">
        <v>0</v>
      </c>
      <c r="M621" s="10"/>
    </row>
    <row r="622" spans="1:13">
      <c r="A622" s="19">
        <v>617</v>
      </c>
      <c r="B622" s="14" t="s">
        <v>5</v>
      </c>
      <c r="C622" s="14" t="s">
        <v>5</v>
      </c>
      <c r="D622" s="14" t="s">
        <v>5</v>
      </c>
      <c r="E622" s="4" t="s">
        <v>5</v>
      </c>
      <c r="F622" s="4" t="s">
        <v>5</v>
      </c>
      <c r="G622" s="5">
        <v>0</v>
      </c>
      <c r="H622" s="5">
        <v>0</v>
      </c>
      <c r="I622" s="16" t="s">
        <v>5</v>
      </c>
      <c r="J622" s="16" t="s">
        <v>5</v>
      </c>
      <c r="K622" s="5">
        <v>0</v>
      </c>
      <c r="L622" s="5">
        <v>0</v>
      </c>
      <c r="M622" s="10"/>
    </row>
    <row r="623" spans="1:13">
      <c r="A623" s="19">
        <v>618</v>
      </c>
      <c r="B623" s="14" t="s">
        <v>5</v>
      </c>
      <c r="C623" s="14" t="s">
        <v>5</v>
      </c>
      <c r="D623" s="14" t="s">
        <v>5</v>
      </c>
      <c r="E623" s="4" t="s">
        <v>5</v>
      </c>
      <c r="F623" s="4" t="s">
        <v>5</v>
      </c>
      <c r="G623" s="5">
        <v>0</v>
      </c>
      <c r="H623" s="5">
        <v>0</v>
      </c>
      <c r="I623" s="16" t="s">
        <v>5</v>
      </c>
      <c r="J623" s="16" t="s">
        <v>5</v>
      </c>
      <c r="K623" s="5">
        <v>0</v>
      </c>
      <c r="L623" s="5">
        <v>0</v>
      </c>
      <c r="M623" s="10"/>
    </row>
    <row r="624" spans="1:13">
      <c r="A624" s="19">
        <v>619</v>
      </c>
      <c r="B624" s="14" t="s">
        <v>5</v>
      </c>
      <c r="C624" s="14" t="s">
        <v>5</v>
      </c>
      <c r="D624" s="14" t="s">
        <v>5</v>
      </c>
      <c r="E624" s="4" t="s">
        <v>5</v>
      </c>
      <c r="F624" s="4" t="s">
        <v>5</v>
      </c>
      <c r="G624" s="5">
        <v>0</v>
      </c>
      <c r="H624" s="5">
        <v>0</v>
      </c>
      <c r="I624" s="16" t="s">
        <v>5</v>
      </c>
      <c r="J624" s="16" t="s">
        <v>5</v>
      </c>
      <c r="K624" s="5">
        <v>0</v>
      </c>
      <c r="L624" s="5">
        <v>0</v>
      </c>
      <c r="M624" s="10"/>
    </row>
    <row r="625" spans="1:13">
      <c r="A625" s="19">
        <v>620</v>
      </c>
      <c r="B625" s="14" t="s">
        <v>5</v>
      </c>
      <c r="C625" s="14" t="s">
        <v>5</v>
      </c>
      <c r="D625" s="14" t="s">
        <v>5</v>
      </c>
      <c r="E625" s="4" t="s">
        <v>5</v>
      </c>
      <c r="F625" s="4" t="s">
        <v>5</v>
      </c>
      <c r="G625" s="5">
        <v>0</v>
      </c>
      <c r="H625" s="5">
        <v>0</v>
      </c>
      <c r="I625" s="16" t="s">
        <v>5</v>
      </c>
      <c r="J625" s="16" t="s">
        <v>5</v>
      </c>
      <c r="K625" s="5">
        <v>0</v>
      </c>
      <c r="L625" s="5">
        <v>0</v>
      </c>
      <c r="M625" s="10"/>
    </row>
    <row r="626" spans="1:13">
      <c r="A626" s="19">
        <v>621</v>
      </c>
      <c r="B626" s="14" t="s">
        <v>5</v>
      </c>
      <c r="C626" s="14" t="s">
        <v>5</v>
      </c>
      <c r="D626" s="14" t="s">
        <v>5</v>
      </c>
      <c r="E626" s="4" t="s">
        <v>5</v>
      </c>
      <c r="F626" s="4" t="s">
        <v>5</v>
      </c>
      <c r="G626" s="5">
        <v>0</v>
      </c>
      <c r="H626" s="5">
        <v>0</v>
      </c>
      <c r="I626" s="16" t="s">
        <v>5</v>
      </c>
      <c r="J626" s="16" t="s">
        <v>5</v>
      </c>
      <c r="K626" s="5">
        <v>0</v>
      </c>
      <c r="L626" s="5">
        <v>0</v>
      </c>
      <c r="M626" s="10"/>
    </row>
    <row r="627" spans="1:13">
      <c r="A627" s="19">
        <v>622</v>
      </c>
      <c r="B627" s="14" t="s">
        <v>5</v>
      </c>
      <c r="C627" s="14" t="s">
        <v>5</v>
      </c>
      <c r="D627" s="14" t="s">
        <v>5</v>
      </c>
      <c r="E627" s="4" t="s">
        <v>5</v>
      </c>
      <c r="F627" s="4" t="s">
        <v>5</v>
      </c>
      <c r="G627" s="5">
        <v>0</v>
      </c>
      <c r="H627" s="5">
        <v>0</v>
      </c>
      <c r="I627" s="16" t="s">
        <v>5</v>
      </c>
      <c r="J627" s="16" t="s">
        <v>5</v>
      </c>
      <c r="K627" s="5">
        <v>0</v>
      </c>
      <c r="L627" s="5">
        <v>0</v>
      </c>
      <c r="M627" s="10"/>
    </row>
    <row r="628" spans="1:13">
      <c r="A628" s="19">
        <v>623</v>
      </c>
      <c r="B628" s="14" t="s">
        <v>5</v>
      </c>
      <c r="C628" s="14" t="s">
        <v>5</v>
      </c>
      <c r="D628" s="14" t="s">
        <v>5</v>
      </c>
      <c r="E628" s="4" t="s">
        <v>5</v>
      </c>
      <c r="F628" s="4" t="s">
        <v>5</v>
      </c>
      <c r="G628" s="5">
        <v>0</v>
      </c>
      <c r="H628" s="5">
        <v>0</v>
      </c>
      <c r="I628" s="16" t="s">
        <v>5</v>
      </c>
      <c r="J628" s="16" t="s">
        <v>5</v>
      </c>
      <c r="K628" s="5">
        <v>0</v>
      </c>
      <c r="L628" s="5">
        <v>0</v>
      </c>
      <c r="M628" s="10"/>
    </row>
    <row r="629" spans="1:13">
      <c r="A629" s="19">
        <v>624</v>
      </c>
      <c r="B629" s="14" t="s">
        <v>5</v>
      </c>
      <c r="C629" s="14" t="s">
        <v>5</v>
      </c>
      <c r="D629" s="14" t="s">
        <v>5</v>
      </c>
      <c r="E629" s="4" t="s">
        <v>5</v>
      </c>
      <c r="F629" s="4" t="s">
        <v>5</v>
      </c>
      <c r="G629" s="5">
        <v>0</v>
      </c>
      <c r="H629" s="5">
        <v>0</v>
      </c>
      <c r="I629" s="16" t="s">
        <v>5</v>
      </c>
      <c r="J629" s="16" t="s">
        <v>5</v>
      </c>
      <c r="K629" s="5">
        <v>0</v>
      </c>
      <c r="L629" s="5">
        <v>0</v>
      </c>
      <c r="M629" s="10"/>
    </row>
    <row r="630" spans="1:13">
      <c r="A630" s="19">
        <v>625</v>
      </c>
      <c r="B630" s="14" t="s">
        <v>5</v>
      </c>
      <c r="C630" s="14" t="s">
        <v>5</v>
      </c>
      <c r="D630" s="14" t="s">
        <v>5</v>
      </c>
      <c r="E630" s="4" t="s">
        <v>5</v>
      </c>
      <c r="F630" s="4" t="s">
        <v>5</v>
      </c>
      <c r="G630" s="5">
        <v>0</v>
      </c>
      <c r="H630" s="5">
        <v>0</v>
      </c>
      <c r="I630" s="16" t="s">
        <v>5</v>
      </c>
      <c r="J630" s="16" t="s">
        <v>5</v>
      </c>
      <c r="K630" s="5">
        <v>0</v>
      </c>
      <c r="L630" s="5">
        <v>0</v>
      </c>
      <c r="M630" s="10"/>
    </row>
    <row r="631" spans="1:13">
      <c r="A631" s="19">
        <v>626</v>
      </c>
      <c r="B631" s="14" t="s">
        <v>5</v>
      </c>
      <c r="C631" s="14" t="s">
        <v>5</v>
      </c>
      <c r="D631" s="14" t="s">
        <v>5</v>
      </c>
      <c r="E631" s="4" t="s">
        <v>5</v>
      </c>
      <c r="F631" s="4" t="s">
        <v>5</v>
      </c>
      <c r="G631" s="5">
        <v>0</v>
      </c>
      <c r="H631" s="5">
        <v>0</v>
      </c>
      <c r="I631" s="16" t="s">
        <v>5</v>
      </c>
      <c r="J631" s="16" t="s">
        <v>5</v>
      </c>
      <c r="K631" s="5">
        <v>0</v>
      </c>
      <c r="L631" s="5">
        <v>0</v>
      </c>
      <c r="M631" s="10"/>
    </row>
    <row r="632" spans="1:13">
      <c r="A632" s="19">
        <v>627</v>
      </c>
      <c r="B632" s="14" t="s">
        <v>5</v>
      </c>
      <c r="C632" s="14" t="s">
        <v>5</v>
      </c>
      <c r="D632" s="14" t="s">
        <v>5</v>
      </c>
      <c r="E632" s="4" t="s">
        <v>5</v>
      </c>
      <c r="F632" s="4" t="s">
        <v>5</v>
      </c>
      <c r="G632" s="5">
        <v>0</v>
      </c>
      <c r="H632" s="5">
        <v>0</v>
      </c>
      <c r="I632" s="16" t="s">
        <v>5</v>
      </c>
      <c r="J632" s="16" t="s">
        <v>5</v>
      </c>
      <c r="K632" s="5">
        <v>0</v>
      </c>
      <c r="L632" s="5">
        <v>0</v>
      </c>
      <c r="M632" s="10"/>
    </row>
    <row r="633" spans="1:13">
      <c r="A633" s="19">
        <v>628</v>
      </c>
      <c r="B633" s="14" t="s">
        <v>5</v>
      </c>
      <c r="C633" s="14" t="s">
        <v>5</v>
      </c>
      <c r="D633" s="14" t="s">
        <v>5</v>
      </c>
      <c r="E633" s="4" t="s">
        <v>5</v>
      </c>
      <c r="F633" s="4" t="s">
        <v>5</v>
      </c>
      <c r="G633" s="5">
        <v>0</v>
      </c>
      <c r="H633" s="5">
        <v>0</v>
      </c>
      <c r="I633" s="16" t="s">
        <v>5</v>
      </c>
      <c r="J633" s="16" t="s">
        <v>5</v>
      </c>
      <c r="K633" s="5">
        <v>0</v>
      </c>
      <c r="L633" s="5">
        <v>0</v>
      </c>
      <c r="M633" s="10"/>
    </row>
    <row r="634" spans="1:13">
      <c r="A634" s="19">
        <v>629</v>
      </c>
      <c r="B634" s="14" t="s">
        <v>5</v>
      </c>
      <c r="C634" s="14" t="s">
        <v>5</v>
      </c>
      <c r="D634" s="14" t="s">
        <v>5</v>
      </c>
      <c r="E634" s="4" t="s">
        <v>5</v>
      </c>
      <c r="F634" s="4" t="s">
        <v>5</v>
      </c>
      <c r="G634" s="5">
        <v>0</v>
      </c>
      <c r="H634" s="5">
        <v>0</v>
      </c>
      <c r="I634" s="16" t="s">
        <v>5</v>
      </c>
      <c r="J634" s="16" t="s">
        <v>5</v>
      </c>
      <c r="K634" s="5">
        <v>0</v>
      </c>
      <c r="L634" s="5">
        <v>0</v>
      </c>
      <c r="M634" s="10"/>
    </row>
    <row r="635" spans="1:13">
      <c r="A635" s="19">
        <v>630</v>
      </c>
      <c r="B635" s="14" t="s">
        <v>5</v>
      </c>
      <c r="C635" s="14" t="s">
        <v>5</v>
      </c>
      <c r="D635" s="14" t="s">
        <v>5</v>
      </c>
      <c r="E635" s="4" t="s">
        <v>5</v>
      </c>
      <c r="F635" s="4" t="s">
        <v>5</v>
      </c>
      <c r="G635" s="5">
        <v>0</v>
      </c>
      <c r="H635" s="5">
        <v>0</v>
      </c>
      <c r="I635" s="16" t="s">
        <v>5</v>
      </c>
      <c r="J635" s="16" t="s">
        <v>5</v>
      </c>
      <c r="K635" s="5">
        <v>0</v>
      </c>
      <c r="L635" s="5">
        <v>0</v>
      </c>
      <c r="M635" s="10"/>
    </row>
    <row r="636" spans="1:13">
      <c r="A636" s="19">
        <v>631</v>
      </c>
      <c r="B636" s="14" t="s">
        <v>5</v>
      </c>
      <c r="C636" s="14" t="s">
        <v>5</v>
      </c>
      <c r="D636" s="14" t="s">
        <v>5</v>
      </c>
      <c r="E636" s="4" t="s">
        <v>5</v>
      </c>
      <c r="F636" s="4" t="s">
        <v>5</v>
      </c>
      <c r="G636" s="5">
        <v>0</v>
      </c>
      <c r="H636" s="5">
        <v>0</v>
      </c>
      <c r="I636" s="16" t="s">
        <v>5</v>
      </c>
      <c r="J636" s="16" t="s">
        <v>5</v>
      </c>
      <c r="K636" s="5">
        <v>0</v>
      </c>
      <c r="L636" s="5">
        <v>0</v>
      </c>
      <c r="M636" s="10"/>
    </row>
    <row r="637" spans="1:13">
      <c r="A637" s="19">
        <v>632</v>
      </c>
      <c r="B637" s="14" t="s">
        <v>5</v>
      </c>
      <c r="C637" s="14" t="s">
        <v>5</v>
      </c>
      <c r="D637" s="14" t="s">
        <v>5</v>
      </c>
      <c r="E637" s="4" t="s">
        <v>5</v>
      </c>
      <c r="F637" s="4" t="s">
        <v>5</v>
      </c>
      <c r="G637" s="5">
        <v>0</v>
      </c>
      <c r="H637" s="5">
        <v>0</v>
      </c>
      <c r="I637" s="16" t="s">
        <v>5</v>
      </c>
      <c r="J637" s="16" t="s">
        <v>5</v>
      </c>
      <c r="K637" s="5">
        <v>0</v>
      </c>
      <c r="L637" s="5">
        <v>0</v>
      </c>
      <c r="M637" s="10"/>
    </row>
    <row r="638" spans="1:13">
      <c r="A638" s="19">
        <v>633</v>
      </c>
      <c r="B638" s="14" t="s">
        <v>5</v>
      </c>
      <c r="C638" s="14" t="s">
        <v>5</v>
      </c>
      <c r="D638" s="14" t="s">
        <v>5</v>
      </c>
      <c r="E638" s="4" t="s">
        <v>5</v>
      </c>
      <c r="F638" s="4" t="s">
        <v>5</v>
      </c>
      <c r="G638" s="5">
        <v>0</v>
      </c>
      <c r="H638" s="5">
        <v>0</v>
      </c>
      <c r="I638" s="16" t="s">
        <v>5</v>
      </c>
      <c r="J638" s="16" t="s">
        <v>5</v>
      </c>
      <c r="K638" s="5">
        <v>0</v>
      </c>
      <c r="L638" s="5">
        <v>0</v>
      </c>
      <c r="M638" s="10"/>
    </row>
    <row r="639" spans="1:13">
      <c r="A639" s="19">
        <v>634</v>
      </c>
      <c r="B639" s="14" t="s">
        <v>5</v>
      </c>
      <c r="C639" s="14" t="s">
        <v>5</v>
      </c>
      <c r="D639" s="14" t="s">
        <v>5</v>
      </c>
      <c r="E639" s="4" t="s">
        <v>5</v>
      </c>
      <c r="F639" s="4" t="s">
        <v>5</v>
      </c>
      <c r="G639" s="5">
        <v>0</v>
      </c>
      <c r="H639" s="5">
        <v>0</v>
      </c>
      <c r="I639" s="16" t="s">
        <v>5</v>
      </c>
      <c r="J639" s="16" t="s">
        <v>5</v>
      </c>
      <c r="K639" s="5">
        <v>0</v>
      </c>
      <c r="L639" s="5">
        <v>0</v>
      </c>
      <c r="M639" s="10"/>
    </row>
    <row r="640" spans="1:13">
      <c r="A640" s="19">
        <v>635</v>
      </c>
      <c r="B640" s="14" t="s">
        <v>5</v>
      </c>
      <c r="C640" s="14" t="s">
        <v>5</v>
      </c>
      <c r="D640" s="14" t="s">
        <v>5</v>
      </c>
      <c r="E640" s="4" t="s">
        <v>5</v>
      </c>
      <c r="F640" s="4" t="s">
        <v>5</v>
      </c>
      <c r="G640" s="5">
        <v>0</v>
      </c>
      <c r="H640" s="5">
        <v>0</v>
      </c>
      <c r="I640" s="16" t="s">
        <v>5</v>
      </c>
      <c r="J640" s="16" t="s">
        <v>5</v>
      </c>
      <c r="K640" s="5">
        <v>0</v>
      </c>
      <c r="L640" s="5">
        <v>0</v>
      </c>
      <c r="M640" s="10"/>
    </row>
    <row r="641" spans="1:13">
      <c r="A641" s="19">
        <v>636</v>
      </c>
      <c r="B641" s="14" t="s">
        <v>5</v>
      </c>
      <c r="C641" s="14" t="s">
        <v>5</v>
      </c>
      <c r="D641" s="14" t="s">
        <v>5</v>
      </c>
      <c r="E641" s="4" t="s">
        <v>5</v>
      </c>
      <c r="F641" s="4" t="s">
        <v>5</v>
      </c>
      <c r="G641" s="5">
        <v>0</v>
      </c>
      <c r="H641" s="5">
        <v>0</v>
      </c>
      <c r="I641" s="16" t="s">
        <v>5</v>
      </c>
      <c r="J641" s="16" t="s">
        <v>5</v>
      </c>
      <c r="K641" s="5">
        <v>0</v>
      </c>
      <c r="L641" s="5">
        <v>0</v>
      </c>
      <c r="M641" s="10"/>
    </row>
    <row r="642" spans="1:13">
      <c r="A642" s="19">
        <v>637</v>
      </c>
      <c r="B642" s="14" t="s">
        <v>5</v>
      </c>
      <c r="C642" s="14" t="s">
        <v>5</v>
      </c>
      <c r="D642" s="14" t="s">
        <v>5</v>
      </c>
      <c r="E642" s="4" t="s">
        <v>5</v>
      </c>
      <c r="F642" s="4" t="s">
        <v>5</v>
      </c>
      <c r="G642" s="5">
        <v>0</v>
      </c>
      <c r="H642" s="5">
        <v>0</v>
      </c>
      <c r="I642" s="16" t="s">
        <v>5</v>
      </c>
      <c r="J642" s="16" t="s">
        <v>5</v>
      </c>
      <c r="K642" s="5">
        <v>0</v>
      </c>
      <c r="L642" s="5">
        <v>0</v>
      </c>
      <c r="M642" s="10"/>
    </row>
    <row r="643" spans="1:13">
      <c r="A643" s="19">
        <v>638</v>
      </c>
      <c r="B643" s="14" t="s">
        <v>5</v>
      </c>
      <c r="C643" s="14" t="s">
        <v>5</v>
      </c>
      <c r="D643" s="14" t="s">
        <v>5</v>
      </c>
      <c r="E643" s="4" t="s">
        <v>5</v>
      </c>
      <c r="F643" s="4" t="s">
        <v>5</v>
      </c>
      <c r="G643" s="5">
        <v>0</v>
      </c>
      <c r="H643" s="5">
        <v>0</v>
      </c>
      <c r="I643" s="16" t="s">
        <v>5</v>
      </c>
      <c r="J643" s="16" t="s">
        <v>5</v>
      </c>
      <c r="K643" s="5">
        <v>0</v>
      </c>
      <c r="L643" s="5">
        <v>0</v>
      </c>
      <c r="M643" s="10"/>
    </row>
    <row r="644" spans="1:13">
      <c r="A644" s="19">
        <v>639</v>
      </c>
      <c r="B644" s="14" t="s">
        <v>5</v>
      </c>
      <c r="C644" s="14" t="s">
        <v>5</v>
      </c>
      <c r="D644" s="14" t="s">
        <v>5</v>
      </c>
      <c r="E644" s="4" t="s">
        <v>5</v>
      </c>
      <c r="F644" s="4" t="s">
        <v>5</v>
      </c>
      <c r="G644" s="5">
        <v>0</v>
      </c>
      <c r="H644" s="5">
        <v>0</v>
      </c>
      <c r="I644" s="16" t="s">
        <v>5</v>
      </c>
      <c r="J644" s="16" t="s">
        <v>5</v>
      </c>
      <c r="K644" s="5">
        <v>0</v>
      </c>
      <c r="L644" s="5">
        <v>0</v>
      </c>
      <c r="M644" s="10"/>
    </row>
    <row r="645" spans="1:13">
      <c r="A645" s="19">
        <v>640</v>
      </c>
      <c r="B645" s="14" t="s">
        <v>5</v>
      </c>
      <c r="C645" s="14" t="s">
        <v>5</v>
      </c>
      <c r="D645" s="14" t="s">
        <v>5</v>
      </c>
      <c r="E645" s="4" t="s">
        <v>5</v>
      </c>
      <c r="F645" s="4" t="s">
        <v>5</v>
      </c>
      <c r="G645" s="5">
        <v>0</v>
      </c>
      <c r="H645" s="5">
        <v>0</v>
      </c>
      <c r="I645" s="16" t="s">
        <v>5</v>
      </c>
      <c r="J645" s="16" t="s">
        <v>5</v>
      </c>
      <c r="K645" s="5">
        <v>0</v>
      </c>
      <c r="L645" s="5">
        <v>0</v>
      </c>
      <c r="M645" s="10"/>
    </row>
    <row r="646" spans="1:13">
      <c r="A646" s="19">
        <v>641</v>
      </c>
      <c r="B646" s="14" t="s">
        <v>5</v>
      </c>
      <c r="C646" s="14" t="s">
        <v>5</v>
      </c>
      <c r="D646" s="14" t="s">
        <v>5</v>
      </c>
      <c r="E646" s="4" t="s">
        <v>5</v>
      </c>
      <c r="F646" s="4" t="s">
        <v>5</v>
      </c>
      <c r="G646" s="5">
        <v>0</v>
      </c>
      <c r="H646" s="5">
        <v>0</v>
      </c>
      <c r="I646" s="16" t="s">
        <v>5</v>
      </c>
      <c r="J646" s="16" t="s">
        <v>5</v>
      </c>
      <c r="K646" s="5">
        <v>0</v>
      </c>
      <c r="L646" s="5">
        <v>0</v>
      </c>
      <c r="M646" s="10"/>
    </row>
    <row r="647" spans="1:13">
      <c r="A647" s="19">
        <v>642</v>
      </c>
      <c r="B647" s="14" t="s">
        <v>5</v>
      </c>
      <c r="C647" s="14" t="s">
        <v>5</v>
      </c>
      <c r="D647" s="14" t="s">
        <v>5</v>
      </c>
      <c r="E647" s="4" t="s">
        <v>5</v>
      </c>
      <c r="F647" s="4" t="s">
        <v>5</v>
      </c>
      <c r="G647" s="5">
        <v>0</v>
      </c>
      <c r="H647" s="5">
        <v>0</v>
      </c>
      <c r="I647" s="16" t="s">
        <v>5</v>
      </c>
      <c r="J647" s="16" t="s">
        <v>5</v>
      </c>
      <c r="K647" s="5">
        <v>0</v>
      </c>
      <c r="L647" s="5">
        <v>0</v>
      </c>
      <c r="M647" s="10"/>
    </row>
    <row r="648" spans="1:13">
      <c r="A648" s="19">
        <v>643</v>
      </c>
      <c r="B648" s="14" t="s">
        <v>5</v>
      </c>
      <c r="C648" s="14" t="s">
        <v>5</v>
      </c>
      <c r="D648" s="14" t="s">
        <v>5</v>
      </c>
      <c r="E648" s="4" t="s">
        <v>5</v>
      </c>
      <c r="F648" s="4" t="s">
        <v>5</v>
      </c>
      <c r="G648" s="5">
        <v>0</v>
      </c>
      <c r="H648" s="5">
        <v>0</v>
      </c>
      <c r="I648" s="16" t="s">
        <v>5</v>
      </c>
      <c r="J648" s="16" t="s">
        <v>5</v>
      </c>
      <c r="K648" s="5">
        <v>0</v>
      </c>
      <c r="L648" s="5">
        <v>0</v>
      </c>
      <c r="M648" s="10"/>
    </row>
    <row r="649" spans="1:13">
      <c r="A649" s="19">
        <v>644</v>
      </c>
      <c r="B649" s="14" t="s">
        <v>5</v>
      </c>
      <c r="C649" s="14" t="s">
        <v>5</v>
      </c>
      <c r="D649" s="14" t="s">
        <v>5</v>
      </c>
      <c r="E649" s="4" t="s">
        <v>5</v>
      </c>
      <c r="F649" s="4" t="s">
        <v>5</v>
      </c>
      <c r="G649" s="5">
        <v>0</v>
      </c>
      <c r="H649" s="5">
        <v>0</v>
      </c>
      <c r="I649" s="16" t="s">
        <v>5</v>
      </c>
      <c r="J649" s="16" t="s">
        <v>5</v>
      </c>
      <c r="K649" s="5">
        <v>0</v>
      </c>
      <c r="L649" s="5">
        <v>0</v>
      </c>
      <c r="M649" s="10"/>
    </row>
    <row r="650" spans="1:13">
      <c r="A650" s="19">
        <v>645</v>
      </c>
      <c r="B650" s="14" t="s">
        <v>5</v>
      </c>
      <c r="C650" s="14" t="s">
        <v>5</v>
      </c>
      <c r="D650" s="14" t="s">
        <v>5</v>
      </c>
      <c r="E650" s="4" t="s">
        <v>5</v>
      </c>
      <c r="F650" s="4" t="s">
        <v>5</v>
      </c>
      <c r="G650" s="5">
        <v>0</v>
      </c>
      <c r="H650" s="5">
        <v>0</v>
      </c>
      <c r="I650" s="16" t="s">
        <v>5</v>
      </c>
      <c r="J650" s="16" t="s">
        <v>5</v>
      </c>
      <c r="K650" s="5">
        <v>0</v>
      </c>
      <c r="L650" s="5">
        <v>0</v>
      </c>
      <c r="M650" s="10"/>
    </row>
    <row r="651" spans="1:13">
      <c r="A651" s="19">
        <v>646</v>
      </c>
      <c r="B651" s="14" t="s">
        <v>5</v>
      </c>
      <c r="C651" s="14" t="s">
        <v>5</v>
      </c>
      <c r="D651" s="14" t="s">
        <v>5</v>
      </c>
      <c r="E651" s="4" t="s">
        <v>5</v>
      </c>
      <c r="F651" s="4" t="s">
        <v>5</v>
      </c>
      <c r="G651" s="5">
        <v>0</v>
      </c>
      <c r="H651" s="5">
        <v>0</v>
      </c>
      <c r="I651" s="16" t="s">
        <v>5</v>
      </c>
      <c r="J651" s="16" t="s">
        <v>5</v>
      </c>
      <c r="K651" s="5">
        <v>0</v>
      </c>
      <c r="L651" s="5">
        <v>0</v>
      </c>
      <c r="M651" s="10"/>
    </row>
    <row r="652" spans="1:13">
      <c r="A652" s="19">
        <v>647</v>
      </c>
      <c r="B652" s="14" t="s">
        <v>5</v>
      </c>
      <c r="C652" s="14" t="s">
        <v>5</v>
      </c>
      <c r="D652" s="14" t="s">
        <v>5</v>
      </c>
      <c r="E652" s="4" t="s">
        <v>5</v>
      </c>
      <c r="F652" s="4" t="s">
        <v>5</v>
      </c>
      <c r="G652" s="5">
        <v>0</v>
      </c>
      <c r="H652" s="5">
        <v>0</v>
      </c>
      <c r="I652" s="16" t="s">
        <v>5</v>
      </c>
      <c r="J652" s="16" t="s">
        <v>5</v>
      </c>
      <c r="K652" s="5">
        <v>0</v>
      </c>
      <c r="L652" s="5">
        <v>0</v>
      </c>
      <c r="M652" s="10"/>
    </row>
    <row r="653" spans="1:13">
      <c r="A653" s="19">
        <v>648</v>
      </c>
      <c r="B653" s="14" t="s">
        <v>5</v>
      </c>
      <c r="C653" s="14" t="s">
        <v>5</v>
      </c>
      <c r="D653" s="14" t="s">
        <v>5</v>
      </c>
      <c r="E653" s="4" t="s">
        <v>5</v>
      </c>
      <c r="F653" s="4" t="s">
        <v>5</v>
      </c>
      <c r="G653" s="5">
        <v>0</v>
      </c>
      <c r="H653" s="5">
        <v>0</v>
      </c>
      <c r="I653" s="16" t="s">
        <v>5</v>
      </c>
      <c r="J653" s="16" t="s">
        <v>5</v>
      </c>
      <c r="K653" s="5">
        <v>0</v>
      </c>
      <c r="L653" s="5">
        <v>0</v>
      </c>
      <c r="M653" s="10"/>
    </row>
    <row r="654" spans="1:13">
      <c r="A654" s="19">
        <v>649</v>
      </c>
      <c r="B654" s="14" t="s">
        <v>5</v>
      </c>
      <c r="C654" s="14" t="s">
        <v>5</v>
      </c>
      <c r="D654" s="14" t="s">
        <v>5</v>
      </c>
      <c r="E654" s="4" t="s">
        <v>5</v>
      </c>
      <c r="F654" s="4" t="s">
        <v>5</v>
      </c>
      <c r="G654" s="5">
        <v>0</v>
      </c>
      <c r="H654" s="5">
        <v>0</v>
      </c>
      <c r="I654" s="16" t="s">
        <v>5</v>
      </c>
      <c r="J654" s="16" t="s">
        <v>5</v>
      </c>
      <c r="K654" s="5">
        <v>0</v>
      </c>
      <c r="L654" s="5">
        <v>0</v>
      </c>
      <c r="M654" s="10"/>
    </row>
    <row r="655" spans="1:13">
      <c r="A655" s="19">
        <v>650</v>
      </c>
      <c r="B655" s="14" t="s">
        <v>5</v>
      </c>
      <c r="C655" s="14" t="s">
        <v>5</v>
      </c>
      <c r="D655" s="14" t="s">
        <v>5</v>
      </c>
      <c r="E655" s="4" t="s">
        <v>5</v>
      </c>
      <c r="F655" s="4" t="s">
        <v>5</v>
      </c>
      <c r="G655" s="5">
        <v>0</v>
      </c>
      <c r="H655" s="5">
        <v>0</v>
      </c>
      <c r="I655" s="16" t="s">
        <v>5</v>
      </c>
      <c r="J655" s="16" t="s">
        <v>5</v>
      </c>
      <c r="K655" s="5">
        <v>0</v>
      </c>
      <c r="L655" s="5">
        <v>0</v>
      </c>
      <c r="M655" s="10"/>
    </row>
    <row r="656" spans="1:13">
      <c r="A656" s="19">
        <v>651</v>
      </c>
      <c r="B656" s="14" t="s">
        <v>5</v>
      </c>
      <c r="C656" s="14" t="s">
        <v>5</v>
      </c>
      <c r="D656" s="14" t="s">
        <v>5</v>
      </c>
      <c r="E656" s="4" t="s">
        <v>5</v>
      </c>
      <c r="F656" s="4" t="s">
        <v>5</v>
      </c>
      <c r="G656" s="5">
        <v>0</v>
      </c>
      <c r="H656" s="5">
        <v>0</v>
      </c>
      <c r="I656" s="16" t="s">
        <v>5</v>
      </c>
      <c r="J656" s="16" t="s">
        <v>5</v>
      </c>
      <c r="K656" s="5">
        <v>0</v>
      </c>
      <c r="L656" s="5">
        <v>0</v>
      </c>
      <c r="M656" s="10"/>
    </row>
    <row r="657" spans="1:13">
      <c r="A657" s="19">
        <v>652</v>
      </c>
      <c r="B657" s="14" t="s">
        <v>5</v>
      </c>
      <c r="C657" s="14" t="s">
        <v>5</v>
      </c>
      <c r="D657" s="14" t="s">
        <v>5</v>
      </c>
      <c r="E657" s="4" t="s">
        <v>5</v>
      </c>
      <c r="F657" s="4" t="s">
        <v>5</v>
      </c>
      <c r="G657" s="5">
        <v>0</v>
      </c>
      <c r="H657" s="5">
        <v>0</v>
      </c>
      <c r="I657" s="16" t="s">
        <v>5</v>
      </c>
      <c r="J657" s="16" t="s">
        <v>5</v>
      </c>
      <c r="K657" s="5">
        <v>0</v>
      </c>
      <c r="L657" s="5">
        <v>0</v>
      </c>
      <c r="M657" s="10"/>
    </row>
    <row r="658" spans="1:13">
      <c r="A658" s="19">
        <v>653</v>
      </c>
      <c r="B658" s="14" t="s">
        <v>5</v>
      </c>
      <c r="C658" s="14" t="s">
        <v>5</v>
      </c>
      <c r="D658" s="14" t="s">
        <v>5</v>
      </c>
      <c r="E658" s="4" t="s">
        <v>5</v>
      </c>
      <c r="F658" s="4" t="s">
        <v>5</v>
      </c>
      <c r="G658" s="5">
        <v>0</v>
      </c>
      <c r="H658" s="5">
        <v>0</v>
      </c>
      <c r="I658" s="16" t="s">
        <v>5</v>
      </c>
      <c r="J658" s="16" t="s">
        <v>5</v>
      </c>
      <c r="K658" s="5">
        <v>0</v>
      </c>
      <c r="L658" s="5">
        <v>0</v>
      </c>
      <c r="M658" s="10"/>
    </row>
    <row r="659" spans="1:13">
      <c r="A659" s="19">
        <v>654</v>
      </c>
      <c r="B659" s="14" t="s">
        <v>5</v>
      </c>
      <c r="C659" s="14" t="s">
        <v>5</v>
      </c>
      <c r="D659" s="14" t="s">
        <v>5</v>
      </c>
      <c r="E659" s="4" t="s">
        <v>5</v>
      </c>
      <c r="F659" s="4" t="s">
        <v>5</v>
      </c>
      <c r="G659" s="5">
        <v>0</v>
      </c>
      <c r="H659" s="5">
        <v>0</v>
      </c>
      <c r="I659" s="16" t="s">
        <v>5</v>
      </c>
      <c r="J659" s="16" t="s">
        <v>5</v>
      </c>
      <c r="K659" s="5">
        <v>0</v>
      </c>
      <c r="L659" s="5">
        <v>0</v>
      </c>
      <c r="M659" s="10"/>
    </row>
    <row r="660" spans="1:13">
      <c r="A660" s="19">
        <v>655</v>
      </c>
      <c r="B660" s="14" t="s">
        <v>5</v>
      </c>
      <c r="C660" s="14" t="s">
        <v>5</v>
      </c>
      <c r="D660" s="14" t="s">
        <v>5</v>
      </c>
      <c r="E660" s="4" t="s">
        <v>5</v>
      </c>
      <c r="F660" s="4" t="s">
        <v>5</v>
      </c>
      <c r="G660" s="5">
        <v>0</v>
      </c>
      <c r="H660" s="5">
        <v>0</v>
      </c>
      <c r="I660" s="16" t="s">
        <v>5</v>
      </c>
      <c r="J660" s="16" t="s">
        <v>5</v>
      </c>
      <c r="K660" s="5">
        <v>0</v>
      </c>
      <c r="L660" s="5">
        <v>0</v>
      </c>
      <c r="M660" s="10"/>
    </row>
    <row r="661" spans="1:13">
      <c r="A661" s="19">
        <v>656</v>
      </c>
      <c r="B661" s="14" t="s">
        <v>5</v>
      </c>
      <c r="C661" s="14" t="s">
        <v>5</v>
      </c>
      <c r="D661" s="14" t="s">
        <v>5</v>
      </c>
      <c r="E661" s="4" t="s">
        <v>5</v>
      </c>
      <c r="F661" s="4" t="s">
        <v>5</v>
      </c>
      <c r="G661" s="5">
        <v>0</v>
      </c>
      <c r="H661" s="5">
        <v>0</v>
      </c>
      <c r="I661" s="16" t="s">
        <v>5</v>
      </c>
      <c r="J661" s="16" t="s">
        <v>5</v>
      </c>
      <c r="K661" s="5">
        <v>0</v>
      </c>
      <c r="L661" s="5">
        <v>0</v>
      </c>
      <c r="M661" s="10"/>
    </row>
    <row r="662" spans="1:13">
      <c r="A662" s="19">
        <v>657</v>
      </c>
      <c r="B662" s="14" t="s">
        <v>5</v>
      </c>
      <c r="C662" s="14" t="s">
        <v>5</v>
      </c>
      <c r="D662" s="14" t="s">
        <v>5</v>
      </c>
      <c r="E662" s="4" t="s">
        <v>5</v>
      </c>
      <c r="F662" s="4" t="s">
        <v>5</v>
      </c>
      <c r="G662" s="5">
        <v>0</v>
      </c>
      <c r="H662" s="5">
        <v>0</v>
      </c>
      <c r="I662" s="16" t="s">
        <v>5</v>
      </c>
      <c r="J662" s="16" t="s">
        <v>5</v>
      </c>
      <c r="K662" s="5">
        <v>0</v>
      </c>
      <c r="L662" s="5">
        <v>0</v>
      </c>
      <c r="M662" s="10"/>
    </row>
    <row r="663" spans="1:13">
      <c r="A663" s="19">
        <v>658</v>
      </c>
      <c r="B663" s="14" t="s">
        <v>5</v>
      </c>
      <c r="C663" s="14" t="s">
        <v>5</v>
      </c>
      <c r="D663" s="14" t="s">
        <v>5</v>
      </c>
      <c r="E663" s="4" t="s">
        <v>5</v>
      </c>
      <c r="F663" s="4" t="s">
        <v>5</v>
      </c>
      <c r="G663" s="5">
        <v>0</v>
      </c>
      <c r="H663" s="5">
        <v>0</v>
      </c>
      <c r="I663" s="16" t="s">
        <v>5</v>
      </c>
      <c r="J663" s="16" t="s">
        <v>5</v>
      </c>
      <c r="K663" s="5">
        <v>0</v>
      </c>
      <c r="L663" s="5">
        <v>0</v>
      </c>
      <c r="M663" s="10"/>
    </row>
    <row r="664" spans="1:13">
      <c r="A664" s="19">
        <v>659</v>
      </c>
      <c r="B664" s="14" t="s">
        <v>5</v>
      </c>
      <c r="C664" s="14" t="s">
        <v>5</v>
      </c>
      <c r="D664" s="14" t="s">
        <v>5</v>
      </c>
      <c r="E664" s="4" t="s">
        <v>5</v>
      </c>
      <c r="F664" s="4" t="s">
        <v>5</v>
      </c>
      <c r="G664" s="5">
        <v>0</v>
      </c>
      <c r="H664" s="5">
        <v>0</v>
      </c>
      <c r="I664" s="16" t="s">
        <v>5</v>
      </c>
      <c r="J664" s="16" t="s">
        <v>5</v>
      </c>
      <c r="K664" s="5">
        <v>0</v>
      </c>
      <c r="L664" s="5">
        <v>0</v>
      </c>
      <c r="M664" s="10"/>
    </row>
    <row r="665" spans="1:13">
      <c r="A665" s="19">
        <v>660</v>
      </c>
      <c r="B665" s="14" t="s">
        <v>5</v>
      </c>
      <c r="C665" s="14" t="s">
        <v>5</v>
      </c>
      <c r="D665" s="14" t="s">
        <v>5</v>
      </c>
      <c r="E665" s="4" t="s">
        <v>5</v>
      </c>
      <c r="F665" s="4" t="s">
        <v>5</v>
      </c>
      <c r="G665" s="5">
        <v>0</v>
      </c>
      <c r="H665" s="5">
        <v>0</v>
      </c>
      <c r="I665" s="16" t="s">
        <v>5</v>
      </c>
      <c r="J665" s="16" t="s">
        <v>5</v>
      </c>
      <c r="K665" s="5">
        <v>0</v>
      </c>
      <c r="L665" s="5">
        <v>0</v>
      </c>
      <c r="M665" s="10"/>
    </row>
    <row r="666" spans="1:13">
      <c r="A666" s="19">
        <v>661</v>
      </c>
      <c r="B666" s="14" t="s">
        <v>5</v>
      </c>
      <c r="C666" s="14" t="s">
        <v>5</v>
      </c>
      <c r="D666" s="14" t="s">
        <v>5</v>
      </c>
      <c r="E666" s="4" t="s">
        <v>5</v>
      </c>
      <c r="F666" s="4" t="s">
        <v>5</v>
      </c>
      <c r="G666" s="5">
        <v>0</v>
      </c>
      <c r="H666" s="5">
        <v>0</v>
      </c>
      <c r="I666" s="16" t="s">
        <v>5</v>
      </c>
      <c r="J666" s="16" t="s">
        <v>5</v>
      </c>
      <c r="K666" s="5">
        <v>0</v>
      </c>
      <c r="L666" s="5">
        <v>0</v>
      </c>
      <c r="M666" s="10"/>
    </row>
    <row r="667" spans="1:13">
      <c r="A667" s="19">
        <v>662</v>
      </c>
      <c r="B667" s="14" t="s">
        <v>5</v>
      </c>
      <c r="C667" s="14" t="s">
        <v>5</v>
      </c>
      <c r="D667" s="14" t="s">
        <v>5</v>
      </c>
      <c r="E667" s="4" t="s">
        <v>5</v>
      </c>
      <c r="F667" s="4" t="s">
        <v>5</v>
      </c>
      <c r="G667" s="5">
        <v>0</v>
      </c>
      <c r="H667" s="5">
        <v>0</v>
      </c>
      <c r="I667" s="16" t="s">
        <v>5</v>
      </c>
      <c r="J667" s="16" t="s">
        <v>5</v>
      </c>
      <c r="K667" s="5">
        <v>0</v>
      </c>
      <c r="L667" s="5">
        <v>0</v>
      </c>
      <c r="M667" s="10"/>
    </row>
    <row r="668" spans="1:13">
      <c r="A668" s="19">
        <v>663</v>
      </c>
      <c r="B668" s="14" t="s">
        <v>5</v>
      </c>
      <c r="C668" s="14" t="s">
        <v>5</v>
      </c>
      <c r="D668" s="14" t="s">
        <v>5</v>
      </c>
      <c r="E668" s="4" t="s">
        <v>5</v>
      </c>
      <c r="F668" s="4" t="s">
        <v>5</v>
      </c>
      <c r="G668" s="5">
        <v>0</v>
      </c>
      <c r="H668" s="5">
        <v>0</v>
      </c>
      <c r="I668" s="16" t="s">
        <v>5</v>
      </c>
      <c r="J668" s="16" t="s">
        <v>5</v>
      </c>
      <c r="K668" s="5">
        <v>0</v>
      </c>
      <c r="L668" s="5">
        <v>0</v>
      </c>
      <c r="M668" s="10"/>
    </row>
    <row r="669" spans="1:13">
      <c r="A669" s="19">
        <v>664</v>
      </c>
      <c r="B669" s="14" t="s">
        <v>5</v>
      </c>
      <c r="C669" s="14" t="s">
        <v>5</v>
      </c>
      <c r="D669" s="14" t="s">
        <v>5</v>
      </c>
      <c r="E669" s="4" t="s">
        <v>5</v>
      </c>
      <c r="F669" s="4" t="s">
        <v>5</v>
      </c>
      <c r="G669" s="5">
        <v>0</v>
      </c>
      <c r="H669" s="5">
        <v>0</v>
      </c>
      <c r="I669" s="16" t="s">
        <v>5</v>
      </c>
      <c r="J669" s="16" t="s">
        <v>5</v>
      </c>
      <c r="K669" s="5">
        <v>0</v>
      </c>
      <c r="L669" s="5">
        <v>0</v>
      </c>
      <c r="M669" s="10"/>
    </row>
    <row r="670" spans="1:13">
      <c r="A670" s="19">
        <v>665</v>
      </c>
      <c r="B670" s="14" t="s">
        <v>5</v>
      </c>
      <c r="C670" s="14" t="s">
        <v>5</v>
      </c>
      <c r="D670" s="14" t="s">
        <v>5</v>
      </c>
      <c r="E670" s="4" t="s">
        <v>5</v>
      </c>
      <c r="F670" s="4" t="s">
        <v>5</v>
      </c>
      <c r="G670" s="5">
        <v>0</v>
      </c>
      <c r="H670" s="5">
        <v>0</v>
      </c>
      <c r="I670" s="16" t="s">
        <v>5</v>
      </c>
      <c r="J670" s="16" t="s">
        <v>5</v>
      </c>
      <c r="K670" s="5">
        <v>0</v>
      </c>
      <c r="L670" s="5">
        <v>0</v>
      </c>
      <c r="M670" s="10"/>
    </row>
    <row r="671" spans="1:13">
      <c r="A671" s="19">
        <v>666</v>
      </c>
      <c r="B671" s="14" t="s">
        <v>5</v>
      </c>
      <c r="C671" s="14" t="s">
        <v>5</v>
      </c>
      <c r="D671" s="14" t="s">
        <v>5</v>
      </c>
      <c r="E671" s="4" t="s">
        <v>5</v>
      </c>
      <c r="F671" s="4" t="s">
        <v>5</v>
      </c>
      <c r="G671" s="5">
        <v>0</v>
      </c>
      <c r="H671" s="5">
        <v>0</v>
      </c>
      <c r="I671" s="16" t="s">
        <v>5</v>
      </c>
      <c r="J671" s="16" t="s">
        <v>5</v>
      </c>
      <c r="K671" s="5">
        <v>0</v>
      </c>
      <c r="L671" s="5">
        <v>0</v>
      </c>
      <c r="M671" s="10"/>
    </row>
    <row r="672" spans="1:13">
      <c r="A672" s="19">
        <v>667</v>
      </c>
      <c r="B672" s="14" t="s">
        <v>5</v>
      </c>
      <c r="C672" s="14" t="s">
        <v>5</v>
      </c>
      <c r="D672" s="14" t="s">
        <v>5</v>
      </c>
      <c r="E672" s="4" t="s">
        <v>5</v>
      </c>
      <c r="F672" s="4" t="s">
        <v>5</v>
      </c>
      <c r="G672" s="5">
        <v>0</v>
      </c>
      <c r="H672" s="5">
        <v>0</v>
      </c>
      <c r="I672" s="16" t="s">
        <v>5</v>
      </c>
      <c r="J672" s="16" t="s">
        <v>5</v>
      </c>
      <c r="K672" s="5">
        <v>0</v>
      </c>
      <c r="L672" s="5">
        <v>0</v>
      </c>
      <c r="M672" s="10"/>
    </row>
    <row r="673" spans="1:13">
      <c r="A673" s="19">
        <v>668</v>
      </c>
      <c r="B673" s="14" t="s">
        <v>5</v>
      </c>
      <c r="C673" s="14" t="s">
        <v>5</v>
      </c>
      <c r="D673" s="14" t="s">
        <v>5</v>
      </c>
      <c r="E673" s="4" t="s">
        <v>5</v>
      </c>
      <c r="F673" s="4" t="s">
        <v>5</v>
      </c>
      <c r="G673" s="5">
        <v>0</v>
      </c>
      <c r="H673" s="5">
        <v>0</v>
      </c>
      <c r="I673" s="16" t="s">
        <v>5</v>
      </c>
      <c r="J673" s="16" t="s">
        <v>5</v>
      </c>
      <c r="K673" s="5">
        <v>0</v>
      </c>
      <c r="L673" s="5">
        <v>0</v>
      </c>
      <c r="M673" s="10"/>
    </row>
    <row r="674" spans="1:13">
      <c r="A674" s="19">
        <v>669</v>
      </c>
      <c r="B674" s="14" t="s">
        <v>5</v>
      </c>
      <c r="C674" s="14" t="s">
        <v>5</v>
      </c>
      <c r="D674" s="14" t="s">
        <v>5</v>
      </c>
      <c r="E674" s="4" t="s">
        <v>5</v>
      </c>
      <c r="F674" s="4" t="s">
        <v>5</v>
      </c>
      <c r="G674" s="5">
        <v>0</v>
      </c>
      <c r="H674" s="5">
        <v>0</v>
      </c>
      <c r="I674" s="16" t="s">
        <v>5</v>
      </c>
      <c r="J674" s="16" t="s">
        <v>5</v>
      </c>
      <c r="K674" s="5">
        <v>0</v>
      </c>
      <c r="L674" s="5">
        <v>0</v>
      </c>
      <c r="M674" s="10"/>
    </row>
    <row r="675" spans="1:13">
      <c r="A675" s="19">
        <v>670</v>
      </c>
      <c r="B675" s="14" t="s">
        <v>5</v>
      </c>
      <c r="C675" s="14" t="s">
        <v>5</v>
      </c>
      <c r="D675" s="14" t="s">
        <v>5</v>
      </c>
      <c r="E675" s="4" t="s">
        <v>5</v>
      </c>
      <c r="F675" s="4" t="s">
        <v>5</v>
      </c>
      <c r="G675" s="5">
        <v>0</v>
      </c>
      <c r="H675" s="5">
        <v>0</v>
      </c>
      <c r="I675" s="16" t="s">
        <v>5</v>
      </c>
      <c r="J675" s="16" t="s">
        <v>5</v>
      </c>
      <c r="K675" s="5">
        <v>0</v>
      </c>
      <c r="L675" s="5">
        <v>0</v>
      </c>
      <c r="M675" s="10"/>
    </row>
    <row r="676" spans="1:13">
      <c r="A676" s="19">
        <v>671</v>
      </c>
      <c r="B676" s="14" t="s">
        <v>5</v>
      </c>
      <c r="C676" s="14" t="s">
        <v>5</v>
      </c>
      <c r="D676" s="14" t="s">
        <v>5</v>
      </c>
      <c r="E676" s="4" t="s">
        <v>5</v>
      </c>
      <c r="F676" s="4" t="s">
        <v>5</v>
      </c>
      <c r="G676" s="5">
        <v>0</v>
      </c>
      <c r="H676" s="5">
        <v>0</v>
      </c>
      <c r="I676" s="16" t="s">
        <v>5</v>
      </c>
      <c r="J676" s="16" t="s">
        <v>5</v>
      </c>
      <c r="K676" s="5">
        <v>0</v>
      </c>
      <c r="L676" s="5">
        <v>0</v>
      </c>
      <c r="M676" s="10"/>
    </row>
    <row r="677" spans="1:13">
      <c r="A677" s="19">
        <v>672</v>
      </c>
      <c r="B677" s="14" t="s">
        <v>5</v>
      </c>
      <c r="C677" s="14" t="s">
        <v>5</v>
      </c>
      <c r="D677" s="14" t="s">
        <v>5</v>
      </c>
      <c r="E677" s="4" t="s">
        <v>5</v>
      </c>
      <c r="F677" s="4" t="s">
        <v>5</v>
      </c>
      <c r="G677" s="5">
        <v>0</v>
      </c>
      <c r="H677" s="5">
        <v>0</v>
      </c>
      <c r="I677" s="16" t="s">
        <v>5</v>
      </c>
      <c r="J677" s="16" t="s">
        <v>5</v>
      </c>
      <c r="K677" s="5">
        <v>0</v>
      </c>
      <c r="L677" s="5">
        <v>0</v>
      </c>
      <c r="M677" s="10"/>
    </row>
    <row r="678" spans="1:13">
      <c r="A678" s="19">
        <v>673</v>
      </c>
      <c r="B678" s="14" t="s">
        <v>5</v>
      </c>
      <c r="C678" s="14" t="s">
        <v>5</v>
      </c>
      <c r="D678" s="14" t="s">
        <v>5</v>
      </c>
      <c r="E678" s="4" t="s">
        <v>5</v>
      </c>
      <c r="F678" s="4" t="s">
        <v>5</v>
      </c>
      <c r="G678" s="5">
        <v>0</v>
      </c>
      <c r="H678" s="5">
        <v>0</v>
      </c>
      <c r="I678" s="16" t="s">
        <v>5</v>
      </c>
      <c r="J678" s="16" t="s">
        <v>5</v>
      </c>
      <c r="K678" s="5">
        <v>0</v>
      </c>
      <c r="L678" s="5">
        <v>0</v>
      </c>
      <c r="M678" s="10"/>
    </row>
    <row r="679" spans="1:13">
      <c r="A679" s="19">
        <v>674</v>
      </c>
      <c r="B679" s="14" t="s">
        <v>5</v>
      </c>
      <c r="C679" s="14" t="s">
        <v>5</v>
      </c>
      <c r="D679" s="14" t="s">
        <v>5</v>
      </c>
      <c r="E679" s="4" t="s">
        <v>5</v>
      </c>
      <c r="F679" s="4" t="s">
        <v>5</v>
      </c>
      <c r="G679" s="5">
        <v>0</v>
      </c>
      <c r="H679" s="5">
        <v>0</v>
      </c>
      <c r="I679" s="16" t="s">
        <v>5</v>
      </c>
      <c r="J679" s="16" t="s">
        <v>5</v>
      </c>
      <c r="K679" s="5">
        <v>0</v>
      </c>
      <c r="L679" s="5">
        <v>0</v>
      </c>
      <c r="M679" s="10"/>
    </row>
    <row r="680" spans="1:13">
      <c r="A680" s="19">
        <v>675</v>
      </c>
      <c r="B680" s="14" t="s">
        <v>5</v>
      </c>
      <c r="C680" s="14" t="s">
        <v>5</v>
      </c>
      <c r="D680" s="14" t="s">
        <v>5</v>
      </c>
      <c r="E680" s="4" t="s">
        <v>5</v>
      </c>
      <c r="F680" s="4" t="s">
        <v>5</v>
      </c>
      <c r="G680" s="5">
        <v>0</v>
      </c>
      <c r="H680" s="5">
        <v>0</v>
      </c>
      <c r="I680" s="16" t="s">
        <v>5</v>
      </c>
      <c r="J680" s="16" t="s">
        <v>5</v>
      </c>
      <c r="K680" s="5">
        <v>0</v>
      </c>
      <c r="L680" s="5">
        <v>0</v>
      </c>
      <c r="M680" s="10"/>
    </row>
    <row r="681" spans="1:13">
      <c r="A681" s="19">
        <v>676</v>
      </c>
      <c r="B681" s="14" t="s">
        <v>5</v>
      </c>
      <c r="C681" s="14" t="s">
        <v>5</v>
      </c>
      <c r="D681" s="14" t="s">
        <v>5</v>
      </c>
      <c r="E681" s="4" t="s">
        <v>5</v>
      </c>
      <c r="F681" s="4" t="s">
        <v>5</v>
      </c>
      <c r="G681" s="5">
        <v>0</v>
      </c>
      <c r="H681" s="5">
        <v>0</v>
      </c>
      <c r="I681" s="16" t="s">
        <v>5</v>
      </c>
      <c r="J681" s="16" t="s">
        <v>5</v>
      </c>
      <c r="K681" s="5">
        <v>0</v>
      </c>
      <c r="L681" s="5">
        <v>0</v>
      </c>
      <c r="M681" s="10"/>
    </row>
    <row r="682" spans="1:13">
      <c r="A682" s="19">
        <v>677</v>
      </c>
      <c r="B682" s="14" t="s">
        <v>5</v>
      </c>
      <c r="C682" s="14" t="s">
        <v>5</v>
      </c>
      <c r="D682" s="14" t="s">
        <v>5</v>
      </c>
      <c r="E682" s="4" t="s">
        <v>5</v>
      </c>
      <c r="F682" s="4" t="s">
        <v>5</v>
      </c>
      <c r="G682" s="5">
        <v>0</v>
      </c>
      <c r="H682" s="5">
        <v>0</v>
      </c>
      <c r="I682" s="16" t="s">
        <v>5</v>
      </c>
      <c r="J682" s="16" t="s">
        <v>5</v>
      </c>
      <c r="K682" s="5">
        <v>0</v>
      </c>
      <c r="L682" s="5">
        <v>0</v>
      </c>
      <c r="M682" s="10"/>
    </row>
    <row r="683" spans="1:13">
      <c r="A683" s="19">
        <v>678</v>
      </c>
      <c r="B683" s="14" t="s">
        <v>5</v>
      </c>
      <c r="C683" s="14" t="s">
        <v>5</v>
      </c>
      <c r="D683" s="14" t="s">
        <v>5</v>
      </c>
      <c r="E683" s="4" t="s">
        <v>5</v>
      </c>
      <c r="F683" s="4" t="s">
        <v>5</v>
      </c>
      <c r="G683" s="5">
        <v>0</v>
      </c>
      <c r="H683" s="5">
        <v>0</v>
      </c>
      <c r="I683" s="16" t="s">
        <v>5</v>
      </c>
      <c r="J683" s="16" t="s">
        <v>5</v>
      </c>
      <c r="K683" s="5">
        <v>0</v>
      </c>
      <c r="L683" s="5">
        <v>0</v>
      </c>
      <c r="M683" s="10"/>
    </row>
    <row r="684" spans="1:13">
      <c r="A684" s="19">
        <v>679</v>
      </c>
      <c r="B684" s="14" t="s">
        <v>5</v>
      </c>
      <c r="C684" s="14" t="s">
        <v>5</v>
      </c>
      <c r="D684" s="14" t="s">
        <v>5</v>
      </c>
      <c r="E684" s="4" t="s">
        <v>5</v>
      </c>
      <c r="F684" s="4" t="s">
        <v>5</v>
      </c>
      <c r="G684" s="5">
        <v>0</v>
      </c>
      <c r="H684" s="5">
        <v>0</v>
      </c>
      <c r="I684" s="16" t="s">
        <v>5</v>
      </c>
      <c r="J684" s="16" t="s">
        <v>5</v>
      </c>
      <c r="K684" s="5">
        <v>0</v>
      </c>
      <c r="L684" s="5">
        <v>0</v>
      </c>
      <c r="M684" s="10"/>
    </row>
    <row r="685" spans="1:13">
      <c r="A685" s="19">
        <v>680</v>
      </c>
      <c r="B685" s="14" t="s">
        <v>5</v>
      </c>
      <c r="C685" s="14" t="s">
        <v>5</v>
      </c>
      <c r="D685" s="14" t="s">
        <v>5</v>
      </c>
      <c r="E685" s="4" t="s">
        <v>5</v>
      </c>
      <c r="F685" s="4" t="s">
        <v>5</v>
      </c>
      <c r="G685" s="5">
        <v>0</v>
      </c>
      <c r="H685" s="5">
        <v>0</v>
      </c>
      <c r="I685" s="16" t="s">
        <v>5</v>
      </c>
      <c r="J685" s="16" t="s">
        <v>5</v>
      </c>
      <c r="K685" s="5">
        <v>0</v>
      </c>
      <c r="L685" s="5">
        <v>0</v>
      </c>
      <c r="M685" s="10"/>
    </row>
    <row r="686" spans="1:13">
      <c r="A686" s="19">
        <v>681</v>
      </c>
      <c r="B686" s="14" t="s">
        <v>5</v>
      </c>
      <c r="C686" s="14" t="s">
        <v>5</v>
      </c>
      <c r="D686" s="14" t="s">
        <v>5</v>
      </c>
      <c r="E686" s="4" t="s">
        <v>5</v>
      </c>
      <c r="F686" s="4" t="s">
        <v>5</v>
      </c>
      <c r="G686" s="5">
        <v>0</v>
      </c>
      <c r="H686" s="5">
        <v>0</v>
      </c>
      <c r="I686" s="16" t="s">
        <v>5</v>
      </c>
      <c r="J686" s="16" t="s">
        <v>5</v>
      </c>
      <c r="K686" s="5">
        <v>0</v>
      </c>
      <c r="L686" s="5">
        <v>0</v>
      </c>
      <c r="M686" s="10"/>
    </row>
    <row r="687" spans="1:13">
      <c r="A687" s="19">
        <v>682</v>
      </c>
      <c r="B687" s="14" t="s">
        <v>5</v>
      </c>
      <c r="C687" s="14" t="s">
        <v>5</v>
      </c>
      <c r="D687" s="14" t="s">
        <v>5</v>
      </c>
      <c r="E687" s="4" t="s">
        <v>5</v>
      </c>
      <c r="F687" s="4" t="s">
        <v>5</v>
      </c>
      <c r="G687" s="5">
        <v>0</v>
      </c>
      <c r="H687" s="5">
        <v>0</v>
      </c>
      <c r="I687" s="16" t="s">
        <v>5</v>
      </c>
      <c r="J687" s="16" t="s">
        <v>5</v>
      </c>
      <c r="K687" s="5">
        <v>0</v>
      </c>
      <c r="L687" s="5">
        <v>0</v>
      </c>
      <c r="M687" s="10"/>
    </row>
    <row r="688" spans="1:13">
      <c r="A688" s="19">
        <v>683</v>
      </c>
      <c r="B688" s="14" t="s">
        <v>5</v>
      </c>
      <c r="C688" s="14" t="s">
        <v>5</v>
      </c>
      <c r="D688" s="14" t="s">
        <v>5</v>
      </c>
      <c r="E688" s="4" t="s">
        <v>5</v>
      </c>
      <c r="F688" s="4" t="s">
        <v>5</v>
      </c>
      <c r="G688" s="5">
        <v>0</v>
      </c>
      <c r="H688" s="5">
        <v>0</v>
      </c>
      <c r="I688" s="16" t="s">
        <v>5</v>
      </c>
      <c r="J688" s="16" t="s">
        <v>5</v>
      </c>
      <c r="K688" s="5">
        <v>0</v>
      </c>
      <c r="L688" s="5">
        <v>0</v>
      </c>
      <c r="M688" s="10"/>
    </row>
    <row r="689" spans="1:13">
      <c r="A689" s="19">
        <v>684</v>
      </c>
      <c r="B689" s="14" t="s">
        <v>5</v>
      </c>
      <c r="C689" s="14" t="s">
        <v>5</v>
      </c>
      <c r="D689" s="14" t="s">
        <v>5</v>
      </c>
      <c r="E689" s="4" t="s">
        <v>5</v>
      </c>
      <c r="F689" s="4" t="s">
        <v>5</v>
      </c>
      <c r="G689" s="5">
        <v>0</v>
      </c>
      <c r="H689" s="5">
        <v>0</v>
      </c>
      <c r="I689" s="16" t="s">
        <v>5</v>
      </c>
      <c r="J689" s="16" t="s">
        <v>5</v>
      </c>
      <c r="K689" s="5">
        <v>0</v>
      </c>
      <c r="L689" s="5">
        <v>0</v>
      </c>
      <c r="M689" s="10"/>
    </row>
    <row r="690" spans="1:13">
      <c r="A690" s="19">
        <v>685</v>
      </c>
      <c r="B690" s="14" t="s">
        <v>5</v>
      </c>
      <c r="C690" s="14" t="s">
        <v>5</v>
      </c>
      <c r="D690" s="14" t="s">
        <v>5</v>
      </c>
      <c r="E690" s="4" t="s">
        <v>5</v>
      </c>
      <c r="F690" s="4" t="s">
        <v>5</v>
      </c>
      <c r="G690" s="5">
        <v>0</v>
      </c>
      <c r="H690" s="5">
        <v>0</v>
      </c>
      <c r="I690" s="16" t="s">
        <v>5</v>
      </c>
      <c r="J690" s="16" t="s">
        <v>5</v>
      </c>
      <c r="K690" s="5">
        <v>0</v>
      </c>
      <c r="L690" s="5">
        <v>0</v>
      </c>
      <c r="M690" s="10"/>
    </row>
    <row r="691" spans="1:13">
      <c r="A691" s="19">
        <v>686</v>
      </c>
      <c r="B691" s="14" t="s">
        <v>5</v>
      </c>
      <c r="C691" s="14" t="s">
        <v>5</v>
      </c>
      <c r="D691" s="14" t="s">
        <v>5</v>
      </c>
      <c r="E691" s="4" t="s">
        <v>5</v>
      </c>
      <c r="F691" s="4" t="s">
        <v>5</v>
      </c>
      <c r="G691" s="5">
        <v>0</v>
      </c>
      <c r="H691" s="5">
        <v>0</v>
      </c>
      <c r="I691" s="16" t="s">
        <v>5</v>
      </c>
      <c r="J691" s="16" t="s">
        <v>5</v>
      </c>
      <c r="K691" s="5">
        <v>0</v>
      </c>
      <c r="L691" s="5">
        <v>0</v>
      </c>
      <c r="M691" s="10"/>
    </row>
    <row r="692" spans="1:13">
      <c r="A692" s="19">
        <v>687</v>
      </c>
      <c r="B692" s="14" t="s">
        <v>5</v>
      </c>
      <c r="C692" s="14" t="s">
        <v>5</v>
      </c>
      <c r="D692" s="14" t="s">
        <v>5</v>
      </c>
      <c r="E692" s="4" t="s">
        <v>5</v>
      </c>
      <c r="F692" s="4" t="s">
        <v>5</v>
      </c>
      <c r="G692" s="5">
        <v>0</v>
      </c>
      <c r="H692" s="5">
        <v>0</v>
      </c>
      <c r="I692" s="16" t="s">
        <v>5</v>
      </c>
      <c r="J692" s="16" t="s">
        <v>5</v>
      </c>
      <c r="K692" s="5">
        <v>0</v>
      </c>
      <c r="L692" s="5">
        <v>0</v>
      </c>
      <c r="M692" s="10"/>
    </row>
    <row r="693" spans="1:13">
      <c r="A693" s="19">
        <v>688</v>
      </c>
      <c r="B693" s="14" t="s">
        <v>5</v>
      </c>
      <c r="C693" s="14" t="s">
        <v>5</v>
      </c>
      <c r="D693" s="14" t="s">
        <v>5</v>
      </c>
      <c r="E693" s="4" t="s">
        <v>5</v>
      </c>
      <c r="F693" s="4" t="s">
        <v>5</v>
      </c>
      <c r="G693" s="5">
        <v>0</v>
      </c>
      <c r="H693" s="5">
        <v>0</v>
      </c>
      <c r="I693" s="16" t="s">
        <v>5</v>
      </c>
      <c r="J693" s="16" t="s">
        <v>5</v>
      </c>
      <c r="K693" s="5">
        <v>0</v>
      </c>
      <c r="L693" s="5">
        <v>0</v>
      </c>
      <c r="M693" s="10"/>
    </row>
    <row r="694" spans="1:13">
      <c r="A694" s="19">
        <v>689</v>
      </c>
      <c r="B694" s="14" t="s">
        <v>5</v>
      </c>
      <c r="C694" s="14" t="s">
        <v>5</v>
      </c>
      <c r="D694" s="14" t="s">
        <v>5</v>
      </c>
      <c r="E694" s="4" t="s">
        <v>5</v>
      </c>
      <c r="F694" s="4" t="s">
        <v>5</v>
      </c>
      <c r="G694" s="5">
        <v>0</v>
      </c>
      <c r="H694" s="5">
        <v>0</v>
      </c>
      <c r="I694" s="16" t="s">
        <v>5</v>
      </c>
      <c r="J694" s="16" t="s">
        <v>5</v>
      </c>
      <c r="K694" s="5">
        <v>0</v>
      </c>
      <c r="L694" s="5">
        <v>0</v>
      </c>
      <c r="M694" s="10"/>
    </row>
    <row r="695" spans="1:13">
      <c r="A695" s="19">
        <v>690</v>
      </c>
      <c r="B695" s="14" t="s">
        <v>5</v>
      </c>
      <c r="C695" s="14" t="s">
        <v>5</v>
      </c>
      <c r="D695" s="14" t="s">
        <v>5</v>
      </c>
      <c r="E695" s="4" t="s">
        <v>5</v>
      </c>
      <c r="F695" s="4" t="s">
        <v>5</v>
      </c>
      <c r="G695" s="5">
        <v>0</v>
      </c>
      <c r="H695" s="5">
        <v>0</v>
      </c>
      <c r="I695" s="16" t="s">
        <v>5</v>
      </c>
      <c r="J695" s="16" t="s">
        <v>5</v>
      </c>
      <c r="K695" s="5">
        <v>0</v>
      </c>
      <c r="L695" s="5">
        <v>0</v>
      </c>
      <c r="M695" s="10"/>
    </row>
    <row r="696" spans="1:13">
      <c r="A696" s="19">
        <v>691</v>
      </c>
      <c r="B696" s="14" t="s">
        <v>5</v>
      </c>
      <c r="C696" s="14" t="s">
        <v>5</v>
      </c>
      <c r="D696" s="14" t="s">
        <v>5</v>
      </c>
      <c r="E696" s="4" t="s">
        <v>5</v>
      </c>
      <c r="F696" s="4" t="s">
        <v>5</v>
      </c>
      <c r="G696" s="5">
        <v>0</v>
      </c>
      <c r="H696" s="5">
        <v>0</v>
      </c>
      <c r="I696" s="16" t="s">
        <v>5</v>
      </c>
      <c r="J696" s="16" t="s">
        <v>5</v>
      </c>
      <c r="K696" s="5">
        <v>0</v>
      </c>
      <c r="L696" s="5">
        <v>0</v>
      </c>
      <c r="M696" s="10"/>
    </row>
    <row r="697" spans="1:13">
      <c r="A697" s="19">
        <v>692</v>
      </c>
      <c r="B697" s="14" t="s">
        <v>5</v>
      </c>
      <c r="C697" s="14" t="s">
        <v>5</v>
      </c>
      <c r="D697" s="14" t="s">
        <v>5</v>
      </c>
      <c r="E697" s="4" t="s">
        <v>5</v>
      </c>
      <c r="F697" s="4" t="s">
        <v>5</v>
      </c>
      <c r="G697" s="5">
        <v>0</v>
      </c>
      <c r="H697" s="5">
        <v>0</v>
      </c>
      <c r="I697" s="16" t="s">
        <v>5</v>
      </c>
      <c r="J697" s="16" t="s">
        <v>5</v>
      </c>
      <c r="K697" s="5">
        <v>0</v>
      </c>
      <c r="L697" s="5">
        <v>0</v>
      </c>
      <c r="M697" s="10"/>
    </row>
    <row r="698" spans="1:13">
      <c r="A698" s="19">
        <v>693</v>
      </c>
      <c r="B698" s="14" t="s">
        <v>5</v>
      </c>
      <c r="C698" s="14" t="s">
        <v>5</v>
      </c>
      <c r="D698" s="14" t="s">
        <v>5</v>
      </c>
      <c r="E698" s="4" t="s">
        <v>5</v>
      </c>
      <c r="F698" s="4" t="s">
        <v>5</v>
      </c>
      <c r="G698" s="5">
        <v>0</v>
      </c>
      <c r="H698" s="5">
        <v>0</v>
      </c>
      <c r="I698" s="16" t="s">
        <v>5</v>
      </c>
      <c r="J698" s="16" t="s">
        <v>5</v>
      </c>
      <c r="K698" s="5">
        <v>0</v>
      </c>
      <c r="L698" s="5">
        <v>0</v>
      </c>
      <c r="M698" s="10"/>
    </row>
    <row r="699" spans="1:13">
      <c r="A699" s="19">
        <v>694</v>
      </c>
      <c r="B699" s="14" t="s">
        <v>5</v>
      </c>
      <c r="C699" s="14" t="s">
        <v>5</v>
      </c>
      <c r="D699" s="14" t="s">
        <v>5</v>
      </c>
      <c r="E699" s="4" t="s">
        <v>5</v>
      </c>
      <c r="F699" s="4" t="s">
        <v>5</v>
      </c>
      <c r="G699" s="5">
        <v>0</v>
      </c>
      <c r="H699" s="5">
        <v>0</v>
      </c>
      <c r="I699" s="16" t="s">
        <v>5</v>
      </c>
      <c r="J699" s="16" t="s">
        <v>5</v>
      </c>
      <c r="K699" s="5">
        <v>0</v>
      </c>
      <c r="L699" s="5">
        <v>0</v>
      </c>
      <c r="M699" s="10"/>
    </row>
    <row r="700" spans="1:13">
      <c r="A700" s="19">
        <v>695</v>
      </c>
      <c r="B700" s="14" t="s">
        <v>5</v>
      </c>
      <c r="C700" s="14" t="s">
        <v>5</v>
      </c>
      <c r="D700" s="14" t="s">
        <v>5</v>
      </c>
      <c r="E700" s="4" t="s">
        <v>5</v>
      </c>
      <c r="F700" s="4" t="s">
        <v>5</v>
      </c>
      <c r="G700" s="5">
        <v>0</v>
      </c>
      <c r="H700" s="5">
        <v>0</v>
      </c>
      <c r="I700" s="16" t="s">
        <v>5</v>
      </c>
      <c r="J700" s="16" t="s">
        <v>5</v>
      </c>
      <c r="K700" s="5">
        <v>0</v>
      </c>
      <c r="L700" s="5">
        <v>0</v>
      </c>
      <c r="M700" s="10"/>
    </row>
    <row r="701" spans="1:13">
      <c r="A701" s="19">
        <v>696</v>
      </c>
      <c r="B701" s="14" t="s">
        <v>5</v>
      </c>
      <c r="C701" s="14" t="s">
        <v>5</v>
      </c>
      <c r="D701" s="14" t="s">
        <v>5</v>
      </c>
      <c r="E701" s="4" t="s">
        <v>5</v>
      </c>
      <c r="F701" s="4" t="s">
        <v>5</v>
      </c>
      <c r="G701" s="5">
        <v>0</v>
      </c>
      <c r="H701" s="5">
        <v>0</v>
      </c>
      <c r="I701" s="16" t="s">
        <v>5</v>
      </c>
      <c r="J701" s="16" t="s">
        <v>5</v>
      </c>
      <c r="K701" s="5">
        <v>0</v>
      </c>
      <c r="L701" s="5">
        <v>0</v>
      </c>
      <c r="M701" s="10"/>
    </row>
    <row r="702" spans="1:13">
      <c r="A702" s="19">
        <v>697</v>
      </c>
      <c r="B702" s="14" t="s">
        <v>5</v>
      </c>
      <c r="C702" s="14" t="s">
        <v>5</v>
      </c>
      <c r="D702" s="14" t="s">
        <v>5</v>
      </c>
      <c r="E702" s="4" t="s">
        <v>5</v>
      </c>
      <c r="F702" s="4" t="s">
        <v>5</v>
      </c>
      <c r="G702" s="5">
        <v>0</v>
      </c>
      <c r="H702" s="5">
        <v>0</v>
      </c>
      <c r="I702" s="16" t="s">
        <v>5</v>
      </c>
      <c r="J702" s="16" t="s">
        <v>5</v>
      </c>
      <c r="K702" s="5">
        <v>0</v>
      </c>
      <c r="L702" s="5">
        <v>0</v>
      </c>
      <c r="M702" s="10"/>
    </row>
    <row r="703" spans="1:13">
      <c r="A703" s="19">
        <v>698</v>
      </c>
      <c r="B703" s="14" t="s">
        <v>5</v>
      </c>
      <c r="C703" s="14" t="s">
        <v>5</v>
      </c>
      <c r="D703" s="14" t="s">
        <v>5</v>
      </c>
      <c r="E703" s="4" t="s">
        <v>5</v>
      </c>
      <c r="F703" s="4" t="s">
        <v>5</v>
      </c>
      <c r="G703" s="5">
        <v>0</v>
      </c>
      <c r="H703" s="5">
        <v>0</v>
      </c>
      <c r="I703" s="16" t="s">
        <v>5</v>
      </c>
      <c r="J703" s="16" t="s">
        <v>5</v>
      </c>
      <c r="K703" s="5">
        <v>0</v>
      </c>
      <c r="L703" s="5">
        <v>0</v>
      </c>
      <c r="M703" s="10"/>
    </row>
    <row r="704" spans="1:13">
      <c r="A704" s="19">
        <v>699</v>
      </c>
      <c r="B704" s="14" t="s">
        <v>5</v>
      </c>
      <c r="C704" s="14" t="s">
        <v>5</v>
      </c>
      <c r="D704" s="14" t="s">
        <v>5</v>
      </c>
      <c r="E704" s="4" t="s">
        <v>5</v>
      </c>
      <c r="F704" s="4" t="s">
        <v>5</v>
      </c>
      <c r="G704" s="5">
        <v>0</v>
      </c>
      <c r="H704" s="5">
        <v>0</v>
      </c>
      <c r="I704" s="16" t="s">
        <v>5</v>
      </c>
      <c r="J704" s="16" t="s">
        <v>5</v>
      </c>
      <c r="K704" s="5">
        <v>0</v>
      </c>
      <c r="L704" s="5">
        <v>0</v>
      </c>
      <c r="M704" s="10"/>
    </row>
    <row r="705" spans="1:13">
      <c r="A705" s="19">
        <v>700</v>
      </c>
      <c r="B705" s="14" t="s">
        <v>5</v>
      </c>
      <c r="C705" s="14" t="s">
        <v>5</v>
      </c>
      <c r="D705" s="14" t="s">
        <v>5</v>
      </c>
      <c r="E705" s="4" t="s">
        <v>5</v>
      </c>
      <c r="F705" s="4" t="s">
        <v>5</v>
      </c>
      <c r="G705" s="5">
        <v>0</v>
      </c>
      <c r="H705" s="5">
        <v>0</v>
      </c>
      <c r="I705" s="16" t="s">
        <v>5</v>
      </c>
      <c r="J705" s="16" t="s">
        <v>5</v>
      </c>
      <c r="K705" s="5">
        <v>0</v>
      </c>
      <c r="L705" s="5">
        <v>0</v>
      </c>
      <c r="M705" s="10"/>
    </row>
    <row r="706" spans="1:13">
      <c r="A706" s="19">
        <v>701</v>
      </c>
      <c r="B706" s="14" t="s">
        <v>5</v>
      </c>
      <c r="C706" s="14" t="s">
        <v>5</v>
      </c>
      <c r="D706" s="14" t="s">
        <v>5</v>
      </c>
      <c r="E706" s="4" t="s">
        <v>5</v>
      </c>
      <c r="F706" s="4" t="s">
        <v>5</v>
      </c>
      <c r="G706" s="5">
        <v>0</v>
      </c>
      <c r="H706" s="5">
        <v>0</v>
      </c>
      <c r="I706" s="16" t="s">
        <v>5</v>
      </c>
      <c r="J706" s="16" t="s">
        <v>5</v>
      </c>
      <c r="K706" s="5">
        <v>0</v>
      </c>
      <c r="L706" s="5">
        <v>0</v>
      </c>
      <c r="M706" s="10"/>
    </row>
    <row r="707" spans="1:13">
      <c r="A707" s="19">
        <v>702</v>
      </c>
      <c r="B707" s="14" t="s">
        <v>5</v>
      </c>
      <c r="C707" s="14" t="s">
        <v>5</v>
      </c>
      <c r="D707" s="14" t="s">
        <v>5</v>
      </c>
      <c r="E707" s="4" t="s">
        <v>5</v>
      </c>
      <c r="F707" s="4" t="s">
        <v>5</v>
      </c>
      <c r="G707" s="5">
        <v>0</v>
      </c>
      <c r="H707" s="5">
        <v>0</v>
      </c>
      <c r="I707" s="16" t="s">
        <v>5</v>
      </c>
      <c r="J707" s="16" t="s">
        <v>5</v>
      </c>
      <c r="K707" s="5">
        <v>0</v>
      </c>
      <c r="L707" s="5">
        <v>0</v>
      </c>
      <c r="M707" s="10"/>
    </row>
    <row r="708" spans="1:13">
      <c r="A708" s="19">
        <v>703</v>
      </c>
      <c r="B708" s="14" t="s">
        <v>5</v>
      </c>
      <c r="C708" s="14" t="s">
        <v>5</v>
      </c>
      <c r="D708" s="14" t="s">
        <v>5</v>
      </c>
      <c r="E708" s="4" t="s">
        <v>5</v>
      </c>
      <c r="F708" s="4" t="s">
        <v>5</v>
      </c>
      <c r="G708" s="5">
        <v>0</v>
      </c>
      <c r="H708" s="5">
        <v>0</v>
      </c>
      <c r="I708" s="16" t="s">
        <v>5</v>
      </c>
      <c r="J708" s="16" t="s">
        <v>5</v>
      </c>
      <c r="K708" s="5">
        <v>0</v>
      </c>
      <c r="L708" s="5">
        <v>0</v>
      </c>
      <c r="M708" s="10"/>
    </row>
    <row r="709" spans="1:13">
      <c r="A709" s="19">
        <v>704</v>
      </c>
      <c r="B709" s="14" t="s">
        <v>5</v>
      </c>
      <c r="C709" s="14" t="s">
        <v>5</v>
      </c>
      <c r="D709" s="14" t="s">
        <v>5</v>
      </c>
      <c r="E709" s="4" t="s">
        <v>5</v>
      </c>
      <c r="F709" s="4" t="s">
        <v>5</v>
      </c>
      <c r="G709" s="5">
        <v>0</v>
      </c>
      <c r="H709" s="5">
        <v>0</v>
      </c>
      <c r="I709" s="16" t="s">
        <v>5</v>
      </c>
      <c r="J709" s="16" t="s">
        <v>5</v>
      </c>
      <c r="K709" s="5">
        <v>0</v>
      </c>
      <c r="L709" s="5">
        <v>0</v>
      </c>
      <c r="M709" s="10"/>
    </row>
    <row r="710" spans="1:13">
      <c r="A710" s="19">
        <v>705</v>
      </c>
      <c r="B710" s="14" t="s">
        <v>5</v>
      </c>
      <c r="C710" s="14" t="s">
        <v>5</v>
      </c>
      <c r="D710" s="14" t="s">
        <v>5</v>
      </c>
      <c r="E710" s="4" t="s">
        <v>5</v>
      </c>
      <c r="F710" s="4" t="s">
        <v>5</v>
      </c>
      <c r="G710" s="5">
        <v>0</v>
      </c>
      <c r="H710" s="5">
        <v>0</v>
      </c>
      <c r="I710" s="16" t="s">
        <v>5</v>
      </c>
      <c r="J710" s="16" t="s">
        <v>5</v>
      </c>
      <c r="K710" s="5">
        <v>0</v>
      </c>
      <c r="L710" s="5">
        <v>0</v>
      </c>
      <c r="M710" s="10"/>
    </row>
    <row r="711" spans="1:13">
      <c r="A711" s="19">
        <v>706</v>
      </c>
      <c r="B711" s="14" t="s">
        <v>5</v>
      </c>
      <c r="C711" s="14" t="s">
        <v>5</v>
      </c>
      <c r="D711" s="14" t="s">
        <v>5</v>
      </c>
      <c r="E711" s="4" t="s">
        <v>5</v>
      </c>
      <c r="F711" s="4" t="s">
        <v>5</v>
      </c>
      <c r="G711" s="5">
        <v>0</v>
      </c>
      <c r="H711" s="5">
        <v>0</v>
      </c>
      <c r="I711" s="16" t="s">
        <v>5</v>
      </c>
      <c r="J711" s="16" t="s">
        <v>5</v>
      </c>
      <c r="K711" s="5">
        <v>0</v>
      </c>
      <c r="L711" s="5">
        <v>0</v>
      </c>
      <c r="M711" s="10"/>
    </row>
    <row r="712" spans="1:13">
      <c r="A712" s="19">
        <v>707</v>
      </c>
      <c r="B712" s="14" t="s">
        <v>5</v>
      </c>
      <c r="C712" s="14" t="s">
        <v>5</v>
      </c>
      <c r="D712" s="14" t="s">
        <v>5</v>
      </c>
      <c r="E712" s="4" t="s">
        <v>5</v>
      </c>
      <c r="F712" s="4" t="s">
        <v>5</v>
      </c>
      <c r="G712" s="5">
        <v>0</v>
      </c>
      <c r="H712" s="5">
        <v>0</v>
      </c>
      <c r="I712" s="16" t="s">
        <v>5</v>
      </c>
      <c r="J712" s="16" t="s">
        <v>5</v>
      </c>
      <c r="K712" s="5">
        <v>0</v>
      </c>
      <c r="L712" s="5">
        <v>0</v>
      </c>
      <c r="M712" s="10"/>
    </row>
    <row r="713" spans="1:13">
      <c r="A713" s="19">
        <v>708</v>
      </c>
      <c r="B713" s="14" t="s">
        <v>5</v>
      </c>
      <c r="C713" s="14" t="s">
        <v>5</v>
      </c>
      <c r="D713" s="14" t="s">
        <v>5</v>
      </c>
      <c r="E713" s="4" t="s">
        <v>5</v>
      </c>
      <c r="F713" s="4" t="s">
        <v>5</v>
      </c>
      <c r="G713" s="5">
        <v>0</v>
      </c>
      <c r="H713" s="5">
        <v>0</v>
      </c>
      <c r="I713" s="16" t="s">
        <v>5</v>
      </c>
      <c r="J713" s="16" t="s">
        <v>5</v>
      </c>
      <c r="K713" s="5">
        <v>0</v>
      </c>
      <c r="L713" s="5">
        <v>0</v>
      </c>
      <c r="M713" s="10"/>
    </row>
    <row r="714" spans="1:13">
      <c r="A714" s="19">
        <v>709</v>
      </c>
      <c r="B714" s="14" t="s">
        <v>5</v>
      </c>
      <c r="C714" s="14" t="s">
        <v>5</v>
      </c>
      <c r="D714" s="14" t="s">
        <v>5</v>
      </c>
      <c r="E714" s="4" t="s">
        <v>5</v>
      </c>
      <c r="F714" s="4" t="s">
        <v>5</v>
      </c>
      <c r="G714" s="5">
        <v>0</v>
      </c>
      <c r="H714" s="5">
        <v>0</v>
      </c>
      <c r="I714" s="16" t="s">
        <v>5</v>
      </c>
      <c r="J714" s="16" t="s">
        <v>5</v>
      </c>
      <c r="K714" s="5">
        <v>0</v>
      </c>
      <c r="L714" s="5">
        <v>0</v>
      </c>
      <c r="M714" s="10"/>
    </row>
    <row r="715" spans="1:13">
      <c r="A715" s="19">
        <v>710</v>
      </c>
      <c r="B715" s="14" t="s">
        <v>5</v>
      </c>
      <c r="C715" s="14" t="s">
        <v>5</v>
      </c>
      <c r="D715" s="14" t="s">
        <v>5</v>
      </c>
      <c r="E715" s="4" t="s">
        <v>5</v>
      </c>
      <c r="F715" s="4" t="s">
        <v>5</v>
      </c>
      <c r="G715" s="5">
        <v>0</v>
      </c>
      <c r="H715" s="5">
        <v>0</v>
      </c>
      <c r="I715" s="16" t="s">
        <v>5</v>
      </c>
      <c r="J715" s="16" t="s">
        <v>5</v>
      </c>
      <c r="K715" s="5">
        <v>0</v>
      </c>
      <c r="L715" s="5">
        <v>0</v>
      </c>
      <c r="M715" s="10"/>
    </row>
    <row r="716" spans="1:13">
      <c r="A716" s="19">
        <v>711</v>
      </c>
      <c r="B716" s="14" t="s">
        <v>5</v>
      </c>
      <c r="C716" s="14" t="s">
        <v>5</v>
      </c>
      <c r="D716" s="14" t="s">
        <v>5</v>
      </c>
      <c r="E716" s="4" t="s">
        <v>5</v>
      </c>
      <c r="F716" s="4" t="s">
        <v>5</v>
      </c>
      <c r="G716" s="5">
        <v>0</v>
      </c>
      <c r="H716" s="5">
        <v>0</v>
      </c>
      <c r="I716" s="16" t="s">
        <v>5</v>
      </c>
      <c r="J716" s="16" t="s">
        <v>5</v>
      </c>
      <c r="K716" s="5">
        <v>0</v>
      </c>
      <c r="L716" s="5">
        <v>0</v>
      </c>
      <c r="M716" s="10"/>
    </row>
    <row r="717" spans="1:13">
      <c r="A717" s="19">
        <v>712</v>
      </c>
      <c r="B717" s="14" t="s">
        <v>5</v>
      </c>
      <c r="C717" s="14" t="s">
        <v>5</v>
      </c>
      <c r="D717" s="14" t="s">
        <v>5</v>
      </c>
      <c r="E717" s="4" t="s">
        <v>5</v>
      </c>
      <c r="F717" s="4" t="s">
        <v>5</v>
      </c>
      <c r="G717" s="5">
        <v>0</v>
      </c>
      <c r="H717" s="5">
        <v>0</v>
      </c>
      <c r="I717" s="16" t="s">
        <v>5</v>
      </c>
      <c r="J717" s="16" t="s">
        <v>5</v>
      </c>
      <c r="K717" s="5">
        <v>0</v>
      </c>
      <c r="L717" s="5">
        <v>0</v>
      </c>
      <c r="M717" s="10"/>
    </row>
    <row r="718" spans="1:13">
      <c r="A718" s="19">
        <v>713</v>
      </c>
      <c r="B718" s="14" t="s">
        <v>5</v>
      </c>
      <c r="C718" s="14" t="s">
        <v>5</v>
      </c>
      <c r="D718" s="14" t="s">
        <v>5</v>
      </c>
      <c r="E718" s="4" t="s">
        <v>5</v>
      </c>
      <c r="F718" s="4" t="s">
        <v>5</v>
      </c>
      <c r="G718" s="5">
        <v>0</v>
      </c>
      <c r="H718" s="5">
        <v>0</v>
      </c>
      <c r="I718" s="16" t="s">
        <v>5</v>
      </c>
      <c r="J718" s="16" t="s">
        <v>5</v>
      </c>
      <c r="K718" s="5">
        <v>0</v>
      </c>
      <c r="L718" s="5">
        <v>0</v>
      </c>
      <c r="M718" s="10"/>
    </row>
    <row r="719" spans="1:13">
      <c r="A719" s="19">
        <v>714</v>
      </c>
      <c r="B719" s="14" t="s">
        <v>5</v>
      </c>
      <c r="C719" s="14" t="s">
        <v>5</v>
      </c>
      <c r="D719" s="14" t="s">
        <v>5</v>
      </c>
      <c r="E719" s="4" t="s">
        <v>5</v>
      </c>
      <c r="F719" s="4" t="s">
        <v>5</v>
      </c>
      <c r="G719" s="5">
        <v>0</v>
      </c>
      <c r="H719" s="5">
        <v>0</v>
      </c>
      <c r="I719" s="16" t="s">
        <v>5</v>
      </c>
      <c r="J719" s="16" t="s">
        <v>5</v>
      </c>
      <c r="K719" s="5">
        <v>0</v>
      </c>
      <c r="L719" s="5">
        <v>0</v>
      </c>
      <c r="M719" s="10"/>
    </row>
    <row r="720" spans="1:13">
      <c r="A720" s="19">
        <v>715</v>
      </c>
      <c r="B720" s="14" t="s">
        <v>5</v>
      </c>
      <c r="C720" s="14" t="s">
        <v>5</v>
      </c>
      <c r="D720" s="14" t="s">
        <v>5</v>
      </c>
      <c r="E720" s="4" t="s">
        <v>5</v>
      </c>
      <c r="F720" s="4" t="s">
        <v>5</v>
      </c>
      <c r="G720" s="5">
        <v>0</v>
      </c>
      <c r="H720" s="5">
        <v>0</v>
      </c>
      <c r="I720" s="16" t="s">
        <v>5</v>
      </c>
      <c r="J720" s="16" t="s">
        <v>5</v>
      </c>
      <c r="K720" s="5">
        <v>0</v>
      </c>
      <c r="L720" s="5">
        <v>0</v>
      </c>
      <c r="M720" s="10"/>
    </row>
    <row r="721" spans="1:13">
      <c r="A721" s="19">
        <v>716</v>
      </c>
      <c r="B721" s="14" t="s">
        <v>5</v>
      </c>
      <c r="C721" s="14" t="s">
        <v>5</v>
      </c>
      <c r="D721" s="14" t="s">
        <v>5</v>
      </c>
      <c r="E721" s="4" t="s">
        <v>5</v>
      </c>
      <c r="F721" s="4" t="s">
        <v>5</v>
      </c>
      <c r="G721" s="5">
        <v>0</v>
      </c>
      <c r="H721" s="5">
        <v>0</v>
      </c>
      <c r="I721" s="16" t="s">
        <v>5</v>
      </c>
      <c r="J721" s="16" t="s">
        <v>5</v>
      </c>
      <c r="K721" s="5">
        <v>0</v>
      </c>
      <c r="L721" s="5">
        <v>0</v>
      </c>
      <c r="M721" s="10"/>
    </row>
    <row r="722" spans="1:13">
      <c r="A722" s="19">
        <v>717</v>
      </c>
      <c r="B722" s="14" t="s">
        <v>5</v>
      </c>
      <c r="C722" s="14" t="s">
        <v>5</v>
      </c>
      <c r="D722" s="14" t="s">
        <v>5</v>
      </c>
      <c r="E722" s="4" t="s">
        <v>5</v>
      </c>
      <c r="F722" s="4" t="s">
        <v>5</v>
      </c>
      <c r="G722" s="5">
        <v>0</v>
      </c>
      <c r="H722" s="5">
        <v>0</v>
      </c>
      <c r="I722" s="16" t="s">
        <v>5</v>
      </c>
      <c r="J722" s="16" t="s">
        <v>5</v>
      </c>
      <c r="K722" s="5">
        <v>0</v>
      </c>
      <c r="L722" s="5">
        <v>0</v>
      </c>
      <c r="M722" s="10"/>
    </row>
    <row r="723" spans="1:13">
      <c r="A723" s="19">
        <v>718</v>
      </c>
      <c r="B723" s="14" t="s">
        <v>5</v>
      </c>
      <c r="C723" s="14" t="s">
        <v>5</v>
      </c>
      <c r="D723" s="14" t="s">
        <v>5</v>
      </c>
      <c r="E723" s="4" t="s">
        <v>5</v>
      </c>
      <c r="F723" s="4" t="s">
        <v>5</v>
      </c>
      <c r="G723" s="5">
        <v>0</v>
      </c>
      <c r="H723" s="5">
        <v>0</v>
      </c>
      <c r="I723" s="16" t="s">
        <v>5</v>
      </c>
      <c r="J723" s="16" t="s">
        <v>5</v>
      </c>
      <c r="K723" s="5">
        <v>0</v>
      </c>
      <c r="L723" s="5">
        <v>0</v>
      </c>
      <c r="M723" s="10"/>
    </row>
    <row r="724" spans="1:13">
      <c r="A724" s="19">
        <v>719</v>
      </c>
      <c r="B724" s="14" t="s">
        <v>5</v>
      </c>
      <c r="C724" s="14" t="s">
        <v>5</v>
      </c>
      <c r="D724" s="14" t="s">
        <v>5</v>
      </c>
      <c r="E724" s="4" t="s">
        <v>5</v>
      </c>
      <c r="F724" s="4" t="s">
        <v>5</v>
      </c>
      <c r="G724" s="5">
        <v>0</v>
      </c>
      <c r="H724" s="5">
        <v>0</v>
      </c>
      <c r="I724" s="16" t="s">
        <v>5</v>
      </c>
      <c r="J724" s="16" t="s">
        <v>5</v>
      </c>
      <c r="K724" s="5">
        <v>0</v>
      </c>
      <c r="L724" s="5">
        <v>0</v>
      </c>
      <c r="M724" s="10"/>
    </row>
    <row r="725" spans="1:13">
      <c r="A725" s="19">
        <v>720</v>
      </c>
      <c r="B725" s="14" t="s">
        <v>5</v>
      </c>
      <c r="C725" s="14" t="s">
        <v>5</v>
      </c>
      <c r="D725" s="14" t="s">
        <v>5</v>
      </c>
      <c r="E725" s="4" t="s">
        <v>5</v>
      </c>
      <c r="F725" s="4" t="s">
        <v>5</v>
      </c>
      <c r="G725" s="5">
        <v>0</v>
      </c>
      <c r="H725" s="5">
        <v>0</v>
      </c>
      <c r="I725" s="16" t="s">
        <v>5</v>
      </c>
      <c r="J725" s="16" t="s">
        <v>5</v>
      </c>
      <c r="K725" s="5">
        <v>0</v>
      </c>
      <c r="L725" s="5">
        <v>0</v>
      </c>
      <c r="M725" s="10"/>
    </row>
    <row r="726" spans="1:13">
      <c r="A726" s="19">
        <v>721</v>
      </c>
      <c r="B726" s="14" t="s">
        <v>5</v>
      </c>
      <c r="C726" s="14" t="s">
        <v>5</v>
      </c>
      <c r="D726" s="14" t="s">
        <v>5</v>
      </c>
      <c r="E726" s="4" t="s">
        <v>5</v>
      </c>
      <c r="F726" s="4" t="s">
        <v>5</v>
      </c>
      <c r="G726" s="5">
        <v>0</v>
      </c>
      <c r="H726" s="5">
        <v>0</v>
      </c>
      <c r="I726" s="16" t="s">
        <v>5</v>
      </c>
      <c r="J726" s="16" t="s">
        <v>5</v>
      </c>
      <c r="K726" s="5">
        <v>0</v>
      </c>
      <c r="L726" s="5">
        <v>0</v>
      </c>
      <c r="M726" s="10"/>
    </row>
    <row r="727" spans="1:13">
      <c r="A727" s="19">
        <v>722</v>
      </c>
      <c r="B727" s="14" t="s">
        <v>5</v>
      </c>
      <c r="C727" s="14" t="s">
        <v>5</v>
      </c>
      <c r="D727" s="14" t="s">
        <v>5</v>
      </c>
      <c r="E727" s="4" t="s">
        <v>5</v>
      </c>
      <c r="F727" s="4" t="s">
        <v>5</v>
      </c>
      <c r="G727" s="5">
        <v>0</v>
      </c>
      <c r="H727" s="5">
        <v>0</v>
      </c>
      <c r="I727" s="16" t="s">
        <v>5</v>
      </c>
      <c r="J727" s="16" t="s">
        <v>5</v>
      </c>
      <c r="K727" s="5">
        <v>0</v>
      </c>
      <c r="L727" s="5">
        <v>0</v>
      </c>
      <c r="M727" s="10"/>
    </row>
    <row r="728" spans="1:13">
      <c r="A728" s="19">
        <v>723</v>
      </c>
      <c r="B728" s="14" t="s">
        <v>5</v>
      </c>
      <c r="C728" s="14" t="s">
        <v>5</v>
      </c>
      <c r="D728" s="14" t="s">
        <v>5</v>
      </c>
      <c r="E728" s="4" t="s">
        <v>5</v>
      </c>
      <c r="F728" s="4" t="s">
        <v>5</v>
      </c>
      <c r="G728" s="5">
        <v>0</v>
      </c>
      <c r="H728" s="5">
        <v>0</v>
      </c>
      <c r="I728" s="16" t="s">
        <v>5</v>
      </c>
      <c r="J728" s="16" t="s">
        <v>5</v>
      </c>
      <c r="K728" s="5">
        <v>0</v>
      </c>
      <c r="L728" s="5">
        <v>0</v>
      </c>
      <c r="M728" s="10"/>
    </row>
    <row r="729" spans="1:13">
      <c r="A729" s="19">
        <v>724</v>
      </c>
      <c r="B729" s="14" t="s">
        <v>5</v>
      </c>
      <c r="C729" s="14" t="s">
        <v>5</v>
      </c>
      <c r="D729" s="14" t="s">
        <v>5</v>
      </c>
      <c r="E729" s="4" t="s">
        <v>5</v>
      </c>
      <c r="F729" s="4" t="s">
        <v>5</v>
      </c>
      <c r="G729" s="5">
        <v>0</v>
      </c>
      <c r="H729" s="5">
        <v>0</v>
      </c>
      <c r="I729" s="16" t="s">
        <v>5</v>
      </c>
      <c r="J729" s="16" t="s">
        <v>5</v>
      </c>
      <c r="K729" s="5">
        <v>0</v>
      </c>
      <c r="L729" s="5">
        <v>0</v>
      </c>
      <c r="M729" s="10"/>
    </row>
    <row r="730" spans="1:13">
      <c r="A730" s="19">
        <v>725</v>
      </c>
      <c r="B730" s="14" t="s">
        <v>5</v>
      </c>
      <c r="C730" s="14" t="s">
        <v>5</v>
      </c>
      <c r="D730" s="14" t="s">
        <v>5</v>
      </c>
      <c r="E730" s="4" t="s">
        <v>5</v>
      </c>
      <c r="F730" s="4" t="s">
        <v>5</v>
      </c>
      <c r="G730" s="5">
        <v>0</v>
      </c>
      <c r="H730" s="5">
        <v>0</v>
      </c>
      <c r="I730" s="16" t="s">
        <v>5</v>
      </c>
      <c r="J730" s="16" t="s">
        <v>5</v>
      </c>
      <c r="K730" s="5">
        <v>0</v>
      </c>
      <c r="L730" s="5">
        <v>0</v>
      </c>
      <c r="M730" s="10"/>
    </row>
    <row r="731" spans="1:13">
      <c r="A731" s="19">
        <v>726</v>
      </c>
      <c r="B731" s="14" t="s">
        <v>5</v>
      </c>
      <c r="C731" s="14" t="s">
        <v>5</v>
      </c>
      <c r="D731" s="14" t="s">
        <v>5</v>
      </c>
      <c r="E731" s="4" t="s">
        <v>5</v>
      </c>
      <c r="F731" s="4" t="s">
        <v>5</v>
      </c>
      <c r="G731" s="5">
        <v>0</v>
      </c>
      <c r="H731" s="5">
        <v>0</v>
      </c>
      <c r="I731" s="16" t="s">
        <v>5</v>
      </c>
      <c r="J731" s="16" t="s">
        <v>5</v>
      </c>
      <c r="K731" s="5">
        <v>0</v>
      </c>
      <c r="L731" s="5">
        <v>0</v>
      </c>
      <c r="M731" s="10"/>
    </row>
    <row r="732" spans="1:13">
      <c r="A732" s="19">
        <v>727</v>
      </c>
      <c r="B732" s="14" t="s">
        <v>5</v>
      </c>
      <c r="C732" s="14" t="s">
        <v>5</v>
      </c>
      <c r="D732" s="14" t="s">
        <v>5</v>
      </c>
      <c r="E732" s="4" t="s">
        <v>5</v>
      </c>
      <c r="F732" s="4" t="s">
        <v>5</v>
      </c>
      <c r="G732" s="5">
        <v>0</v>
      </c>
      <c r="H732" s="5">
        <v>0</v>
      </c>
      <c r="I732" s="16" t="s">
        <v>5</v>
      </c>
      <c r="J732" s="16" t="s">
        <v>5</v>
      </c>
      <c r="K732" s="5">
        <v>0</v>
      </c>
      <c r="L732" s="5">
        <v>0</v>
      </c>
      <c r="M732" s="10"/>
    </row>
    <row r="733" spans="1:13">
      <c r="A733" s="19">
        <v>728</v>
      </c>
      <c r="B733" s="14" t="s">
        <v>5</v>
      </c>
      <c r="C733" s="14" t="s">
        <v>5</v>
      </c>
      <c r="D733" s="14" t="s">
        <v>5</v>
      </c>
      <c r="E733" s="4" t="s">
        <v>5</v>
      </c>
      <c r="F733" s="4" t="s">
        <v>5</v>
      </c>
      <c r="G733" s="5">
        <v>0</v>
      </c>
      <c r="H733" s="5">
        <v>0</v>
      </c>
      <c r="I733" s="16" t="s">
        <v>5</v>
      </c>
      <c r="J733" s="16" t="s">
        <v>5</v>
      </c>
      <c r="K733" s="5">
        <v>0</v>
      </c>
      <c r="L733" s="5">
        <v>0</v>
      </c>
      <c r="M733" s="10"/>
    </row>
    <row r="734" spans="1:13">
      <c r="A734" s="19">
        <v>729</v>
      </c>
      <c r="B734" s="14" t="s">
        <v>5</v>
      </c>
      <c r="C734" s="14" t="s">
        <v>5</v>
      </c>
      <c r="D734" s="14" t="s">
        <v>5</v>
      </c>
      <c r="E734" s="4" t="s">
        <v>5</v>
      </c>
      <c r="F734" s="4" t="s">
        <v>5</v>
      </c>
      <c r="G734" s="5">
        <v>0</v>
      </c>
      <c r="H734" s="5">
        <v>0</v>
      </c>
      <c r="I734" s="16" t="s">
        <v>5</v>
      </c>
      <c r="J734" s="16" t="s">
        <v>5</v>
      </c>
      <c r="K734" s="5">
        <v>0</v>
      </c>
      <c r="L734" s="5">
        <v>0</v>
      </c>
      <c r="M734" s="10"/>
    </row>
    <row r="735" spans="1:13">
      <c r="A735" s="19">
        <v>730</v>
      </c>
      <c r="B735" s="14" t="s">
        <v>5</v>
      </c>
      <c r="C735" s="14" t="s">
        <v>5</v>
      </c>
      <c r="D735" s="14" t="s">
        <v>5</v>
      </c>
      <c r="E735" s="4" t="s">
        <v>5</v>
      </c>
      <c r="F735" s="4" t="s">
        <v>5</v>
      </c>
      <c r="G735" s="5">
        <v>0</v>
      </c>
      <c r="H735" s="5">
        <v>0</v>
      </c>
      <c r="I735" s="16" t="s">
        <v>5</v>
      </c>
      <c r="J735" s="16" t="s">
        <v>5</v>
      </c>
      <c r="K735" s="5">
        <v>0</v>
      </c>
      <c r="L735" s="5">
        <v>0</v>
      </c>
      <c r="M735" s="10"/>
    </row>
    <row r="736" spans="1:13">
      <c r="A736" s="19">
        <v>731</v>
      </c>
      <c r="B736" s="14" t="s">
        <v>5</v>
      </c>
      <c r="C736" s="14" t="s">
        <v>5</v>
      </c>
      <c r="D736" s="14" t="s">
        <v>5</v>
      </c>
      <c r="E736" s="4" t="s">
        <v>5</v>
      </c>
      <c r="F736" s="4" t="s">
        <v>5</v>
      </c>
      <c r="G736" s="5">
        <v>0</v>
      </c>
      <c r="H736" s="5">
        <v>0</v>
      </c>
      <c r="I736" s="16" t="s">
        <v>5</v>
      </c>
      <c r="J736" s="16" t="s">
        <v>5</v>
      </c>
      <c r="K736" s="5">
        <v>0</v>
      </c>
      <c r="L736" s="5">
        <v>0</v>
      </c>
      <c r="M736" s="10"/>
    </row>
    <row r="737" spans="1:13">
      <c r="A737" s="19">
        <v>732</v>
      </c>
      <c r="B737" s="14" t="s">
        <v>5</v>
      </c>
      <c r="C737" s="14" t="s">
        <v>5</v>
      </c>
      <c r="D737" s="14" t="s">
        <v>5</v>
      </c>
      <c r="E737" s="4" t="s">
        <v>5</v>
      </c>
      <c r="F737" s="4" t="s">
        <v>5</v>
      </c>
      <c r="G737" s="5">
        <v>0</v>
      </c>
      <c r="H737" s="5">
        <v>0</v>
      </c>
      <c r="I737" s="16" t="s">
        <v>5</v>
      </c>
      <c r="J737" s="16" t="s">
        <v>5</v>
      </c>
      <c r="K737" s="5">
        <v>0</v>
      </c>
      <c r="L737" s="5">
        <v>0</v>
      </c>
      <c r="M737" s="10"/>
    </row>
    <row r="738" spans="1:13">
      <c r="A738" s="19">
        <v>733</v>
      </c>
      <c r="B738" s="14" t="s">
        <v>5</v>
      </c>
      <c r="C738" s="14" t="s">
        <v>5</v>
      </c>
      <c r="D738" s="14" t="s">
        <v>5</v>
      </c>
      <c r="E738" s="4" t="s">
        <v>5</v>
      </c>
      <c r="F738" s="4" t="s">
        <v>5</v>
      </c>
      <c r="G738" s="5">
        <v>0</v>
      </c>
      <c r="H738" s="5">
        <v>0</v>
      </c>
      <c r="I738" s="16" t="s">
        <v>5</v>
      </c>
      <c r="J738" s="16" t="s">
        <v>5</v>
      </c>
      <c r="K738" s="5">
        <v>0</v>
      </c>
      <c r="L738" s="5">
        <v>0</v>
      </c>
      <c r="M738" s="10"/>
    </row>
    <row r="739" spans="1:13">
      <c r="A739" s="19">
        <v>734</v>
      </c>
      <c r="B739" s="14" t="s">
        <v>5</v>
      </c>
      <c r="C739" s="14" t="s">
        <v>5</v>
      </c>
      <c r="D739" s="14" t="s">
        <v>5</v>
      </c>
      <c r="E739" s="4" t="s">
        <v>5</v>
      </c>
      <c r="F739" s="4" t="s">
        <v>5</v>
      </c>
      <c r="G739" s="5">
        <v>0</v>
      </c>
      <c r="H739" s="5">
        <v>0</v>
      </c>
      <c r="I739" s="16" t="s">
        <v>5</v>
      </c>
      <c r="J739" s="16" t="s">
        <v>5</v>
      </c>
      <c r="K739" s="5">
        <v>0</v>
      </c>
      <c r="L739" s="5">
        <v>0</v>
      </c>
      <c r="M739" s="10"/>
    </row>
    <row r="740" spans="1:13">
      <c r="A740" s="19">
        <v>735</v>
      </c>
      <c r="B740" s="14" t="s">
        <v>5</v>
      </c>
      <c r="C740" s="14" t="s">
        <v>5</v>
      </c>
      <c r="D740" s="14" t="s">
        <v>5</v>
      </c>
      <c r="E740" s="4" t="s">
        <v>5</v>
      </c>
      <c r="F740" s="4" t="s">
        <v>5</v>
      </c>
      <c r="G740" s="5">
        <v>0</v>
      </c>
      <c r="H740" s="5">
        <v>0</v>
      </c>
      <c r="I740" s="16" t="s">
        <v>5</v>
      </c>
      <c r="J740" s="16" t="s">
        <v>5</v>
      </c>
      <c r="K740" s="5">
        <v>0</v>
      </c>
      <c r="L740" s="5">
        <v>0</v>
      </c>
      <c r="M740" s="10"/>
    </row>
    <row r="741" spans="1:13">
      <c r="A741" s="19">
        <v>736</v>
      </c>
      <c r="B741" s="14" t="s">
        <v>5</v>
      </c>
      <c r="C741" s="14" t="s">
        <v>5</v>
      </c>
      <c r="D741" s="14" t="s">
        <v>5</v>
      </c>
      <c r="E741" s="4" t="s">
        <v>5</v>
      </c>
      <c r="F741" s="4" t="s">
        <v>5</v>
      </c>
      <c r="G741" s="5">
        <v>0</v>
      </c>
      <c r="H741" s="5">
        <v>0</v>
      </c>
      <c r="I741" s="16" t="s">
        <v>5</v>
      </c>
      <c r="J741" s="16" t="s">
        <v>5</v>
      </c>
      <c r="K741" s="5">
        <v>0</v>
      </c>
      <c r="L741" s="5">
        <v>0</v>
      </c>
      <c r="M741" s="10"/>
    </row>
    <row r="742" spans="1:13">
      <c r="A742" s="19">
        <v>737</v>
      </c>
      <c r="B742" s="14" t="s">
        <v>5</v>
      </c>
      <c r="C742" s="14" t="s">
        <v>5</v>
      </c>
      <c r="D742" s="14" t="s">
        <v>5</v>
      </c>
      <c r="E742" s="4" t="s">
        <v>5</v>
      </c>
      <c r="F742" s="4" t="s">
        <v>5</v>
      </c>
      <c r="G742" s="5">
        <v>0</v>
      </c>
      <c r="H742" s="5">
        <v>0</v>
      </c>
      <c r="I742" s="16" t="s">
        <v>5</v>
      </c>
      <c r="J742" s="16" t="s">
        <v>5</v>
      </c>
      <c r="K742" s="5">
        <v>0</v>
      </c>
      <c r="L742" s="5">
        <v>0</v>
      </c>
      <c r="M742" s="10"/>
    </row>
    <row r="743" spans="1:13">
      <c r="A743" s="19">
        <v>738</v>
      </c>
      <c r="B743" s="14" t="s">
        <v>5</v>
      </c>
      <c r="C743" s="14" t="s">
        <v>5</v>
      </c>
      <c r="D743" s="14" t="s">
        <v>5</v>
      </c>
      <c r="E743" s="4" t="s">
        <v>5</v>
      </c>
      <c r="F743" s="4" t="s">
        <v>5</v>
      </c>
      <c r="G743" s="5">
        <v>0</v>
      </c>
      <c r="H743" s="5">
        <v>0</v>
      </c>
      <c r="I743" s="16" t="s">
        <v>5</v>
      </c>
      <c r="J743" s="16" t="s">
        <v>5</v>
      </c>
      <c r="K743" s="5">
        <v>0</v>
      </c>
      <c r="L743" s="5">
        <v>0</v>
      </c>
      <c r="M743" s="10"/>
    </row>
    <row r="744" spans="1:13">
      <c r="A744" s="19">
        <v>739</v>
      </c>
      <c r="B744" s="14" t="s">
        <v>5</v>
      </c>
      <c r="C744" s="14" t="s">
        <v>5</v>
      </c>
      <c r="D744" s="14" t="s">
        <v>5</v>
      </c>
      <c r="E744" s="4" t="s">
        <v>5</v>
      </c>
      <c r="F744" s="4" t="s">
        <v>5</v>
      </c>
      <c r="G744" s="5">
        <v>0</v>
      </c>
      <c r="H744" s="5">
        <v>0</v>
      </c>
      <c r="I744" s="16" t="s">
        <v>5</v>
      </c>
      <c r="J744" s="16" t="s">
        <v>5</v>
      </c>
      <c r="K744" s="5">
        <v>0</v>
      </c>
      <c r="L744" s="5">
        <v>0</v>
      </c>
      <c r="M744" s="10"/>
    </row>
    <row r="745" spans="1:13">
      <c r="A745" s="19">
        <v>740</v>
      </c>
      <c r="B745" s="14" t="s">
        <v>5</v>
      </c>
      <c r="C745" s="14" t="s">
        <v>5</v>
      </c>
      <c r="D745" s="14" t="s">
        <v>5</v>
      </c>
      <c r="E745" s="4" t="s">
        <v>5</v>
      </c>
      <c r="F745" s="4" t="s">
        <v>5</v>
      </c>
      <c r="G745" s="5">
        <v>0</v>
      </c>
      <c r="H745" s="5">
        <v>0</v>
      </c>
      <c r="I745" s="16" t="s">
        <v>5</v>
      </c>
      <c r="J745" s="16" t="s">
        <v>5</v>
      </c>
      <c r="K745" s="5">
        <v>0</v>
      </c>
      <c r="L745" s="5">
        <v>0</v>
      </c>
      <c r="M745" s="10"/>
    </row>
    <row r="746" spans="1:13">
      <c r="A746" s="19">
        <v>741</v>
      </c>
      <c r="B746" s="14" t="s">
        <v>5</v>
      </c>
      <c r="C746" s="14" t="s">
        <v>5</v>
      </c>
      <c r="D746" s="14" t="s">
        <v>5</v>
      </c>
      <c r="E746" s="4" t="s">
        <v>5</v>
      </c>
      <c r="F746" s="4" t="s">
        <v>5</v>
      </c>
      <c r="G746" s="5">
        <v>0</v>
      </c>
      <c r="H746" s="5">
        <v>0</v>
      </c>
      <c r="I746" s="16" t="s">
        <v>5</v>
      </c>
      <c r="J746" s="16" t="s">
        <v>5</v>
      </c>
      <c r="K746" s="5">
        <v>0</v>
      </c>
      <c r="L746" s="5">
        <v>0</v>
      </c>
      <c r="M746" s="10"/>
    </row>
    <row r="747" spans="1:13">
      <c r="A747" s="19">
        <v>742</v>
      </c>
      <c r="B747" s="14" t="s">
        <v>5</v>
      </c>
      <c r="C747" s="14" t="s">
        <v>5</v>
      </c>
      <c r="D747" s="14" t="s">
        <v>5</v>
      </c>
      <c r="E747" s="4" t="s">
        <v>5</v>
      </c>
      <c r="F747" s="4" t="s">
        <v>5</v>
      </c>
      <c r="G747" s="5">
        <v>0</v>
      </c>
      <c r="H747" s="5">
        <v>0</v>
      </c>
      <c r="I747" s="16" t="s">
        <v>5</v>
      </c>
      <c r="J747" s="16" t="s">
        <v>5</v>
      </c>
      <c r="K747" s="5">
        <v>0</v>
      </c>
      <c r="L747" s="5">
        <v>0</v>
      </c>
      <c r="M747" s="10"/>
    </row>
    <row r="748" spans="1:13">
      <c r="A748" s="19">
        <v>743</v>
      </c>
      <c r="B748" s="14" t="s">
        <v>5</v>
      </c>
      <c r="C748" s="14" t="s">
        <v>5</v>
      </c>
      <c r="D748" s="14" t="s">
        <v>5</v>
      </c>
      <c r="E748" s="4" t="s">
        <v>5</v>
      </c>
      <c r="F748" s="4" t="s">
        <v>5</v>
      </c>
      <c r="G748" s="5">
        <v>0</v>
      </c>
      <c r="H748" s="5">
        <v>0</v>
      </c>
      <c r="I748" s="16" t="s">
        <v>5</v>
      </c>
      <c r="J748" s="16" t="s">
        <v>5</v>
      </c>
      <c r="K748" s="5">
        <v>0</v>
      </c>
      <c r="L748" s="5">
        <v>0</v>
      </c>
      <c r="M748" s="10"/>
    </row>
    <row r="749" spans="1:13">
      <c r="A749" s="19">
        <v>744</v>
      </c>
      <c r="B749" s="14" t="s">
        <v>5</v>
      </c>
      <c r="C749" s="14" t="s">
        <v>5</v>
      </c>
      <c r="D749" s="14" t="s">
        <v>5</v>
      </c>
      <c r="E749" s="4" t="s">
        <v>5</v>
      </c>
      <c r="F749" s="4" t="s">
        <v>5</v>
      </c>
      <c r="G749" s="5">
        <v>0</v>
      </c>
      <c r="H749" s="5">
        <v>0</v>
      </c>
      <c r="I749" s="16" t="s">
        <v>5</v>
      </c>
      <c r="J749" s="16" t="s">
        <v>5</v>
      </c>
      <c r="K749" s="5">
        <v>0</v>
      </c>
      <c r="L749" s="5">
        <v>0</v>
      </c>
      <c r="M749" s="10"/>
    </row>
    <row r="750" spans="1:13">
      <c r="A750" s="19">
        <v>745</v>
      </c>
      <c r="B750" s="14" t="s">
        <v>5</v>
      </c>
      <c r="C750" s="14" t="s">
        <v>5</v>
      </c>
      <c r="D750" s="14" t="s">
        <v>5</v>
      </c>
      <c r="E750" s="4" t="s">
        <v>5</v>
      </c>
      <c r="F750" s="4" t="s">
        <v>5</v>
      </c>
      <c r="G750" s="5">
        <v>0</v>
      </c>
      <c r="H750" s="5">
        <v>0</v>
      </c>
      <c r="I750" s="16" t="s">
        <v>5</v>
      </c>
      <c r="J750" s="16" t="s">
        <v>5</v>
      </c>
      <c r="K750" s="5">
        <v>0</v>
      </c>
      <c r="L750" s="5">
        <v>0</v>
      </c>
      <c r="M750" s="10"/>
    </row>
    <row r="751" spans="1:13">
      <c r="A751" s="19">
        <v>746</v>
      </c>
      <c r="B751" s="14" t="s">
        <v>5</v>
      </c>
      <c r="C751" s="14" t="s">
        <v>5</v>
      </c>
      <c r="D751" s="14" t="s">
        <v>5</v>
      </c>
      <c r="E751" s="4" t="s">
        <v>5</v>
      </c>
      <c r="F751" s="4" t="s">
        <v>5</v>
      </c>
      <c r="G751" s="5">
        <v>0</v>
      </c>
      <c r="H751" s="5">
        <v>0</v>
      </c>
      <c r="I751" s="16" t="s">
        <v>5</v>
      </c>
      <c r="J751" s="16" t="s">
        <v>5</v>
      </c>
      <c r="K751" s="5">
        <v>0</v>
      </c>
      <c r="L751" s="5">
        <v>0</v>
      </c>
      <c r="M751" s="10"/>
    </row>
    <row r="752" spans="1:13">
      <c r="A752" s="19">
        <v>747</v>
      </c>
      <c r="B752" s="14" t="s">
        <v>5</v>
      </c>
      <c r="C752" s="14" t="s">
        <v>5</v>
      </c>
      <c r="D752" s="14" t="s">
        <v>5</v>
      </c>
      <c r="E752" s="4" t="s">
        <v>5</v>
      </c>
      <c r="F752" s="4" t="s">
        <v>5</v>
      </c>
      <c r="G752" s="5">
        <v>0</v>
      </c>
      <c r="H752" s="5">
        <v>0</v>
      </c>
      <c r="I752" s="16" t="s">
        <v>5</v>
      </c>
      <c r="J752" s="16" t="s">
        <v>5</v>
      </c>
      <c r="K752" s="5">
        <v>0</v>
      </c>
      <c r="L752" s="5">
        <v>0</v>
      </c>
      <c r="M752" s="10"/>
    </row>
    <row r="753" spans="1:13">
      <c r="A753" s="19">
        <v>748</v>
      </c>
      <c r="B753" s="14" t="s">
        <v>5</v>
      </c>
      <c r="C753" s="14" t="s">
        <v>5</v>
      </c>
      <c r="D753" s="14" t="s">
        <v>5</v>
      </c>
      <c r="E753" s="4" t="s">
        <v>5</v>
      </c>
      <c r="F753" s="4" t="s">
        <v>5</v>
      </c>
      <c r="G753" s="5">
        <v>0</v>
      </c>
      <c r="H753" s="5">
        <v>0</v>
      </c>
      <c r="I753" s="16" t="s">
        <v>5</v>
      </c>
      <c r="J753" s="16" t="s">
        <v>5</v>
      </c>
      <c r="K753" s="5">
        <v>0</v>
      </c>
      <c r="L753" s="5">
        <v>0</v>
      </c>
      <c r="M753" s="10"/>
    </row>
    <row r="754" spans="1:13">
      <c r="A754" s="19">
        <v>749</v>
      </c>
      <c r="B754" s="14" t="s">
        <v>5</v>
      </c>
      <c r="C754" s="14" t="s">
        <v>5</v>
      </c>
      <c r="D754" s="14" t="s">
        <v>5</v>
      </c>
      <c r="E754" s="4" t="s">
        <v>5</v>
      </c>
      <c r="F754" s="4" t="s">
        <v>5</v>
      </c>
      <c r="G754" s="5">
        <v>0</v>
      </c>
      <c r="H754" s="5">
        <v>0</v>
      </c>
      <c r="I754" s="16" t="s">
        <v>5</v>
      </c>
      <c r="J754" s="16" t="s">
        <v>5</v>
      </c>
      <c r="K754" s="5">
        <v>0</v>
      </c>
      <c r="L754" s="5">
        <v>0</v>
      </c>
      <c r="M754" s="10"/>
    </row>
    <row r="755" spans="1:13">
      <c r="A755" s="19">
        <v>750</v>
      </c>
      <c r="B755" s="14" t="s">
        <v>5</v>
      </c>
      <c r="C755" s="14" t="s">
        <v>5</v>
      </c>
      <c r="D755" s="14" t="s">
        <v>5</v>
      </c>
      <c r="E755" s="4" t="s">
        <v>5</v>
      </c>
      <c r="F755" s="4" t="s">
        <v>5</v>
      </c>
      <c r="G755" s="5">
        <v>0</v>
      </c>
      <c r="H755" s="5">
        <v>0</v>
      </c>
      <c r="I755" s="16" t="s">
        <v>5</v>
      </c>
      <c r="J755" s="16" t="s">
        <v>5</v>
      </c>
      <c r="K755" s="5">
        <v>0</v>
      </c>
      <c r="L755" s="5">
        <v>0</v>
      </c>
      <c r="M755" s="10"/>
    </row>
    <row r="756" spans="1:13">
      <c r="A756" s="19">
        <v>751</v>
      </c>
      <c r="B756" s="14" t="s">
        <v>5</v>
      </c>
      <c r="C756" s="14" t="s">
        <v>5</v>
      </c>
      <c r="D756" s="14" t="s">
        <v>5</v>
      </c>
      <c r="E756" s="4" t="s">
        <v>5</v>
      </c>
      <c r="F756" s="4" t="s">
        <v>5</v>
      </c>
      <c r="G756" s="5">
        <v>0</v>
      </c>
      <c r="H756" s="5">
        <v>0</v>
      </c>
      <c r="I756" s="16" t="s">
        <v>5</v>
      </c>
      <c r="J756" s="16" t="s">
        <v>5</v>
      </c>
      <c r="K756" s="5">
        <v>0</v>
      </c>
      <c r="L756" s="5">
        <v>0</v>
      </c>
      <c r="M756" s="10"/>
    </row>
    <row r="757" spans="1:13">
      <c r="A757" s="19">
        <v>752</v>
      </c>
      <c r="B757" s="14" t="s">
        <v>5</v>
      </c>
      <c r="C757" s="14" t="s">
        <v>5</v>
      </c>
      <c r="D757" s="14" t="s">
        <v>5</v>
      </c>
      <c r="E757" s="4" t="s">
        <v>5</v>
      </c>
      <c r="F757" s="4" t="s">
        <v>5</v>
      </c>
      <c r="G757" s="5">
        <v>0</v>
      </c>
      <c r="H757" s="5">
        <v>0</v>
      </c>
      <c r="I757" s="16" t="s">
        <v>5</v>
      </c>
      <c r="J757" s="16" t="s">
        <v>5</v>
      </c>
      <c r="K757" s="5">
        <v>0</v>
      </c>
      <c r="L757" s="5">
        <v>0</v>
      </c>
      <c r="M757" s="10"/>
    </row>
    <row r="758" spans="1:13">
      <c r="A758" s="19">
        <v>753</v>
      </c>
      <c r="B758" s="14" t="s">
        <v>5</v>
      </c>
      <c r="C758" s="14" t="s">
        <v>5</v>
      </c>
      <c r="D758" s="14" t="s">
        <v>5</v>
      </c>
      <c r="E758" s="4" t="s">
        <v>5</v>
      </c>
      <c r="F758" s="4" t="s">
        <v>5</v>
      </c>
      <c r="G758" s="5">
        <v>0</v>
      </c>
      <c r="H758" s="5">
        <v>0</v>
      </c>
      <c r="I758" s="16" t="s">
        <v>5</v>
      </c>
      <c r="J758" s="16" t="s">
        <v>5</v>
      </c>
      <c r="K758" s="5">
        <v>0</v>
      </c>
      <c r="L758" s="5">
        <v>0</v>
      </c>
      <c r="M758" s="10"/>
    </row>
    <row r="759" spans="1:13">
      <c r="A759" s="19">
        <v>754</v>
      </c>
      <c r="B759" s="14" t="s">
        <v>5</v>
      </c>
      <c r="C759" s="14" t="s">
        <v>5</v>
      </c>
      <c r="D759" s="14" t="s">
        <v>5</v>
      </c>
      <c r="E759" s="4" t="s">
        <v>5</v>
      </c>
      <c r="F759" s="4" t="s">
        <v>5</v>
      </c>
      <c r="G759" s="5">
        <v>0</v>
      </c>
      <c r="H759" s="5">
        <v>0</v>
      </c>
      <c r="I759" s="16" t="s">
        <v>5</v>
      </c>
      <c r="J759" s="16" t="s">
        <v>5</v>
      </c>
      <c r="K759" s="5">
        <v>0</v>
      </c>
      <c r="L759" s="5">
        <v>0</v>
      </c>
      <c r="M759" s="10"/>
    </row>
    <row r="760" spans="1:13">
      <c r="A760" s="19">
        <v>755</v>
      </c>
      <c r="B760" s="14" t="s">
        <v>5</v>
      </c>
      <c r="C760" s="14" t="s">
        <v>5</v>
      </c>
      <c r="D760" s="14" t="s">
        <v>5</v>
      </c>
      <c r="E760" s="4" t="s">
        <v>5</v>
      </c>
      <c r="F760" s="4" t="s">
        <v>5</v>
      </c>
      <c r="G760" s="5">
        <v>0</v>
      </c>
      <c r="H760" s="5">
        <v>0</v>
      </c>
      <c r="I760" s="16" t="s">
        <v>5</v>
      </c>
      <c r="J760" s="16" t="s">
        <v>5</v>
      </c>
      <c r="K760" s="5">
        <v>0</v>
      </c>
      <c r="L760" s="5">
        <v>0</v>
      </c>
      <c r="M760" s="10"/>
    </row>
    <row r="761" spans="1:13">
      <c r="A761" s="19">
        <v>756</v>
      </c>
      <c r="B761" s="14" t="s">
        <v>5</v>
      </c>
      <c r="C761" s="14" t="s">
        <v>5</v>
      </c>
      <c r="D761" s="14" t="s">
        <v>5</v>
      </c>
      <c r="E761" s="4" t="s">
        <v>5</v>
      </c>
      <c r="F761" s="4" t="s">
        <v>5</v>
      </c>
      <c r="G761" s="5">
        <v>0</v>
      </c>
      <c r="H761" s="5">
        <v>0</v>
      </c>
      <c r="I761" s="16" t="s">
        <v>5</v>
      </c>
      <c r="J761" s="16" t="s">
        <v>5</v>
      </c>
      <c r="K761" s="5">
        <v>0</v>
      </c>
      <c r="L761" s="5">
        <v>0</v>
      </c>
      <c r="M761" s="10"/>
    </row>
    <row r="762" spans="1:13">
      <c r="A762" s="19">
        <v>757</v>
      </c>
      <c r="B762" s="14" t="s">
        <v>5</v>
      </c>
      <c r="C762" s="14" t="s">
        <v>5</v>
      </c>
      <c r="D762" s="14" t="s">
        <v>5</v>
      </c>
      <c r="E762" s="4" t="s">
        <v>5</v>
      </c>
      <c r="F762" s="4" t="s">
        <v>5</v>
      </c>
      <c r="G762" s="5">
        <v>0</v>
      </c>
      <c r="H762" s="5">
        <v>0</v>
      </c>
      <c r="I762" s="16" t="s">
        <v>5</v>
      </c>
      <c r="J762" s="16" t="s">
        <v>5</v>
      </c>
      <c r="K762" s="5">
        <v>0</v>
      </c>
      <c r="L762" s="5">
        <v>0</v>
      </c>
      <c r="M762" s="10"/>
    </row>
    <row r="763" spans="1:13">
      <c r="A763" s="19">
        <v>758</v>
      </c>
      <c r="B763" s="14" t="s">
        <v>5</v>
      </c>
      <c r="C763" s="14" t="s">
        <v>5</v>
      </c>
      <c r="D763" s="14" t="s">
        <v>5</v>
      </c>
      <c r="E763" s="4" t="s">
        <v>5</v>
      </c>
      <c r="F763" s="4" t="s">
        <v>5</v>
      </c>
      <c r="G763" s="5">
        <v>0</v>
      </c>
      <c r="H763" s="5">
        <v>0</v>
      </c>
      <c r="I763" s="16" t="s">
        <v>5</v>
      </c>
      <c r="J763" s="16" t="s">
        <v>5</v>
      </c>
      <c r="K763" s="5">
        <v>0</v>
      </c>
      <c r="L763" s="5">
        <v>0</v>
      </c>
      <c r="M763" s="10"/>
    </row>
    <row r="764" spans="1:13">
      <c r="A764" s="19">
        <v>759</v>
      </c>
      <c r="B764" s="14" t="s">
        <v>5</v>
      </c>
      <c r="C764" s="14" t="s">
        <v>5</v>
      </c>
      <c r="D764" s="14" t="s">
        <v>5</v>
      </c>
      <c r="E764" s="4" t="s">
        <v>5</v>
      </c>
      <c r="F764" s="4" t="s">
        <v>5</v>
      </c>
      <c r="G764" s="5">
        <v>0</v>
      </c>
      <c r="H764" s="5">
        <v>0</v>
      </c>
      <c r="I764" s="16" t="s">
        <v>5</v>
      </c>
      <c r="J764" s="16" t="s">
        <v>5</v>
      </c>
      <c r="K764" s="5">
        <v>0</v>
      </c>
      <c r="L764" s="5">
        <v>0</v>
      </c>
      <c r="M764" s="10"/>
    </row>
    <row r="765" spans="1:13">
      <c r="A765" s="19">
        <v>760</v>
      </c>
      <c r="B765" s="14" t="s">
        <v>5</v>
      </c>
      <c r="C765" s="14" t="s">
        <v>5</v>
      </c>
      <c r="D765" s="14" t="s">
        <v>5</v>
      </c>
      <c r="E765" s="4" t="s">
        <v>5</v>
      </c>
      <c r="F765" s="4" t="s">
        <v>5</v>
      </c>
      <c r="G765" s="5">
        <v>0</v>
      </c>
      <c r="H765" s="5">
        <v>0</v>
      </c>
      <c r="I765" s="16" t="s">
        <v>5</v>
      </c>
      <c r="J765" s="16" t="s">
        <v>5</v>
      </c>
      <c r="K765" s="5">
        <v>0</v>
      </c>
      <c r="L765" s="5">
        <v>0</v>
      </c>
      <c r="M765" s="10"/>
    </row>
    <row r="766" spans="1:13">
      <c r="A766" s="19">
        <v>761</v>
      </c>
      <c r="B766" s="14" t="s">
        <v>5</v>
      </c>
      <c r="C766" s="14" t="s">
        <v>5</v>
      </c>
      <c r="D766" s="14" t="s">
        <v>5</v>
      </c>
      <c r="E766" s="4" t="s">
        <v>5</v>
      </c>
      <c r="F766" s="4" t="s">
        <v>5</v>
      </c>
      <c r="G766" s="5">
        <v>0</v>
      </c>
      <c r="H766" s="5">
        <v>0</v>
      </c>
      <c r="I766" s="16" t="s">
        <v>5</v>
      </c>
      <c r="J766" s="16" t="s">
        <v>5</v>
      </c>
      <c r="K766" s="5">
        <v>0</v>
      </c>
      <c r="L766" s="5">
        <v>0</v>
      </c>
      <c r="M766" s="10"/>
    </row>
    <row r="767" spans="1:13">
      <c r="A767" s="19">
        <v>762</v>
      </c>
      <c r="B767" s="14" t="s">
        <v>5</v>
      </c>
      <c r="C767" s="14" t="s">
        <v>5</v>
      </c>
      <c r="D767" s="14" t="s">
        <v>5</v>
      </c>
      <c r="E767" s="4" t="s">
        <v>5</v>
      </c>
      <c r="F767" s="4" t="s">
        <v>5</v>
      </c>
      <c r="G767" s="5">
        <v>0</v>
      </c>
      <c r="H767" s="5">
        <v>0</v>
      </c>
      <c r="I767" s="16" t="s">
        <v>5</v>
      </c>
      <c r="J767" s="16" t="s">
        <v>5</v>
      </c>
      <c r="K767" s="5">
        <v>0</v>
      </c>
      <c r="L767" s="5">
        <v>0</v>
      </c>
      <c r="M767" s="10"/>
    </row>
    <row r="768" spans="1:13">
      <c r="A768" s="19">
        <v>763</v>
      </c>
      <c r="B768" s="14" t="s">
        <v>5</v>
      </c>
      <c r="C768" s="14" t="s">
        <v>5</v>
      </c>
      <c r="D768" s="14" t="s">
        <v>5</v>
      </c>
      <c r="E768" s="4" t="s">
        <v>5</v>
      </c>
      <c r="F768" s="4" t="s">
        <v>5</v>
      </c>
      <c r="G768" s="5">
        <v>0</v>
      </c>
      <c r="H768" s="5">
        <v>0</v>
      </c>
      <c r="I768" s="16" t="s">
        <v>5</v>
      </c>
      <c r="J768" s="16" t="s">
        <v>5</v>
      </c>
      <c r="K768" s="5">
        <v>0</v>
      </c>
      <c r="L768" s="5">
        <v>0</v>
      </c>
      <c r="M768" s="10"/>
    </row>
    <row r="769" spans="1:13">
      <c r="A769" s="19">
        <v>764</v>
      </c>
      <c r="B769" s="14" t="s">
        <v>5</v>
      </c>
      <c r="C769" s="14" t="s">
        <v>5</v>
      </c>
      <c r="D769" s="14" t="s">
        <v>5</v>
      </c>
      <c r="E769" s="4" t="s">
        <v>5</v>
      </c>
      <c r="F769" s="4" t="s">
        <v>5</v>
      </c>
      <c r="G769" s="5">
        <v>0</v>
      </c>
      <c r="H769" s="5">
        <v>0</v>
      </c>
      <c r="I769" s="16" t="s">
        <v>5</v>
      </c>
      <c r="J769" s="16" t="s">
        <v>5</v>
      </c>
      <c r="K769" s="5">
        <v>0</v>
      </c>
      <c r="L769" s="5">
        <v>0</v>
      </c>
      <c r="M769" s="10"/>
    </row>
    <row r="770" spans="1:13">
      <c r="A770" s="19">
        <v>765</v>
      </c>
      <c r="B770" s="14" t="s">
        <v>5</v>
      </c>
      <c r="C770" s="14" t="s">
        <v>5</v>
      </c>
      <c r="D770" s="14" t="s">
        <v>5</v>
      </c>
      <c r="E770" s="4" t="s">
        <v>5</v>
      </c>
      <c r="F770" s="4" t="s">
        <v>5</v>
      </c>
      <c r="G770" s="5">
        <v>0</v>
      </c>
      <c r="H770" s="5">
        <v>0</v>
      </c>
      <c r="I770" s="16" t="s">
        <v>5</v>
      </c>
      <c r="J770" s="16" t="s">
        <v>5</v>
      </c>
      <c r="K770" s="5">
        <v>0</v>
      </c>
      <c r="L770" s="5">
        <v>0</v>
      </c>
      <c r="M770" s="10"/>
    </row>
    <row r="771" spans="1:13">
      <c r="A771" s="19">
        <v>766</v>
      </c>
      <c r="B771" s="14" t="s">
        <v>5</v>
      </c>
      <c r="C771" s="14" t="s">
        <v>5</v>
      </c>
      <c r="D771" s="14" t="s">
        <v>5</v>
      </c>
      <c r="E771" s="4" t="s">
        <v>5</v>
      </c>
      <c r="F771" s="4" t="s">
        <v>5</v>
      </c>
      <c r="G771" s="5">
        <v>0</v>
      </c>
      <c r="H771" s="5">
        <v>0</v>
      </c>
      <c r="I771" s="16" t="s">
        <v>5</v>
      </c>
      <c r="J771" s="16" t="s">
        <v>5</v>
      </c>
      <c r="K771" s="5">
        <v>0</v>
      </c>
      <c r="L771" s="5">
        <v>0</v>
      </c>
      <c r="M771" s="10"/>
    </row>
    <row r="772" spans="1:13">
      <c r="A772" s="19">
        <v>767</v>
      </c>
      <c r="B772" s="14" t="s">
        <v>5</v>
      </c>
      <c r="C772" s="14" t="s">
        <v>5</v>
      </c>
      <c r="D772" s="14" t="s">
        <v>5</v>
      </c>
      <c r="E772" s="4" t="s">
        <v>5</v>
      </c>
      <c r="F772" s="4" t="s">
        <v>5</v>
      </c>
      <c r="G772" s="5">
        <v>0</v>
      </c>
      <c r="H772" s="5">
        <v>0</v>
      </c>
      <c r="I772" s="16" t="s">
        <v>5</v>
      </c>
      <c r="J772" s="16" t="s">
        <v>5</v>
      </c>
      <c r="K772" s="5">
        <v>0</v>
      </c>
      <c r="L772" s="5">
        <v>0</v>
      </c>
      <c r="M772" s="10"/>
    </row>
    <row r="773" spans="1:13">
      <c r="A773" s="19">
        <v>768</v>
      </c>
      <c r="B773" s="14" t="s">
        <v>5</v>
      </c>
      <c r="C773" s="14" t="s">
        <v>5</v>
      </c>
      <c r="D773" s="14" t="s">
        <v>5</v>
      </c>
      <c r="E773" s="4" t="s">
        <v>5</v>
      </c>
      <c r="F773" s="4" t="s">
        <v>5</v>
      </c>
      <c r="G773" s="5">
        <v>0</v>
      </c>
      <c r="H773" s="5">
        <v>0</v>
      </c>
      <c r="I773" s="16" t="s">
        <v>5</v>
      </c>
      <c r="J773" s="16" t="s">
        <v>5</v>
      </c>
      <c r="K773" s="5">
        <v>0</v>
      </c>
      <c r="L773" s="5">
        <v>0</v>
      </c>
      <c r="M773" s="10"/>
    </row>
    <row r="774" spans="1:13">
      <c r="A774" s="19">
        <v>769</v>
      </c>
      <c r="B774" s="14" t="s">
        <v>5</v>
      </c>
      <c r="C774" s="14" t="s">
        <v>5</v>
      </c>
      <c r="D774" s="14" t="s">
        <v>5</v>
      </c>
      <c r="E774" s="4" t="s">
        <v>5</v>
      </c>
      <c r="F774" s="4" t="s">
        <v>5</v>
      </c>
      <c r="G774" s="5">
        <v>0</v>
      </c>
      <c r="H774" s="5">
        <v>0</v>
      </c>
      <c r="I774" s="16" t="s">
        <v>5</v>
      </c>
      <c r="J774" s="16" t="s">
        <v>5</v>
      </c>
      <c r="K774" s="5">
        <v>0</v>
      </c>
      <c r="L774" s="5">
        <v>0</v>
      </c>
      <c r="M774" s="10"/>
    </row>
    <row r="775" spans="1:13">
      <c r="A775" s="19">
        <v>770</v>
      </c>
      <c r="B775" s="14" t="s">
        <v>5</v>
      </c>
      <c r="C775" s="14" t="s">
        <v>5</v>
      </c>
      <c r="D775" s="14" t="s">
        <v>5</v>
      </c>
      <c r="E775" s="4" t="s">
        <v>5</v>
      </c>
      <c r="F775" s="4" t="s">
        <v>5</v>
      </c>
      <c r="G775" s="5">
        <v>0</v>
      </c>
      <c r="H775" s="5">
        <v>0</v>
      </c>
      <c r="I775" s="16" t="s">
        <v>5</v>
      </c>
      <c r="J775" s="16" t="s">
        <v>5</v>
      </c>
      <c r="K775" s="5">
        <v>0</v>
      </c>
      <c r="L775" s="5">
        <v>0</v>
      </c>
      <c r="M775" s="10"/>
    </row>
    <row r="776" spans="1:13">
      <c r="A776" s="19">
        <v>771</v>
      </c>
      <c r="B776" s="14" t="s">
        <v>5</v>
      </c>
      <c r="C776" s="14" t="s">
        <v>5</v>
      </c>
      <c r="D776" s="14" t="s">
        <v>5</v>
      </c>
      <c r="E776" s="4" t="s">
        <v>5</v>
      </c>
      <c r="F776" s="4" t="s">
        <v>5</v>
      </c>
      <c r="G776" s="5">
        <v>0</v>
      </c>
      <c r="H776" s="5">
        <v>0</v>
      </c>
      <c r="I776" s="16" t="s">
        <v>5</v>
      </c>
      <c r="J776" s="16" t="s">
        <v>5</v>
      </c>
      <c r="K776" s="5">
        <v>0</v>
      </c>
      <c r="L776" s="5">
        <v>0</v>
      </c>
      <c r="M776" s="10"/>
    </row>
    <row r="777" spans="1:13">
      <c r="A777" s="19">
        <v>772</v>
      </c>
      <c r="B777" s="14" t="s">
        <v>5</v>
      </c>
      <c r="C777" s="14" t="s">
        <v>5</v>
      </c>
      <c r="D777" s="14" t="s">
        <v>5</v>
      </c>
      <c r="E777" s="4" t="s">
        <v>5</v>
      </c>
      <c r="F777" s="4" t="s">
        <v>5</v>
      </c>
      <c r="G777" s="5">
        <v>0</v>
      </c>
      <c r="H777" s="5">
        <v>0</v>
      </c>
      <c r="I777" s="16" t="s">
        <v>5</v>
      </c>
      <c r="J777" s="16" t="s">
        <v>5</v>
      </c>
      <c r="K777" s="5">
        <v>0</v>
      </c>
      <c r="L777" s="5">
        <v>0</v>
      </c>
      <c r="M777" s="10"/>
    </row>
    <row r="778" spans="1:13">
      <c r="A778" s="19">
        <v>773</v>
      </c>
      <c r="B778" s="14" t="s">
        <v>5</v>
      </c>
      <c r="C778" s="14" t="s">
        <v>5</v>
      </c>
      <c r="D778" s="14" t="s">
        <v>5</v>
      </c>
      <c r="E778" s="4" t="s">
        <v>5</v>
      </c>
      <c r="F778" s="4" t="s">
        <v>5</v>
      </c>
      <c r="G778" s="5">
        <v>0</v>
      </c>
      <c r="H778" s="5">
        <v>0</v>
      </c>
      <c r="I778" s="16" t="s">
        <v>5</v>
      </c>
      <c r="J778" s="16" t="s">
        <v>5</v>
      </c>
      <c r="K778" s="5">
        <v>0</v>
      </c>
      <c r="L778" s="5">
        <v>0</v>
      </c>
      <c r="M778" s="10"/>
    </row>
    <row r="779" spans="1:13">
      <c r="A779" s="19">
        <v>774</v>
      </c>
      <c r="B779" s="14" t="s">
        <v>5</v>
      </c>
      <c r="C779" s="14" t="s">
        <v>5</v>
      </c>
      <c r="D779" s="14" t="s">
        <v>5</v>
      </c>
      <c r="E779" s="4" t="s">
        <v>5</v>
      </c>
      <c r="F779" s="4" t="s">
        <v>5</v>
      </c>
      <c r="G779" s="5">
        <v>0</v>
      </c>
      <c r="H779" s="5">
        <v>0</v>
      </c>
      <c r="I779" s="16" t="s">
        <v>5</v>
      </c>
      <c r="J779" s="16" t="s">
        <v>5</v>
      </c>
      <c r="K779" s="5">
        <v>0</v>
      </c>
      <c r="L779" s="5">
        <v>0</v>
      </c>
      <c r="M779" s="10"/>
    </row>
    <row r="780" spans="1:13">
      <c r="A780" s="19">
        <v>775</v>
      </c>
      <c r="B780" s="14" t="s">
        <v>5</v>
      </c>
      <c r="C780" s="14" t="s">
        <v>5</v>
      </c>
      <c r="D780" s="14" t="s">
        <v>5</v>
      </c>
      <c r="E780" s="4" t="s">
        <v>5</v>
      </c>
      <c r="F780" s="4" t="s">
        <v>5</v>
      </c>
      <c r="G780" s="5">
        <v>0</v>
      </c>
      <c r="H780" s="5">
        <v>0</v>
      </c>
      <c r="I780" s="16" t="s">
        <v>5</v>
      </c>
      <c r="J780" s="16" t="s">
        <v>5</v>
      </c>
      <c r="K780" s="5">
        <v>0</v>
      </c>
      <c r="L780" s="5">
        <v>0</v>
      </c>
      <c r="M780" s="10"/>
    </row>
    <row r="781" spans="1:13">
      <c r="A781" s="19">
        <v>776</v>
      </c>
      <c r="B781" s="14" t="s">
        <v>5</v>
      </c>
      <c r="C781" s="14" t="s">
        <v>5</v>
      </c>
      <c r="D781" s="14" t="s">
        <v>5</v>
      </c>
      <c r="E781" s="4" t="s">
        <v>5</v>
      </c>
      <c r="F781" s="4" t="s">
        <v>5</v>
      </c>
      <c r="G781" s="5">
        <v>0</v>
      </c>
      <c r="H781" s="5">
        <v>0</v>
      </c>
      <c r="I781" s="16" t="s">
        <v>5</v>
      </c>
      <c r="J781" s="16" t="s">
        <v>5</v>
      </c>
      <c r="K781" s="5">
        <v>0</v>
      </c>
      <c r="L781" s="5">
        <v>0</v>
      </c>
      <c r="M781" s="10"/>
    </row>
    <row r="782" spans="1:13">
      <c r="A782" s="19">
        <v>777</v>
      </c>
      <c r="B782" s="14" t="s">
        <v>5</v>
      </c>
      <c r="C782" s="14" t="s">
        <v>5</v>
      </c>
      <c r="D782" s="14" t="s">
        <v>5</v>
      </c>
      <c r="E782" s="4" t="s">
        <v>5</v>
      </c>
      <c r="F782" s="4" t="s">
        <v>5</v>
      </c>
      <c r="G782" s="5">
        <v>0</v>
      </c>
      <c r="H782" s="5">
        <v>0</v>
      </c>
      <c r="I782" s="16" t="s">
        <v>5</v>
      </c>
      <c r="J782" s="16" t="s">
        <v>5</v>
      </c>
      <c r="K782" s="5">
        <v>0</v>
      </c>
      <c r="L782" s="5">
        <v>0</v>
      </c>
      <c r="M782" s="10"/>
    </row>
    <row r="783" spans="1:13">
      <c r="A783" s="19">
        <v>778</v>
      </c>
      <c r="B783" s="14" t="s">
        <v>5</v>
      </c>
      <c r="C783" s="14" t="s">
        <v>5</v>
      </c>
      <c r="D783" s="14" t="s">
        <v>5</v>
      </c>
      <c r="E783" s="4" t="s">
        <v>5</v>
      </c>
      <c r="F783" s="4" t="s">
        <v>5</v>
      </c>
      <c r="G783" s="5">
        <v>0</v>
      </c>
      <c r="H783" s="5">
        <v>0</v>
      </c>
      <c r="I783" s="16" t="s">
        <v>5</v>
      </c>
      <c r="J783" s="16" t="s">
        <v>5</v>
      </c>
      <c r="K783" s="5">
        <v>0</v>
      </c>
      <c r="L783" s="5">
        <v>0</v>
      </c>
      <c r="M783" s="10"/>
    </row>
    <row r="784" spans="1:13">
      <c r="A784" s="19">
        <v>779</v>
      </c>
      <c r="B784" s="14" t="s">
        <v>5</v>
      </c>
      <c r="C784" s="14" t="s">
        <v>5</v>
      </c>
      <c r="D784" s="14" t="s">
        <v>5</v>
      </c>
      <c r="E784" s="4" t="s">
        <v>5</v>
      </c>
      <c r="F784" s="4" t="s">
        <v>5</v>
      </c>
      <c r="G784" s="5">
        <v>0</v>
      </c>
      <c r="H784" s="5">
        <v>0</v>
      </c>
      <c r="I784" s="16" t="s">
        <v>5</v>
      </c>
      <c r="J784" s="16" t="s">
        <v>5</v>
      </c>
      <c r="K784" s="5">
        <v>0</v>
      </c>
      <c r="L784" s="5">
        <v>0</v>
      </c>
      <c r="M784" s="10"/>
    </row>
    <row r="785" spans="1:13">
      <c r="A785" s="19">
        <v>780</v>
      </c>
      <c r="B785" s="14" t="s">
        <v>5</v>
      </c>
      <c r="C785" s="14" t="s">
        <v>5</v>
      </c>
      <c r="D785" s="14" t="s">
        <v>5</v>
      </c>
      <c r="E785" s="4" t="s">
        <v>5</v>
      </c>
      <c r="F785" s="4" t="s">
        <v>5</v>
      </c>
      <c r="G785" s="5">
        <v>0</v>
      </c>
      <c r="H785" s="5">
        <v>0</v>
      </c>
      <c r="I785" s="16" t="s">
        <v>5</v>
      </c>
      <c r="J785" s="16" t="s">
        <v>5</v>
      </c>
      <c r="K785" s="5">
        <v>0</v>
      </c>
      <c r="L785" s="5">
        <v>0</v>
      </c>
      <c r="M785" s="10"/>
    </row>
    <row r="786" spans="1:13">
      <c r="A786" s="19">
        <v>781</v>
      </c>
      <c r="B786" s="14" t="s">
        <v>5</v>
      </c>
      <c r="C786" s="14" t="s">
        <v>5</v>
      </c>
      <c r="D786" s="14" t="s">
        <v>5</v>
      </c>
      <c r="E786" s="4" t="s">
        <v>5</v>
      </c>
      <c r="F786" s="4" t="s">
        <v>5</v>
      </c>
      <c r="G786" s="5">
        <v>0</v>
      </c>
      <c r="H786" s="5">
        <v>0</v>
      </c>
      <c r="I786" s="16" t="s">
        <v>5</v>
      </c>
      <c r="J786" s="16" t="s">
        <v>5</v>
      </c>
      <c r="K786" s="5">
        <v>0</v>
      </c>
      <c r="L786" s="5">
        <v>0</v>
      </c>
      <c r="M786" s="10"/>
    </row>
    <row r="787" spans="1:13">
      <c r="A787" s="19">
        <v>782</v>
      </c>
      <c r="B787" s="14" t="s">
        <v>5</v>
      </c>
      <c r="C787" s="14" t="s">
        <v>5</v>
      </c>
      <c r="D787" s="14" t="s">
        <v>5</v>
      </c>
      <c r="E787" s="4" t="s">
        <v>5</v>
      </c>
      <c r="F787" s="4" t="s">
        <v>5</v>
      </c>
      <c r="G787" s="5">
        <v>0</v>
      </c>
      <c r="H787" s="5">
        <v>0</v>
      </c>
      <c r="I787" s="16" t="s">
        <v>5</v>
      </c>
      <c r="J787" s="16" t="s">
        <v>5</v>
      </c>
      <c r="K787" s="5">
        <v>0</v>
      </c>
      <c r="L787" s="5">
        <v>0</v>
      </c>
      <c r="M787" s="10"/>
    </row>
    <row r="788" spans="1:13">
      <c r="A788" s="19">
        <v>783</v>
      </c>
      <c r="B788" s="14" t="s">
        <v>5</v>
      </c>
      <c r="C788" s="14" t="s">
        <v>5</v>
      </c>
      <c r="D788" s="14" t="s">
        <v>5</v>
      </c>
      <c r="E788" s="4" t="s">
        <v>5</v>
      </c>
      <c r="F788" s="4" t="s">
        <v>5</v>
      </c>
      <c r="G788" s="5">
        <v>0</v>
      </c>
      <c r="H788" s="5">
        <v>0</v>
      </c>
      <c r="I788" s="16" t="s">
        <v>5</v>
      </c>
      <c r="J788" s="16" t="s">
        <v>5</v>
      </c>
      <c r="K788" s="5">
        <v>0</v>
      </c>
      <c r="L788" s="5">
        <v>0</v>
      </c>
      <c r="M788" s="10"/>
    </row>
    <row r="789" spans="1:13">
      <c r="A789" s="19">
        <v>784</v>
      </c>
      <c r="B789" s="14" t="s">
        <v>5</v>
      </c>
      <c r="C789" s="14" t="s">
        <v>5</v>
      </c>
      <c r="D789" s="14" t="s">
        <v>5</v>
      </c>
      <c r="E789" s="4" t="s">
        <v>5</v>
      </c>
      <c r="F789" s="4" t="s">
        <v>5</v>
      </c>
      <c r="G789" s="5">
        <v>0</v>
      </c>
      <c r="H789" s="5">
        <v>0</v>
      </c>
      <c r="I789" s="16" t="s">
        <v>5</v>
      </c>
      <c r="J789" s="16" t="s">
        <v>5</v>
      </c>
      <c r="K789" s="5">
        <v>0</v>
      </c>
      <c r="L789" s="5">
        <v>0</v>
      </c>
      <c r="M789" s="10"/>
    </row>
    <row r="790" spans="1:13">
      <c r="A790" s="19">
        <v>785</v>
      </c>
      <c r="B790" s="14" t="s">
        <v>5</v>
      </c>
      <c r="C790" s="14" t="s">
        <v>5</v>
      </c>
      <c r="D790" s="14" t="s">
        <v>5</v>
      </c>
      <c r="E790" s="4" t="s">
        <v>5</v>
      </c>
      <c r="F790" s="4" t="s">
        <v>5</v>
      </c>
      <c r="G790" s="5">
        <v>0</v>
      </c>
      <c r="H790" s="5">
        <v>0</v>
      </c>
      <c r="I790" s="16" t="s">
        <v>5</v>
      </c>
      <c r="J790" s="16" t="s">
        <v>5</v>
      </c>
      <c r="K790" s="5">
        <v>0</v>
      </c>
      <c r="L790" s="5">
        <v>0</v>
      </c>
      <c r="M790" s="10"/>
    </row>
    <row r="791" spans="1:13">
      <c r="A791" s="19">
        <v>786</v>
      </c>
      <c r="B791" s="14" t="s">
        <v>5</v>
      </c>
      <c r="C791" s="14" t="s">
        <v>5</v>
      </c>
      <c r="D791" s="14" t="s">
        <v>5</v>
      </c>
      <c r="E791" s="4" t="s">
        <v>5</v>
      </c>
      <c r="F791" s="4" t="s">
        <v>5</v>
      </c>
      <c r="G791" s="5">
        <v>0</v>
      </c>
      <c r="H791" s="5">
        <v>0</v>
      </c>
      <c r="I791" s="16" t="s">
        <v>5</v>
      </c>
      <c r="J791" s="16" t="s">
        <v>5</v>
      </c>
      <c r="K791" s="5">
        <v>0</v>
      </c>
      <c r="L791" s="5">
        <v>0</v>
      </c>
      <c r="M791" s="10"/>
    </row>
    <row r="792" spans="1:13">
      <c r="A792" s="19">
        <v>787</v>
      </c>
      <c r="B792" s="14" t="s">
        <v>5</v>
      </c>
      <c r="C792" s="14" t="s">
        <v>5</v>
      </c>
      <c r="D792" s="14" t="s">
        <v>5</v>
      </c>
      <c r="E792" s="4" t="s">
        <v>5</v>
      </c>
      <c r="F792" s="4" t="s">
        <v>5</v>
      </c>
      <c r="G792" s="5">
        <v>0</v>
      </c>
      <c r="H792" s="5">
        <v>0</v>
      </c>
      <c r="I792" s="16" t="s">
        <v>5</v>
      </c>
      <c r="J792" s="16" t="s">
        <v>5</v>
      </c>
      <c r="K792" s="5">
        <v>0</v>
      </c>
      <c r="L792" s="5">
        <v>0</v>
      </c>
      <c r="M792" s="10"/>
    </row>
    <row r="793" spans="1:13">
      <c r="A793" s="19">
        <v>788</v>
      </c>
      <c r="B793" s="14" t="s">
        <v>5</v>
      </c>
      <c r="C793" s="14" t="s">
        <v>5</v>
      </c>
      <c r="D793" s="14" t="s">
        <v>5</v>
      </c>
      <c r="E793" s="4" t="s">
        <v>5</v>
      </c>
      <c r="F793" s="4" t="s">
        <v>5</v>
      </c>
      <c r="G793" s="5">
        <v>0</v>
      </c>
      <c r="H793" s="5">
        <v>0</v>
      </c>
      <c r="I793" s="16" t="s">
        <v>5</v>
      </c>
      <c r="J793" s="16" t="s">
        <v>5</v>
      </c>
      <c r="K793" s="5">
        <v>0</v>
      </c>
      <c r="L793" s="5">
        <v>0</v>
      </c>
      <c r="M793" s="10"/>
    </row>
    <row r="794" spans="1:13">
      <c r="A794" s="19">
        <v>789</v>
      </c>
      <c r="B794" s="14" t="s">
        <v>5</v>
      </c>
      <c r="C794" s="14" t="s">
        <v>5</v>
      </c>
      <c r="D794" s="14" t="s">
        <v>5</v>
      </c>
      <c r="E794" s="4" t="s">
        <v>5</v>
      </c>
      <c r="F794" s="4" t="s">
        <v>5</v>
      </c>
      <c r="G794" s="5">
        <v>0</v>
      </c>
      <c r="H794" s="5">
        <v>0</v>
      </c>
      <c r="I794" s="16" t="s">
        <v>5</v>
      </c>
      <c r="J794" s="16" t="s">
        <v>5</v>
      </c>
      <c r="K794" s="5">
        <v>0</v>
      </c>
      <c r="L794" s="5">
        <v>0</v>
      </c>
      <c r="M794" s="10"/>
    </row>
    <row r="795" spans="1:13">
      <c r="A795" s="19">
        <v>790</v>
      </c>
      <c r="B795" s="14" t="s">
        <v>5</v>
      </c>
      <c r="C795" s="14" t="s">
        <v>5</v>
      </c>
      <c r="D795" s="14" t="s">
        <v>5</v>
      </c>
      <c r="E795" s="4" t="s">
        <v>5</v>
      </c>
      <c r="F795" s="4" t="s">
        <v>5</v>
      </c>
      <c r="G795" s="5">
        <v>0</v>
      </c>
      <c r="H795" s="5">
        <v>0</v>
      </c>
      <c r="I795" s="16" t="s">
        <v>5</v>
      </c>
      <c r="J795" s="16" t="s">
        <v>5</v>
      </c>
      <c r="K795" s="5">
        <v>0</v>
      </c>
      <c r="L795" s="5">
        <v>0</v>
      </c>
      <c r="M795" s="10"/>
    </row>
    <row r="796" spans="1:13">
      <c r="A796" s="19">
        <v>791</v>
      </c>
      <c r="B796" s="14" t="s">
        <v>5</v>
      </c>
      <c r="C796" s="14" t="s">
        <v>5</v>
      </c>
      <c r="D796" s="14" t="s">
        <v>5</v>
      </c>
      <c r="E796" s="4" t="s">
        <v>5</v>
      </c>
      <c r="F796" s="4" t="s">
        <v>5</v>
      </c>
      <c r="G796" s="5">
        <v>0</v>
      </c>
      <c r="H796" s="5">
        <v>0</v>
      </c>
      <c r="I796" s="16" t="s">
        <v>5</v>
      </c>
      <c r="J796" s="16" t="s">
        <v>5</v>
      </c>
      <c r="K796" s="5">
        <v>0</v>
      </c>
      <c r="L796" s="5">
        <v>0</v>
      </c>
      <c r="M796" s="10"/>
    </row>
    <row r="797" spans="1:13">
      <c r="A797" s="19">
        <v>792</v>
      </c>
      <c r="B797" s="14" t="s">
        <v>5</v>
      </c>
      <c r="C797" s="14" t="s">
        <v>5</v>
      </c>
      <c r="D797" s="14" t="s">
        <v>5</v>
      </c>
      <c r="E797" s="4" t="s">
        <v>5</v>
      </c>
      <c r="F797" s="4" t="s">
        <v>5</v>
      </c>
      <c r="G797" s="5">
        <v>0</v>
      </c>
      <c r="H797" s="5">
        <v>0</v>
      </c>
      <c r="I797" s="16" t="s">
        <v>5</v>
      </c>
      <c r="J797" s="16" t="s">
        <v>5</v>
      </c>
      <c r="K797" s="5">
        <v>0</v>
      </c>
      <c r="L797" s="5">
        <v>0</v>
      </c>
      <c r="M797" s="10"/>
    </row>
    <row r="798" spans="1:13">
      <c r="A798" s="19">
        <v>793</v>
      </c>
      <c r="B798" s="14" t="s">
        <v>5</v>
      </c>
      <c r="C798" s="14" t="s">
        <v>5</v>
      </c>
      <c r="D798" s="14" t="s">
        <v>5</v>
      </c>
      <c r="E798" s="4" t="s">
        <v>5</v>
      </c>
      <c r="F798" s="4" t="s">
        <v>5</v>
      </c>
      <c r="G798" s="5">
        <v>0</v>
      </c>
      <c r="H798" s="5">
        <v>0</v>
      </c>
      <c r="I798" s="16" t="s">
        <v>5</v>
      </c>
      <c r="J798" s="16" t="s">
        <v>5</v>
      </c>
      <c r="K798" s="5">
        <v>0</v>
      </c>
      <c r="L798" s="5">
        <v>0</v>
      </c>
      <c r="M798" s="10"/>
    </row>
    <row r="799" spans="1:13">
      <c r="A799" s="19">
        <v>794</v>
      </c>
      <c r="B799" s="14" t="s">
        <v>5</v>
      </c>
      <c r="C799" s="14" t="s">
        <v>5</v>
      </c>
      <c r="D799" s="14" t="s">
        <v>5</v>
      </c>
      <c r="E799" s="4" t="s">
        <v>5</v>
      </c>
      <c r="F799" s="4" t="s">
        <v>5</v>
      </c>
      <c r="G799" s="5">
        <v>0</v>
      </c>
      <c r="H799" s="5">
        <v>0</v>
      </c>
      <c r="I799" s="16" t="s">
        <v>5</v>
      </c>
      <c r="J799" s="16" t="s">
        <v>5</v>
      </c>
      <c r="K799" s="5">
        <v>0</v>
      </c>
      <c r="L799" s="5">
        <v>0</v>
      </c>
      <c r="M799" s="10"/>
    </row>
    <row r="800" spans="1:13">
      <c r="A800" s="19">
        <v>795</v>
      </c>
      <c r="B800" s="14" t="s">
        <v>5</v>
      </c>
      <c r="C800" s="14" t="s">
        <v>5</v>
      </c>
      <c r="D800" s="14" t="s">
        <v>5</v>
      </c>
      <c r="E800" s="4" t="s">
        <v>5</v>
      </c>
      <c r="F800" s="4" t="s">
        <v>5</v>
      </c>
      <c r="G800" s="5">
        <v>0</v>
      </c>
      <c r="H800" s="5">
        <v>0</v>
      </c>
      <c r="I800" s="16" t="s">
        <v>5</v>
      </c>
      <c r="J800" s="16" t="s">
        <v>5</v>
      </c>
      <c r="K800" s="5">
        <v>0</v>
      </c>
      <c r="L800" s="5">
        <v>0</v>
      </c>
      <c r="M800" s="10"/>
    </row>
    <row r="801" spans="1:13">
      <c r="A801" s="19">
        <v>796</v>
      </c>
      <c r="B801" s="14" t="s">
        <v>5</v>
      </c>
      <c r="C801" s="14" t="s">
        <v>5</v>
      </c>
      <c r="D801" s="14" t="s">
        <v>5</v>
      </c>
      <c r="E801" s="4" t="s">
        <v>5</v>
      </c>
      <c r="F801" s="4" t="s">
        <v>5</v>
      </c>
      <c r="G801" s="5">
        <v>0</v>
      </c>
      <c r="H801" s="5">
        <v>0</v>
      </c>
      <c r="I801" s="16" t="s">
        <v>5</v>
      </c>
      <c r="J801" s="16" t="s">
        <v>5</v>
      </c>
      <c r="K801" s="5">
        <v>0</v>
      </c>
      <c r="L801" s="5">
        <v>0</v>
      </c>
      <c r="M801" s="10"/>
    </row>
    <row r="802" spans="1:13">
      <c r="A802" s="19">
        <v>797</v>
      </c>
      <c r="B802" s="14" t="s">
        <v>5</v>
      </c>
      <c r="C802" s="14" t="s">
        <v>5</v>
      </c>
      <c r="D802" s="14" t="s">
        <v>5</v>
      </c>
      <c r="E802" s="4" t="s">
        <v>5</v>
      </c>
      <c r="F802" s="4" t="s">
        <v>5</v>
      </c>
      <c r="G802" s="5">
        <v>0</v>
      </c>
      <c r="H802" s="5">
        <v>0</v>
      </c>
      <c r="I802" s="16" t="s">
        <v>5</v>
      </c>
      <c r="J802" s="16" t="s">
        <v>5</v>
      </c>
      <c r="K802" s="5">
        <v>0</v>
      </c>
      <c r="L802" s="5">
        <v>0</v>
      </c>
      <c r="M802" s="10"/>
    </row>
    <row r="803" spans="1:13">
      <c r="A803" s="19">
        <v>798</v>
      </c>
      <c r="B803" s="14" t="s">
        <v>5</v>
      </c>
      <c r="C803" s="14" t="s">
        <v>5</v>
      </c>
      <c r="D803" s="14" t="s">
        <v>5</v>
      </c>
      <c r="E803" s="4" t="s">
        <v>5</v>
      </c>
      <c r="F803" s="4" t="s">
        <v>5</v>
      </c>
      <c r="G803" s="5">
        <v>0</v>
      </c>
      <c r="H803" s="5">
        <v>0</v>
      </c>
      <c r="I803" s="16" t="s">
        <v>5</v>
      </c>
      <c r="J803" s="16" t="s">
        <v>5</v>
      </c>
      <c r="K803" s="5">
        <v>0</v>
      </c>
      <c r="L803" s="5">
        <v>0</v>
      </c>
      <c r="M803" s="10"/>
    </row>
    <row r="804" spans="1:13">
      <c r="A804" s="19">
        <v>799</v>
      </c>
      <c r="B804" s="14" t="s">
        <v>5</v>
      </c>
      <c r="C804" s="14" t="s">
        <v>5</v>
      </c>
      <c r="D804" s="14" t="s">
        <v>5</v>
      </c>
      <c r="E804" s="4" t="s">
        <v>5</v>
      </c>
      <c r="F804" s="4" t="s">
        <v>5</v>
      </c>
      <c r="G804" s="5">
        <v>0</v>
      </c>
      <c r="H804" s="5">
        <v>0</v>
      </c>
      <c r="I804" s="16" t="s">
        <v>5</v>
      </c>
      <c r="J804" s="16" t="s">
        <v>5</v>
      </c>
      <c r="K804" s="5">
        <v>0</v>
      </c>
      <c r="L804" s="5">
        <v>0</v>
      </c>
      <c r="M804" s="10"/>
    </row>
    <row r="805" spans="1:13">
      <c r="A805" s="19">
        <v>800</v>
      </c>
      <c r="B805" s="14" t="s">
        <v>5</v>
      </c>
      <c r="C805" s="14" t="s">
        <v>5</v>
      </c>
      <c r="D805" s="14" t="s">
        <v>5</v>
      </c>
      <c r="E805" s="4" t="s">
        <v>5</v>
      </c>
      <c r="F805" s="4" t="s">
        <v>5</v>
      </c>
      <c r="G805" s="5">
        <v>0</v>
      </c>
      <c r="H805" s="5">
        <v>0</v>
      </c>
      <c r="I805" s="16" t="s">
        <v>5</v>
      </c>
      <c r="J805" s="16" t="s">
        <v>5</v>
      </c>
      <c r="K805" s="5">
        <v>0</v>
      </c>
      <c r="L805" s="5">
        <v>0</v>
      </c>
      <c r="M805" s="10"/>
    </row>
    <row r="806" spans="1:13">
      <c r="A806" s="19">
        <v>801</v>
      </c>
      <c r="B806" s="14" t="s">
        <v>5</v>
      </c>
      <c r="C806" s="14" t="s">
        <v>5</v>
      </c>
      <c r="D806" s="14" t="s">
        <v>5</v>
      </c>
      <c r="E806" s="4" t="s">
        <v>5</v>
      </c>
      <c r="F806" s="4" t="s">
        <v>5</v>
      </c>
      <c r="G806" s="5">
        <v>0</v>
      </c>
      <c r="H806" s="5">
        <v>0</v>
      </c>
      <c r="I806" s="16" t="s">
        <v>5</v>
      </c>
      <c r="J806" s="16" t="s">
        <v>5</v>
      </c>
      <c r="K806" s="5">
        <v>0</v>
      </c>
      <c r="L806" s="5">
        <v>0</v>
      </c>
      <c r="M806" s="10"/>
    </row>
    <row r="807" spans="1:13">
      <c r="A807" s="19">
        <v>802</v>
      </c>
      <c r="B807" s="14" t="s">
        <v>5</v>
      </c>
      <c r="C807" s="14" t="s">
        <v>5</v>
      </c>
      <c r="D807" s="14" t="s">
        <v>5</v>
      </c>
      <c r="E807" s="4" t="s">
        <v>5</v>
      </c>
      <c r="F807" s="4" t="s">
        <v>5</v>
      </c>
      <c r="G807" s="5">
        <v>0</v>
      </c>
      <c r="H807" s="5">
        <v>0</v>
      </c>
      <c r="I807" s="16" t="s">
        <v>5</v>
      </c>
      <c r="J807" s="16" t="s">
        <v>5</v>
      </c>
      <c r="K807" s="5">
        <v>0</v>
      </c>
      <c r="L807" s="5">
        <v>0</v>
      </c>
      <c r="M807" s="10"/>
    </row>
    <row r="808" spans="1:13">
      <c r="A808" s="19">
        <v>803</v>
      </c>
      <c r="B808" s="14" t="s">
        <v>5</v>
      </c>
      <c r="C808" s="14" t="s">
        <v>5</v>
      </c>
      <c r="D808" s="14" t="s">
        <v>5</v>
      </c>
      <c r="E808" s="4" t="s">
        <v>5</v>
      </c>
      <c r="F808" s="4" t="s">
        <v>5</v>
      </c>
      <c r="G808" s="5">
        <v>0</v>
      </c>
      <c r="H808" s="5">
        <v>0</v>
      </c>
      <c r="I808" s="16" t="s">
        <v>5</v>
      </c>
      <c r="J808" s="16" t="s">
        <v>5</v>
      </c>
      <c r="K808" s="5">
        <v>0</v>
      </c>
      <c r="L808" s="5">
        <v>0</v>
      </c>
      <c r="M808" s="10"/>
    </row>
    <row r="809" spans="1:13">
      <c r="A809" s="19">
        <v>804</v>
      </c>
      <c r="B809" s="14" t="s">
        <v>5</v>
      </c>
      <c r="C809" s="14" t="s">
        <v>5</v>
      </c>
      <c r="D809" s="14" t="s">
        <v>5</v>
      </c>
      <c r="E809" s="4" t="s">
        <v>5</v>
      </c>
      <c r="F809" s="4" t="s">
        <v>5</v>
      </c>
      <c r="G809" s="5">
        <v>0</v>
      </c>
      <c r="H809" s="5">
        <v>0</v>
      </c>
      <c r="I809" s="16" t="s">
        <v>5</v>
      </c>
      <c r="J809" s="16" t="s">
        <v>5</v>
      </c>
      <c r="K809" s="5">
        <v>0</v>
      </c>
      <c r="L809" s="5">
        <v>0</v>
      </c>
      <c r="M809" s="10"/>
    </row>
    <row r="810" spans="1:13">
      <c r="A810" s="19">
        <v>805</v>
      </c>
      <c r="B810" s="14" t="s">
        <v>5</v>
      </c>
      <c r="C810" s="14" t="s">
        <v>5</v>
      </c>
      <c r="D810" s="14" t="s">
        <v>5</v>
      </c>
      <c r="E810" s="4" t="s">
        <v>5</v>
      </c>
      <c r="F810" s="4" t="s">
        <v>5</v>
      </c>
      <c r="G810" s="5">
        <v>0</v>
      </c>
      <c r="H810" s="5">
        <v>0</v>
      </c>
      <c r="I810" s="16" t="s">
        <v>5</v>
      </c>
      <c r="J810" s="16" t="s">
        <v>5</v>
      </c>
      <c r="K810" s="5">
        <v>0</v>
      </c>
      <c r="L810" s="5">
        <v>0</v>
      </c>
      <c r="M810" s="10"/>
    </row>
    <row r="811" spans="1:13">
      <c r="A811" s="19">
        <v>806</v>
      </c>
      <c r="B811" s="14" t="s">
        <v>5</v>
      </c>
      <c r="C811" s="14" t="s">
        <v>5</v>
      </c>
      <c r="D811" s="14" t="s">
        <v>5</v>
      </c>
      <c r="E811" s="4" t="s">
        <v>5</v>
      </c>
      <c r="F811" s="4" t="s">
        <v>5</v>
      </c>
      <c r="G811" s="5">
        <v>0</v>
      </c>
      <c r="H811" s="5">
        <v>0</v>
      </c>
      <c r="I811" s="16" t="s">
        <v>5</v>
      </c>
      <c r="J811" s="16" t="s">
        <v>5</v>
      </c>
      <c r="K811" s="5">
        <v>0</v>
      </c>
      <c r="L811" s="5">
        <v>0</v>
      </c>
      <c r="M811" s="10"/>
    </row>
    <row r="812" spans="1:13">
      <c r="A812" s="19">
        <v>807</v>
      </c>
      <c r="B812" s="14" t="s">
        <v>5</v>
      </c>
      <c r="C812" s="14" t="s">
        <v>5</v>
      </c>
      <c r="D812" s="14" t="s">
        <v>5</v>
      </c>
      <c r="E812" s="4" t="s">
        <v>5</v>
      </c>
      <c r="F812" s="4" t="s">
        <v>5</v>
      </c>
      <c r="G812" s="5">
        <v>0</v>
      </c>
      <c r="H812" s="5">
        <v>0</v>
      </c>
      <c r="I812" s="16" t="s">
        <v>5</v>
      </c>
      <c r="J812" s="16" t="s">
        <v>5</v>
      </c>
      <c r="K812" s="5">
        <v>0</v>
      </c>
      <c r="L812" s="5">
        <v>0</v>
      </c>
      <c r="M812" s="10"/>
    </row>
    <row r="813" spans="1:13">
      <c r="A813" s="19">
        <v>808</v>
      </c>
      <c r="B813" s="14" t="s">
        <v>5</v>
      </c>
      <c r="C813" s="14" t="s">
        <v>5</v>
      </c>
      <c r="D813" s="14" t="s">
        <v>5</v>
      </c>
      <c r="E813" s="4" t="s">
        <v>5</v>
      </c>
      <c r="F813" s="4" t="s">
        <v>5</v>
      </c>
      <c r="G813" s="5">
        <v>0</v>
      </c>
      <c r="H813" s="5">
        <v>0</v>
      </c>
      <c r="I813" s="16" t="s">
        <v>5</v>
      </c>
      <c r="J813" s="16" t="s">
        <v>5</v>
      </c>
      <c r="K813" s="5">
        <v>0</v>
      </c>
      <c r="L813" s="5">
        <v>0</v>
      </c>
      <c r="M813" s="10"/>
    </row>
    <row r="814" spans="1:13">
      <c r="A814" s="19">
        <v>809</v>
      </c>
      <c r="B814" s="14" t="s">
        <v>5</v>
      </c>
      <c r="C814" s="14" t="s">
        <v>5</v>
      </c>
      <c r="D814" s="14" t="s">
        <v>5</v>
      </c>
      <c r="E814" s="4" t="s">
        <v>5</v>
      </c>
      <c r="F814" s="4" t="s">
        <v>5</v>
      </c>
      <c r="G814" s="5">
        <v>0</v>
      </c>
      <c r="H814" s="5">
        <v>0</v>
      </c>
      <c r="I814" s="16" t="s">
        <v>5</v>
      </c>
      <c r="J814" s="16" t="s">
        <v>5</v>
      </c>
      <c r="K814" s="5">
        <v>0</v>
      </c>
      <c r="L814" s="5">
        <v>0</v>
      </c>
      <c r="M814" s="10"/>
    </row>
    <row r="815" spans="1:13">
      <c r="A815" s="19">
        <v>810</v>
      </c>
      <c r="B815" s="14" t="s">
        <v>5</v>
      </c>
      <c r="C815" s="14" t="s">
        <v>5</v>
      </c>
      <c r="D815" s="14" t="s">
        <v>5</v>
      </c>
      <c r="E815" s="4" t="s">
        <v>5</v>
      </c>
      <c r="F815" s="4" t="s">
        <v>5</v>
      </c>
      <c r="G815" s="5">
        <v>0</v>
      </c>
      <c r="H815" s="5">
        <v>0</v>
      </c>
      <c r="I815" s="16" t="s">
        <v>5</v>
      </c>
      <c r="J815" s="16" t="s">
        <v>5</v>
      </c>
      <c r="K815" s="5">
        <v>0</v>
      </c>
      <c r="L815" s="5">
        <v>0</v>
      </c>
      <c r="M815" s="10"/>
    </row>
    <row r="816" spans="1:13">
      <c r="A816" s="19">
        <v>811</v>
      </c>
      <c r="B816" s="14" t="s">
        <v>5</v>
      </c>
      <c r="C816" s="14" t="s">
        <v>5</v>
      </c>
      <c r="D816" s="14" t="s">
        <v>5</v>
      </c>
      <c r="E816" s="4" t="s">
        <v>5</v>
      </c>
      <c r="F816" s="4" t="s">
        <v>5</v>
      </c>
      <c r="G816" s="5">
        <v>0</v>
      </c>
      <c r="H816" s="5">
        <v>0</v>
      </c>
      <c r="I816" s="16" t="s">
        <v>5</v>
      </c>
      <c r="J816" s="16" t="s">
        <v>5</v>
      </c>
      <c r="K816" s="5">
        <v>0</v>
      </c>
      <c r="L816" s="5">
        <v>0</v>
      </c>
      <c r="M816" s="10"/>
    </row>
    <row r="817" spans="1:13">
      <c r="A817" s="19">
        <v>812</v>
      </c>
      <c r="B817" s="14" t="s">
        <v>5</v>
      </c>
      <c r="C817" s="14" t="s">
        <v>5</v>
      </c>
      <c r="D817" s="14" t="s">
        <v>5</v>
      </c>
      <c r="E817" s="4" t="s">
        <v>5</v>
      </c>
      <c r="F817" s="4" t="s">
        <v>5</v>
      </c>
      <c r="G817" s="5">
        <v>0</v>
      </c>
      <c r="H817" s="5">
        <v>0</v>
      </c>
      <c r="I817" s="16" t="s">
        <v>5</v>
      </c>
      <c r="J817" s="16" t="s">
        <v>5</v>
      </c>
      <c r="K817" s="5">
        <v>0</v>
      </c>
      <c r="L817" s="5">
        <v>0</v>
      </c>
      <c r="M817" s="10"/>
    </row>
    <row r="818" spans="1:13">
      <c r="A818" s="19">
        <v>813</v>
      </c>
      <c r="B818" s="14" t="s">
        <v>5</v>
      </c>
      <c r="C818" s="14" t="s">
        <v>5</v>
      </c>
      <c r="D818" s="14" t="s">
        <v>5</v>
      </c>
      <c r="E818" s="4" t="s">
        <v>5</v>
      </c>
      <c r="F818" s="4" t="s">
        <v>5</v>
      </c>
      <c r="G818" s="5">
        <v>0</v>
      </c>
      <c r="H818" s="5">
        <v>0</v>
      </c>
      <c r="I818" s="16" t="s">
        <v>5</v>
      </c>
      <c r="J818" s="16" t="s">
        <v>5</v>
      </c>
      <c r="K818" s="5">
        <v>0</v>
      </c>
      <c r="L818" s="5">
        <v>0</v>
      </c>
      <c r="M818" s="10"/>
    </row>
    <row r="819" spans="1:13">
      <c r="A819" s="19">
        <v>814</v>
      </c>
      <c r="B819" s="14" t="s">
        <v>5</v>
      </c>
      <c r="C819" s="14" t="s">
        <v>5</v>
      </c>
      <c r="D819" s="14" t="s">
        <v>5</v>
      </c>
      <c r="E819" s="4" t="s">
        <v>5</v>
      </c>
      <c r="F819" s="4" t="s">
        <v>5</v>
      </c>
      <c r="G819" s="5">
        <v>0</v>
      </c>
      <c r="H819" s="5">
        <v>0</v>
      </c>
      <c r="I819" s="16" t="s">
        <v>5</v>
      </c>
      <c r="J819" s="16" t="s">
        <v>5</v>
      </c>
      <c r="K819" s="5">
        <v>0</v>
      </c>
      <c r="L819" s="5">
        <v>0</v>
      </c>
      <c r="M819" s="10"/>
    </row>
    <row r="820" spans="1:13">
      <c r="A820" s="19">
        <v>815</v>
      </c>
      <c r="B820" s="14" t="s">
        <v>5</v>
      </c>
      <c r="C820" s="14" t="s">
        <v>5</v>
      </c>
      <c r="D820" s="14" t="s">
        <v>5</v>
      </c>
      <c r="E820" s="4" t="s">
        <v>5</v>
      </c>
      <c r="F820" s="4" t="s">
        <v>5</v>
      </c>
      <c r="G820" s="5">
        <v>0</v>
      </c>
      <c r="H820" s="5">
        <v>0</v>
      </c>
      <c r="I820" s="16" t="s">
        <v>5</v>
      </c>
      <c r="J820" s="16" t="s">
        <v>5</v>
      </c>
      <c r="K820" s="5">
        <v>0</v>
      </c>
      <c r="L820" s="5">
        <v>0</v>
      </c>
      <c r="M820" s="10"/>
    </row>
    <row r="821" spans="1:13">
      <c r="A821" s="19">
        <v>816</v>
      </c>
      <c r="B821" s="14" t="s">
        <v>5</v>
      </c>
      <c r="C821" s="14" t="s">
        <v>5</v>
      </c>
      <c r="D821" s="14" t="s">
        <v>5</v>
      </c>
      <c r="E821" s="4" t="s">
        <v>5</v>
      </c>
      <c r="F821" s="4" t="s">
        <v>5</v>
      </c>
      <c r="G821" s="5">
        <v>0</v>
      </c>
      <c r="H821" s="5">
        <v>0</v>
      </c>
      <c r="I821" s="16" t="s">
        <v>5</v>
      </c>
      <c r="J821" s="16" t="s">
        <v>5</v>
      </c>
      <c r="K821" s="5">
        <v>0</v>
      </c>
      <c r="L821" s="5">
        <v>0</v>
      </c>
      <c r="M821" s="10"/>
    </row>
    <row r="822" spans="1:13">
      <c r="A822" s="19">
        <v>817</v>
      </c>
      <c r="B822" s="14" t="s">
        <v>5</v>
      </c>
      <c r="C822" s="14" t="s">
        <v>5</v>
      </c>
      <c r="D822" s="14" t="s">
        <v>5</v>
      </c>
      <c r="E822" s="4" t="s">
        <v>5</v>
      </c>
      <c r="F822" s="4" t="s">
        <v>5</v>
      </c>
      <c r="G822" s="5">
        <v>0</v>
      </c>
      <c r="H822" s="5">
        <v>0</v>
      </c>
      <c r="I822" s="16" t="s">
        <v>5</v>
      </c>
      <c r="J822" s="16" t="s">
        <v>5</v>
      </c>
      <c r="K822" s="5">
        <v>0</v>
      </c>
      <c r="L822" s="5">
        <v>0</v>
      </c>
      <c r="M822" s="10"/>
    </row>
    <row r="823" spans="1:13">
      <c r="A823" s="19">
        <v>818</v>
      </c>
      <c r="B823" s="14" t="s">
        <v>5</v>
      </c>
      <c r="C823" s="14" t="s">
        <v>5</v>
      </c>
      <c r="D823" s="14" t="s">
        <v>5</v>
      </c>
      <c r="E823" s="4" t="s">
        <v>5</v>
      </c>
      <c r="F823" s="4" t="s">
        <v>5</v>
      </c>
      <c r="G823" s="5">
        <v>0</v>
      </c>
      <c r="H823" s="5">
        <v>0</v>
      </c>
      <c r="I823" s="16" t="s">
        <v>5</v>
      </c>
      <c r="J823" s="16" t="s">
        <v>5</v>
      </c>
      <c r="K823" s="5">
        <v>0</v>
      </c>
      <c r="L823" s="5">
        <v>0</v>
      </c>
      <c r="M823" s="10"/>
    </row>
    <row r="824" spans="1:13">
      <c r="A824" s="19">
        <v>819</v>
      </c>
      <c r="B824" s="14" t="s">
        <v>5</v>
      </c>
      <c r="C824" s="14" t="s">
        <v>5</v>
      </c>
      <c r="D824" s="14" t="s">
        <v>5</v>
      </c>
      <c r="E824" s="4" t="s">
        <v>5</v>
      </c>
      <c r="F824" s="4" t="s">
        <v>5</v>
      </c>
      <c r="G824" s="5">
        <v>0</v>
      </c>
      <c r="H824" s="5">
        <v>0</v>
      </c>
      <c r="I824" s="16" t="s">
        <v>5</v>
      </c>
      <c r="J824" s="16" t="s">
        <v>5</v>
      </c>
      <c r="K824" s="5">
        <v>0</v>
      </c>
      <c r="L824" s="5">
        <v>0</v>
      </c>
      <c r="M824" s="10"/>
    </row>
    <row r="825" spans="1:13">
      <c r="A825" s="19">
        <v>820</v>
      </c>
      <c r="B825" s="14" t="s">
        <v>5</v>
      </c>
      <c r="C825" s="14" t="s">
        <v>5</v>
      </c>
      <c r="D825" s="14" t="s">
        <v>5</v>
      </c>
      <c r="E825" s="4" t="s">
        <v>5</v>
      </c>
      <c r="F825" s="4" t="s">
        <v>5</v>
      </c>
      <c r="G825" s="5">
        <v>0</v>
      </c>
      <c r="H825" s="5">
        <v>0</v>
      </c>
      <c r="I825" s="16" t="s">
        <v>5</v>
      </c>
      <c r="J825" s="16" t="s">
        <v>5</v>
      </c>
      <c r="K825" s="5">
        <v>0</v>
      </c>
      <c r="L825" s="5">
        <v>0</v>
      </c>
      <c r="M825" s="10"/>
    </row>
    <row r="826" spans="1:13">
      <c r="A826" s="19">
        <v>821</v>
      </c>
      <c r="B826" s="14" t="s">
        <v>5</v>
      </c>
      <c r="C826" s="14" t="s">
        <v>5</v>
      </c>
      <c r="D826" s="14" t="s">
        <v>5</v>
      </c>
      <c r="E826" s="4" t="s">
        <v>5</v>
      </c>
      <c r="F826" s="4" t="s">
        <v>5</v>
      </c>
      <c r="G826" s="5">
        <v>0</v>
      </c>
      <c r="H826" s="5">
        <v>0</v>
      </c>
      <c r="I826" s="16" t="s">
        <v>5</v>
      </c>
      <c r="J826" s="16" t="s">
        <v>5</v>
      </c>
      <c r="K826" s="5">
        <v>0</v>
      </c>
      <c r="L826" s="5">
        <v>0</v>
      </c>
      <c r="M826" s="10"/>
    </row>
    <row r="827" spans="1:13">
      <c r="A827" s="19">
        <v>822</v>
      </c>
      <c r="B827" s="14" t="s">
        <v>5</v>
      </c>
      <c r="C827" s="14" t="s">
        <v>5</v>
      </c>
      <c r="D827" s="14" t="s">
        <v>5</v>
      </c>
      <c r="E827" s="4" t="s">
        <v>5</v>
      </c>
      <c r="F827" s="4" t="s">
        <v>5</v>
      </c>
      <c r="G827" s="5">
        <v>0</v>
      </c>
      <c r="H827" s="5">
        <v>0</v>
      </c>
      <c r="I827" s="16" t="s">
        <v>5</v>
      </c>
      <c r="J827" s="16" t="s">
        <v>5</v>
      </c>
      <c r="K827" s="5">
        <v>0</v>
      </c>
      <c r="L827" s="5">
        <v>0</v>
      </c>
      <c r="M827" s="10"/>
    </row>
    <row r="828" spans="1:13">
      <c r="A828" s="19">
        <v>823</v>
      </c>
      <c r="B828" s="14" t="s">
        <v>5</v>
      </c>
      <c r="C828" s="14" t="s">
        <v>5</v>
      </c>
      <c r="D828" s="14" t="s">
        <v>5</v>
      </c>
      <c r="E828" s="4" t="s">
        <v>5</v>
      </c>
      <c r="F828" s="4" t="s">
        <v>5</v>
      </c>
      <c r="G828" s="5">
        <v>0</v>
      </c>
      <c r="H828" s="5">
        <v>0</v>
      </c>
      <c r="I828" s="16" t="s">
        <v>5</v>
      </c>
      <c r="J828" s="16" t="s">
        <v>5</v>
      </c>
      <c r="K828" s="5">
        <v>0</v>
      </c>
      <c r="L828" s="5">
        <v>0</v>
      </c>
      <c r="M828" s="10"/>
    </row>
    <row r="829" spans="1:13">
      <c r="A829" s="19">
        <v>824</v>
      </c>
      <c r="B829" s="14" t="s">
        <v>5</v>
      </c>
      <c r="C829" s="14" t="s">
        <v>5</v>
      </c>
      <c r="D829" s="14" t="s">
        <v>5</v>
      </c>
      <c r="E829" s="4" t="s">
        <v>5</v>
      </c>
      <c r="F829" s="4" t="s">
        <v>5</v>
      </c>
      <c r="G829" s="5">
        <v>0</v>
      </c>
      <c r="H829" s="5">
        <v>0</v>
      </c>
      <c r="I829" s="16" t="s">
        <v>5</v>
      </c>
      <c r="J829" s="16" t="s">
        <v>5</v>
      </c>
      <c r="K829" s="5">
        <v>0</v>
      </c>
      <c r="L829" s="5">
        <v>0</v>
      </c>
      <c r="M829" s="10"/>
    </row>
    <row r="830" spans="1:13">
      <c r="A830" s="19">
        <v>825</v>
      </c>
      <c r="B830" s="14" t="s">
        <v>5</v>
      </c>
      <c r="C830" s="14" t="s">
        <v>5</v>
      </c>
      <c r="D830" s="14" t="s">
        <v>5</v>
      </c>
      <c r="E830" s="4" t="s">
        <v>5</v>
      </c>
      <c r="F830" s="4" t="s">
        <v>5</v>
      </c>
      <c r="G830" s="5">
        <v>0</v>
      </c>
      <c r="H830" s="5">
        <v>0</v>
      </c>
      <c r="I830" s="16" t="s">
        <v>5</v>
      </c>
      <c r="J830" s="16" t="s">
        <v>5</v>
      </c>
      <c r="K830" s="5">
        <v>0</v>
      </c>
      <c r="L830" s="5">
        <v>0</v>
      </c>
      <c r="M830" s="10"/>
    </row>
    <row r="831" spans="1:13">
      <c r="A831" s="19">
        <v>826</v>
      </c>
      <c r="B831" s="14" t="s">
        <v>5</v>
      </c>
      <c r="C831" s="14" t="s">
        <v>5</v>
      </c>
      <c r="D831" s="14" t="s">
        <v>5</v>
      </c>
      <c r="E831" s="4" t="s">
        <v>5</v>
      </c>
      <c r="F831" s="4" t="s">
        <v>5</v>
      </c>
      <c r="G831" s="5">
        <v>0</v>
      </c>
      <c r="H831" s="5">
        <v>0</v>
      </c>
      <c r="I831" s="16" t="s">
        <v>5</v>
      </c>
      <c r="J831" s="16" t="s">
        <v>5</v>
      </c>
      <c r="K831" s="5">
        <v>0</v>
      </c>
      <c r="L831" s="5">
        <v>0</v>
      </c>
      <c r="M831" s="10"/>
    </row>
    <row r="832" spans="1:13">
      <c r="A832" s="19">
        <v>827</v>
      </c>
      <c r="B832" s="14" t="s">
        <v>5</v>
      </c>
      <c r="C832" s="14" t="s">
        <v>5</v>
      </c>
      <c r="D832" s="14" t="s">
        <v>5</v>
      </c>
      <c r="E832" s="4" t="s">
        <v>5</v>
      </c>
      <c r="F832" s="4" t="s">
        <v>5</v>
      </c>
      <c r="G832" s="5">
        <v>0</v>
      </c>
      <c r="H832" s="5">
        <v>0</v>
      </c>
      <c r="I832" s="16" t="s">
        <v>5</v>
      </c>
      <c r="J832" s="16" t="s">
        <v>5</v>
      </c>
      <c r="K832" s="5">
        <v>0</v>
      </c>
      <c r="L832" s="5">
        <v>0</v>
      </c>
      <c r="M832" s="10"/>
    </row>
    <row r="833" spans="1:13">
      <c r="A833" s="19">
        <v>828</v>
      </c>
      <c r="B833" s="14" t="s">
        <v>5</v>
      </c>
      <c r="C833" s="14" t="s">
        <v>5</v>
      </c>
      <c r="D833" s="14" t="s">
        <v>5</v>
      </c>
      <c r="E833" s="4" t="s">
        <v>5</v>
      </c>
      <c r="F833" s="4" t="s">
        <v>5</v>
      </c>
      <c r="G833" s="5">
        <v>0</v>
      </c>
      <c r="H833" s="5">
        <v>0</v>
      </c>
      <c r="I833" s="16" t="s">
        <v>5</v>
      </c>
      <c r="J833" s="16" t="s">
        <v>5</v>
      </c>
      <c r="K833" s="5">
        <v>0</v>
      </c>
      <c r="L833" s="5">
        <v>0</v>
      </c>
      <c r="M833" s="10"/>
    </row>
    <row r="834" spans="1:13">
      <c r="A834" s="19">
        <v>829</v>
      </c>
      <c r="B834" s="14" t="s">
        <v>5</v>
      </c>
      <c r="C834" s="14" t="s">
        <v>5</v>
      </c>
      <c r="D834" s="14" t="s">
        <v>5</v>
      </c>
      <c r="E834" s="4" t="s">
        <v>5</v>
      </c>
      <c r="F834" s="4" t="s">
        <v>5</v>
      </c>
      <c r="G834" s="5">
        <v>0</v>
      </c>
      <c r="H834" s="5">
        <v>0</v>
      </c>
      <c r="I834" s="16" t="s">
        <v>5</v>
      </c>
      <c r="J834" s="16" t="s">
        <v>5</v>
      </c>
      <c r="K834" s="5">
        <v>0</v>
      </c>
      <c r="L834" s="5">
        <v>0</v>
      </c>
      <c r="M834" s="10"/>
    </row>
    <row r="835" spans="1:13">
      <c r="A835" s="19">
        <v>830</v>
      </c>
      <c r="B835" s="14" t="s">
        <v>5</v>
      </c>
      <c r="C835" s="14" t="s">
        <v>5</v>
      </c>
      <c r="D835" s="14" t="s">
        <v>5</v>
      </c>
      <c r="E835" s="4" t="s">
        <v>5</v>
      </c>
      <c r="F835" s="4" t="s">
        <v>5</v>
      </c>
      <c r="G835" s="5">
        <v>0</v>
      </c>
      <c r="H835" s="5">
        <v>0</v>
      </c>
      <c r="I835" s="16" t="s">
        <v>5</v>
      </c>
      <c r="J835" s="16" t="s">
        <v>5</v>
      </c>
      <c r="K835" s="5">
        <v>0</v>
      </c>
      <c r="L835" s="5">
        <v>0</v>
      </c>
      <c r="M835" s="10"/>
    </row>
    <row r="836" spans="1:13">
      <c r="A836" s="19">
        <v>831</v>
      </c>
      <c r="B836" s="14" t="s">
        <v>5</v>
      </c>
      <c r="C836" s="14" t="s">
        <v>5</v>
      </c>
      <c r="D836" s="14" t="s">
        <v>5</v>
      </c>
      <c r="E836" s="4" t="s">
        <v>5</v>
      </c>
      <c r="F836" s="4" t="s">
        <v>5</v>
      </c>
      <c r="G836" s="5">
        <v>0</v>
      </c>
      <c r="H836" s="5">
        <v>0</v>
      </c>
      <c r="I836" s="16" t="s">
        <v>5</v>
      </c>
      <c r="J836" s="16" t="s">
        <v>5</v>
      </c>
      <c r="K836" s="5">
        <v>0</v>
      </c>
      <c r="L836" s="5">
        <v>0</v>
      </c>
      <c r="M836" s="10"/>
    </row>
    <row r="837" spans="1:13">
      <c r="A837" s="19">
        <v>832</v>
      </c>
      <c r="B837" s="14" t="s">
        <v>5</v>
      </c>
      <c r="C837" s="14" t="s">
        <v>5</v>
      </c>
      <c r="D837" s="14" t="s">
        <v>5</v>
      </c>
      <c r="E837" s="4" t="s">
        <v>5</v>
      </c>
      <c r="F837" s="4" t="s">
        <v>5</v>
      </c>
      <c r="G837" s="5">
        <v>0</v>
      </c>
      <c r="H837" s="5">
        <v>0</v>
      </c>
      <c r="I837" s="16" t="s">
        <v>5</v>
      </c>
      <c r="J837" s="16" t="s">
        <v>5</v>
      </c>
      <c r="K837" s="5">
        <v>0</v>
      </c>
      <c r="L837" s="5">
        <v>0</v>
      </c>
      <c r="M837" s="10"/>
    </row>
    <row r="838" spans="1:13">
      <c r="A838" s="19">
        <v>833</v>
      </c>
      <c r="B838" s="14" t="s">
        <v>5</v>
      </c>
      <c r="C838" s="14" t="s">
        <v>5</v>
      </c>
      <c r="D838" s="14" t="s">
        <v>5</v>
      </c>
      <c r="E838" s="4" t="s">
        <v>5</v>
      </c>
      <c r="F838" s="4" t="s">
        <v>5</v>
      </c>
      <c r="G838" s="5">
        <v>0</v>
      </c>
      <c r="H838" s="5">
        <v>0</v>
      </c>
      <c r="I838" s="16" t="s">
        <v>5</v>
      </c>
      <c r="J838" s="16" t="s">
        <v>5</v>
      </c>
      <c r="K838" s="5">
        <v>0</v>
      </c>
      <c r="L838" s="5">
        <v>0</v>
      </c>
      <c r="M838" s="10"/>
    </row>
    <row r="839" spans="1:13">
      <c r="A839" s="19">
        <v>834</v>
      </c>
      <c r="B839" s="14" t="s">
        <v>5</v>
      </c>
      <c r="C839" s="14" t="s">
        <v>5</v>
      </c>
      <c r="D839" s="14" t="s">
        <v>5</v>
      </c>
      <c r="E839" s="4" t="s">
        <v>5</v>
      </c>
      <c r="F839" s="4" t="s">
        <v>5</v>
      </c>
      <c r="G839" s="5">
        <v>0</v>
      </c>
      <c r="H839" s="5">
        <v>0</v>
      </c>
      <c r="I839" s="16" t="s">
        <v>5</v>
      </c>
      <c r="J839" s="16" t="s">
        <v>5</v>
      </c>
      <c r="K839" s="5">
        <v>0</v>
      </c>
      <c r="L839" s="5">
        <v>0</v>
      </c>
      <c r="M839" s="10"/>
    </row>
    <row r="840" spans="1:13">
      <c r="A840" s="19">
        <v>835</v>
      </c>
      <c r="B840" s="14" t="s">
        <v>5</v>
      </c>
      <c r="C840" s="14" t="s">
        <v>5</v>
      </c>
      <c r="D840" s="14" t="s">
        <v>5</v>
      </c>
      <c r="E840" s="4" t="s">
        <v>5</v>
      </c>
      <c r="F840" s="4" t="s">
        <v>5</v>
      </c>
      <c r="G840" s="5">
        <v>0</v>
      </c>
      <c r="H840" s="5">
        <v>0</v>
      </c>
      <c r="I840" s="16" t="s">
        <v>5</v>
      </c>
      <c r="J840" s="16" t="s">
        <v>5</v>
      </c>
      <c r="K840" s="5">
        <v>0</v>
      </c>
      <c r="L840" s="5">
        <v>0</v>
      </c>
      <c r="M840" s="10"/>
    </row>
    <row r="841" spans="1:13">
      <c r="A841" s="19">
        <v>836</v>
      </c>
      <c r="B841" s="14" t="s">
        <v>5</v>
      </c>
      <c r="C841" s="14" t="s">
        <v>5</v>
      </c>
      <c r="D841" s="14" t="s">
        <v>5</v>
      </c>
      <c r="E841" s="4" t="s">
        <v>5</v>
      </c>
      <c r="F841" s="4" t="s">
        <v>5</v>
      </c>
      <c r="G841" s="5">
        <v>0</v>
      </c>
      <c r="H841" s="5">
        <v>0</v>
      </c>
      <c r="I841" s="16" t="s">
        <v>5</v>
      </c>
      <c r="J841" s="16" t="s">
        <v>5</v>
      </c>
      <c r="K841" s="5">
        <v>0</v>
      </c>
      <c r="L841" s="5">
        <v>0</v>
      </c>
      <c r="M841" s="10"/>
    </row>
    <row r="842" spans="1:13">
      <c r="A842" s="19">
        <v>837</v>
      </c>
      <c r="B842" s="14" t="s">
        <v>5</v>
      </c>
      <c r="C842" s="14" t="s">
        <v>5</v>
      </c>
      <c r="D842" s="14" t="s">
        <v>5</v>
      </c>
      <c r="E842" s="4" t="s">
        <v>5</v>
      </c>
      <c r="F842" s="4" t="s">
        <v>5</v>
      </c>
      <c r="G842" s="5">
        <v>0</v>
      </c>
      <c r="H842" s="5">
        <v>0</v>
      </c>
      <c r="I842" s="16" t="s">
        <v>5</v>
      </c>
      <c r="J842" s="16" t="s">
        <v>5</v>
      </c>
      <c r="K842" s="5">
        <v>0</v>
      </c>
      <c r="L842" s="5">
        <v>0</v>
      </c>
      <c r="M842" s="10"/>
    </row>
    <row r="843" spans="1:13">
      <c r="A843" s="19">
        <v>838</v>
      </c>
      <c r="B843" s="14" t="s">
        <v>5</v>
      </c>
      <c r="C843" s="14" t="s">
        <v>5</v>
      </c>
      <c r="D843" s="14" t="s">
        <v>5</v>
      </c>
      <c r="E843" s="4" t="s">
        <v>5</v>
      </c>
      <c r="F843" s="4" t="s">
        <v>5</v>
      </c>
      <c r="G843" s="5">
        <v>0</v>
      </c>
      <c r="H843" s="5">
        <v>0</v>
      </c>
      <c r="I843" s="16" t="s">
        <v>5</v>
      </c>
      <c r="J843" s="16" t="s">
        <v>5</v>
      </c>
      <c r="K843" s="5">
        <v>0</v>
      </c>
      <c r="L843" s="5">
        <v>0</v>
      </c>
      <c r="M843" s="10"/>
    </row>
    <row r="844" spans="1:13">
      <c r="A844" s="19">
        <v>839</v>
      </c>
      <c r="B844" s="14" t="s">
        <v>5</v>
      </c>
      <c r="C844" s="14" t="s">
        <v>5</v>
      </c>
      <c r="D844" s="14" t="s">
        <v>5</v>
      </c>
      <c r="E844" s="4" t="s">
        <v>5</v>
      </c>
      <c r="F844" s="4" t="s">
        <v>5</v>
      </c>
      <c r="G844" s="5">
        <v>0</v>
      </c>
      <c r="H844" s="5">
        <v>0</v>
      </c>
      <c r="I844" s="16" t="s">
        <v>5</v>
      </c>
      <c r="J844" s="16" t="s">
        <v>5</v>
      </c>
      <c r="K844" s="5">
        <v>0</v>
      </c>
      <c r="L844" s="5">
        <v>0</v>
      </c>
      <c r="M844" s="10"/>
    </row>
    <row r="845" spans="1:13">
      <c r="A845" s="19">
        <v>840</v>
      </c>
      <c r="B845" s="14" t="s">
        <v>5</v>
      </c>
      <c r="C845" s="14" t="s">
        <v>5</v>
      </c>
      <c r="D845" s="14" t="s">
        <v>5</v>
      </c>
      <c r="E845" s="4" t="s">
        <v>5</v>
      </c>
      <c r="F845" s="4" t="s">
        <v>5</v>
      </c>
      <c r="G845" s="5">
        <v>0</v>
      </c>
      <c r="H845" s="5">
        <v>0</v>
      </c>
      <c r="I845" s="16" t="s">
        <v>5</v>
      </c>
      <c r="J845" s="16" t="s">
        <v>5</v>
      </c>
      <c r="K845" s="5">
        <v>0</v>
      </c>
      <c r="L845" s="5">
        <v>0</v>
      </c>
      <c r="M845" s="10"/>
    </row>
    <row r="846" spans="1:13">
      <c r="A846" s="19">
        <v>841</v>
      </c>
      <c r="B846" s="14" t="s">
        <v>5</v>
      </c>
      <c r="C846" s="14" t="s">
        <v>5</v>
      </c>
      <c r="D846" s="14" t="s">
        <v>5</v>
      </c>
      <c r="E846" s="4" t="s">
        <v>5</v>
      </c>
      <c r="F846" s="4" t="s">
        <v>5</v>
      </c>
      <c r="G846" s="5">
        <v>0</v>
      </c>
      <c r="H846" s="5">
        <v>0</v>
      </c>
      <c r="I846" s="16" t="s">
        <v>5</v>
      </c>
      <c r="J846" s="16" t="s">
        <v>5</v>
      </c>
      <c r="K846" s="5">
        <v>0</v>
      </c>
      <c r="L846" s="5">
        <v>0</v>
      </c>
      <c r="M846" s="10"/>
    </row>
    <row r="847" spans="1:13">
      <c r="A847" s="19">
        <v>842</v>
      </c>
      <c r="B847" s="14" t="s">
        <v>5</v>
      </c>
      <c r="C847" s="14" t="s">
        <v>5</v>
      </c>
      <c r="D847" s="14" t="s">
        <v>5</v>
      </c>
      <c r="E847" s="4" t="s">
        <v>5</v>
      </c>
      <c r="F847" s="4" t="s">
        <v>5</v>
      </c>
      <c r="G847" s="5">
        <v>0</v>
      </c>
      <c r="H847" s="5">
        <v>0</v>
      </c>
      <c r="I847" s="16" t="s">
        <v>5</v>
      </c>
      <c r="J847" s="16" t="s">
        <v>5</v>
      </c>
      <c r="K847" s="5">
        <v>0</v>
      </c>
      <c r="L847" s="5">
        <v>0</v>
      </c>
      <c r="M847" s="10"/>
    </row>
    <row r="848" spans="1:13">
      <c r="A848" s="19">
        <v>843</v>
      </c>
      <c r="B848" s="14" t="s">
        <v>5</v>
      </c>
      <c r="C848" s="14" t="s">
        <v>5</v>
      </c>
      <c r="D848" s="14" t="s">
        <v>5</v>
      </c>
      <c r="E848" s="4" t="s">
        <v>5</v>
      </c>
      <c r="F848" s="4" t="s">
        <v>5</v>
      </c>
      <c r="G848" s="5">
        <v>0</v>
      </c>
      <c r="H848" s="5">
        <v>0</v>
      </c>
      <c r="I848" s="16" t="s">
        <v>5</v>
      </c>
      <c r="J848" s="16" t="s">
        <v>5</v>
      </c>
      <c r="K848" s="5">
        <v>0</v>
      </c>
      <c r="L848" s="5">
        <v>0</v>
      </c>
      <c r="M848" s="10"/>
    </row>
    <row r="849" spans="1:13">
      <c r="A849" s="19">
        <v>844</v>
      </c>
      <c r="B849" s="14" t="s">
        <v>5</v>
      </c>
      <c r="C849" s="14" t="s">
        <v>5</v>
      </c>
      <c r="D849" s="14" t="s">
        <v>5</v>
      </c>
      <c r="E849" s="4" t="s">
        <v>5</v>
      </c>
      <c r="F849" s="4" t="s">
        <v>5</v>
      </c>
      <c r="G849" s="5">
        <v>0</v>
      </c>
      <c r="H849" s="5">
        <v>0</v>
      </c>
      <c r="I849" s="16" t="s">
        <v>5</v>
      </c>
      <c r="J849" s="16" t="s">
        <v>5</v>
      </c>
      <c r="K849" s="5">
        <v>0</v>
      </c>
      <c r="L849" s="5">
        <v>0</v>
      </c>
      <c r="M849" s="10"/>
    </row>
    <row r="850" spans="1:13">
      <c r="A850" s="19">
        <v>845</v>
      </c>
      <c r="B850" s="14" t="s">
        <v>5</v>
      </c>
      <c r="C850" s="14" t="s">
        <v>5</v>
      </c>
      <c r="D850" s="14" t="s">
        <v>5</v>
      </c>
      <c r="E850" s="4" t="s">
        <v>5</v>
      </c>
      <c r="F850" s="4" t="s">
        <v>5</v>
      </c>
      <c r="G850" s="5">
        <v>0</v>
      </c>
      <c r="H850" s="5">
        <v>0</v>
      </c>
      <c r="I850" s="16" t="s">
        <v>5</v>
      </c>
      <c r="J850" s="16" t="s">
        <v>5</v>
      </c>
      <c r="K850" s="5">
        <v>0</v>
      </c>
      <c r="L850" s="5">
        <v>0</v>
      </c>
      <c r="M850" s="10"/>
    </row>
    <row r="851" spans="1:13">
      <c r="A851" s="19">
        <v>846</v>
      </c>
      <c r="B851" s="14" t="s">
        <v>5</v>
      </c>
      <c r="C851" s="14" t="s">
        <v>5</v>
      </c>
      <c r="D851" s="14" t="s">
        <v>5</v>
      </c>
      <c r="E851" s="4" t="s">
        <v>5</v>
      </c>
      <c r="F851" s="4" t="s">
        <v>5</v>
      </c>
      <c r="G851" s="5">
        <v>0</v>
      </c>
      <c r="H851" s="5">
        <v>0</v>
      </c>
      <c r="I851" s="16" t="s">
        <v>5</v>
      </c>
      <c r="J851" s="16" t="s">
        <v>5</v>
      </c>
      <c r="K851" s="5">
        <v>0</v>
      </c>
      <c r="L851" s="5">
        <v>0</v>
      </c>
      <c r="M851" s="10"/>
    </row>
    <row r="852" spans="1:13">
      <c r="A852" s="19">
        <v>847</v>
      </c>
      <c r="B852" s="14" t="s">
        <v>5</v>
      </c>
      <c r="C852" s="14" t="s">
        <v>5</v>
      </c>
      <c r="D852" s="14" t="s">
        <v>5</v>
      </c>
      <c r="E852" s="4" t="s">
        <v>5</v>
      </c>
      <c r="F852" s="4" t="s">
        <v>5</v>
      </c>
      <c r="G852" s="5">
        <v>0</v>
      </c>
      <c r="H852" s="5">
        <v>0</v>
      </c>
      <c r="I852" s="16" t="s">
        <v>5</v>
      </c>
      <c r="J852" s="16" t="s">
        <v>5</v>
      </c>
      <c r="K852" s="5">
        <v>0</v>
      </c>
      <c r="L852" s="5">
        <v>0</v>
      </c>
      <c r="M852" s="10"/>
    </row>
    <row r="853" spans="1:13">
      <c r="A853" s="19">
        <v>848</v>
      </c>
      <c r="B853" s="14" t="s">
        <v>5</v>
      </c>
      <c r="C853" s="14" t="s">
        <v>5</v>
      </c>
      <c r="D853" s="14" t="s">
        <v>5</v>
      </c>
      <c r="E853" s="4" t="s">
        <v>5</v>
      </c>
      <c r="F853" s="4" t="s">
        <v>5</v>
      </c>
      <c r="G853" s="5">
        <v>0</v>
      </c>
      <c r="H853" s="5">
        <v>0</v>
      </c>
      <c r="I853" s="16" t="s">
        <v>5</v>
      </c>
      <c r="J853" s="16" t="s">
        <v>5</v>
      </c>
      <c r="K853" s="5">
        <v>0</v>
      </c>
      <c r="L853" s="5">
        <v>0</v>
      </c>
      <c r="M853" s="10"/>
    </row>
    <row r="854" spans="1:13">
      <c r="A854" s="19">
        <v>849</v>
      </c>
      <c r="B854" s="14" t="s">
        <v>5</v>
      </c>
      <c r="C854" s="14" t="s">
        <v>5</v>
      </c>
      <c r="D854" s="14" t="s">
        <v>5</v>
      </c>
      <c r="E854" s="4" t="s">
        <v>5</v>
      </c>
      <c r="F854" s="4" t="s">
        <v>5</v>
      </c>
      <c r="G854" s="5">
        <v>0</v>
      </c>
      <c r="H854" s="5">
        <v>0</v>
      </c>
      <c r="I854" s="16" t="s">
        <v>5</v>
      </c>
      <c r="J854" s="16" t="s">
        <v>5</v>
      </c>
      <c r="K854" s="5">
        <v>0</v>
      </c>
      <c r="L854" s="5">
        <v>0</v>
      </c>
      <c r="M854" s="10"/>
    </row>
    <row r="855" spans="1:13">
      <c r="A855" s="19">
        <v>850</v>
      </c>
      <c r="B855" s="14" t="s">
        <v>5</v>
      </c>
      <c r="C855" s="14" t="s">
        <v>5</v>
      </c>
      <c r="D855" s="14" t="s">
        <v>5</v>
      </c>
      <c r="E855" s="4" t="s">
        <v>5</v>
      </c>
      <c r="F855" s="4" t="s">
        <v>5</v>
      </c>
      <c r="G855" s="5">
        <v>0</v>
      </c>
      <c r="H855" s="5">
        <v>0</v>
      </c>
      <c r="I855" s="16" t="s">
        <v>5</v>
      </c>
      <c r="J855" s="16" t="s">
        <v>5</v>
      </c>
      <c r="K855" s="5">
        <v>0</v>
      </c>
      <c r="L855" s="5">
        <v>0</v>
      </c>
      <c r="M855" s="10"/>
    </row>
    <row r="856" spans="1:13">
      <c r="A856" s="19">
        <v>851</v>
      </c>
      <c r="B856" s="14" t="s">
        <v>5</v>
      </c>
      <c r="C856" s="14" t="s">
        <v>5</v>
      </c>
      <c r="D856" s="14" t="s">
        <v>5</v>
      </c>
      <c r="E856" s="4" t="s">
        <v>5</v>
      </c>
      <c r="F856" s="4" t="s">
        <v>5</v>
      </c>
      <c r="G856" s="5">
        <v>0</v>
      </c>
      <c r="H856" s="5">
        <v>0</v>
      </c>
      <c r="I856" s="16" t="s">
        <v>5</v>
      </c>
      <c r="J856" s="16" t="s">
        <v>5</v>
      </c>
      <c r="K856" s="5">
        <v>0</v>
      </c>
      <c r="L856" s="5">
        <v>0</v>
      </c>
      <c r="M856" s="10"/>
    </row>
    <row r="857" spans="1:13">
      <c r="A857" s="19">
        <v>852</v>
      </c>
      <c r="B857" s="14" t="s">
        <v>5</v>
      </c>
      <c r="C857" s="14" t="s">
        <v>5</v>
      </c>
      <c r="D857" s="14" t="s">
        <v>5</v>
      </c>
      <c r="E857" s="4" t="s">
        <v>5</v>
      </c>
      <c r="F857" s="4" t="s">
        <v>5</v>
      </c>
      <c r="G857" s="5">
        <v>0</v>
      </c>
      <c r="H857" s="5">
        <v>0</v>
      </c>
      <c r="I857" s="16" t="s">
        <v>5</v>
      </c>
      <c r="J857" s="16" t="s">
        <v>5</v>
      </c>
      <c r="K857" s="5">
        <v>0</v>
      </c>
      <c r="L857" s="5">
        <v>0</v>
      </c>
      <c r="M857" s="10"/>
    </row>
    <row r="858" spans="1:13">
      <c r="A858" s="19">
        <v>853</v>
      </c>
      <c r="B858" s="14" t="s">
        <v>5</v>
      </c>
      <c r="C858" s="14" t="s">
        <v>5</v>
      </c>
      <c r="D858" s="14" t="s">
        <v>5</v>
      </c>
      <c r="E858" s="4" t="s">
        <v>5</v>
      </c>
      <c r="F858" s="4" t="s">
        <v>5</v>
      </c>
      <c r="G858" s="5">
        <v>0</v>
      </c>
      <c r="H858" s="5">
        <v>0</v>
      </c>
      <c r="I858" s="16" t="s">
        <v>5</v>
      </c>
      <c r="J858" s="16" t="s">
        <v>5</v>
      </c>
      <c r="K858" s="5">
        <v>0</v>
      </c>
      <c r="L858" s="5">
        <v>0</v>
      </c>
      <c r="M858" s="10"/>
    </row>
    <row r="859" spans="1:13">
      <c r="A859" s="19">
        <v>854</v>
      </c>
      <c r="B859" s="14" t="s">
        <v>5</v>
      </c>
      <c r="C859" s="14" t="s">
        <v>5</v>
      </c>
      <c r="D859" s="14" t="s">
        <v>5</v>
      </c>
      <c r="E859" s="4" t="s">
        <v>5</v>
      </c>
      <c r="F859" s="4" t="s">
        <v>5</v>
      </c>
      <c r="G859" s="5">
        <v>0</v>
      </c>
      <c r="H859" s="5">
        <v>0</v>
      </c>
      <c r="I859" s="16" t="s">
        <v>5</v>
      </c>
      <c r="J859" s="16" t="s">
        <v>5</v>
      </c>
      <c r="K859" s="5">
        <v>0</v>
      </c>
      <c r="L859" s="5">
        <v>0</v>
      </c>
      <c r="M859" s="10"/>
    </row>
    <row r="860" spans="1:13">
      <c r="A860" s="19">
        <v>855</v>
      </c>
      <c r="B860" s="14" t="s">
        <v>5</v>
      </c>
      <c r="C860" s="14" t="s">
        <v>5</v>
      </c>
      <c r="D860" s="14" t="s">
        <v>5</v>
      </c>
      <c r="E860" s="4" t="s">
        <v>5</v>
      </c>
      <c r="F860" s="4" t="s">
        <v>5</v>
      </c>
      <c r="G860" s="5">
        <v>0</v>
      </c>
      <c r="H860" s="5">
        <v>0</v>
      </c>
      <c r="I860" s="16" t="s">
        <v>5</v>
      </c>
      <c r="J860" s="16" t="s">
        <v>5</v>
      </c>
      <c r="K860" s="5">
        <v>0</v>
      </c>
      <c r="L860" s="5">
        <v>0</v>
      </c>
      <c r="M860" s="10"/>
    </row>
    <row r="861" spans="1:13">
      <c r="A861" s="19">
        <v>856</v>
      </c>
      <c r="B861" s="14" t="s">
        <v>5</v>
      </c>
      <c r="C861" s="14" t="s">
        <v>5</v>
      </c>
      <c r="D861" s="14" t="s">
        <v>5</v>
      </c>
      <c r="E861" s="4" t="s">
        <v>5</v>
      </c>
      <c r="F861" s="4" t="s">
        <v>5</v>
      </c>
      <c r="G861" s="5">
        <v>0</v>
      </c>
      <c r="H861" s="5">
        <v>0</v>
      </c>
      <c r="I861" s="16" t="s">
        <v>5</v>
      </c>
      <c r="J861" s="16" t="s">
        <v>5</v>
      </c>
      <c r="K861" s="5">
        <v>0</v>
      </c>
      <c r="L861" s="5">
        <v>0</v>
      </c>
      <c r="M861" s="10"/>
    </row>
    <row r="862" spans="1:13">
      <c r="A862" s="19">
        <v>857</v>
      </c>
      <c r="B862" s="14" t="s">
        <v>5</v>
      </c>
      <c r="C862" s="14" t="s">
        <v>5</v>
      </c>
      <c r="D862" s="14" t="s">
        <v>5</v>
      </c>
      <c r="E862" s="4" t="s">
        <v>5</v>
      </c>
      <c r="F862" s="4" t="s">
        <v>5</v>
      </c>
      <c r="G862" s="5">
        <v>0</v>
      </c>
      <c r="H862" s="5">
        <v>0</v>
      </c>
      <c r="I862" s="16" t="s">
        <v>5</v>
      </c>
      <c r="J862" s="16" t="s">
        <v>5</v>
      </c>
      <c r="K862" s="5">
        <v>0</v>
      </c>
      <c r="L862" s="5">
        <v>0</v>
      </c>
      <c r="M862" s="10"/>
    </row>
    <row r="863" spans="1:13">
      <c r="A863" s="19">
        <v>858</v>
      </c>
      <c r="B863" s="14" t="s">
        <v>5</v>
      </c>
      <c r="C863" s="14" t="s">
        <v>5</v>
      </c>
      <c r="D863" s="14" t="s">
        <v>5</v>
      </c>
      <c r="E863" s="4" t="s">
        <v>5</v>
      </c>
      <c r="F863" s="4" t="s">
        <v>5</v>
      </c>
      <c r="G863" s="5">
        <v>0</v>
      </c>
      <c r="H863" s="5">
        <v>0</v>
      </c>
      <c r="I863" s="16" t="s">
        <v>5</v>
      </c>
      <c r="J863" s="16" t="s">
        <v>5</v>
      </c>
      <c r="K863" s="5">
        <v>0</v>
      </c>
      <c r="L863" s="5">
        <v>0</v>
      </c>
      <c r="M863" s="10"/>
    </row>
    <row r="864" spans="1:13">
      <c r="A864" s="19">
        <v>859</v>
      </c>
      <c r="B864" s="14" t="s">
        <v>5</v>
      </c>
      <c r="C864" s="14" t="s">
        <v>5</v>
      </c>
      <c r="D864" s="14" t="s">
        <v>5</v>
      </c>
      <c r="E864" s="4" t="s">
        <v>5</v>
      </c>
      <c r="F864" s="4" t="s">
        <v>5</v>
      </c>
      <c r="G864" s="5">
        <v>0</v>
      </c>
      <c r="H864" s="5">
        <v>0</v>
      </c>
      <c r="I864" s="16" t="s">
        <v>5</v>
      </c>
      <c r="J864" s="16" t="s">
        <v>5</v>
      </c>
      <c r="K864" s="5">
        <v>0</v>
      </c>
      <c r="L864" s="5">
        <v>0</v>
      </c>
      <c r="M864" s="10"/>
    </row>
    <row r="865" spans="1:13">
      <c r="A865" s="19">
        <v>860</v>
      </c>
      <c r="B865" s="14" t="s">
        <v>5</v>
      </c>
      <c r="C865" s="14" t="s">
        <v>5</v>
      </c>
      <c r="D865" s="14" t="s">
        <v>5</v>
      </c>
      <c r="E865" s="4" t="s">
        <v>5</v>
      </c>
      <c r="F865" s="4" t="s">
        <v>5</v>
      </c>
      <c r="G865" s="5">
        <v>0</v>
      </c>
      <c r="H865" s="5">
        <v>0</v>
      </c>
      <c r="I865" s="16" t="s">
        <v>5</v>
      </c>
      <c r="J865" s="16" t="s">
        <v>5</v>
      </c>
      <c r="K865" s="5">
        <v>0</v>
      </c>
      <c r="L865" s="5">
        <v>0</v>
      </c>
      <c r="M865" s="10"/>
    </row>
    <row r="866" spans="1:13">
      <c r="A866" s="19">
        <v>861</v>
      </c>
      <c r="B866" s="14" t="s">
        <v>5</v>
      </c>
      <c r="C866" s="14" t="s">
        <v>5</v>
      </c>
      <c r="D866" s="14" t="s">
        <v>5</v>
      </c>
      <c r="E866" s="4" t="s">
        <v>5</v>
      </c>
      <c r="F866" s="4" t="s">
        <v>5</v>
      </c>
      <c r="G866" s="5">
        <v>0</v>
      </c>
      <c r="H866" s="5">
        <v>0</v>
      </c>
      <c r="I866" s="16" t="s">
        <v>5</v>
      </c>
      <c r="J866" s="16" t="s">
        <v>5</v>
      </c>
      <c r="K866" s="5">
        <v>0</v>
      </c>
      <c r="L866" s="5">
        <v>0</v>
      </c>
      <c r="M866" s="10"/>
    </row>
    <row r="867" spans="1:13">
      <c r="A867" s="19">
        <v>862</v>
      </c>
      <c r="B867" s="14" t="s">
        <v>5</v>
      </c>
      <c r="C867" s="14" t="s">
        <v>5</v>
      </c>
      <c r="D867" s="14" t="s">
        <v>5</v>
      </c>
      <c r="E867" s="4" t="s">
        <v>5</v>
      </c>
      <c r="F867" s="4" t="s">
        <v>5</v>
      </c>
      <c r="G867" s="5">
        <v>0</v>
      </c>
      <c r="H867" s="5">
        <v>0</v>
      </c>
      <c r="I867" s="16" t="s">
        <v>5</v>
      </c>
      <c r="J867" s="16" t="s">
        <v>5</v>
      </c>
      <c r="K867" s="5">
        <v>0</v>
      </c>
      <c r="L867" s="5">
        <v>0</v>
      </c>
      <c r="M867" s="10"/>
    </row>
    <row r="868" spans="1:13">
      <c r="A868" s="19">
        <v>863</v>
      </c>
      <c r="B868" s="14" t="s">
        <v>5</v>
      </c>
      <c r="C868" s="14" t="s">
        <v>5</v>
      </c>
      <c r="D868" s="14" t="s">
        <v>5</v>
      </c>
      <c r="E868" s="4" t="s">
        <v>5</v>
      </c>
      <c r="F868" s="4" t="s">
        <v>5</v>
      </c>
      <c r="G868" s="5">
        <v>0</v>
      </c>
      <c r="H868" s="5">
        <v>0</v>
      </c>
      <c r="I868" s="16" t="s">
        <v>5</v>
      </c>
      <c r="J868" s="16" t="s">
        <v>5</v>
      </c>
      <c r="K868" s="5">
        <v>0</v>
      </c>
      <c r="L868" s="5">
        <v>0</v>
      </c>
      <c r="M868" s="10"/>
    </row>
    <row r="869" spans="1:13">
      <c r="A869" s="19">
        <v>864</v>
      </c>
      <c r="B869" s="14" t="s">
        <v>5</v>
      </c>
      <c r="C869" s="14" t="s">
        <v>5</v>
      </c>
      <c r="D869" s="14" t="s">
        <v>5</v>
      </c>
      <c r="E869" s="4" t="s">
        <v>5</v>
      </c>
      <c r="F869" s="4" t="s">
        <v>5</v>
      </c>
      <c r="G869" s="5">
        <v>0</v>
      </c>
      <c r="H869" s="5">
        <v>0</v>
      </c>
      <c r="I869" s="16" t="s">
        <v>5</v>
      </c>
      <c r="J869" s="16" t="s">
        <v>5</v>
      </c>
      <c r="K869" s="5">
        <v>0</v>
      </c>
      <c r="L869" s="5">
        <v>0</v>
      </c>
      <c r="M869" s="10"/>
    </row>
    <row r="870" spans="1:13">
      <c r="A870" s="19">
        <v>865</v>
      </c>
      <c r="B870" s="14" t="s">
        <v>5</v>
      </c>
      <c r="C870" s="14" t="s">
        <v>5</v>
      </c>
      <c r="D870" s="14" t="s">
        <v>5</v>
      </c>
      <c r="E870" s="4" t="s">
        <v>5</v>
      </c>
      <c r="F870" s="4" t="s">
        <v>5</v>
      </c>
      <c r="G870" s="5">
        <v>0</v>
      </c>
      <c r="H870" s="5">
        <v>0</v>
      </c>
      <c r="I870" s="16" t="s">
        <v>5</v>
      </c>
      <c r="J870" s="16" t="s">
        <v>5</v>
      </c>
      <c r="K870" s="5">
        <v>0</v>
      </c>
      <c r="L870" s="5">
        <v>0</v>
      </c>
      <c r="M870" s="10"/>
    </row>
    <row r="871" spans="1:13">
      <c r="A871" s="19">
        <v>866</v>
      </c>
      <c r="B871" s="14" t="s">
        <v>5</v>
      </c>
      <c r="C871" s="14" t="s">
        <v>5</v>
      </c>
      <c r="D871" s="14" t="s">
        <v>5</v>
      </c>
      <c r="E871" s="4" t="s">
        <v>5</v>
      </c>
      <c r="F871" s="4" t="s">
        <v>5</v>
      </c>
      <c r="G871" s="5">
        <v>0</v>
      </c>
      <c r="H871" s="5">
        <v>0</v>
      </c>
      <c r="I871" s="16" t="s">
        <v>5</v>
      </c>
      <c r="J871" s="16" t="s">
        <v>5</v>
      </c>
      <c r="K871" s="5">
        <v>0</v>
      </c>
      <c r="L871" s="5">
        <v>0</v>
      </c>
      <c r="M871" s="10"/>
    </row>
    <row r="872" spans="1:13">
      <c r="A872" s="19">
        <v>867</v>
      </c>
      <c r="B872" s="14" t="s">
        <v>5</v>
      </c>
      <c r="C872" s="14" t="s">
        <v>5</v>
      </c>
      <c r="D872" s="14" t="s">
        <v>5</v>
      </c>
      <c r="E872" s="4" t="s">
        <v>5</v>
      </c>
      <c r="F872" s="4" t="s">
        <v>5</v>
      </c>
      <c r="G872" s="5">
        <v>0</v>
      </c>
      <c r="H872" s="5">
        <v>0</v>
      </c>
      <c r="I872" s="16" t="s">
        <v>5</v>
      </c>
      <c r="J872" s="16" t="s">
        <v>5</v>
      </c>
      <c r="K872" s="5">
        <v>0</v>
      </c>
      <c r="L872" s="5">
        <v>0</v>
      </c>
      <c r="M872" s="10"/>
    </row>
    <row r="873" spans="1:13">
      <c r="A873" s="19">
        <v>868</v>
      </c>
      <c r="B873" s="14" t="s">
        <v>5</v>
      </c>
      <c r="C873" s="14" t="s">
        <v>5</v>
      </c>
      <c r="D873" s="14" t="s">
        <v>5</v>
      </c>
      <c r="E873" s="4" t="s">
        <v>5</v>
      </c>
      <c r="F873" s="4" t="s">
        <v>5</v>
      </c>
      <c r="G873" s="5">
        <v>0</v>
      </c>
      <c r="H873" s="5">
        <v>0</v>
      </c>
      <c r="I873" s="16" t="s">
        <v>5</v>
      </c>
      <c r="J873" s="16" t="s">
        <v>5</v>
      </c>
      <c r="K873" s="5">
        <v>0</v>
      </c>
      <c r="L873" s="5">
        <v>0</v>
      </c>
      <c r="M873" s="10"/>
    </row>
    <row r="874" spans="1:13">
      <c r="A874" s="19">
        <v>869</v>
      </c>
      <c r="B874" s="14" t="s">
        <v>5</v>
      </c>
      <c r="C874" s="14" t="s">
        <v>5</v>
      </c>
      <c r="D874" s="14" t="s">
        <v>5</v>
      </c>
      <c r="E874" s="4" t="s">
        <v>5</v>
      </c>
      <c r="F874" s="4" t="s">
        <v>5</v>
      </c>
      <c r="G874" s="5">
        <v>0</v>
      </c>
      <c r="H874" s="5">
        <v>0</v>
      </c>
      <c r="I874" s="16" t="s">
        <v>5</v>
      </c>
      <c r="J874" s="16" t="s">
        <v>5</v>
      </c>
      <c r="K874" s="5">
        <v>0</v>
      </c>
      <c r="L874" s="5">
        <v>0</v>
      </c>
      <c r="M874" s="10"/>
    </row>
    <row r="875" spans="1:13">
      <c r="A875" s="19">
        <v>870</v>
      </c>
      <c r="B875" s="14" t="s">
        <v>5</v>
      </c>
      <c r="C875" s="14" t="s">
        <v>5</v>
      </c>
      <c r="D875" s="14" t="s">
        <v>5</v>
      </c>
      <c r="E875" s="4" t="s">
        <v>5</v>
      </c>
      <c r="F875" s="4" t="s">
        <v>5</v>
      </c>
      <c r="G875" s="5">
        <v>0</v>
      </c>
      <c r="H875" s="5">
        <v>0</v>
      </c>
      <c r="I875" s="16" t="s">
        <v>5</v>
      </c>
      <c r="J875" s="16" t="s">
        <v>5</v>
      </c>
      <c r="K875" s="5">
        <v>0</v>
      </c>
      <c r="L875" s="5">
        <v>0</v>
      </c>
      <c r="M875" s="10"/>
    </row>
    <row r="876" spans="1:13">
      <c r="A876" s="19">
        <v>871</v>
      </c>
      <c r="B876" s="14" t="s">
        <v>5</v>
      </c>
      <c r="C876" s="14" t="s">
        <v>5</v>
      </c>
      <c r="D876" s="14" t="s">
        <v>5</v>
      </c>
      <c r="E876" s="4" t="s">
        <v>5</v>
      </c>
      <c r="F876" s="4" t="s">
        <v>5</v>
      </c>
      <c r="G876" s="5">
        <v>0</v>
      </c>
      <c r="H876" s="5">
        <v>0</v>
      </c>
      <c r="I876" s="16" t="s">
        <v>5</v>
      </c>
      <c r="J876" s="16" t="s">
        <v>5</v>
      </c>
      <c r="K876" s="5">
        <v>0</v>
      </c>
      <c r="L876" s="5">
        <v>0</v>
      </c>
      <c r="M876" s="10"/>
    </row>
    <row r="877" spans="1:13">
      <c r="A877" s="19">
        <v>872</v>
      </c>
      <c r="B877" s="14" t="s">
        <v>5</v>
      </c>
      <c r="C877" s="14" t="s">
        <v>5</v>
      </c>
      <c r="D877" s="14" t="s">
        <v>5</v>
      </c>
      <c r="E877" s="4" t="s">
        <v>5</v>
      </c>
      <c r="F877" s="4" t="s">
        <v>5</v>
      </c>
      <c r="G877" s="5">
        <v>0</v>
      </c>
      <c r="H877" s="5">
        <v>0</v>
      </c>
      <c r="I877" s="16" t="s">
        <v>5</v>
      </c>
      <c r="J877" s="16" t="s">
        <v>5</v>
      </c>
      <c r="K877" s="5">
        <v>0</v>
      </c>
      <c r="L877" s="5">
        <v>0</v>
      </c>
      <c r="M877" s="10"/>
    </row>
    <row r="878" spans="1:13">
      <c r="A878" s="19">
        <v>873</v>
      </c>
      <c r="B878" s="14" t="s">
        <v>5</v>
      </c>
      <c r="C878" s="14" t="s">
        <v>5</v>
      </c>
      <c r="D878" s="14" t="s">
        <v>5</v>
      </c>
      <c r="E878" s="4" t="s">
        <v>5</v>
      </c>
      <c r="F878" s="4" t="s">
        <v>5</v>
      </c>
      <c r="G878" s="5">
        <v>0</v>
      </c>
      <c r="H878" s="5">
        <v>0</v>
      </c>
      <c r="I878" s="16" t="s">
        <v>5</v>
      </c>
      <c r="J878" s="16" t="s">
        <v>5</v>
      </c>
      <c r="K878" s="5">
        <v>0</v>
      </c>
      <c r="L878" s="5">
        <v>0</v>
      </c>
      <c r="M878" s="10"/>
    </row>
    <row r="879" spans="1:13">
      <c r="A879" s="19">
        <v>874</v>
      </c>
      <c r="B879" s="14" t="s">
        <v>5</v>
      </c>
      <c r="C879" s="14" t="s">
        <v>5</v>
      </c>
      <c r="D879" s="14" t="s">
        <v>5</v>
      </c>
      <c r="E879" s="4" t="s">
        <v>5</v>
      </c>
      <c r="F879" s="4" t="s">
        <v>5</v>
      </c>
      <c r="G879" s="5">
        <v>0</v>
      </c>
      <c r="H879" s="5">
        <v>0</v>
      </c>
      <c r="I879" s="16" t="s">
        <v>5</v>
      </c>
      <c r="J879" s="16" t="s">
        <v>5</v>
      </c>
      <c r="K879" s="5">
        <v>0</v>
      </c>
      <c r="L879" s="5">
        <v>0</v>
      </c>
      <c r="M879" s="10"/>
    </row>
    <row r="880" spans="1:13">
      <c r="A880" s="19">
        <v>875</v>
      </c>
      <c r="B880" s="14" t="s">
        <v>5</v>
      </c>
      <c r="C880" s="14" t="s">
        <v>5</v>
      </c>
      <c r="D880" s="14" t="s">
        <v>5</v>
      </c>
      <c r="E880" s="4" t="s">
        <v>5</v>
      </c>
      <c r="F880" s="4" t="s">
        <v>5</v>
      </c>
      <c r="G880" s="5">
        <v>0</v>
      </c>
      <c r="H880" s="5">
        <v>0</v>
      </c>
      <c r="I880" s="16" t="s">
        <v>5</v>
      </c>
      <c r="J880" s="16" t="s">
        <v>5</v>
      </c>
      <c r="K880" s="5">
        <v>0</v>
      </c>
      <c r="L880" s="5">
        <v>0</v>
      </c>
      <c r="M880" s="10"/>
    </row>
    <row r="881" spans="1:13">
      <c r="A881" s="19">
        <v>876</v>
      </c>
      <c r="B881" s="14" t="s">
        <v>5</v>
      </c>
      <c r="C881" s="14" t="s">
        <v>5</v>
      </c>
      <c r="D881" s="14" t="s">
        <v>5</v>
      </c>
      <c r="E881" s="4" t="s">
        <v>5</v>
      </c>
      <c r="F881" s="4" t="s">
        <v>5</v>
      </c>
      <c r="G881" s="5">
        <v>0</v>
      </c>
      <c r="H881" s="5">
        <v>0</v>
      </c>
      <c r="I881" s="16" t="s">
        <v>5</v>
      </c>
      <c r="J881" s="16" t="s">
        <v>5</v>
      </c>
      <c r="K881" s="5">
        <v>0</v>
      </c>
      <c r="L881" s="5">
        <v>0</v>
      </c>
      <c r="M881" s="10"/>
    </row>
    <row r="882" spans="1:13">
      <c r="A882" s="19">
        <v>877</v>
      </c>
      <c r="B882" s="14" t="s">
        <v>5</v>
      </c>
      <c r="C882" s="14" t="s">
        <v>5</v>
      </c>
      <c r="D882" s="14" t="s">
        <v>5</v>
      </c>
      <c r="E882" s="4" t="s">
        <v>5</v>
      </c>
      <c r="F882" s="4" t="s">
        <v>5</v>
      </c>
      <c r="G882" s="5">
        <v>0</v>
      </c>
      <c r="H882" s="5">
        <v>0</v>
      </c>
      <c r="I882" s="16" t="s">
        <v>5</v>
      </c>
      <c r="J882" s="16" t="s">
        <v>5</v>
      </c>
      <c r="K882" s="5">
        <v>0</v>
      </c>
      <c r="L882" s="5">
        <v>0</v>
      </c>
      <c r="M882" s="10"/>
    </row>
    <row r="883" spans="1:13">
      <c r="A883" s="19">
        <v>878</v>
      </c>
      <c r="B883" s="14" t="s">
        <v>5</v>
      </c>
      <c r="C883" s="14" t="s">
        <v>5</v>
      </c>
      <c r="D883" s="14" t="s">
        <v>5</v>
      </c>
      <c r="E883" s="4" t="s">
        <v>5</v>
      </c>
      <c r="F883" s="4" t="s">
        <v>5</v>
      </c>
      <c r="G883" s="5">
        <v>0</v>
      </c>
      <c r="H883" s="5">
        <v>0</v>
      </c>
      <c r="I883" s="16" t="s">
        <v>5</v>
      </c>
      <c r="J883" s="16" t="s">
        <v>5</v>
      </c>
      <c r="K883" s="5">
        <v>0</v>
      </c>
      <c r="L883" s="5">
        <v>0</v>
      </c>
      <c r="M883" s="10"/>
    </row>
    <row r="884" spans="1:13">
      <c r="A884" s="19">
        <v>879</v>
      </c>
      <c r="B884" s="14" t="s">
        <v>5</v>
      </c>
      <c r="C884" s="14" t="s">
        <v>5</v>
      </c>
      <c r="D884" s="14" t="s">
        <v>5</v>
      </c>
      <c r="E884" s="4" t="s">
        <v>5</v>
      </c>
      <c r="F884" s="4" t="s">
        <v>5</v>
      </c>
      <c r="G884" s="5">
        <v>0</v>
      </c>
      <c r="H884" s="5">
        <v>0</v>
      </c>
      <c r="I884" s="16" t="s">
        <v>5</v>
      </c>
      <c r="J884" s="16" t="s">
        <v>5</v>
      </c>
      <c r="K884" s="5">
        <v>0</v>
      </c>
      <c r="L884" s="5">
        <v>0</v>
      </c>
      <c r="M884" s="10"/>
    </row>
    <row r="885" spans="1:13">
      <c r="A885" s="19">
        <v>880</v>
      </c>
      <c r="B885" s="14" t="s">
        <v>5</v>
      </c>
      <c r="C885" s="14" t="s">
        <v>5</v>
      </c>
      <c r="D885" s="14" t="s">
        <v>5</v>
      </c>
      <c r="E885" s="4" t="s">
        <v>5</v>
      </c>
      <c r="F885" s="4" t="s">
        <v>5</v>
      </c>
      <c r="G885" s="5">
        <v>0</v>
      </c>
      <c r="H885" s="5">
        <v>0</v>
      </c>
      <c r="I885" s="16" t="s">
        <v>5</v>
      </c>
      <c r="J885" s="16" t="s">
        <v>5</v>
      </c>
      <c r="K885" s="5">
        <v>0</v>
      </c>
      <c r="L885" s="5">
        <v>0</v>
      </c>
      <c r="M885" s="10"/>
    </row>
    <row r="886" spans="1:13">
      <c r="A886" s="19">
        <v>881</v>
      </c>
      <c r="B886" s="14" t="s">
        <v>5</v>
      </c>
      <c r="C886" s="14" t="s">
        <v>5</v>
      </c>
      <c r="D886" s="14" t="s">
        <v>5</v>
      </c>
      <c r="E886" s="4" t="s">
        <v>5</v>
      </c>
      <c r="F886" s="4" t="s">
        <v>5</v>
      </c>
      <c r="G886" s="5">
        <v>0</v>
      </c>
      <c r="H886" s="5">
        <v>0</v>
      </c>
      <c r="I886" s="16" t="s">
        <v>5</v>
      </c>
      <c r="J886" s="16" t="s">
        <v>5</v>
      </c>
      <c r="K886" s="5">
        <v>0</v>
      </c>
      <c r="L886" s="5">
        <v>0</v>
      </c>
      <c r="M886" s="10"/>
    </row>
    <row r="887" spans="1:13">
      <c r="A887" s="19">
        <v>882</v>
      </c>
      <c r="B887" s="14" t="s">
        <v>5</v>
      </c>
      <c r="C887" s="14" t="s">
        <v>5</v>
      </c>
      <c r="D887" s="14" t="s">
        <v>5</v>
      </c>
      <c r="E887" s="4" t="s">
        <v>5</v>
      </c>
      <c r="F887" s="4" t="s">
        <v>5</v>
      </c>
      <c r="G887" s="5">
        <v>0</v>
      </c>
      <c r="H887" s="5">
        <v>0</v>
      </c>
      <c r="I887" s="16" t="s">
        <v>5</v>
      </c>
      <c r="J887" s="16" t="s">
        <v>5</v>
      </c>
      <c r="K887" s="5">
        <v>0</v>
      </c>
      <c r="L887" s="5">
        <v>0</v>
      </c>
      <c r="M887" s="10"/>
    </row>
    <row r="888" spans="1:13">
      <c r="A888" s="19">
        <v>883</v>
      </c>
      <c r="B888" s="14" t="s">
        <v>5</v>
      </c>
      <c r="C888" s="14" t="s">
        <v>5</v>
      </c>
      <c r="D888" s="14" t="s">
        <v>5</v>
      </c>
      <c r="E888" s="4" t="s">
        <v>5</v>
      </c>
      <c r="F888" s="4" t="s">
        <v>5</v>
      </c>
      <c r="G888" s="5">
        <v>0</v>
      </c>
      <c r="H888" s="5">
        <v>0</v>
      </c>
      <c r="I888" s="16" t="s">
        <v>5</v>
      </c>
      <c r="J888" s="16" t="s">
        <v>5</v>
      </c>
      <c r="K888" s="5">
        <v>0</v>
      </c>
      <c r="L888" s="5">
        <v>0</v>
      </c>
      <c r="M888" s="10"/>
    </row>
    <row r="889" spans="1:13">
      <c r="A889" s="19">
        <v>884</v>
      </c>
      <c r="B889" s="14" t="s">
        <v>5</v>
      </c>
      <c r="C889" s="14" t="s">
        <v>5</v>
      </c>
      <c r="D889" s="14" t="s">
        <v>5</v>
      </c>
      <c r="E889" s="4" t="s">
        <v>5</v>
      </c>
      <c r="F889" s="4" t="s">
        <v>5</v>
      </c>
      <c r="G889" s="5">
        <v>0</v>
      </c>
      <c r="H889" s="5">
        <v>0</v>
      </c>
      <c r="I889" s="16" t="s">
        <v>5</v>
      </c>
      <c r="J889" s="16" t="s">
        <v>5</v>
      </c>
      <c r="K889" s="5">
        <v>0</v>
      </c>
      <c r="L889" s="5">
        <v>0</v>
      </c>
      <c r="M889" s="10"/>
    </row>
    <row r="890" spans="1:13">
      <c r="A890" s="19">
        <v>885</v>
      </c>
      <c r="B890" s="14" t="s">
        <v>5</v>
      </c>
      <c r="C890" s="14" t="s">
        <v>5</v>
      </c>
      <c r="D890" s="14" t="s">
        <v>5</v>
      </c>
      <c r="E890" s="4" t="s">
        <v>5</v>
      </c>
      <c r="F890" s="4" t="s">
        <v>5</v>
      </c>
      <c r="G890" s="5">
        <v>0</v>
      </c>
      <c r="H890" s="5">
        <v>0</v>
      </c>
      <c r="I890" s="16" t="s">
        <v>5</v>
      </c>
      <c r="J890" s="16" t="s">
        <v>5</v>
      </c>
      <c r="K890" s="5">
        <v>0</v>
      </c>
      <c r="L890" s="5">
        <v>0</v>
      </c>
      <c r="M890" s="10"/>
    </row>
    <row r="891" spans="1:13">
      <c r="A891" s="19">
        <v>886</v>
      </c>
      <c r="B891" s="14" t="s">
        <v>5</v>
      </c>
      <c r="C891" s="14" t="s">
        <v>5</v>
      </c>
      <c r="D891" s="14" t="s">
        <v>5</v>
      </c>
      <c r="E891" s="4" t="s">
        <v>5</v>
      </c>
      <c r="F891" s="4" t="s">
        <v>5</v>
      </c>
      <c r="G891" s="5">
        <v>0</v>
      </c>
      <c r="H891" s="5">
        <v>0</v>
      </c>
      <c r="I891" s="16" t="s">
        <v>5</v>
      </c>
      <c r="J891" s="16" t="s">
        <v>5</v>
      </c>
      <c r="K891" s="5">
        <v>0</v>
      </c>
      <c r="L891" s="5">
        <v>0</v>
      </c>
      <c r="M891" s="10"/>
    </row>
    <row r="892" spans="1:13">
      <c r="A892" s="19">
        <v>887</v>
      </c>
      <c r="B892" s="14" t="s">
        <v>5</v>
      </c>
      <c r="C892" s="14" t="s">
        <v>5</v>
      </c>
      <c r="D892" s="14" t="s">
        <v>5</v>
      </c>
      <c r="E892" s="4" t="s">
        <v>5</v>
      </c>
      <c r="F892" s="4" t="s">
        <v>5</v>
      </c>
      <c r="G892" s="5">
        <v>0</v>
      </c>
      <c r="H892" s="5">
        <v>0</v>
      </c>
      <c r="I892" s="16" t="s">
        <v>5</v>
      </c>
      <c r="J892" s="16" t="s">
        <v>5</v>
      </c>
      <c r="K892" s="5">
        <v>0</v>
      </c>
      <c r="L892" s="5">
        <v>0</v>
      </c>
      <c r="M892" s="10"/>
    </row>
    <row r="893" spans="1:13">
      <c r="A893" s="19">
        <v>888</v>
      </c>
      <c r="B893" s="14" t="s">
        <v>5</v>
      </c>
      <c r="C893" s="14" t="s">
        <v>5</v>
      </c>
      <c r="D893" s="14" t="s">
        <v>5</v>
      </c>
      <c r="E893" s="4" t="s">
        <v>5</v>
      </c>
      <c r="F893" s="4" t="s">
        <v>5</v>
      </c>
      <c r="G893" s="5">
        <v>0</v>
      </c>
      <c r="H893" s="5">
        <v>0</v>
      </c>
      <c r="I893" s="16" t="s">
        <v>5</v>
      </c>
      <c r="J893" s="16" t="s">
        <v>5</v>
      </c>
      <c r="K893" s="5">
        <v>0</v>
      </c>
      <c r="L893" s="5">
        <v>0</v>
      </c>
      <c r="M893" s="10"/>
    </row>
    <row r="894" spans="1:13">
      <c r="A894" s="19">
        <v>889</v>
      </c>
      <c r="B894" s="14" t="s">
        <v>5</v>
      </c>
      <c r="C894" s="14" t="s">
        <v>5</v>
      </c>
      <c r="D894" s="14" t="s">
        <v>5</v>
      </c>
      <c r="E894" s="4" t="s">
        <v>5</v>
      </c>
      <c r="F894" s="4" t="s">
        <v>5</v>
      </c>
      <c r="G894" s="5">
        <v>0</v>
      </c>
      <c r="H894" s="5">
        <v>0</v>
      </c>
      <c r="I894" s="16" t="s">
        <v>5</v>
      </c>
      <c r="J894" s="16" t="s">
        <v>5</v>
      </c>
      <c r="K894" s="5">
        <v>0</v>
      </c>
      <c r="L894" s="5">
        <v>0</v>
      </c>
      <c r="M894" s="10"/>
    </row>
    <row r="895" spans="1:13">
      <c r="A895" s="19">
        <v>890</v>
      </c>
      <c r="B895" s="14" t="s">
        <v>5</v>
      </c>
      <c r="C895" s="14" t="s">
        <v>5</v>
      </c>
      <c r="D895" s="14" t="s">
        <v>5</v>
      </c>
      <c r="E895" s="4" t="s">
        <v>5</v>
      </c>
      <c r="F895" s="4" t="s">
        <v>5</v>
      </c>
      <c r="G895" s="5">
        <v>0</v>
      </c>
      <c r="H895" s="5">
        <v>0</v>
      </c>
      <c r="I895" s="16" t="s">
        <v>5</v>
      </c>
      <c r="J895" s="16" t="s">
        <v>5</v>
      </c>
      <c r="K895" s="5">
        <v>0</v>
      </c>
      <c r="L895" s="5">
        <v>0</v>
      </c>
      <c r="M895" s="10"/>
    </row>
    <row r="896" spans="1:13">
      <c r="A896" s="19">
        <v>891</v>
      </c>
      <c r="B896" s="14" t="s">
        <v>5</v>
      </c>
      <c r="C896" s="14" t="s">
        <v>5</v>
      </c>
      <c r="D896" s="14" t="s">
        <v>5</v>
      </c>
      <c r="E896" s="4" t="s">
        <v>5</v>
      </c>
      <c r="F896" s="4" t="s">
        <v>5</v>
      </c>
      <c r="G896" s="5">
        <v>0</v>
      </c>
      <c r="H896" s="5">
        <v>0</v>
      </c>
      <c r="I896" s="16" t="s">
        <v>5</v>
      </c>
      <c r="J896" s="16" t="s">
        <v>5</v>
      </c>
      <c r="K896" s="5">
        <v>0</v>
      </c>
      <c r="L896" s="5">
        <v>0</v>
      </c>
      <c r="M896" s="10"/>
    </row>
    <row r="897" spans="1:13">
      <c r="A897" s="19">
        <v>892</v>
      </c>
      <c r="B897" s="14" t="s">
        <v>5</v>
      </c>
      <c r="C897" s="14" t="s">
        <v>5</v>
      </c>
      <c r="D897" s="14" t="s">
        <v>5</v>
      </c>
      <c r="E897" s="4" t="s">
        <v>5</v>
      </c>
      <c r="F897" s="4" t="s">
        <v>5</v>
      </c>
      <c r="G897" s="5">
        <v>0</v>
      </c>
      <c r="H897" s="5">
        <v>0</v>
      </c>
      <c r="I897" s="16" t="s">
        <v>5</v>
      </c>
      <c r="J897" s="16" t="s">
        <v>5</v>
      </c>
      <c r="K897" s="5">
        <v>0</v>
      </c>
      <c r="L897" s="5">
        <v>0</v>
      </c>
      <c r="M897" s="10"/>
    </row>
    <row r="898" spans="1:13">
      <c r="A898" s="19">
        <v>893</v>
      </c>
      <c r="B898" s="14" t="s">
        <v>5</v>
      </c>
      <c r="C898" s="14" t="s">
        <v>5</v>
      </c>
      <c r="D898" s="14" t="s">
        <v>5</v>
      </c>
      <c r="E898" s="4" t="s">
        <v>5</v>
      </c>
      <c r="F898" s="4" t="s">
        <v>5</v>
      </c>
      <c r="G898" s="5">
        <v>0</v>
      </c>
      <c r="H898" s="5">
        <v>0</v>
      </c>
      <c r="I898" s="16" t="s">
        <v>5</v>
      </c>
      <c r="J898" s="16" t="s">
        <v>5</v>
      </c>
      <c r="K898" s="5">
        <v>0</v>
      </c>
      <c r="L898" s="5">
        <v>0</v>
      </c>
      <c r="M898" s="10"/>
    </row>
    <row r="899" spans="1:13">
      <c r="A899" s="19">
        <v>894</v>
      </c>
      <c r="B899" s="14" t="s">
        <v>5</v>
      </c>
      <c r="C899" s="14" t="s">
        <v>5</v>
      </c>
      <c r="D899" s="14" t="s">
        <v>5</v>
      </c>
      <c r="E899" s="4" t="s">
        <v>5</v>
      </c>
      <c r="F899" s="4" t="s">
        <v>5</v>
      </c>
      <c r="G899" s="5">
        <v>0</v>
      </c>
      <c r="H899" s="5">
        <v>0</v>
      </c>
      <c r="I899" s="16" t="s">
        <v>5</v>
      </c>
      <c r="J899" s="16" t="s">
        <v>5</v>
      </c>
      <c r="K899" s="5">
        <v>0</v>
      </c>
      <c r="L899" s="5">
        <v>0</v>
      </c>
      <c r="M899" s="10"/>
    </row>
    <row r="900" spans="1:13">
      <c r="A900" s="19">
        <v>895</v>
      </c>
      <c r="B900" s="14" t="s">
        <v>5</v>
      </c>
      <c r="C900" s="14" t="s">
        <v>5</v>
      </c>
      <c r="D900" s="14" t="s">
        <v>5</v>
      </c>
      <c r="E900" s="4" t="s">
        <v>5</v>
      </c>
      <c r="F900" s="4" t="s">
        <v>5</v>
      </c>
      <c r="G900" s="5">
        <v>0</v>
      </c>
      <c r="H900" s="5">
        <v>0</v>
      </c>
      <c r="I900" s="16" t="s">
        <v>5</v>
      </c>
      <c r="J900" s="16" t="s">
        <v>5</v>
      </c>
      <c r="K900" s="5">
        <v>0</v>
      </c>
      <c r="L900" s="5">
        <v>0</v>
      </c>
      <c r="M900" s="10"/>
    </row>
    <row r="901" spans="1:13">
      <c r="A901" s="19">
        <v>896</v>
      </c>
      <c r="B901" s="14" t="s">
        <v>5</v>
      </c>
      <c r="C901" s="14" t="s">
        <v>5</v>
      </c>
      <c r="D901" s="14" t="s">
        <v>5</v>
      </c>
      <c r="E901" s="4" t="s">
        <v>5</v>
      </c>
      <c r="F901" s="4" t="s">
        <v>5</v>
      </c>
      <c r="G901" s="5">
        <v>0</v>
      </c>
      <c r="H901" s="5">
        <v>0</v>
      </c>
      <c r="I901" s="16" t="s">
        <v>5</v>
      </c>
      <c r="J901" s="16" t="s">
        <v>5</v>
      </c>
      <c r="K901" s="5">
        <v>0</v>
      </c>
      <c r="L901" s="5">
        <v>0</v>
      </c>
      <c r="M901" s="10"/>
    </row>
    <row r="902" spans="1:13">
      <c r="A902" s="19">
        <v>897</v>
      </c>
      <c r="B902" s="14" t="s">
        <v>5</v>
      </c>
      <c r="C902" s="14" t="s">
        <v>5</v>
      </c>
      <c r="D902" s="14" t="s">
        <v>5</v>
      </c>
      <c r="E902" s="4" t="s">
        <v>5</v>
      </c>
      <c r="F902" s="4" t="s">
        <v>5</v>
      </c>
      <c r="G902" s="5">
        <v>0</v>
      </c>
      <c r="H902" s="5">
        <v>0</v>
      </c>
      <c r="I902" s="16" t="s">
        <v>5</v>
      </c>
      <c r="J902" s="16" t="s">
        <v>5</v>
      </c>
      <c r="K902" s="5">
        <v>0</v>
      </c>
      <c r="L902" s="5">
        <v>0</v>
      </c>
      <c r="M902" s="10"/>
    </row>
    <row r="903" spans="1:13">
      <c r="A903" s="19">
        <v>898</v>
      </c>
      <c r="B903" s="14" t="s">
        <v>5</v>
      </c>
      <c r="C903" s="14" t="s">
        <v>5</v>
      </c>
      <c r="D903" s="14" t="s">
        <v>5</v>
      </c>
      <c r="E903" s="4" t="s">
        <v>5</v>
      </c>
      <c r="F903" s="4" t="s">
        <v>5</v>
      </c>
      <c r="G903" s="5">
        <v>0</v>
      </c>
      <c r="H903" s="5">
        <v>0</v>
      </c>
      <c r="I903" s="16" t="s">
        <v>5</v>
      </c>
      <c r="J903" s="16" t="s">
        <v>5</v>
      </c>
      <c r="K903" s="5">
        <v>0</v>
      </c>
      <c r="L903" s="5">
        <v>0</v>
      </c>
      <c r="M903" s="10"/>
    </row>
    <row r="904" spans="1:13">
      <c r="A904" s="19">
        <v>899</v>
      </c>
      <c r="B904" s="14" t="s">
        <v>5</v>
      </c>
      <c r="C904" s="14" t="s">
        <v>5</v>
      </c>
      <c r="D904" s="14" t="s">
        <v>5</v>
      </c>
      <c r="E904" s="4" t="s">
        <v>5</v>
      </c>
      <c r="F904" s="4" t="s">
        <v>5</v>
      </c>
      <c r="G904" s="5">
        <v>0</v>
      </c>
      <c r="H904" s="5">
        <v>0</v>
      </c>
      <c r="I904" s="16" t="s">
        <v>5</v>
      </c>
      <c r="J904" s="16" t="s">
        <v>5</v>
      </c>
      <c r="K904" s="5">
        <v>0</v>
      </c>
      <c r="L904" s="5">
        <v>0</v>
      </c>
      <c r="M904" s="10"/>
    </row>
    <row r="905" spans="1:13">
      <c r="A905" s="19">
        <v>900</v>
      </c>
      <c r="B905" s="14" t="s">
        <v>5</v>
      </c>
      <c r="C905" s="14" t="s">
        <v>5</v>
      </c>
      <c r="D905" s="14" t="s">
        <v>5</v>
      </c>
      <c r="E905" s="4" t="s">
        <v>5</v>
      </c>
      <c r="F905" s="4" t="s">
        <v>5</v>
      </c>
      <c r="G905" s="5">
        <v>0</v>
      </c>
      <c r="H905" s="5">
        <v>0</v>
      </c>
      <c r="I905" s="16" t="s">
        <v>5</v>
      </c>
      <c r="J905" s="16" t="s">
        <v>5</v>
      </c>
      <c r="K905" s="5">
        <v>0</v>
      </c>
      <c r="L905" s="5">
        <v>0</v>
      </c>
      <c r="M905" s="10"/>
    </row>
    <row r="906" spans="1:13">
      <c r="A906" s="19">
        <v>901</v>
      </c>
      <c r="B906" s="14" t="s">
        <v>5</v>
      </c>
      <c r="C906" s="14" t="s">
        <v>5</v>
      </c>
      <c r="D906" s="14" t="s">
        <v>5</v>
      </c>
      <c r="E906" s="4" t="s">
        <v>5</v>
      </c>
      <c r="F906" s="4" t="s">
        <v>5</v>
      </c>
      <c r="G906" s="5">
        <v>0</v>
      </c>
      <c r="H906" s="5">
        <v>0</v>
      </c>
      <c r="I906" s="16" t="s">
        <v>5</v>
      </c>
      <c r="J906" s="16" t="s">
        <v>5</v>
      </c>
      <c r="K906" s="5">
        <v>0</v>
      </c>
      <c r="L906" s="5">
        <v>0</v>
      </c>
      <c r="M906" s="10"/>
    </row>
    <row r="907" spans="1:13">
      <c r="A907" s="19">
        <v>902</v>
      </c>
      <c r="B907" s="14" t="s">
        <v>5</v>
      </c>
      <c r="C907" s="14" t="s">
        <v>5</v>
      </c>
      <c r="D907" s="14" t="s">
        <v>5</v>
      </c>
      <c r="E907" s="4" t="s">
        <v>5</v>
      </c>
      <c r="F907" s="4" t="s">
        <v>5</v>
      </c>
      <c r="G907" s="5">
        <v>0</v>
      </c>
      <c r="H907" s="5">
        <v>0</v>
      </c>
      <c r="I907" s="16" t="s">
        <v>5</v>
      </c>
      <c r="J907" s="16" t="s">
        <v>5</v>
      </c>
      <c r="K907" s="5">
        <v>0</v>
      </c>
      <c r="L907" s="5">
        <v>0</v>
      </c>
      <c r="M907" s="10"/>
    </row>
    <row r="908" spans="1:13">
      <c r="A908" s="19">
        <v>903</v>
      </c>
      <c r="B908" s="14" t="s">
        <v>5</v>
      </c>
      <c r="C908" s="14" t="s">
        <v>5</v>
      </c>
      <c r="D908" s="14" t="s">
        <v>5</v>
      </c>
      <c r="E908" s="4" t="s">
        <v>5</v>
      </c>
      <c r="F908" s="4" t="s">
        <v>5</v>
      </c>
      <c r="G908" s="5">
        <v>0</v>
      </c>
      <c r="H908" s="5">
        <v>0</v>
      </c>
      <c r="I908" s="16" t="s">
        <v>5</v>
      </c>
      <c r="J908" s="16" t="s">
        <v>5</v>
      </c>
      <c r="K908" s="5">
        <v>0</v>
      </c>
      <c r="L908" s="5">
        <v>0</v>
      </c>
      <c r="M908" s="10"/>
    </row>
    <row r="909" spans="1:13">
      <c r="A909" s="19">
        <v>904</v>
      </c>
      <c r="B909" s="14" t="s">
        <v>5</v>
      </c>
      <c r="C909" s="14" t="s">
        <v>5</v>
      </c>
      <c r="D909" s="14" t="s">
        <v>5</v>
      </c>
      <c r="E909" s="4" t="s">
        <v>5</v>
      </c>
      <c r="F909" s="4" t="s">
        <v>5</v>
      </c>
      <c r="G909" s="5">
        <v>0</v>
      </c>
      <c r="H909" s="5">
        <v>0</v>
      </c>
      <c r="I909" s="16" t="s">
        <v>5</v>
      </c>
      <c r="J909" s="16" t="s">
        <v>5</v>
      </c>
      <c r="K909" s="5">
        <v>0</v>
      </c>
      <c r="L909" s="5">
        <v>0</v>
      </c>
      <c r="M909" s="10"/>
    </row>
    <row r="910" spans="1:13">
      <c r="A910" s="19">
        <v>905</v>
      </c>
      <c r="B910" s="14" t="s">
        <v>5</v>
      </c>
      <c r="C910" s="14" t="s">
        <v>5</v>
      </c>
      <c r="D910" s="14" t="s">
        <v>5</v>
      </c>
      <c r="E910" s="4" t="s">
        <v>5</v>
      </c>
      <c r="F910" s="4" t="s">
        <v>5</v>
      </c>
      <c r="G910" s="5">
        <v>0</v>
      </c>
      <c r="H910" s="5">
        <v>0</v>
      </c>
      <c r="I910" s="16" t="s">
        <v>5</v>
      </c>
      <c r="J910" s="16" t="s">
        <v>5</v>
      </c>
      <c r="K910" s="5">
        <v>0</v>
      </c>
      <c r="L910" s="5">
        <v>0</v>
      </c>
      <c r="M910" s="10"/>
    </row>
    <row r="911" spans="1:13">
      <c r="A911" s="19">
        <v>906</v>
      </c>
      <c r="B911" s="14" t="s">
        <v>5</v>
      </c>
      <c r="C911" s="14" t="s">
        <v>5</v>
      </c>
      <c r="D911" s="14" t="s">
        <v>5</v>
      </c>
      <c r="E911" s="4" t="s">
        <v>5</v>
      </c>
      <c r="F911" s="4" t="s">
        <v>5</v>
      </c>
      <c r="G911" s="5">
        <v>0</v>
      </c>
      <c r="H911" s="5">
        <v>0</v>
      </c>
      <c r="I911" s="16" t="s">
        <v>5</v>
      </c>
      <c r="J911" s="16" t="s">
        <v>5</v>
      </c>
      <c r="K911" s="5">
        <v>0</v>
      </c>
      <c r="L911" s="5">
        <v>0</v>
      </c>
      <c r="M911" s="10"/>
    </row>
    <row r="912" spans="1:13">
      <c r="A912" s="19">
        <v>907</v>
      </c>
      <c r="B912" s="14" t="s">
        <v>5</v>
      </c>
      <c r="C912" s="14" t="s">
        <v>5</v>
      </c>
      <c r="D912" s="14" t="s">
        <v>5</v>
      </c>
      <c r="E912" s="4" t="s">
        <v>5</v>
      </c>
      <c r="F912" s="4" t="s">
        <v>5</v>
      </c>
      <c r="G912" s="5">
        <v>0</v>
      </c>
      <c r="H912" s="5">
        <v>0</v>
      </c>
      <c r="I912" s="16" t="s">
        <v>5</v>
      </c>
      <c r="J912" s="16" t="s">
        <v>5</v>
      </c>
      <c r="K912" s="5">
        <v>0</v>
      </c>
      <c r="L912" s="5">
        <v>0</v>
      </c>
      <c r="M912" s="10"/>
    </row>
    <row r="913" spans="1:13">
      <c r="A913" s="19">
        <v>908</v>
      </c>
      <c r="B913" s="14" t="s">
        <v>5</v>
      </c>
      <c r="C913" s="14" t="s">
        <v>5</v>
      </c>
      <c r="D913" s="14" t="s">
        <v>5</v>
      </c>
      <c r="E913" s="4" t="s">
        <v>5</v>
      </c>
      <c r="F913" s="4" t="s">
        <v>5</v>
      </c>
      <c r="G913" s="5">
        <v>0</v>
      </c>
      <c r="H913" s="5">
        <v>0</v>
      </c>
      <c r="I913" s="16" t="s">
        <v>5</v>
      </c>
      <c r="J913" s="16" t="s">
        <v>5</v>
      </c>
      <c r="K913" s="5">
        <v>0</v>
      </c>
      <c r="L913" s="5">
        <v>0</v>
      </c>
      <c r="M913" s="10"/>
    </row>
    <row r="914" spans="1:13">
      <c r="A914" s="19">
        <v>909</v>
      </c>
      <c r="B914" s="14" t="s">
        <v>5</v>
      </c>
      <c r="C914" s="14" t="s">
        <v>5</v>
      </c>
      <c r="D914" s="14" t="s">
        <v>5</v>
      </c>
      <c r="E914" s="4" t="s">
        <v>5</v>
      </c>
      <c r="F914" s="4" t="s">
        <v>5</v>
      </c>
      <c r="G914" s="5">
        <v>0</v>
      </c>
      <c r="H914" s="5">
        <v>0</v>
      </c>
      <c r="I914" s="16" t="s">
        <v>5</v>
      </c>
      <c r="J914" s="16" t="s">
        <v>5</v>
      </c>
      <c r="K914" s="5">
        <v>0</v>
      </c>
      <c r="L914" s="5">
        <v>0</v>
      </c>
      <c r="M914" s="10"/>
    </row>
    <row r="915" spans="1:13">
      <c r="A915" s="19">
        <v>910</v>
      </c>
      <c r="B915" s="14" t="s">
        <v>5</v>
      </c>
      <c r="C915" s="14" t="s">
        <v>5</v>
      </c>
      <c r="D915" s="14" t="s">
        <v>5</v>
      </c>
      <c r="E915" s="4" t="s">
        <v>5</v>
      </c>
      <c r="F915" s="4" t="s">
        <v>5</v>
      </c>
      <c r="G915" s="5">
        <v>0</v>
      </c>
      <c r="H915" s="5">
        <v>0</v>
      </c>
      <c r="I915" s="16" t="s">
        <v>5</v>
      </c>
      <c r="J915" s="16" t="s">
        <v>5</v>
      </c>
      <c r="K915" s="5">
        <v>0</v>
      </c>
      <c r="L915" s="5">
        <v>0</v>
      </c>
      <c r="M915" s="10"/>
    </row>
    <row r="916" spans="1:13">
      <c r="A916" s="19">
        <v>911</v>
      </c>
      <c r="B916" s="14" t="s">
        <v>5</v>
      </c>
      <c r="C916" s="14" t="s">
        <v>5</v>
      </c>
      <c r="D916" s="14" t="s">
        <v>5</v>
      </c>
      <c r="E916" s="4" t="s">
        <v>5</v>
      </c>
      <c r="F916" s="4" t="s">
        <v>5</v>
      </c>
      <c r="G916" s="5">
        <v>0</v>
      </c>
      <c r="H916" s="5">
        <v>0</v>
      </c>
      <c r="I916" s="16" t="s">
        <v>5</v>
      </c>
      <c r="J916" s="16" t="s">
        <v>5</v>
      </c>
      <c r="K916" s="5">
        <v>0</v>
      </c>
      <c r="L916" s="5">
        <v>0</v>
      </c>
      <c r="M916" s="10"/>
    </row>
    <row r="917" spans="1:13">
      <c r="A917" s="19">
        <v>912</v>
      </c>
      <c r="B917" s="14" t="s">
        <v>5</v>
      </c>
      <c r="C917" s="14" t="s">
        <v>5</v>
      </c>
      <c r="D917" s="14" t="s">
        <v>5</v>
      </c>
      <c r="E917" s="4" t="s">
        <v>5</v>
      </c>
      <c r="F917" s="4" t="s">
        <v>5</v>
      </c>
      <c r="G917" s="5">
        <v>0</v>
      </c>
      <c r="H917" s="5">
        <v>0</v>
      </c>
      <c r="I917" s="16" t="s">
        <v>5</v>
      </c>
      <c r="J917" s="16" t="s">
        <v>5</v>
      </c>
      <c r="K917" s="5">
        <v>0</v>
      </c>
      <c r="L917" s="5">
        <v>0</v>
      </c>
      <c r="M917" s="10"/>
    </row>
    <row r="918" spans="1:13">
      <c r="A918" s="19">
        <v>913</v>
      </c>
      <c r="B918" s="14" t="s">
        <v>5</v>
      </c>
      <c r="C918" s="14" t="s">
        <v>5</v>
      </c>
      <c r="D918" s="14" t="s">
        <v>5</v>
      </c>
      <c r="E918" s="4" t="s">
        <v>5</v>
      </c>
      <c r="F918" s="4" t="s">
        <v>5</v>
      </c>
      <c r="G918" s="5">
        <v>0</v>
      </c>
      <c r="H918" s="5">
        <v>0</v>
      </c>
      <c r="I918" s="16" t="s">
        <v>5</v>
      </c>
      <c r="J918" s="16" t="s">
        <v>5</v>
      </c>
      <c r="K918" s="5">
        <v>0</v>
      </c>
      <c r="L918" s="5">
        <v>0</v>
      </c>
      <c r="M918" s="10"/>
    </row>
    <row r="919" spans="1:13">
      <c r="A919" s="19">
        <v>914</v>
      </c>
      <c r="B919" s="14" t="s">
        <v>5</v>
      </c>
      <c r="C919" s="14" t="s">
        <v>5</v>
      </c>
      <c r="D919" s="14" t="s">
        <v>5</v>
      </c>
      <c r="E919" s="4" t="s">
        <v>5</v>
      </c>
      <c r="F919" s="4" t="s">
        <v>5</v>
      </c>
      <c r="G919" s="5">
        <v>0</v>
      </c>
      <c r="H919" s="5">
        <v>0</v>
      </c>
      <c r="I919" s="16" t="s">
        <v>5</v>
      </c>
      <c r="J919" s="16" t="s">
        <v>5</v>
      </c>
      <c r="K919" s="5">
        <v>0</v>
      </c>
      <c r="L919" s="5">
        <v>0</v>
      </c>
      <c r="M919" s="10"/>
    </row>
    <row r="920" spans="1:13">
      <c r="A920" s="19">
        <v>915</v>
      </c>
      <c r="B920" s="14" t="s">
        <v>5</v>
      </c>
      <c r="C920" s="14" t="s">
        <v>5</v>
      </c>
      <c r="D920" s="14" t="s">
        <v>5</v>
      </c>
      <c r="E920" s="4" t="s">
        <v>5</v>
      </c>
      <c r="F920" s="4" t="s">
        <v>5</v>
      </c>
      <c r="G920" s="5">
        <v>0</v>
      </c>
      <c r="H920" s="5">
        <v>0</v>
      </c>
      <c r="I920" s="16" t="s">
        <v>5</v>
      </c>
      <c r="J920" s="16" t="s">
        <v>5</v>
      </c>
      <c r="K920" s="5">
        <v>0</v>
      </c>
      <c r="L920" s="5">
        <v>0</v>
      </c>
      <c r="M920" s="10"/>
    </row>
    <row r="921" spans="1:13">
      <c r="A921" s="19">
        <v>916</v>
      </c>
      <c r="B921" s="14" t="s">
        <v>5</v>
      </c>
      <c r="C921" s="14" t="s">
        <v>5</v>
      </c>
      <c r="D921" s="14" t="s">
        <v>5</v>
      </c>
      <c r="E921" s="4" t="s">
        <v>5</v>
      </c>
      <c r="F921" s="4" t="s">
        <v>5</v>
      </c>
      <c r="G921" s="5">
        <v>0</v>
      </c>
      <c r="H921" s="5">
        <v>0</v>
      </c>
      <c r="I921" s="16" t="s">
        <v>5</v>
      </c>
      <c r="J921" s="16" t="s">
        <v>5</v>
      </c>
      <c r="K921" s="5">
        <v>0</v>
      </c>
      <c r="L921" s="5">
        <v>0</v>
      </c>
      <c r="M921" s="10"/>
    </row>
    <row r="922" spans="1:13">
      <c r="A922" s="19">
        <v>917</v>
      </c>
      <c r="B922" s="14" t="s">
        <v>5</v>
      </c>
      <c r="C922" s="14" t="s">
        <v>5</v>
      </c>
      <c r="D922" s="14" t="s">
        <v>5</v>
      </c>
      <c r="E922" s="4" t="s">
        <v>5</v>
      </c>
      <c r="F922" s="4" t="s">
        <v>5</v>
      </c>
      <c r="G922" s="5">
        <v>0</v>
      </c>
      <c r="H922" s="5">
        <v>0</v>
      </c>
      <c r="I922" s="16" t="s">
        <v>5</v>
      </c>
      <c r="J922" s="16" t="s">
        <v>5</v>
      </c>
      <c r="K922" s="5">
        <v>0</v>
      </c>
      <c r="L922" s="5">
        <v>0</v>
      </c>
      <c r="M922" s="10"/>
    </row>
    <row r="923" spans="1:13">
      <c r="A923" s="19">
        <v>918</v>
      </c>
      <c r="B923" s="14" t="s">
        <v>5</v>
      </c>
      <c r="C923" s="14" t="s">
        <v>5</v>
      </c>
      <c r="D923" s="14" t="s">
        <v>5</v>
      </c>
      <c r="E923" s="4" t="s">
        <v>5</v>
      </c>
      <c r="F923" s="4" t="s">
        <v>5</v>
      </c>
      <c r="G923" s="5">
        <v>0</v>
      </c>
      <c r="H923" s="5">
        <v>0</v>
      </c>
      <c r="I923" s="16" t="s">
        <v>5</v>
      </c>
      <c r="J923" s="16" t="s">
        <v>5</v>
      </c>
      <c r="K923" s="5">
        <v>0</v>
      </c>
      <c r="L923" s="5">
        <v>0</v>
      </c>
      <c r="M923" s="10"/>
    </row>
    <row r="924" spans="1:13">
      <c r="A924" s="19">
        <v>919</v>
      </c>
      <c r="B924" s="14" t="s">
        <v>5</v>
      </c>
      <c r="C924" s="14" t="s">
        <v>5</v>
      </c>
      <c r="D924" s="14" t="s">
        <v>5</v>
      </c>
      <c r="E924" s="4" t="s">
        <v>5</v>
      </c>
      <c r="F924" s="4" t="s">
        <v>5</v>
      </c>
      <c r="G924" s="5">
        <v>0</v>
      </c>
      <c r="H924" s="5">
        <v>0</v>
      </c>
      <c r="I924" s="16" t="s">
        <v>5</v>
      </c>
      <c r="J924" s="16" t="s">
        <v>5</v>
      </c>
      <c r="K924" s="5">
        <v>0</v>
      </c>
      <c r="L924" s="5">
        <v>0</v>
      </c>
      <c r="M924" s="10"/>
    </row>
    <row r="925" spans="1:13">
      <c r="A925" s="19">
        <v>920</v>
      </c>
      <c r="B925" s="14" t="s">
        <v>5</v>
      </c>
      <c r="C925" s="14" t="s">
        <v>5</v>
      </c>
      <c r="D925" s="14" t="s">
        <v>5</v>
      </c>
      <c r="E925" s="4" t="s">
        <v>5</v>
      </c>
      <c r="F925" s="4" t="s">
        <v>5</v>
      </c>
      <c r="G925" s="5">
        <v>0</v>
      </c>
      <c r="H925" s="5">
        <v>0</v>
      </c>
      <c r="I925" s="16" t="s">
        <v>5</v>
      </c>
      <c r="J925" s="16" t="s">
        <v>5</v>
      </c>
      <c r="K925" s="5">
        <v>0</v>
      </c>
      <c r="L925" s="5">
        <v>0</v>
      </c>
      <c r="M925" s="10"/>
    </row>
    <row r="926" spans="1:13">
      <c r="A926" s="19">
        <v>921</v>
      </c>
      <c r="B926" s="14" t="s">
        <v>5</v>
      </c>
      <c r="C926" s="14" t="s">
        <v>5</v>
      </c>
      <c r="D926" s="14" t="s">
        <v>5</v>
      </c>
      <c r="E926" s="4" t="s">
        <v>5</v>
      </c>
      <c r="F926" s="4" t="s">
        <v>5</v>
      </c>
      <c r="G926" s="5">
        <v>0</v>
      </c>
      <c r="H926" s="5">
        <v>0</v>
      </c>
      <c r="I926" s="16" t="s">
        <v>5</v>
      </c>
      <c r="J926" s="16" t="s">
        <v>5</v>
      </c>
      <c r="K926" s="5">
        <v>0</v>
      </c>
      <c r="L926" s="5">
        <v>0</v>
      </c>
      <c r="M926" s="10"/>
    </row>
    <row r="927" spans="1:13">
      <c r="A927" s="19">
        <v>922</v>
      </c>
      <c r="B927" s="14" t="s">
        <v>5</v>
      </c>
      <c r="C927" s="14" t="s">
        <v>5</v>
      </c>
      <c r="D927" s="14" t="s">
        <v>5</v>
      </c>
      <c r="E927" s="4" t="s">
        <v>5</v>
      </c>
      <c r="F927" s="4" t="s">
        <v>5</v>
      </c>
      <c r="G927" s="5">
        <v>0</v>
      </c>
      <c r="H927" s="5">
        <v>0</v>
      </c>
      <c r="I927" s="16" t="s">
        <v>5</v>
      </c>
      <c r="J927" s="16" t="s">
        <v>5</v>
      </c>
      <c r="K927" s="5">
        <v>0</v>
      </c>
      <c r="L927" s="5">
        <v>0</v>
      </c>
      <c r="M927" s="10"/>
    </row>
    <row r="928" spans="1:13">
      <c r="A928" s="19">
        <v>923</v>
      </c>
      <c r="B928" s="14" t="s">
        <v>5</v>
      </c>
      <c r="C928" s="14" t="s">
        <v>5</v>
      </c>
      <c r="D928" s="14" t="s">
        <v>5</v>
      </c>
      <c r="E928" s="4" t="s">
        <v>5</v>
      </c>
      <c r="F928" s="4" t="s">
        <v>5</v>
      </c>
      <c r="G928" s="5">
        <v>0</v>
      </c>
      <c r="H928" s="5">
        <v>0</v>
      </c>
      <c r="I928" s="16" t="s">
        <v>5</v>
      </c>
      <c r="J928" s="16" t="s">
        <v>5</v>
      </c>
      <c r="K928" s="5">
        <v>0</v>
      </c>
      <c r="L928" s="5">
        <v>0</v>
      </c>
      <c r="M928" s="10"/>
    </row>
    <row r="929" spans="1:13">
      <c r="A929" s="19">
        <v>924</v>
      </c>
      <c r="B929" s="14" t="s">
        <v>5</v>
      </c>
      <c r="C929" s="14" t="s">
        <v>5</v>
      </c>
      <c r="D929" s="14" t="s">
        <v>5</v>
      </c>
      <c r="E929" s="4" t="s">
        <v>5</v>
      </c>
      <c r="F929" s="4" t="s">
        <v>5</v>
      </c>
      <c r="G929" s="5">
        <v>0</v>
      </c>
      <c r="H929" s="5">
        <v>0</v>
      </c>
      <c r="I929" s="16" t="s">
        <v>5</v>
      </c>
      <c r="J929" s="16" t="s">
        <v>5</v>
      </c>
      <c r="K929" s="5">
        <v>0</v>
      </c>
      <c r="L929" s="5">
        <v>0</v>
      </c>
      <c r="M929" s="10"/>
    </row>
    <row r="930" spans="1:13">
      <c r="A930" s="19">
        <v>925</v>
      </c>
      <c r="B930" s="14" t="s">
        <v>5</v>
      </c>
      <c r="C930" s="14" t="s">
        <v>5</v>
      </c>
      <c r="D930" s="14" t="s">
        <v>5</v>
      </c>
      <c r="E930" s="4" t="s">
        <v>5</v>
      </c>
      <c r="F930" s="4" t="s">
        <v>5</v>
      </c>
      <c r="G930" s="5">
        <v>0</v>
      </c>
      <c r="H930" s="5">
        <v>0</v>
      </c>
      <c r="I930" s="16" t="s">
        <v>5</v>
      </c>
      <c r="J930" s="16" t="s">
        <v>5</v>
      </c>
      <c r="K930" s="5">
        <v>0</v>
      </c>
      <c r="L930" s="5">
        <v>0</v>
      </c>
      <c r="M930" s="10"/>
    </row>
    <row r="931" spans="1:13">
      <c r="A931" s="19">
        <v>926</v>
      </c>
      <c r="B931" s="14" t="s">
        <v>5</v>
      </c>
      <c r="C931" s="14" t="s">
        <v>5</v>
      </c>
      <c r="D931" s="14" t="s">
        <v>5</v>
      </c>
      <c r="E931" s="4" t="s">
        <v>5</v>
      </c>
      <c r="F931" s="4" t="s">
        <v>5</v>
      </c>
      <c r="G931" s="5">
        <v>0</v>
      </c>
      <c r="H931" s="5">
        <v>0</v>
      </c>
      <c r="I931" s="16" t="s">
        <v>5</v>
      </c>
      <c r="J931" s="16" t="s">
        <v>5</v>
      </c>
      <c r="K931" s="5">
        <v>0</v>
      </c>
      <c r="L931" s="5">
        <v>0</v>
      </c>
      <c r="M931" s="10"/>
    </row>
    <row r="932" spans="1:13">
      <c r="A932" s="19">
        <v>927</v>
      </c>
      <c r="B932" s="14" t="s">
        <v>5</v>
      </c>
      <c r="C932" s="14" t="s">
        <v>5</v>
      </c>
      <c r="D932" s="14" t="s">
        <v>5</v>
      </c>
      <c r="E932" s="4" t="s">
        <v>5</v>
      </c>
      <c r="F932" s="4" t="s">
        <v>5</v>
      </c>
      <c r="G932" s="5">
        <v>0</v>
      </c>
      <c r="H932" s="5">
        <v>0</v>
      </c>
      <c r="I932" s="16" t="s">
        <v>5</v>
      </c>
      <c r="J932" s="16" t="s">
        <v>5</v>
      </c>
      <c r="K932" s="5">
        <v>0</v>
      </c>
      <c r="L932" s="5">
        <v>0</v>
      </c>
      <c r="M932" s="10"/>
    </row>
    <row r="933" spans="1:13">
      <c r="A933" s="19">
        <v>928</v>
      </c>
      <c r="B933" s="14" t="s">
        <v>5</v>
      </c>
      <c r="C933" s="14" t="s">
        <v>5</v>
      </c>
      <c r="D933" s="14" t="s">
        <v>5</v>
      </c>
      <c r="E933" s="4" t="s">
        <v>5</v>
      </c>
      <c r="F933" s="4" t="s">
        <v>5</v>
      </c>
      <c r="G933" s="5">
        <v>0</v>
      </c>
      <c r="H933" s="5">
        <v>0</v>
      </c>
      <c r="I933" s="16" t="s">
        <v>5</v>
      </c>
      <c r="J933" s="16" t="s">
        <v>5</v>
      </c>
      <c r="K933" s="5">
        <v>0</v>
      </c>
      <c r="L933" s="5">
        <v>0</v>
      </c>
      <c r="M933" s="10"/>
    </row>
    <row r="934" spans="1:13">
      <c r="A934" s="19">
        <v>929</v>
      </c>
      <c r="B934" s="14" t="s">
        <v>5</v>
      </c>
      <c r="C934" s="14" t="s">
        <v>5</v>
      </c>
      <c r="D934" s="14" t="s">
        <v>5</v>
      </c>
      <c r="E934" s="4" t="s">
        <v>5</v>
      </c>
      <c r="F934" s="4" t="s">
        <v>5</v>
      </c>
      <c r="G934" s="5">
        <v>0</v>
      </c>
      <c r="H934" s="5">
        <v>0</v>
      </c>
      <c r="I934" s="16" t="s">
        <v>5</v>
      </c>
      <c r="J934" s="16" t="s">
        <v>5</v>
      </c>
      <c r="K934" s="5">
        <v>0</v>
      </c>
      <c r="L934" s="5">
        <v>0</v>
      </c>
      <c r="M934" s="10"/>
    </row>
    <row r="935" spans="1:13">
      <c r="A935" s="19">
        <v>930</v>
      </c>
      <c r="B935" s="14" t="s">
        <v>5</v>
      </c>
      <c r="C935" s="14" t="s">
        <v>5</v>
      </c>
      <c r="D935" s="14" t="s">
        <v>5</v>
      </c>
      <c r="E935" s="4" t="s">
        <v>5</v>
      </c>
      <c r="F935" s="4" t="s">
        <v>5</v>
      </c>
      <c r="G935" s="5">
        <v>0</v>
      </c>
      <c r="H935" s="5">
        <v>0</v>
      </c>
      <c r="I935" s="16" t="s">
        <v>5</v>
      </c>
      <c r="J935" s="16" t="s">
        <v>5</v>
      </c>
      <c r="K935" s="5">
        <v>0</v>
      </c>
      <c r="L935" s="5">
        <v>0</v>
      </c>
      <c r="M935" s="10"/>
    </row>
    <row r="936" spans="1:13">
      <c r="A936" s="19">
        <v>931</v>
      </c>
      <c r="B936" s="14" t="s">
        <v>5</v>
      </c>
      <c r="C936" s="14" t="s">
        <v>5</v>
      </c>
      <c r="D936" s="14" t="s">
        <v>5</v>
      </c>
      <c r="E936" s="4" t="s">
        <v>5</v>
      </c>
      <c r="F936" s="4" t="s">
        <v>5</v>
      </c>
      <c r="G936" s="5">
        <v>0</v>
      </c>
      <c r="H936" s="5">
        <v>0</v>
      </c>
      <c r="I936" s="16" t="s">
        <v>5</v>
      </c>
      <c r="J936" s="16" t="s">
        <v>5</v>
      </c>
      <c r="K936" s="5">
        <v>0</v>
      </c>
      <c r="L936" s="5">
        <v>0</v>
      </c>
      <c r="M936" s="10"/>
    </row>
    <row r="937" spans="1:13">
      <c r="A937" s="19">
        <v>932</v>
      </c>
      <c r="B937" s="14" t="s">
        <v>5</v>
      </c>
      <c r="C937" s="14" t="s">
        <v>5</v>
      </c>
      <c r="D937" s="14" t="s">
        <v>5</v>
      </c>
      <c r="E937" s="4" t="s">
        <v>5</v>
      </c>
      <c r="F937" s="4" t="s">
        <v>5</v>
      </c>
      <c r="G937" s="5">
        <v>0</v>
      </c>
      <c r="H937" s="5">
        <v>0</v>
      </c>
      <c r="I937" s="16" t="s">
        <v>5</v>
      </c>
      <c r="J937" s="16" t="s">
        <v>5</v>
      </c>
      <c r="K937" s="5">
        <v>0</v>
      </c>
      <c r="L937" s="5">
        <v>0</v>
      </c>
      <c r="M937" s="10"/>
    </row>
    <row r="938" spans="1:13">
      <c r="A938" s="19">
        <v>933</v>
      </c>
      <c r="B938" s="14" t="s">
        <v>5</v>
      </c>
      <c r="C938" s="14" t="s">
        <v>5</v>
      </c>
      <c r="D938" s="14" t="s">
        <v>5</v>
      </c>
      <c r="E938" s="4" t="s">
        <v>5</v>
      </c>
      <c r="F938" s="4" t="s">
        <v>5</v>
      </c>
      <c r="G938" s="5">
        <v>0</v>
      </c>
      <c r="H938" s="5">
        <v>0</v>
      </c>
      <c r="I938" s="16" t="s">
        <v>5</v>
      </c>
      <c r="J938" s="16" t="s">
        <v>5</v>
      </c>
      <c r="K938" s="5">
        <v>0</v>
      </c>
      <c r="L938" s="5">
        <v>0</v>
      </c>
      <c r="M938" s="10"/>
    </row>
    <row r="939" spans="1:13">
      <c r="A939" s="19">
        <v>934</v>
      </c>
      <c r="B939" s="14" t="s">
        <v>5</v>
      </c>
      <c r="C939" s="14" t="s">
        <v>5</v>
      </c>
      <c r="D939" s="14" t="s">
        <v>5</v>
      </c>
      <c r="E939" s="4" t="s">
        <v>5</v>
      </c>
      <c r="F939" s="4" t="s">
        <v>5</v>
      </c>
      <c r="G939" s="5">
        <v>0</v>
      </c>
      <c r="H939" s="5">
        <v>0</v>
      </c>
      <c r="I939" s="16" t="s">
        <v>5</v>
      </c>
      <c r="J939" s="16" t="s">
        <v>5</v>
      </c>
      <c r="K939" s="5">
        <v>0</v>
      </c>
      <c r="L939" s="5">
        <v>0</v>
      </c>
      <c r="M939" s="10"/>
    </row>
    <row r="940" spans="1:13">
      <c r="A940" s="19">
        <v>935</v>
      </c>
      <c r="B940" s="14" t="s">
        <v>5</v>
      </c>
      <c r="C940" s="14" t="s">
        <v>5</v>
      </c>
      <c r="D940" s="14" t="s">
        <v>5</v>
      </c>
      <c r="E940" s="4" t="s">
        <v>5</v>
      </c>
      <c r="F940" s="4" t="s">
        <v>5</v>
      </c>
      <c r="G940" s="5">
        <v>0</v>
      </c>
      <c r="H940" s="5">
        <v>0</v>
      </c>
      <c r="I940" s="16" t="s">
        <v>5</v>
      </c>
      <c r="J940" s="16" t="s">
        <v>5</v>
      </c>
      <c r="K940" s="5">
        <v>0</v>
      </c>
      <c r="L940" s="5">
        <v>0</v>
      </c>
      <c r="M940" s="10"/>
    </row>
    <row r="941" spans="1:13">
      <c r="A941" s="19">
        <v>936</v>
      </c>
      <c r="B941" s="14" t="s">
        <v>5</v>
      </c>
      <c r="C941" s="14" t="s">
        <v>5</v>
      </c>
      <c r="D941" s="14" t="s">
        <v>5</v>
      </c>
      <c r="E941" s="4" t="s">
        <v>5</v>
      </c>
      <c r="F941" s="4" t="s">
        <v>5</v>
      </c>
      <c r="G941" s="5">
        <v>0</v>
      </c>
      <c r="H941" s="5">
        <v>0</v>
      </c>
      <c r="I941" s="16" t="s">
        <v>5</v>
      </c>
      <c r="J941" s="16" t="s">
        <v>5</v>
      </c>
      <c r="K941" s="5">
        <v>0</v>
      </c>
      <c r="L941" s="5">
        <v>0</v>
      </c>
      <c r="M941" s="10"/>
    </row>
    <row r="942" spans="1:13">
      <c r="A942" s="19">
        <v>937</v>
      </c>
      <c r="B942" s="14" t="s">
        <v>5</v>
      </c>
      <c r="C942" s="14" t="s">
        <v>5</v>
      </c>
      <c r="D942" s="14" t="s">
        <v>5</v>
      </c>
      <c r="E942" s="4" t="s">
        <v>5</v>
      </c>
      <c r="F942" s="4" t="s">
        <v>5</v>
      </c>
      <c r="G942" s="5">
        <v>0</v>
      </c>
      <c r="H942" s="5">
        <v>0</v>
      </c>
      <c r="I942" s="16" t="s">
        <v>5</v>
      </c>
      <c r="J942" s="16" t="s">
        <v>5</v>
      </c>
      <c r="K942" s="5">
        <v>0</v>
      </c>
      <c r="L942" s="5">
        <v>0</v>
      </c>
      <c r="M942" s="10"/>
    </row>
    <row r="943" spans="1:13">
      <c r="A943" s="19">
        <v>938</v>
      </c>
      <c r="B943" s="14" t="s">
        <v>5</v>
      </c>
      <c r="C943" s="14" t="s">
        <v>5</v>
      </c>
      <c r="D943" s="14" t="s">
        <v>5</v>
      </c>
      <c r="E943" s="4" t="s">
        <v>5</v>
      </c>
      <c r="F943" s="4" t="s">
        <v>5</v>
      </c>
      <c r="G943" s="5">
        <v>0</v>
      </c>
      <c r="H943" s="5">
        <v>0</v>
      </c>
      <c r="I943" s="16" t="s">
        <v>5</v>
      </c>
      <c r="J943" s="16" t="s">
        <v>5</v>
      </c>
      <c r="K943" s="5">
        <v>0</v>
      </c>
      <c r="L943" s="5">
        <v>0</v>
      </c>
      <c r="M943" s="10"/>
    </row>
    <row r="944" spans="1:13">
      <c r="A944" s="19">
        <v>939</v>
      </c>
      <c r="B944" s="14" t="s">
        <v>5</v>
      </c>
      <c r="C944" s="14" t="s">
        <v>5</v>
      </c>
      <c r="D944" s="14" t="s">
        <v>5</v>
      </c>
      <c r="E944" s="4" t="s">
        <v>5</v>
      </c>
      <c r="F944" s="4" t="s">
        <v>5</v>
      </c>
      <c r="G944" s="5">
        <v>0</v>
      </c>
      <c r="H944" s="5">
        <v>0</v>
      </c>
      <c r="I944" s="16" t="s">
        <v>5</v>
      </c>
      <c r="J944" s="16" t="s">
        <v>5</v>
      </c>
      <c r="K944" s="5">
        <v>0</v>
      </c>
      <c r="L944" s="5">
        <v>0</v>
      </c>
      <c r="M944" s="10"/>
    </row>
    <row r="945" spans="1:13">
      <c r="A945" s="19">
        <v>940</v>
      </c>
      <c r="B945" s="14" t="s">
        <v>5</v>
      </c>
      <c r="C945" s="14" t="s">
        <v>5</v>
      </c>
      <c r="D945" s="14" t="s">
        <v>5</v>
      </c>
      <c r="E945" s="4" t="s">
        <v>5</v>
      </c>
      <c r="F945" s="4" t="s">
        <v>5</v>
      </c>
      <c r="G945" s="5">
        <v>0</v>
      </c>
      <c r="H945" s="5">
        <v>0</v>
      </c>
      <c r="I945" s="16" t="s">
        <v>5</v>
      </c>
      <c r="J945" s="16" t="s">
        <v>5</v>
      </c>
      <c r="K945" s="5">
        <v>0</v>
      </c>
      <c r="L945" s="5">
        <v>0</v>
      </c>
      <c r="M945" s="10"/>
    </row>
    <row r="946" spans="1:13">
      <c r="A946" s="19">
        <v>941</v>
      </c>
      <c r="B946" s="14" t="s">
        <v>5</v>
      </c>
      <c r="C946" s="14" t="s">
        <v>5</v>
      </c>
      <c r="D946" s="14" t="s">
        <v>5</v>
      </c>
      <c r="E946" s="4" t="s">
        <v>5</v>
      </c>
      <c r="F946" s="4" t="s">
        <v>5</v>
      </c>
      <c r="G946" s="5">
        <v>0</v>
      </c>
      <c r="H946" s="5">
        <v>0</v>
      </c>
      <c r="I946" s="16" t="s">
        <v>5</v>
      </c>
      <c r="J946" s="16" t="s">
        <v>5</v>
      </c>
      <c r="K946" s="5">
        <v>0</v>
      </c>
      <c r="L946" s="5">
        <v>0</v>
      </c>
      <c r="M946" s="10"/>
    </row>
    <row r="947" spans="1:13">
      <c r="A947" s="19">
        <v>942</v>
      </c>
      <c r="B947" s="14" t="s">
        <v>5</v>
      </c>
      <c r="C947" s="14" t="s">
        <v>5</v>
      </c>
      <c r="D947" s="14" t="s">
        <v>5</v>
      </c>
      <c r="E947" s="4" t="s">
        <v>5</v>
      </c>
      <c r="F947" s="4" t="s">
        <v>5</v>
      </c>
      <c r="G947" s="5">
        <v>0</v>
      </c>
      <c r="H947" s="5">
        <v>0</v>
      </c>
      <c r="I947" s="16" t="s">
        <v>5</v>
      </c>
      <c r="J947" s="16" t="s">
        <v>5</v>
      </c>
      <c r="K947" s="5">
        <v>0</v>
      </c>
      <c r="L947" s="5">
        <v>0</v>
      </c>
      <c r="M947" s="10"/>
    </row>
    <row r="948" spans="1:13">
      <c r="A948" s="19">
        <v>943</v>
      </c>
      <c r="B948" s="14" t="s">
        <v>5</v>
      </c>
      <c r="C948" s="14" t="s">
        <v>5</v>
      </c>
      <c r="D948" s="14" t="s">
        <v>5</v>
      </c>
      <c r="E948" s="4" t="s">
        <v>5</v>
      </c>
      <c r="F948" s="4" t="s">
        <v>5</v>
      </c>
      <c r="G948" s="5">
        <v>0</v>
      </c>
      <c r="H948" s="5">
        <v>0</v>
      </c>
      <c r="I948" s="16" t="s">
        <v>5</v>
      </c>
      <c r="J948" s="16" t="s">
        <v>5</v>
      </c>
      <c r="K948" s="5">
        <v>0</v>
      </c>
      <c r="L948" s="5">
        <v>0</v>
      </c>
      <c r="M948" s="10"/>
    </row>
    <row r="949" spans="1:13">
      <c r="A949" s="19">
        <v>944</v>
      </c>
      <c r="B949" s="14" t="s">
        <v>5</v>
      </c>
      <c r="C949" s="14" t="s">
        <v>5</v>
      </c>
      <c r="D949" s="14" t="s">
        <v>5</v>
      </c>
      <c r="E949" s="4" t="s">
        <v>5</v>
      </c>
      <c r="F949" s="4" t="s">
        <v>5</v>
      </c>
      <c r="G949" s="5">
        <v>0</v>
      </c>
      <c r="H949" s="5">
        <v>0</v>
      </c>
      <c r="I949" s="16" t="s">
        <v>5</v>
      </c>
      <c r="J949" s="16" t="s">
        <v>5</v>
      </c>
      <c r="K949" s="5">
        <v>0</v>
      </c>
      <c r="L949" s="5">
        <v>0</v>
      </c>
      <c r="M949" s="10"/>
    </row>
    <row r="950" spans="1:13">
      <c r="A950" s="19">
        <v>945</v>
      </c>
      <c r="B950" s="14" t="s">
        <v>5</v>
      </c>
      <c r="C950" s="14" t="s">
        <v>5</v>
      </c>
      <c r="D950" s="14" t="s">
        <v>5</v>
      </c>
      <c r="E950" s="4" t="s">
        <v>5</v>
      </c>
      <c r="F950" s="4" t="s">
        <v>5</v>
      </c>
      <c r="G950" s="5">
        <v>0</v>
      </c>
      <c r="H950" s="5">
        <v>0</v>
      </c>
      <c r="I950" s="16" t="s">
        <v>5</v>
      </c>
      <c r="J950" s="16" t="s">
        <v>5</v>
      </c>
      <c r="K950" s="5">
        <v>0</v>
      </c>
      <c r="L950" s="5">
        <v>0</v>
      </c>
      <c r="M950" s="10"/>
    </row>
    <row r="951" spans="1:13">
      <c r="A951" s="19">
        <v>946</v>
      </c>
      <c r="B951" s="14" t="s">
        <v>5</v>
      </c>
      <c r="C951" s="14" t="s">
        <v>5</v>
      </c>
      <c r="D951" s="14" t="s">
        <v>5</v>
      </c>
      <c r="E951" s="4" t="s">
        <v>5</v>
      </c>
      <c r="F951" s="4" t="s">
        <v>5</v>
      </c>
      <c r="G951" s="5">
        <v>0</v>
      </c>
      <c r="H951" s="5">
        <v>0</v>
      </c>
      <c r="I951" s="16" t="s">
        <v>5</v>
      </c>
      <c r="J951" s="16" t="s">
        <v>5</v>
      </c>
      <c r="K951" s="5">
        <v>0</v>
      </c>
      <c r="L951" s="5">
        <v>0</v>
      </c>
      <c r="M951" s="10"/>
    </row>
    <row r="952" spans="1:13">
      <c r="A952" s="19">
        <v>947</v>
      </c>
      <c r="B952" s="14" t="s">
        <v>5</v>
      </c>
      <c r="C952" s="14" t="s">
        <v>5</v>
      </c>
      <c r="D952" s="14" t="s">
        <v>5</v>
      </c>
      <c r="E952" s="4" t="s">
        <v>5</v>
      </c>
      <c r="F952" s="4" t="s">
        <v>5</v>
      </c>
      <c r="G952" s="5">
        <v>0</v>
      </c>
      <c r="H952" s="5">
        <v>0</v>
      </c>
      <c r="I952" s="16" t="s">
        <v>5</v>
      </c>
      <c r="J952" s="16" t="s">
        <v>5</v>
      </c>
      <c r="K952" s="5">
        <v>0</v>
      </c>
      <c r="L952" s="5">
        <v>0</v>
      </c>
      <c r="M952" s="10"/>
    </row>
    <row r="953" spans="1:13">
      <c r="A953" s="19">
        <v>948</v>
      </c>
      <c r="B953" s="14" t="s">
        <v>5</v>
      </c>
      <c r="C953" s="14" t="s">
        <v>5</v>
      </c>
      <c r="D953" s="14" t="s">
        <v>5</v>
      </c>
      <c r="E953" s="4" t="s">
        <v>5</v>
      </c>
      <c r="F953" s="4" t="s">
        <v>5</v>
      </c>
      <c r="G953" s="5">
        <v>0</v>
      </c>
      <c r="H953" s="5">
        <v>0</v>
      </c>
      <c r="I953" s="16" t="s">
        <v>5</v>
      </c>
      <c r="J953" s="16" t="s">
        <v>5</v>
      </c>
      <c r="K953" s="5">
        <v>0</v>
      </c>
      <c r="L953" s="5">
        <v>0</v>
      </c>
      <c r="M953" s="10"/>
    </row>
    <row r="954" spans="1:13">
      <c r="A954" s="19">
        <v>949</v>
      </c>
      <c r="B954" s="14" t="s">
        <v>5</v>
      </c>
      <c r="C954" s="14" t="s">
        <v>5</v>
      </c>
      <c r="D954" s="14" t="s">
        <v>5</v>
      </c>
      <c r="E954" s="4" t="s">
        <v>5</v>
      </c>
      <c r="F954" s="4" t="s">
        <v>5</v>
      </c>
      <c r="G954" s="5">
        <v>0</v>
      </c>
      <c r="H954" s="5">
        <v>0</v>
      </c>
      <c r="I954" s="16" t="s">
        <v>5</v>
      </c>
      <c r="J954" s="16" t="s">
        <v>5</v>
      </c>
      <c r="K954" s="5">
        <v>0</v>
      </c>
      <c r="L954" s="5">
        <v>0</v>
      </c>
      <c r="M954" s="10"/>
    </row>
    <row r="955" spans="1:13">
      <c r="A955" s="19">
        <v>950</v>
      </c>
      <c r="B955" s="14" t="s">
        <v>5</v>
      </c>
      <c r="C955" s="14" t="s">
        <v>5</v>
      </c>
      <c r="D955" s="14" t="s">
        <v>5</v>
      </c>
      <c r="E955" s="4" t="s">
        <v>5</v>
      </c>
      <c r="F955" s="4" t="s">
        <v>5</v>
      </c>
      <c r="G955" s="5">
        <v>0</v>
      </c>
      <c r="H955" s="5">
        <v>0</v>
      </c>
      <c r="I955" s="16" t="s">
        <v>5</v>
      </c>
      <c r="J955" s="16" t="s">
        <v>5</v>
      </c>
      <c r="K955" s="5">
        <v>0</v>
      </c>
      <c r="L955" s="5">
        <v>0</v>
      </c>
      <c r="M955" s="10"/>
    </row>
    <row r="956" spans="1:13">
      <c r="A956" s="19">
        <v>951</v>
      </c>
      <c r="B956" s="14" t="s">
        <v>5</v>
      </c>
      <c r="C956" s="14" t="s">
        <v>5</v>
      </c>
      <c r="D956" s="14" t="s">
        <v>5</v>
      </c>
      <c r="E956" s="4" t="s">
        <v>5</v>
      </c>
      <c r="F956" s="4" t="s">
        <v>5</v>
      </c>
      <c r="G956" s="5">
        <v>0</v>
      </c>
      <c r="H956" s="5">
        <v>0</v>
      </c>
      <c r="I956" s="16" t="s">
        <v>5</v>
      </c>
      <c r="J956" s="16" t="s">
        <v>5</v>
      </c>
      <c r="K956" s="5">
        <v>0</v>
      </c>
      <c r="L956" s="5">
        <v>0</v>
      </c>
      <c r="M956" s="10"/>
    </row>
    <row r="957" spans="1:13">
      <c r="A957" s="19">
        <v>952</v>
      </c>
      <c r="B957" s="14" t="s">
        <v>5</v>
      </c>
      <c r="C957" s="14" t="s">
        <v>5</v>
      </c>
      <c r="D957" s="14" t="s">
        <v>5</v>
      </c>
      <c r="E957" s="4" t="s">
        <v>5</v>
      </c>
      <c r="F957" s="4" t="s">
        <v>5</v>
      </c>
      <c r="G957" s="5">
        <v>0</v>
      </c>
      <c r="H957" s="5">
        <v>0</v>
      </c>
      <c r="I957" s="16" t="s">
        <v>5</v>
      </c>
      <c r="J957" s="16" t="s">
        <v>5</v>
      </c>
      <c r="K957" s="5">
        <v>0</v>
      </c>
      <c r="L957" s="5">
        <v>0</v>
      </c>
      <c r="M957" s="10"/>
    </row>
    <row r="958" spans="1:13">
      <c r="A958" s="19">
        <v>953</v>
      </c>
      <c r="B958" s="14" t="s">
        <v>5</v>
      </c>
      <c r="C958" s="14" t="s">
        <v>5</v>
      </c>
      <c r="D958" s="14" t="s">
        <v>5</v>
      </c>
      <c r="E958" s="4" t="s">
        <v>5</v>
      </c>
      <c r="F958" s="4" t="s">
        <v>5</v>
      </c>
      <c r="G958" s="5">
        <v>0</v>
      </c>
      <c r="H958" s="5">
        <v>0</v>
      </c>
      <c r="I958" s="16" t="s">
        <v>5</v>
      </c>
      <c r="J958" s="16" t="s">
        <v>5</v>
      </c>
      <c r="K958" s="5">
        <v>0</v>
      </c>
      <c r="L958" s="5">
        <v>0</v>
      </c>
      <c r="M958" s="10"/>
    </row>
    <row r="959" spans="1:13">
      <c r="A959" s="19">
        <v>954</v>
      </c>
      <c r="B959" s="14" t="s">
        <v>5</v>
      </c>
      <c r="C959" s="14" t="s">
        <v>5</v>
      </c>
      <c r="D959" s="14" t="s">
        <v>5</v>
      </c>
      <c r="E959" s="4" t="s">
        <v>5</v>
      </c>
      <c r="F959" s="4" t="s">
        <v>5</v>
      </c>
      <c r="G959" s="5">
        <v>0</v>
      </c>
      <c r="H959" s="5">
        <v>0</v>
      </c>
      <c r="I959" s="16" t="s">
        <v>5</v>
      </c>
      <c r="J959" s="16" t="s">
        <v>5</v>
      </c>
      <c r="K959" s="5">
        <v>0</v>
      </c>
      <c r="L959" s="5">
        <v>0</v>
      </c>
      <c r="M959" s="10"/>
    </row>
    <row r="960" spans="1:13">
      <c r="A960" s="19">
        <v>955</v>
      </c>
      <c r="B960" s="14" t="s">
        <v>5</v>
      </c>
      <c r="C960" s="14" t="s">
        <v>5</v>
      </c>
      <c r="D960" s="14" t="s">
        <v>5</v>
      </c>
      <c r="E960" s="4" t="s">
        <v>5</v>
      </c>
      <c r="F960" s="4" t="s">
        <v>5</v>
      </c>
      <c r="G960" s="5">
        <v>0</v>
      </c>
      <c r="H960" s="5">
        <v>0</v>
      </c>
      <c r="I960" s="16" t="s">
        <v>5</v>
      </c>
      <c r="J960" s="16" t="s">
        <v>5</v>
      </c>
      <c r="K960" s="5">
        <v>0</v>
      </c>
      <c r="L960" s="5">
        <v>0</v>
      </c>
      <c r="M960" s="10"/>
    </row>
    <row r="961" spans="1:13">
      <c r="A961" s="19">
        <v>956</v>
      </c>
      <c r="B961" s="14" t="s">
        <v>5</v>
      </c>
      <c r="C961" s="14" t="s">
        <v>5</v>
      </c>
      <c r="D961" s="14" t="s">
        <v>5</v>
      </c>
      <c r="E961" s="4" t="s">
        <v>5</v>
      </c>
      <c r="F961" s="4" t="s">
        <v>5</v>
      </c>
      <c r="G961" s="5">
        <v>0</v>
      </c>
      <c r="H961" s="5">
        <v>0</v>
      </c>
      <c r="I961" s="16" t="s">
        <v>5</v>
      </c>
      <c r="J961" s="16" t="s">
        <v>5</v>
      </c>
      <c r="K961" s="5">
        <v>0</v>
      </c>
      <c r="L961" s="5">
        <v>0</v>
      </c>
      <c r="M961" s="10"/>
    </row>
    <row r="962" spans="1:13">
      <c r="A962" s="19">
        <v>957</v>
      </c>
      <c r="B962" s="14" t="s">
        <v>5</v>
      </c>
      <c r="C962" s="14" t="s">
        <v>5</v>
      </c>
      <c r="D962" s="14" t="s">
        <v>5</v>
      </c>
      <c r="E962" s="4" t="s">
        <v>5</v>
      </c>
      <c r="F962" s="4" t="s">
        <v>5</v>
      </c>
      <c r="G962" s="5">
        <v>0</v>
      </c>
      <c r="H962" s="5">
        <v>0</v>
      </c>
      <c r="I962" s="16" t="s">
        <v>5</v>
      </c>
      <c r="J962" s="16" t="s">
        <v>5</v>
      </c>
      <c r="K962" s="5">
        <v>0</v>
      </c>
      <c r="L962" s="5">
        <v>0</v>
      </c>
      <c r="M962" s="10"/>
    </row>
    <row r="963" spans="1:13">
      <c r="A963" s="19">
        <v>958</v>
      </c>
      <c r="B963" s="14" t="s">
        <v>5</v>
      </c>
      <c r="C963" s="14" t="s">
        <v>5</v>
      </c>
      <c r="D963" s="14" t="s">
        <v>5</v>
      </c>
      <c r="E963" s="4" t="s">
        <v>5</v>
      </c>
      <c r="F963" s="4" t="s">
        <v>5</v>
      </c>
      <c r="G963" s="5">
        <v>0</v>
      </c>
      <c r="H963" s="5">
        <v>0</v>
      </c>
      <c r="I963" s="16" t="s">
        <v>5</v>
      </c>
      <c r="J963" s="16" t="s">
        <v>5</v>
      </c>
      <c r="K963" s="5">
        <v>0</v>
      </c>
      <c r="L963" s="5">
        <v>0</v>
      </c>
      <c r="M963" s="10"/>
    </row>
    <row r="964" spans="1:13">
      <c r="A964" s="19">
        <v>959</v>
      </c>
      <c r="B964" s="14" t="s">
        <v>5</v>
      </c>
      <c r="C964" s="14" t="s">
        <v>5</v>
      </c>
      <c r="D964" s="14" t="s">
        <v>5</v>
      </c>
      <c r="E964" s="4" t="s">
        <v>5</v>
      </c>
      <c r="F964" s="4" t="s">
        <v>5</v>
      </c>
      <c r="G964" s="5">
        <v>0</v>
      </c>
      <c r="H964" s="5">
        <v>0</v>
      </c>
      <c r="I964" s="16" t="s">
        <v>5</v>
      </c>
      <c r="J964" s="16" t="s">
        <v>5</v>
      </c>
      <c r="K964" s="5">
        <v>0</v>
      </c>
      <c r="L964" s="5">
        <v>0</v>
      </c>
      <c r="M964" s="10"/>
    </row>
    <row r="965" spans="1:13">
      <c r="A965" s="19">
        <v>960</v>
      </c>
      <c r="B965" s="14" t="s">
        <v>5</v>
      </c>
      <c r="C965" s="14" t="s">
        <v>5</v>
      </c>
      <c r="D965" s="14" t="s">
        <v>5</v>
      </c>
      <c r="E965" s="4" t="s">
        <v>5</v>
      </c>
      <c r="F965" s="4" t="s">
        <v>5</v>
      </c>
      <c r="G965" s="5">
        <v>0</v>
      </c>
      <c r="H965" s="5">
        <v>0</v>
      </c>
      <c r="I965" s="16" t="s">
        <v>5</v>
      </c>
      <c r="J965" s="16" t="s">
        <v>5</v>
      </c>
      <c r="K965" s="5">
        <v>0</v>
      </c>
      <c r="L965" s="5">
        <v>0</v>
      </c>
      <c r="M965" s="10"/>
    </row>
    <row r="966" spans="1:13">
      <c r="A966" s="19">
        <v>961</v>
      </c>
      <c r="B966" s="14" t="s">
        <v>5</v>
      </c>
      <c r="C966" s="14" t="s">
        <v>5</v>
      </c>
      <c r="D966" s="14" t="s">
        <v>5</v>
      </c>
      <c r="E966" s="4" t="s">
        <v>5</v>
      </c>
      <c r="F966" s="4" t="s">
        <v>5</v>
      </c>
      <c r="G966" s="5">
        <v>0</v>
      </c>
      <c r="H966" s="5">
        <v>0</v>
      </c>
      <c r="I966" s="16" t="s">
        <v>5</v>
      </c>
      <c r="J966" s="16" t="s">
        <v>5</v>
      </c>
      <c r="K966" s="5">
        <v>0</v>
      </c>
      <c r="L966" s="5">
        <v>0</v>
      </c>
      <c r="M966" s="10"/>
    </row>
    <row r="967" spans="1:13">
      <c r="A967" s="19">
        <v>962</v>
      </c>
      <c r="B967" s="14" t="s">
        <v>5</v>
      </c>
      <c r="C967" s="14" t="s">
        <v>5</v>
      </c>
      <c r="D967" s="14" t="s">
        <v>5</v>
      </c>
      <c r="E967" s="4" t="s">
        <v>5</v>
      </c>
      <c r="F967" s="4" t="s">
        <v>5</v>
      </c>
      <c r="G967" s="5">
        <v>0</v>
      </c>
      <c r="H967" s="5">
        <v>0</v>
      </c>
      <c r="I967" s="16" t="s">
        <v>5</v>
      </c>
      <c r="J967" s="16" t="s">
        <v>5</v>
      </c>
      <c r="K967" s="5">
        <v>0</v>
      </c>
      <c r="L967" s="5">
        <v>0</v>
      </c>
      <c r="M967" s="10"/>
    </row>
    <row r="968" spans="1:13">
      <c r="A968" s="19">
        <v>963</v>
      </c>
      <c r="B968" s="14" t="s">
        <v>5</v>
      </c>
      <c r="C968" s="14" t="s">
        <v>5</v>
      </c>
      <c r="D968" s="14" t="s">
        <v>5</v>
      </c>
      <c r="E968" s="4" t="s">
        <v>5</v>
      </c>
      <c r="F968" s="4" t="s">
        <v>5</v>
      </c>
      <c r="G968" s="5">
        <v>0</v>
      </c>
      <c r="H968" s="5">
        <v>0</v>
      </c>
      <c r="I968" s="16" t="s">
        <v>5</v>
      </c>
      <c r="J968" s="16" t="s">
        <v>5</v>
      </c>
      <c r="K968" s="5">
        <v>0</v>
      </c>
      <c r="L968" s="5">
        <v>0</v>
      </c>
      <c r="M968" s="10"/>
    </row>
    <row r="969" spans="1:13">
      <c r="A969" s="19">
        <v>964</v>
      </c>
      <c r="B969" s="14" t="s">
        <v>5</v>
      </c>
      <c r="C969" s="14" t="s">
        <v>5</v>
      </c>
      <c r="D969" s="14" t="s">
        <v>5</v>
      </c>
      <c r="E969" s="4" t="s">
        <v>5</v>
      </c>
      <c r="F969" s="4" t="s">
        <v>5</v>
      </c>
      <c r="G969" s="5">
        <v>0</v>
      </c>
      <c r="H969" s="5">
        <v>0</v>
      </c>
      <c r="I969" s="16" t="s">
        <v>5</v>
      </c>
      <c r="J969" s="16" t="s">
        <v>5</v>
      </c>
      <c r="K969" s="5">
        <v>0</v>
      </c>
      <c r="L969" s="5">
        <v>0</v>
      </c>
      <c r="M969" s="10"/>
    </row>
    <row r="970" spans="1:13">
      <c r="A970" s="19">
        <v>965</v>
      </c>
      <c r="B970" s="14" t="s">
        <v>5</v>
      </c>
      <c r="C970" s="14" t="s">
        <v>5</v>
      </c>
      <c r="D970" s="14" t="s">
        <v>5</v>
      </c>
      <c r="E970" s="4" t="s">
        <v>5</v>
      </c>
      <c r="F970" s="4" t="s">
        <v>5</v>
      </c>
      <c r="G970" s="5">
        <v>0</v>
      </c>
      <c r="H970" s="5">
        <v>0</v>
      </c>
      <c r="I970" s="16" t="s">
        <v>5</v>
      </c>
      <c r="J970" s="16" t="s">
        <v>5</v>
      </c>
      <c r="K970" s="5">
        <v>0</v>
      </c>
      <c r="L970" s="5">
        <v>0</v>
      </c>
      <c r="M970" s="10"/>
    </row>
    <row r="971" spans="1:13">
      <c r="A971" s="19">
        <v>966</v>
      </c>
      <c r="B971" s="14" t="s">
        <v>5</v>
      </c>
      <c r="C971" s="14" t="s">
        <v>5</v>
      </c>
      <c r="D971" s="14" t="s">
        <v>5</v>
      </c>
      <c r="E971" s="4" t="s">
        <v>5</v>
      </c>
      <c r="F971" s="4" t="s">
        <v>5</v>
      </c>
      <c r="G971" s="5">
        <v>0</v>
      </c>
      <c r="H971" s="5">
        <v>0</v>
      </c>
      <c r="I971" s="16" t="s">
        <v>5</v>
      </c>
      <c r="J971" s="16" t="s">
        <v>5</v>
      </c>
      <c r="K971" s="5">
        <v>0</v>
      </c>
      <c r="L971" s="5">
        <v>0</v>
      </c>
      <c r="M971" s="10"/>
    </row>
    <row r="972" spans="1:13">
      <c r="A972" s="19">
        <v>967</v>
      </c>
      <c r="B972" s="14" t="s">
        <v>5</v>
      </c>
      <c r="C972" s="14" t="s">
        <v>5</v>
      </c>
      <c r="D972" s="14" t="s">
        <v>5</v>
      </c>
      <c r="E972" s="4" t="s">
        <v>5</v>
      </c>
      <c r="F972" s="4" t="s">
        <v>5</v>
      </c>
      <c r="G972" s="5">
        <v>0</v>
      </c>
      <c r="H972" s="5">
        <v>0</v>
      </c>
      <c r="I972" s="16" t="s">
        <v>5</v>
      </c>
      <c r="J972" s="16" t="s">
        <v>5</v>
      </c>
      <c r="K972" s="5">
        <v>0</v>
      </c>
      <c r="L972" s="5">
        <v>0</v>
      </c>
      <c r="M972" s="10"/>
    </row>
    <row r="973" spans="1:13">
      <c r="A973" s="19">
        <v>968</v>
      </c>
      <c r="B973" s="14" t="s">
        <v>5</v>
      </c>
      <c r="C973" s="14" t="s">
        <v>5</v>
      </c>
      <c r="D973" s="14" t="s">
        <v>5</v>
      </c>
      <c r="E973" s="4" t="s">
        <v>5</v>
      </c>
      <c r="F973" s="4" t="s">
        <v>5</v>
      </c>
      <c r="G973" s="5">
        <v>0</v>
      </c>
      <c r="H973" s="5">
        <v>0</v>
      </c>
      <c r="I973" s="16" t="s">
        <v>5</v>
      </c>
      <c r="J973" s="16" t="s">
        <v>5</v>
      </c>
      <c r="K973" s="5">
        <v>0</v>
      </c>
      <c r="L973" s="5">
        <v>0</v>
      </c>
      <c r="M973" s="10"/>
    </row>
    <row r="974" spans="1:13">
      <c r="A974" s="19">
        <v>969</v>
      </c>
      <c r="B974" s="14" t="s">
        <v>5</v>
      </c>
      <c r="C974" s="14" t="s">
        <v>5</v>
      </c>
      <c r="D974" s="14" t="s">
        <v>5</v>
      </c>
      <c r="E974" s="4" t="s">
        <v>5</v>
      </c>
      <c r="F974" s="4" t="s">
        <v>5</v>
      </c>
      <c r="G974" s="5">
        <v>0</v>
      </c>
      <c r="H974" s="5">
        <v>0</v>
      </c>
      <c r="I974" s="16" t="s">
        <v>5</v>
      </c>
      <c r="J974" s="16" t="s">
        <v>5</v>
      </c>
      <c r="K974" s="5">
        <v>0</v>
      </c>
      <c r="L974" s="5">
        <v>0</v>
      </c>
      <c r="M974" s="10"/>
    </row>
    <row r="975" spans="1:13">
      <c r="A975" s="19">
        <v>970</v>
      </c>
      <c r="B975" s="14" t="s">
        <v>5</v>
      </c>
      <c r="C975" s="14" t="s">
        <v>5</v>
      </c>
      <c r="D975" s="14" t="s">
        <v>5</v>
      </c>
      <c r="E975" s="4" t="s">
        <v>5</v>
      </c>
      <c r="F975" s="4" t="s">
        <v>5</v>
      </c>
      <c r="G975" s="5">
        <v>0</v>
      </c>
      <c r="H975" s="5">
        <v>0</v>
      </c>
      <c r="I975" s="16" t="s">
        <v>5</v>
      </c>
      <c r="J975" s="16" t="s">
        <v>5</v>
      </c>
      <c r="K975" s="5">
        <v>0</v>
      </c>
      <c r="L975" s="5">
        <v>0</v>
      </c>
      <c r="M975" s="10"/>
    </row>
    <row r="976" spans="1:13">
      <c r="A976" s="19">
        <v>971</v>
      </c>
      <c r="B976" s="14" t="s">
        <v>5</v>
      </c>
      <c r="C976" s="14" t="s">
        <v>5</v>
      </c>
      <c r="D976" s="14" t="s">
        <v>5</v>
      </c>
      <c r="E976" s="4" t="s">
        <v>5</v>
      </c>
      <c r="F976" s="4" t="s">
        <v>5</v>
      </c>
      <c r="G976" s="5">
        <v>0</v>
      </c>
      <c r="H976" s="5">
        <v>0</v>
      </c>
      <c r="I976" s="16" t="s">
        <v>5</v>
      </c>
      <c r="J976" s="16" t="s">
        <v>5</v>
      </c>
      <c r="K976" s="5">
        <v>0</v>
      </c>
      <c r="L976" s="5">
        <v>0</v>
      </c>
      <c r="M976" s="10"/>
    </row>
    <row r="977" spans="1:13">
      <c r="A977" s="19">
        <v>972</v>
      </c>
      <c r="B977" s="14" t="s">
        <v>5</v>
      </c>
      <c r="C977" s="14" t="s">
        <v>5</v>
      </c>
      <c r="D977" s="14" t="s">
        <v>5</v>
      </c>
      <c r="E977" s="4" t="s">
        <v>5</v>
      </c>
      <c r="F977" s="4" t="s">
        <v>5</v>
      </c>
      <c r="G977" s="5">
        <v>0</v>
      </c>
      <c r="H977" s="5">
        <v>0</v>
      </c>
      <c r="I977" s="16" t="s">
        <v>5</v>
      </c>
      <c r="J977" s="16" t="s">
        <v>5</v>
      </c>
      <c r="K977" s="5">
        <v>0</v>
      </c>
      <c r="L977" s="5">
        <v>0</v>
      </c>
      <c r="M977" s="10"/>
    </row>
    <row r="978" spans="1:13">
      <c r="A978" s="19">
        <v>973</v>
      </c>
      <c r="B978" s="14" t="s">
        <v>5</v>
      </c>
      <c r="C978" s="14" t="s">
        <v>5</v>
      </c>
      <c r="D978" s="14" t="s">
        <v>5</v>
      </c>
      <c r="E978" s="4" t="s">
        <v>5</v>
      </c>
      <c r="F978" s="4" t="s">
        <v>5</v>
      </c>
      <c r="G978" s="5">
        <v>0</v>
      </c>
      <c r="H978" s="5">
        <v>0</v>
      </c>
      <c r="I978" s="16" t="s">
        <v>5</v>
      </c>
      <c r="J978" s="16" t="s">
        <v>5</v>
      </c>
      <c r="K978" s="5">
        <v>0</v>
      </c>
      <c r="L978" s="5">
        <v>0</v>
      </c>
      <c r="M978" s="10"/>
    </row>
    <row r="979" spans="1:13">
      <c r="A979" s="19">
        <v>974</v>
      </c>
      <c r="B979" s="14" t="s">
        <v>5</v>
      </c>
      <c r="C979" s="14" t="s">
        <v>5</v>
      </c>
      <c r="D979" s="14" t="s">
        <v>5</v>
      </c>
      <c r="E979" s="4" t="s">
        <v>5</v>
      </c>
      <c r="F979" s="4" t="s">
        <v>5</v>
      </c>
      <c r="G979" s="5">
        <v>0</v>
      </c>
      <c r="H979" s="5">
        <v>0</v>
      </c>
      <c r="I979" s="16" t="s">
        <v>5</v>
      </c>
      <c r="J979" s="16" t="s">
        <v>5</v>
      </c>
      <c r="K979" s="5">
        <v>0</v>
      </c>
      <c r="L979" s="5">
        <v>0</v>
      </c>
      <c r="M979" s="10"/>
    </row>
    <row r="980" spans="1:13">
      <c r="A980" s="19">
        <v>975</v>
      </c>
      <c r="B980" s="14" t="s">
        <v>5</v>
      </c>
      <c r="C980" s="14" t="s">
        <v>5</v>
      </c>
      <c r="D980" s="14" t="s">
        <v>5</v>
      </c>
      <c r="E980" s="4" t="s">
        <v>5</v>
      </c>
      <c r="F980" s="4" t="s">
        <v>5</v>
      </c>
      <c r="G980" s="5">
        <v>0</v>
      </c>
      <c r="H980" s="5">
        <v>0</v>
      </c>
      <c r="I980" s="16" t="s">
        <v>5</v>
      </c>
      <c r="J980" s="16" t="s">
        <v>5</v>
      </c>
      <c r="K980" s="5">
        <v>0</v>
      </c>
      <c r="L980" s="5">
        <v>0</v>
      </c>
      <c r="M980" s="10"/>
    </row>
    <row r="981" spans="1:13">
      <c r="A981" s="19">
        <v>976</v>
      </c>
      <c r="B981" s="14" t="s">
        <v>5</v>
      </c>
      <c r="C981" s="14" t="s">
        <v>5</v>
      </c>
      <c r="D981" s="14" t="s">
        <v>5</v>
      </c>
      <c r="E981" s="4" t="s">
        <v>5</v>
      </c>
      <c r="F981" s="4" t="s">
        <v>5</v>
      </c>
      <c r="G981" s="5">
        <v>0</v>
      </c>
      <c r="H981" s="5">
        <v>0</v>
      </c>
      <c r="I981" s="16" t="s">
        <v>5</v>
      </c>
      <c r="J981" s="16" t="s">
        <v>5</v>
      </c>
      <c r="K981" s="5">
        <v>0</v>
      </c>
      <c r="L981" s="5">
        <v>0</v>
      </c>
      <c r="M981" s="10"/>
    </row>
    <row r="982" spans="1:13">
      <c r="A982" s="19">
        <v>977</v>
      </c>
      <c r="B982" s="14" t="s">
        <v>5</v>
      </c>
      <c r="C982" s="14" t="s">
        <v>5</v>
      </c>
      <c r="D982" s="14" t="s">
        <v>5</v>
      </c>
      <c r="E982" s="4" t="s">
        <v>5</v>
      </c>
      <c r="F982" s="4" t="s">
        <v>5</v>
      </c>
      <c r="G982" s="5">
        <v>0</v>
      </c>
      <c r="H982" s="5">
        <v>0</v>
      </c>
      <c r="I982" s="16" t="s">
        <v>5</v>
      </c>
      <c r="J982" s="16" t="s">
        <v>5</v>
      </c>
      <c r="K982" s="5">
        <v>0</v>
      </c>
      <c r="L982" s="5">
        <v>0</v>
      </c>
      <c r="M982" s="10"/>
    </row>
    <row r="983" spans="1:13">
      <c r="A983" s="19">
        <v>978</v>
      </c>
      <c r="B983" s="14" t="s">
        <v>5</v>
      </c>
      <c r="C983" s="14" t="s">
        <v>5</v>
      </c>
      <c r="D983" s="14" t="s">
        <v>5</v>
      </c>
      <c r="E983" s="4" t="s">
        <v>5</v>
      </c>
      <c r="F983" s="4" t="s">
        <v>5</v>
      </c>
      <c r="G983" s="5">
        <v>0</v>
      </c>
      <c r="H983" s="5">
        <v>0</v>
      </c>
      <c r="I983" s="16" t="s">
        <v>5</v>
      </c>
      <c r="J983" s="16" t="s">
        <v>5</v>
      </c>
      <c r="K983" s="5">
        <v>0</v>
      </c>
      <c r="L983" s="5">
        <v>0</v>
      </c>
      <c r="M983" s="10"/>
    </row>
    <row r="984" spans="1:13">
      <c r="A984" s="19">
        <v>979</v>
      </c>
      <c r="B984" s="14" t="s">
        <v>5</v>
      </c>
      <c r="C984" s="14" t="s">
        <v>5</v>
      </c>
      <c r="D984" s="14" t="s">
        <v>5</v>
      </c>
      <c r="E984" s="4" t="s">
        <v>5</v>
      </c>
      <c r="F984" s="4" t="s">
        <v>5</v>
      </c>
      <c r="G984" s="5">
        <v>0</v>
      </c>
      <c r="H984" s="5">
        <v>0</v>
      </c>
      <c r="I984" s="16" t="s">
        <v>5</v>
      </c>
      <c r="J984" s="16" t="s">
        <v>5</v>
      </c>
      <c r="K984" s="5">
        <v>0</v>
      </c>
      <c r="L984" s="5">
        <v>0</v>
      </c>
      <c r="M984" s="10"/>
    </row>
    <row r="985" spans="1:13">
      <c r="A985" s="19">
        <v>980</v>
      </c>
      <c r="B985" s="14" t="s">
        <v>5</v>
      </c>
      <c r="C985" s="14" t="s">
        <v>5</v>
      </c>
      <c r="D985" s="14" t="s">
        <v>5</v>
      </c>
      <c r="E985" s="4" t="s">
        <v>5</v>
      </c>
      <c r="F985" s="4" t="s">
        <v>5</v>
      </c>
      <c r="G985" s="5">
        <v>0</v>
      </c>
      <c r="H985" s="5">
        <v>0</v>
      </c>
      <c r="I985" s="16" t="s">
        <v>5</v>
      </c>
      <c r="J985" s="16" t="s">
        <v>5</v>
      </c>
      <c r="K985" s="5">
        <v>0</v>
      </c>
      <c r="L985" s="5">
        <v>0</v>
      </c>
      <c r="M985" s="10"/>
    </row>
    <row r="986" spans="1:13">
      <c r="A986" s="19">
        <v>981</v>
      </c>
      <c r="B986" s="14" t="s">
        <v>5</v>
      </c>
      <c r="C986" s="14" t="s">
        <v>5</v>
      </c>
      <c r="D986" s="14" t="s">
        <v>5</v>
      </c>
      <c r="E986" s="4" t="s">
        <v>5</v>
      </c>
      <c r="F986" s="4" t="s">
        <v>5</v>
      </c>
      <c r="G986" s="5">
        <v>0</v>
      </c>
      <c r="H986" s="5">
        <v>0</v>
      </c>
      <c r="I986" s="16" t="s">
        <v>5</v>
      </c>
      <c r="J986" s="16" t="s">
        <v>5</v>
      </c>
      <c r="K986" s="5">
        <v>0</v>
      </c>
      <c r="L986" s="5">
        <v>0</v>
      </c>
      <c r="M986" s="10"/>
    </row>
    <row r="987" spans="1:13">
      <c r="A987" s="19">
        <v>982</v>
      </c>
      <c r="B987" s="14" t="s">
        <v>5</v>
      </c>
      <c r="C987" s="14" t="s">
        <v>5</v>
      </c>
      <c r="D987" s="14" t="s">
        <v>5</v>
      </c>
      <c r="E987" s="4" t="s">
        <v>5</v>
      </c>
      <c r="F987" s="4" t="s">
        <v>5</v>
      </c>
      <c r="G987" s="5">
        <v>0</v>
      </c>
      <c r="H987" s="5">
        <v>0</v>
      </c>
      <c r="I987" s="16" t="s">
        <v>5</v>
      </c>
      <c r="J987" s="16" t="s">
        <v>5</v>
      </c>
      <c r="K987" s="5">
        <v>0</v>
      </c>
      <c r="L987" s="5">
        <v>0</v>
      </c>
      <c r="M987" s="10"/>
    </row>
    <row r="988" spans="1:13">
      <c r="A988" s="19">
        <v>983</v>
      </c>
      <c r="B988" s="14" t="s">
        <v>5</v>
      </c>
      <c r="C988" s="14" t="s">
        <v>5</v>
      </c>
      <c r="D988" s="14" t="s">
        <v>5</v>
      </c>
      <c r="E988" s="4" t="s">
        <v>5</v>
      </c>
      <c r="F988" s="4" t="s">
        <v>5</v>
      </c>
      <c r="G988" s="5">
        <v>0</v>
      </c>
      <c r="H988" s="5">
        <v>0</v>
      </c>
      <c r="I988" s="16" t="s">
        <v>5</v>
      </c>
      <c r="J988" s="16" t="s">
        <v>5</v>
      </c>
      <c r="K988" s="5">
        <v>0</v>
      </c>
      <c r="L988" s="5">
        <v>0</v>
      </c>
      <c r="M988" s="10"/>
    </row>
    <row r="989" spans="1:13">
      <c r="A989" s="19">
        <v>984</v>
      </c>
      <c r="B989" s="14" t="s">
        <v>5</v>
      </c>
      <c r="C989" s="14" t="s">
        <v>5</v>
      </c>
      <c r="D989" s="14" t="s">
        <v>5</v>
      </c>
      <c r="E989" s="4" t="s">
        <v>5</v>
      </c>
      <c r="F989" s="4" t="s">
        <v>5</v>
      </c>
      <c r="G989" s="5">
        <v>0</v>
      </c>
      <c r="H989" s="5">
        <v>0</v>
      </c>
      <c r="I989" s="16" t="s">
        <v>5</v>
      </c>
      <c r="J989" s="16" t="s">
        <v>5</v>
      </c>
      <c r="K989" s="5">
        <v>0</v>
      </c>
      <c r="L989" s="5">
        <v>0</v>
      </c>
      <c r="M989" s="10"/>
    </row>
    <row r="990" spans="1:13">
      <c r="A990" s="19">
        <v>985</v>
      </c>
      <c r="B990" s="14" t="s">
        <v>5</v>
      </c>
      <c r="C990" s="14" t="s">
        <v>5</v>
      </c>
      <c r="D990" s="14" t="s">
        <v>5</v>
      </c>
      <c r="E990" s="4" t="s">
        <v>5</v>
      </c>
      <c r="F990" s="4" t="s">
        <v>5</v>
      </c>
      <c r="G990" s="5">
        <v>0</v>
      </c>
      <c r="H990" s="5">
        <v>0</v>
      </c>
      <c r="I990" s="16" t="s">
        <v>5</v>
      </c>
      <c r="J990" s="16" t="s">
        <v>5</v>
      </c>
      <c r="K990" s="5">
        <v>0</v>
      </c>
      <c r="L990" s="5">
        <v>0</v>
      </c>
      <c r="M990" s="10"/>
    </row>
    <row r="991" spans="1:13">
      <c r="A991" s="19">
        <v>986</v>
      </c>
      <c r="B991" s="14" t="s">
        <v>5</v>
      </c>
      <c r="C991" s="14" t="s">
        <v>5</v>
      </c>
      <c r="D991" s="14" t="s">
        <v>5</v>
      </c>
      <c r="E991" s="4" t="s">
        <v>5</v>
      </c>
      <c r="F991" s="4" t="s">
        <v>5</v>
      </c>
      <c r="G991" s="5">
        <v>0</v>
      </c>
      <c r="H991" s="5">
        <v>0</v>
      </c>
      <c r="I991" s="16" t="s">
        <v>5</v>
      </c>
      <c r="J991" s="16" t="s">
        <v>5</v>
      </c>
      <c r="K991" s="5">
        <v>0</v>
      </c>
      <c r="L991" s="5">
        <v>0</v>
      </c>
      <c r="M991" s="10"/>
    </row>
    <row r="992" spans="1:13">
      <c r="A992" s="19">
        <v>987</v>
      </c>
      <c r="B992" s="14" t="s">
        <v>5</v>
      </c>
      <c r="C992" s="14" t="s">
        <v>5</v>
      </c>
      <c r="D992" s="14" t="s">
        <v>5</v>
      </c>
      <c r="E992" s="4" t="s">
        <v>5</v>
      </c>
      <c r="F992" s="4" t="s">
        <v>5</v>
      </c>
      <c r="G992" s="5">
        <v>0</v>
      </c>
      <c r="H992" s="5">
        <v>0</v>
      </c>
      <c r="I992" s="16" t="s">
        <v>5</v>
      </c>
      <c r="J992" s="16" t="s">
        <v>5</v>
      </c>
      <c r="K992" s="5">
        <v>0</v>
      </c>
      <c r="L992" s="5">
        <v>0</v>
      </c>
      <c r="M992" s="10"/>
    </row>
    <row r="993" spans="1:13">
      <c r="A993" s="19">
        <v>988</v>
      </c>
      <c r="B993" s="14" t="s">
        <v>5</v>
      </c>
      <c r="C993" s="14" t="s">
        <v>5</v>
      </c>
      <c r="D993" s="14" t="s">
        <v>5</v>
      </c>
      <c r="E993" s="4" t="s">
        <v>5</v>
      </c>
      <c r="F993" s="4" t="s">
        <v>5</v>
      </c>
      <c r="G993" s="5">
        <v>0</v>
      </c>
      <c r="H993" s="5">
        <v>0</v>
      </c>
      <c r="I993" s="16" t="s">
        <v>5</v>
      </c>
      <c r="J993" s="16" t="s">
        <v>5</v>
      </c>
      <c r="K993" s="5">
        <v>0</v>
      </c>
      <c r="L993" s="5">
        <v>0</v>
      </c>
      <c r="M993" s="10"/>
    </row>
    <row r="994" spans="1:13">
      <c r="A994" s="19">
        <v>989</v>
      </c>
      <c r="B994" s="14" t="s">
        <v>5</v>
      </c>
      <c r="C994" s="14" t="s">
        <v>5</v>
      </c>
      <c r="D994" s="14" t="s">
        <v>5</v>
      </c>
      <c r="E994" s="4" t="s">
        <v>5</v>
      </c>
      <c r="F994" s="4" t="s">
        <v>5</v>
      </c>
      <c r="G994" s="5">
        <v>0</v>
      </c>
      <c r="H994" s="5">
        <v>0</v>
      </c>
      <c r="I994" s="16" t="s">
        <v>5</v>
      </c>
      <c r="J994" s="16" t="s">
        <v>5</v>
      </c>
      <c r="K994" s="5">
        <v>0</v>
      </c>
      <c r="L994" s="5">
        <v>0</v>
      </c>
      <c r="M994" s="10"/>
    </row>
    <row r="995" spans="1:13">
      <c r="A995" s="19">
        <v>990</v>
      </c>
      <c r="B995" s="14" t="s">
        <v>5</v>
      </c>
      <c r="C995" s="14" t="s">
        <v>5</v>
      </c>
      <c r="D995" s="14" t="s">
        <v>5</v>
      </c>
      <c r="E995" s="4" t="s">
        <v>5</v>
      </c>
      <c r="F995" s="4" t="s">
        <v>5</v>
      </c>
      <c r="G995" s="5">
        <v>0</v>
      </c>
      <c r="H995" s="5">
        <v>0</v>
      </c>
      <c r="I995" s="16" t="s">
        <v>5</v>
      </c>
      <c r="J995" s="16" t="s">
        <v>5</v>
      </c>
      <c r="K995" s="5">
        <v>0</v>
      </c>
      <c r="L995" s="5">
        <v>0</v>
      </c>
      <c r="M995" s="10"/>
    </row>
    <row r="996" spans="1:13">
      <c r="A996" s="19">
        <v>991</v>
      </c>
      <c r="B996" s="14" t="s">
        <v>5</v>
      </c>
      <c r="C996" s="14" t="s">
        <v>5</v>
      </c>
      <c r="D996" s="14" t="s">
        <v>5</v>
      </c>
      <c r="E996" s="4" t="s">
        <v>5</v>
      </c>
      <c r="F996" s="4" t="s">
        <v>5</v>
      </c>
      <c r="G996" s="5">
        <v>0</v>
      </c>
      <c r="H996" s="5">
        <v>0</v>
      </c>
      <c r="I996" s="16" t="s">
        <v>5</v>
      </c>
      <c r="J996" s="16" t="s">
        <v>5</v>
      </c>
      <c r="K996" s="5">
        <v>0</v>
      </c>
      <c r="L996" s="5">
        <v>0</v>
      </c>
      <c r="M996" s="10"/>
    </row>
    <row r="997" spans="1:13">
      <c r="A997" s="19">
        <v>992</v>
      </c>
      <c r="B997" s="14" t="s">
        <v>5</v>
      </c>
      <c r="C997" s="14" t="s">
        <v>5</v>
      </c>
      <c r="D997" s="14" t="s">
        <v>5</v>
      </c>
      <c r="E997" s="4" t="s">
        <v>5</v>
      </c>
      <c r="F997" s="4" t="s">
        <v>5</v>
      </c>
      <c r="G997" s="5">
        <v>0</v>
      </c>
      <c r="H997" s="5">
        <v>0</v>
      </c>
      <c r="I997" s="16" t="s">
        <v>5</v>
      </c>
      <c r="J997" s="16" t="s">
        <v>5</v>
      </c>
      <c r="K997" s="5">
        <v>0</v>
      </c>
      <c r="L997" s="5">
        <v>0</v>
      </c>
      <c r="M997" s="10"/>
    </row>
    <row r="998" spans="1:13">
      <c r="A998" s="19">
        <v>993</v>
      </c>
      <c r="B998" s="14" t="s">
        <v>5</v>
      </c>
      <c r="C998" s="14" t="s">
        <v>5</v>
      </c>
      <c r="D998" s="14" t="s">
        <v>5</v>
      </c>
      <c r="E998" s="4" t="s">
        <v>5</v>
      </c>
      <c r="F998" s="4" t="s">
        <v>5</v>
      </c>
      <c r="G998" s="5">
        <v>0</v>
      </c>
      <c r="H998" s="5">
        <v>0</v>
      </c>
      <c r="I998" s="16" t="s">
        <v>5</v>
      </c>
      <c r="J998" s="16" t="s">
        <v>5</v>
      </c>
      <c r="K998" s="5">
        <v>0</v>
      </c>
      <c r="L998" s="5">
        <v>0</v>
      </c>
      <c r="M998" s="10"/>
    </row>
    <row r="999" spans="1:13">
      <c r="A999" s="19">
        <v>994</v>
      </c>
      <c r="B999" s="14" t="s">
        <v>5</v>
      </c>
      <c r="C999" s="14" t="s">
        <v>5</v>
      </c>
      <c r="D999" s="14" t="s">
        <v>5</v>
      </c>
      <c r="E999" s="4" t="s">
        <v>5</v>
      </c>
      <c r="F999" s="4" t="s">
        <v>5</v>
      </c>
      <c r="G999" s="5">
        <v>0</v>
      </c>
      <c r="H999" s="5">
        <v>0</v>
      </c>
      <c r="I999" s="16" t="s">
        <v>5</v>
      </c>
      <c r="J999" s="16" t="s">
        <v>5</v>
      </c>
      <c r="K999" s="5">
        <v>0</v>
      </c>
      <c r="L999" s="5">
        <v>0</v>
      </c>
      <c r="M999" s="10"/>
    </row>
    <row r="1000" spans="1:13">
      <c r="A1000" s="19">
        <v>995</v>
      </c>
      <c r="B1000" s="14" t="s">
        <v>5</v>
      </c>
      <c r="C1000" s="14" t="s">
        <v>5</v>
      </c>
      <c r="D1000" s="14" t="s">
        <v>5</v>
      </c>
      <c r="E1000" s="4" t="s">
        <v>5</v>
      </c>
      <c r="F1000" s="4" t="s">
        <v>5</v>
      </c>
      <c r="G1000" s="5">
        <v>0</v>
      </c>
      <c r="H1000" s="5">
        <v>0</v>
      </c>
      <c r="I1000" s="16" t="s">
        <v>5</v>
      </c>
      <c r="J1000" s="16" t="s">
        <v>5</v>
      </c>
      <c r="K1000" s="5">
        <v>0</v>
      </c>
      <c r="L1000" s="5">
        <v>0</v>
      </c>
      <c r="M1000" s="10"/>
    </row>
    <row r="1001" spans="1:13">
      <c r="A1001" s="19">
        <v>996</v>
      </c>
      <c r="B1001" s="14" t="s">
        <v>5</v>
      </c>
      <c r="C1001" s="14" t="s">
        <v>5</v>
      </c>
      <c r="D1001" s="14" t="s">
        <v>5</v>
      </c>
      <c r="E1001" s="4" t="s">
        <v>5</v>
      </c>
      <c r="F1001" s="4" t="s">
        <v>5</v>
      </c>
      <c r="G1001" s="5">
        <v>0</v>
      </c>
      <c r="H1001" s="5">
        <v>0</v>
      </c>
      <c r="I1001" s="16" t="s">
        <v>5</v>
      </c>
      <c r="J1001" s="16" t="s">
        <v>5</v>
      </c>
      <c r="K1001" s="5">
        <v>0</v>
      </c>
      <c r="L1001" s="5">
        <v>0</v>
      </c>
      <c r="M1001" s="10"/>
    </row>
    <row r="1002" spans="1:13">
      <c r="A1002" s="19">
        <v>997</v>
      </c>
      <c r="B1002" s="14" t="s">
        <v>5</v>
      </c>
      <c r="C1002" s="14" t="s">
        <v>5</v>
      </c>
      <c r="D1002" s="14" t="s">
        <v>5</v>
      </c>
      <c r="E1002" s="4" t="s">
        <v>5</v>
      </c>
      <c r="F1002" s="4" t="s">
        <v>5</v>
      </c>
      <c r="G1002" s="5">
        <v>0</v>
      </c>
      <c r="H1002" s="5">
        <v>0</v>
      </c>
      <c r="I1002" s="16" t="s">
        <v>5</v>
      </c>
      <c r="J1002" s="16" t="s">
        <v>5</v>
      </c>
      <c r="K1002" s="5">
        <v>0</v>
      </c>
      <c r="L1002" s="5">
        <v>0</v>
      </c>
      <c r="M1002" s="10"/>
    </row>
    <row r="1003" spans="1:13">
      <c r="A1003" s="19">
        <v>998</v>
      </c>
      <c r="B1003" s="14" t="s">
        <v>5</v>
      </c>
      <c r="C1003" s="14" t="s">
        <v>5</v>
      </c>
      <c r="D1003" s="14" t="s">
        <v>5</v>
      </c>
      <c r="E1003" s="4" t="s">
        <v>5</v>
      </c>
      <c r="F1003" s="4" t="s">
        <v>5</v>
      </c>
      <c r="G1003" s="5">
        <v>0</v>
      </c>
      <c r="H1003" s="5">
        <v>0</v>
      </c>
      <c r="I1003" s="16" t="s">
        <v>5</v>
      </c>
      <c r="J1003" s="16" t="s">
        <v>5</v>
      </c>
      <c r="K1003" s="5">
        <v>0</v>
      </c>
      <c r="L1003" s="5">
        <v>0</v>
      </c>
      <c r="M1003" s="10"/>
    </row>
    <row r="1004" spans="1:13">
      <c r="A1004" s="19">
        <v>999</v>
      </c>
      <c r="B1004" s="14" t="s">
        <v>5</v>
      </c>
      <c r="C1004" s="14" t="s">
        <v>5</v>
      </c>
      <c r="D1004" s="14" t="s">
        <v>5</v>
      </c>
      <c r="E1004" s="4" t="s">
        <v>5</v>
      </c>
      <c r="F1004" s="4" t="s">
        <v>5</v>
      </c>
      <c r="G1004" s="5">
        <v>0</v>
      </c>
      <c r="H1004" s="5">
        <v>0</v>
      </c>
      <c r="I1004" s="16" t="s">
        <v>5</v>
      </c>
      <c r="J1004" s="16" t="s">
        <v>5</v>
      </c>
      <c r="K1004" s="5">
        <v>0</v>
      </c>
      <c r="L1004" s="5">
        <v>0</v>
      </c>
      <c r="M1004" s="10"/>
    </row>
    <row r="1005" spans="1:13">
      <c r="A1005" s="19">
        <v>1000</v>
      </c>
      <c r="B1005" s="14" t="s">
        <v>5</v>
      </c>
      <c r="C1005" s="14" t="s">
        <v>5</v>
      </c>
      <c r="D1005" s="14" t="s">
        <v>5</v>
      </c>
      <c r="E1005" s="4" t="s">
        <v>5</v>
      </c>
      <c r="F1005" s="4" t="s">
        <v>5</v>
      </c>
      <c r="G1005" s="5">
        <v>0</v>
      </c>
      <c r="H1005" s="5">
        <v>0</v>
      </c>
      <c r="I1005" s="16" t="s">
        <v>5</v>
      </c>
      <c r="J1005" s="16" t="s">
        <v>5</v>
      </c>
      <c r="K1005" s="5">
        <v>0</v>
      </c>
      <c r="L1005" s="5">
        <v>0</v>
      </c>
      <c r="M1005" s="10"/>
    </row>
    <row r="1006" spans="1:13">
      <c r="A1006" s="19">
        <v>1001</v>
      </c>
      <c r="B1006" s="14" t="s">
        <v>5</v>
      </c>
      <c r="C1006" s="14" t="s">
        <v>5</v>
      </c>
      <c r="D1006" s="14" t="s">
        <v>5</v>
      </c>
      <c r="E1006" s="4" t="s">
        <v>5</v>
      </c>
      <c r="F1006" s="4" t="s">
        <v>5</v>
      </c>
      <c r="G1006" s="5">
        <v>0</v>
      </c>
      <c r="H1006" s="5">
        <v>0</v>
      </c>
      <c r="I1006" s="16" t="s">
        <v>5</v>
      </c>
      <c r="J1006" s="16" t="s">
        <v>5</v>
      </c>
      <c r="K1006" s="5">
        <v>0</v>
      </c>
      <c r="L1006" s="5">
        <v>0</v>
      </c>
      <c r="M1006" s="10"/>
    </row>
    <row r="1007" spans="1:13">
      <c r="A1007" s="19">
        <v>1002</v>
      </c>
      <c r="B1007" s="14" t="s">
        <v>5</v>
      </c>
      <c r="C1007" s="14" t="s">
        <v>5</v>
      </c>
      <c r="D1007" s="14" t="s">
        <v>5</v>
      </c>
      <c r="E1007" s="4" t="s">
        <v>5</v>
      </c>
      <c r="F1007" s="4" t="s">
        <v>5</v>
      </c>
      <c r="G1007" s="5">
        <v>0</v>
      </c>
      <c r="H1007" s="5">
        <v>0</v>
      </c>
      <c r="I1007" s="16" t="s">
        <v>5</v>
      </c>
      <c r="J1007" s="16" t="s">
        <v>5</v>
      </c>
      <c r="K1007" s="5">
        <v>0</v>
      </c>
      <c r="L1007" s="5">
        <v>0</v>
      </c>
      <c r="M1007" s="10"/>
    </row>
    <row r="1008" spans="1:13">
      <c r="A1008" s="19">
        <v>1003</v>
      </c>
      <c r="B1008" s="14" t="s">
        <v>5</v>
      </c>
      <c r="C1008" s="14" t="s">
        <v>5</v>
      </c>
      <c r="D1008" s="14" t="s">
        <v>5</v>
      </c>
      <c r="E1008" s="4" t="s">
        <v>5</v>
      </c>
      <c r="F1008" s="4" t="s">
        <v>5</v>
      </c>
      <c r="G1008" s="5">
        <v>0</v>
      </c>
      <c r="H1008" s="5">
        <v>0</v>
      </c>
      <c r="I1008" s="16" t="s">
        <v>5</v>
      </c>
      <c r="J1008" s="16" t="s">
        <v>5</v>
      </c>
      <c r="K1008" s="5">
        <v>0</v>
      </c>
      <c r="L1008" s="5">
        <v>0</v>
      </c>
      <c r="M1008" s="10"/>
    </row>
    <row r="1009" spans="1:13">
      <c r="A1009" s="19">
        <v>1004</v>
      </c>
      <c r="B1009" s="14" t="s">
        <v>5</v>
      </c>
      <c r="C1009" s="14" t="s">
        <v>5</v>
      </c>
      <c r="D1009" s="14" t="s">
        <v>5</v>
      </c>
      <c r="E1009" s="4" t="s">
        <v>5</v>
      </c>
      <c r="F1009" s="4" t="s">
        <v>5</v>
      </c>
      <c r="G1009" s="5">
        <v>0</v>
      </c>
      <c r="H1009" s="5">
        <v>0</v>
      </c>
      <c r="I1009" s="16" t="s">
        <v>5</v>
      </c>
      <c r="J1009" s="16" t="s">
        <v>5</v>
      </c>
      <c r="K1009" s="5">
        <v>0</v>
      </c>
      <c r="L1009" s="5">
        <v>0</v>
      </c>
      <c r="M1009" s="10"/>
    </row>
    <row r="1010" spans="1:13">
      <c r="A1010" s="19">
        <v>1005</v>
      </c>
      <c r="B1010" s="14" t="s">
        <v>5</v>
      </c>
      <c r="C1010" s="14" t="s">
        <v>5</v>
      </c>
      <c r="D1010" s="14" t="s">
        <v>5</v>
      </c>
      <c r="E1010" s="4" t="s">
        <v>5</v>
      </c>
      <c r="F1010" s="4" t="s">
        <v>5</v>
      </c>
      <c r="G1010" s="5">
        <v>0</v>
      </c>
      <c r="H1010" s="5">
        <v>0</v>
      </c>
      <c r="I1010" s="16" t="s">
        <v>5</v>
      </c>
      <c r="J1010" s="16" t="s">
        <v>5</v>
      </c>
      <c r="K1010" s="5">
        <v>0</v>
      </c>
      <c r="L1010" s="5">
        <v>0</v>
      </c>
      <c r="M1010" s="10"/>
    </row>
    <row r="1011" spans="1:13">
      <c r="A1011" s="19">
        <v>1006</v>
      </c>
      <c r="B1011" s="14" t="s">
        <v>5</v>
      </c>
      <c r="C1011" s="14" t="s">
        <v>5</v>
      </c>
      <c r="D1011" s="14" t="s">
        <v>5</v>
      </c>
      <c r="E1011" s="4" t="s">
        <v>5</v>
      </c>
      <c r="F1011" s="4" t="s">
        <v>5</v>
      </c>
      <c r="G1011" s="5">
        <v>0</v>
      </c>
      <c r="H1011" s="5">
        <v>0</v>
      </c>
      <c r="I1011" s="16" t="s">
        <v>5</v>
      </c>
      <c r="J1011" s="16" t="s">
        <v>5</v>
      </c>
      <c r="K1011" s="5">
        <v>0</v>
      </c>
      <c r="L1011" s="5">
        <v>0</v>
      </c>
      <c r="M1011" s="10"/>
    </row>
    <row r="1012" spans="1:13">
      <c r="A1012" s="19">
        <v>1007</v>
      </c>
      <c r="B1012" s="14" t="s">
        <v>5</v>
      </c>
      <c r="C1012" s="14" t="s">
        <v>5</v>
      </c>
      <c r="D1012" s="14" t="s">
        <v>5</v>
      </c>
      <c r="E1012" s="4" t="s">
        <v>5</v>
      </c>
      <c r="F1012" s="4" t="s">
        <v>5</v>
      </c>
      <c r="G1012" s="5">
        <v>0</v>
      </c>
      <c r="H1012" s="5">
        <v>0</v>
      </c>
      <c r="I1012" s="16" t="s">
        <v>5</v>
      </c>
      <c r="J1012" s="16" t="s">
        <v>5</v>
      </c>
      <c r="K1012" s="5">
        <v>0</v>
      </c>
      <c r="L1012" s="5">
        <v>0</v>
      </c>
      <c r="M1012" s="10"/>
    </row>
    <row r="1013" spans="1:13">
      <c r="A1013" s="19">
        <v>1008</v>
      </c>
      <c r="B1013" s="14" t="s">
        <v>5</v>
      </c>
      <c r="C1013" s="14" t="s">
        <v>5</v>
      </c>
      <c r="D1013" s="14" t="s">
        <v>5</v>
      </c>
      <c r="E1013" s="4" t="s">
        <v>5</v>
      </c>
      <c r="F1013" s="4" t="s">
        <v>5</v>
      </c>
      <c r="G1013" s="5">
        <v>0</v>
      </c>
      <c r="H1013" s="5">
        <v>0</v>
      </c>
      <c r="I1013" s="16" t="s">
        <v>5</v>
      </c>
      <c r="J1013" s="16" t="s">
        <v>5</v>
      </c>
      <c r="K1013" s="5">
        <v>0</v>
      </c>
      <c r="L1013" s="5">
        <v>0</v>
      </c>
      <c r="M1013" s="10"/>
    </row>
    <row r="1014" spans="1:13">
      <c r="A1014" s="19">
        <v>1009</v>
      </c>
      <c r="B1014" s="14" t="s">
        <v>5</v>
      </c>
      <c r="C1014" s="14" t="s">
        <v>5</v>
      </c>
      <c r="D1014" s="14" t="s">
        <v>5</v>
      </c>
      <c r="E1014" s="4" t="s">
        <v>5</v>
      </c>
      <c r="F1014" s="4" t="s">
        <v>5</v>
      </c>
      <c r="G1014" s="5">
        <v>0</v>
      </c>
      <c r="H1014" s="5">
        <v>0</v>
      </c>
      <c r="I1014" s="16" t="s">
        <v>5</v>
      </c>
      <c r="J1014" s="16" t="s">
        <v>5</v>
      </c>
      <c r="K1014" s="5">
        <v>0</v>
      </c>
      <c r="L1014" s="5">
        <v>0</v>
      </c>
      <c r="M1014" s="10"/>
    </row>
    <row r="1015" spans="1:13">
      <c r="A1015" s="19">
        <v>1010</v>
      </c>
      <c r="B1015" s="14" t="s">
        <v>5</v>
      </c>
      <c r="C1015" s="14" t="s">
        <v>5</v>
      </c>
      <c r="D1015" s="14" t="s">
        <v>5</v>
      </c>
      <c r="E1015" s="4" t="s">
        <v>5</v>
      </c>
      <c r="F1015" s="4" t="s">
        <v>5</v>
      </c>
      <c r="G1015" s="5">
        <v>0</v>
      </c>
      <c r="H1015" s="5">
        <v>0</v>
      </c>
      <c r="I1015" s="16" t="s">
        <v>5</v>
      </c>
      <c r="J1015" s="16" t="s">
        <v>5</v>
      </c>
      <c r="K1015" s="5">
        <v>0</v>
      </c>
      <c r="L1015" s="5">
        <v>0</v>
      </c>
      <c r="M1015" s="10"/>
    </row>
    <row r="1016" spans="1:13">
      <c r="A1016" s="19">
        <v>1011</v>
      </c>
      <c r="B1016" s="14" t="s">
        <v>5</v>
      </c>
      <c r="C1016" s="14" t="s">
        <v>5</v>
      </c>
      <c r="D1016" s="14" t="s">
        <v>5</v>
      </c>
      <c r="E1016" s="4" t="s">
        <v>5</v>
      </c>
      <c r="F1016" s="4" t="s">
        <v>5</v>
      </c>
      <c r="G1016" s="5">
        <v>0</v>
      </c>
      <c r="H1016" s="5">
        <v>0</v>
      </c>
      <c r="I1016" s="16" t="s">
        <v>5</v>
      </c>
      <c r="J1016" s="16" t="s">
        <v>5</v>
      </c>
      <c r="K1016" s="5">
        <v>0</v>
      </c>
      <c r="L1016" s="5">
        <v>0</v>
      </c>
      <c r="M1016" s="10"/>
    </row>
    <row r="1017" spans="1:13">
      <c r="A1017" s="19">
        <v>1012</v>
      </c>
      <c r="B1017" s="14" t="s">
        <v>5</v>
      </c>
      <c r="C1017" s="14" t="s">
        <v>5</v>
      </c>
      <c r="D1017" s="14" t="s">
        <v>5</v>
      </c>
      <c r="E1017" s="4" t="s">
        <v>5</v>
      </c>
      <c r="F1017" s="4" t="s">
        <v>5</v>
      </c>
      <c r="G1017" s="5">
        <v>0</v>
      </c>
      <c r="H1017" s="5">
        <v>0</v>
      </c>
      <c r="I1017" s="16" t="s">
        <v>5</v>
      </c>
      <c r="J1017" s="16" t="s">
        <v>5</v>
      </c>
      <c r="K1017" s="5">
        <v>0</v>
      </c>
      <c r="L1017" s="5">
        <v>0</v>
      </c>
      <c r="M1017" s="10"/>
    </row>
    <row r="1018" spans="1:13">
      <c r="A1018" s="19">
        <v>1013</v>
      </c>
      <c r="B1018" s="14" t="s">
        <v>5</v>
      </c>
      <c r="C1018" s="14" t="s">
        <v>5</v>
      </c>
      <c r="D1018" s="14" t="s">
        <v>5</v>
      </c>
      <c r="E1018" s="4" t="s">
        <v>5</v>
      </c>
      <c r="F1018" s="4" t="s">
        <v>5</v>
      </c>
      <c r="G1018" s="5">
        <v>0</v>
      </c>
      <c r="H1018" s="5">
        <v>0</v>
      </c>
      <c r="I1018" s="16" t="s">
        <v>5</v>
      </c>
      <c r="J1018" s="16" t="s">
        <v>5</v>
      </c>
      <c r="K1018" s="5">
        <v>0</v>
      </c>
      <c r="L1018" s="5">
        <v>0</v>
      </c>
      <c r="M1018" s="10"/>
    </row>
    <row r="1019" spans="1:13">
      <c r="A1019" s="19">
        <v>1014</v>
      </c>
      <c r="B1019" s="14" t="s">
        <v>5</v>
      </c>
      <c r="C1019" s="14" t="s">
        <v>5</v>
      </c>
      <c r="D1019" s="14" t="s">
        <v>5</v>
      </c>
      <c r="E1019" s="4" t="s">
        <v>5</v>
      </c>
      <c r="F1019" s="4" t="s">
        <v>5</v>
      </c>
      <c r="G1019" s="5">
        <v>0</v>
      </c>
      <c r="H1019" s="5">
        <v>0</v>
      </c>
      <c r="I1019" s="16" t="s">
        <v>5</v>
      </c>
      <c r="J1019" s="16" t="s">
        <v>5</v>
      </c>
      <c r="K1019" s="5">
        <v>0</v>
      </c>
      <c r="L1019" s="5">
        <v>0</v>
      </c>
      <c r="M1019" s="10"/>
    </row>
    <row r="1020" spans="1:13">
      <c r="A1020" s="19">
        <v>1015</v>
      </c>
      <c r="B1020" s="14" t="s">
        <v>5</v>
      </c>
      <c r="C1020" s="14" t="s">
        <v>5</v>
      </c>
      <c r="D1020" s="14" t="s">
        <v>5</v>
      </c>
      <c r="E1020" s="4" t="s">
        <v>5</v>
      </c>
      <c r="F1020" s="4" t="s">
        <v>5</v>
      </c>
      <c r="G1020" s="5">
        <v>0</v>
      </c>
      <c r="H1020" s="5">
        <v>0</v>
      </c>
      <c r="I1020" s="16" t="s">
        <v>5</v>
      </c>
      <c r="J1020" s="16" t="s">
        <v>5</v>
      </c>
      <c r="K1020" s="5">
        <v>0</v>
      </c>
      <c r="L1020" s="5">
        <v>0</v>
      </c>
      <c r="M1020" s="10"/>
    </row>
    <row r="1021" spans="1:13">
      <c r="A1021" s="19">
        <v>1016</v>
      </c>
      <c r="B1021" s="14" t="s">
        <v>5</v>
      </c>
      <c r="C1021" s="14" t="s">
        <v>5</v>
      </c>
      <c r="D1021" s="14" t="s">
        <v>5</v>
      </c>
      <c r="E1021" s="4" t="s">
        <v>5</v>
      </c>
      <c r="F1021" s="4" t="s">
        <v>5</v>
      </c>
      <c r="G1021" s="5">
        <v>0</v>
      </c>
      <c r="H1021" s="5">
        <v>0</v>
      </c>
      <c r="I1021" s="16" t="s">
        <v>5</v>
      </c>
      <c r="J1021" s="16" t="s">
        <v>5</v>
      </c>
      <c r="K1021" s="5">
        <v>0</v>
      </c>
      <c r="L1021" s="5">
        <v>0</v>
      </c>
      <c r="M1021" s="10"/>
    </row>
    <row r="1022" spans="1:13">
      <c r="A1022" s="19">
        <v>1017</v>
      </c>
      <c r="B1022" s="14" t="s">
        <v>5</v>
      </c>
      <c r="C1022" s="14" t="s">
        <v>5</v>
      </c>
      <c r="D1022" s="14" t="s">
        <v>5</v>
      </c>
      <c r="E1022" s="4" t="s">
        <v>5</v>
      </c>
      <c r="F1022" s="4" t="s">
        <v>5</v>
      </c>
      <c r="G1022" s="5">
        <v>0</v>
      </c>
      <c r="H1022" s="5">
        <v>0</v>
      </c>
      <c r="I1022" s="16" t="s">
        <v>5</v>
      </c>
      <c r="J1022" s="16" t="s">
        <v>5</v>
      </c>
      <c r="K1022" s="5">
        <v>0</v>
      </c>
      <c r="L1022" s="5">
        <v>0</v>
      </c>
      <c r="M1022" s="10"/>
    </row>
    <row r="1023" spans="1:13">
      <c r="A1023" s="19">
        <v>1018</v>
      </c>
      <c r="B1023" s="14" t="s">
        <v>5</v>
      </c>
      <c r="C1023" s="14" t="s">
        <v>5</v>
      </c>
      <c r="D1023" s="14" t="s">
        <v>5</v>
      </c>
      <c r="E1023" s="4" t="s">
        <v>5</v>
      </c>
      <c r="F1023" s="4" t="s">
        <v>5</v>
      </c>
      <c r="G1023" s="5">
        <v>0</v>
      </c>
      <c r="H1023" s="5">
        <v>0</v>
      </c>
      <c r="I1023" s="16" t="s">
        <v>5</v>
      </c>
      <c r="J1023" s="16" t="s">
        <v>5</v>
      </c>
      <c r="K1023" s="5">
        <v>0</v>
      </c>
      <c r="L1023" s="5">
        <v>0</v>
      </c>
      <c r="M1023" s="10"/>
    </row>
    <row r="1024" spans="1:13">
      <c r="A1024" s="19">
        <v>1019</v>
      </c>
      <c r="B1024" s="14" t="s">
        <v>5</v>
      </c>
      <c r="C1024" s="14" t="s">
        <v>5</v>
      </c>
      <c r="D1024" s="14" t="s">
        <v>5</v>
      </c>
      <c r="E1024" s="4" t="s">
        <v>5</v>
      </c>
      <c r="F1024" s="4" t="s">
        <v>5</v>
      </c>
      <c r="G1024" s="5">
        <v>0</v>
      </c>
      <c r="H1024" s="5">
        <v>0</v>
      </c>
      <c r="I1024" s="16" t="s">
        <v>5</v>
      </c>
      <c r="J1024" s="16" t="s">
        <v>5</v>
      </c>
      <c r="K1024" s="5">
        <v>0</v>
      </c>
      <c r="L1024" s="5">
        <v>0</v>
      </c>
      <c r="M1024" s="10"/>
    </row>
    <row r="1025" spans="1:13">
      <c r="A1025" s="19">
        <v>1020</v>
      </c>
      <c r="B1025" s="14" t="s">
        <v>5</v>
      </c>
      <c r="C1025" s="14" t="s">
        <v>5</v>
      </c>
      <c r="D1025" s="14" t="s">
        <v>5</v>
      </c>
      <c r="E1025" s="4" t="s">
        <v>5</v>
      </c>
      <c r="F1025" s="4" t="s">
        <v>5</v>
      </c>
      <c r="G1025" s="5">
        <v>0</v>
      </c>
      <c r="H1025" s="5">
        <v>0</v>
      </c>
      <c r="I1025" s="16" t="s">
        <v>5</v>
      </c>
      <c r="J1025" s="16" t="s">
        <v>5</v>
      </c>
      <c r="K1025" s="5">
        <v>0</v>
      </c>
      <c r="L1025" s="5">
        <v>0</v>
      </c>
      <c r="M1025" s="10"/>
    </row>
    <row r="1026" spans="1:13">
      <c r="A1026" s="19">
        <v>1021</v>
      </c>
      <c r="B1026" s="14" t="s">
        <v>5</v>
      </c>
      <c r="C1026" s="14" t="s">
        <v>5</v>
      </c>
      <c r="D1026" s="14" t="s">
        <v>5</v>
      </c>
      <c r="E1026" s="4" t="s">
        <v>5</v>
      </c>
      <c r="F1026" s="4" t="s">
        <v>5</v>
      </c>
      <c r="G1026" s="5">
        <v>0</v>
      </c>
      <c r="H1026" s="5">
        <v>0</v>
      </c>
      <c r="I1026" s="16" t="s">
        <v>5</v>
      </c>
      <c r="J1026" s="16" t="s">
        <v>5</v>
      </c>
      <c r="K1026" s="5">
        <v>0</v>
      </c>
      <c r="L1026" s="5">
        <v>0</v>
      </c>
      <c r="M1026" s="10"/>
    </row>
    <row r="1027" spans="1:13">
      <c r="A1027" s="19">
        <v>1022</v>
      </c>
      <c r="B1027" s="14" t="s">
        <v>5</v>
      </c>
      <c r="C1027" s="14" t="s">
        <v>5</v>
      </c>
      <c r="D1027" s="14" t="s">
        <v>5</v>
      </c>
      <c r="E1027" s="4" t="s">
        <v>5</v>
      </c>
      <c r="F1027" s="4" t="s">
        <v>5</v>
      </c>
      <c r="G1027" s="5">
        <v>0</v>
      </c>
      <c r="H1027" s="5">
        <v>0</v>
      </c>
      <c r="I1027" s="16" t="s">
        <v>5</v>
      </c>
      <c r="J1027" s="16" t="s">
        <v>5</v>
      </c>
      <c r="K1027" s="5">
        <v>0</v>
      </c>
      <c r="L1027" s="5">
        <v>0</v>
      </c>
      <c r="M1027" s="10"/>
    </row>
    <row r="1028" spans="1:13">
      <c r="A1028" s="19">
        <v>1023</v>
      </c>
      <c r="B1028" s="14" t="s">
        <v>5</v>
      </c>
      <c r="C1028" s="14" t="s">
        <v>5</v>
      </c>
      <c r="D1028" s="14" t="s">
        <v>5</v>
      </c>
      <c r="E1028" s="4" t="s">
        <v>5</v>
      </c>
      <c r="F1028" s="4" t="s">
        <v>5</v>
      </c>
      <c r="G1028" s="5">
        <v>0</v>
      </c>
      <c r="H1028" s="5">
        <v>0</v>
      </c>
      <c r="I1028" s="16" t="s">
        <v>5</v>
      </c>
      <c r="J1028" s="16" t="s">
        <v>5</v>
      </c>
      <c r="K1028" s="5">
        <v>0</v>
      </c>
      <c r="L1028" s="5">
        <v>0</v>
      </c>
      <c r="M1028" s="10"/>
    </row>
    <row r="1029" spans="1:13">
      <c r="A1029" s="19">
        <v>1024</v>
      </c>
      <c r="B1029" s="14" t="s">
        <v>5</v>
      </c>
      <c r="C1029" s="14" t="s">
        <v>5</v>
      </c>
      <c r="D1029" s="14" t="s">
        <v>5</v>
      </c>
      <c r="E1029" s="4" t="s">
        <v>5</v>
      </c>
      <c r="F1029" s="4" t="s">
        <v>5</v>
      </c>
      <c r="G1029" s="5">
        <v>0</v>
      </c>
      <c r="H1029" s="5">
        <v>0</v>
      </c>
      <c r="I1029" s="16" t="s">
        <v>5</v>
      </c>
      <c r="J1029" s="16" t="s">
        <v>5</v>
      </c>
      <c r="K1029" s="5">
        <v>0</v>
      </c>
      <c r="L1029" s="5">
        <v>0</v>
      </c>
      <c r="M1029" s="10"/>
    </row>
    <row r="1030" spans="1:13">
      <c r="A1030" s="19">
        <v>1025</v>
      </c>
      <c r="B1030" s="14" t="s">
        <v>5</v>
      </c>
      <c r="C1030" s="14" t="s">
        <v>5</v>
      </c>
      <c r="D1030" s="14" t="s">
        <v>5</v>
      </c>
      <c r="E1030" s="4" t="s">
        <v>5</v>
      </c>
      <c r="F1030" s="4" t="s">
        <v>5</v>
      </c>
      <c r="G1030" s="5">
        <v>0</v>
      </c>
      <c r="H1030" s="5">
        <v>0</v>
      </c>
      <c r="I1030" s="16" t="s">
        <v>5</v>
      </c>
      <c r="J1030" s="16" t="s">
        <v>5</v>
      </c>
      <c r="K1030" s="5">
        <v>0</v>
      </c>
      <c r="L1030" s="5">
        <v>0</v>
      </c>
      <c r="M1030" s="10"/>
    </row>
    <row r="1031" spans="1:13">
      <c r="A1031" s="19">
        <v>1026</v>
      </c>
      <c r="B1031" s="14" t="s">
        <v>5</v>
      </c>
      <c r="C1031" s="14" t="s">
        <v>5</v>
      </c>
      <c r="D1031" s="14" t="s">
        <v>5</v>
      </c>
      <c r="E1031" s="4" t="s">
        <v>5</v>
      </c>
      <c r="F1031" s="4" t="s">
        <v>5</v>
      </c>
      <c r="G1031" s="5">
        <v>0</v>
      </c>
      <c r="H1031" s="5">
        <v>0</v>
      </c>
      <c r="I1031" s="16" t="s">
        <v>5</v>
      </c>
      <c r="J1031" s="16" t="s">
        <v>5</v>
      </c>
      <c r="K1031" s="5">
        <v>0</v>
      </c>
      <c r="L1031" s="5">
        <v>0</v>
      </c>
      <c r="M1031" s="10"/>
    </row>
    <row r="1032" spans="1:13">
      <c r="A1032" s="19">
        <v>1027</v>
      </c>
      <c r="B1032" s="14" t="s">
        <v>5</v>
      </c>
      <c r="C1032" s="14" t="s">
        <v>5</v>
      </c>
      <c r="D1032" s="14" t="s">
        <v>5</v>
      </c>
      <c r="E1032" s="4" t="s">
        <v>5</v>
      </c>
      <c r="F1032" s="4" t="s">
        <v>5</v>
      </c>
      <c r="G1032" s="5">
        <v>0</v>
      </c>
      <c r="H1032" s="5">
        <v>0</v>
      </c>
      <c r="I1032" s="16" t="s">
        <v>5</v>
      </c>
      <c r="J1032" s="16" t="s">
        <v>5</v>
      </c>
      <c r="K1032" s="5">
        <v>0</v>
      </c>
      <c r="L1032" s="5">
        <v>0</v>
      </c>
      <c r="M1032" s="10"/>
    </row>
    <row r="1033" spans="1:13">
      <c r="A1033" s="19">
        <v>1028</v>
      </c>
      <c r="B1033" s="14" t="s">
        <v>5</v>
      </c>
      <c r="C1033" s="14" t="s">
        <v>5</v>
      </c>
      <c r="D1033" s="14" t="s">
        <v>5</v>
      </c>
      <c r="E1033" s="4" t="s">
        <v>5</v>
      </c>
      <c r="F1033" s="4" t="s">
        <v>5</v>
      </c>
      <c r="G1033" s="5">
        <v>0</v>
      </c>
      <c r="H1033" s="5">
        <v>0</v>
      </c>
      <c r="I1033" s="16" t="s">
        <v>5</v>
      </c>
      <c r="J1033" s="16" t="s">
        <v>5</v>
      </c>
      <c r="K1033" s="5">
        <v>0</v>
      </c>
      <c r="L1033" s="5">
        <v>0</v>
      </c>
      <c r="M1033" s="10"/>
    </row>
    <row r="1034" spans="1:13">
      <c r="A1034" s="19">
        <v>1029</v>
      </c>
      <c r="B1034" s="14" t="s">
        <v>5</v>
      </c>
      <c r="C1034" s="14" t="s">
        <v>5</v>
      </c>
      <c r="D1034" s="14" t="s">
        <v>5</v>
      </c>
      <c r="E1034" s="4" t="s">
        <v>5</v>
      </c>
      <c r="F1034" s="4" t="s">
        <v>5</v>
      </c>
      <c r="G1034" s="5">
        <v>0</v>
      </c>
      <c r="H1034" s="5">
        <v>0</v>
      </c>
      <c r="I1034" s="16" t="s">
        <v>5</v>
      </c>
      <c r="J1034" s="16" t="s">
        <v>5</v>
      </c>
      <c r="K1034" s="5">
        <v>0</v>
      </c>
      <c r="L1034" s="5">
        <v>0</v>
      </c>
      <c r="M1034" s="10"/>
    </row>
    <row r="1035" spans="1:13">
      <c r="A1035" s="19">
        <v>1030</v>
      </c>
      <c r="B1035" s="14" t="s">
        <v>5</v>
      </c>
      <c r="C1035" s="14" t="s">
        <v>5</v>
      </c>
      <c r="D1035" s="14" t="s">
        <v>5</v>
      </c>
      <c r="E1035" s="4" t="s">
        <v>5</v>
      </c>
      <c r="F1035" s="4" t="s">
        <v>5</v>
      </c>
      <c r="G1035" s="5">
        <v>0</v>
      </c>
      <c r="H1035" s="5">
        <v>0</v>
      </c>
      <c r="I1035" s="16" t="s">
        <v>5</v>
      </c>
      <c r="J1035" s="16" t="s">
        <v>5</v>
      </c>
      <c r="K1035" s="5">
        <v>0</v>
      </c>
      <c r="L1035" s="5">
        <v>0</v>
      </c>
      <c r="M1035" s="10"/>
    </row>
    <row r="1036" spans="1:13">
      <c r="A1036" s="19">
        <v>1031</v>
      </c>
      <c r="B1036" s="14" t="s">
        <v>5</v>
      </c>
      <c r="C1036" s="14" t="s">
        <v>5</v>
      </c>
      <c r="D1036" s="14" t="s">
        <v>5</v>
      </c>
      <c r="E1036" s="4" t="s">
        <v>5</v>
      </c>
      <c r="F1036" s="4" t="s">
        <v>5</v>
      </c>
      <c r="G1036" s="5">
        <v>0</v>
      </c>
      <c r="H1036" s="5">
        <v>0</v>
      </c>
      <c r="I1036" s="16" t="s">
        <v>5</v>
      </c>
      <c r="J1036" s="16" t="s">
        <v>5</v>
      </c>
      <c r="K1036" s="5">
        <v>0</v>
      </c>
      <c r="L1036" s="5">
        <v>0</v>
      </c>
      <c r="M1036" s="10"/>
    </row>
    <row r="1037" spans="1:13">
      <c r="A1037" s="19">
        <v>1032</v>
      </c>
      <c r="B1037" s="14" t="s">
        <v>5</v>
      </c>
      <c r="C1037" s="14" t="s">
        <v>5</v>
      </c>
      <c r="D1037" s="14" t="s">
        <v>5</v>
      </c>
      <c r="E1037" s="4" t="s">
        <v>5</v>
      </c>
      <c r="F1037" s="4" t="s">
        <v>5</v>
      </c>
      <c r="G1037" s="5">
        <v>0</v>
      </c>
      <c r="H1037" s="5">
        <v>0</v>
      </c>
      <c r="I1037" s="16" t="s">
        <v>5</v>
      </c>
      <c r="J1037" s="16" t="s">
        <v>5</v>
      </c>
      <c r="K1037" s="5">
        <v>0</v>
      </c>
      <c r="L1037" s="5">
        <v>0</v>
      </c>
      <c r="M1037" s="10"/>
    </row>
    <row r="1038" spans="1:13">
      <c r="A1038" s="19">
        <v>1033</v>
      </c>
      <c r="B1038" s="14" t="s">
        <v>5</v>
      </c>
      <c r="C1038" s="14" t="s">
        <v>5</v>
      </c>
      <c r="D1038" s="14" t="s">
        <v>5</v>
      </c>
      <c r="E1038" s="4" t="s">
        <v>5</v>
      </c>
      <c r="F1038" s="4" t="s">
        <v>5</v>
      </c>
      <c r="G1038" s="5">
        <v>0</v>
      </c>
      <c r="H1038" s="5">
        <v>0</v>
      </c>
      <c r="I1038" s="16" t="s">
        <v>5</v>
      </c>
      <c r="J1038" s="16" t="s">
        <v>5</v>
      </c>
      <c r="K1038" s="5">
        <v>0</v>
      </c>
      <c r="L1038" s="5">
        <v>0</v>
      </c>
      <c r="M1038" s="10"/>
    </row>
    <row r="1039" spans="1:13">
      <c r="A1039" s="19">
        <v>1034</v>
      </c>
      <c r="B1039" s="14" t="s">
        <v>5</v>
      </c>
      <c r="C1039" s="14" t="s">
        <v>5</v>
      </c>
      <c r="D1039" s="14" t="s">
        <v>5</v>
      </c>
      <c r="E1039" s="4" t="s">
        <v>5</v>
      </c>
      <c r="F1039" s="4" t="s">
        <v>5</v>
      </c>
      <c r="G1039" s="5">
        <v>0</v>
      </c>
      <c r="H1039" s="5">
        <v>0</v>
      </c>
      <c r="I1039" s="16" t="s">
        <v>5</v>
      </c>
      <c r="J1039" s="16" t="s">
        <v>5</v>
      </c>
      <c r="K1039" s="5">
        <v>0</v>
      </c>
      <c r="L1039" s="5">
        <v>0</v>
      </c>
      <c r="M1039" s="10"/>
    </row>
    <row r="1040" spans="1:13">
      <c r="A1040" s="19">
        <v>1035</v>
      </c>
      <c r="B1040" s="14" t="s">
        <v>5</v>
      </c>
      <c r="C1040" s="14" t="s">
        <v>5</v>
      </c>
      <c r="D1040" s="14" t="s">
        <v>5</v>
      </c>
      <c r="E1040" s="4" t="s">
        <v>5</v>
      </c>
      <c r="F1040" s="4" t="s">
        <v>5</v>
      </c>
      <c r="G1040" s="5">
        <v>0</v>
      </c>
      <c r="H1040" s="5">
        <v>0</v>
      </c>
      <c r="I1040" s="16" t="s">
        <v>5</v>
      </c>
      <c r="J1040" s="16" t="s">
        <v>5</v>
      </c>
      <c r="K1040" s="5">
        <v>0</v>
      </c>
      <c r="L1040" s="5">
        <v>0</v>
      </c>
      <c r="M1040" s="10"/>
    </row>
    <row r="1041" spans="1:13">
      <c r="A1041" s="19">
        <v>1036</v>
      </c>
      <c r="B1041" s="14" t="s">
        <v>5</v>
      </c>
      <c r="C1041" s="14" t="s">
        <v>5</v>
      </c>
      <c r="D1041" s="14" t="s">
        <v>5</v>
      </c>
      <c r="E1041" s="4" t="s">
        <v>5</v>
      </c>
      <c r="F1041" s="4" t="s">
        <v>5</v>
      </c>
      <c r="G1041" s="5">
        <v>0</v>
      </c>
      <c r="H1041" s="5">
        <v>0</v>
      </c>
      <c r="I1041" s="16" t="s">
        <v>5</v>
      </c>
      <c r="J1041" s="16" t="s">
        <v>5</v>
      </c>
      <c r="K1041" s="5">
        <v>0</v>
      </c>
      <c r="L1041" s="5">
        <v>0</v>
      </c>
      <c r="M1041" s="10"/>
    </row>
    <row r="1042" spans="1:13">
      <c r="A1042" s="19">
        <v>1037</v>
      </c>
      <c r="B1042" s="14" t="s">
        <v>5</v>
      </c>
      <c r="C1042" s="14" t="s">
        <v>5</v>
      </c>
      <c r="D1042" s="14" t="s">
        <v>5</v>
      </c>
      <c r="E1042" s="4" t="s">
        <v>5</v>
      </c>
      <c r="F1042" s="4" t="s">
        <v>5</v>
      </c>
      <c r="G1042" s="5">
        <v>0</v>
      </c>
      <c r="H1042" s="5">
        <v>0</v>
      </c>
      <c r="I1042" s="16" t="s">
        <v>5</v>
      </c>
      <c r="J1042" s="16" t="s">
        <v>5</v>
      </c>
      <c r="K1042" s="5">
        <v>0</v>
      </c>
      <c r="L1042" s="5">
        <v>0</v>
      </c>
      <c r="M1042" s="10"/>
    </row>
    <row r="1043" spans="1:13">
      <c r="A1043" s="19">
        <v>1038</v>
      </c>
      <c r="B1043" s="14" t="s">
        <v>5</v>
      </c>
      <c r="C1043" s="14" t="s">
        <v>5</v>
      </c>
      <c r="D1043" s="14" t="s">
        <v>5</v>
      </c>
      <c r="E1043" s="4" t="s">
        <v>5</v>
      </c>
      <c r="F1043" s="4" t="s">
        <v>5</v>
      </c>
      <c r="G1043" s="5">
        <v>0</v>
      </c>
      <c r="H1043" s="5">
        <v>0</v>
      </c>
      <c r="I1043" s="16" t="s">
        <v>5</v>
      </c>
      <c r="J1043" s="16" t="s">
        <v>5</v>
      </c>
      <c r="K1043" s="5">
        <v>0</v>
      </c>
      <c r="L1043" s="5">
        <v>0</v>
      </c>
      <c r="M1043" s="10"/>
    </row>
    <row r="1044" spans="1:13">
      <c r="A1044" s="19">
        <v>1039</v>
      </c>
      <c r="B1044" s="14" t="s">
        <v>5</v>
      </c>
      <c r="C1044" s="14" t="s">
        <v>5</v>
      </c>
      <c r="D1044" s="14" t="s">
        <v>5</v>
      </c>
      <c r="E1044" s="4" t="s">
        <v>5</v>
      </c>
      <c r="F1044" s="4" t="s">
        <v>5</v>
      </c>
      <c r="G1044" s="5">
        <v>0</v>
      </c>
      <c r="H1044" s="5">
        <v>0</v>
      </c>
      <c r="I1044" s="16" t="s">
        <v>5</v>
      </c>
      <c r="J1044" s="16" t="s">
        <v>5</v>
      </c>
      <c r="K1044" s="5">
        <v>0</v>
      </c>
      <c r="L1044" s="5">
        <v>0</v>
      </c>
      <c r="M1044" s="10"/>
    </row>
    <row r="1045" spans="1:13">
      <c r="A1045" s="19">
        <v>1040</v>
      </c>
      <c r="B1045" s="14" t="s">
        <v>5</v>
      </c>
      <c r="C1045" s="14" t="s">
        <v>5</v>
      </c>
      <c r="D1045" s="14" t="s">
        <v>5</v>
      </c>
      <c r="E1045" s="4" t="s">
        <v>5</v>
      </c>
      <c r="F1045" s="4" t="s">
        <v>5</v>
      </c>
      <c r="G1045" s="5">
        <v>0</v>
      </c>
      <c r="H1045" s="5">
        <v>0</v>
      </c>
      <c r="I1045" s="16" t="s">
        <v>5</v>
      </c>
      <c r="J1045" s="16" t="s">
        <v>5</v>
      </c>
      <c r="K1045" s="5">
        <v>0</v>
      </c>
      <c r="L1045" s="5">
        <v>0</v>
      </c>
      <c r="M1045" s="10"/>
    </row>
    <row r="1046" spans="1:13">
      <c r="A1046" s="19">
        <v>1041</v>
      </c>
      <c r="B1046" s="14" t="s">
        <v>5</v>
      </c>
      <c r="C1046" s="14" t="s">
        <v>5</v>
      </c>
      <c r="D1046" s="14" t="s">
        <v>5</v>
      </c>
      <c r="E1046" s="4" t="s">
        <v>5</v>
      </c>
      <c r="F1046" s="4" t="s">
        <v>5</v>
      </c>
      <c r="G1046" s="5">
        <v>0</v>
      </c>
      <c r="H1046" s="5">
        <v>0</v>
      </c>
      <c r="I1046" s="16" t="s">
        <v>5</v>
      </c>
      <c r="J1046" s="16" t="s">
        <v>5</v>
      </c>
      <c r="K1046" s="5">
        <v>0</v>
      </c>
      <c r="L1046" s="5">
        <v>0</v>
      </c>
      <c r="M1046" s="10"/>
    </row>
    <row r="1047" spans="1:13">
      <c r="A1047" s="19">
        <v>1042</v>
      </c>
      <c r="B1047" s="14" t="s">
        <v>5</v>
      </c>
      <c r="C1047" s="14" t="s">
        <v>5</v>
      </c>
      <c r="D1047" s="14" t="s">
        <v>5</v>
      </c>
      <c r="E1047" s="4" t="s">
        <v>5</v>
      </c>
      <c r="F1047" s="4" t="s">
        <v>5</v>
      </c>
      <c r="G1047" s="5">
        <v>0</v>
      </c>
      <c r="H1047" s="5">
        <v>0</v>
      </c>
      <c r="I1047" s="16" t="s">
        <v>5</v>
      </c>
      <c r="J1047" s="16" t="s">
        <v>5</v>
      </c>
      <c r="K1047" s="5">
        <v>0</v>
      </c>
      <c r="L1047" s="5">
        <v>0</v>
      </c>
      <c r="M1047" s="10"/>
    </row>
    <row r="1048" spans="1:13">
      <c r="A1048" s="19">
        <v>1043</v>
      </c>
      <c r="B1048" s="14" t="s">
        <v>5</v>
      </c>
      <c r="C1048" s="14" t="s">
        <v>5</v>
      </c>
      <c r="D1048" s="14" t="s">
        <v>5</v>
      </c>
      <c r="E1048" s="4" t="s">
        <v>5</v>
      </c>
      <c r="F1048" s="4" t="s">
        <v>5</v>
      </c>
      <c r="G1048" s="5">
        <v>0</v>
      </c>
      <c r="H1048" s="5">
        <v>0</v>
      </c>
      <c r="I1048" s="16" t="s">
        <v>5</v>
      </c>
      <c r="J1048" s="16" t="s">
        <v>5</v>
      </c>
      <c r="K1048" s="5">
        <v>0</v>
      </c>
      <c r="L1048" s="5">
        <v>0</v>
      </c>
      <c r="M1048" s="10"/>
    </row>
    <row r="1049" spans="1:13">
      <c r="A1049" s="19">
        <v>1044</v>
      </c>
      <c r="B1049" s="14" t="s">
        <v>5</v>
      </c>
      <c r="C1049" s="14" t="s">
        <v>5</v>
      </c>
      <c r="D1049" s="14" t="s">
        <v>5</v>
      </c>
      <c r="E1049" s="4" t="s">
        <v>5</v>
      </c>
      <c r="F1049" s="4" t="s">
        <v>5</v>
      </c>
      <c r="G1049" s="5">
        <v>0</v>
      </c>
      <c r="H1049" s="5">
        <v>0</v>
      </c>
      <c r="I1049" s="16" t="s">
        <v>5</v>
      </c>
      <c r="J1049" s="16" t="s">
        <v>5</v>
      </c>
      <c r="K1049" s="5">
        <v>0</v>
      </c>
      <c r="L1049" s="5">
        <v>0</v>
      </c>
      <c r="M1049" s="10"/>
    </row>
    <row r="1050" spans="1:13">
      <c r="A1050" s="19">
        <v>1045</v>
      </c>
      <c r="B1050" s="14" t="s">
        <v>5</v>
      </c>
      <c r="C1050" s="14" t="s">
        <v>5</v>
      </c>
      <c r="D1050" s="14" t="s">
        <v>5</v>
      </c>
      <c r="E1050" s="4" t="s">
        <v>5</v>
      </c>
      <c r="F1050" s="4" t="s">
        <v>5</v>
      </c>
      <c r="G1050" s="5">
        <v>0</v>
      </c>
      <c r="H1050" s="5">
        <v>0</v>
      </c>
      <c r="I1050" s="16" t="s">
        <v>5</v>
      </c>
      <c r="J1050" s="16" t="s">
        <v>5</v>
      </c>
      <c r="K1050" s="5">
        <v>0</v>
      </c>
      <c r="L1050" s="5">
        <v>0</v>
      </c>
      <c r="M1050" s="10"/>
    </row>
    <row r="1051" spans="1:13">
      <c r="A1051" s="19">
        <v>1046</v>
      </c>
      <c r="B1051" s="14" t="s">
        <v>5</v>
      </c>
      <c r="C1051" s="14" t="s">
        <v>5</v>
      </c>
      <c r="D1051" s="14" t="s">
        <v>5</v>
      </c>
      <c r="E1051" s="4" t="s">
        <v>5</v>
      </c>
      <c r="F1051" s="4" t="s">
        <v>5</v>
      </c>
      <c r="G1051" s="5">
        <v>0</v>
      </c>
      <c r="H1051" s="5">
        <v>0</v>
      </c>
      <c r="I1051" s="16" t="s">
        <v>5</v>
      </c>
      <c r="J1051" s="16" t="s">
        <v>5</v>
      </c>
      <c r="K1051" s="5">
        <v>0</v>
      </c>
      <c r="L1051" s="5">
        <v>0</v>
      </c>
      <c r="M1051" s="10"/>
    </row>
    <row r="1052" spans="1:13">
      <c r="A1052" s="19">
        <v>1047</v>
      </c>
      <c r="B1052" s="14" t="s">
        <v>5</v>
      </c>
      <c r="C1052" s="14" t="s">
        <v>5</v>
      </c>
      <c r="D1052" s="14" t="s">
        <v>5</v>
      </c>
      <c r="E1052" s="4" t="s">
        <v>5</v>
      </c>
      <c r="F1052" s="4" t="s">
        <v>5</v>
      </c>
      <c r="G1052" s="5">
        <v>0</v>
      </c>
      <c r="H1052" s="5">
        <v>0</v>
      </c>
      <c r="I1052" s="16" t="s">
        <v>5</v>
      </c>
      <c r="J1052" s="16" t="s">
        <v>5</v>
      </c>
      <c r="K1052" s="5">
        <v>0</v>
      </c>
      <c r="L1052" s="5">
        <v>0</v>
      </c>
      <c r="M1052" s="10"/>
    </row>
    <row r="1053" spans="1:13">
      <c r="A1053" s="19">
        <v>1048</v>
      </c>
      <c r="B1053" s="14" t="s">
        <v>5</v>
      </c>
      <c r="C1053" s="14" t="s">
        <v>5</v>
      </c>
      <c r="D1053" s="14" t="s">
        <v>5</v>
      </c>
      <c r="E1053" s="4" t="s">
        <v>5</v>
      </c>
      <c r="F1053" s="4" t="s">
        <v>5</v>
      </c>
      <c r="G1053" s="5">
        <v>0</v>
      </c>
      <c r="H1053" s="5">
        <v>0</v>
      </c>
      <c r="I1053" s="16" t="s">
        <v>5</v>
      </c>
      <c r="J1053" s="16" t="s">
        <v>5</v>
      </c>
      <c r="K1053" s="5">
        <v>0</v>
      </c>
      <c r="L1053" s="5">
        <v>0</v>
      </c>
      <c r="M1053" s="10"/>
    </row>
    <row r="1054" spans="1:13">
      <c r="A1054" s="19">
        <v>1049</v>
      </c>
      <c r="B1054" s="14" t="s">
        <v>5</v>
      </c>
      <c r="C1054" s="14" t="s">
        <v>5</v>
      </c>
      <c r="D1054" s="14" t="s">
        <v>5</v>
      </c>
      <c r="E1054" s="4" t="s">
        <v>5</v>
      </c>
      <c r="F1054" s="4" t="s">
        <v>5</v>
      </c>
      <c r="G1054" s="5">
        <v>0</v>
      </c>
      <c r="H1054" s="5">
        <v>0</v>
      </c>
      <c r="I1054" s="16" t="s">
        <v>5</v>
      </c>
      <c r="J1054" s="16" t="s">
        <v>5</v>
      </c>
      <c r="K1054" s="5">
        <v>0</v>
      </c>
      <c r="L1054" s="5">
        <v>0</v>
      </c>
      <c r="M1054" s="10"/>
    </row>
    <row r="1055" spans="1:13">
      <c r="A1055" s="19">
        <v>1050</v>
      </c>
      <c r="B1055" s="14" t="s">
        <v>5</v>
      </c>
      <c r="C1055" s="14" t="s">
        <v>5</v>
      </c>
      <c r="D1055" s="14" t="s">
        <v>5</v>
      </c>
      <c r="E1055" s="4" t="s">
        <v>5</v>
      </c>
      <c r="F1055" s="4" t="s">
        <v>5</v>
      </c>
      <c r="G1055" s="5">
        <v>0</v>
      </c>
      <c r="H1055" s="5">
        <v>0</v>
      </c>
      <c r="I1055" s="16" t="s">
        <v>5</v>
      </c>
      <c r="J1055" s="16" t="s">
        <v>5</v>
      </c>
      <c r="K1055" s="5">
        <v>0</v>
      </c>
      <c r="L1055" s="5">
        <v>0</v>
      </c>
      <c r="M1055" s="10"/>
    </row>
    <row r="1056" spans="1:13">
      <c r="A1056" s="19">
        <v>1051</v>
      </c>
      <c r="B1056" s="14" t="s">
        <v>5</v>
      </c>
      <c r="C1056" s="14" t="s">
        <v>5</v>
      </c>
      <c r="D1056" s="14" t="s">
        <v>5</v>
      </c>
      <c r="E1056" s="4" t="s">
        <v>5</v>
      </c>
      <c r="F1056" s="4" t="s">
        <v>5</v>
      </c>
      <c r="G1056" s="5">
        <v>0</v>
      </c>
      <c r="H1056" s="5">
        <v>0</v>
      </c>
      <c r="I1056" s="16" t="s">
        <v>5</v>
      </c>
      <c r="J1056" s="16" t="s">
        <v>5</v>
      </c>
      <c r="K1056" s="5">
        <v>0</v>
      </c>
      <c r="L1056" s="5">
        <v>0</v>
      </c>
      <c r="M1056" s="10"/>
    </row>
    <row r="1057" spans="1:13">
      <c r="A1057" s="19">
        <v>1052</v>
      </c>
      <c r="B1057" s="14" t="s">
        <v>5</v>
      </c>
      <c r="C1057" s="14" t="s">
        <v>5</v>
      </c>
      <c r="D1057" s="14" t="s">
        <v>5</v>
      </c>
      <c r="E1057" s="4" t="s">
        <v>5</v>
      </c>
      <c r="F1057" s="4" t="s">
        <v>5</v>
      </c>
      <c r="G1057" s="5">
        <v>0</v>
      </c>
      <c r="H1057" s="5">
        <v>0</v>
      </c>
      <c r="I1057" s="16" t="s">
        <v>5</v>
      </c>
      <c r="J1057" s="16" t="s">
        <v>5</v>
      </c>
      <c r="K1057" s="5">
        <v>0</v>
      </c>
      <c r="L1057" s="5">
        <v>0</v>
      </c>
      <c r="M1057" s="10"/>
    </row>
    <row r="1058" spans="1:13">
      <c r="A1058" s="19">
        <v>1053</v>
      </c>
      <c r="B1058" s="14" t="s">
        <v>5</v>
      </c>
      <c r="C1058" s="14" t="s">
        <v>5</v>
      </c>
      <c r="D1058" s="14" t="s">
        <v>5</v>
      </c>
      <c r="E1058" s="4" t="s">
        <v>5</v>
      </c>
      <c r="F1058" s="4" t="s">
        <v>5</v>
      </c>
      <c r="G1058" s="5">
        <v>0</v>
      </c>
      <c r="H1058" s="5">
        <v>0</v>
      </c>
      <c r="I1058" s="16" t="s">
        <v>5</v>
      </c>
      <c r="J1058" s="16" t="s">
        <v>5</v>
      </c>
      <c r="K1058" s="5">
        <v>0</v>
      </c>
      <c r="L1058" s="5">
        <v>0</v>
      </c>
      <c r="M1058" s="10"/>
    </row>
    <row r="1059" spans="1:13">
      <c r="A1059" s="19">
        <v>1054</v>
      </c>
      <c r="B1059" s="14" t="s">
        <v>5</v>
      </c>
      <c r="C1059" s="14" t="s">
        <v>5</v>
      </c>
      <c r="D1059" s="14" t="s">
        <v>5</v>
      </c>
      <c r="E1059" s="4" t="s">
        <v>5</v>
      </c>
      <c r="F1059" s="4" t="s">
        <v>5</v>
      </c>
      <c r="G1059" s="5">
        <v>0</v>
      </c>
      <c r="H1059" s="5">
        <v>0</v>
      </c>
      <c r="I1059" s="16" t="s">
        <v>5</v>
      </c>
      <c r="J1059" s="16" t="s">
        <v>5</v>
      </c>
      <c r="K1059" s="5">
        <v>0</v>
      </c>
      <c r="L1059" s="5">
        <v>0</v>
      </c>
      <c r="M1059" s="10"/>
    </row>
    <row r="1060" spans="1:13">
      <c r="A1060" s="19">
        <v>1055</v>
      </c>
      <c r="B1060" s="14" t="s">
        <v>5</v>
      </c>
      <c r="C1060" s="14" t="s">
        <v>5</v>
      </c>
      <c r="D1060" s="14" t="s">
        <v>5</v>
      </c>
      <c r="E1060" s="4" t="s">
        <v>5</v>
      </c>
      <c r="F1060" s="4" t="s">
        <v>5</v>
      </c>
      <c r="G1060" s="5">
        <v>0</v>
      </c>
      <c r="H1060" s="5">
        <v>0</v>
      </c>
      <c r="I1060" s="16" t="s">
        <v>5</v>
      </c>
      <c r="J1060" s="16" t="s">
        <v>5</v>
      </c>
      <c r="K1060" s="5">
        <v>0</v>
      </c>
      <c r="L1060" s="5">
        <v>0</v>
      </c>
      <c r="M1060" s="10"/>
    </row>
    <row r="1061" spans="1:13">
      <c r="A1061" s="19">
        <v>1056</v>
      </c>
      <c r="B1061" s="14" t="s">
        <v>5</v>
      </c>
      <c r="C1061" s="14" t="s">
        <v>5</v>
      </c>
      <c r="D1061" s="14" t="s">
        <v>5</v>
      </c>
      <c r="E1061" s="4" t="s">
        <v>5</v>
      </c>
      <c r="F1061" s="4" t="s">
        <v>5</v>
      </c>
      <c r="G1061" s="5">
        <v>0</v>
      </c>
      <c r="H1061" s="5">
        <v>0</v>
      </c>
      <c r="I1061" s="16" t="s">
        <v>5</v>
      </c>
      <c r="J1061" s="16" t="s">
        <v>5</v>
      </c>
      <c r="K1061" s="5">
        <v>0</v>
      </c>
      <c r="L1061" s="5">
        <v>0</v>
      </c>
      <c r="M1061" s="10"/>
    </row>
    <row r="1062" spans="1:13">
      <c r="A1062" s="19">
        <v>1057</v>
      </c>
      <c r="B1062" s="14" t="s">
        <v>5</v>
      </c>
      <c r="C1062" s="14" t="s">
        <v>5</v>
      </c>
      <c r="D1062" s="14" t="s">
        <v>5</v>
      </c>
      <c r="E1062" s="4" t="s">
        <v>5</v>
      </c>
      <c r="F1062" s="4" t="s">
        <v>5</v>
      </c>
      <c r="G1062" s="5">
        <v>0</v>
      </c>
      <c r="H1062" s="5">
        <v>0</v>
      </c>
      <c r="I1062" s="16" t="s">
        <v>5</v>
      </c>
      <c r="J1062" s="16" t="s">
        <v>5</v>
      </c>
      <c r="K1062" s="5">
        <v>0</v>
      </c>
      <c r="L1062" s="5">
        <v>0</v>
      </c>
      <c r="M1062" s="10"/>
    </row>
    <row r="1063" spans="1:13">
      <c r="A1063" s="19">
        <v>1058</v>
      </c>
      <c r="B1063" s="14" t="s">
        <v>5</v>
      </c>
      <c r="C1063" s="14" t="s">
        <v>5</v>
      </c>
      <c r="D1063" s="14" t="s">
        <v>5</v>
      </c>
      <c r="E1063" s="4" t="s">
        <v>5</v>
      </c>
      <c r="F1063" s="4" t="s">
        <v>5</v>
      </c>
      <c r="G1063" s="5">
        <v>0</v>
      </c>
      <c r="H1063" s="5">
        <v>0</v>
      </c>
      <c r="I1063" s="16" t="s">
        <v>5</v>
      </c>
      <c r="J1063" s="16" t="s">
        <v>5</v>
      </c>
      <c r="K1063" s="5">
        <v>0</v>
      </c>
      <c r="L1063" s="5">
        <v>0</v>
      </c>
      <c r="M1063" s="10"/>
    </row>
    <row r="1064" spans="1:13">
      <c r="A1064" s="19">
        <v>1059</v>
      </c>
      <c r="B1064" s="14" t="s">
        <v>5</v>
      </c>
      <c r="C1064" s="14" t="s">
        <v>5</v>
      </c>
      <c r="D1064" s="14" t="s">
        <v>5</v>
      </c>
      <c r="E1064" s="4" t="s">
        <v>5</v>
      </c>
      <c r="F1064" s="4" t="s">
        <v>5</v>
      </c>
      <c r="G1064" s="5">
        <v>0</v>
      </c>
      <c r="H1064" s="5">
        <v>0</v>
      </c>
      <c r="I1064" s="16" t="s">
        <v>5</v>
      </c>
      <c r="J1064" s="16" t="s">
        <v>5</v>
      </c>
      <c r="K1064" s="5">
        <v>0</v>
      </c>
      <c r="L1064" s="5">
        <v>0</v>
      </c>
      <c r="M1064" s="10"/>
    </row>
    <row r="1065" spans="1:13">
      <c r="A1065" s="19">
        <v>1060</v>
      </c>
      <c r="B1065" s="14" t="s">
        <v>5</v>
      </c>
      <c r="C1065" s="14" t="s">
        <v>5</v>
      </c>
      <c r="D1065" s="14" t="s">
        <v>5</v>
      </c>
      <c r="E1065" s="4" t="s">
        <v>5</v>
      </c>
      <c r="F1065" s="4" t="s">
        <v>5</v>
      </c>
      <c r="G1065" s="5">
        <v>0</v>
      </c>
      <c r="H1065" s="5">
        <v>0</v>
      </c>
      <c r="I1065" s="16" t="s">
        <v>5</v>
      </c>
      <c r="J1065" s="16" t="s">
        <v>5</v>
      </c>
      <c r="K1065" s="5">
        <v>0</v>
      </c>
      <c r="L1065" s="5">
        <v>0</v>
      </c>
      <c r="M1065" s="10"/>
    </row>
    <row r="1066" spans="1:13">
      <c r="A1066" s="19">
        <v>1061</v>
      </c>
      <c r="B1066" s="14" t="s">
        <v>5</v>
      </c>
      <c r="C1066" s="14" t="s">
        <v>5</v>
      </c>
      <c r="D1066" s="14" t="s">
        <v>5</v>
      </c>
      <c r="E1066" s="4" t="s">
        <v>5</v>
      </c>
      <c r="F1066" s="4" t="s">
        <v>5</v>
      </c>
      <c r="G1066" s="5">
        <v>0</v>
      </c>
      <c r="H1066" s="5">
        <v>0</v>
      </c>
      <c r="I1066" s="16" t="s">
        <v>5</v>
      </c>
      <c r="J1066" s="16" t="s">
        <v>5</v>
      </c>
      <c r="K1066" s="5">
        <v>0</v>
      </c>
      <c r="L1066" s="5">
        <v>0</v>
      </c>
      <c r="M1066" s="10"/>
    </row>
    <row r="1067" spans="1:13">
      <c r="A1067" s="19">
        <v>1062</v>
      </c>
      <c r="B1067" s="14" t="s">
        <v>5</v>
      </c>
      <c r="C1067" s="14" t="s">
        <v>5</v>
      </c>
      <c r="D1067" s="14" t="s">
        <v>5</v>
      </c>
      <c r="E1067" s="4" t="s">
        <v>5</v>
      </c>
      <c r="F1067" s="4" t="s">
        <v>5</v>
      </c>
      <c r="G1067" s="5">
        <v>0</v>
      </c>
      <c r="H1067" s="5">
        <v>0</v>
      </c>
      <c r="I1067" s="16" t="s">
        <v>5</v>
      </c>
      <c r="J1067" s="16" t="s">
        <v>5</v>
      </c>
      <c r="K1067" s="5">
        <v>0</v>
      </c>
      <c r="L1067" s="5">
        <v>0</v>
      </c>
      <c r="M1067" s="10"/>
    </row>
    <row r="1068" spans="1:13">
      <c r="A1068" s="19">
        <v>1063</v>
      </c>
      <c r="B1068" s="14" t="s">
        <v>5</v>
      </c>
      <c r="C1068" s="14" t="s">
        <v>5</v>
      </c>
      <c r="D1068" s="14" t="s">
        <v>5</v>
      </c>
      <c r="E1068" s="4" t="s">
        <v>5</v>
      </c>
      <c r="F1068" s="4" t="s">
        <v>5</v>
      </c>
      <c r="G1068" s="5">
        <v>0</v>
      </c>
      <c r="H1068" s="5">
        <v>0</v>
      </c>
      <c r="I1068" s="16" t="s">
        <v>5</v>
      </c>
      <c r="J1068" s="16" t="s">
        <v>5</v>
      </c>
      <c r="K1068" s="5">
        <v>0</v>
      </c>
      <c r="L1068" s="5">
        <v>0</v>
      </c>
      <c r="M1068" s="10"/>
    </row>
    <row r="1069" spans="1:13">
      <c r="A1069" s="19">
        <v>1064</v>
      </c>
      <c r="B1069" s="14" t="s">
        <v>5</v>
      </c>
      <c r="C1069" s="14" t="s">
        <v>5</v>
      </c>
      <c r="D1069" s="14" t="s">
        <v>5</v>
      </c>
      <c r="E1069" s="4" t="s">
        <v>5</v>
      </c>
      <c r="F1069" s="4" t="s">
        <v>5</v>
      </c>
      <c r="G1069" s="5">
        <v>0</v>
      </c>
      <c r="H1069" s="5">
        <v>0</v>
      </c>
      <c r="I1069" s="16" t="s">
        <v>5</v>
      </c>
      <c r="J1069" s="16" t="s">
        <v>5</v>
      </c>
      <c r="K1069" s="5">
        <v>0</v>
      </c>
      <c r="L1069" s="5">
        <v>0</v>
      </c>
      <c r="M1069" s="10"/>
    </row>
    <row r="1070" spans="1:13">
      <c r="A1070" s="19">
        <v>1065</v>
      </c>
      <c r="B1070" s="14" t="s">
        <v>5</v>
      </c>
      <c r="C1070" s="14" t="s">
        <v>5</v>
      </c>
      <c r="D1070" s="14" t="s">
        <v>5</v>
      </c>
      <c r="E1070" s="4" t="s">
        <v>5</v>
      </c>
      <c r="F1070" s="4" t="s">
        <v>5</v>
      </c>
      <c r="G1070" s="5">
        <v>0</v>
      </c>
      <c r="H1070" s="5">
        <v>0</v>
      </c>
      <c r="I1070" s="16" t="s">
        <v>5</v>
      </c>
      <c r="J1070" s="16" t="s">
        <v>5</v>
      </c>
      <c r="K1070" s="5">
        <v>0</v>
      </c>
      <c r="L1070" s="5">
        <v>0</v>
      </c>
      <c r="M1070" s="10"/>
    </row>
    <row r="1071" spans="1:13">
      <c r="A1071" s="19">
        <v>1066</v>
      </c>
      <c r="B1071" s="14" t="s">
        <v>5</v>
      </c>
      <c r="C1071" s="14" t="s">
        <v>5</v>
      </c>
      <c r="D1071" s="14" t="s">
        <v>5</v>
      </c>
      <c r="E1071" s="4" t="s">
        <v>5</v>
      </c>
      <c r="F1071" s="4" t="s">
        <v>5</v>
      </c>
      <c r="G1071" s="5">
        <v>0</v>
      </c>
      <c r="H1071" s="5">
        <v>0</v>
      </c>
      <c r="I1071" s="16" t="s">
        <v>5</v>
      </c>
      <c r="J1071" s="16" t="s">
        <v>5</v>
      </c>
      <c r="K1071" s="5">
        <v>0</v>
      </c>
      <c r="L1071" s="5">
        <v>0</v>
      </c>
      <c r="M1071" s="10"/>
    </row>
    <row r="1072" spans="1:13">
      <c r="A1072" s="19">
        <v>1067</v>
      </c>
      <c r="B1072" s="14" t="s">
        <v>5</v>
      </c>
      <c r="C1072" s="14" t="s">
        <v>5</v>
      </c>
      <c r="D1072" s="14" t="s">
        <v>5</v>
      </c>
      <c r="E1072" s="4" t="s">
        <v>5</v>
      </c>
      <c r="F1072" s="4" t="s">
        <v>5</v>
      </c>
      <c r="G1072" s="5">
        <v>0</v>
      </c>
      <c r="H1072" s="5">
        <v>0</v>
      </c>
      <c r="I1072" s="16" t="s">
        <v>5</v>
      </c>
      <c r="J1072" s="16" t="s">
        <v>5</v>
      </c>
      <c r="K1072" s="5">
        <v>0</v>
      </c>
      <c r="L1072" s="5">
        <v>0</v>
      </c>
      <c r="M1072" s="10"/>
    </row>
    <row r="1073" spans="1:13">
      <c r="A1073" s="19">
        <v>1068</v>
      </c>
      <c r="B1073" s="14" t="s">
        <v>5</v>
      </c>
      <c r="C1073" s="14" t="s">
        <v>5</v>
      </c>
      <c r="D1073" s="14" t="s">
        <v>5</v>
      </c>
      <c r="E1073" s="4" t="s">
        <v>5</v>
      </c>
      <c r="F1073" s="4" t="s">
        <v>5</v>
      </c>
      <c r="G1073" s="5">
        <v>0</v>
      </c>
      <c r="H1073" s="5">
        <v>0</v>
      </c>
      <c r="I1073" s="16" t="s">
        <v>5</v>
      </c>
      <c r="J1073" s="16" t="s">
        <v>5</v>
      </c>
      <c r="K1073" s="5">
        <v>0</v>
      </c>
      <c r="L1073" s="5">
        <v>0</v>
      </c>
      <c r="M1073" s="10"/>
    </row>
    <row r="1074" spans="1:13">
      <c r="A1074" s="19">
        <v>1069</v>
      </c>
      <c r="B1074" s="14" t="s">
        <v>5</v>
      </c>
      <c r="C1074" s="14" t="s">
        <v>5</v>
      </c>
      <c r="D1074" s="14" t="s">
        <v>5</v>
      </c>
      <c r="E1074" s="4" t="s">
        <v>5</v>
      </c>
      <c r="F1074" s="4" t="s">
        <v>5</v>
      </c>
      <c r="G1074" s="5">
        <v>0</v>
      </c>
      <c r="H1074" s="5">
        <v>0</v>
      </c>
      <c r="I1074" s="16" t="s">
        <v>5</v>
      </c>
      <c r="J1074" s="16" t="s">
        <v>5</v>
      </c>
      <c r="K1074" s="5">
        <v>0</v>
      </c>
      <c r="L1074" s="5">
        <v>0</v>
      </c>
      <c r="M1074" s="10"/>
    </row>
    <row r="1075" spans="1:13">
      <c r="A1075" s="19">
        <v>1070</v>
      </c>
      <c r="B1075" s="14" t="s">
        <v>5</v>
      </c>
      <c r="C1075" s="14" t="s">
        <v>5</v>
      </c>
      <c r="D1075" s="14" t="s">
        <v>5</v>
      </c>
      <c r="E1075" s="4" t="s">
        <v>5</v>
      </c>
      <c r="F1075" s="4" t="s">
        <v>5</v>
      </c>
      <c r="G1075" s="5">
        <v>0</v>
      </c>
      <c r="H1075" s="5">
        <v>0</v>
      </c>
      <c r="I1075" s="16" t="s">
        <v>5</v>
      </c>
      <c r="J1075" s="16" t="s">
        <v>5</v>
      </c>
      <c r="K1075" s="5">
        <v>0</v>
      </c>
      <c r="L1075" s="5">
        <v>0</v>
      </c>
      <c r="M1075" s="10"/>
    </row>
    <row r="1076" spans="1:13">
      <c r="A1076" s="19">
        <v>1071</v>
      </c>
      <c r="B1076" s="14" t="s">
        <v>5</v>
      </c>
      <c r="C1076" s="14" t="s">
        <v>5</v>
      </c>
      <c r="D1076" s="14" t="s">
        <v>5</v>
      </c>
      <c r="E1076" s="4" t="s">
        <v>5</v>
      </c>
      <c r="F1076" s="4" t="s">
        <v>5</v>
      </c>
      <c r="G1076" s="5">
        <v>0</v>
      </c>
      <c r="H1076" s="5">
        <v>0</v>
      </c>
      <c r="I1076" s="16" t="s">
        <v>5</v>
      </c>
      <c r="J1076" s="16" t="s">
        <v>5</v>
      </c>
      <c r="K1076" s="5">
        <v>0</v>
      </c>
      <c r="L1076" s="5">
        <v>0</v>
      </c>
      <c r="M1076" s="10"/>
    </row>
    <row r="1077" spans="1:13">
      <c r="A1077" s="19">
        <v>1072</v>
      </c>
      <c r="B1077" s="14" t="s">
        <v>5</v>
      </c>
      <c r="C1077" s="14" t="s">
        <v>5</v>
      </c>
      <c r="D1077" s="14" t="s">
        <v>5</v>
      </c>
      <c r="E1077" s="4" t="s">
        <v>5</v>
      </c>
      <c r="F1077" s="4" t="s">
        <v>5</v>
      </c>
      <c r="G1077" s="5">
        <v>0</v>
      </c>
      <c r="H1077" s="5">
        <v>0</v>
      </c>
      <c r="I1077" s="16" t="s">
        <v>5</v>
      </c>
      <c r="J1077" s="16" t="s">
        <v>5</v>
      </c>
      <c r="K1077" s="5">
        <v>0</v>
      </c>
      <c r="L1077" s="5">
        <v>0</v>
      </c>
      <c r="M1077" s="10"/>
    </row>
    <row r="1078" spans="1:13">
      <c r="A1078" s="19">
        <v>1073</v>
      </c>
      <c r="B1078" s="14" t="s">
        <v>5</v>
      </c>
      <c r="C1078" s="14" t="s">
        <v>5</v>
      </c>
      <c r="D1078" s="14" t="s">
        <v>5</v>
      </c>
      <c r="E1078" s="4" t="s">
        <v>5</v>
      </c>
      <c r="F1078" s="4" t="s">
        <v>5</v>
      </c>
      <c r="G1078" s="5">
        <v>0</v>
      </c>
      <c r="H1078" s="5">
        <v>0</v>
      </c>
      <c r="I1078" s="16" t="s">
        <v>5</v>
      </c>
      <c r="J1078" s="16" t="s">
        <v>5</v>
      </c>
      <c r="K1078" s="5">
        <v>0</v>
      </c>
      <c r="L1078" s="5">
        <v>0</v>
      </c>
      <c r="M1078" s="10"/>
    </row>
    <row r="1079" spans="1:13">
      <c r="A1079" s="19">
        <v>1074</v>
      </c>
      <c r="B1079" s="14" t="s">
        <v>5</v>
      </c>
      <c r="C1079" s="14" t="s">
        <v>5</v>
      </c>
      <c r="D1079" s="14" t="s">
        <v>5</v>
      </c>
      <c r="E1079" s="4" t="s">
        <v>5</v>
      </c>
      <c r="F1079" s="4" t="s">
        <v>5</v>
      </c>
      <c r="G1079" s="5">
        <v>0</v>
      </c>
      <c r="H1079" s="5">
        <v>0</v>
      </c>
      <c r="I1079" s="16" t="s">
        <v>5</v>
      </c>
      <c r="J1079" s="16" t="s">
        <v>5</v>
      </c>
      <c r="K1079" s="5">
        <v>0</v>
      </c>
      <c r="L1079" s="5">
        <v>0</v>
      </c>
      <c r="M1079" s="10"/>
    </row>
    <row r="1080" spans="1:13">
      <c r="A1080" s="19">
        <v>1075</v>
      </c>
      <c r="B1080" s="14" t="s">
        <v>5</v>
      </c>
      <c r="C1080" s="14" t="s">
        <v>5</v>
      </c>
      <c r="D1080" s="14" t="s">
        <v>5</v>
      </c>
      <c r="E1080" s="4" t="s">
        <v>5</v>
      </c>
      <c r="F1080" s="4" t="s">
        <v>5</v>
      </c>
      <c r="G1080" s="5">
        <v>0</v>
      </c>
      <c r="H1080" s="5">
        <v>0</v>
      </c>
      <c r="I1080" s="16" t="s">
        <v>5</v>
      </c>
      <c r="J1080" s="16" t="s">
        <v>5</v>
      </c>
      <c r="K1080" s="5">
        <v>0</v>
      </c>
      <c r="L1080" s="5">
        <v>0</v>
      </c>
      <c r="M1080" s="10"/>
    </row>
    <row r="1081" spans="1:13">
      <c r="A1081" s="19">
        <v>1076</v>
      </c>
      <c r="B1081" s="14" t="s">
        <v>5</v>
      </c>
      <c r="C1081" s="14" t="s">
        <v>5</v>
      </c>
      <c r="D1081" s="14" t="s">
        <v>5</v>
      </c>
      <c r="E1081" s="4" t="s">
        <v>5</v>
      </c>
      <c r="F1081" s="4" t="s">
        <v>5</v>
      </c>
      <c r="G1081" s="5">
        <v>0</v>
      </c>
      <c r="H1081" s="5">
        <v>0</v>
      </c>
      <c r="I1081" s="16" t="s">
        <v>5</v>
      </c>
      <c r="J1081" s="16" t="s">
        <v>5</v>
      </c>
      <c r="K1081" s="5">
        <v>0</v>
      </c>
      <c r="L1081" s="5">
        <v>0</v>
      </c>
      <c r="M1081" s="10"/>
    </row>
    <row r="1082" spans="1:13">
      <c r="A1082" s="19">
        <v>1077</v>
      </c>
      <c r="B1082" s="14" t="s">
        <v>5</v>
      </c>
      <c r="C1082" s="14" t="s">
        <v>5</v>
      </c>
      <c r="D1082" s="14" t="s">
        <v>5</v>
      </c>
      <c r="E1082" s="4" t="s">
        <v>5</v>
      </c>
      <c r="F1082" s="4" t="s">
        <v>5</v>
      </c>
      <c r="G1082" s="5">
        <v>0</v>
      </c>
      <c r="H1082" s="5">
        <v>0</v>
      </c>
      <c r="I1082" s="16" t="s">
        <v>5</v>
      </c>
      <c r="J1082" s="16" t="s">
        <v>5</v>
      </c>
      <c r="K1082" s="5">
        <v>0</v>
      </c>
      <c r="L1082" s="5">
        <v>0</v>
      </c>
      <c r="M1082" s="10"/>
    </row>
    <row r="1083" spans="1:13">
      <c r="A1083" s="19">
        <v>1078</v>
      </c>
      <c r="B1083" s="14" t="s">
        <v>5</v>
      </c>
      <c r="C1083" s="14" t="s">
        <v>5</v>
      </c>
      <c r="D1083" s="14" t="s">
        <v>5</v>
      </c>
      <c r="E1083" s="4" t="s">
        <v>5</v>
      </c>
      <c r="F1083" s="4" t="s">
        <v>5</v>
      </c>
      <c r="G1083" s="5">
        <v>0</v>
      </c>
      <c r="H1083" s="5">
        <v>0</v>
      </c>
      <c r="I1083" s="16" t="s">
        <v>5</v>
      </c>
      <c r="J1083" s="16" t="s">
        <v>5</v>
      </c>
      <c r="K1083" s="5">
        <v>0</v>
      </c>
      <c r="L1083" s="5">
        <v>0</v>
      </c>
      <c r="M1083" s="10"/>
    </row>
    <row r="1084" spans="1:13">
      <c r="A1084" s="19">
        <v>1079</v>
      </c>
      <c r="B1084" s="14" t="s">
        <v>5</v>
      </c>
      <c r="C1084" s="14" t="s">
        <v>5</v>
      </c>
      <c r="D1084" s="14" t="s">
        <v>5</v>
      </c>
      <c r="E1084" s="4" t="s">
        <v>5</v>
      </c>
      <c r="F1084" s="4" t="s">
        <v>5</v>
      </c>
      <c r="G1084" s="5">
        <v>0</v>
      </c>
      <c r="H1084" s="5">
        <v>0</v>
      </c>
      <c r="I1084" s="16" t="s">
        <v>5</v>
      </c>
      <c r="J1084" s="16" t="s">
        <v>5</v>
      </c>
      <c r="K1084" s="5">
        <v>0</v>
      </c>
      <c r="L1084" s="5">
        <v>0</v>
      </c>
      <c r="M1084" s="10"/>
    </row>
    <row r="1085" spans="1:13">
      <c r="A1085" s="19">
        <v>1080</v>
      </c>
      <c r="B1085" s="14" t="s">
        <v>5</v>
      </c>
      <c r="C1085" s="14" t="s">
        <v>5</v>
      </c>
      <c r="D1085" s="14" t="s">
        <v>5</v>
      </c>
      <c r="E1085" s="4" t="s">
        <v>5</v>
      </c>
      <c r="F1085" s="4" t="s">
        <v>5</v>
      </c>
      <c r="G1085" s="5">
        <v>0</v>
      </c>
      <c r="H1085" s="5">
        <v>0</v>
      </c>
      <c r="I1085" s="16" t="s">
        <v>5</v>
      </c>
      <c r="J1085" s="16" t="s">
        <v>5</v>
      </c>
      <c r="K1085" s="5">
        <v>0</v>
      </c>
      <c r="L1085" s="5">
        <v>0</v>
      </c>
      <c r="M1085" s="10"/>
    </row>
    <row r="1086" spans="1:13">
      <c r="A1086" s="19">
        <v>1081</v>
      </c>
      <c r="B1086" s="14" t="s">
        <v>5</v>
      </c>
      <c r="C1086" s="14" t="s">
        <v>5</v>
      </c>
      <c r="D1086" s="14" t="s">
        <v>5</v>
      </c>
      <c r="E1086" s="4" t="s">
        <v>5</v>
      </c>
      <c r="F1086" s="4" t="s">
        <v>5</v>
      </c>
      <c r="G1086" s="5">
        <v>0</v>
      </c>
      <c r="H1086" s="5">
        <v>0</v>
      </c>
      <c r="I1086" s="16" t="s">
        <v>5</v>
      </c>
      <c r="J1086" s="16" t="s">
        <v>5</v>
      </c>
      <c r="K1086" s="5">
        <v>0</v>
      </c>
      <c r="L1086" s="5">
        <v>0</v>
      </c>
      <c r="M1086" s="10"/>
    </row>
    <row r="1087" spans="1:13">
      <c r="A1087" s="19">
        <v>1082</v>
      </c>
      <c r="B1087" s="14" t="s">
        <v>5</v>
      </c>
      <c r="C1087" s="14" t="s">
        <v>5</v>
      </c>
      <c r="D1087" s="14" t="s">
        <v>5</v>
      </c>
      <c r="E1087" s="4" t="s">
        <v>5</v>
      </c>
      <c r="F1087" s="4" t="s">
        <v>5</v>
      </c>
      <c r="G1087" s="5">
        <v>0</v>
      </c>
      <c r="H1087" s="5">
        <v>0</v>
      </c>
      <c r="I1087" s="16" t="s">
        <v>5</v>
      </c>
      <c r="J1087" s="16" t="s">
        <v>5</v>
      </c>
      <c r="K1087" s="5">
        <v>0</v>
      </c>
      <c r="L1087" s="5">
        <v>0</v>
      </c>
      <c r="M1087" s="10"/>
    </row>
    <row r="1088" spans="1:13">
      <c r="A1088" s="19">
        <v>1083</v>
      </c>
      <c r="B1088" s="14" t="s">
        <v>5</v>
      </c>
      <c r="C1088" s="14" t="s">
        <v>5</v>
      </c>
      <c r="D1088" s="14" t="s">
        <v>5</v>
      </c>
      <c r="E1088" s="4" t="s">
        <v>5</v>
      </c>
      <c r="F1088" s="4" t="s">
        <v>5</v>
      </c>
      <c r="G1088" s="5">
        <v>0</v>
      </c>
      <c r="H1088" s="5">
        <v>0</v>
      </c>
      <c r="I1088" s="16" t="s">
        <v>5</v>
      </c>
      <c r="J1088" s="16" t="s">
        <v>5</v>
      </c>
      <c r="K1088" s="5">
        <v>0</v>
      </c>
      <c r="L1088" s="5">
        <v>0</v>
      </c>
      <c r="M1088" s="10"/>
    </row>
    <row r="1089" spans="1:13">
      <c r="A1089" s="19">
        <v>1084</v>
      </c>
      <c r="B1089" s="14" t="s">
        <v>5</v>
      </c>
      <c r="C1089" s="14" t="s">
        <v>5</v>
      </c>
      <c r="D1089" s="14" t="s">
        <v>5</v>
      </c>
      <c r="E1089" s="4" t="s">
        <v>5</v>
      </c>
      <c r="F1089" s="4" t="s">
        <v>5</v>
      </c>
      <c r="G1089" s="5">
        <v>0</v>
      </c>
      <c r="H1089" s="5">
        <v>0</v>
      </c>
      <c r="I1089" s="16" t="s">
        <v>5</v>
      </c>
      <c r="J1089" s="16" t="s">
        <v>5</v>
      </c>
      <c r="K1089" s="5">
        <v>0</v>
      </c>
      <c r="L1089" s="5">
        <v>0</v>
      </c>
      <c r="M1089" s="10"/>
    </row>
    <row r="1090" spans="1:13">
      <c r="A1090" s="19">
        <v>1085</v>
      </c>
      <c r="B1090" s="14" t="s">
        <v>5</v>
      </c>
      <c r="C1090" s="14" t="s">
        <v>5</v>
      </c>
      <c r="D1090" s="14" t="s">
        <v>5</v>
      </c>
      <c r="E1090" s="4" t="s">
        <v>5</v>
      </c>
      <c r="F1090" s="4" t="s">
        <v>5</v>
      </c>
      <c r="G1090" s="5">
        <v>0</v>
      </c>
      <c r="H1090" s="5">
        <v>0</v>
      </c>
      <c r="I1090" s="16" t="s">
        <v>5</v>
      </c>
      <c r="J1090" s="16" t="s">
        <v>5</v>
      </c>
      <c r="K1090" s="5">
        <v>0</v>
      </c>
      <c r="L1090" s="5">
        <v>0</v>
      </c>
      <c r="M1090" s="10"/>
    </row>
    <row r="1091" spans="1:13">
      <c r="A1091" s="19">
        <v>1086</v>
      </c>
      <c r="B1091" s="14" t="s">
        <v>5</v>
      </c>
      <c r="C1091" s="14" t="s">
        <v>5</v>
      </c>
      <c r="D1091" s="14" t="s">
        <v>5</v>
      </c>
      <c r="E1091" s="4" t="s">
        <v>5</v>
      </c>
      <c r="F1091" s="4" t="s">
        <v>5</v>
      </c>
      <c r="G1091" s="5">
        <v>0</v>
      </c>
      <c r="H1091" s="5">
        <v>0</v>
      </c>
      <c r="I1091" s="16" t="s">
        <v>5</v>
      </c>
      <c r="J1091" s="16" t="s">
        <v>5</v>
      </c>
      <c r="K1091" s="5">
        <v>0</v>
      </c>
      <c r="L1091" s="5">
        <v>0</v>
      </c>
      <c r="M1091" s="10"/>
    </row>
    <row r="1092" spans="1:13">
      <c r="A1092" s="19">
        <v>1087</v>
      </c>
      <c r="B1092" s="14" t="s">
        <v>5</v>
      </c>
      <c r="C1092" s="14" t="s">
        <v>5</v>
      </c>
      <c r="D1092" s="14" t="s">
        <v>5</v>
      </c>
      <c r="E1092" s="4" t="s">
        <v>5</v>
      </c>
      <c r="F1092" s="4" t="s">
        <v>5</v>
      </c>
      <c r="G1092" s="5">
        <v>0</v>
      </c>
      <c r="H1092" s="5">
        <v>0</v>
      </c>
      <c r="I1092" s="16" t="s">
        <v>5</v>
      </c>
      <c r="J1092" s="16" t="s">
        <v>5</v>
      </c>
      <c r="K1092" s="5">
        <v>0</v>
      </c>
      <c r="L1092" s="5">
        <v>0</v>
      </c>
      <c r="M1092" s="10"/>
    </row>
    <row r="1093" spans="1:13">
      <c r="A1093" s="19">
        <v>1088</v>
      </c>
      <c r="B1093" s="14" t="s">
        <v>5</v>
      </c>
      <c r="C1093" s="14" t="s">
        <v>5</v>
      </c>
      <c r="D1093" s="14" t="s">
        <v>5</v>
      </c>
      <c r="E1093" s="4" t="s">
        <v>5</v>
      </c>
      <c r="F1093" s="4" t="s">
        <v>5</v>
      </c>
      <c r="G1093" s="5">
        <v>0</v>
      </c>
      <c r="H1093" s="5">
        <v>0</v>
      </c>
      <c r="I1093" s="16" t="s">
        <v>5</v>
      </c>
      <c r="J1093" s="16" t="s">
        <v>5</v>
      </c>
      <c r="K1093" s="5">
        <v>0</v>
      </c>
      <c r="L1093" s="5">
        <v>0</v>
      </c>
      <c r="M1093" s="10"/>
    </row>
    <row r="1094" spans="1:13">
      <c r="A1094" s="19">
        <v>1089</v>
      </c>
      <c r="B1094" s="14" t="s">
        <v>5</v>
      </c>
      <c r="C1094" s="14" t="s">
        <v>5</v>
      </c>
      <c r="D1094" s="14" t="s">
        <v>5</v>
      </c>
      <c r="E1094" s="4" t="s">
        <v>5</v>
      </c>
      <c r="F1094" s="4" t="s">
        <v>5</v>
      </c>
      <c r="G1094" s="5">
        <v>0</v>
      </c>
      <c r="H1094" s="5">
        <v>0</v>
      </c>
      <c r="I1094" s="16" t="s">
        <v>5</v>
      </c>
      <c r="J1094" s="16" t="s">
        <v>5</v>
      </c>
      <c r="K1094" s="5">
        <v>0</v>
      </c>
      <c r="L1094" s="5">
        <v>0</v>
      </c>
      <c r="M1094" s="10"/>
    </row>
    <row r="1095" spans="1:13">
      <c r="A1095" s="19">
        <v>1090</v>
      </c>
      <c r="B1095" s="14" t="s">
        <v>5</v>
      </c>
      <c r="C1095" s="14" t="s">
        <v>5</v>
      </c>
      <c r="D1095" s="14" t="s">
        <v>5</v>
      </c>
      <c r="E1095" s="4" t="s">
        <v>5</v>
      </c>
      <c r="F1095" s="4" t="s">
        <v>5</v>
      </c>
      <c r="G1095" s="5">
        <v>0</v>
      </c>
      <c r="H1095" s="5">
        <v>0</v>
      </c>
      <c r="I1095" s="16" t="s">
        <v>5</v>
      </c>
      <c r="J1095" s="16" t="s">
        <v>5</v>
      </c>
      <c r="K1095" s="5">
        <v>0</v>
      </c>
      <c r="L1095" s="5">
        <v>0</v>
      </c>
      <c r="M1095" s="10"/>
    </row>
    <row r="1096" spans="1:13">
      <c r="A1096" s="19">
        <v>1091</v>
      </c>
      <c r="B1096" s="14" t="s">
        <v>5</v>
      </c>
      <c r="C1096" s="14" t="s">
        <v>5</v>
      </c>
      <c r="D1096" s="14" t="s">
        <v>5</v>
      </c>
      <c r="E1096" s="4" t="s">
        <v>5</v>
      </c>
      <c r="F1096" s="4" t="s">
        <v>5</v>
      </c>
      <c r="G1096" s="5">
        <v>0</v>
      </c>
      <c r="H1096" s="5">
        <v>0</v>
      </c>
      <c r="I1096" s="16" t="s">
        <v>5</v>
      </c>
      <c r="J1096" s="16" t="s">
        <v>5</v>
      </c>
      <c r="K1096" s="5">
        <v>0</v>
      </c>
      <c r="L1096" s="5">
        <v>0</v>
      </c>
      <c r="M1096" s="10"/>
    </row>
    <row r="1097" spans="1:13">
      <c r="A1097" s="19">
        <v>1092</v>
      </c>
      <c r="B1097" s="14" t="s">
        <v>5</v>
      </c>
      <c r="C1097" s="14" t="s">
        <v>5</v>
      </c>
      <c r="D1097" s="14" t="s">
        <v>5</v>
      </c>
      <c r="E1097" s="4" t="s">
        <v>5</v>
      </c>
      <c r="F1097" s="4" t="s">
        <v>5</v>
      </c>
      <c r="G1097" s="5">
        <v>0</v>
      </c>
      <c r="H1097" s="5">
        <v>0</v>
      </c>
      <c r="I1097" s="16" t="s">
        <v>5</v>
      </c>
      <c r="J1097" s="16" t="s">
        <v>5</v>
      </c>
      <c r="K1097" s="5">
        <v>0</v>
      </c>
      <c r="L1097" s="5">
        <v>0</v>
      </c>
      <c r="M1097" s="10"/>
    </row>
    <row r="1098" spans="1:13">
      <c r="A1098" s="19">
        <v>1093</v>
      </c>
      <c r="B1098" s="14" t="s">
        <v>5</v>
      </c>
      <c r="C1098" s="14" t="s">
        <v>5</v>
      </c>
      <c r="D1098" s="14" t="s">
        <v>5</v>
      </c>
      <c r="E1098" s="4" t="s">
        <v>5</v>
      </c>
      <c r="F1098" s="4" t="s">
        <v>5</v>
      </c>
      <c r="G1098" s="5">
        <v>0</v>
      </c>
      <c r="H1098" s="5">
        <v>0</v>
      </c>
      <c r="I1098" s="16" t="s">
        <v>5</v>
      </c>
      <c r="J1098" s="16" t="s">
        <v>5</v>
      </c>
      <c r="K1098" s="5">
        <v>0</v>
      </c>
      <c r="L1098" s="5">
        <v>0</v>
      </c>
      <c r="M1098" s="10"/>
    </row>
    <row r="1099" spans="1:13">
      <c r="A1099" s="19">
        <v>1094</v>
      </c>
      <c r="B1099" s="14" t="s">
        <v>5</v>
      </c>
      <c r="C1099" s="14" t="s">
        <v>5</v>
      </c>
      <c r="D1099" s="14" t="s">
        <v>5</v>
      </c>
      <c r="E1099" s="4" t="s">
        <v>5</v>
      </c>
      <c r="F1099" s="4" t="s">
        <v>5</v>
      </c>
      <c r="G1099" s="5">
        <v>0</v>
      </c>
      <c r="H1099" s="5">
        <v>0</v>
      </c>
      <c r="I1099" s="16" t="s">
        <v>5</v>
      </c>
      <c r="J1099" s="16" t="s">
        <v>5</v>
      </c>
      <c r="K1099" s="5">
        <v>0</v>
      </c>
      <c r="L1099" s="5">
        <v>0</v>
      </c>
      <c r="M1099" s="10"/>
    </row>
    <row r="1100" spans="1:13">
      <c r="A1100" s="19">
        <v>1095</v>
      </c>
      <c r="B1100" s="14" t="s">
        <v>5</v>
      </c>
      <c r="C1100" s="14" t="s">
        <v>5</v>
      </c>
      <c r="D1100" s="14" t="s">
        <v>5</v>
      </c>
      <c r="E1100" s="4" t="s">
        <v>5</v>
      </c>
      <c r="F1100" s="4" t="s">
        <v>5</v>
      </c>
      <c r="G1100" s="5">
        <v>0</v>
      </c>
      <c r="H1100" s="5">
        <v>0</v>
      </c>
      <c r="I1100" s="16" t="s">
        <v>5</v>
      </c>
      <c r="J1100" s="16" t="s">
        <v>5</v>
      </c>
      <c r="K1100" s="5">
        <v>0</v>
      </c>
      <c r="L1100" s="5">
        <v>0</v>
      </c>
      <c r="M1100" s="10"/>
    </row>
    <row r="1101" spans="1:13">
      <c r="A1101" s="19">
        <v>1096</v>
      </c>
      <c r="B1101" s="14" t="s">
        <v>5</v>
      </c>
      <c r="C1101" s="14" t="s">
        <v>5</v>
      </c>
      <c r="D1101" s="14" t="s">
        <v>5</v>
      </c>
      <c r="E1101" s="4" t="s">
        <v>5</v>
      </c>
      <c r="F1101" s="4" t="s">
        <v>5</v>
      </c>
      <c r="G1101" s="5">
        <v>0</v>
      </c>
      <c r="H1101" s="5">
        <v>0</v>
      </c>
      <c r="I1101" s="16" t="s">
        <v>5</v>
      </c>
      <c r="J1101" s="16" t="s">
        <v>5</v>
      </c>
      <c r="K1101" s="5">
        <v>0</v>
      </c>
      <c r="L1101" s="5">
        <v>0</v>
      </c>
      <c r="M1101" s="10"/>
    </row>
    <row r="1102" spans="1:13">
      <c r="A1102" s="19">
        <v>1097</v>
      </c>
      <c r="B1102" s="14" t="s">
        <v>5</v>
      </c>
      <c r="C1102" s="14" t="s">
        <v>5</v>
      </c>
      <c r="D1102" s="14" t="s">
        <v>5</v>
      </c>
      <c r="E1102" s="4" t="s">
        <v>5</v>
      </c>
      <c r="F1102" s="4" t="s">
        <v>5</v>
      </c>
      <c r="G1102" s="5">
        <v>0</v>
      </c>
      <c r="H1102" s="5">
        <v>0</v>
      </c>
      <c r="I1102" s="16" t="s">
        <v>5</v>
      </c>
      <c r="J1102" s="16" t="s">
        <v>5</v>
      </c>
      <c r="K1102" s="5">
        <v>0</v>
      </c>
      <c r="L1102" s="5">
        <v>0</v>
      </c>
      <c r="M1102" s="10"/>
    </row>
    <row r="1103" spans="1:13">
      <c r="A1103" s="19">
        <v>1098</v>
      </c>
      <c r="B1103" s="14" t="s">
        <v>5</v>
      </c>
      <c r="C1103" s="14" t="s">
        <v>5</v>
      </c>
      <c r="D1103" s="14" t="s">
        <v>5</v>
      </c>
      <c r="E1103" s="4" t="s">
        <v>5</v>
      </c>
      <c r="F1103" s="4" t="s">
        <v>5</v>
      </c>
      <c r="G1103" s="5">
        <v>0</v>
      </c>
      <c r="H1103" s="5">
        <v>0</v>
      </c>
      <c r="I1103" s="16" t="s">
        <v>5</v>
      </c>
      <c r="J1103" s="16" t="s">
        <v>5</v>
      </c>
      <c r="K1103" s="5">
        <v>0</v>
      </c>
      <c r="L1103" s="5">
        <v>0</v>
      </c>
      <c r="M1103" s="10"/>
    </row>
    <row r="1104" spans="1:13">
      <c r="A1104" s="19">
        <v>1099</v>
      </c>
      <c r="B1104" s="14" t="s">
        <v>5</v>
      </c>
      <c r="C1104" s="14" t="s">
        <v>5</v>
      </c>
      <c r="D1104" s="14" t="s">
        <v>5</v>
      </c>
      <c r="E1104" s="4" t="s">
        <v>5</v>
      </c>
      <c r="F1104" s="4" t="s">
        <v>5</v>
      </c>
      <c r="G1104" s="5">
        <v>0</v>
      </c>
      <c r="H1104" s="5">
        <v>0</v>
      </c>
      <c r="I1104" s="16" t="s">
        <v>5</v>
      </c>
      <c r="J1104" s="16" t="s">
        <v>5</v>
      </c>
      <c r="K1104" s="5">
        <v>0</v>
      </c>
      <c r="L1104" s="5">
        <v>0</v>
      </c>
      <c r="M1104" s="10"/>
    </row>
    <row r="1105" spans="1:13">
      <c r="A1105" s="19">
        <v>1100</v>
      </c>
      <c r="B1105" s="14" t="s">
        <v>5</v>
      </c>
      <c r="C1105" s="14" t="s">
        <v>5</v>
      </c>
      <c r="D1105" s="14" t="s">
        <v>5</v>
      </c>
      <c r="E1105" s="4" t="s">
        <v>5</v>
      </c>
      <c r="F1105" s="4" t="s">
        <v>5</v>
      </c>
      <c r="G1105" s="5">
        <v>0</v>
      </c>
      <c r="H1105" s="5">
        <v>0</v>
      </c>
      <c r="I1105" s="16" t="s">
        <v>5</v>
      </c>
      <c r="J1105" s="16" t="s">
        <v>5</v>
      </c>
      <c r="K1105" s="5">
        <v>0</v>
      </c>
      <c r="L1105" s="5">
        <v>0</v>
      </c>
      <c r="M1105" s="10"/>
    </row>
    <row r="1106" spans="1:13">
      <c r="A1106" s="19">
        <v>1101</v>
      </c>
      <c r="B1106" s="14" t="s">
        <v>5</v>
      </c>
      <c r="C1106" s="14" t="s">
        <v>5</v>
      </c>
      <c r="D1106" s="14" t="s">
        <v>5</v>
      </c>
      <c r="E1106" s="4" t="s">
        <v>5</v>
      </c>
      <c r="F1106" s="4" t="s">
        <v>5</v>
      </c>
      <c r="G1106" s="5">
        <v>0</v>
      </c>
      <c r="H1106" s="5">
        <v>0</v>
      </c>
      <c r="I1106" s="16" t="s">
        <v>5</v>
      </c>
      <c r="J1106" s="16" t="s">
        <v>5</v>
      </c>
      <c r="K1106" s="5">
        <v>0</v>
      </c>
      <c r="L1106" s="5">
        <v>0</v>
      </c>
      <c r="M1106" s="10"/>
    </row>
    <row r="1107" spans="1:13">
      <c r="A1107" s="19">
        <v>1102</v>
      </c>
      <c r="B1107" s="14" t="s">
        <v>5</v>
      </c>
      <c r="C1107" s="14" t="s">
        <v>5</v>
      </c>
      <c r="D1107" s="14" t="s">
        <v>5</v>
      </c>
      <c r="E1107" s="4" t="s">
        <v>5</v>
      </c>
      <c r="F1107" s="4" t="s">
        <v>5</v>
      </c>
      <c r="G1107" s="5">
        <v>0</v>
      </c>
      <c r="H1107" s="5">
        <v>0</v>
      </c>
      <c r="I1107" s="16" t="s">
        <v>5</v>
      </c>
      <c r="J1107" s="16" t="s">
        <v>5</v>
      </c>
      <c r="K1107" s="5">
        <v>0</v>
      </c>
      <c r="L1107" s="5">
        <v>0</v>
      </c>
      <c r="M1107" s="10"/>
    </row>
    <row r="1108" spans="1:13">
      <c r="A1108" s="19">
        <v>1103</v>
      </c>
      <c r="B1108" s="14" t="s">
        <v>5</v>
      </c>
      <c r="C1108" s="14" t="s">
        <v>5</v>
      </c>
      <c r="D1108" s="14" t="s">
        <v>5</v>
      </c>
      <c r="E1108" s="4" t="s">
        <v>5</v>
      </c>
      <c r="F1108" s="4" t="s">
        <v>5</v>
      </c>
      <c r="G1108" s="5">
        <v>0</v>
      </c>
      <c r="H1108" s="5">
        <v>0</v>
      </c>
      <c r="I1108" s="16" t="s">
        <v>5</v>
      </c>
      <c r="J1108" s="16" t="s">
        <v>5</v>
      </c>
      <c r="K1108" s="5">
        <v>0</v>
      </c>
      <c r="L1108" s="5">
        <v>0</v>
      </c>
      <c r="M1108" s="10"/>
    </row>
    <row r="1109" spans="1:13">
      <c r="A1109" s="19">
        <v>1104</v>
      </c>
      <c r="B1109" s="14" t="s">
        <v>5</v>
      </c>
      <c r="C1109" s="14" t="s">
        <v>5</v>
      </c>
      <c r="D1109" s="14" t="s">
        <v>5</v>
      </c>
      <c r="E1109" s="4" t="s">
        <v>5</v>
      </c>
      <c r="F1109" s="4" t="s">
        <v>5</v>
      </c>
      <c r="G1109" s="5">
        <v>0</v>
      </c>
      <c r="H1109" s="5">
        <v>0</v>
      </c>
      <c r="I1109" s="16" t="s">
        <v>5</v>
      </c>
      <c r="J1109" s="16" t="s">
        <v>5</v>
      </c>
      <c r="K1109" s="5">
        <v>0</v>
      </c>
      <c r="L1109" s="5">
        <v>0</v>
      </c>
      <c r="M1109" s="10"/>
    </row>
    <row r="1110" spans="1:13">
      <c r="A1110" s="19">
        <v>1105</v>
      </c>
      <c r="B1110" s="14" t="s">
        <v>5</v>
      </c>
      <c r="C1110" s="14" t="s">
        <v>5</v>
      </c>
      <c r="D1110" s="14" t="s">
        <v>5</v>
      </c>
      <c r="E1110" s="4" t="s">
        <v>5</v>
      </c>
      <c r="F1110" s="4" t="s">
        <v>5</v>
      </c>
      <c r="G1110" s="5">
        <v>0</v>
      </c>
      <c r="H1110" s="5">
        <v>0</v>
      </c>
      <c r="I1110" s="16" t="s">
        <v>5</v>
      </c>
      <c r="J1110" s="16" t="s">
        <v>5</v>
      </c>
      <c r="K1110" s="5">
        <v>0</v>
      </c>
      <c r="L1110" s="5">
        <v>0</v>
      </c>
      <c r="M1110" s="10"/>
    </row>
    <row r="1111" spans="1:13">
      <c r="A1111" s="19">
        <v>1106</v>
      </c>
      <c r="B1111" s="14" t="s">
        <v>5</v>
      </c>
      <c r="C1111" s="14" t="s">
        <v>5</v>
      </c>
      <c r="D1111" s="14" t="s">
        <v>5</v>
      </c>
      <c r="E1111" s="4" t="s">
        <v>5</v>
      </c>
      <c r="F1111" s="4" t="s">
        <v>5</v>
      </c>
      <c r="G1111" s="5">
        <v>0</v>
      </c>
      <c r="H1111" s="5">
        <v>0</v>
      </c>
      <c r="I1111" s="16" t="s">
        <v>5</v>
      </c>
      <c r="J1111" s="16" t="s">
        <v>5</v>
      </c>
      <c r="K1111" s="5">
        <v>0</v>
      </c>
      <c r="L1111" s="5">
        <v>0</v>
      </c>
      <c r="M1111" s="10"/>
    </row>
    <row r="1112" spans="1:13">
      <c r="A1112" s="19">
        <v>1107</v>
      </c>
      <c r="B1112" s="14" t="s">
        <v>5</v>
      </c>
      <c r="C1112" s="14" t="s">
        <v>5</v>
      </c>
      <c r="D1112" s="14" t="s">
        <v>5</v>
      </c>
      <c r="E1112" s="4" t="s">
        <v>5</v>
      </c>
      <c r="F1112" s="4" t="s">
        <v>5</v>
      </c>
      <c r="G1112" s="5">
        <v>0</v>
      </c>
      <c r="H1112" s="5">
        <v>0</v>
      </c>
      <c r="I1112" s="16" t="s">
        <v>5</v>
      </c>
      <c r="J1112" s="16" t="s">
        <v>5</v>
      </c>
      <c r="K1112" s="5">
        <v>0</v>
      </c>
      <c r="L1112" s="5">
        <v>0</v>
      </c>
      <c r="M1112" s="10"/>
    </row>
    <row r="1113" spans="1:13">
      <c r="A1113" s="19">
        <v>1108</v>
      </c>
      <c r="B1113" s="14" t="s">
        <v>5</v>
      </c>
      <c r="C1113" s="14" t="s">
        <v>5</v>
      </c>
      <c r="D1113" s="14" t="s">
        <v>5</v>
      </c>
      <c r="E1113" s="4" t="s">
        <v>5</v>
      </c>
      <c r="F1113" s="4" t="s">
        <v>5</v>
      </c>
      <c r="G1113" s="5">
        <v>0</v>
      </c>
      <c r="H1113" s="5">
        <v>0</v>
      </c>
      <c r="I1113" s="16" t="s">
        <v>5</v>
      </c>
      <c r="J1113" s="16" t="s">
        <v>5</v>
      </c>
      <c r="K1113" s="5">
        <v>0</v>
      </c>
      <c r="L1113" s="5">
        <v>0</v>
      </c>
      <c r="M1113" s="10"/>
    </row>
    <row r="1114" spans="1:13">
      <c r="A1114" s="19">
        <v>1109</v>
      </c>
      <c r="B1114" s="14" t="s">
        <v>5</v>
      </c>
      <c r="C1114" s="14" t="s">
        <v>5</v>
      </c>
      <c r="D1114" s="14" t="s">
        <v>5</v>
      </c>
      <c r="E1114" s="4" t="s">
        <v>5</v>
      </c>
      <c r="F1114" s="4" t="s">
        <v>5</v>
      </c>
      <c r="G1114" s="5">
        <v>0</v>
      </c>
      <c r="H1114" s="5">
        <v>0</v>
      </c>
      <c r="I1114" s="16" t="s">
        <v>5</v>
      </c>
      <c r="J1114" s="16" t="s">
        <v>5</v>
      </c>
      <c r="K1114" s="5">
        <v>0</v>
      </c>
      <c r="L1114" s="5">
        <v>0</v>
      </c>
      <c r="M1114" s="10"/>
    </row>
    <row r="1115" spans="1:13">
      <c r="A1115" s="19">
        <v>1110</v>
      </c>
      <c r="B1115" s="14" t="s">
        <v>5</v>
      </c>
      <c r="C1115" s="14" t="s">
        <v>5</v>
      </c>
      <c r="D1115" s="14" t="s">
        <v>5</v>
      </c>
      <c r="E1115" s="4" t="s">
        <v>5</v>
      </c>
      <c r="F1115" s="4" t="s">
        <v>5</v>
      </c>
      <c r="G1115" s="5">
        <v>0</v>
      </c>
      <c r="H1115" s="5">
        <v>0</v>
      </c>
      <c r="I1115" s="16" t="s">
        <v>5</v>
      </c>
      <c r="J1115" s="16" t="s">
        <v>5</v>
      </c>
      <c r="K1115" s="5">
        <v>0</v>
      </c>
      <c r="L1115" s="5">
        <v>0</v>
      </c>
      <c r="M1115" s="10"/>
    </row>
    <row r="1116" spans="1:13">
      <c r="A1116" s="19">
        <v>1111</v>
      </c>
      <c r="B1116" s="14" t="s">
        <v>5</v>
      </c>
      <c r="C1116" s="14" t="s">
        <v>5</v>
      </c>
      <c r="D1116" s="14" t="s">
        <v>5</v>
      </c>
      <c r="E1116" s="4" t="s">
        <v>5</v>
      </c>
      <c r="F1116" s="4" t="s">
        <v>5</v>
      </c>
      <c r="G1116" s="5">
        <v>0</v>
      </c>
      <c r="H1116" s="5">
        <v>0</v>
      </c>
      <c r="I1116" s="16" t="s">
        <v>5</v>
      </c>
      <c r="J1116" s="16" t="s">
        <v>5</v>
      </c>
      <c r="K1116" s="5">
        <v>0</v>
      </c>
      <c r="L1116" s="5">
        <v>0</v>
      </c>
      <c r="M1116" s="10"/>
    </row>
    <row r="1117" spans="1:13">
      <c r="A1117" s="19">
        <v>1112</v>
      </c>
      <c r="B1117" s="14" t="s">
        <v>5</v>
      </c>
      <c r="C1117" s="14" t="s">
        <v>5</v>
      </c>
      <c r="D1117" s="14" t="s">
        <v>5</v>
      </c>
      <c r="E1117" s="4" t="s">
        <v>5</v>
      </c>
      <c r="F1117" s="4" t="s">
        <v>5</v>
      </c>
      <c r="G1117" s="5">
        <v>0</v>
      </c>
      <c r="H1117" s="5">
        <v>0</v>
      </c>
      <c r="I1117" s="16" t="s">
        <v>5</v>
      </c>
      <c r="J1117" s="16" t="s">
        <v>5</v>
      </c>
      <c r="K1117" s="5">
        <v>0</v>
      </c>
      <c r="L1117" s="5">
        <v>0</v>
      </c>
      <c r="M1117" s="10"/>
    </row>
    <row r="1118" spans="1:13">
      <c r="A1118" s="19">
        <v>1113</v>
      </c>
      <c r="B1118" s="14" t="s">
        <v>5</v>
      </c>
      <c r="C1118" s="14" t="s">
        <v>5</v>
      </c>
      <c r="D1118" s="14" t="s">
        <v>5</v>
      </c>
      <c r="E1118" s="4" t="s">
        <v>5</v>
      </c>
      <c r="F1118" s="4" t="s">
        <v>5</v>
      </c>
      <c r="G1118" s="5">
        <v>0</v>
      </c>
      <c r="H1118" s="5">
        <v>0</v>
      </c>
      <c r="I1118" s="16" t="s">
        <v>5</v>
      </c>
      <c r="J1118" s="16" t="s">
        <v>5</v>
      </c>
      <c r="K1118" s="5">
        <v>0</v>
      </c>
      <c r="L1118" s="5">
        <v>0</v>
      </c>
      <c r="M1118" s="10"/>
    </row>
    <row r="1119" spans="1:13">
      <c r="A1119" s="19">
        <v>1114</v>
      </c>
      <c r="B1119" s="14" t="s">
        <v>5</v>
      </c>
      <c r="C1119" s="14" t="s">
        <v>5</v>
      </c>
      <c r="D1119" s="14" t="s">
        <v>5</v>
      </c>
      <c r="E1119" s="4" t="s">
        <v>5</v>
      </c>
      <c r="F1119" s="4" t="s">
        <v>5</v>
      </c>
      <c r="G1119" s="5">
        <v>0</v>
      </c>
      <c r="H1119" s="5">
        <v>0</v>
      </c>
      <c r="I1119" s="16" t="s">
        <v>5</v>
      </c>
      <c r="J1119" s="16" t="s">
        <v>5</v>
      </c>
      <c r="K1119" s="5">
        <v>0</v>
      </c>
      <c r="L1119" s="5">
        <v>0</v>
      </c>
      <c r="M1119" s="10"/>
    </row>
    <row r="1120" spans="1:13">
      <c r="A1120" s="19">
        <v>1115</v>
      </c>
      <c r="B1120" s="14" t="s">
        <v>5</v>
      </c>
      <c r="C1120" s="14" t="s">
        <v>5</v>
      </c>
      <c r="D1120" s="14" t="s">
        <v>5</v>
      </c>
      <c r="E1120" s="4" t="s">
        <v>5</v>
      </c>
      <c r="F1120" s="4" t="s">
        <v>5</v>
      </c>
      <c r="G1120" s="5">
        <v>0</v>
      </c>
      <c r="H1120" s="5">
        <v>0</v>
      </c>
      <c r="I1120" s="16" t="s">
        <v>5</v>
      </c>
      <c r="J1120" s="16" t="s">
        <v>5</v>
      </c>
      <c r="K1120" s="5">
        <v>0</v>
      </c>
      <c r="L1120" s="5">
        <v>0</v>
      </c>
      <c r="M1120" s="10"/>
    </row>
    <row r="1121" spans="1:13">
      <c r="A1121" s="19">
        <v>1116</v>
      </c>
      <c r="B1121" s="14" t="s">
        <v>5</v>
      </c>
      <c r="C1121" s="14" t="s">
        <v>5</v>
      </c>
      <c r="D1121" s="14" t="s">
        <v>5</v>
      </c>
      <c r="E1121" s="4" t="s">
        <v>5</v>
      </c>
      <c r="F1121" s="4" t="s">
        <v>5</v>
      </c>
      <c r="G1121" s="5">
        <v>0</v>
      </c>
      <c r="H1121" s="5">
        <v>0</v>
      </c>
      <c r="I1121" s="16" t="s">
        <v>5</v>
      </c>
      <c r="J1121" s="16" t="s">
        <v>5</v>
      </c>
      <c r="K1121" s="5">
        <v>0</v>
      </c>
      <c r="L1121" s="5">
        <v>0</v>
      </c>
      <c r="M1121" s="10"/>
    </row>
    <row r="1122" spans="1:13">
      <c r="A1122" s="19">
        <v>1117</v>
      </c>
      <c r="B1122" s="14" t="s">
        <v>5</v>
      </c>
      <c r="C1122" s="14" t="s">
        <v>5</v>
      </c>
      <c r="D1122" s="14" t="s">
        <v>5</v>
      </c>
      <c r="E1122" s="4" t="s">
        <v>5</v>
      </c>
      <c r="F1122" s="4" t="s">
        <v>5</v>
      </c>
      <c r="G1122" s="5">
        <v>0</v>
      </c>
      <c r="H1122" s="5">
        <v>0</v>
      </c>
      <c r="I1122" s="16" t="s">
        <v>5</v>
      </c>
      <c r="J1122" s="16" t="s">
        <v>5</v>
      </c>
      <c r="K1122" s="5">
        <v>0</v>
      </c>
      <c r="L1122" s="5">
        <v>0</v>
      </c>
      <c r="M1122" s="10"/>
    </row>
    <row r="1123" spans="1:13">
      <c r="A1123" s="19">
        <v>1118</v>
      </c>
      <c r="B1123" s="14" t="s">
        <v>5</v>
      </c>
      <c r="C1123" s="14" t="s">
        <v>5</v>
      </c>
      <c r="D1123" s="14" t="s">
        <v>5</v>
      </c>
      <c r="E1123" s="4" t="s">
        <v>5</v>
      </c>
      <c r="F1123" s="4" t="s">
        <v>5</v>
      </c>
      <c r="G1123" s="5">
        <v>0</v>
      </c>
      <c r="H1123" s="5">
        <v>0</v>
      </c>
      <c r="I1123" s="16" t="s">
        <v>5</v>
      </c>
      <c r="J1123" s="16" t="s">
        <v>5</v>
      </c>
      <c r="K1123" s="5">
        <v>0</v>
      </c>
      <c r="L1123" s="5">
        <v>0</v>
      </c>
      <c r="M1123" s="10"/>
    </row>
    <row r="1124" spans="1:13">
      <c r="A1124" s="19">
        <v>1119</v>
      </c>
      <c r="B1124" s="14" t="s">
        <v>5</v>
      </c>
      <c r="C1124" s="14" t="s">
        <v>5</v>
      </c>
      <c r="D1124" s="14" t="s">
        <v>5</v>
      </c>
      <c r="E1124" s="4" t="s">
        <v>5</v>
      </c>
      <c r="F1124" s="4" t="s">
        <v>5</v>
      </c>
      <c r="G1124" s="5">
        <v>0</v>
      </c>
      <c r="H1124" s="5">
        <v>0</v>
      </c>
      <c r="I1124" s="16" t="s">
        <v>5</v>
      </c>
      <c r="J1124" s="16" t="s">
        <v>5</v>
      </c>
      <c r="K1124" s="5">
        <v>0</v>
      </c>
      <c r="L1124" s="5">
        <v>0</v>
      </c>
      <c r="M1124" s="10"/>
    </row>
    <row r="1125" spans="1:13">
      <c r="A1125" s="19">
        <v>1120</v>
      </c>
      <c r="B1125" s="14" t="s">
        <v>5</v>
      </c>
      <c r="C1125" s="14" t="s">
        <v>5</v>
      </c>
      <c r="D1125" s="14" t="s">
        <v>5</v>
      </c>
      <c r="E1125" s="4" t="s">
        <v>5</v>
      </c>
      <c r="F1125" s="4" t="s">
        <v>5</v>
      </c>
      <c r="G1125" s="5">
        <v>0</v>
      </c>
      <c r="H1125" s="5">
        <v>0</v>
      </c>
      <c r="I1125" s="16" t="s">
        <v>5</v>
      </c>
      <c r="J1125" s="16" t="s">
        <v>5</v>
      </c>
      <c r="K1125" s="5">
        <v>0</v>
      </c>
      <c r="L1125" s="5">
        <v>0</v>
      </c>
      <c r="M1125" s="10"/>
    </row>
    <row r="1126" spans="1:13">
      <c r="A1126" s="19">
        <v>1121</v>
      </c>
      <c r="B1126" s="14" t="s">
        <v>5</v>
      </c>
      <c r="C1126" s="14" t="s">
        <v>5</v>
      </c>
      <c r="D1126" s="14" t="s">
        <v>5</v>
      </c>
      <c r="E1126" s="4" t="s">
        <v>5</v>
      </c>
      <c r="F1126" s="4" t="s">
        <v>5</v>
      </c>
      <c r="G1126" s="5">
        <v>0</v>
      </c>
      <c r="H1126" s="5">
        <v>0</v>
      </c>
      <c r="I1126" s="16" t="s">
        <v>5</v>
      </c>
      <c r="J1126" s="16" t="s">
        <v>5</v>
      </c>
      <c r="K1126" s="5">
        <v>0</v>
      </c>
      <c r="L1126" s="5">
        <v>0</v>
      </c>
      <c r="M1126" s="10"/>
    </row>
    <row r="1127" spans="1:13">
      <c r="A1127" s="19">
        <v>1122</v>
      </c>
      <c r="B1127" s="14" t="s">
        <v>5</v>
      </c>
      <c r="C1127" s="14" t="s">
        <v>5</v>
      </c>
      <c r="D1127" s="14" t="s">
        <v>5</v>
      </c>
      <c r="E1127" s="4" t="s">
        <v>5</v>
      </c>
      <c r="F1127" s="4" t="s">
        <v>5</v>
      </c>
      <c r="G1127" s="5">
        <v>0</v>
      </c>
      <c r="H1127" s="5">
        <v>0</v>
      </c>
      <c r="I1127" s="16" t="s">
        <v>5</v>
      </c>
      <c r="J1127" s="16" t="s">
        <v>5</v>
      </c>
      <c r="K1127" s="5">
        <v>0</v>
      </c>
      <c r="L1127" s="5">
        <v>0</v>
      </c>
      <c r="M1127" s="10"/>
    </row>
    <row r="1128" spans="1:13">
      <c r="A1128" s="19">
        <v>1123</v>
      </c>
      <c r="B1128" s="14" t="s">
        <v>5</v>
      </c>
      <c r="C1128" s="14" t="s">
        <v>5</v>
      </c>
      <c r="D1128" s="14" t="s">
        <v>5</v>
      </c>
      <c r="E1128" s="4" t="s">
        <v>5</v>
      </c>
      <c r="F1128" s="4" t="s">
        <v>5</v>
      </c>
      <c r="G1128" s="5">
        <v>0</v>
      </c>
      <c r="H1128" s="5">
        <v>0</v>
      </c>
      <c r="I1128" s="16" t="s">
        <v>5</v>
      </c>
      <c r="J1128" s="16" t="s">
        <v>5</v>
      </c>
      <c r="K1128" s="5">
        <v>0</v>
      </c>
      <c r="L1128" s="5">
        <v>0</v>
      </c>
      <c r="M1128" s="10"/>
    </row>
    <row r="1129" spans="1:13">
      <c r="A1129" s="19">
        <v>1124</v>
      </c>
      <c r="B1129" s="14" t="s">
        <v>5</v>
      </c>
      <c r="C1129" s="14" t="s">
        <v>5</v>
      </c>
      <c r="D1129" s="14" t="s">
        <v>5</v>
      </c>
      <c r="E1129" s="4" t="s">
        <v>5</v>
      </c>
      <c r="F1129" s="4" t="s">
        <v>5</v>
      </c>
      <c r="G1129" s="5">
        <v>0</v>
      </c>
      <c r="H1129" s="5">
        <v>0</v>
      </c>
      <c r="I1129" s="16" t="s">
        <v>5</v>
      </c>
      <c r="J1129" s="16" t="s">
        <v>5</v>
      </c>
      <c r="K1129" s="5">
        <v>0</v>
      </c>
      <c r="L1129" s="5">
        <v>0</v>
      </c>
      <c r="M1129" s="10"/>
    </row>
    <row r="1130" spans="1:13">
      <c r="A1130" s="19">
        <v>1125</v>
      </c>
      <c r="B1130" s="14" t="s">
        <v>5</v>
      </c>
      <c r="C1130" s="14" t="s">
        <v>5</v>
      </c>
      <c r="D1130" s="14" t="s">
        <v>5</v>
      </c>
      <c r="E1130" s="4" t="s">
        <v>5</v>
      </c>
      <c r="F1130" s="4" t="s">
        <v>5</v>
      </c>
      <c r="G1130" s="5">
        <v>0</v>
      </c>
      <c r="H1130" s="5">
        <v>0</v>
      </c>
      <c r="I1130" s="16" t="s">
        <v>5</v>
      </c>
      <c r="J1130" s="16" t="s">
        <v>5</v>
      </c>
      <c r="K1130" s="5">
        <v>0</v>
      </c>
      <c r="L1130" s="5">
        <v>0</v>
      </c>
      <c r="M1130" s="10"/>
    </row>
    <row r="1131" spans="1:13">
      <c r="A1131" s="19">
        <v>1126</v>
      </c>
      <c r="B1131" s="14" t="s">
        <v>5</v>
      </c>
      <c r="C1131" s="14" t="s">
        <v>5</v>
      </c>
      <c r="D1131" s="14" t="s">
        <v>5</v>
      </c>
      <c r="E1131" s="4" t="s">
        <v>5</v>
      </c>
      <c r="F1131" s="4" t="s">
        <v>5</v>
      </c>
      <c r="G1131" s="5">
        <v>0</v>
      </c>
      <c r="H1131" s="5">
        <v>0</v>
      </c>
      <c r="I1131" s="16" t="s">
        <v>5</v>
      </c>
      <c r="J1131" s="16" t="s">
        <v>5</v>
      </c>
      <c r="K1131" s="5">
        <v>0</v>
      </c>
      <c r="L1131" s="5">
        <v>0</v>
      </c>
      <c r="M1131" s="10"/>
    </row>
    <row r="1132" spans="1:13">
      <c r="A1132" s="19">
        <v>1127</v>
      </c>
      <c r="B1132" s="14" t="s">
        <v>5</v>
      </c>
      <c r="C1132" s="14" t="s">
        <v>5</v>
      </c>
      <c r="D1132" s="14" t="s">
        <v>5</v>
      </c>
      <c r="E1132" s="4" t="s">
        <v>5</v>
      </c>
      <c r="F1132" s="4" t="s">
        <v>5</v>
      </c>
      <c r="G1132" s="5">
        <v>0</v>
      </c>
      <c r="H1132" s="5">
        <v>0</v>
      </c>
      <c r="I1132" s="16" t="s">
        <v>5</v>
      </c>
      <c r="J1132" s="16" t="s">
        <v>5</v>
      </c>
      <c r="K1132" s="5">
        <v>0</v>
      </c>
      <c r="L1132" s="5">
        <v>0</v>
      </c>
      <c r="M1132" s="10"/>
    </row>
    <row r="1133" spans="1:13">
      <c r="A1133" s="19">
        <v>1128</v>
      </c>
      <c r="B1133" s="14" t="s">
        <v>5</v>
      </c>
      <c r="C1133" s="14" t="s">
        <v>5</v>
      </c>
      <c r="D1133" s="14" t="s">
        <v>5</v>
      </c>
      <c r="E1133" s="4" t="s">
        <v>5</v>
      </c>
      <c r="F1133" s="4" t="s">
        <v>5</v>
      </c>
      <c r="G1133" s="5">
        <v>0</v>
      </c>
      <c r="H1133" s="5">
        <v>0</v>
      </c>
      <c r="I1133" s="16" t="s">
        <v>5</v>
      </c>
      <c r="J1133" s="16" t="s">
        <v>5</v>
      </c>
      <c r="K1133" s="5">
        <v>0</v>
      </c>
      <c r="L1133" s="5">
        <v>0</v>
      </c>
      <c r="M1133" s="10"/>
    </row>
    <row r="1134" spans="1:13">
      <c r="A1134" s="19">
        <v>1129</v>
      </c>
      <c r="B1134" s="14" t="s">
        <v>5</v>
      </c>
      <c r="C1134" s="14" t="s">
        <v>5</v>
      </c>
      <c r="D1134" s="14" t="s">
        <v>5</v>
      </c>
      <c r="E1134" s="4" t="s">
        <v>5</v>
      </c>
      <c r="F1134" s="4" t="s">
        <v>5</v>
      </c>
      <c r="G1134" s="5">
        <v>0</v>
      </c>
      <c r="H1134" s="5">
        <v>0</v>
      </c>
      <c r="I1134" s="16" t="s">
        <v>5</v>
      </c>
      <c r="J1134" s="16" t="s">
        <v>5</v>
      </c>
      <c r="K1134" s="5">
        <v>0</v>
      </c>
      <c r="L1134" s="5">
        <v>0</v>
      </c>
      <c r="M1134" s="10"/>
    </row>
    <row r="1135" spans="1:13">
      <c r="A1135" s="19">
        <v>1130</v>
      </c>
      <c r="B1135" s="14" t="s">
        <v>5</v>
      </c>
      <c r="C1135" s="14" t="s">
        <v>5</v>
      </c>
      <c r="D1135" s="14" t="s">
        <v>5</v>
      </c>
      <c r="E1135" s="4" t="s">
        <v>5</v>
      </c>
      <c r="F1135" s="4" t="s">
        <v>5</v>
      </c>
      <c r="G1135" s="5">
        <v>0</v>
      </c>
      <c r="H1135" s="5">
        <v>0</v>
      </c>
      <c r="I1135" s="16" t="s">
        <v>5</v>
      </c>
      <c r="J1135" s="16" t="s">
        <v>5</v>
      </c>
      <c r="K1135" s="5">
        <v>0</v>
      </c>
      <c r="L1135" s="5">
        <v>0</v>
      </c>
      <c r="M1135" s="10"/>
    </row>
    <row r="1136" spans="1:13">
      <c r="A1136" s="19">
        <v>1131</v>
      </c>
      <c r="B1136" s="14" t="s">
        <v>5</v>
      </c>
      <c r="C1136" s="14" t="s">
        <v>5</v>
      </c>
      <c r="D1136" s="14" t="s">
        <v>5</v>
      </c>
      <c r="E1136" s="4" t="s">
        <v>5</v>
      </c>
      <c r="F1136" s="4" t="s">
        <v>5</v>
      </c>
      <c r="G1136" s="5">
        <v>0</v>
      </c>
      <c r="H1136" s="5">
        <v>0</v>
      </c>
      <c r="I1136" s="16" t="s">
        <v>5</v>
      </c>
      <c r="J1136" s="16" t="s">
        <v>5</v>
      </c>
      <c r="K1136" s="5">
        <v>0</v>
      </c>
      <c r="L1136" s="5">
        <v>0</v>
      </c>
      <c r="M1136" s="10"/>
    </row>
    <row r="1137" spans="1:13">
      <c r="A1137" s="19">
        <v>1132</v>
      </c>
      <c r="B1137" s="14" t="s">
        <v>5</v>
      </c>
      <c r="C1137" s="14" t="s">
        <v>5</v>
      </c>
      <c r="D1137" s="14" t="s">
        <v>5</v>
      </c>
      <c r="E1137" s="4" t="s">
        <v>5</v>
      </c>
      <c r="F1137" s="4" t="s">
        <v>5</v>
      </c>
      <c r="G1137" s="5">
        <v>0</v>
      </c>
      <c r="H1137" s="5">
        <v>0</v>
      </c>
      <c r="I1137" s="16" t="s">
        <v>5</v>
      </c>
      <c r="J1137" s="16" t="s">
        <v>5</v>
      </c>
      <c r="K1137" s="5">
        <v>0</v>
      </c>
      <c r="L1137" s="5">
        <v>0</v>
      </c>
      <c r="M1137" s="10"/>
    </row>
    <row r="1138" spans="1:13">
      <c r="A1138" s="19">
        <v>1133</v>
      </c>
      <c r="B1138" s="14" t="s">
        <v>5</v>
      </c>
      <c r="C1138" s="14" t="s">
        <v>5</v>
      </c>
      <c r="D1138" s="14" t="s">
        <v>5</v>
      </c>
      <c r="E1138" s="4" t="s">
        <v>5</v>
      </c>
      <c r="F1138" s="4" t="s">
        <v>5</v>
      </c>
      <c r="G1138" s="5">
        <v>0</v>
      </c>
      <c r="H1138" s="5">
        <v>0</v>
      </c>
      <c r="I1138" s="16" t="s">
        <v>5</v>
      </c>
      <c r="J1138" s="16" t="s">
        <v>5</v>
      </c>
      <c r="K1138" s="5">
        <v>0</v>
      </c>
      <c r="L1138" s="5">
        <v>0</v>
      </c>
      <c r="M1138" s="10"/>
    </row>
    <row r="1139" spans="1:13">
      <c r="A1139" s="19">
        <v>1134</v>
      </c>
      <c r="B1139" s="14" t="s">
        <v>5</v>
      </c>
      <c r="C1139" s="14" t="s">
        <v>5</v>
      </c>
      <c r="D1139" s="14" t="s">
        <v>5</v>
      </c>
      <c r="E1139" s="4" t="s">
        <v>5</v>
      </c>
      <c r="F1139" s="4" t="s">
        <v>5</v>
      </c>
      <c r="G1139" s="5">
        <v>0</v>
      </c>
      <c r="H1139" s="5">
        <v>0</v>
      </c>
      <c r="I1139" s="16" t="s">
        <v>5</v>
      </c>
      <c r="J1139" s="16" t="s">
        <v>5</v>
      </c>
      <c r="K1139" s="5">
        <v>0</v>
      </c>
      <c r="L1139" s="5">
        <v>0</v>
      </c>
      <c r="M1139" s="10"/>
    </row>
    <row r="1140" spans="1:13">
      <c r="A1140" s="19">
        <v>1135</v>
      </c>
      <c r="B1140" s="14" t="s">
        <v>5</v>
      </c>
      <c r="C1140" s="14" t="s">
        <v>5</v>
      </c>
      <c r="D1140" s="14" t="s">
        <v>5</v>
      </c>
      <c r="E1140" s="4" t="s">
        <v>5</v>
      </c>
      <c r="F1140" s="4" t="s">
        <v>5</v>
      </c>
      <c r="G1140" s="5">
        <v>0</v>
      </c>
      <c r="H1140" s="5">
        <v>0</v>
      </c>
      <c r="I1140" s="16" t="s">
        <v>5</v>
      </c>
      <c r="J1140" s="16" t="s">
        <v>5</v>
      </c>
      <c r="K1140" s="5">
        <v>0</v>
      </c>
      <c r="L1140" s="5">
        <v>0</v>
      </c>
      <c r="M1140" s="10"/>
    </row>
    <row r="1141" spans="1:13">
      <c r="A1141" s="19">
        <v>1136</v>
      </c>
      <c r="B1141" s="14" t="s">
        <v>5</v>
      </c>
      <c r="C1141" s="14" t="s">
        <v>5</v>
      </c>
      <c r="D1141" s="14" t="s">
        <v>5</v>
      </c>
      <c r="E1141" s="4" t="s">
        <v>5</v>
      </c>
      <c r="F1141" s="4" t="s">
        <v>5</v>
      </c>
      <c r="G1141" s="5">
        <v>0</v>
      </c>
      <c r="H1141" s="5">
        <v>0</v>
      </c>
      <c r="I1141" s="16" t="s">
        <v>5</v>
      </c>
      <c r="J1141" s="16" t="s">
        <v>5</v>
      </c>
      <c r="K1141" s="5">
        <v>0</v>
      </c>
      <c r="L1141" s="5">
        <v>0</v>
      </c>
      <c r="M1141" s="10"/>
    </row>
    <row r="1142" spans="1:13">
      <c r="A1142" s="19">
        <v>1137</v>
      </c>
      <c r="B1142" s="14" t="s">
        <v>5</v>
      </c>
      <c r="C1142" s="14" t="s">
        <v>5</v>
      </c>
      <c r="D1142" s="14" t="s">
        <v>5</v>
      </c>
      <c r="E1142" s="4" t="s">
        <v>5</v>
      </c>
      <c r="F1142" s="4" t="s">
        <v>5</v>
      </c>
      <c r="G1142" s="5">
        <v>0</v>
      </c>
      <c r="H1142" s="5">
        <v>0</v>
      </c>
      <c r="I1142" s="16" t="s">
        <v>5</v>
      </c>
      <c r="J1142" s="16" t="s">
        <v>5</v>
      </c>
      <c r="K1142" s="5">
        <v>0</v>
      </c>
      <c r="L1142" s="5">
        <v>0</v>
      </c>
      <c r="M1142" s="10"/>
    </row>
    <row r="1143" spans="1:13">
      <c r="A1143" s="19">
        <v>1138</v>
      </c>
      <c r="B1143" s="14" t="s">
        <v>5</v>
      </c>
      <c r="C1143" s="14" t="s">
        <v>5</v>
      </c>
      <c r="D1143" s="14" t="s">
        <v>5</v>
      </c>
      <c r="E1143" s="4" t="s">
        <v>5</v>
      </c>
      <c r="F1143" s="4" t="s">
        <v>5</v>
      </c>
      <c r="G1143" s="5">
        <v>0</v>
      </c>
      <c r="H1143" s="5">
        <v>0</v>
      </c>
      <c r="I1143" s="16" t="s">
        <v>5</v>
      </c>
      <c r="J1143" s="16" t="s">
        <v>5</v>
      </c>
      <c r="K1143" s="5">
        <v>0</v>
      </c>
      <c r="L1143" s="5">
        <v>0</v>
      </c>
      <c r="M1143" s="10"/>
    </row>
    <row r="1144" spans="1:13">
      <c r="A1144" s="19">
        <v>1139</v>
      </c>
      <c r="B1144" s="14" t="s">
        <v>5</v>
      </c>
      <c r="C1144" s="14" t="s">
        <v>5</v>
      </c>
      <c r="D1144" s="14" t="s">
        <v>5</v>
      </c>
      <c r="E1144" s="4" t="s">
        <v>5</v>
      </c>
      <c r="F1144" s="4" t="s">
        <v>5</v>
      </c>
      <c r="G1144" s="5">
        <v>0</v>
      </c>
      <c r="H1144" s="5">
        <v>0</v>
      </c>
      <c r="I1144" s="16" t="s">
        <v>5</v>
      </c>
      <c r="J1144" s="16" t="s">
        <v>5</v>
      </c>
      <c r="K1144" s="5">
        <v>0</v>
      </c>
      <c r="L1144" s="5">
        <v>0</v>
      </c>
      <c r="M1144" s="10"/>
    </row>
    <row r="1145" spans="1:13">
      <c r="A1145" s="19">
        <v>1140</v>
      </c>
      <c r="B1145" s="14" t="s">
        <v>5</v>
      </c>
      <c r="C1145" s="14" t="s">
        <v>5</v>
      </c>
      <c r="D1145" s="14" t="s">
        <v>5</v>
      </c>
      <c r="E1145" s="4" t="s">
        <v>5</v>
      </c>
      <c r="F1145" s="4" t="s">
        <v>5</v>
      </c>
      <c r="G1145" s="5">
        <v>0</v>
      </c>
      <c r="H1145" s="5">
        <v>0</v>
      </c>
      <c r="I1145" s="16" t="s">
        <v>5</v>
      </c>
      <c r="J1145" s="16" t="s">
        <v>5</v>
      </c>
      <c r="K1145" s="5">
        <v>0</v>
      </c>
      <c r="L1145" s="5">
        <v>0</v>
      </c>
      <c r="M1145" s="10"/>
    </row>
    <row r="1146" spans="1:13">
      <c r="A1146" s="19">
        <v>1141</v>
      </c>
      <c r="B1146" s="14" t="s">
        <v>5</v>
      </c>
      <c r="C1146" s="14" t="s">
        <v>5</v>
      </c>
      <c r="D1146" s="14" t="s">
        <v>5</v>
      </c>
      <c r="E1146" s="4" t="s">
        <v>5</v>
      </c>
      <c r="F1146" s="4" t="s">
        <v>5</v>
      </c>
      <c r="G1146" s="5">
        <v>0</v>
      </c>
      <c r="H1146" s="5">
        <v>0</v>
      </c>
      <c r="I1146" s="16" t="s">
        <v>5</v>
      </c>
      <c r="J1146" s="16" t="s">
        <v>5</v>
      </c>
      <c r="K1146" s="5">
        <v>0</v>
      </c>
      <c r="L1146" s="5">
        <v>0</v>
      </c>
      <c r="M1146" s="10"/>
    </row>
    <row r="1147" spans="1:13">
      <c r="A1147" s="19">
        <v>1142</v>
      </c>
      <c r="B1147" s="14" t="s">
        <v>5</v>
      </c>
      <c r="C1147" s="14" t="s">
        <v>5</v>
      </c>
      <c r="D1147" s="14" t="s">
        <v>5</v>
      </c>
      <c r="E1147" s="4" t="s">
        <v>5</v>
      </c>
      <c r="F1147" s="4" t="s">
        <v>5</v>
      </c>
      <c r="G1147" s="5">
        <v>0</v>
      </c>
      <c r="H1147" s="5">
        <v>0</v>
      </c>
      <c r="I1147" s="16" t="s">
        <v>5</v>
      </c>
      <c r="J1147" s="16" t="s">
        <v>5</v>
      </c>
      <c r="K1147" s="5">
        <v>0</v>
      </c>
      <c r="L1147" s="5">
        <v>0</v>
      </c>
      <c r="M1147" s="10"/>
    </row>
    <row r="1148" spans="1:13">
      <c r="A1148" s="19">
        <v>1143</v>
      </c>
      <c r="B1148" s="14" t="s">
        <v>5</v>
      </c>
      <c r="C1148" s="14" t="s">
        <v>5</v>
      </c>
      <c r="D1148" s="14" t="s">
        <v>5</v>
      </c>
      <c r="E1148" s="4" t="s">
        <v>5</v>
      </c>
      <c r="F1148" s="4" t="s">
        <v>5</v>
      </c>
      <c r="G1148" s="5">
        <v>0</v>
      </c>
      <c r="H1148" s="5">
        <v>0</v>
      </c>
      <c r="I1148" s="16" t="s">
        <v>5</v>
      </c>
      <c r="J1148" s="16" t="s">
        <v>5</v>
      </c>
      <c r="K1148" s="5">
        <v>0</v>
      </c>
      <c r="L1148" s="5">
        <v>0</v>
      </c>
      <c r="M1148" s="10"/>
    </row>
    <row r="1149" spans="1:13">
      <c r="A1149" s="19">
        <v>1144</v>
      </c>
      <c r="B1149" s="14" t="s">
        <v>5</v>
      </c>
      <c r="C1149" s="14" t="s">
        <v>5</v>
      </c>
      <c r="D1149" s="14" t="s">
        <v>5</v>
      </c>
      <c r="E1149" s="4" t="s">
        <v>5</v>
      </c>
      <c r="F1149" s="4" t="s">
        <v>5</v>
      </c>
      <c r="G1149" s="5">
        <v>0</v>
      </c>
      <c r="H1149" s="5">
        <v>0</v>
      </c>
      <c r="I1149" s="16" t="s">
        <v>5</v>
      </c>
      <c r="J1149" s="16" t="s">
        <v>5</v>
      </c>
      <c r="K1149" s="5">
        <v>0</v>
      </c>
      <c r="L1149" s="5">
        <v>0</v>
      </c>
      <c r="M1149" s="10"/>
    </row>
    <row r="1150" spans="1:13">
      <c r="A1150" s="19">
        <v>1145</v>
      </c>
      <c r="B1150" s="14" t="s">
        <v>5</v>
      </c>
      <c r="C1150" s="14" t="s">
        <v>5</v>
      </c>
      <c r="D1150" s="14" t="s">
        <v>5</v>
      </c>
      <c r="E1150" s="4" t="s">
        <v>5</v>
      </c>
      <c r="F1150" s="4" t="s">
        <v>5</v>
      </c>
      <c r="G1150" s="5">
        <v>0</v>
      </c>
      <c r="H1150" s="5">
        <v>0</v>
      </c>
      <c r="I1150" s="16" t="s">
        <v>5</v>
      </c>
      <c r="J1150" s="16" t="s">
        <v>5</v>
      </c>
      <c r="K1150" s="5">
        <v>0</v>
      </c>
      <c r="L1150" s="5">
        <v>0</v>
      </c>
      <c r="M1150" s="10"/>
    </row>
    <row r="1151" spans="1:13">
      <c r="A1151" s="19">
        <v>1146</v>
      </c>
      <c r="B1151" s="14" t="s">
        <v>5</v>
      </c>
      <c r="C1151" s="14" t="s">
        <v>5</v>
      </c>
      <c r="D1151" s="14" t="s">
        <v>5</v>
      </c>
      <c r="E1151" s="4" t="s">
        <v>5</v>
      </c>
      <c r="F1151" s="4" t="s">
        <v>5</v>
      </c>
      <c r="G1151" s="5">
        <v>0</v>
      </c>
      <c r="H1151" s="5">
        <v>0</v>
      </c>
      <c r="I1151" s="16" t="s">
        <v>5</v>
      </c>
      <c r="J1151" s="16" t="s">
        <v>5</v>
      </c>
      <c r="K1151" s="5">
        <v>0</v>
      </c>
      <c r="L1151" s="5">
        <v>0</v>
      </c>
      <c r="M1151" s="10"/>
    </row>
    <row r="1152" spans="1:13">
      <c r="A1152" s="19">
        <v>1147</v>
      </c>
      <c r="B1152" s="14" t="s">
        <v>5</v>
      </c>
      <c r="C1152" s="14" t="s">
        <v>5</v>
      </c>
      <c r="D1152" s="14" t="s">
        <v>5</v>
      </c>
      <c r="E1152" s="4" t="s">
        <v>5</v>
      </c>
      <c r="F1152" s="4" t="s">
        <v>5</v>
      </c>
      <c r="G1152" s="5">
        <v>0</v>
      </c>
      <c r="H1152" s="5">
        <v>0</v>
      </c>
      <c r="I1152" s="16" t="s">
        <v>5</v>
      </c>
      <c r="J1152" s="16" t="s">
        <v>5</v>
      </c>
      <c r="K1152" s="5">
        <v>0</v>
      </c>
      <c r="L1152" s="5">
        <v>0</v>
      </c>
      <c r="M1152" s="10"/>
    </row>
    <row r="1153" spans="1:13">
      <c r="A1153" s="19">
        <v>1148</v>
      </c>
      <c r="B1153" s="14" t="s">
        <v>5</v>
      </c>
      <c r="C1153" s="14" t="s">
        <v>5</v>
      </c>
      <c r="D1153" s="14" t="s">
        <v>5</v>
      </c>
      <c r="E1153" s="4" t="s">
        <v>5</v>
      </c>
      <c r="F1153" s="4" t="s">
        <v>5</v>
      </c>
      <c r="G1153" s="5">
        <v>0</v>
      </c>
      <c r="H1153" s="5">
        <v>0</v>
      </c>
      <c r="I1153" s="16" t="s">
        <v>5</v>
      </c>
      <c r="J1153" s="16" t="s">
        <v>5</v>
      </c>
      <c r="K1153" s="5">
        <v>0</v>
      </c>
      <c r="L1153" s="5">
        <v>0</v>
      </c>
      <c r="M1153" s="10"/>
    </row>
    <row r="1154" spans="1:13">
      <c r="A1154" s="19">
        <v>1149</v>
      </c>
      <c r="B1154" s="14" t="s">
        <v>5</v>
      </c>
      <c r="C1154" s="14" t="s">
        <v>5</v>
      </c>
      <c r="D1154" s="14" t="s">
        <v>5</v>
      </c>
      <c r="E1154" s="4" t="s">
        <v>5</v>
      </c>
      <c r="F1154" s="4" t="s">
        <v>5</v>
      </c>
      <c r="G1154" s="5">
        <v>0</v>
      </c>
      <c r="H1154" s="5">
        <v>0</v>
      </c>
      <c r="I1154" s="16" t="s">
        <v>5</v>
      </c>
      <c r="J1154" s="16" t="s">
        <v>5</v>
      </c>
      <c r="K1154" s="5">
        <v>0</v>
      </c>
      <c r="L1154" s="5">
        <v>0</v>
      </c>
      <c r="M1154" s="10"/>
    </row>
    <row r="1155" spans="1:13">
      <c r="A1155" s="19">
        <v>1150</v>
      </c>
      <c r="B1155" s="14" t="s">
        <v>5</v>
      </c>
      <c r="C1155" s="14" t="s">
        <v>5</v>
      </c>
      <c r="D1155" s="14" t="s">
        <v>5</v>
      </c>
      <c r="E1155" s="4" t="s">
        <v>5</v>
      </c>
      <c r="F1155" s="4" t="s">
        <v>5</v>
      </c>
      <c r="G1155" s="5">
        <v>0</v>
      </c>
      <c r="H1155" s="5">
        <v>0</v>
      </c>
      <c r="I1155" s="16" t="s">
        <v>5</v>
      </c>
      <c r="J1155" s="16" t="s">
        <v>5</v>
      </c>
      <c r="K1155" s="5">
        <v>0</v>
      </c>
      <c r="L1155" s="5">
        <v>0</v>
      </c>
      <c r="M1155" s="10"/>
    </row>
    <row r="1156" spans="1:13">
      <c r="A1156" s="19">
        <v>1151</v>
      </c>
      <c r="B1156" s="14" t="s">
        <v>5</v>
      </c>
      <c r="C1156" s="14" t="s">
        <v>5</v>
      </c>
      <c r="D1156" s="14" t="s">
        <v>5</v>
      </c>
      <c r="E1156" s="4" t="s">
        <v>5</v>
      </c>
      <c r="F1156" s="4" t="s">
        <v>5</v>
      </c>
      <c r="G1156" s="5">
        <v>0</v>
      </c>
      <c r="H1156" s="5">
        <v>0</v>
      </c>
      <c r="I1156" s="16" t="s">
        <v>5</v>
      </c>
      <c r="J1156" s="16" t="s">
        <v>5</v>
      </c>
      <c r="K1156" s="5">
        <v>0</v>
      </c>
      <c r="L1156" s="5">
        <v>0</v>
      </c>
      <c r="M1156" s="10"/>
    </row>
    <row r="1157" spans="1:13">
      <c r="A1157" s="19">
        <v>1152</v>
      </c>
      <c r="B1157" s="14" t="s">
        <v>5</v>
      </c>
      <c r="C1157" s="14" t="s">
        <v>5</v>
      </c>
      <c r="D1157" s="14" t="s">
        <v>5</v>
      </c>
      <c r="E1157" s="4" t="s">
        <v>5</v>
      </c>
      <c r="F1157" s="4" t="s">
        <v>5</v>
      </c>
      <c r="G1157" s="5">
        <v>0</v>
      </c>
      <c r="H1157" s="5">
        <v>0</v>
      </c>
      <c r="I1157" s="16" t="s">
        <v>5</v>
      </c>
      <c r="J1157" s="16" t="s">
        <v>5</v>
      </c>
      <c r="K1157" s="5">
        <v>0</v>
      </c>
      <c r="L1157" s="5">
        <v>0</v>
      </c>
      <c r="M1157" s="10"/>
    </row>
    <row r="1158" spans="1:13">
      <c r="A1158" s="19">
        <v>1153</v>
      </c>
      <c r="B1158" s="14" t="s">
        <v>5</v>
      </c>
      <c r="C1158" s="14" t="s">
        <v>5</v>
      </c>
      <c r="D1158" s="14" t="s">
        <v>5</v>
      </c>
      <c r="E1158" s="4" t="s">
        <v>5</v>
      </c>
      <c r="F1158" s="4" t="s">
        <v>5</v>
      </c>
      <c r="G1158" s="5">
        <v>0</v>
      </c>
      <c r="H1158" s="5">
        <v>0</v>
      </c>
      <c r="I1158" s="16" t="s">
        <v>5</v>
      </c>
      <c r="J1158" s="16" t="s">
        <v>5</v>
      </c>
      <c r="K1158" s="5">
        <v>0</v>
      </c>
      <c r="L1158" s="5">
        <v>0</v>
      </c>
      <c r="M1158" s="10"/>
    </row>
    <row r="1159" spans="1:13">
      <c r="A1159" s="19">
        <v>1154</v>
      </c>
      <c r="B1159" s="14" t="s">
        <v>5</v>
      </c>
      <c r="C1159" s="14" t="s">
        <v>5</v>
      </c>
      <c r="D1159" s="14" t="s">
        <v>5</v>
      </c>
      <c r="E1159" s="4" t="s">
        <v>5</v>
      </c>
      <c r="F1159" s="4" t="s">
        <v>5</v>
      </c>
      <c r="G1159" s="5">
        <v>0</v>
      </c>
      <c r="H1159" s="5">
        <v>0</v>
      </c>
      <c r="I1159" s="16" t="s">
        <v>5</v>
      </c>
      <c r="J1159" s="16" t="s">
        <v>5</v>
      </c>
      <c r="K1159" s="5">
        <v>0</v>
      </c>
      <c r="L1159" s="5">
        <v>0</v>
      </c>
      <c r="M1159" s="10"/>
    </row>
    <row r="1160" spans="1:13">
      <c r="A1160" s="19">
        <v>1155</v>
      </c>
      <c r="B1160" s="14" t="s">
        <v>5</v>
      </c>
      <c r="C1160" s="14" t="s">
        <v>5</v>
      </c>
      <c r="D1160" s="14" t="s">
        <v>5</v>
      </c>
      <c r="E1160" s="4" t="s">
        <v>5</v>
      </c>
      <c r="F1160" s="4" t="s">
        <v>5</v>
      </c>
      <c r="G1160" s="5">
        <v>0</v>
      </c>
      <c r="H1160" s="5">
        <v>0</v>
      </c>
      <c r="I1160" s="16" t="s">
        <v>5</v>
      </c>
      <c r="J1160" s="16" t="s">
        <v>5</v>
      </c>
      <c r="K1160" s="5">
        <v>0</v>
      </c>
      <c r="L1160" s="5">
        <v>0</v>
      </c>
      <c r="M1160" s="10"/>
    </row>
    <row r="1161" spans="1:13">
      <c r="A1161" s="19">
        <v>1156</v>
      </c>
      <c r="B1161" s="14" t="s">
        <v>5</v>
      </c>
      <c r="C1161" s="14" t="s">
        <v>5</v>
      </c>
      <c r="D1161" s="14" t="s">
        <v>5</v>
      </c>
      <c r="E1161" s="4" t="s">
        <v>5</v>
      </c>
      <c r="F1161" s="4" t="s">
        <v>5</v>
      </c>
      <c r="G1161" s="5">
        <v>0</v>
      </c>
      <c r="H1161" s="5">
        <v>0</v>
      </c>
      <c r="I1161" s="16" t="s">
        <v>5</v>
      </c>
      <c r="J1161" s="16" t="s">
        <v>5</v>
      </c>
      <c r="K1161" s="5">
        <v>0</v>
      </c>
      <c r="L1161" s="5">
        <v>0</v>
      </c>
      <c r="M1161" s="10"/>
    </row>
    <row r="1162" spans="1:13">
      <c r="A1162" s="19">
        <v>1157</v>
      </c>
      <c r="B1162" s="14" t="s">
        <v>5</v>
      </c>
      <c r="C1162" s="14" t="s">
        <v>5</v>
      </c>
      <c r="D1162" s="14" t="s">
        <v>5</v>
      </c>
      <c r="E1162" s="4" t="s">
        <v>5</v>
      </c>
      <c r="F1162" s="4" t="s">
        <v>5</v>
      </c>
      <c r="G1162" s="5">
        <v>0</v>
      </c>
      <c r="H1162" s="5">
        <v>0</v>
      </c>
      <c r="I1162" s="16" t="s">
        <v>5</v>
      </c>
      <c r="J1162" s="16" t="s">
        <v>5</v>
      </c>
      <c r="K1162" s="5">
        <v>0</v>
      </c>
      <c r="L1162" s="5">
        <v>0</v>
      </c>
      <c r="M1162" s="10"/>
    </row>
    <row r="1163" spans="1:13">
      <c r="A1163" s="19">
        <v>1158</v>
      </c>
      <c r="B1163" s="14" t="s">
        <v>5</v>
      </c>
      <c r="C1163" s="14" t="s">
        <v>5</v>
      </c>
      <c r="D1163" s="14" t="s">
        <v>5</v>
      </c>
      <c r="E1163" s="4" t="s">
        <v>5</v>
      </c>
      <c r="F1163" s="4" t="s">
        <v>5</v>
      </c>
      <c r="G1163" s="5">
        <v>0</v>
      </c>
      <c r="H1163" s="5">
        <v>0</v>
      </c>
      <c r="I1163" s="16" t="s">
        <v>5</v>
      </c>
      <c r="J1163" s="16" t="s">
        <v>5</v>
      </c>
      <c r="K1163" s="5">
        <v>0</v>
      </c>
      <c r="L1163" s="5">
        <v>0</v>
      </c>
      <c r="M1163" s="10"/>
    </row>
    <row r="1164" spans="1:13">
      <c r="A1164" s="19">
        <v>1159</v>
      </c>
      <c r="B1164" s="14" t="s">
        <v>5</v>
      </c>
      <c r="C1164" s="14" t="s">
        <v>5</v>
      </c>
      <c r="D1164" s="14" t="s">
        <v>5</v>
      </c>
      <c r="E1164" s="4" t="s">
        <v>5</v>
      </c>
      <c r="F1164" s="4" t="s">
        <v>5</v>
      </c>
      <c r="G1164" s="5">
        <v>0</v>
      </c>
      <c r="H1164" s="5">
        <v>0</v>
      </c>
      <c r="I1164" s="16" t="s">
        <v>5</v>
      </c>
      <c r="J1164" s="16" t="s">
        <v>5</v>
      </c>
      <c r="K1164" s="5">
        <v>0</v>
      </c>
      <c r="L1164" s="5">
        <v>0</v>
      </c>
      <c r="M1164" s="10"/>
    </row>
    <row r="1165" spans="1:13">
      <c r="A1165" s="19">
        <v>1160</v>
      </c>
      <c r="B1165" s="14" t="s">
        <v>5</v>
      </c>
      <c r="C1165" s="14" t="s">
        <v>5</v>
      </c>
      <c r="D1165" s="14" t="s">
        <v>5</v>
      </c>
      <c r="E1165" s="4" t="s">
        <v>5</v>
      </c>
      <c r="F1165" s="4" t="s">
        <v>5</v>
      </c>
      <c r="G1165" s="5">
        <v>0</v>
      </c>
      <c r="H1165" s="5">
        <v>0</v>
      </c>
      <c r="I1165" s="16" t="s">
        <v>5</v>
      </c>
      <c r="J1165" s="16" t="s">
        <v>5</v>
      </c>
      <c r="K1165" s="5">
        <v>0</v>
      </c>
      <c r="L1165" s="5">
        <v>0</v>
      </c>
      <c r="M1165" s="10"/>
    </row>
    <row r="1166" spans="1:13">
      <c r="A1166" s="19">
        <v>1161</v>
      </c>
      <c r="B1166" s="14" t="s">
        <v>5</v>
      </c>
      <c r="C1166" s="14" t="s">
        <v>5</v>
      </c>
      <c r="D1166" s="14" t="s">
        <v>5</v>
      </c>
      <c r="E1166" s="4" t="s">
        <v>5</v>
      </c>
      <c r="F1166" s="4" t="s">
        <v>5</v>
      </c>
      <c r="G1166" s="5">
        <v>0</v>
      </c>
      <c r="H1166" s="5">
        <v>0</v>
      </c>
      <c r="I1166" s="16" t="s">
        <v>5</v>
      </c>
      <c r="J1166" s="16" t="s">
        <v>5</v>
      </c>
      <c r="K1166" s="5">
        <v>0</v>
      </c>
      <c r="L1166" s="5">
        <v>0</v>
      </c>
      <c r="M1166" s="10"/>
    </row>
    <row r="1167" spans="1:13">
      <c r="A1167" s="19">
        <v>1162</v>
      </c>
      <c r="B1167" s="14" t="s">
        <v>5</v>
      </c>
      <c r="C1167" s="14" t="s">
        <v>5</v>
      </c>
      <c r="D1167" s="14" t="s">
        <v>5</v>
      </c>
      <c r="E1167" s="4" t="s">
        <v>5</v>
      </c>
      <c r="F1167" s="4" t="s">
        <v>5</v>
      </c>
      <c r="G1167" s="5">
        <v>0</v>
      </c>
      <c r="H1167" s="5">
        <v>0</v>
      </c>
      <c r="I1167" s="16" t="s">
        <v>5</v>
      </c>
      <c r="J1167" s="16" t="s">
        <v>5</v>
      </c>
      <c r="K1167" s="5">
        <v>0</v>
      </c>
      <c r="L1167" s="5">
        <v>0</v>
      </c>
      <c r="M1167" s="10"/>
    </row>
    <row r="1168" spans="1:13">
      <c r="A1168" s="19">
        <v>1163</v>
      </c>
      <c r="B1168" s="14" t="s">
        <v>5</v>
      </c>
      <c r="C1168" s="14" t="s">
        <v>5</v>
      </c>
      <c r="D1168" s="14" t="s">
        <v>5</v>
      </c>
      <c r="E1168" s="4" t="s">
        <v>5</v>
      </c>
      <c r="F1168" s="4" t="s">
        <v>5</v>
      </c>
      <c r="G1168" s="5">
        <v>0</v>
      </c>
      <c r="H1168" s="5">
        <v>0</v>
      </c>
      <c r="I1168" s="16" t="s">
        <v>5</v>
      </c>
      <c r="J1168" s="16" t="s">
        <v>5</v>
      </c>
      <c r="K1168" s="5">
        <v>0</v>
      </c>
      <c r="L1168" s="5">
        <v>0</v>
      </c>
      <c r="M1168" s="10"/>
    </row>
    <row r="1169" spans="1:13">
      <c r="A1169" s="19">
        <v>1164</v>
      </c>
      <c r="B1169" s="14" t="s">
        <v>5</v>
      </c>
      <c r="C1169" s="14" t="s">
        <v>5</v>
      </c>
      <c r="D1169" s="14" t="s">
        <v>5</v>
      </c>
      <c r="E1169" s="4" t="s">
        <v>5</v>
      </c>
      <c r="F1169" s="4" t="s">
        <v>5</v>
      </c>
      <c r="G1169" s="5">
        <v>0</v>
      </c>
      <c r="H1169" s="5">
        <v>0</v>
      </c>
      <c r="I1169" s="16" t="s">
        <v>5</v>
      </c>
      <c r="J1169" s="16" t="s">
        <v>5</v>
      </c>
      <c r="K1169" s="5">
        <v>0</v>
      </c>
      <c r="L1169" s="5">
        <v>0</v>
      </c>
      <c r="M1169" s="10"/>
    </row>
    <row r="1170" spans="1:13">
      <c r="A1170" s="19">
        <v>1165</v>
      </c>
      <c r="B1170" s="14" t="s">
        <v>5</v>
      </c>
      <c r="C1170" s="14" t="s">
        <v>5</v>
      </c>
      <c r="D1170" s="14" t="s">
        <v>5</v>
      </c>
      <c r="E1170" s="4" t="s">
        <v>5</v>
      </c>
      <c r="F1170" s="4" t="s">
        <v>5</v>
      </c>
      <c r="G1170" s="5">
        <v>0</v>
      </c>
      <c r="H1170" s="5">
        <v>0</v>
      </c>
      <c r="I1170" s="16" t="s">
        <v>5</v>
      </c>
      <c r="J1170" s="16" t="s">
        <v>5</v>
      </c>
      <c r="K1170" s="5">
        <v>0</v>
      </c>
      <c r="L1170" s="5">
        <v>0</v>
      </c>
      <c r="M1170" s="10"/>
    </row>
    <row r="1171" spans="1:13">
      <c r="A1171" s="19">
        <v>1166</v>
      </c>
      <c r="B1171" s="14" t="s">
        <v>5</v>
      </c>
      <c r="C1171" s="14" t="s">
        <v>5</v>
      </c>
      <c r="D1171" s="14" t="s">
        <v>5</v>
      </c>
      <c r="E1171" s="4" t="s">
        <v>5</v>
      </c>
      <c r="F1171" s="4" t="s">
        <v>5</v>
      </c>
      <c r="G1171" s="5">
        <v>0</v>
      </c>
      <c r="H1171" s="5">
        <v>0</v>
      </c>
      <c r="I1171" s="16" t="s">
        <v>5</v>
      </c>
      <c r="J1171" s="16" t="s">
        <v>5</v>
      </c>
      <c r="K1171" s="5">
        <v>0</v>
      </c>
      <c r="L1171" s="5">
        <v>0</v>
      </c>
      <c r="M1171" s="10"/>
    </row>
    <row r="1172" spans="1:13">
      <c r="A1172" s="19">
        <v>1167</v>
      </c>
      <c r="B1172" s="14" t="s">
        <v>5</v>
      </c>
      <c r="C1172" s="14" t="s">
        <v>5</v>
      </c>
      <c r="D1172" s="14" t="s">
        <v>5</v>
      </c>
      <c r="E1172" s="4" t="s">
        <v>5</v>
      </c>
      <c r="F1172" s="4" t="s">
        <v>5</v>
      </c>
      <c r="G1172" s="5">
        <v>0</v>
      </c>
      <c r="H1172" s="5">
        <v>0</v>
      </c>
      <c r="I1172" s="16" t="s">
        <v>5</v>
      </c>
      <c r="J1172" s="16" t="s">
        <v>5</v>
      </c>
      <c r="K1172" s="5">
        <v>0</v>
      </c>
      <c r="L1172" s="5">
        <v>0</v>
      </c>
      <c r="M1172" s="10"/>
    </row>
    <row r="1173" spans="1:13">
      <c r="A1173" s="19">
        <v>1168</v>
      </c>
      <c r="B1173" s="14" t="s">
        <v>5</v>
      </c>
      <c r="C1173" s="14" t="s">
        <v>5</v>
      </c>
      <c r="D1173" s="14" t="s">
        <v>5</v>
      </c>
      <c r="E1173" s="4" t="s">
        <v>5</v>
      </c>
      <c r="F1173" s="4" t="s">
        <v>5</v>
      </c>
      <c r="G1173" s="5">
        <v>0</v>
      </c>
      <c r="H1173" s="5">
        <v>0</v>
      </c>
      <c r="I1173" s="16" t="s">
        <v>5</v>
      </c>
      <c r="J1173" s="16" t="s">
        <v>5</v>
      </c>
      <c r="K1173" s="5">
        <v>0</v>
      </c>
      <c r="L1173" s="5">
        <v>0</v>
      </c>
      <c r="M1173" s="10"/>
    </row>
    <row r="1174" spans="1:13">
      <c r="A1174" s="19">
        <v>1169</v>
      </c>
      <c r="B1174" s="14" t="s">
        <v>5</v>
      </c>
      <c r="C1174" s="14" t="s">
        <v>5</v>
      </c>
      <c r="D1174" s="14" t="s">
        <v>5</v>
      </c>
      <c r="E1174" s="4" t="s">
        <v>5</v>
      </c>
      <c r="F1174" s="4" t="s">
        <v>5</v>
      </c>
      <c r="G1174" s="5">
        <v>0</v>
      </c>
      <c r="H1174" s="5">
        <v>0</v>
      </c>
      <c r="I1174" s="16" t="s">
        <v>5</v>
      </c>
      <c r="J1174" s="16" t="s">
        <v>5</v>
      </c>
      <c r="K1174" s="5">
        <v>0</v>
      </c>
      <c r="L1174" s="5">
        <v>0</v>
      </c>
      <c r="M1174" s="10"/>
    </row>
    <row r="1175" spans="1:13">
      <c r="A1175" s="19">
        <v>1170</v>
      </c>
      <c r="B1175" s="14" t="s">
        <v>5</v>
      </c>
      <c r="C1175" s="14" t="s">
        <v>5</v>
      </c>
      <c r="D1175" s="14" t="s">
        <v>5</v>
      </c>
      <c r="E1175" s="4" t="s">
        <v>5</v>
      </c>
      <c r="F1175" s="4" t="s">
        <v>5</v>
      </c>
      <c r="G1175" s="5">
        <v>0</v>
      </c>
      <c r="H1175" s="5">
        <v>0</v>
      </c>
      <c r="I1175" s="16" t="s">
        <v>5</v>
      </c>
      <c r="J1175" s="16" t="s">
        <v>5</v>
      </c>
      <c r="K1175" s="5">
        <v>0</v>
      </c>
      <c r="L1175" s="5">
        <v>0</v>
      </c>
      <c r="M1175" s="10"/>
    </row>
    <row r="1176" spans="1:13">
      <c r="A1176" s="19">
        <v>1171</v>
      </c>
      <c r="B1176" s="14" t="s">
        <v>5</v>
      </c>
      <c r="C1176" s="14" t="s">
        <v>5</v>
      </c>
      <c r="D1176" s="14" t="s">
        <v>5</v>
      </c>
      <c r="E1176" s="4" t="s">
        <v>5</v>
      </c>
      <c r="F1176" s="4" t="s">
        <v>5</v>
      </c>
      <c r="G1176" s="5">
        <v>0</v>
      </c>
      <c r="H1176" s="5">
        <v>0</v>
      </c>
      <c r="I1176" s="16" t="s">
        <v>5</v>
      </c>
      <c r="J1176" s="16" t="s">
        <v>5</v>
      </c>
      <c r="K1176" s="5">
        <v>0</v>
      </c>
      <c r="L1176" s="5">
        <v>0</v>
      </c>
      <c r="M1176" s="10"/>
    </row>
    <row r="1177" spans="1:13">
      <c r="A1177" s="19">
        <v>1172</v>
      </c>
      <c r="B1177" s="14" t="s">
        <v>5</v>
      </c>
      <c r="C1177" s="14" t="s">
        <v>5</v>
      </c>
      <c r="D1177" s="14" t="s">
        <v>5</v>
      </c>
      <c r="E1177" s="4" t="s">
        <v>5</v>
      </c>
      <c r="F1177" s="4" t="s">
        <v>5</v>
      </c>
      <c r="G1177" s="5">
        <v>0</v>
      </c>
      <c r="H1177" s="5">
        <v>0</v>
      </c>
      <c r="I1177" s="16" t="s">
        <v>5</v>
      </c>
      <c r="J1177" s="16" t="s">
        <v>5</v>
      </c>
      <c r="K1177" s="5">
        <v>0</v>
      </c>
      <c r="L1177" s="5">
        <v>0</v>
      </c>
      <c r="M1177" s="10"/>
    </row>
    <row r="1178" spans="1:13">
      <c r="A1178" s="19">
        <v>1173</v>
      </c>
      <c r="B1178" s="14" t="s">
        <v>5</v>
      </c>
      <c r="C1178" s="14" t="s">
        <v>5</v>
      </c>
      <c r="D1178" s="14" t="s">
        <v>5</v>
      </c>
      <c r="E1178" s="4" t="s">
        <v>5</v>
      </c>
      <c r="F1178" s="4" t="s">
        <v>5</v>
      </c>
      <c r="G1178" s="5">
        <v>0</v>
      </c>
      <c r="H1178" s="5">
        <v>0</v>
      </c>
      <c r="I1178" s="16" t="s">
        <v>5</v>
      </c>
      <c r="J1178" s="16" t="s">
        <v>5</v>
      </c>
      <c r="K1178" s="5">
        <v>0</v>
      </c>
      <c r="L1178" s="5">
        <v>0</v>
      </c>
      <c r="M1178" s="10"/>
    </row>
    <row r="1179" spans="1:13">
      <c r="A1179" s="19">
        <v>1174</v>
      </c>
      <c r="B1179" s="14" t="s">
        <v>5</v>
      </c>
      <c r="C1179" s="14" t="s">
        <v>5</v>
      </c>
      <c r="D1179" s="14" t="s">
        <v>5</v>
      </c>
      <c r="E1179" s="4" t="s">
        <v>5</v>
      </c>
      <c r="F1179" s="4" t="s">
        <v>5</v>
      </c>
      <c r="G1179" s="5">
        <v>0</v>
      </c>
      <c r="H1179" s="5">
        <v>0</v>
      </c>
      <c r="I1179" s="16" t="s">
        <v>5</v>
      </c>
      <c r="J1179" s="16" t="s">
        <v>5</v>
      </c>
      <c r="K1179" s="5">
        <v>0</v>
      </c>
      <c r="L1179" s="5">
        <v>0</v>
      </c>
      <c r="M1179" s="10"/>
    </row>
    <row r="1180" spans="1:13">
      <c r="A1180" s="19">
        <v>1175</v>
      </c>
      <c r="B1180" s="14" t="s">
        <v>5</v>
      </c>
      <c r="C1180" s="14" t="s">
        <v>5</v>
      </c>
      <c r="D1180" s="14" t="s">
        <v>5</v>
      </c>
      <c r="E1180" s="4" t="s">
        <v>5</v>
      </c>
      <c r="F1180" s="4" t="s">
        <v>5</v>
      </c>
      <c r="G1180" s="5">
        <v>0</v>
      </c>
      <c r="H1180" s="5">
        <v>0</v>
      </c>
      <c r="I1180" s="16" t="s">
        <v>5</v>
      </c>
      <c r="J1180" s="16" t="s">
        <v>5</v>
      </c>
      <c r="K1180" s="5">
        <v>0</v>
      </c>
      <c r="L1180" s="5">
        <v>0</v>
      </c>
      <c r="M1180" s="10"/>
    </row>
    <row r="1181" spans="1:13">
      <c r="A1181" s="19">
        <v>1176</v>
      </c>
      <c r="B1181" s="14" t="s">
        <v>5</v>
      </c>
      <c r="C1181" s="14" t="s">
        <v>5</v>
      </c>
      <c r="D1181" s="14" t="s">
        <v>5</v>
      </c>
      <c r="E1181" s="4" t="s">
        <v>5</v>
      </c>
      <c r="F1181" s="4" t="s">
        <v>5</v>
      </c>
      <c r="G1181" s="5">
        <v>0</v>
      </c>
      <c r="H1181" s="5">
        <v>0</v>
      </c>
      <c r="I1181" s="16" t="s">
        <v>5</v>
      </c>
      <c r="J1181" s="16" t="s">
        <v>5</v>
      </c>
      <c r="K1181" s="5">
        <v>0</v>
      </c>
      <c r="L1181" s="5">
        <v>0</v>
      </c>
      <c r="M1181" s="10"/>
    </row>
    <row r="1182" spans="1:13">
      <c r="A1182" s="19">
        <v>1177</v>
      </c>
      <c r="B1182" s="14" t="s">
        <v>5</v>
      </c>
      <c r="C1182" s="14" t="s">
        <v>5</v>
      </c>
      <c r="D1182" s="14" t="s">
        <v>5</v>
      </c>
      <c r="E1182" s="4" t="s">
        <v>5</v>
      </c>
      <c r="F1182" s="4" t="s">
        <v>5</v>
      </c>
      <c r="G1182" s="5">
        <v>0</v>
      </c>
      <c r="H1182" s="5">
        <v>0</v>
      </c>
      <c r="I1182" s="16" t="s">
        <v>5</v>
      </c>
      <c r="J1182" s="16" t="s">
        <v>5</v>
      </c>
      <c r="K1182" s="5">
        <v>0</v>
      </c>
      <c r="L1182" s="5">
        <v>0</v>
      </c>
      <c r="M1182" s="10"/>
    </row>
    <row r="1183" spans="1:13">
      <c r="A1183" s="19">
        <v>1178</v>
      </c>
      <c r="B1183" s="14" t="s">
        <v>5</v>
      </c>
      <c r="C1183" s="14" t="s">
        <v>5</v>
      </c>
      <c r="D1183" s="14" t="s">
        <v>5</v>
      </c>
      <c r="E1183" s="4" t="s">
        <v>5</v>
      </c>
      <c r="F1183" s="4" t="s">
        <v>5</v>
      </c>
      <c r="G1183" s="5">
        <v>0</v>
      </c>
      <c r="H1183" s="5">
        <v>0</v>
      </c>
      <c r="I1183" s="16" t="s">
        <v>5</v>
      </c>
      <c r="J1183" s="16" t="s">
        <v>5</v>
      </c>
      <c r="K1183" s="5">
        <v>0</v>
      </c>
      <c r="L1183" s="5">
        <v>0</v>
      </c>
      <c r="M1183" s="10"/>
    </row>
    <row r="1184" spans="1:13">
      <c r="A1184" s="19">
        <v>1179</v>
      </c>
      <c r="B1184" s="14" t="s">
        <v>5</v>
      </c>
      <c r="C1184" s="14" t="s">
        <v>5</v>
      </c>
      <c r="D1184" s="14" t="s">
        <v>5</v>
      </c>
      <c r="E1184" s="4" t="s">
        <v>5</v>
      </c>
      <c r="F1184" s="4" t="s">
        <v>5</v>
      </c>
      <c r="G1184" s="5">
        <v>0</v>
      </c>
      <c r="H1184" s="5">
        <v>0</v>
      </c>
      <c r="I1184" s="16" t="s">
        <v>5</v>
      </c>
      <c r="J1184" s="16" t="s">
        <v>5</v>
      </c>
      <c r="K1184" s="5">
        <v>0</v>
      </c>
      <c r="L1184" s="5">
        <v>0</v>
      </c>
      <c r="M1184" s="10"/>
    </row>
    <row r="1185" spans="1:13">
      <c r="A1185" s="19">
        <v>1180</v>
      </c>
      <c r="B1185" s="14" t="s">
        <v>5</v>
      </c>
      <c r="C1185" s="14" t="s">
        <v>5</v>
      </c>
      <c r="D1185" s="14" t="s">
        <v>5</v>
      </c>
      <c r="E1185" s="4" t="s">
        <v>5</v>
      </c>
      <c r="F1185" s="4" t="s">
        <v>5</v>
      </c>
      <c r="G1185" s="5">
        <v>0</v>
      </c>
      <c r="H1185" s="5">
        <v>0</v>
      </c>
      <c r="I1185" s="16" t="s">
        <v>5</v>
      </c>
      <c r="J1185" s="16" t="s">
        <v>5</v>
      </c>
      <c r="K1185" s="5">
        <v>0</v>
      </c>
      <c r="L1185" s="5">
        <v>0</v>
      </c>
      <c r="M1185" s="10"/>
    </row>
    <row r="1186" spans="1:13">
      <c r="A1186" s="19">
        <v>1181</v>
      </c>
      <c r="B1186" s="14" t="s">
        <v>5</v>
      </c>
      <c r="C1186" s="14" t="s">
        <v>5</v>
      </c>
      <c r="D1186" s="14" t="s">
        <v>5</v>
      </c>
      <c r="E1186" s="4" t="s">
        <v>5</v>
      </c>
      <c r="F1186" s="4" t="s">
        <v>5</v>
      </c>
      <c r="G1186" s="5">
        <v>0</v>
      </c>
      <c r="H1186" s="5">
        <v>0</v>
      </c>
      <c r="I1186" s="16" t="s">
        <v>5</v>
      </c>
      <c r="J1186" s="16" t="s">
        <v>5</v>
      </c>
      <c r="K1186" s="5">
        <v>0</v>
      </c>
      <c r="L1186" s="5">
        <v>0</v>
      </c>
      <c r="M1186" s="10"/>
    </row>
    <row r="1187" spans="1:13">
      <c r="A1187" s="19">
        <v>1182</v>
      </c>
      <c r="B1187" s="14" t="s">
        <v>5</v>
      </c>
      <c r="C1187" s="14" t="s">
        <v>5</v>
      </c>
      <c r="D1187" s="14" t="s">
        <v>5</v>
      </c>
      <c r="E1187" s="4" t="s">
        <v>5</v>
      </c>
      <c r="F1187" s="4" t="s">
        <v>5</v>
      </c>
      <c r="G1187" s="5">
        <v>0</v>
      </c>
      <c r="H1187" s="5">
        <v>0</v>
      </c>
      <c r="I1187" s="16" t="s">
        <v>5</v>
      </c>
      <c r="J1187" s="16" t="s">
        <v>5</v>
      </c>
      <c r="K1187" s="5">
        <v>0</v>
      </c>
      <c r="L1187" s="5">
        <v>0</v>
      </c>
      <c r="M1187" s="10"/>
    </row>
    <row r="1188" spans="1:13">
      <c r="A1188" s="19">
        <v>1183</v>
      </c>
      <c r="B1188" s="14" t="s">
        <v>5</v>
      </c>
      <c r="C1188" s="14" t="s">
        <v>5</v>
      </c>
      <c r="D1188" s="14" t="s">
        <v>5</v>
      </c>
      <c r="E1188" s="4" t="s">
        <v>5</v>
      </c>
      <c r="F1188" s="4" t="s">
        <v>5</v>
      </c>
      <c r="G1188" s="5">
        <v>0</v>
      </c>
      <c r="H1188" s="5">
        <v>0</v>
      </c>
      <c r="I1188" s="16" t="s">
        <v>5</v>
      </c>
      <c r="J1188" s="16" t="s">
        <v>5</v>
      </c>
      <c r="K1188" s="5">
        <v>0</v>
      </c>
      <c r="L1188" s="5">
        <v>0</v>
      </c>
      <c r="M1188" s="10"/>
    </row>
    <row r="1189" spans="1:13">
      <c r="A1189" s="19">
        <v>1184</v>
      </c>
      <c r="B1189" s="14" t="s">
        <v>5</v>
      </c>
      <c r="C1189" s="14" t="s">
        <v>5</v>
      </c>
      <c r="D1189" s="14" t="s">
        <v>5</v>
      </c>
      <c r="E1189" s="4" t="s">
        <v>5</v>
      </c>
      <c r="F1189" s="4" t="s">
        <v>5</v>
      </c>
      <c r="G1189" s="5">
        <v>0</v>
      </c>
      <c r="H1189" s="5">
        <v>0</v>
      </c>
      <c r="I1189" s="16" t="s">
        <v>5</v>
      </c>
      <c r="J1189" s="16" t="s">
        <v>5</v>
      </c>
      <c r="K1189" s="5">
        <v>0</v>
      </c>
      <c r="L1189" s="5">
        <v>0</v>
      </c>
      <c r="M1189" s="10"/>
    </row>
    <row r="1190" spans="1:13">
      <c r="A1190" s="19">
        <v>1185</v>
      </c>
      <c r="B1190" s="14" t="s">
        <v>5</v>
      </c>
      <c r="C1190" s="14" t="s">
        <v>5</v>
      </c>
      <c r="D1190" s="14" t="s">
        <v>5</v>
      </c>
      <c r="E1190" s="4" t="s">
        <v>5</v>
      </c>
      <c r="F1190" s="4" t="s">
        <v>5</v>
      </c>
      <c r="G1190" s="5">
        <v>0</v>
      </c>
      <c r="H1190" s="5">
        <v>0</v>
      </c>
      <c r="I1190" s="16" t="s">
        <v>5</v>
      </c>
      <c r="J1190" s="16" t="s">
        <v>5</v>
      </c>
      <c r="K1190" s="5">
        <v>0</v>
      </c>
      <c r="L1190" s="5">
        <v>0</v>
      </c>
      <c r="M1190" s="10"/>
    </row>
    <row r="1191" spans="1:13">
      <c r="A1191" s="19">
        <v>1186</v>
      </c>
      <c r="B1191" s="14" t="s">
        <v>5</v>
      </c>
      <c r="C1191" s="14" t="s">
        <v>5</v>
      </c>
      <c r="D1191" s="14" t="s">
        <v>5</v>
      </c>
      <c r="E1191" s="4" t="s">
        <v>5</v>
      </c>
      <c r="F1191" s="4" t="s">
        <v>5</v>
      </c>
      <c r="G1191" s="5">
        <v>0</v>
      </c>
      <c r="H1191" s="5">
        <v>0</v>
      </c>
      <c r="I1191" s="16" t="s">
        <v>5</v>
      </c>
      <c r="J1191" s="16" t="s">
        <v>5</v>
      </c>
      <c r="K1191" s="5">
        <v>0</v>
      </c>
      <c r="L1191" s="5">
        <v>0</v>
      </c>
      <c r="M1191" s="10"/>
    </row>
    <row r="1192" spans="1:13">
      <c r="A1192" s="19">
        <v>1187</v>
      </c>
      <c r="B1192" s="14" t="s">
        <v>5</v>
      </c>
      <c r="C1192" s="14" t="s">
        <v>5</v>
      </c>
      <c r="D1192" s="14" t="s">
        <v>5</v>
      </c>
      <c r="E1192" s="4" t="s">
        <v>5</v>
      </c>
      <c r="F1192" s="4" t="s">
        <v>5</v>
      </c>
      <c r="G1192" s="5">
        <v>0</v>
      </c>
      <c r="H1192" s="5">
        <v>0</v>
      </c>
      <c r="I1192" s="16" t="s">
        <v>5</v>
      </c>
      <c r="J1192" s="16" t="s">
        <v>5</v>
      </c>
      <c r="K1192" s="5">
        <v>0</v>
      </c>
      <c r="L1192" s="5">
        <v>0</v>
      </c>
      <c r="M1192" s="10"/>
    </row>
    <row r="1193" spans="1:13">
      <c r="A1193" s="19">
        <v>1188</v>
      </c>
      <c r="B1193" s="14" t="s">
        <v>5</v>
      </c>
      <c r="C1193" s="14" t="s">
        <v>5</v>
      </c>
      <c r="D1193" s="14" t="s">
        <v>5</v>
      </c>
      <c r="E1193" s="4" t="s">
        <v>5</v>
      </c>
      <c r="F1193" s="4" t="s">
        <v>5</v>
      </c>
      <c r="G1193" s="5">
        <v>0</v>
      </c>
      <c r="H1193" s="5">
        <v>0</v>
      </c>
      <c r="I1193" s="16" t="s">
        <v>5</v>
      </c>
      <c r="J1193" s="16" t="s">
        <v>5</v>
      </c>
      <c r="K1193" s="5">
        <v>0</v>
      </c>
      <c r="L1193" s="5">
        <v>0</v>
      </c>
      <c r="M1193" s="10"/>
    </row>
    <row r="1194" spans="1:13">
      <c r="A1194" s="19">
        <v>1189</v>
      </c>
      <c r="B1194" s="14" t="s">
        <v>5</v>
      </c>
      <c r="C1194" s="14" t="s">
        <v>5</v>
      </c>
      <c r="D1194" s="14" t="s">
        <v>5</v>
      </c>
      <c r="E1194" s="4" t="s">
        <v>5</v>
      </c>
      <c r="F1194" s="4" t="s">
        <v>5</v>
      </c>
      <c r="G1194" s="5">
        <v>0</v>
      </c>
      <c r="H1194" s="5">
        <v>0</v>
      </c>
      <c r="I1194" s="16" t="s">
        <v>5</v>
      </c>
      <c r="J1194" s="16" t="s">
        <v>5</v>
      </c>
      <c r="K1194" s="5">
        <v>0</v>
      </c>
      <c r="L1194" s="5">
        <v>0</v>
      </c>
      <c r="M1194" s="10"/>
    </row>
    <row r="1195" spans="1:13">
      <c r="A1195" s="19">
        <v>1190</v>
      </c>
      <c r="B1195" s="14" t="s">
        <v>5</v>
      </c>
      <c r="C1195" s="14" t="s">
        <v>5</v>
      </c>
      <c r="D1195" s="14" t="s">
        <v>5</v>
      </c>
      <c r="E1195" s="4" t="s">
        <v>5</v>
      </c>
      <c r="F1195" s="4" t="s">
        <v>5</v>
      </c>
      <c r="G1195" s="5">
        <v>0</v>
      </c>
      <c r="H1195" s="5">
        <v>0</v>
      </c>
      <c r="I1195" s="16" t="s">
        <v>5</v>
      </c>
      <c r="J1195" s="16" t="s">
        <v>5</v>
      </c>
      <c r="K1195" s="5">
        <v>0</v>
      </c>
      <c r="L1195" s="5">
        <v>0</v>
      </c>
      <c r="M1195" s="10"/>
    </row>
    <row r="1196" spans="1:13">
      <c r="A1196" s="19">
        <v>1191</v>
      </c>
      <c r="B1196" s="14" t="s">
        <v>5</v>
      </c>
      <c r="C1196" s="14" t="s">
        <v>5</v>
      </c>
      <c r="D1196" s="14" t="s">
        <v>5</v>
      </c>
      <c r="E1196" s="4" t="s">
        <v>5</v>
      </c>
      <c r="F1196" s="4" t="s">
        <v>5</v>
      </c>
      <c r="G1196" s="5">
        <v>0</v>
      </c>
      <c r="H1196" s="5">
        <v>0</v>
      </c>
      <c r="I1196" s="16" t="s">
        <v>5</v>
      </c>
      <c r="J1196" s="16" t="s">
        <v>5</v>
      </c>
      <c r="K1196" s="5">
        <v>0</v>
      </c>
      <c r="L1196" s="5">
        <v>0</v>
      </c>
      <c r="M1196" s="10"/>
    </row>
    <row r="1197" spans="1:13">
      <c r="A1197" s="19">
        <v>1192</v>
      </c>
      <c r="B1197" s="14" t="s">
        <v>5</v>
      </c>
      <c r="C1197" s="14" t="s">
        <v>5</v>
      </c>
      <c r="D1197" s="14" t="s">
        <v>5</v>
      </c>
      <c r="E1197" s="4" t="s">
        <v>5</v>
      </c>
      <c r="F1197" s="4" t="s">
        <v>5</v>
      </c>
      <c r="G1197" s="5">
        <v>0</v>
      </c>
      <c r="H1197" s="5">
        <v>0</v>
      </c>
      <c r="I1197" s="16" t="s">
        <v>5</v>
      </c>
      <c r="J1197" s="16" t="s">
        <v>5</v>
      </c>
      <c r="K1197" s="5">
        <v>0</v>
      </c>
      <c r="L1197" s="5">
        <v>0</v>
      </c>
      <c r="M1197" s="10"/>
    </row>
    <row r="1198" spans="1:13">
      <c r="A1198" s="19">
        <v>1193</v>
      </c>
      <c r="B1198" s="14" t="s">
        <v>5</v>
      </c>
      <c r="C1198" s="14" t="s">
        <v>5</v>
      </c>
      <c r="D1198" s="14" t="s">
        <v>5</v>
      </c>
      <c r="E1198" s="4" t="s">
        <v>5</v>
      </c>
      <c r="F1198" s="4" t="s">
        <v>5</v>
      </c>
      <c r="G1198" s="5">
        <v>0</v>
      </c>
      <c r="H1198" s="5">
        <v>0</v>
      </c>
      <c r="I1198" s="16" t="s">
        <v>5</v>
      </c>
      <c r="J1198" s="16" t="s">
        <v>5</v>
      </c>
      <c r="K1198" s="5">
        <v>0</v>
      </c>
      <c r="L1198" s="5">
        <v>0</v>
      </c>
      <c r="M1198" s="10"/>
    </row>
    <row r="1199" spans="1:13">
      <c r="A1199" s="19">
        <v>1194</v>
      </c>
      <c r="B1199" s="14" t="s">
        <v>5</v>
      </c>
      <c r="C1199" s="14" t="s">
        <v>5</v>
      </c>
      <c r="D1199" s="14" t="s">
        <v>5</v>
      </c>
      <c r="E1199" s="4" t="s">
        <v>5</v>
      </c>
      <c r="F1199" s="4" t="s">
        <v>5</v>
      </c>
      <c r="G1199" s="5">
        <v>0</v>
      </c>
      <c r="H1199" s="5">
        <v>0</v>
      </c>
      <c r="I1199" s="16" t="s">
        <v>5</v>
      </c>
      <c r="J1199" s="16" t="s">
        <v>5</v>
      </c>
      <c r="K1199" s="5">
        <v>0</v>
      </c>
      <c r="L1199" s="5">
        <v>0</v>
      </c>
      <c r="M1199" s="10"/>
    </row>
    <row r="1200" spans="1:13">
      <c r="A1200" s="19">
        <v>1195</v>
      </c>
      <c r="B1200" s="14" t="s">
        <v>5</v>
      </c>
      <c r="C1200" s="14" t="s">
        <v>5</v>
      </c>
      <c r="D1200" s="14" t="s">
        <v>5</v>
      </c>
      <c r="E1200" s="4" t="s">
        <v>5</v>
      </c>
      <c r="F1200" s="4" t="s">
        <v>5</v>
      </c>
      <c r="G1200" s="5">
        <v>0</v>
      </c>
      <c r="H1200" s="5">
        <v>0</v>
      </c>
      <c r="I1200" s="16" t="s">
        <v>5</v>
      </c>
      <c r="J1200" s="16" t="s">
        <v>5</v>
      </c>
      <c r="K1200" s="5">
        <v>0</v>
      </c>
      <c r="L1200" s="5">
        <v>0</v>
      </c>
      <c r="M1200" s="10"/>
    </row>
    <row r="1201" spans="1:13">
      <c r="A1201" s="19">
        <v>1196</v>
      </c>
      <c r="B1201" s="14" t="s">
        <v>5</v>
      </c>
      <c r="C1201" s="14" t="s">
        <v>5</v>
      </c>
      <c r="D1201" s="14" t="s">
        <v>5</v>
      </c>
      <c r="E1201" s="4" t="s">
        <v>5</v>
      </c>
      <c r="F1201" s="4" t="s">
        <v>5</v>
      </c>
      <c r="G1201" s="5">
        <v>0</v>
      </c>
      <c r="H1201" s="5">
        <v>0</v>
      </c>
      <c r="I1201" s="16" t="s">
        <v>5</v>
      </c>
      <c r="J1201" s="16" t="s">
        <v>5</v>
      </c>
      <c r="K1201" s="5">
        <v>0</v>
      </c>
      <c r="L1201" s="5">
        <v>0</v>
      </c>
      <c r="M1201" s="10"/>
    </row>
    <row r="1202" spans="1:13">
      <c r="A1202" s="19">
        <v>1197</v>
      </c>
      <c r="B1202" s="14" t="s">
        <v>5</v>
      </c>
      <c r="C1202" s="14" t="s">
        <v>5</v>
      </c>
      <c r="D1202" s="14" t="s">
        <v>5</v>
      </c>
      <c r="E1202" s="4" t="s">
        <v>5</v>
      </c>
      <c r="F1202" s="4" t="s">
        <v>5</v>
      </c>
      <c r="G1202" s="5">
        <v>0</v>
      </c>
      <c r="H1202" s="5">
        <v>0</v>
      </c>
      <c r="I1202" s="16" t="s">
        <v>5</v>
      </c>
      <c r="J1202" s="16" t="s">
        <v>5</v>
      </c>
      <c r="K1202" s="5">
        <v>0</v>
      </c>
      <c r="L1202" s="5">
        <v>0</v>
      </c>
      <c r="M1202" s="10"/>
    </row>
    <row r="1203" spans="1:13">
      <c r="A1203" s="19">
        <v>1198</v>
      </c>
      <c r="B1203" s="14" t="s">
        <v>5</v>
      </c>
      <c r="C1203" s="14" t="s">
        <v>5</v>
      </c>
      <c r="D1203" s="14" t="s">
        <v>5</v>
      </c>
      <c r="E1203" s="4" t="s">
        <v>5</v>
      </c>
      <c r="F1203" s="4" t="s">
        <v>5</v>
      </c>
      <c r="G1203" s="5">
        <v>0</v>
      </c>
      <c r="H1203" s="5">
        <v>0</v>
      </c>
      <c r="I1203" s="16" t="s">
        <v>5</v>
      </c>
      <c r="J1203" s="16" t="s">
        <v>5</v>
      </c>
      <c r="K1203" s="5">
        <v>0</v>
      </c>
      <c r="L1203" s="5">
        <v>0</v>
      </c>
      <c r="M1203" s="10"/>
    </row>
    <row r="1204" spans="1:13">
      <c r="A1204" s="19">
        <v>1199</v>
      </c>
      <c r="B1204" s="14" t="s">
        <v>5</v>
      </c>
      <c r="C1204" s="14" t="s">
        <v>5</v>
      </c>
      <c r="D1204" s="14" t="s">
        <v>5</v>
      </c>
      <c r="E1204" s="4" t="s">
        <v>5</v>
      </c>
      <c r="F1204" s="4" t="s">
        <v>5</v>
      </c>
      <c r="G1204" s="5">
        <v>0</v>
      </c>
      <c r="H1204" s="5">
        <v>0</v>
      </c>
      <c r="I1204" s="16" t="s">
        <v>5</v>
      </c>
      <c r="J1204" s="16" t="s">
        <v>5</v>
      </c>
      <c r="K1204" s="5">
        <v>0</v>
      </c>
      <c r="L1204" s="5">
        <v>0</v>
      </c>
      <c r="M1204" s="10"/>
    </row>
    <row r="1205" spans="1:13">
      <c r="A1205" s="19">
        <v>1200</v>
      </c>
      <c r="B1205" s="14" t="s">
        <v>5</v>
      </c>
      <c r="C1205" s="14" t="s">
        <v>5</v>
      </c>
      <c r="D1205" s="14" t="s">
        <v>5</v>
      </c>
      <c r="E1205" s="4" t="s">
        <v>5</v>
      </c>
      <c r="F1205" s="4" t="s">
        <v>5</v>
      </c>
      <c r="G1205" s="5">
        <v>0</v>
      </c>
      <c r="H1205" s="5">
        <v>0</v>
      </c>
      <c r="I1205" s="16" t="s">
        <v>5</v>
      </c>
      <c r="J1205" s="16" t="s">
        <v>5</v>
      </c>
      <c r="K1205" s="5">
        <v>0</v>
      </c>
      <c r="L1205" s="5">
        <v>0</v>
      </c>
      <c r="M1205" s="10"/>
    </row>
  </sheetData>
  <sheetProtection sheet="1" objects="1" scenarios="1"/>
  <pageMargins left="0.7" right="0.7" top="0.75" bottom="0.75" header="0.3" footer="0.3"/>
  <pageSetup fitToHeight="0" orientation="portrait"/>
  <headerFooter>
    <oddHeader>&amp;L&amp;A&amp;Cr5242&amp;R&amp;P of &amp;N</oddHeader>
    <oddFooter>&amp;F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C30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16.7109375" customWidth="1"/>
    <col min="2" max="2" width="50.7109375" customWidth="1"/>
    <col min="3" max="8" width="20.7109375" customWidth="1"/>
    <col min="9" max="9" width="50.7109375" customWidth="1"/>
    <col min="10" max="251" width="20.7109375" customWidth="1"/>
  </cols>
  <sheetData>
    <row r="1" spans="1:29">
      <c r="A1" s="1">
        <f>"r5242: Tariff input data"&amp;" for "&amp;'11'!B7&amp;" in "&amp;'11'!C7&amp;" ("&amp;'11'!D7&amp;")"</f>
        <v>0</v>
      </c>
    </row>
    <row r="3" spans="1:29">
      <c r="A3" s="11" t="s">
        <v>228</v>
      </c>
    </row>
    <row r="5" spans="1:29">
      <c r="K5" s="20" t="s">
        <v>238</v>
      </c>
      <c r="L5" s="20"/>
      <c r="M5" s="20"/>
      <c r="N5" s="20"/>
      <c r="O5" s="20"/>
    </row>
    <row r="6" spans="1:29">
      <c r="B6" s="3" t="s">
        <v>229</v>
      </c>
      <c r="C6" s="3" t="s">
        <v>230</v>
      </c>
      <c r="D6" s="3" t="s">
        <v>231</v>
      </c>
      <c r="E6" s="3" t="s">
        <v>232</v>
      </c>
      <c r="F6" s="3" t="s">
        <v>233</v>
      </c>
      <c r="G6" s="3" t="s">
        <v>234</v>
      </c>
      <c r="H6" s="3" t="s">
        <v>235</v>
      </c>
      <c r="I6" s="3" t="s">
        <v>236</v>
      </c>
      <c r="J6" s="3" t="s">
        <v>237</v>
      </c>
      <c r="K6" s="3" t="s">
        <v>8</v>
      </c>
      <c r="L6" s="3" t="s">
        <v>9</v>
      </c>
      <c r="M6" s="3" t="s">
        <v>10</v>
      </c>
      <c r="N6" s="3" t="s">
        <v>11</v>
      </c>
      <c r="O6" s="3" t="s">
        <v>12</v>
      </c>
      <c r="P6" s="3" t="s">
        <v>239</v>
      </c>
      <c r="Q6" s="3" t="s">
        <v>240</v>
      </c>
      <c r="R6" s="3" t="s">
        <v>241</v>
      </c>
      <c r="S6" s="3" t="s">
        <v>242</v>
      </c>
      <c r="T6" s="3" t="s">
        <v>243</v>
      </c>
      <c r="U6" s="3" t="s">
        <v>244</v>
      </c>
      <c r="V6" s="3" t="s">
        <v>245</v>
      </c>
      <c r="W6" s="3" t="s">
        <v>246</v>
      </c>
      <c r="X6" s="3" t="s">
        <v>247</v>
      </c>
      <c r="Y6" s="3" t="s">
        <v>248</v>
      </c>
      <c r="Z6" s="3" t="s">
        <v>249</v>
      </c>
      <c r="AA6" s="3" t="s">
        <v>250</v>
      </c>
      <c r="AB6" s="3" t="s">
        <v>251</v>
      </c>
    </row>
    <row r="7" spans="1:29">
      <c r="A7" s="21">
        <v>1</v>
      </c>
      <c r="B7" s="14" t="s">
        <v>5</v>
      </c>
      <c r="C7" s="16" t="s">
        <v>5</v>
      </c>
      <c r="D7" s="16" t="s">
        <v>5</v>
      </c>
      <c r="E7" s="16" t="s">
        <v>5</v>
      </c>
      <c r="F7" s="16" t="s">
        <v>5</v>
      </c>
      <c r="G7" s="16" t="s">
        <v>5</v>
      </c>
      <c r="H7" s="16" t="s">
        <v>5</v>
      </c>
      <c r="I7" s="14" t="s">
        <v>5</v>
      </c>
      <c r="J7" s="22" t="s">
        <v>5</v>
      </c>
      <c r="K7" s="4" t="s">
        <v>5</v>
      </c>
      <c r="L7" s="4" t="s">
        <v>5</v>
      </c>
      <c r="M7" s="4" t="s">
        <v>5</v>
      </c>
      <c r="N7" s="4" t="s">
        <v>5</v>
      </c>
      <c r="O7" s="4" t="s">
        <v>5</v>
      </c>
      <c r="P7" s="4" t="s">
        <v>5</v>
      </c>
      <c r="Q7" s="4" t="s">
        <v>5</v>
      </c>
      <c r="R7" s="4" t="s">
        <v>5</v>
      </c>
      <c r="S7" s="16" t="s">
        <v>5</v>
      </c>
      <c r="T7" s="16" t="s">
        <v>5</v>
      </c>
      <c r="U7" s="16" t="s">
        <v>5</v>
      </c>
      <c r="V7" s="4" t="s">
        <v>5</v>
      </c>
      <c r="W7" s="16" t="s">
        <v>5</v>
      </c>
      <c r="X7" s="16" t="s">
        <v>5</v>
      </c>
      <c r="Y7" s="16" t="s">
        <v>5</v>
      </c>
      <c r="Z7" s="16" t="s">
        <v>5</v>
      </c>
      <c r="AA7" s="14" t="s">
        <v>5</v>
      </c>
      <c r="AB7" s="14" t="s">
        <v>5</v>
      </c>
      <c r="AC7" s="10"/>
    </row>
    <row r="8" spans="1:29">
      <c r="A8" s="21">
        <v>2</v>
      </c>
      <c r="B8" s="14" t="s">
        <v>5</v>
      </c>
      <c r="C8" s="16" t="s">
        <v>5</v>
      </c>
      <c r="D8" s="16" t="s">
        <v>5</v>
      </c>
      <c r="E8" s="16" t="s">
        <v>5</v>
      </c>
      <c r="F8" s="16" t="s">
        <v>5</v>
      </c>
      <c r="G8" s="16" t="s">
        <v>5</v>
      </c>
      <c r="H8" s="16" t="s">
        <v>5</v>
      </c>
      <c r="I8" s="14" t="s">
        <v>5</v>
      </c>
      <c r="J8" s="22" t="s">
        <v>5</v>
      </c>
      <c r="K8" s="4" t="s">
        <v>5</v>
      </c>
      <c r="L8" s="4" t="s">
        <v>5</v>
      </c>
      <c r="M8" s="4" t="s">
        <v>5</v>
      </c>
      <c r="N8" s="4" t="s">
        <v>5</v>
      </c>
      <c r="O8" s="4" t="s">
        <v>5</v>
      </c>
      <c r="P8" s="4" t="s">
        <v>5</v>
      </c>
      <c r="Q8" s="4" t="s">
        <v>5</v>
      </c>
      <c r="R8" s="4" t="s">
        <v>5</v>
      </c>
      <c r="S8" s="16" t="s">
        <v>5</v>
      </c>
      <c r="T8" s="16" t="s">
        <v>5</v>
      </c>
      <c r="U8" s="16" t="s">
        <v>5</v>
      </c>
      <c r="V8" s="4" t="s">
        <v>5</v>
      </c>
      <c r="W8" s="16" t="s">
        <v>5</v>
      </c>
      <c r="X8" s="16" t="s">
        <v>5</v>
      </c>
      <c r="Y8" s="16" t="s">
        <v>5</v>
      </c>
      <c r="Z8" s="16" t="s">
        <v>5</v>
      </c>
      <c r="AA8" s="14" t="s">
        <v>5</v>
      </c>
      <c r="AB8" s="14" t="s">
        <v>5</v>
      </c>
      <c r="AC8" s="10"/>
    </row>
    <row r="9" spans="1:29">
      <c r="A9" s="21">
        <v>3</v>
      </c>
      <c r="B9" s="14" t="s">
        <v>5</v>
      </c>
      <c r="C9" s="16" t="s">
        <v>5</v>
      </c>
      <c r="D9" s="16" t="s">
        <v>5</v>
      </c>
      <c r="E9" s="16" t="s">
        <v>5</v>
      </c>
      <c r="F9" s="16" t="s">
        <v>5</v>
      </c>
      <c r="G9" s="16" t="s">
        <v>5</v>
      </c>
      <c r="H9" s="16" t="s">
        <v>5</v>
      </c>
      <c r="I9" s="14" t="s">
        <v>5</v>
      </c>
      <c r="J9" s="22" t="s">
        <v>5</v>
      </c>
      <c r="K9" s="4" t="s">
        <v>5</v>
      </c>
      <c r="L9" s="4" t="s">
        <v>5</v>
      </c>
      <c r="M9" s="4" t="s">
        <v>5</v>
      </c>
      <c r="N9" s="4" t="s">
        <v>5</v>
      </c>
      <c r="O9" s="4" t="s">
        <v>5</v>
      </c>
      <c r="P9" s="4" t="s">
        <v>5</v>
      </c>
      <c r="Q9" s="4" t="s">
        <v>5</v>
      </c>
      <c r="R9" s="4" t="s">
        <v>5</v>
      </c>
      <c r="S9" s="16" t="s">
        <v>5</v>
      </c>
      <c r="T9" s="16" t="s">
        <v>5</v>
      </c>
      <c r="U9" s="16" t="s">
        <v>5</v>
      </c>
      <c r="V9" s="4" t="s">
        <v>5</v>
      </c>
      <c r="W9" s="16" t="s">
        <v>5</v>
      </c>
      <c r="X9" s="16" t="s">
        <v>5</v>
      </c>
      <c r="Y9" s="16" t="s">
        <v>5</v>
      </c>
      <c r="Z9" s="16" t="s">
        <v>5</v>
      </c>
      <c r="AA9" s="14" t="s">
        <v>5</v>
      </c>
      <c r="AB9" s="14" t="s">
        <v>5</v>
      </c>
      <c r="AC9" s="10"/>
    </row>
    <row r="10" spans="1:29">
      <c r="A10" s="21">
        <v>4</v>
      </c>
      <c r="B10" s="14" t="s">
        <v>5</v>
      </c>
      <c r="C10" s="16" t="s">
        <v>5</v>
      </c>
      <c r="D10" s="16" t="s">
        <v>5</v>
      </c>
      <c r="E10" s="16" t="s">
        <v>5</v>
      </c>
      <c r="F10" s="16" t="s">
        <v>5</v>
      </c>
      <c r="G10" s="16" t="s">
        <v>5</v>
      </c>
      <c r="H10" s="16" t="s">
        <v>5</v>
      </c>
      <c r="I10" s="14" t="s">
        <v>5</v>
      </c>
      <c r="J10" s="22" t="s">
        <v>5</v>
      </c>
      <c r="K10" s="4" t="s">
        <v>5</v>
      </c>
      <c r="L10" s="4" t="s">
        <v>5</v>
      </c>
      <c r="M10" s="4" t="s">
        <v>5</v>
      </c>
      <c r="N10" s="4" t="s">
        <v>5</v>
      </c>
      <c r="O10" s="4" t="s">
        <v>5</v>
      </c>
      <c r="P10" s="4" t="s">
        <v>5</v>
      </c>
      <c r="Q10" s="4" t="s">
        <v>5</v>
      </c>
      <c r="R10" s="4" t="s">
        <v>5</v>
      </c>
      <c r="S10" s="16" t="s">
        <v>5</v>
      </c>
      <c r="T10" s="16" t="s">
        <v>5</v>
      </c>
      <c r="U10" s="16" t="s">
        <v>5</v>
      </c>
      <c r="V10" s="4" t="s">
        <v>5</v>
      </c>
      <c r="W10" s="16" t="s">
        <v>5</v>
      </c>
      <c r="X10" s="16" t="s">
        <v>5</v>
      </c>
      <c r="Y10" s="16" t="s">
        <v>5</v>
      </c>
      <c r="Z10" s="16" t="s">
        <v>5</v>
      </c>
      <c r="AA10" s="14" t="s">
        <v>5</v>
      </c>
      <c r="AB10" s="14" t="s">
        <v>5</v>
      </c>
      <c r="AC10" s="10"/>
    </row>
    <row r="11" spans="1:29">
      <c r="A11" s="21">
        <v>5</v>
      </c>
      <c r="B11" s="14" t="s">
        <v>5</v>
      </c>
      <c r="C11" s="16" t="s">
        <v>5</v>
      </c>
      <c r="D11" s="16" t="s">
        <v>5</v>
      </c>
      <c r="E11" s="16" t="s">
        <v>5</v>
      </c>
      <c r="F11" s="16" t="s">
        <v>5</v>
      </c>
      <c r="G11" s="16" t="s">
        <v>5</v>
      </c>
      <c r="H11" s="16" t="s">
        <v>5</v>
      </c>
      <c r="I11" s="14" t="s">
        <v>5</v>
      </c>
      <c r="J11" s="22" t="s">
        <v>5</v>
      </c>
      <c r="K11" s="4" t="s">
        <v>5</v>
      </c>
      <c r="L11" s="4" t="s">
        <v>5</v>
      </c>
      <c r="M11" s="4" t="s">
        <v>5</v>
      </c>
      <c r="N11" s="4" t="s">
        <v>5</v>
      </c>
      <c r="O11" s="4" t="s">
        <v>5</v>
      </c>
      <c r="P11" s="4" t="s">
        <v>5</v>
      </c>
      <c r="Q11" s="4" t="s">
        <v>5</v>
      </c>
      <c r="R11" s="4" t="s">
        <v>5</v>
      </c>
      <c r="S11" s="16" t="s">
        <v>5</v>
      </c>
      <c r="T11" s="16" t="s">
        <v>5</v>
      </c>
      <c r="U11" s="16" t="s">
        <v>5</v>
      </c>
      <c r="V11" s="4" t="s">
        <v>5</v>
      </c>
      <c r="W11" s="16" t="s">
        <v>5</v>
      </c>
      <c r="X11" s="16" t="s">
        <v>5</v>
      </c>
      <c r="Y11" s="16" t="s">
        <v>5</v>
      </c>
      <c r="Z11" s="16" t="s">
        <v>5</v>
      </c>
      <c r="AA11" s="14" t="s">
        <v>5</v>
      </c>
      <c r="AB11" s="14" t="s">
        <v>5</v>
      </c>
      <c r="AC11" s="10"/>
    </row>
    <row r="12" spans="1:29">
      <c r="A12" s="21">
        <v>6</v>
      </c>
      <c r="B12" s="14" t="s">
        <v>5</v>
      </c>
      <c r="C12" s="16" t="s">
        <v>5</v>
      </c>
      <c r="D12" s="16" t="s">
        <v>5</v>
      </c>
      <c r="E12" s="16" t="s">
        <v>5</v>
      </c>
      <c r="F12" s="16" t="s">
        <v>5</v>
      </c>
      <c r="G12" s="16" t="s">
        <v>5</v>
      </c>
      <c r="H12" s="16" t="s">
        <v>5</v>
      </c>
      <c r="I12" s="14" t="s">
        <v>5</v>
      </c>
      <c r="J12" s="22" t="s">
        <v>5</v>
      </c>
      <c r="K12" s="4" t="s">
        <v>5</v>
      </c>
      <c r="L12" s="4" t="s">
        <v>5</v>
      </c>
      <c r="M12" s="4" t="s">
        <v>5</v>
      </c>
      <c r="N12" s="4" t="s">
        <v>5</v>
      </c>
      <c r="O12" s="4" t="s">
        <v>5</v>
      </c>
      <c r="P12" s="4" t="s">
        <v>5</v>
      </c>
      <c r="Q12" s="4" t="s">
        <v>5</v>
      </c>
      <c r="R12" s="4" t="s">
        <v>5</v>
      </c>
      <c r="S12" s="16" t="s">
        <v>5</v>
      </c>
      <c r="T12" s="16" t="s">
        <v>5</v>
      </c>
      <c r="U12" s="16" t="s">
        <v>5</v>
      </c>
      <c r="V12" s="4" t="s">
        <v>5</v>
      </c>
      <c r="W12" s="16" t="s">
        <v>5</v>
      </c>
      <c r="X12" s="16" t="s">
        <v>5</v>
      </c>
      <c r="Y12" s="16" t="s">
        <v>5</v>
      </c>
      <c r="Z12" s="16" t="s">
        <v>5</v>
      </c>
      <c r="AA12" s="14" t="s">
        <v>5</v>
      </c>
      <c r="AB12" s="14" t="s">
        <v>5</v>
      </c>
      <c r="AC12" s="10"/>
    </row>
    <row r="13" spans="1:29">
      <c r="A13" s="21">
        <v>7</v>
      </c>
      <c r="B13" s="14" t="s">
        <v>5</v>
      </c>
      <c r="C13" s="16" t="s">
        <v>5</v>
      </c>
      <c r="D13" s="16" t="s">
        <v>5</v>
      </c>
      <c r="E13" s="16" t="s">
        <v>5</v>
      </c>
      <c r="F13" s="16" t="s">
        <v>5</v>
      </c>
      <c r="G13" s="16" t="s">
        <v>5</v>
      </c>
      <c r="H13" s="16" t="s">
        <v>5</v>
      </c>
      <c r="I13" s="14" t="s">
        <v>5</v>
      </c>
      <c r="J13" s="22" t="s">
        <v>5</v>
      </c>
      <c r="K13" s="4" t="s">
        <v>5</v>
      </c>
      <c r="L13" s="4" t="s">
        <v>5</v>
      </c>
      <c r="M13" s="4" t="s">
        <v>5</v>
      </c>
      <c r="N13" s="4" t="s">
        <v>5</v>
      </c>
      <c r="O13" s="4" t="s">
        <v>5</v>
      </c>
      <c r="P13" s="4" t="s">
        <v>5</v>
      </c>
      <c r="Q13" s="4" t="s">
        <v>5</v>
      </c>
      <c r="R13" s="4" t="s">
        <v>5</v>
      </c>
      <c r="S13" s="16" t="s">
        <v>5</v>
      </c>
      <c r="T13" s="16" t="s">
        <v>5</v>
      </c>
      <c r="U13" s="16" t="s">
        <v>5</v>
      </c>
      <c r="V13" s="4" t="s">
        <v>5</v>
      </c>
      <c r="W13" s="16" t="s">
        <v>5</v>
      </c>
      <c r="X13" s="16" t="s">
        <v>5</v>
      </c>
      <c r="Y13" s="16" t="s">
        <v>5</v>
      </c>
      <c r="Z13" s="16" t="s">
        <v>5</v>
      </c>
      <c r="AA13" s="14" t="s">
        <v>5</v>
      </c>
      <c r="AB13" s="14" t="s">
        <v>5</v>
      </c>
      <c r="AC13" s="10"/>
    </row>
    <row r="14" spans="1:29">
      <c r="A14" s="21">
        <v>8</v>
      </c>
      <c r="B14" s="14" t="s">
        <v>5</v>
      </c>
      <c r="C14" s="16" t="s">
        <v>5</v>
      </c>
      <c r="D14" s="16" t="s">
        <v>5</v>
      </c>
      <c r="E14" s="16" t="s">
        <v>5</v>
      </c>
      <c r="F14" s="16" t="s">
        <v>5</v>
      </c>
      <c r="G14" s="16" t="s">
        <v>5</v>
      </c>
      <c r="H14" s="16" t="s">
        <v>5</v>
      </c>
      <c r="I14" s="14" t="s">
        <v>5</v>
      </c>
      <c r="J14" s="22" t="s">
        <v>5</v>
      </c>
      <c r="K14" s="4" t="s">
        <v>5</v>
      </c>
      <c r="L14" s="4" t="s">
        <v>5</v>
      </c>
      <c r="M14" s="4" t="s">
        <v>5</v>
      </c>
      <c r="N14" s="4" t="s">
        <v>5</v>
      </c>
      <c r="O14" s="4" t="s">
        <v>5</v>
      </c>
      <c r="P14" s="4" t="s">
        <v>5</v>
      </c>
      <c r="Q14" s="4" t="s">
        <v>5</v>
      </c>
      <c r="R14" s="4" t="s">
        <v>5</v>
      </c>
      <c r="S14" s="16" t="s">
        <v>5</v>
      </c>
      <c r="T14" s="16" t="s">
        <v>5</v>
      </c>
      <c r="U14" s="16" t="s">
        <v>5</v>
      </c>
      <c r="V14" s="4" t="s">
        <v>5</v>
      </c>
      <c r="W14" s="16" t="s">
        <v>5</v>
      </c>
      <c r="X14" s="16" t="s">
        <v>5</v>
      </c>
      <c r="Y14" s="16" t="s">
        <v>5</v>
      </c>
      <c r="Z14" s="16" t="s">
        <v>5</v>
      </c>
      <c r="AA14" s="14" t="s">
        <v>5</v>
      </c>
      <c r="AB14" s="14" t="s">
        <v>5</v>
      </c>
      <c r="AC14" s="10"/>
    </row>
    <row r="15" spans="1:29">
      <c r="A15" s="21">
        <v>9</v>
      </c>
      <c r="B15" s="14" t="s">
        <v>5</v>
      </c>
      <c r="C15" s="16" t="s">
        <v>5</v>
      </c>
      <c r="D15" s="16" t="s">
        <v>5</v>
      </c>
      <c r="E15" s="16" t="s">
        <v>5</v>
      </c>
      <c r="F15" s="16" t="s">
        <v>5</v>
      </c>
      <c r="G15" s="16" t="s">
        <v>5</v>
      </c>
      <c r="H15" s="16" t="s">
        <v>5</v>
      </c>
      <c r="I15" s="14" t="s">
        <v>5</v>
      </c>
      <c r="J15" s="22" t="s">
        <v>5</v>
      </c>
      <c r="K15" s="4" t="s">
        <v>5</v>
      </c>
      <c r="L15" s="4" t="s">
        <v>5</v>
      </c>
      <c r="M15" s="4" t="s">
        <v>5</v>
      </c>
      <c r="N15" s="4" t="s">
        <v>5</v>
      </c>
      <c r="O15" s="4" t="s">
        <v>5</v>
      </c>
      <c r="P15" s="4" t="s">
        <v>5</v>
      </c>
      <c r="Q15" s="4" t="s">
        <v>5</v>
      </c>
      <c r="R15" s="4" t="s">
        <v>5</v>
      </c>
      <c r="S15" s="16" t="s">
        <v>5</v>
      </c>
      <c r="T15" s="16" t="s">
        <v>5</v>
      </c>
      <c r="U15" s="16" t="s">
        <v>5</v>
      </c>
      <c r="V15" s="4" t="s">
        <v>5</v>
      </c>
      <c r="W15" s="16" t="s">
        <v>5</v>
      </c>
      <c r="X15" s="16" t="s">
        <v>5</v>
      </c>
      <c r="Y15" s="16" t="s">
        <v>5</v>
      </c>
      <c r="Z15" s="16" t="s">
        <v>5</v>
      </c>
      <c r="AA15" s="14" t="s">
        <v>5</v>
      </c>
      <c r="AB15" s="14" t="s">
        <v>5</v>
      </c>
      <c r="AC15" s="10"/>
    </row>
    <row r="16" spans="1:29">
      <c r="A16" s="21">
        <v>10</v>
      </c>
      <c r="B16" s="14" t="s">
        <v>5</v>
      </c>
      <c r="C16" s="16" t="s">
        <v>5</v>
      </c>
      <c r="D16" s="16" t="s">
        <v>5</v>
      </c>
      <c r="E16" s="16" t="s">
        <v>5</v>
      </c>
      <c r="F16" s="16" t="s">
        <v>5</v>
      </c>
      <c r="G16" s="16" t="s">
        <v>5</v>
      </c>
      <c r="H16" s="16" t="s">
        <v>5</v>
      </c>
      <c r="I16" s="14" t="s">
        <v>5</v>
      </c>
      <c r="J16" s="22" t="s">
        <v>5</v>
      </c>
      <c r="K16" s="4" t="s">
        <v>5</v>
      </c>
      <c r="L16" s="4" t="s">
        <v>5</v>
      </c>
      <c r="M16" s="4" t="s">
        <v>5</v>
      </c>
      <c r="N16" s="4" t="s">
        <v>5</v>
      </c>
      <c r="O16" s="4" t="s">
        <v>5</v>
      </c>
      <c r="P16" s="4" t="s">
        <v>5</v>
      </c>
      <c r="Q16" s="4" t="s">
        <v>5</v>
      </c>
      <c r="R16" s="4" t="s">
        <v>5</v>
      </c>
      <c r="S16" s="16" t="s">
        <v>5</v>
      </c>
      <c r="T16" s="16" t="s">
        <v>5</v>
      </c>
      <c r="U16" s="16" t="s">
        <v>5</v>
      </c>
      <c r="V16" s="4" t="s">
        <v>5</v>
      </c>
      <c r="W16" s="16" t="s">
        <v>5</v>
      </c>
      <c r="X16" s="16" t="s">
        <v>5</v>
      </c>
      <c r="Y16" s="16" t="s">
        <v>5</v>
      </c>
      <c r="Z16" s="16" t="s">
        <v>5</v>
      </c>
      <c r="AA16" s="14" t="s">
        <v>5</v>
      </c>
      <c r="AB16" s="14" t="s">
        <v>5</v>
      </c>
      <c r="AC16" s="10"/>
    </row>
    <row r="17" spans="1:29">
      <c r="A17" s="21">
        <v>11</v>
      </c>
      <c r="B17" s="14" t="s">
        <v>5</v>
      </c>
      <c r="C17" s="16" t="s">
        <v>5</v>
      </c>
      <c r="D17" s="16" t="s">
        <v>5</v>
      </c>
      <c r="E17" s="16" t="s">
        <v>5</v>
      </c>
      <c r="F17" s="16" t="s">
        <v>5</v>
      </c>
      <c r="G17" s="16" t="s">
        <v>5</v>
      </c>
      <c r="H17" s="16" t="s">
        <v>5</v>
      </c>
      <c r="I17" s="14" t="s">
        <v>5</v>
      </c>
      <c r="J17" s="22" t="s">
        <v>5</v>
      </c>
      <c r="K17" s="4" t="s">
        <v>5</v>
      </c>
      <c r="L17" s="4" t="s">
        <v>5</v>
      </c>
      <c r="M17" s="4" t="s">
        <v>5</v>
      </c>
      <c r="N17" s="4" t="s">
        <v>5</v>
      </c>
      <c r="O17" s="4" t="s">
        <v>5</v>
      </c>
      <c r="P17" s="4" t="s">
        <v>5</v>
      </c>
      <c r="Q17" s="4" t="s">
        <v>5</v>
      </c>
      <c r="R17" s="4" t="s">
        <v>5</v>
      </c>
      <c r="S17" s="16" t="s">
        <v>5</v>
      </c>
      <c r="T17" s="16" t="s">
        <v>5</v>
      </c>
      <c r="U17" s="16" t="s">
        <v>5</v>
      </c>
      <c r="V17" s="4" t="s">
        <v>5</v>
      </c>
      <c r="W17" s="16" t="s">
        <v>5</v>
      </c>
      <c r="X17" s="16" t="s">
        <v>5</v>
      </c>
      <c r="Y17" s="16" t="s">
        <v>5</v>
      </c>
      <c r="Z17" s="16" t="s">
        <v>5</v>
      </c>
      <c r="AA17" s="14" t="s">
        <v>5</v>
      </c>
      <c r="AB17" s="14" t="s">
        <v>5</v>
      </c>
      <c r="AC17" s="10"/>
    </row>
    <row r="18" spans="1:29">
      <c r="A18" s="21">
        <v>12</v>
      </c>
      <c r="B18" s="14" t="s">
        <v>5</v>
      </c>
      <c r="C18" s="16" t="s">
        <v>5</v>
      </c>
      <c r="D18" s="16" t="s">
        <v>5</v>
      </c>
      <c r="E18" s="16" t="s">
        <v>5</v>
      </c>
      <c r="F18" s="16" t="s">
        <v>5</v>
      </c>
      <c r="G18" s="16" t="s">
        <v>5</v>
      </c>
      <c r="H18" s="16" t="s">
        <v>5</v>
      </c>
      <c r="I18" s="14" t="s">
        <v>5</v>
      </c>
      <c r="J18" s="22" t="s">
        <v>5</v>
      </c>
      <c r="K18" s="4" t="s">
        <v>5</v>
      </c>
      <c r="L18" s="4" t="s">
        <v>5</v>
      </c>
      <c r="M18" s="4" t="s">
        <v>5</v>
      </c>
      <c r="N18" s="4" t="s">
        <v>5</v>
      </c>
      <c r="O18" s="4" t="s">
        <v>5</v>
      </c>
      <c r="P18" s="4" t="s">
        <v>5</v>
      </c>
      <c r="Q18" s="4" t="s">
        <v>5</v>
      </c>
      <c r="R18" s="4" t="s">
        <v>5</v>
      </c>
      <c r="S18" s="16" t="s">
        <v>5</v>
      </c>
      <c r="T18" s="16" t="s">
        <v>5</v>
      </c>
      <c r="U18" s="16" t="s">
        <v>5</v>
      </c>
      <c r="V18" s="4" t="s">
        <v>5</v>
      </c>
      <c r="W18" s="16" t="s">
        <v>5</v>
      </c>
      <c r="X18" s="16" t="s">
        <v>5</v>
      </c>
      <c r="Y18" s="16" t="s">
        <v>5</v>
      </c>
      <c r="Z18" s="16" t="s">
        <v>5</v>
      </c>
      <c r="AA18" s="14" t="s">
        <v>5</v>
      </c>
      <c r="AB18" s="14" t="s">
        <v>5</v>
      </c>
      <c r="AC18" s="10"/>
    </row>
    <row r="19" spans="1:29">
      <c r="A19" s="21">
        <v>13</v>
      </c>
      <c r="B19" s="14" t="s">
        <v>5</v>
      </c>
      <c r="C19" s="16" t="s">
        <v>5</v>
      </c>
      <c r="D19" s="16" t="s">
        <v>5</v>
      </c>
      <c r="E19" s="16" t="s">
        <v>5</v>
      </c>
      <c r="F19" s="16" t="s">
        <v>5</v>
      </c>
      <c r="G19" s="16" t="s">
        <v>5</v>
      </c>
      <c r="H19" s="16" t="s">
        <v>5</v>
      </c>
      <c r="I19" s="14" t="s">
        <v>5</v>
      </c>
      <c r="J19" s="22" t="s">
        <v>5</v>
      </c>
      <c r="K19" s="4" t="s">
        <v>5</v>
      </c>
      <c r="L19" s="4" t="s">
        <v>5</v>
      </c>
      <c r="M19" s="4" t="s">
        <v>5</v>
      </c>
      <c r="N19" s="4" t="s">
        <v>5</v>
      </c>
      <c r="O19" s="4" t="s">
        <v>5</v>
      </c>
      <c r="P19" s="4" t="s">
        <v>5</v>
      </c>
      <c r="Q19" s="4" t="s">
        <v>5</v>
      </c>
      <c r="R19" s="4" t="s">
        <v>5</v>
      </c>
      <c r="S19" s="16" t="s">
        <v>5</v>
      </c>
      <c r="T19" s="16" t="s">
        <v>5</v>
      </c>
      <c r="U19" s="16" t="s">
        <v>5</v>
      </c>
      <c r="V19" s="4" t="s">
        <v>5</v>
      </c>
      <c r="W19" s="16" t="s">
        <v>5</v>
      </c>
      <c r="X19" s="16" t="s">
        <v>5</v>
      </c>
      <c r="Y19" s="16" t="s">
        <v>5</v>
      </c>
      <c r="Z19" s="16" t="s">
        <v>5</v>
      </c>
      <c r="AA19" s="14" t="s">
        <v>5</v>
      </c>
      <c r="AB19" s="14" t="s">
        <v>5</v>
      </c>
      <c r="AC19" s="10"/>
    </row>
    <row r="20" spans="1:29">
      <c r="A20" s="21">
        <v>14</v>
      </c>
      <c r="B20" s="14" t="s">
        <v>5</v>
      </c>
      <c r="C20" s="16" t="s">
        <v>5</v>
      </c>
      <c r="D20" s="16" t="s">
        <v>5</v>
      </c>
      <c r="E20" s="16" t="s">
        <v>5</v>
      </c>
      <c r="F20" s="16" t="s">
        <v>5</v>
      </c>
      <c r="G20" s="16" t="s">
        <v>5</v>
      </c>
      <c r="H20" s="16" t="s">
        <v>5</v>
      </c>
      <c r="I20" s="14" t="s">
        <v>5</v>
      </c>
      <c r="J20" s="22" t="s">
        <v>5</v>
      </c>
      <c r="K20" s="4" t="s">
        <v>5</v>
      </c>
      <c r="L20" s="4" t="s">
        <v>5</v>
      </c>
      <c r="M20" s="4" t="s">
        <v>5</v>
      </c>
      <c r="N20" s="4" t="s">
        <v>5</v>
      </c>
      <c r="O20" s="4" t="s">
        <v>5</v>
      </c>
      <c r="P20" s="4" t="s">
        <v>5</v>
      </c>
      <c r="Q20" s="4" t="s">
        <v>5</v>
      </c>
      <c r="R20" s="4" t="s">
        <v>5</v>
      </c>
      <c r="S20" s="16" t="s">
        <v>5</v>
      </c>
      <c r="T20" s="16" t="s">
        <v>5</v>
      </c>
      <c r="U20" s="16" t="s">
        <v>5</v>
      </c>
      <c r="V20" s="4" t="s">
        <v>5</v>
      </c>
      <c r="W20" s="16" t="s">
        <v>5</v>
      </c>
      <c r="X20" s="16" t="s">
        <v>5</v>
      </c>
      <c r="Y20" s="16" t="s">
        <v>5</v>
      </c>
      <c r="Z20" s="16" t="s">
        <v>5</v>
      </c>
      <c r="AA20" s="14" t="s">
        <v>5</v>
      </c>
      <c r="AB20" s="14" t="s">
        <v>5</v>
      </c>
      <c r="AC20" s="10"/>
    </row>
    <row r="21" spans="1:29">
      <c r="A21" s="21">
        <v>15</v>
      </c>
      <c r="B21" s="14" t="s">
        <v>5</v>
      </c>
      <c r="C21" s="16" t="s">
        <v>5</v>
      </c>
      <c r="D21" s="16" t="s">
        <v>5</v>
      </c>
      <c r="E21" s="16" t="s">
        <v>5</v>
      </c>
      <c r="F21" s="16" t="s">
        <v>5</v>
      </c>
      <c r="G21" s="16" t="s">
        <v>5</v>
      </c>
      <c r="H21" s="16" t="s">
        <v>5</v>
      </c>
      <c r="I21" s="14" t="s">
        <v>5</v>
      </c>
      <c r="J21" s="22" t="s">
        <v>5</v>
      </c>
      <c r="K21" s="4" t="s">
        <v>5</v>
      </c>
      <c r="L21" s="4" t="s">
        <v>5</v>
      </c>
      <c r="M21" s="4" t="s">
        <v>5</v>
      </c>
      <c r="N21" s="4" t="s">
        <v>5</v>
      </c>
      <c r="O21" s="4" t="s">
        <v>5</v>
      </c>
      <c r="P21" s="4" t="s">
        <v>5</v>
      </c>
      <c r="Q21" s="4" t="s">
        <v>5</v>
      </c>
      <c r="R21" s="4" t="s">
        <v>5</v>
      </c>
      <c r="S21" s="16" t="s">
        <v>5</v>
      </c>
      <c r="T21" s="16" t="s">
        <v>5</v>
      </c>
      <c r="U21" s="16" t="s">
        <v>5</v>
      </c>
      <c r="V21" s="4" t="s">
        <v>5</v>
      </c>
      <c r="W21" s="16" t="s">
        <v>5</v>
      </c>
      <c r="X21" s="16" t="s">
        <v>5</v>
      </c>
      <c r="Y21" s="16" t="s">
        <v>5</v>
      </c>
      <c r="Z21" s="16" t="s">
        <v>5</v>
      </c>
      <c r="AA21" s="14" t="s">
        <v>5</v>
      </c>
      <c r="AB21" s="14" t="s">
        <v>5</v>
      </c>
      <c r="AC21" s="10"/>
    </row>
    <row r="22" spans="1:29">
      <c r="A22" s="21">
        <v>16</v>
      </c>
      <c r="B22" s="14" t="s">
        <v>5</v>
      </c>
      <c r="C22" s="16" t="s">
        <v>5</v>
      </c>
      <c r="D22" s="16" t="s">
        <v>5</v>
      </c>
      <c r="E22" s="16" t="s">
        <v>5</v>
      </c>
      <c r="F22" s="16" t="s">
        <v>5</v>
      </c>
      <c r="G22" s="16" t="s">
        <v>5</v>
      </c>
      <c r="H22" s="16" t="s">
        <v>5</v>
      </c>
      <c r="I22" s="14" t="s">
        <v>5</v>
      </c>
      <c r="J22" s="22" t="s">
        <v>5</v>
      </c>
      <c r="K22" s="4" t="s">
        <v>5</v>
      </c>
      <c r="L22" s="4" t="s">
        <v>5</v>
      </c>
      <c r="M22" s="4" t="s">
        <v>5</v>
      </c>
      <c r="N22" s="4" t="s">
        <v>5</v>
      </c>
      <c r="O22" s="4" t="s">
        <v>5</v>
      </c>
      <c r="P22" s="4" t="s">
        <v>5</v>
      </c>
      <c r="Q22" s="4" t="s">
        <v>5</v>
      </c>
      <c r="R22" s="4" t="s">
        <v>5</v>
      </c>
      <c r="S22" s="16" t="s">
        <v>5</v>
      </c>
      <c r="T22" s="16" t="s">
        <v>5</v>
      </c>
      <c r="U22" s="16" t="s">
        <v>5</v>
      </c>
      <c r="V22" s="4" t="s">
        <v>5</v>
      </c>
      <c r="W22" s="16" t="s">
        <v>5</v>
      </c>
      <c r="X22" s="16" t="s">
        <v>5</v>
      </c>
      <c r="Y22" s="16" t="s">
        <v>5</v>
      </c>
      <c r="Z22" s="16" t="s">
        <v>5</v>
      </c>
      <c r="AA22" s="14" t="s">
        <v>5</v>
      </c>
      <c r="AB22" s="14" t="s">
        <v>5</v>
      </c>
      <c r="AC22" s="10"/>
    </row>
    <row r="23" spans="1:29">
      <c r="A23" s="21">
        <v>17</v>
      </c>
      <c r="B23" s="14" t="s">
        <v>5</v>
      </c>
      <c r="C23" s="16" t="s">
        <v>5</v>
      </c>
      <c r="D23" s="16" t="s">
        <v>5</v>
      </c>
      <c r="E23" s="16" t="s">
        <v>5</v>
      </c>
      <c r="F23" s="16" t="s">
        <v>5</v>
      </c>
      <c r="G23" s="16" t="s">
        <v>5</v>
      </c>
      <c r="H23" s="16" t="s">
        <v>5</v>
      </c>
      <c r="I23" s="14" t="s">
        <v>5</v>
      </c>
      <c r="J23" s="22" t="s">
        <v>5</v>
      </c>
      <c r="K23" s="4" t="s">
        <v>5</v>
      </c>
      <c r="L23" s="4" t="s">
        <v>5</v>
      </c>
      <c r="M23" s="4" t="s">
        <v>5</v>
      </c>
      <c r="N23" s="4" t="s">
        <v>5</v>
      </c>
      <c r="O23" s="4" t="s">
        <v>5</v>
      </c>
      <c r="P23" s="4" t="s">
        <v>5</v>
      </c>
      <c r="Q23" s="4" t="s">
        <v>5</v>
      </c>
      <c r="R23" s="4" t="s">
        <v>5</v>
      </c>
      <c r="S23" s="16" t="s">
        <v>5</v>
      </c>
      <c r="T23" s="16" t="s">
        <v>5</v>
      </c>
      <c r="U23" s="16" t="s">
        <v>5</v>
      </c>
      <c r="V23" s="4" t="s">
        <v>5</v>
      </c>
      <c r="W23" s="16" t="s">
        <v>5</v>
      </c>
      <c r="X23" s="16" t="s">
        <v>5</v>
      </c>
      <c r="Y23" s="16" t="s">
        <v>5</v>
      </c>
      <c r="Z23" s="16" t="s">
        <v>5</v>
      </c>
      <c r="AA23" s="14" t="s">
        <v>5</v>
      </c>
      <c r="AB23" s="14" t="s">
        <v>5</v>
      </c>
      <c r="AC23" s="10"/>
    </row>
    <row r="24" spans="1:29">
      <c r="A24" s="21">
        <v>18</v>
      </c>
      <c r="B24" s="14" t="s">
        <v>5</v>
      </c>
      <c r="C24" s="16" t="s">
        <v>5</v>
      </c>
      <c r="D24" s="16" t="s">
        <v>5</v>
      </c>
      <c r="E24" s="16" t="s">
        <v>5</v>
      </c>
      <c r="F24" s="16" t="s">
        <v>5</v>
      </c>
      <c r="G24" s="16" t="s">
        <v>5</v>
      </c>
      <c r="H24" s="16" t="s">
        <v>5</v>
      </c>
      <c r="I24" s="14" t="s">
        <v>5</v>
      </c>
      <c r="J24" s="22" t="s">
        <v>5</v>
      </c>
      <c r="K24" s="4" t="s">
        <v>5</v>
      </c>
      <c r="L24" s="4" t="s">
        <v>5</v>
      </c>
      <c r="M24" s="4" t="s">
        <v>5</v>
      </c>
      <c r="N24" s="4" t="s">
        <v>5</v>
      </c>
      <c r="O24" s="4" t="s">
        <v>5</v>
      </c>
      <c r="P24" s="4" t="s">
        <v>5</v>
      </c>
      <c r="Q24" s="4" t="s">
        <v>5</v>
      </c>
      <c r="R24" s="4" t="s">
        <v>5</v>
      </c>
      <c r="S24" s="16" t="s">
        <v>5</v>
      </c>
      <c r="T24" s="16" t="s">
        <v>5</v>
      </c>
      <c r="U24" s="16" t="s">
        <v>5</v>
      </c>
      <c r="V24" s="4" t="s">
        <v>5</v>
      </c>
      <c r="W24" s="16" t="s">
        <v>5</v>
      </c>
      <c r="X24" s="16" t="s">
        <v>5</v>
      </c>
      <c r="Y24" s="16" t="s">
        <v>5</v>
      </c>
      <c r="Z24" s="16" t="s">
        <v>5</v>
      </c>
      <c r="AA24" s="14" t="s">
        <v>5</v>
      </c>
      <c r="AB24" s="14" t="s">
        <v>5</v>
      </c>
      <c r="AC24" s="10"/>
    </row>
    <row r="25" spans="1:29">
      <c r="A25" s="21">
        <v>19</v>
      </c>
      <c r="B25" s="14" t="s">
        <v>5</v>
      </c>
      <c r="C25" s="16" t="s">
        <v>5</v>
      </c>
      <c r="D25" s="16" t="s">
        <v>5</v>
      </c>
      <c r="E25" s="16" t="s">
        <v>5</v>
      </c>
      <c r="F25" s="16" t="s">
        <v>5</v>
      </c>
      <c r="G25" s="16" t="s">
        <v>5</v>
      </c>
      <c r="H25" s="16" t="s">
        <v>5</v>
      </c>
      <c r="I25" s="14" t="s">
        <v>5</v>
      </c>
      <c r="J25" s="22" t="s">
        <v>5</v>
      </c>
      <c r="K25" s="4" t="s">
        <v>5</v>
      </c>
      <c r="L25" s="4" t="s">
        <v>5</v>
      </c>
      <c r="M25" s="4" t="s">
        <v>5</v>
      </c>
      <c r="N25" s="4" t="s">
        <v>5</v>
      </c>
      <c r="O25" s="4" t="s">
        <v>5</v>
      </c>
      <c r="P25" s="4" t="s">
        <v>5</v>
      </c>
      <c r="Q25" s="4" t="s">
        <v>5</v>
      </c>
      <c r="R25" s="4" t="s">
        <v>5</v>
      </c>
      <c r="S25" s="16" t="s">
        <v>5</v>
      </c>
      <c r="T25" s="16" t="s">
        <v>5</v>
      </c>
      <c r="U25" s="16" t="s">
        <v>5</v>
      </c>
      <c r="V25" s="4" t="s">
        <v>5</v>
      </c>
      <c r="W25" s="16" t="s">
        <v>5</v>
      </c>
      <c r="X25" s="16" t="s">
        <v>5</v>
      </c>
      <c r="Y25" s="16" t="s">
        <v>5</v>
      </c>
      <c r="Z25" s="16" t="s">
        <v>5</v>
      </c>
      <c r="AA25" s="14" t="s">
        <v>5</v>
      </c>
      <c r="AB25" s="14" t="s">
        <v>5</v>
      </c>
      <c r="AC25" s="10"/>
    </row>
    <row r="26" spans="1:29">
      <c r="A26" s="21">
        <v>20</v>
      </c>
      <c r="B26" s="14" t="s">
        <v>5</v>
      </c>
      <c r="C26" s="16" t="s">
        <v>5</v>
      </c>
      <c r="D26" s="16" t="s">
        <v>5</v>
      </c>
      <c r="E26" s="16" t="s">
        <v>5</v>
      </c>
      <c r="F26" s="16" t="s">
        <v>5</v>
      </c>
      <c r="G26" s="16" t="s">
        <v>5</v>
      </c>
      <c r="H26" s="16" t="s">
        <v>5</v>
      </c>
      <c r="I26" s="14" t="s">
        <v>5</v>
      </c>
      <c r="J26" s="22" t="s">
        <v>5</v>
      </c>
      <c r="K26" s="4" t="s">
        <v>5</v>
      </c>
      <c r="L26" s="4" t="s">
        <v>5</v>
      </c>
      <c r="M26" s="4" t="s">
        <v>5</v>
      </c>
      <c r="N26" s="4" t="s">
        <v>5</v>
      </c>
      <c r="O26" s="4" t="s">
        <v>5</v>
      </c>
      <c r="P26" s="4" t="s">
        <v>5</v>
      </c>
      <c r="Q26" s="4" t="s">
        <v>5</v>
      </c>
      <c r="R26" s="4" t="s">
        <v>5</v>
      </c>
      <c r="S26" s="16" t="s">
        <v>5</v>
      </c>
      <c r="T26" s="16" t="s">
        <v>5</v>
      </c>
      <c r="U26" s="16" t="s">
        <v>5</v>
      </c>
      <c r="V26" s="4" t="s">
        <v>5</v>
      </c>
      <c r="W26" s="16" t="s">
        <v>5</v>
      </c>
      <c r="X26" s="16" t="s">
        <v>5</v>
      </c>
      <c r="Y26" s="16" t="s">
        <v>5</v>
      </c>
      <c r="Z26" s="16" t="s">
        <v>5</v>
      </c>
      <c r="AA26" s="14" t="s">
        <v>5</v>
      </c>
      <c r="AB26" s="14" t="s">
        <v>5</v>
      </c>
      <c r="AC26" s="10"/>
    </row>
    <row r="27" spans="1:29">
      <c r="A27" s="21">
        <v>21</v>
      </c>
      <c r="B27" s="14" t="s">
        <v>5</v>
      </c>
      <c r="C27" s="16" t="s">
        <v>5</v>
      </c>
      <c r="D27" s="16" t="s">
        <v>5</v>
      </c>
      <c r="E27" s="16" t="s">
        <v>5</v>
      </c>
      <c r="F27" s="16" t="s">
        <v>5</v>
      </c>
      <c r="G27" s="16" t="s">
        <v>5</v>
      </c>
      <c r="H27" s="16" t="s">
        <v>5</v>
      </c>
      <c r="I27" s="14" t="s">
        <v>5</v>
      </c>
      <c r="J27" s="22" t="s">
        <v>5</v>
      </c>
      <c r="K27" s="4" t="s">
        <v>5</v>
      </c>
      <c r="L27" s="4" t="s">
        <v>5</v>
      </c>
      <c r="M27" s="4" t="s">
        <v>5</v>
      </c>
      <c r="N27" s="4" t="s">
        <v>5</v>
      </c>
      <c r="O27" s="4" t="s">
        <v>5</v>
      </c>
      <c r="P27" s="4" t="s">
        <v>5</v>
      </c>
      <c r="Q27" s="4" t="s">
        <v>5</v>
      </c>
      <c r="R27" s="4" t="s">
        <v>5</v>
      </c>
      <c r="S27" s="16" t="s">
        <v>5</v>
      </c>
      <c r="T27" s="16" t="s">
        <v>5</v>
      </c>
      <c r="U27" s="16" t="s">
        <v>5</v>
      </c>
      <c r="V27" s="4" t="s">
        <v>5</v>
      </c>
      <c r="W27" s="16" t="s">
        <v>5</v>
      </c>
      <c r="X27" s="16" t="s">
        <v>5</v>
      </c>
      <c r="Y27" s="16" t="s">
        <v>5</v>
      </c>
      <c r="Z27" s="16" t="s">
        <v>5</v>
      </c>
      <c r="AA27" s="14" t="s">
        <v>5</v>
      </c>
      <c r="AB27" s="14" t="s">
        <v>5</v>
      </c>
      <c r="AC27" s="10"/>
    </row>
    <row r="28" spans="1:29">
      <c r="A28" s="21">
        <v>22</v>
      </c>
      <c r="B28" s="14" t="s">
        <v>5</v>
      </c>
      <c r="C28" s="16" t="s">
        <v>5</v>
      </c>
      <c r="D28" s="16" t="s">
        <v>5</v>
      </c>
      <c r="E28" s="16" t="s">
        <v>5</v>
      </c>
      <c r="F28" s="16" t="s">
        <v>5</v>
      </c>
      <c r="G28" s="16" t="s">
        <v>5</v>
      </c>
      <c r="H28" s="16" t="s">
        <v>5</v>
      </c>
      <c r="I28" s="14" t="s">
        <v>5</v>
      </c>
      <c r="J28" s="22" t="s">
        <v>5</v>
      </c>
      <c r="K28" s="4" t="s">
        <v>5</v>
      </c>
      <c r="L28" s="4" t="s">
        <v>5</v>
      </c>
      <c r="M28" s="4" t="s">
        <v>5</v>
      </c>
      <c r="N28" s="4" t="s">
        <v>5</v>
      </c>
      <c r="O28" s="4" t="s">
        <v>5</v>
      </c>
      <c r="P28" s="4" t="s">
        <v>5</v>
      </c>
      <c r="Q28" s="4" t="s">
        <v>5</v>
      </c>
      <c r="R28" s="4" t="s">
        <v>5</v>
      </c>
      <c r="S28" s="16" t="s">
        <v>5</v>
      </c>
      <c r="T28" s="16" t="s">
        <v>5</v>
      </c>
      <c r="U28" s="16" t="s">
        <v>5</v>
      </c>
      <c r="V28" s="4" t="s">
        <v>5</v>
      </c>
      <c r="W28" s="16" t="s">
        <v>5</v>
      </c>
      <c r="X28" s="16" t="s">
        <v>5</v>
      </c>
      <c r="Y28" s="16" t="s">
        <v>5</v>
      </c>
      <c r="Z28" s="16" t="s">
        <v>5</v>
      </c>
      <c r="AA28" s="14" t="s">
        <v>5</v>
      </c>
      <c r="AB28" s="14" t="s">
        <v>5</v>
      </c>
      <c r="AC28" s="10"/>
    </row>
    <row r="29" spans="1:29">
      <c r="A29" s="21">
        <v>23</v>
      </c>
      <c r="B29" s="14" t="s">
        <v>5</v>
      </c>
      <c r="C29" s="16" t="s">
        <v>5</v>
      </c>
      <c r="D29" s="16" t="s">
        <v>5</v>
      </c>
      <c r="E29" s="16" t="s">
        <v>5</v>
      </c>
      <c r="F29" s="16" t="s">
        <v>5</v>
      </c>
      <c r="G29" s="16" t="s">
        <v>5</v>
      </c>
      <c r="H29" s="16" t="s">
        <v>5</v>
      </c>
      <c r="I29" s="14" t="s">
        <v>5</v>
      </c>
      <c r="J29" s="22" t="s">
        <v>5</v>
      </c>
      <c r="K29" s="4" t="s">
        <v>5</v>
      </c>
      <c r="L29" s="4" t="s">
        <v>5</v>
      </c>
      <c r="M29" s="4" t="s">
        <v>5</v>
      </c>
      <c r="N29" s="4" t="s">
        <v>5</v>
      </c>
      <c r="O29" s="4" t="s">
        <v>5</v>
      </c>
      <c r="P29" s="4" t="s">
        <v>5</v>
      </c>
      <c r="Q29" s="4" t="s">
        <v>5</v>
      </c>
      <c r="R29" s="4" t="s">
        <v>5</v>
      </c>
      <c r="S29" s="16" t="s">
        <v>5</v>
      </c>
      <c r="T29" s="16" t="s">
        <v>5</v>
      </c>
      <c r="U29" s="16" t="s">
        <v>5</v>
      </c>
      <c r="V29" s="4" t="s">
        <v>5</v>
      </c>
      <c r="W29" s="16" t="s">
        <v>5</v>
      </c>
      <c r="X29" s="16" t="s">
        <v>5</v>
      </c>
      <c r="Y29" s="16" t="s">
        <v>5</v>
      </c>
      <c r="Z29" s="16" t="s">
        <v>5</v>
      </c>
      <c r="AA29" s="14" t="s">
        <v>5</v>
      </c>
      <c r="AB29" s="14" t="s">
        <v>5</v>
      </c>
      <c r="AC29" s="10"/>
    </row>
    <row r="30" spans="1:29">
      <c r="A30" s="21">
        <v>24</v>
      </c>
      <c r="B30" s="14" t="s">
        <v>5</v>
      </c>
      <c r="C30" s="16" t="s">
        <v>5</v>
      </c>
      <c r="D30" s="16" t="s">
        <v>5</v>
      </c>
      <c r="E30" s="16" t="s">
        <v>5</v>
      </c>
      <c r="F30" s="16" t="s">
        <v>5</v>
      </c>
      <c r="G30" s="16" t="s">
        <v>5</v>
      </c>
      <c r="H30" s="16" t="s">
        <v>5</v>
      </c>
      <c r="I30" s="14" t="s">
        <v>5</v>
      </c>
      <c r="J30" s="22" t="s">
        <v>5</v>
      </c>
      <c r="K30" s="4" t="s">
        <v>5</v>
      </c>
      <c r="L30" s="4" t="s">
        <v>5</v>
      </c>
      <c r="M30" s="4" t="s">
        <v>5</v>
      </c>
      <c r="N30" s="4" t="s">
        <v>5</v>
      </c>
      <c r="O30" s="4" t="s">
        <v>5</v>
      </c>
      <c r="P30" s="4" t="s">
        <v>5</v>
      </c>
      <c r="Q30" s="4" t="s">
        <v>5</v>
      </c>
      <c r="R30" s="4" t="s">
        <v>5</v>
      </c>
      <c r="S30" s="16" t="s">
        <v>5</v>
      </c>
      <c r="T30" s="16" t="s">
        <v>5</v>
      </c>
      <c r="U30" s="16" t="s">
        <v>5</v>
      </c>
      <c r="V30" s="4" t="s">
        <v>5</v>
      </c>
      <c r="W30" s="16" t="s">
        <v>5</v>
      </c>
      <c r="X30" s="16" t="s">
        <v>5</v>
      </c>
      <c r="Y30" s="16" t="s">
        <v>5</v>
      </c>
      <c r="Z30" s="16" t="s">
        <v>5</v>
      </c>
      <c r="AA30" s="14" t="s">
        <v>5</v>
      </c>
      <c r="AB30" s="14" t="s">
        <v>5</v>
      </c>
      <c r="AC30" s="10"/>
    </row>
    <row r="31" spans="1:29">
      <c r="A31" s="21">
        <v>25</v>
      </c>
      <c r="B31" s="14" t="s">
        <v>5</v>
      </c>
      <c r="C31" s="16" t="s">
        <v>5</v>
      </c>
      <c r="D31" s="16" t="s">
        <v>5</v>
      </c>
      <c r="E31" s="16" t="s">
        <v>5</v>
      </c>
      <c r="F31" s="16" t="s">
        <v>5</v>
      </c>
      <c r="G31" s="16" t="s">
        <v>5</v>
      </c>
      <c r="H31" s="16" t="s">
        <v>5</v>
      </c>
      <c r="I31" s="14" t="s">
        <v>5</v>
      </c>
      <c r="J31" s="22" t="s">
        <v>5</v>
      </c>
      <c r="K31" s="4" t="s">
        <v>5</v>
      </c>
      <c r="L31" s="4" t="s">
        <v>5</v>
      </c>
      <c r="M31" s="4" t="s">
        <v>5</v>
      </c>
      <c r="N31" s="4" t="s">
        <v>5</v>
      </c>
      <c r="O31" s="4" t="s">
        <v>5</v>
      </c>
      <c r="P31" s="4" t="s">
        <v>5</v>
      </c>
      <c r="Q31" s="4" t="s">
        <v>5</v>
      </c>
      <c r="R31" s="4" t="s">
        <v>5</v>
      </c>
      <c r="S31" s="16" t="s">
        <v>5</v>
      </c>
      <c r="T31" s="16" t="s">
        <v>5</v>
      </c>
      <c r="U31" s="16" t="s">
        <v>5</v>
      </c>
      <c r="V31" s="4" t="s">
        <v>5</v>
      </c>
      <c r="W31" s="16" t="s">
        <v>5</v>
      </c>
      <c r="X31" s="16" t="s">
        <v>5</v>
      </c>
      <c r="Y31" s="16" t="s">
        <v>5</v>
      </c>
      <c r="Z31" s="16" t="s">
        <v>5</v>
      </c>
      <c r="AA31" s="14" t="s">
        <v>5</v>
      </c>
      <c r="AB31" s="14" t="s">
        <v>5</v>
      </c>
      <c r="AC31" s="10"/>
    </row>
    <row r="32" spans="1:29">
      <c r="A32" s="21">
        <v>26</v>
      </c>
      <c r="B32" s="14" t="s">
        <v>5</v>
      </c>
      <c r="C32" s="16" t="s">
        <v>5</v>
      </c>
      <c r="D32" s="16" t="s">
        <v>5</v>
      </c>
      <c r="E32" s="16" t="s">
        <v>5</v>
      </c>
      <c r="F32" s="16" t="s">
        <v>5</v>
      </c>
      <c r="G32" s="16" t="s">
        <v>5</v>
      </c>
      <c r="H32" s="16" t="s">
        <v>5</v>
      </c>
      <c r="I32" s="14" t="s">
        <v>5</v>
      </c>
      <c r="J32" s="22" t="s">
        <v>5</v>
      </c>
      <c r="K32" s="4" t="s">
        <v>5</v>
      </c>
      <c r="L32" s="4" t="s">
        <v>5</v>
      </c>
      <c r="M32" s="4" t="s">
        <v>5</v>
      </c>
      <c r="N32" s="4" t="s">
        <v>5</v>
      </c>
      <c r="O32" s="4" t="s">
        <v>5</v>
      </c>
      <c r="P32" s="4" t="s">
        <v>5</v>
      </c>
      <c r="Q32" s="4" t="s">
        <v>5</v>
      </c>
      <c r="R32" s="4" t="s">
        <v>5</v>
      </c>
      <c r="S32" s="16" t="s">
        <v>5</v>
      </c>
      <c r="T32" s="16" t="s">
        <v>5</v>
      </c>
      <c r="U32" s="16" t="s">
        <v>5</v>
      </c>
      <c r="V32" s="4" t="s">
        <v>5</v>
      </c>
      <c r="W32" s="16" t="s">
        <v>5</v>
      </c>
      <c r="X32" s="16" t="s">
        <v>5</v>
      </c>
      <c r="Y32" s="16" t="s">
        <v>5</v>
      </c>
      <c r="Z32" s="16" t="s">
        <v>5</v>
      </c>
      <c r="AA32" s="14" t="s">
        <v>5</v>
      </c>
      <c r="AB32" s="14" t="s">
        <v>5</v>
      </c>
      <c r="AC32" s="10"/>
    </row>
    <row r="33" spans="1:29">
      <c r="A33" s="21">
        <v>27</v>
      </c>
      <c r="B33" s="14" t="s">
        <v>5</v>
      </c>
      <c r="C33" s="16" t="s">
        <v>5</v>
      </c>
      <c r="D33" s="16" t="s">
        <v>5</v>
      </c>
      <c r="E33" s="16" t="s">
        <v>5</v>
      </c>
      <c r="F33" s="16" t="s">
        <v>5</v>
      </c>
      <c r="G33" s="16" t="s">
        <v>5</v>
      </c>
      <c r="H33" s="16" t="s">
        <v>5</v>
      </c>
      <c r="I33" s="14" t="s">
        <v>5</v>
      </c>
      <c r="J33" s="22" t="s">
        <v>5</v>
      </c>
      <c r="K33" s="4" t="s">
        <v>5</v>
      </c>
      <c r="L33" s="4" t="s">
        <v>5</v>
      </c>
      <c r="M33" s="4" t="s">
        <v>5</v>
      </c>
      <c r="N33" s="4" t="s">
        <v>5</v>
      </c>
      <c r="O33" s="4" t="s">
        <v>5</v>
      </c>
      <c r="P33" s="4" t="s">
        <v>5</v>
      </c>
      <c r="Q33" s="4" t="s">
        <v>5</v>
      </c>
      <c r="R33" s="4" t="s">
        <v>5</v>
      </c>
      <c r="S33" s="16" t="s">
        <v>5</v>
      </c>
      <c r="T33" s="16" t="s">
        <v>5</v>
      </c>
      <c r="U33" s="16" t="s">
        <v>5</v>
      </c>
      <c r="V33" s="4" t="s">
        <v>5</v>
      </c>
      <c r="W33" s="16" t="s">
        <v>5</v>
      </c>
      <c r="X33" s="16" t="s">
        <v>5</v>
      </c>
      <c r="Y33" s="16" t="s">
        <v>5</v>
      </c>
      <c r="Z33" s="16" t="s">
        <v>5</v>
      </c>
      <c r="AA33" s="14" t="s">
        <v>5</v>
      </c>
      <c r="AB33" s="14" t="s">
        <v>5</v>
      </c>
      <c r="AC33" s="10"/>
    </row>
    <row r="34" spans="1:29">
      <c r="A34" s="21">
        <v>28</v>
      </c>
      <c r="B34" s="14" t="s">
        <v>5</v>
      </c>
      <c r="C34" s="16" t="s">
        <v>5</v>
      </c>
      <c r="D34" s="16" t="s">
        <v>5</v>
      </c>
      <c r="E34" s="16" t="s">
        <v>5</v>
      </c>
      <c r="F34" s="16" t="s">
        <v>5</v>
      </c>
      <c r="G34" s="16" t="s">
        <v>5</v>
      </c>
      <c r="H34" s="16" t="s">
        <v>5</v>
      </c>
      <c r="I34" s="14" t="s">
        <v>5</v>
      </c>
      <c r="J34" s="22" t="s">
        <v>5</v>
      </c>
      <c r="K34" s="4" t="s">
        <v>5</v>
      </c>
      <c r="L34" s="4" t="s">
        <v>5</v>
      </c>
      <c r="M34" s="4" t="s">
        <v>5</v>
      </c>
      <c r="N34" s="4" t="s">
        <v>5</v>
      </c>
      <c r="O34" s="4" t="s">
        <v>5</v>
      </c>
      <c r="P34" s="4" t="s">
        <v>5</v>
      </c>
      <c r="Q34" s="4" t="s">
        <v>5</v>
      </c>
      <c r="R34" s="4" t="s">
        <v>5</v>
      </c>
      <c r="S34" s="16" t="s">
        <v>5</v>
      </c>
      <c r="T34" s="16" t="s">
        <v>5</v>
      </c>
      <c r="U34" s="16" t="s">
        <v>5</v>
      </c>
      <c r="V34" s="4" t="s">
        <v>5</v>
      </c>
      <c r="W34" s="16" t="s">
        <v>5</v>
      </c>
      <c r="X34" s="16" t="s">
        <v>5</v>
      </c>
      <c r="Y34" s="16" t="s">
        <v>5</v>
      </c>
      <c r="Z34" s="16" t="s">
        <v>5</v>
      </c>
      <c r="AA34" s="14" t="s">
        <v>5</v>
      </c>
      <c r="AB34" s="14" t="s">
        <v>5</v>
      </c>
      <c r="AC34" s="10"/>
    </row>
    <row r="35" spans="1:29">
      <c r="A35" s="21">
        <v>29</v>
      </c>
      <c r="B35" s="14" t="s">
        <v>5</v>
      </c>
      <c r="C35" s="16" t="s">
        <v>5</v>
      </c>
      <c r="D35" s="16" t="s">
        <v>5</v>
      </c>
      <c r="E35" s="16" t="s">
        <v>5</v>
      </c>
      <c r="F35" s="16" t="s">
        <v>5</v>
      </c>
      <c r="G35" s="16" t="s">
        <v>5</v>
      </c>
      <c r="H35" s="16" t="s">
        <v>5</v>
      </c>
      <c r="I35" s="14" t="s">
        <v>5</v>
      </c>
      <c r="J35" s="22" t="s">
        <v>5</v>
      </c>
      <c r="K35" s="4" t="s">
        <v>5</v>
      </c>
      <c r="L35" s="4" t="s">
        <v>5</v>
      </c>
      <c r="M35" s="4" t="s">
        <v>5</v>
      </c>
      <c r="N35" s="4" t="s">
        <v>5</v>
      </c>
      <c r="O35" s="4" t="s">
        <v>5</v>
      </c>
      <c r="P35" s="4" t="s">
        <v>5</v>
      </c>
      <c r="Q35" s="4" t="s">
        <v>5</v>
      </c>
      <c r="R35" s="4" t="s">
        <v>5</v>
      </c>
      <c r="S35" s="16" t="s">
        <v>5</v>
      </c>
      <c r="T35" s="16" t="s">
        <v>5</v>
      </c>
      <c r="U35" s="16" t="s">
        <v>5</v>
      </c>
      <c r="V35" s="4" t="s">
        <v>5</v>
      </c>
      <c r="W35" s="16" t="s">
        <v>5</v>
      </c>
      <c r="X35" s="16" t="s">
        <v>5</v>
      </c>
      <c r="Y35" s="16" t="s">
        <v>5</v>
      </c>
      <c r="Z35" s="16" t="s">
        <v>5</v>
      </c>
      <c r="AA35" s="14" t="s">
        <v>5</v>
      </c>
      <c r="AB35" s="14" t="s">
        <v>5</v>
      </c>
      <c r="AC35" s="10"/>
    </row>
    <row r="36" spans="1:29">
      <c r="A36" s="21">
        <v>30</v>
      </c>
      <c r="B36" s="14" t="s">
        <v>5</v>
      </c>
      <c r="C36" s="16" t="s">
        <v>5</v>
      </c>
      <c r="D36" s="16" t="s">
        <v>5</v>
      </c>
      <c r="E36" s="16" t="s">
        <v>5</v>
      </c>
      <c r="F36" s="16" t="s">
        <v>5</v>
      </c>
      <c r="G36" s="16" t="s">
        <v>5</v>
      </c>
      <c r="H36" s="16" t="s">
        <v>5</v>
      </c>
      <c r="I36" s="14" t="s">
        <v>5</v>
      </c>
      <c r="J36" s="22" t="s">
        <v>5</v>
      </c>
      <c r="K36" s="4" t="s">
        <v>5</v>
      </c>
      <c r="L36" s="4" t="s">
        <v>5</v>
      </c>
      <c r="M36" s="4" t="s">
        <v>5</v>
      </c>
      <c r="N36" s="4" t="s">
        <v>5</v>
      </c>
      <c r="O36" s="4" t="s">
        <v>5</v>
      </c>
      <c r="P36" s="4" t="s">
        <v>5</v>
      </c>
      <c r="Q36" s="4" t="s">
        <v>5</v>
      </c>
      <c r="R36" s="4" t="s">
        <v>5</v>
      </c>
      <c r="S36" s="16" t="s">
        <v>5</v>
      </c>
      <c r="T36" s="16" t="s">
        <v>5</v>
      </c>
      <c r="U36" s="16" t="s">
        <v>5</v>
      </c>
      <c r="V36" s="4" t="s">
        <v>5</v>
      </c>
      <c r="W36" s="16" t="s">
        <v>5</v>
      </c>
      <c r="X36" s="16" t="s">
        <v>5</v>
      </c>
      <c r="Y36" s="16" t="s">
        <v>5</v>
      </c>
      <c r="Z36" s="16" t="s">
        <v>5</v>
      </c>
      <c r="AA36" s="14" t="s">
        <v>5</v>
      </c>
      <c r="AB36" s="14" t="s">
        <v>5</v>
      </c>
      <c r="AC36" s="10"/>
    </row>
    <row r="37" spans="1:29">
      <c r="A37" s="21">
        <v>31</v>
      </c>
      <c r="B37" s="14" t="s">
        <v>5</v>
      </c>
      <c r="C37" s="16" t="s">
        <v>5</v>
      </c>
      <c r="D37" s="16" t="s">
        <v>5</v>
      </c>
      <c r="E37" s="16" t="s">
        <v>5</v>
      </c>
      <c r="F37" s="16" t="s">
        <v>5</v>
      </c>
      <c r="G37" s="16" t="s">
        <v>5</v>
      </c>
      <c r="H37" s="16" t="s">
        <v>5</v>
      </c>
      <c r="I37" s="14" t="s">
        <v>5</v>
      </c>
      <c r="J37" s="22" t="s">
        <v>5</v>
      </c>
      <c r="K37" s="4" t="s">
        <v>5</v>
      </c>
      <c r="L37" s="4" t="s">
        <v>5</v>
      </c>
      <c r="M37" s="4" t="s">
        <v>5</v>
      </c>
      <c r="N37" s="4" t="s">
        <v>5</v>
      </c>
      <c r="O37" s="4" t="s">
        <v>5</v>
      </c>
      <c r="P37" s="4" t="s">
        <v>5</v>
      </c>
      <c r="Q37" s="4" t="s">
        <v>5</v>
      </c>
      <c r="R37" s="4" t="s">
        <v>5</v>
      </c>
      <c r="S37" s="16" t="s">
        <v>5</v>
      </c>
      <c r="T37" s="16" t="s">
        <v>5</v>
      </c>
      <c r="U37" s="16" t="s">
        <v>5</v>
      </c>
      <c r="V37" s="4" t="s">
        <v>5</v>
      </c>
      <c r="W37" s="16" t="s">
        <v>5</v>
      </c>
      <c r="X37" s="16" t="s">
        <v>5</v>
      </c>
      <c r="Y37" s="16" t="s">
        <v>5</v>
      </c>
      <c r="Z37" s="16" t="s">
        <v>5</v>
      </c>
      <c r="AA37" s="14" t="s">
        <v>5</v>
      </c>
      <c r="AB37" s="14" t="s">
        <v>5</v>
      </c>
      <c r="AC37" s="10"/>
    </row>
    <row r="38" spans="1:29">
      <c r="A38" s="21">
        <v>32</v>
      </c>
      <c r="B38" s="14" t="s">
        <v>5</v>
      </c>
      <c r="C38" s="16" t="s">
        <v>5</v>
      </c>
      <c r="D38" s="16" t="s">
        <v>5</v>
      </c>
      <c r="E38" s="16" t="s">
        <v>5</v>
      </c>
      <c r="F38" s="16" t="s">
        <v>5</v>
      </c>
      <c r="G38" s="16" t="s">
        <v>5</v>
      </c>
      <c r="H38" s="16" t="s">
        <v>5</v>
      </c>
      <c r="I38" s="14" t="s">
        <v>5</v>
      </c>
      <c r="J38" s="22" t="s">
        <v>5</v>
      </c>
      <c r="K38" s="4" t="s">
        <v>5</v>
      </c>
      <c r="L38" s="4" t="s">
        <v>5</v>
      </c>
      <c r="M38" s="4" t="s">
        <v>5</v>
      </c>
      <c r="N38" s="4" t="s">
        <v>5</v>
      </c>
      <c r="O38" s="4" t="s">
        <v>5</v>
      </c>
      <c r="P38" s="4" t="s">
        <v>5</v>
      </c>
      <c r="Q38" s="4" t="s">
        <v>5</v>
      </c>
      <c r="R38" s="4" t="s">
        <v>5</v>
      </c>
      <c r="S38" s="16" t="s">
        <v>5</v>
      </c>
      <c r="T38" s="16" t="s">
        <v>5</v>
      </c>
      <c r="U38" s="16" t="s">
        <v>5</v>
      </c>
      <c r="V38" s="4" t="s">
        <v>5</v>
      </c>
      <c r="W38" s="16" t="s">
        <v>5</v>
      </c>
      <c r="X38" s="16" t="s">
        <v>5</v>
      </c>
      <c r="Y38" s="16" t="s">
        <v>5</v>
      </c>
      <c r="Z38" s="16" t="s">
        <v>5</v>
      </c>
      <c r="AA38" s="14" t="s">
        <v>5</v>
      </c>
      <c r="AB38" s="14" t="s">
        <v>5</v>
      </c>
      <c r="AC38" s="10"/>
    </row>
    <row r="39" spans="1:29">
      <c r="A39" s="21">
        <v>33</v>
      </c>
      <c r="B39" s="14" t="s">
        <v>5</v>
      </c>
      <c r="C39" s="16" t="s">
        <v>5</v>
      </c>
      <c r="D39" s="16" t="s">
        <v>5</v>
      </c>
      <c r="E39" s="16" t="s">
        <v>5</v>
      </c>
      <c r="F39" s="16" t="s">
        <v>5</v>
      </c>
      <c r="G39" s="16" t="s">
        <v>5</v>
      </c>
      <c r="H39" s="16" t="s">
        <v>5</v>
      </c>
      <c r="I39" s="14" t="s">
        <v>5</v>
      </c>
      <c r="J39" s="22" t="s">
        <v>5</v>
      </c>
      <c r="K39" s="4" t="s">
        <v>5</v>
      </c>
      <c r="L39" s="4" t="s">
        <v>5</v>
      </c>
      <c r="M39" s="4" t="s">
        <v>5</v>
      </c>
      <c r="N39" s="4" t="s">
        <v>5</v>
      </c>
      <c r="O39" s="4" t="s">
        <v>5</v>
      </c>
      <c r="P39" s="4" t="s">
        <v>5</v>
      </c>
      <c r="Q39" s="4" t="s">
        <v>5</v>
      </c>
      <c r="R39" s="4" t="s">
        <v>5</v>
      </c>
      <c r="S39" s="16" t="s">
        <v>5</v>
      </c>
      <c r="T39" s="16" t="s">
        <v>5</v>
      </c>
      <c r="U39" s="16" t="s">
        <v>5</v>
      </c>
      <c r="V39" s="4" t="s">
        <v>5</v>
      </c>
      <c r="W39" s="16" t="s">
        <v>5</v>
      </c>
      <c r="X39" s="16" t="s">
        <v>5</v>
      </c>
      <c r="Y39" s="16" t="s">
        <v>5</v>
      </c>
      <c r="Z39" s="16" t="s">
        <v>5</v>
      </c>
      <c r="AA39" s="14" t="s">
        <v>5</v>
      </c>
      <c r="AB39" s="14" t="s">
        <v>5</v>
      </c>
      <c r="AC39" s="10"/>
    </row>
    <row r="40" spans="1:29">
      <c r="A40" s="21">
        <v>34</v>
      </c>
      <c r="B40" s="14" t="s">
        <v>5</v>
      </c>
      <c r="C40" s="16" t="s">
        <v>5</v>
      </c>
      <c r="D40" s="16" t="s">
        <v>5</v>
      </c>
      <c r="E40" s="16" t="s">
        <v>5</v>
      </c>
      <c r="F40" s="16" t="s">
        <v>5</v>
      </c>
      <c r="G40" s="16" t="s">
        <v>5</v>
      </c>
      <c r="H40" s="16" t="s">
        <v>5</v>
      </c>
      <c r="I40" s="14" t="s">
        <v>5</v>
      </c>
      <c r="J40" s="22" t="s">
        <v>5</v>
      </c>
      <c r="K40" s="4" t="s">
        <v>5</v>
      </c>
      <c r="L40" s="4" t="s">
        <v>5</v>
      </c>
      <c r="M40" s="4" t="s">
        <v>5</v>
      </c>
      <c r="N40" s="4" t="s">
        <v>5</v>
      </c>
      <c r="O40" s="4" t="s">
        <v>5</v>
      </c>
      <c r="P40" s="4" t="s">
        <v>5</v>
      </c>
      <c r="Q40" s="4" t="s">
        <v>5</v>
      </c>
      <c r="R40" s="4" t="s">
        <v>5</v>
      </c>
      <c r="S40" s="16" t="s">
        <v>5</v>
      </c>
      <c r="T40" s="16" t="s">
        <v>5</v>
      </c>
      <c r="U40" s="16" t="s">
        <v>5</v>
      </c>
      <c r="V40" s="4" t="s">
        <v>5</v>
      </c>
      <c r="W40" s="16" t="s">
        <v>5</v>
      </c>
      <c r="X40" s="16" t="s">
        <v>5</v>
      </c>
      <c r="Y40" s="16" t="s">
        <v>5</v>
      </c>
      <c r="Z40" s="16" t="s">
        <v>5</v>
      </c>
      <c r="AA40" s="14" t="s">
        <v>5</v>
      </c>
      <c r="AB40" s="14" t="s">
        <v>5</v>
      </c>
      <c r="AC40" s="10"/>
    </row>
    <row r="41" spans="1:29">
      <c r="A41" s="21">
        <v>35</v>
      </c>
      <c r="B41" s="14" t="s">
        <v>5</v>
      </c>
      <c r="C41" s="16" t="s">
        <v>5</v>
      </c>
      <c r="D41" s="16" t="s">
        <v>5</v>
      </c>
      <c r="E41" s="16" t="s">
        <v>5</v>
      </c>
      <c r="F41" s="16" t="s">
        <v>5</v>
      </c>
      <c r="G41" s="16" t="s">
        <v>5</v>
      </c>
      <c r="H41" s="16" t="s">
        <v>5</v>
      </c>
      <c r="I41" s="14" t="s">
        <v>5</v>
      </c>
      <c r="J41" s="22" t="s">
        <v>5</v>
      </c>
      <c r="K41" s="4" t="s">
        <v>5</v>
      </c>
      <c r="L41" s="4" t="s">
        <v>5</v>
      </c>
      <c r="M41" s="4" t="s">
        <v>5</v>
      </c>
      <c r="N41" s="4" t="s">
        <v>5</v>
      </c>
      <c r="O41" s="4" t="s">
        <v>5</v>
      </c>
      <c r="P41" s="4" t="s">
        <v>5</v>
      </c>
      <c r="Q41" s="4" t="s">
        <v>5</v>
      </c>
      <c r="R41" s="4" t="s">
        <v>5</v>
      </c>
      <c r="S41" s="16" t="s">
        <v>5</v>
      </c>
      <c r="T41" s="16" t="s">
        <v>5</v>
      </c>
      <c r="U41" s="16" t="s">
        <v>5</v>
      </c>
      <c r="V41" s="4" t="s">
        <v>5</v>
      </c>
      <c r="W41" s="16" t="s">
        <v>5</v>
      </c>
      <c r="X41" s="16" t="s">
        <v>5</v>
      </c>
      <c r="Y41" s="16" t="s">
        <v>5</v>
      </c>
      <c r="Z41" s="16" t="s">
        <v>5</v>
      </c>
      <c r="AA41" s="14" t="s">
        <v>5</v>
      </c>
      <c r="AB41" s="14" t="s">
        <v>5</v>
      </c>
      <c r="AC41" s="10"/>
    </row>
    <row r="42" spans="1:29">
      <c r="A42" s="21">
        <v>36</v>
      </c>
      <c r="B42" s="14" t="s">
        <v>5</v>
      </c>
      <c r="C42" s="16" t="s">
        <v>5</v>
      </c>
      <c r="D42" s="16" t="s">
        <v>5</v>
      </c>
      <c r="E42" s="16" t="s">
        <v>5</v>
      </c>
      <c r="F42" s="16" t="s">
        <v>5</v>
      </c>
      <c r="G42" s="16" t="s">
        <v>5</v>
      </c>
      <c r="H42" s="16" t="s">
        <v>5</v>
      </c>
      <c r="I42" s="14" t="s">
        <v>5</v>
      </c>
      <c r="J42" s="22" t="s">
        <v>5</v>
      </c>
      <c r="K42" s="4" t="s">
        <v>5</v>
      </c>
      <c r="L42" s="4" t="s">
        <v>5</v>
      </c>
      <c r="M42" s="4" t="s">
        <v>5</v>
      </c>
      <c r="N42" s="4" t="s">
        <v>5</v>
      </c>
      <c r="O42" s="4" t="s">
        <v>5</v>
      </c>
      <c r="P42" s="4" t="s">
        <v>5</v>
      </c>
      <c r="Q42" s="4" t="s">
        <v>5</v>
      </c>
      <c r="R42" s="4" t="s">
        <v>5</v>
      </c>
      <c r="S42" s="16" t="s">
        <v>5</v>
      </c>
      <c r="T42" s="16" t="s">
        <v>5</v>
      </c>
      <c r="U42" s="16" t="s">
        <v>5</v>
      </c>
      <c r="V42" s="4" t="s">
        <v>5</v>
      </c>
      <c r="W42" s="16" t="s">
        <v>5</v>
      </c>
      <c r="X42" s="16" t="s">
        <v>5</v>
      </c>
      <c r="Y42" s="16" t="s">
        <v>5</v>
      </c>
      <c r="Z42" s="16" t="s">
        <v>5</v>
      </c>
      <c r="AA42" s="14" t="s">
        <v>5</v>
      </c>
      <c r="AB42" s="14" t="s">
        <v>5</v>
      </c>
      <c r="AC42" s="10"/>
    </row>
    <row r="43" spans="1:29">
      <c r="A43" s="21">
        <v>37</v>
      </c>
      <c r="B43" s="14" t="s">
        <v>5</v>
      </c>
      <c r="C43" s="16" t="s">
        <v>5</v>
      </c>
      <c r="D43" s="16" t="s">
        <v>5</v>
      </c>
      <c r="E43" s="16" t="s">
        <v>5</v>
      </c>
      <c r="F43" s="16" t="s">
        <v>5</v>
      </c>
      <c r="G43" s="16" t="s">
        <v>5</v>
      </c>
      <c r="H43" s="16" t="s">
        <v>5</v>
      </c>
      <c r="I43" s="14" t="s">
        <v>5</v>
      </c>
      <c r="J43" s="22" t="s">
        <v>5</v>
      </c>
      <c r="K43" s="4" t="s">
        <v>5</v>
      </c>
      <c r="L43" s="4" t="s">
        <v>5</v>
      </c>
      <c r="M43" s="4" t="s">
        <v>5</v>
      </c>
      <c r="N43" s="4" t="s">
        <v>5</v>
      </c>
      <c r="O43" s="4" t="s">
        <v>5</v>
      </c>
      <c r="P43" s="4" t="s">
        <v>5</v>
      </c>
      <c r="Q43" s="4" t="s">
        <v>5</v>
      </c>
      <c r="R43" s="4" t="s">
        <v>5</v>
      </c>
      <c r="S43" s="16" t="s">
        <v>5</v>
      </c>
      <c r="T43" s="16" t="s">
        <v>5</v>
      </c>
      <c r="U43" s="16" t="s">
        <v>5</v>
      </c>
      <c r="V43" s="4" t="s">
        <v>5</v>
      </c>
      <c r="W43" s="16" t="s">
        <v>5</v>
      </c>
      <c r="X43" s="16" t="s">
        <v>5</v>
      </c>
      <c r="Y43" s="16" t="s">
        <v>5</v>
      </c>
      <c r="Z43" s="16" t="s">
        <v>5</v>
      </c>
      <c r="AA43" s="14" t="s">
        <v>5</v>
      </c>
      <c r="AB43" s="14" t="s">
        <v>5</v>
      </c>
      <c r="AC43" s="10"/>
    </row>
    <row r="44" spans="1:29">
      <c r="A44" s="21">
        <v>38</v>
      </c>
      <c r="B44" s="14" t="s">
        <v>5</v>
      </c>
      <c r="C44" s="16" t="s">
        <v>5</v>
      </c>
      <c r="D44" s="16" t="s">
        <v>5</v>
      </c>
      <c r="E44" s="16" t="s">
        <v>5</v>
      </c>
      <c r="F44" s="16" t="s">
        <v>5</v>
      </c>
      <c r="G44" s="16" t="s">
        <v>5</v>
      </c>
      <c r="H44" s="16" t="s">
        <v>5</v>
      </c>
      <c r="I44" s="14" t="s">
        <v>5</v>
      </c>
      <c r="J44" s="22" t="s">
        <v>5</v>
      </c>
      <c r="K44" s="4" t="s">
        <v>5</v>
      </c>
      <c r="L44" s="4" t="s">
        <v>5</v>
      </c>
      <c r="M44" s="4" t="s">
        <v>5</v>
      </c>
      <c r="N44" s="4" t="s">
        <v>5</v>
      </c>
      <c r="O44" s="4" t="s">
        <v>5</v>
      </c>
      <c r="P44" s="4" t="s">
        <v>5</v>
      </c>
      <c r="Q44" s="4" t="s">
        <v>5</v>
      </c>
      <c r="R44" s="4" t="s">
        <v>5</v>
      </c>
      <c r="S44" s="16" t="s">
        <v>5</v>
      </c>
      <c r="T44" s="16" t="s">
        <v>5</v>
      </c>
      <c r="U44" s="16" t="s">
        <v>5</v>
      </c>
      <c r="V44" s="4" t="s">
        <v>5</v>
      </c>
      <c r="W44" s="16" t="s">
        <v>5</v>
      </c>
      <c r="X44" s="16" t="s">
        <v>5</v>
      </c>
      <c r="Y44" s="16" t="s">
        <v>5</v>
      </c>
      <c r="Z44" s="16" t="s">
        <v>5</v>
      </c>
      <c r="AA44" s="14" t="s">
        <v>5</v>
      </c>
      <c r="AB44" s="14" t="s">
        <v>5</v>
      </c>
      <c r="AC44" s="10"/>
    </row>
    <row r="45" spans="1:29">
      <c r="A45" s="21">
        <v>39</v>
      </c>
      <c r="B45" s="14" t="s">
        <v>5</v>
      </c>
      <c r="C45" s="16" t="s">
        <v>5</v>
      </c>
      <c r="D45" s="16" t="s">
        <v>5</v>
      </c>
      <c r="E45" s="16" t="s">
        <v>5</v>
      </c>
      <c r="F45" s="16" t="s">
        <v>5</v>
      </c>
      <c r="G45" s="16" t="s">
        <v>5</v>
      </c>
      <c r="H45" s="16" t="s">
        <v>5</v>
      </c>
      <c r="I45" s="14" t="s">
        <v>5</v>
      </c>
      <c r="J45" s="22" t="s">
        <v>5</v>
      </c>
      <c r="K45" s="4" t="s">
        <v>5</v>
      </c>
      <c r="L45" s="4" t="s">
        <v>5</v>
      </c>
      <c r="M45" s="4" t="s">
        <v>5</v>
      </c>
      <c r="N45" s="4" t="s">
        <v>5</v>
      </c>
      <c r="O45" s="4" t="s">
        <v>5</v>
      </c>
      <c r="P45" s="4" t="s">
        <v>5</v>
      </c>
      <c r="Q45" s="4" t="s">
        <v>5</v>
      </c>
      <c r="R45" s="4" t="s">
        <v>5</v>
      </c>
      <c r="S45" s="16" t="s">
        <v>5</v>
      </c>
      <c r="T45" s="16" t="s">
        <v>5</v>
      </c>
      <c r="U45" s="16" t="s">
        <v>5</v>
      </c>
      <c r="V45" s="4" t="s">
        <v>5</v>
      </c>
      <c r="W45" s="16" t="s">
        <v>5</v>
      </c>
      <c r="X45" s="16" t="s">
        <v>5</v>
      </c>
      <c r="Y45" s="16" t="s">
        <v>5</v>
      </c>
      <c r="Z45" s="16" t="s">
        <v>5</v>
      </c>
      <c r="AA45" s="14" t="s">
        <v>5</v>
      </c>
      <c r="AB45" s="14" t="s">
        <v>5</v>
      </c>
      <c r="AC45" s="10"/>
    </row>
    <row r="46" spans="1:29">
      <c r="A46" s="21">
        <v>40</v>
      </c>
      <c r="B46" s="14" t="s">
        <v>5</v>
      </c>
      <c r="C46" s="16" t="s">
        <v>5</v>
      </c>
      <c r="D46" s="16" t="s">
        <v>5</v>
      </c>
      <c r="E46" s="16" t="s">
        <v>5</v>
      </c>
      <c r="F46" s="16" t="s">
        <v>5</v>
      </c>
      <c r="G46" s="16" t="s">
        <v>5</v>
      </c>
      <c r="H46" s="16" t="s">
        <v>5</v>
      </c>
      <c r="I46" s="14" t="s">
        <v>5</v>
      </c>
      <c r="J46" s="22" t="s">
        <v>5</v>
      </c>
      <c r="K46" s="4" t="s">
        <v>5</v>
      </c>
      <c r="L46" s="4" t="s">
        <v>5</v>
      </c>
      <c r="M46" s="4" t="s">
        <v>5</v>
      </c>
      <c r="N46" s="4" t="s">
        <v>5</v>
      </c>
      <c r="O46" s="4" t="s">
        <v>5</v>
      </c>
      <c r="P46" s="4" t="s">
        <v>5</v>
      </c>
      <c r="Q46" s="4" t="s">
        <v>5</v>
      </c>
      <c r="R46" s="4" t="s">
        <v>5</v>
      </c>
      <c r="S46" s="16" t="s">
        <v>5</v>
      </c>
      <c r="T46" s="16" t="s">
        <v>5</v>
      </c>
      <c r="U46" s="16" t="s">
        <v>5</v>
      </c>
      <c r="V46" s="4" t="s">
        <v>5</v>
      </c>
      <c r="W46" s="16" t="s">
        <v>5</v>
      </c>
      <c r="X46" s="16" t="s">
        <v>5</v>
      </c>
      <c r="Y46" s="16" t="s">
        <v>5</v>
      </c>
      <c r="Z46" s="16" t="s">
        <v>5</v>
      </c>
      <c r="AA46" s="14" t="s">
        <v>5</v>
      </c>
      <c r="AB46" s="14" t="s">
        <v>5</v>
      </c>
      <c r="AC46" s="10"/>
    </row>
    <row r="47" spans="1:29">
      <c r="A47" s="21">
        <v>41</v>
      </c>
      <c r="B47" s="14" t="s">
        <v>5</v>
      </c>
      <c r="C47" s="16" t="s">
        <v>5</v>
      </c>
      <c r="D47" s="16" t="s">
        <v>5</v>
      </c>
      <c r="E47" s="16" t="s">
        <v>5</v>
      </c>
      <c r="F47" s="16" t="s">
        <v>5</v>
      </c>
      <c r="G47" s="16" t="s">
        <v>5</v>
      </c>
      <c r="H47" s="16" t="s">
        <v>5</v>
      </c>
      <c r="I47" s="14" t="s">
        <v>5</v>
      </c>
      <c r="J47" s="22" t="s">
        <v>5</v>
      </c>
      <c r="K47" s="4" t="s">
        <v>5</v>
      </c>
      <c r="L47" s="4" t="s">
        <v>5</v>
      </c>
      <c r="M47" s="4" t="s">
        <v>5</v>
      </c>
      <c r="N47" s="4" t="s">
        <v>5</v>
      </c>
      <c r="O47" s="4" t="s">
        <v>5</v>
      </c>
      <c r="P47" s="4" t="s">
        <v>5</v>
      </c>
      <c r="Q47" s="4" t="s">
        <v>5</v>
      </c>
      <c r="R47" s="4" t="s">
        <v>5</v>
      </c>
      <c r="S47" s="16" t="s">
        <v>5</v>
      </c>
      <c r="T47" s="16" t="s">
        <v>5</v>
      </c>
      <c r="U47" s="16" t="s">
        <v>5</v>
      </c>
      <c r="V47" s="4" t="s">
        <v>5</v>
      </c>
      <c r="W47" s="16" t="s">
        <v>5</v>
      </c>
      <c r="X47" s="16" t="s">
        <v>5</v>
      </c>
      <c r="Y47" s="16" t="s">
        <v>5</v>
      </c>
      <c r="Z47" s="16" t="s">
        <v>5</v>
      </c>
      <c r="AA47" s="14" t="s">
        <v>5</v>
      </c>
      <c r="AB47" s="14" t="s">
        <v>5</v>
      </c>
      <c r="AC47" s="10"/>
    </row>
    <row r="48" spans="1:29">
      <c r="A48" s="21">
        <v>42</v>
      </c>
      <c r="B48" s="14" t="s">
        <v>5</v>
      </c>
      <c r="C48" s="16" t="s">
        <v>5</v>
      </c>
      <c r="D48" s="16" t="s">
        <v>5</v>
      </c>
      <c r="E48" s="16" t="s">
        <v>5</v>
      </c>
      <c r="F48" s="16" t="s">
        <v>5</v>
      </c>
      <c r="G48" s="16" t="s">
        <v>5</v>
      </c>
      <c r="H48" s="16" t="s">
        <v>5</v>
      </c>
      <c r="I48" s="14" t="s">
        <v>5</v>
      </c>
      <c r="J48" s="22" t="s">
        <v>5</v>
      </c>
      <c r="K48" s="4" t="s">
        <v>5</v>
      </c>
      <c r="L48" s="4" t="s">
        <v>5</v>
      </c>
      <c r="M48" s="4" t="s">
        <v>5</v>
      </c>
      <c r="N48" s="4" t="s">
        <v>5</v>
      </c>
      <c r="O48" s="4" t="s">
        <v>5</v>
      </c>
      <c r="P48" s="4" t="s">
        <v>5</v>
      </c>
      <c r="Q48" s="4" t="s">
        <v>5</v>
      </c>
      <c r="R48" s="4" t="s">
        <v>5</v>
      </c>
      <c r="S48" s="16" t="s">
        <v>5</v>
      </c>
      <c r="T48" s="16" t="s">
        <v>5</v>
      </c>
      <c r="U48" s="16" t="s">
        <v>5</v>
      </c>
      <c r="V48" s="4" t="s">
        <v>5</v>
      </c>
      <c r="W48" s="16" t="s">
        <v>5</v>
      </c>
      <c r="X48" s="16" t="s">
        <v>5</v>
      </c>
      <c r="Y48" s="16" t="s">
        <v>5</v>
      </c>
      <c r="Z48" s="16" t="s">
        <v>5</v>
      </c>
      <c r="AA48" s="14" t="s">
        <v>5</v>
      </c>
      <c r="AB48" s="14" t="s">
        <v>5</v>
      </c>
      <c r="AC48" s="10"/>
    </row>
    <row r="49" spans="1:29">
      <c r="A49" s="21">
        <v>43</v>
      </c>
      <c r="B49" s="14" t="s">
        <v>5</v>
      </c>
      <c r="C49" s="16" t="s">
        <v>5</v>
      </c>
      <c r="D49" s="16" t="s">
        <v>5</v>
      </c>
      <c r="E49" s="16" t="s">
        <v>5</v>
      </c>
      <c r="F49" s="16" t="s">
        <v>5</v>
      </c>
      <c r="G49" s="16" t="s">
        <v>5</v>
      </c>
      <c r="H49" s="16" t="s">
        <v>5</v>
      </c>
      <c r="I49" s="14" t="s">
        <v>5</v>
      </c>
      <c r="J49" s="22" t="s">
        <v>5</v>
      </c>
      <c r="K49" s="4" t="s">
        <v>5</v>
      </c>
      <c r="L49" s="4" t="s">
        <v>5</v>
      </c>
      <c r="M49" s="4" t="s">
        <v>5</v>
      </c>
      <c r="N49" s="4" t="s">
        <v>5</v>
      </c>
      <c r="O49" s="4" t="s">
        <v>5</v>
      </c>
      <c r="P49" s="4" t="s">
        <v>5</v>
      </c>
      <c r="Q49" s="4" t="s">
        <v>5</v>
      </c>
      <c r="R49" s="4" t="s">
        <v>5</v>
      </c>
      <c r="S49" s="16" t="s">
        <v>5</v>
      </c>
      <c r="T49" s="16" t="s">
        <v>5</v>
      </c>
      <c r="U49" s="16" t="s">
        <v>5</v>
      </c>
      <c r="V49" s="4" t="s">
        <v>5</v>
      </c>
      <c r="W49" s="16" t="s">
        <v>5</v>
      </c>
      <c r="X49" s="16" t="s">
        <v>5</v>
      </c>
      <c r="Y49" s="16" t="s">
        <v>5</v>
      </c>
      <c r="Z49" s="16" t="s">
        <v>5</v>
      </c>
      <c r="AA49" s="14" t="s">
        <v>5</v>
      </c>
      <c r="AB49" s="14" t="s">
        <v>5</v>
      </c>
      <c r="AC49" s="10"/>
    </row>
    <row r="50" spans="1:29">
      <c r="A50" s="21">
        <v>44</v>
      </c>
      <c r="B50" s="14" t="s">
        <v>5</v>
      </c>
      <c r="C50" s="16" t="s">
        <v>5</v>
      </c>
      <c r="D50" s="16" t="s">
        <v>5</v>
      </c>
      <c r="E50" s="16" t="s">
        <v>5</v>
      </c>
      <c r="F50" s="16" t="s">
        <v>5</v>
      </c>
      <c r="G50" s="16" t="s">
        <v>5</v>
      </c>
      <c r="H50" s="16" t="s">
        <v>5</v>
      </c>
      <c r="I50" s="14" t="s">
        <v>5</v>
      </c>
      <c r="J50" s="22" t="s">
        <v>5</v>
      </c>
      <c r="K50" s="4" t="s">
        <v>5</v>
      </c>
      <c r="L50" s="4" t="s">
        <v>5</v>
      </c>
      <c r="M50" s="4" t="s">
        <v>5</v>
      </c>
      <c r="N50" s="4" t="s">
        <v>5</v>
      </c>
      <c r="O50" s="4" t="s">
        <v>5</v>
      </c>
      <c r="P50" s="4" t="s">
        <v>5</v>
      </c>
      <c r="Q50" s="4" t="s">
        <v>5</v>
      </c>
      <c r="R50" s="4" t="s">
        <v>5</v>
      </c>
      <c r="S50" s="16" t="s">
        <v>5</v>
      </c>
      <c r="T50" s="16" t="s">
        <v>5</v>
      </c>
      <c r="U50" s="16" t="s">
        <v>5</v>
      </c>
      <c r="V50" s="4" t="s">
        <v>5</v>
      </c>
      <c r="W50" s="16" t="s">
        <v>5</v>
      </c>
      <c r="X50" s="16" t="s">
        <v>5</v>
      </c>
      <c r="Y50" s="16" t="s">
        <v>5</v>
      </c>
      <c r="Z50" s="16" t="s">
        <v>5</v>
      </c>
      <c r="AA50" s="14" t="s">
        <v>5</v>
      </c>
      <c r="AB50" s="14" t="s">
        <v>5</v>
      </c>
      <c r="AC50" s="10"/>
    </row>
    <row r="51" spans="1:29">
      <c r="A51" s="21">
        <v>45</v>
      </c>
      <c r="B51" s="14" t="s">
        <v>5</v>
      </c>
      <c r="C51" s="16" t="s">
        <v>5</v>
      </c>
      <c r="D51" s="16" t="s">
        <v>5</v>
      </c>
      <c r="E51" s="16" t="s">
        <v>5</v>
      </c>
      <c r="F51" s="16" t="s">
        <v>5</v>
      </c>
      <c r="G51" s="16" t="s">
        <v>5</v>
      </c>
      <c r="H51" s="16" t="s">
        <v>5</v>
      </c>
      <c r="I51" s="14" t="s">
        <v>5</v>
      </c>
      <c r="J51" s="22" t="s">
        <v>5</v>
      </c>
      <c r="K51" s="4" t="s">
        <v>5</v>
      </c>
      <c r="L51" s="4" t="s">
        <v>5</v>
      </c>
      <c r="M51" s="4" t="s">
        <v>5</v>
      </c>
      <c r="N51" s="4" t="s">
        <v>5</v>
      </c>
      <c r="O51" s="4" t="s">
        <v>5</v>
      </c>
      <c r="P51" s="4" t="s">
        <v>5</v>
      </c>
      <c r="Q51" s="4" t="s">
        <v>5</v>
      </c>
      <c r="R51" s="4" t="s">
        <v>5</v>
      </c>
      <c r="S51" s="16" t="s">
        <v>5</v>
      </c>
      <c r="T51" s="16" t="s">
        <v>5</v>
      </c>
      <c r="U51" s="16" t="s">
        <v>5</v>
      </c>
      <c r="V51" s="4" t="s">
        <v>5</v>
      </c>
      <c r="W51" s="16" t="s">
        <v>5</v>
      </c>
      <c r="X51" s="16" t="s">
        <v>5</v>
      </c>
      <c r="Y51" s="16" t="s">
        <v>5</v>
      </c>
      <c r="Z51" s="16" t="s">
        <v>5</v>
      </c>
      <c r="AA51" s="14" t="s">
        <v>5</v>
      </c>
      <c r="AB51" s="14" t="s">
        <v>5</v>
      </c>
      <c r="AC51" s="10"/>
    </row>
    <row r="52" spans="1:29">
      <c r="A52" s="21">
        <v>46</v>
      </c>
      <c r="B52" s="14" t="s">
        <v>5</v>
      </c>
      <c r="C52" s="16" t="s">
        <v>5</v>
      </c>
      <c r="D52" s="16" t="s">
        <v>5</v>
      </c>
      <c r="E52" s="16" t="s">
        <v>5</v>
      </c>
      <c r="F52" s="16" t="s">
        <v>5</v>
      </c>
      <c r="G52" s="16" t="s">
        <v>5</v>
      </c>
      <c r="H52" s="16" t="s">
        <v>5</v>
      </c>
      <c r="I52" s="14" t="s">
        <v>5</v>
      </c>
      <c r="J52" s="22" t="s">
        <v>5</v>
      </c>
      <c r="K52" s="4" t="s">
        <v>5</v>
      </c>
      <c r="L52" s="4" t="s">
        <v>5</v>
      </c>
      <c r="M52" s="4" t="s">
        <v>5</v>
      </c>
      <c r="N52" s="4" t="s">
        <v>5</v>
      </c>
      <c r="O52" s="4" t="s">
        <v>5</v>
      </c>
      <c r="P52" s="4" t="s">
        <v>5</v>
      </c>
      <c r="Q52" s="4" t="s">
        <v>5</v>
      </c>
      <c r="R52" s="4" t="s">
        <v>5</v>
      </c>
      <c r="S52" s="16" t="s">
        <v>5</v>
      </c>
      <c r="T52" s="16" t="s">
        <v>5</v>
      </c>
      <c r="U52" s="16" t="s">
        <v>5</v>
      </c>
      <c r="V52" s="4" t="s">
        <v>5</v>
      </c>
      <c r="W52" s="16" t="s">
        <v>5</v>
      </c>
      <c r="X52" s="16" t="s">
        <v>5</v>
      </c>
      <c r="Y52" s="16" t="s">
        <v>5</v>
      </c>
      <c r="Z52" s="16" t="s">
        <v>5</v>
      </c>
      <c r="AA52" s="14" t="s">
        <v>5</v>
      </c>
      <c r="AB52" s="14" t="s">
        <v>5</v>
      </c>
      <c r="AC52" s="10"/>
    </row>
    <row r="53" spans="1:29">
      <c r="A53" s="21">
        <v>47</v>
      </c>
      <c r="B53" s="14" t="s">
        <v>5</v>
      </c>
      <c r="C53" s="16" t="s">
        <v>5</v>
      </c>
      <c r="D53" s="16" t="s">
        <v>5</v>
      </c>
      <c r="E53" s="16" t="s">
        <v>5</v>
      </c>
      <c r="F53" s="16" t="s">
        <v>5</v>
      </c>
      <c r="G53" s="16" t="s">
        <v>5</v>
      </c>
      <c r="H53" s="16" t="s">
        <v>5</v>
      </c>
      <c r="I53" s="14" t="s">
        <v>5</v>
      </c>
      <c r="J53" s="22" t="s">
        <v>5</v>
      </c>
      <c r="K53" s="4" t="s">
        <v>5</v>
      </c>
      <c r="L53" s="4" t="s">
        <v>5</v>
      </c>
      <c r="M53" s="4" t="s">
        <v>5</v>
      </c>
      <c r="N53" s="4" t="s">
        <v>5</v>
      </c>
      <c r="O53" s="4" t="s">
        <v>5</v>
      </c>
      <c r="P53" s="4" t="s">
        <v>5</v>
      </c>
      <c r="Q53" s="4" t="s">
        <v>5</v>
      </c>
      <c r="R53" s="4" t="s">
        <v>5</v>
      </c>
      <c r="S53" s="16" t="s">
        <v>5</v>
      </c>
      <c r="T53" s="16" t="s">
        <v>5</v>
      </c>
      <c r="U53" s="16" t="s">
        <v>5</v>
      </c>
      <c r="V53" s="4" t="s">
        <v>5</v>
      </c>
      <c r="W53" s="16" t="s">
        <v>5</v>
      </c>
      <c r="X53" s="16" t="s">
        <v>5</v>
      </c>
      <c r="Y53" s="16" t="s">
        <v>5</v>
      </c>
      <c r="Z53" s="16" t="s">
        <v>5</v>
      </c>
      <c r="AA53" s="14" t="s">
        <v>5</v>
      </c>
      <c r="AB53" s="14" t="s">
        <v>5</v>
      </c>
      <c r="AC53" s="10"/>
    </row>
    <row r="54" spans="1:29">
      <c r="A54" s="21">
        <v>48</v>
      </c>
      <c r="B54" s="14" t="s">
        <v>5</v>
      </c>
      <c r="C54" s="16" t="s">
        <v>5</v>
      </c>
      <c r="D54" s="16" t="s">
        <v>5</v>
      </c>
      <c r="E54" s="16" t="s">
        <v>5</v>
      </c>
      <c r="F54" s="16" t="s">
        <v>5</v>
      </c>
      <c r="G54" s="16" t="s">
        <v>5</v>
      </c>
      <c r="H54" s="16" t="s">
        <v>5</v>
      </c>
      <c r="I54" s="14" t="s">
        <v>5</v>
      </c>
      <c r="J54" s="22" t="s">
        <v>5</v>
      </c>
      <c r="K54" s="4" t="s">
        <v>5</v>
      </c>
      <c r="L54" s="4" t="s">
        <v>5</v>
      </c>
      <c r="M54" s="4" t="s">
        <v>5</v>
      </c>
      <c r="N54" s="4" t="s">
        <v>5</v>
      </c>
      <c r="O54" s="4" t="s">
        <v>5</v>
      </c>
      <c r="P54" s="4" t="s">
        <v>5</v>
      </c>
      <c r="Q54" s="4" t="s">
        <v>5</v>
      </c>
      <c r="R54" s="4" t="s">
        <v>5</v>
      </c>
      <c r="S54" s="16" t="s">
        <v>5</v>
      </c>
      <c r="T54" s="16" t="s">
        <v>5</v>
      </c>
      <c r="U54" s="16" t="s">
        <v>5</v>
      </c>
      <c r="V54" s="4" t="s">
        <v>5</v>
      </c>
      <c r="W54" s="16" t="s">
        <v>5</v>
      </c>
      <c r="X54" s="16" t="s">
        <v>5</v>
      </c>
      <c r="Y54" s="16" t="s">
        <v>5</v>
      </c>
      <c r="Z54" s="16" t="s">
        <v>5</v>
      </c>
      <c r="AA54" s="14" t="s">
        <v>5</v>
      </c>
      <c r="AB54" s="14" t="s">
        <v>5</v>
      </c>
      <c r="AC54" s="10"/>
    </row>
    <row r="55" spans="1:29">
      <c r="A55" s="21">
        <v>49</v>
      </c>
      <c r="B55" s="14" t="s">
        <v>5</v>
      </c>
      <c r="C55" s="16" t="s">
        <v>5</v>
      </c>
      <c r="D55" s="16" t="s">
        <v>5</v>
      </c>
      <c r="E55" s="16" t="s">
        <v>5</v>
      </c>
      <c r="F55" s="16" t="s">
        <v>5</v>
      </c>
      <c r="G55" s="16" t="s">
        <v>5</v>
      </c>
      <c r="H55" s="16" t="s">
        <v>5</v>
      </c>
      <c r="I55" s="14" t="s">
        <v>5</v>
      </c>
      <c r="J55" s="22" t="s">
        <v>5</v>
      </c>
      <c r="K55" s="4" t="s">
        <v>5</v>
      </c>
      <c r="L55" s="4" t="s">
        <v>5</v>
      </c>
      <c r="M55" s="4" t="s">
        <v>5</v>
      </c>
      <c r="N55" s="4" t="s">
        <v>5</v>
      </c>
      <c r="O55" s="4" t="s">
        <v>5</v>
      </c>
      <c r="P55" s="4" t="s">
        <v>5</v>
      </c>
      <c r="Q55" s="4" t="s">
        <v>5</v>
      </c>
      <c r="R55" s="4" t="s">
        <v>5</v>
      </c>
      <c r="S55" s="16" t="s">
        <v>5</v>
      </c>
      <c r="T55" s="16" t="s">
        <v>5</v>
      </c>
      <c r="U55" s="16" t="s">
        <v>5</v>
      </c>
      <c r="V55" s="4" t="s">
        <v>5</v>
      </c>
      <c r="W55" s="16" t="s">
        <v>5</v>
      </c>
      <c r="X55" s="16" t="s">
        <v>5</v>
      </c>
      <c r="Y55" s="16" t="s">
        <v>5</v>
      </c>
      <c r="Z55" s="16" t="s">
        <v>5</v>
      </c>
      <c r="AA55" s="14" t="s">
        <v>5</v>
      </c>
      <c r="AB55" s="14" t="s">
        <v>5</v>
      </c>
      <c r="AC55" s="10"/>
    </row>
    <row r="56" spans="1:29">
      <c r="A56" s="21">
        <v>50</v>
      </c>
      <c r="B56" s="14" t="s">
        <v>5</v>
      </c>
      <c r="C56" s="16" t="s">
        <v>5</v>
      </c>
      <c r="D56" s="16" t="s">
        <v>5</v>
      </c>
      <c r="E56" s="16" t="s">
        <v>5</v>
      </c>
      <c r="F56" s="16" t="s">
        <v>5</v>
      </c>
      <c r="G56" s="16" t="s">
        <v>5</v>
      </c>
      <c r="H56" s="16" t="s">
        <v>5</v>
      </c>
      <c r="I56" s="14" t="s">
        <v>5</v>
      </c>
      <c r="J56" s="22" t="s">
        <v>5</v>
      </c>
      <c r="K56" s="4" t="s">
        <v>5</v>
      </c>
      <c r="L56" s="4" t="s">
        <v>5</v>
      </c>
      <c r="M56" s="4" t="s">
        <v>5</v>
      </c>
      <c r="N56" s="4" t="s">
        <v>5</v>
      </c>
      <c r="O56" s="4" t="s">
        <v>5</v>
      </c>
      <c r="P56" s="4" t="s">
        <v>5</v>
      </c>
      <c r="Q56" s="4" t="s">
        <v>5</v>
      </c>
      <c r="R56" s="4" t="s">
        <v>5</v>
      </c>
      <c r="S56" s="16" t="s">
        <v>5</v>
      </c>
      <c r="T56" s="16" t="s">
        <v>5</v>
      </c>
      <c r="U56" s="16" t="s">
        <v>5</v>
      </c>
      <c r="V56" s="4" t="s">
        <v>5</v>
      </c>
      <c r="W56" s="16" t="s">
        <v>5</v>
      </c>
      <c r="X56" s="16" t="s">
        <v>5</v>
      </c>
      <c r="Y56" s="16" t="s">
        <v>5</v>
      </c>
      <c r="Z56" s="16" t="s">
        <v>5</v>
      </c>
      <c r="AA56" s="14" t="s">
        <v>5</v>
      </c>
      <c r="AB56" s="14" t="s">
        <v>5</v>
      </c>
      <c r="AC56" s="10"/>
    </row>
    <row r="57" spans="1:29">
      <c r="A57" s="21">
        <v>51</v>
      </c>
      <c r="B57" s="14" t="s">
        <v>5</v>
      </c>
      <c r="C57" s="16" t="s">
        <v>5</v>
      </c>
      <c r="D57" s="16" t="s">
        <v>5</v>
      </c>
      <c r="E57" s="16" t="s">
        <v>5</v>
      </c>
      <c r="F57" s="16" t="s">
        <v>5</v>
      </c>
      <c r="G57" s="16" t="s">
        <v>5</v>
      </c>
      <c r="H57" s="16" t="s">
        <v>5</v>
      </c>
      <c r="I57" s="14" t="s">
        <v>5</v>
      </c>
      <c r="J57" s="22" t="s">
        <v>5</v>
      </c>
      <c r="K57" s="4" t="s">
        <v>5</v>
      </c>
      <c r="L57" s="4" t="s">
        <v>5</v>
      </c>
      <c r="M57" s="4" t="s">
        <v>5</v>
      </c>
      <c r="N57" s="4" t="s">
        <v>5</v>
      </c>
      <c r="O57" s="4" t="s">
        <v>5</v>
      </c>
      <c r="P57" s="4" t="s">
        <v>5</v>
      </c>
      <c r="Q57" s="4" t="s">
        <v>5</v>
      </c>
      <c r="R57" s="4" t="s">
        <v>5</v>
      </c>
      <c r="S57" s="16" t="s">
        <v>5</v>
      </c>
      <c r="T57" s="16" t="s">
        <v>5</v>
      </c>
      <c r="U57" s="16" t="s">
        <v>5</v>
      </c>
      <c r="V57" s="4" t="s">
        <v>5</v>
      </c>
      <c r="W57" s="16" t="s">
        <v>5</v>
      </c>
      <c r="X57" s="16" t="s">
        <v>5</v>
      </c>
      <c r="Y57" s="16" t="s">
        <v>5</v>
      </c>
      <c r="Z57" s="16" t="s">
        <v>5</v>
      </c>
      <c r="AA57" s="14" t="s">
        <v>5</v>
      </c>
      <c r="AB57" s="14" t="s">
        <v>5</v>
      </c>
      <c r="AC57" s="10"/>
    </row>
    <row r="58" spans="1:29">
      <c r="A58" s="21">
        <v>52</v>
      </c>
      <c r="B58" s="14" t="s">
        <v>5</v>
      </c>
      <c r="C58" s="16" t="s">
        <v>5</v>
      </c>
      <c r="D58" s="16" t="s">
        <v>5</v>
      </c>
      <c r="E58" s="16" t="s">
        <v>5</v>
      </c>
      <c r="F58" s="16" t="s">
        <v>5</v>
      </c>
      <c r="G58" s="16" t="s">
        <v>5</v>
      </c>
      <c r="H58" s="16" t="s">
        <v>5</v>
      </c>
      <c r="I58" s="14" t="s">
        <v>5</v>
      </c>
      <c r="J58" s="22" t="s">
        <v>5</v>
      </c>
      <c r="K58" s="4" t="s">
        <v>5</v>
      </c>
      <c r="L58" s="4" t="s">
        <v>5</v>
      </c>
      <c r="M58" s="4" t="s">
        <v>5</v>
      </c>
      <c r="N58" s="4" t="s">
        <v>5</v>
      </c>
      <c r="O58" s="4" t="s">
        <v>5</v>
      </c>
      <c r="P58" s="4" t="s">
        <v>5</v>
      </c>
      <c r="Q58" s="4" t="s">
        <v>5</v>
      </c>
      <c r="R58" s="4" t="s">
        <v>5</v>
      </c>
      <c r="S58" s="16" t="s">
        <v>5</v>
      </c>
      <c r="T58" s="16" t="s">
        <v>5</v>
      </c>
      <c r="U58" s="16" t="s">
        <v>5</v>
      </c>
      <c r="V58" s="4" t="s">
        <v>5</v>
      </c>
      <c r="W58" s="16" t="s">
        <v>5</v>
      </c>
      <c r="X58" s="16" t="s">
        <v>5</v>
      </c>
      <c r="Y58" s="16" t="s">
        <v>5</v>
      </c>
      <c r="Z58" s="16" t="s">
        <v>5</v>
      </c>
      <c r="AA58" s="14" t="s">
        <v>5</v>
      </c>
      <c r="AB58" s="14" t="s">
        <v>5</v>
      </c>
      <c r="AC58" s="10"/>
    </row>
    <row r="59" spans="1:29">
      <c r="A59" s="21">
        <v>53</v>
      </c>
      <c r="B59" s="14" t="s">
        <v>5</v>
      </c>
      <c r="C59" s="16" t="s">
        <v>5</v>
      </c>
      <c r="D59" s="16" t="s">
        <v>5</v>
      </c>
      <c r="E59" s="16" t="s">
        <v>5</v>
      </c>
      <c r="F59" s="16" t="s">
        <v>5</v>
      </c>
      <c r="G59" s="16" t="s">
        <v>5</v>
      </c>
      <c r="H59" s="16" t="s">
        <v>5</v>
      </c>
      <c r="I59" s="14" t="s">
        <v>5</v>
      </c>
      <c r="J59" s="22" t="s">
        <v>5</v>
      </c>
      <c r="K59" s="4" t="s">
        <v>5</v>
      </c>
      <c r="L59" s="4" t="s">
        <v>5</v>
      </c>
      <c r="M59" s="4" t="s">
        <v>5</v>
      </c>
      <c r="N59" s="4" t="s">
        <v>5</v>
      </c>
      <c r="O59" s="4" t="s">
        <v>5</v>
      </c>
      <c r="P59" s="4" t="s">
        <v>5</v>
      </c>
      <c r="Q59" s="4" t="s">
        <v>5</v>
      </c>
      <c r="R59" s="4" t="s">
        <v>5</v>
      </c>
      <c r="S59" s="16" t="s">
        <v>5</v>
      </c>
      <c r="T59" s="16" t="s">
        <v>5</v>
      </c>
      <c r="U59" s="16" t="s">
        <v>5</v>
      </c>
      <c r="V59" s="4" t="s">
        <v>5</v>
      </c>
      <c r="W59" s="16" t="s">
        <v>5</v>
      </c>
      <c r="X59" s="16" t="s">
        <v>5</v>
      </c>
      <c r="Y59" s="16" t="s">
        <v>5</v>
      </c>
      <c r="Z59" s="16" t="s">
        <v>5</v>
      </c>
      <c r="AA59" s="14" t="s">
        <v>5</v>
      </c>
      <c r="AB59" s="14" t="s">
        <v>5</v>
      </c>
      <c r="AC59" s="10"/>
    </row>
    <row r="60" spans="1:29">
      <c r="A60" s="21">
        <v>54</v>
      </c>
      <c r="B60" s="14" t="s">
        <v>5</v>
      </c>
      <c r="C60" s="16" t="s">
        <v>5</v>
      </c>
      <c r="D60" s="16" t="s">
        <v>5</v>
      </c>
      <c r="E60" s="16" t="s">
        <v>5</v>
      </c>
      <c r="F60" s="16" t="s">
        <v>5</v>
      </c>
      <c r="G60" s="16" t="s">
        <v>5</v>
      </c>
      <c r="H60" s="16" t="s">
        <v>5</v>
      </c>
      <c r="I60" s="14" t="s">
        <v>5</v>
      </c>
      <c r="J60" s="22" t="s">
        <v>5</v>
      </c>
      <c r="K60" s="4" t="s">
        <v>5</v>
      </c>
      <c r="L60" s="4" t="s">
        <v>5</v>
      </c>
      <c r="M60" s="4" t="s">
        <v>5</v>
      </c>
      <c r="N60" s="4" t="s">
        <v>5</v>
      </c>
      <c r="O60" s="4" t="s">
        <v>5</v>
      </c>
      <c r="P60" s="4" t="s">
        <v>5</v>
      </c>
      <c r="Q60" s="4" t="s">
        <v>5</v>
      </c>
      <c r="R60" s="4" t="s">
        <v>5</v>
      </c>
      <c r="S60" s="16" t="s">
        <v>5</v>
      </c>
      <c r="T60" s="16" t="s">
        <v>5</v>
      </c>
      <c r="U60" s="16" t="s">
        <v>5</v>
      </c>
      <c r="V60" s="4" t="s">
        <v>5</v>
      </c>
      <c r="W60" s="16" t="s">
        <v>5</v>
      </c>
      <c r="X60" s="16" t="s">
        <v>5</v>
      </c>
      <c r="Y60" s="16" t="s">
        <v>5</v>
      </c>
      <c r="Z60" s="16" t="s">
        <v>5</v>
      </c>
      <c r="AA60" s="14" t="s">
        <v>5</v>
      </c>
      <c r="AB60" s="14" t="s">
        <v>5</v>
      </c>
      <c r="AC60" s="10"/>
    </row>
    <row r="61" spans="1:29">
      <c r="A61" s="21">
        <v>55</v>
      </c>
      <c r="B61" s="14" t="s">
        <v>5</v>
      </c>
      <c r="C61" s="16" t="s">
        <v>5</v>
      </c>
      <c r="D61" s="16" t="s">
        <v>5</v>
      </c>
      <c r="E61" s="16" t="s">
        <v>5</v>
      </c>
      <c r="F61" s="16" t="s">
        <v>5</v>
      </c>
      <c r="G61" s="16" t="s">
        <v>5</v>
      </c>
      <c r="H61" s="16" t="s">
        <v>5</v>
      </c>
      <c r="I61" s="14" t="s">
        <v>5</v>
      </c>
      <c r="J61" s="22" t="s">
        <v>5</v>
      </c>
      <c r="K61" s="4" t="s">
        <v>5</v>
      </c>
      <c r="L61" s="4" t="s">
        <v>5</v>
      </c>
      <c r="M61" s="4" t="s">
        <v>5</v>
      </c>
      <c r="N61" s="4" t="s">
        <v>5</v>
      </c>
      <c r="O61" s="4" t="s">
        <v>5</v>
      </c>
      <c r="P61" s="4" t="s">
        <v>5</v>
      </c>
      <c r="Q61" s="4" t="s">
        <v>5</v>
      </c>
      <c r="R61" s="4" t="s">
        <v>5</v>
      </c>
      <c r="S61" s="16" t="s">
        <v>5</v>
      </c>
      <c r="T61" s="16" t="s">
        <v>5</v>
      </c>
      <c r="U61" s="16" t="s">
        <v>5</v>
      </c>
      <c r="V61" s="4" t="s">
        <v>5</v>
      </c>
      <c r="W61" s="16" t="s">
        <v>5</v>
      </c>
      <c r="X61" s="16" t="s">
        <v>5</v>
      </c>
      <c r="Y61" s="16" t="s">
        <v>5</v>
      </c>
      <c r="Z61" s="16" t="s">
        <v>5</v>
      </c>
      <c r="AA61" s="14" t="s">
        <v>5</v>
      </c>
      <c r="AB61" s="14" t="s">
        <v>5</v>
      </c>
      <c r="AC61" s="10"/>
    </row>
    <row r="62" spans="1:29">
      <c r="A62" s="21">
        <v>56</v>
      </c>
      <c r="B62" s="14" t="s">
        <v>5</v>
      </c>
      <c r="C62" s="16" t="s">
        <v>5</v>
      </c>
      <c r="D62" s="16" t="s">
        <v>5</v>
      </c>
      <c r="E62" s="16" t="s">
        <v>5</v>
      </c>
      <c r="F62" s="16" t="s">
        <v>5</v>
      </c>
      <c r="G62" s="16" t="s">
        <v>5</v>
      </c>
      <c r="H62" s="16" t="s">
        <v>5</v>
      </c>
      <c r="I62" s="14" t="s">
        <v>5</v>
      </c>
      <c r="J62" s="22" t="s">
        <v>5</v>
      </c>
      <c r="K62" s="4" t="s">
        <v>5</v>
      </c>
      <c r="L62" s="4" t="s">
        <v>5</v>
      </c>
      <c r="M62" s="4" t="s">
        <v>5</v>
      </c>
      <c r="N62" s="4" t="s">
        <v>5</v>
      </c>
      <c r="O62" s="4" t="s">
        <v>5</v>
      </c>
      <c r="P62" s="4" t="s">
        <v>5</v>
      </c>
      <c r="Q62" s="4" t="s">
        <v>5</v>
      </c>
      <c r="R62" s="4" t="s">
        <v>5</v>
      </c>
      <c r="S62" s="16" t="s">
        <v>5</v>
      </c>
      <c r="T62" s="16" t="s">
        <v>5</v>
      </c>
      <c r="U62" s="16" t="s">
        <v>5</v>
      </c>
      <c r="V62" s="4" t="s">
        <v>5</v>
      </c>
      <c r="W62" s="16" t="s">
        <v>5</v>
      </c>
      <c r="X62" s="16" t="s">
        <v>5</v>
      </c>
      <c r="Y62" s="16" t="s">
        <v>5</v>
      </c>
      <c r="Z62" s="16" t="s">
        <v>5</v>
      </c>
      <c r="AA62" s="14" t="s">
        <v>5</v>
      </c>
      <c r="AB62" s="14" t="s">
        <v>5</v>
      </c>
      <c r="AC62" s="10"/>
    </row>
    <row r="63" spans="1:29">
      <c r="A63" s="21">
        <v>57</v>
      </c>
      <c r="B63" s="14" t="s">
        <v>5</v>
      </c>
      <c r="C63" s="16" t="s">
        <v>5</v>
      </c>
      <c r="D63" s="16" t="s">
        <v>5</v>
      </c>
      <c r="E63" s="16" t="s">
        <v>5</v>
      </c>
      <c r="F63" s="16" t="s">
        <v>5</v>
      </c>
      <c r="G63" s="16" t="s">
        <v>5</v>
      </c>
      <c r="H63" s="16" t="s">
        <v>5</v>
      </c>
      <c r="I63" s="14" t="s">
        <v>5</v>
      </c>
      <c r="J63" s="22" t="s">
        <v>5</v>
      </c>
      <c r="K63" s="4" t="s">
        <v>5</v>
      </c>
      <c r="L63" s="4" t="s">
        <v>5</v>
      </c>
      <c r="M63" s="4" t="s">
        <v>5</v>
      </c>
      <c r="N63" s="4" t="s">
        <v>5</v>
      </c>
      <c r="O63" s="4" t="s">
        <v>5</v>
      </c>
      <c r="P63" s="4" t="s">
        <v>5</v>
      </c>
      <c r="Q63" s="4" t="s">
        <v>5</v>
      </c>
      <c r="R63" s="4" t="s">
        <v>5</v>
      </c>
      <c r="S63" s="16" t="s">
        <v>5</v>
      </c>
      <c r="T63" s="16" t="s">
        <v>5</v>
      </c>
      <c r="U63" s="16" t="s">
        <v>5</v>
      </c>
      <c r="V63" s="4" t="s">
        <v>5</v>
      </c>
      <c r="W63" s="16" t="s">
        <v>5</v>
      </c>
      <c r="X63" s="16" t="s">
        <v>5</v>
      </c>
      <c r="Y63" s="16" t="s">
        <v>5</v>
      </c>
      <c r="Z63" s="16" t="s">
        <v>5</v>
      </c>
      <c r="AA63" s="14" t="s">
        <v>5</v>
      </c>
      <c r="AB63" s="14" t="s">
        <v>5</v>
      </c>
      <c r="AC63" s="10"/>
    </row>
    <row r="64" spans="1:29">
      <c r="A64" s="21">
        <v>58</v>
      </c>
      <c r="B64" s="14" t="s">
        <v>5</v>
      </c>
      <c r="C64" s="16" t="s">
        <v>5</v>
      </c>
      <c r="D64" s="16" t="s">
        <v>5</v>
      </c>
      <c r="E64" s="16" t="s">
        <v>5</v>
      </c>
      <c r="F64" s="16" t="s">
        <v>5</v>
      </c>
      <c r="G64" s="16" t="s">
        <v>5</v>
      </c>
      <c r="H64" s="16" t="s">
        <v>5</v>
      </c>
      <c r="I64" s="14" t="s">
        <v>5</v>
      </c>
      <c r="J64" s="22" t="s">
        <v>5</v>
      </c>
      <c r="K64" s="4" t="s">
        <v>5</v>
      </c>
      <c r="L64" s="4" t="s">
        <v>5</v>
      </c>
      <c r="M64" s="4" t="s">
        <v>5</v>
      </c>
      <c r="N64" s="4" t="s">
        <v>5</v>
      </c>
      <c r="O64" s="4" t="s">
        <v>5</v>
      </c>
      <c r="P64" s="4" t="s">
        <v>5</v>
      </c>
      <c r="Q64" s="4" t="s">
        <v>5</v>
      </c>
      <c r="R64" s="4" t="s">
        <v>5</v>
      </c>
      <c r="S64" s="16" t="s">
        <v>5</v>
      </c>
      <c r="T64" s="16" t="s">
        <v>5</v>
      </c>
      <c r="U64" s="16" t="s">
        <v>5</v>
      </c>
      <c r="V64" s="4" t="s">
        <v>5</v>
      </c>
      <c r="W64" s="16" t="s">
        <v>5</v>
      </c>
      <c r="X64" s="16" t="s">
        <v>5</v>
      </c>
      <c r="Y64" s="16" t="s">
        <v>5</v>
      </c>
      <c r="Z64" s="16" t="s">
        <v>5</v>
      </c>
      <c r="AA64" s="14" t="s">
        <v>5</v>
      </c>
      <c r="AB64" s="14" t="s">
        <v>5</v>
      </c>
      <c r="AC64" s="10"/>
    </row>
    <row r="65" spans="1:29">
      <c r="A65" s="21">
        <v>59</v>
      </c>
      <c r="B65" s="14" t="s">
        <v>5</v>
      </c>
      <c r="C65" s="16" t="s">
        <v>5</v>
      </c>
      <c r="D65" s="16" t="s">
        <v>5</v>
      </c>
      <c r="E65" s="16" t="s">
        <v>5</v>
      </c>
      <c r="F65" s="16" t="s">
        <v>5</v>
      </c>
      <c r="G65" s="16" t="s">
        <v>5</v>
      </c>
      <c r="H65" s="16" t="s">
        <v>5</v>
      </c>
      <c r="I65" s="14" t="s">
        <v>5</v>
      </c>
      <c r="J65" s="22" t="s">
        <v>5</v>
      </c>
      <c r="K65" s="4" t="s">
        <v>5</v>
      </c>
      <c r="L65" s="4" t="s">
        <v>5</v>
      </c>
      <c r="M65" s="4" t="s">
        <v>5</v>
      </c>
      <c r="N65" s="4" t="s">
        <v>5</v>
      </c>
      <c r="O65" s="4" t="s">
        <v>5</v>
      </c>
      <c r="P65" s="4" t="s">
        <v>5</v>
      </c>
      <c r="Q65" s="4" t="s">
        <v>5</v>
      </c>
      <c r="R65" s="4" t="s">
        <v>5</v>
      </c>
      <c r="S65" s="16" t="s">
        <v>5</v>
      </c>
      <c r="T65" s="16" t="s">
        <v>5</v>
      </c>
      <c r="U65" s="16" t="s">
        <v>5</v>
      </c>
      <c r="V65" s="4" t="s">
        <v>5</v>
      </c>
      <c r="W65" s="16" t="s">
        <v>5</v>
      </c>
      <c r="X65" s="16" t="s">
        <v>5</v>
      </c>
      <c r="Y65" s="16" t="s">
        <v>5</v>
      </c>
      <c r="Z65" s="16" t="s">
        <v>5</v>
      </c>
      <c r="AA65" s="14" t="s">
        <v>5</v>
      </c>
      <c r="AB65" s="14" t="s">
        <v>5</v>
      </c>
      <c r="AC65" s="10"/>
    </row>
    <row r="66" spans="1:29">
      <c r="A66" s="21">
        <v>60</v>
      </c>
      <c r="B66" s="14" t="s">
        <v>5</v>
      </c>
      <c r="C66" s="16" t="s">
        <v>5</v>
      </c>
      <c r="D66" s="16" t="s">
        <v>5</v>
      </c>
      <c r="E66" s="16" t="s">
        <v>5</v>
      </c>
      <c r="F66" s="16" t="s">
        <v>5</v>
      </c>
      <c r="G66" s="16" t="s">
        <v>5</v>
      </c>
      <c r="H66" s="16" t="s">
        <v>5</v>
      </c>
      <c r="I66" s="14" t="s">
        <v>5</v>
      </c>
      <c r="J66" s="22" t="s">
        <v>5</v>
      </c>
      <c r="K66" s="4" t="s">
        <v>5</v>
      </c>
      <c r="L66" s="4" t="s">
        <v>5</v>
      </c>
      <c r="M66" s="4" t="s">
        <v>5</v>
      </c>
      <c r="N66" s="4" t="s">
        <v>5</v>
      </c>
      <c r="O66" s="4" t="s">
        <v>5</v>
      </c>
      <c r="P66" s="4" t="s">
        <v>5</v>
      </c>
      <c r="Q66" s="4" t="s">
        <v>5</v>
      </c>
      <c r="R66" s="4" t="s">
        <v>5</v>
      </c>
      <c r="S66" s="16" t="s">
        <v>5</v>
      </c>
      <c r="T66" s="16" t="s">
        <v>5</v>
      </c>
      <c r="U66" s="16" t="s">
        <v>5</v>
      </c>
      <c r="V66" s="4" t="s">
        <v>5</v>
      </c>
      <c r="W66" s="16" t="s">
        <v>5</v>
      </c>
      <c r="X66" s="16" t="s">
        <v>5</v>
      </c>
      <c r="Y66" s="16" t="s">
        <v>5</v>
      </c>
      <c r="Z66" s="16" t="s">
        <v>5</v>
      </c>
      <c r="AA66" s="14" t="s">
        <v>5</v>
      </c>
      <c r="AB66" s="14" t="s">
        <v>5</v>
      </c>
      <c r="AC66" s="10"/>
    </row>
    <row r="67" spans="1:29">
      <c r="A67" s="21">
        <v>61</v>
      </c>
      <c r="B67" s="14" t="s">
        <v>5</v>
      </c>
      <c r="C67" s="16" t="s">
        <v>5</v>
      </c>
      <c r="D67" s="16" t="s">
        <v>5</v>
      </c>
      <c r="E67" s="16" t="s">
        <v>5</v>
      </c>
      <c r="F67" s="16" t="s">
        <v>5</v>
      </c>
      <c r="G67" s="16" t="s">
        <v>5</v>
      </c>
      <c r="H67" s="16" t="s">
        <v>5</v>
      </c>
      <c r="I67" s="14" t="s">
        <v>5</v>
      </c>
      <c r="J67" s="22" t="s">
        <v>5</v>
      </c>
      <c r="K67" s="4" t="s">
        <v>5</v>
      </c>
      <c r="L67" s="4" t="s">
        <v>5</v>
      </c>
      <c r="M67" s="4" t="s">
        <v>5</v>
      </c>
      <c r="N67" s="4" t="s">
        <v>5</v>
      </c>
      <c r="O67" s="4" t="s">
        <v>5</v>
      </c>
      <c r="P67" s="4" t="s">
        <v>5</v>
      </c>
      <c r="Q67" s="4" t="s">
        <v>5</v>
      </c>
      <c r="R67" s="4" t="s">
        <v>5</v>
      </c>
      <c r="S67" s="16" t="s">
        <v>5</v>
      </c>
      <c r="T67" s="16" t="s">
        <v>5</v>
      </c>
      <c r="U67" s="16" t="s">
        <v>5</v>
      </c>
      <c r="V67" s="4" t="s">
        <v>5</v>
      </c>
      <c r="W67" s="16" t="s">
        <v>5</v>
      </c>
      <c r="X67" s="16" t="s">
        <v>5</v>
      </c>
      <c r="Y67" s="16" t="s">
        <v>5</v>
      </c>
      <c r="Z67" s="16" t="s">
        <v>5</v>
      </c>
      <c r="AA67" s="14" t="s">
        <v>5</v>
      </c>
      <c r="AB67" s="14" t="s">
        <v>5</v>
      </c>
      <c r="AC67" s="10"/>
    </row>
    <row r="68" spans="1:29">
      <c r="A68" s="21">
        <v>62</v>
      </c>
      <c r="B68" s="14" t="s">
        <v>5</v>
      </c>
      <c r="C68" s="16" t="s">
        <v>5</v>
      </c>
      <c r="D68" s="16" t="s">
        <v>5</v>
      </c>
      <c r="E68" s="16" t="s">
        <v>5</v>
      </c>
      <c r="F68" s="16" t="s">
        <v>5</v>
      </c>
      <c r="G68" s="16" t="s">
        <v>5</v>
      </c>
      <c r="H68" s="16" t="s">
        <v>5</v>
      </c>
      <c r="I68" s="14" t="s">
        <v>5</v>
      </c>
      <c r="J68" s="22" t="s">
        <v>5</v>
      </c>
      <c r="K68" s="4" t="s">
        <v>5</v>
      </c>
      <c r="L68" s="4" t="s">
        <v>5</v>
      </c>
      <c r="M68" s="4" t="s">
        <v>5</v>
      </c>
      <c r="N68" s="4" t="s">
        <v>5</v>
      </c>
      <c r="O68" s="4" t="s">
        <v>5</v>
      </c>
      <c r="P68" s="4" t="s">
        <v>5</v>
      </c>
      <c r="Q68" s="4" t="s">
        <v>5</v>
      </c>
      <c r="R68" s="4" t="s">
        <v>5</v>
      </c>
      <c r="S68" s="16" t="s">
        <v>5</v>
      </c>
      <c r="T68" s="16" t="s">
        <v>5</v>
      </c>
      <c r="U68" s="16" t="s">
        <v>5</v>
      </c>
      <c r="V68" s="4" t="s">
        <v>5</v>
      </c>
      <c r="W68" s="16" t="s">
        <v>5</v>
      </c>
      <c r="X68" s="16" t="s">
        <v>5</v>
      </c>
      <c r="Y68" s="16" t="s">
        <v>5</v>
      </c>
      <c r="Z68" s="16" t="s">
        <v>5</v>
      </c>
      <c r="AA68" s="14" t="s">
        <v>5</v>
      </c>
      <c r="AB68" s="14" t="s">
        <v>5</v>
      </c>
      <c r="AC68" s="10"/>
    </row>
    <row r="69" spans="1:29">
      <c r="A69" s="21">
        <v>63</v>
      </c>
      <c r="B69" s="14" t="s">
        <v>5</v>
      </c>
      <c r="C69" s="16" t="s">
        <v>5</v>
      </c>
      <c r="D69" s="16" t="s">
        <v>5</v>
      </c>
      <c r="E69" s="16" t="s">
        <v>5</v>
      </c>
      <c r="F69" s="16" t="s">
        <v>5</v>
      </c>
      <c r="G69" s="16" t="s">
        <v>5</v>
      </c>
      <c r="H69" s="16" t="s">
        <v>5</v>
      </c>
      <c r="I69" s="14" t="s">
        <v>5</v>
      </c>
      <c r="J69" s="22" t="s">
        <v>5</v>
      </c>
      <c r="K69" s="4" t="s">
        <v>5</v>
      </c>
      <c r="L69" s="4" t="s">
        <v>5</v>
      </c>
      <c r="M69" s="4" t="s">
        <v>5</v>
      </c>
      <c r="N69" s="4" t="s">
        <v>5</v>
      </c>
      <c r="O69" s="4" t="s">
        <v>5</v>
      </c>
      <c r="P69" s="4" t="s">
        <v>5</v>
      </c>
      <c r="Q69" s="4" t="s">
        <v>5</v>
      </c>
      <c r="R69" s="4" t="s">
        <v>5</v>
      </c>
      <c r="S69" s="16" t="s">
        <v>5</v>
      </c>
      <c r="T69" s="16" t="s">
        <v>5</v>
      </c>
      <c r="U69" s="16" t="s">
        <v>5</v>
      </c>
      <c r="V69" s="4" t="s">
        <v>5</v>
      </c>
      <c r="W69" s="16" t="s">
        <v>5</v>
      </c>
      <c r="X69" s="16" t="s">
        <v>5</v>
      </c>
      <c r="Y69" s="16" t="s">
        <v>5</v>
      </c>
      <c r="Z69" s="16" t="s">
        <v>5</v>
      </c>
      <c r="AA69" s="14" t="s">
        <v>5</v>
      </c>
      <c r="AB69" s="14" t="s">
        <v>5</v>
      </c>
      <c r="AC69" s="10"/>
    </row>
    <row r="70" spans="1:29">
      <c r="A70" s="21">
        <v>64</v>
      </c>
      <c r="B70" s="14" t="s">
        <v>5</v>
      </c>
      <c r="C70" s="16" t="s">
        <v>5</v>
      </c>
      <c r="D70" s="16" t="s">
        <v>5</v>
      </c>
      <c r="E70" s="16" t="s">
        <v>5</v>
      </c>
      <c r="F70" s="16" t="s">
        <v>5</v>
      </c>
      <c r="G70" s="16" t="s">
        <v>5</v>
      </c>
      <c r="H70" s="16" t="s">
        <v>5</v>
      </c>
      <c r="I70" s="14" t="s">
        <v>5</v>
      </c>
      <c r="J70" s="22" t="s">
        <v>5</v>
      </c>
      <c r="K70" s="4" t="s">
        <v>5</v>
      </c>
      <c r="L70" s="4" t="s">
        <v>5</v>
      </c>
      <c r="M70" s="4" t="s">
        <v>5</v>
      </c>
      <c r="N70" s="4" t="s">
        <v>5</v>
      </c>
      <c r="O70" s="4" t="s">
        <v>5</v>
      </c>
      <c r="P70" s="4" t="s">
        <v>5</v>
      </c>
      <c r="Q70" s="4" t="s">
        <v>5</v>
      </c>
      <c r="R70" s="4" t="s">
        <v>5</v>
      </c>
      <c r="S70" s="16" t="s">
        <v>5</v>
      </c>
      <c r="T70" s="16" t="s">
        <v>5</v>
      </c>
      <c r="U70" s="16" t="s">
        <v>5</v>
      </c>
      <c r="V70" s="4" t="s">
        <v>5</v>
      </c>
      <c r="W70" s="16" t="s">
        <v>5</v>
      </c>
      <c r="X70" s="16" t="s">
        <v>5</v>
      </c>
      <c r="Y70" s="16" t="s">
        <v>5</v>
      </c>
      <c r="Z70" s="16" t="s">
        <v>5</v>
      </c>
      <c r="AA70" s="14" t="s">
        <v>5</v>
      </c>
      <c r="AB70" s="14" t="s">
        <v>5</v>
      </c>
      <c r="AC70" s="10"/>
    </row>
    <row r="71" spans="1:29">
      <c r="A71" s="21">
        <v>65</v>
      </c>
      <c r="B71" s="14" t="s">
        <v>5</v>
      </c>
      <c r="C71" s="16" t="s">
        <v>5</v>
      </c>
      <c r="D71" s="16" t="s">
        <v>5</v>
      </c>
      <c r="E71" s="16" t="s">
        <v>5</v>
      </c>
      <c r="F71" s="16" t="s">
        <v>5</v>
      </c>
      <c r="G71" s="16" t="s">
        <v>5</v>
      </c>
      <c r="H71" s="16" t="s">
        <v>5</v>
      </c>
      <c r="I71" s="14" t="s">
        <v>5</v>
      </c>
      <c r="J71" s="22" t="s">
        <v>5</v>
      </c>
      <c r="K71" s="4" t="s">
        <v>5</v>
      </c>
      <c r="L71" s="4" t="s">
        <v>5</v>
      </c>
      <c r="M71" s="4" t="s">
        <v>5</v>
      </c>
      <c r="N71" s="4" t="s">
        <v>5</v>
      </c>
      <c r="O71" s="4" t="s">
        <v>5</v>
      </c>
      <c r="P71" s="4" t="s">
        <v>5</v>
      </c>
      <c r="Q71" s="4" t="s">
        <v>5</v>
      </c>
      <c r="R71" s="4" t="s">
        <v>5</v>
      </c>
      <c r="S71" s="16" t="s">
        <v>5</v>
      </c>
      <c r="T71" s="16" t="s">
        <v>5</v>
      </c>
      <c r="U71" s="16" t="s">
        <v>5</v>
      </c>
      <c r="V71" s="4" t="s">
        <v>5</v>
      </c>
      <c r="W71" s="16" t="s">
        <v>5</v>
      </c>
      <c r="X71" s="16" t="s">
        <v>5</v>
      </c>
      <c r="Y71" s="16" t="s">
        <v>5</v>
      </c>
      <c r="Z71" s="16" t="s">
        <v>5</v>
      </c>
      <c r="AA71" s="14" t="s">
        <v>5</v>
      </c>
      <c r="AB71" s="14" t="s">
        <v>5</v>
      </c>
      <c r="AC71" s="10"/>
    </row>
    <row r="72" spans="1:29">
      <c r="A72" s="21">
        <v>66</v>
      </c>
      <c r="B72" s="14" t="s">
        <v>5</v>
      </c>
      <c r="C72" s="16" t="s">
        <v>5</v>
      </c>
      <c r="D72" s="16" t="s">
        <v>5</v>
      </c>
      <c r="E72" s="16" t="s">
        <v>5</v>
      </c>
      <c r="F72" s="16" t="s">
        <v>5</v>
      </c>
      <c r="G72" s="16" t="s">
        <v>5</v>
      </c>
      <c r="H72" s="16" t="s">
        <v>5</v>
      </c>
      <c r="I72" s="14" t="s">
        <v>5</v>
      </c>
      <c r="J72" s="22" t="s">
        <v>5</v>
      </c>
      <c r="K72" s="4" t="s">
        <v>5</v>
      </c>
      <c r="L72" s="4" t="s">
        <v>5</v>
      </c>
      <c r="M72" s="4" t="s">
        <v>5</v>
      </c>
      <c r="N72" s="4" t="s">
        <v>5</v>
      </c>
      <c r="O72" s="4" t="s">
        <v>5</v>
      </c>
      <c r="P72" s="4" t="s">
        <v>5</v>
      </c>
      <c r="Q72" s="4" t="s">
        <v>5</v>
      </c>
      <c r="R72" s="4" t="s">
        <v>5</v>
      </c>
      <c r="S72" s="16" t="s">
        <v>5</v>
      </c>
      <c r="T72" s="16" t="s">
        <v>5</v>
      </c>
      <c r="U72" s="16" t="s">
        <v>5</v>
      </c>
      <c r="V72" s="4" t="s">
        <v>5</v>
      </c>
      <c r="W72" s="16" t="s">
        <v>5</v>
      </c>
      <c r="X72" s="16" t="s">
        <v>5</v>
      </c>
      <c r="Y72" s="16" t="s">
        <v>5</v>
      </c>
      <c r="Z72" s="16" t="s">
        <v>5</v>
      </c>
      <c r="AA72" s="14" t="s">
        <v>5</v>
      </c>
      <c r="AB72" s="14" t="s">
        <v>5</v>
      </c>
      <c r="AC72" s="10"/>
    </row>
    <row r="73" spans="1:29">
      <c r="A73" s="21">
        <v>67</v>
      </c>
      <c r="B73" s="14" t="s">
        <v>5</v>
      </c>
      <c r="C73" s="16" t="s">
        <v>5</v>
      </c>
      <c r="D73" s="16" t="s">
        <v>5</v>
      </c>
      <c r="E73" s="16" t="s">
        <v>5</v>
      </c>
      <c r="F73" s="16" t="s">
        <v>5</v>
      </c>
      <c r="G73" s="16" t="s">
        <v>5</v>
      </c>
      <c r="H73" s="16" t="s">
        <v>5</v>
      </c>
      <c r="I73" s="14" t="s">
        <v>5</v>
      </c>
      <c r="J73" s="22" t="s">
        <v>5</v>
      </c>
      <c r="K73" s="4" t="s">
        <v>5</v>
      </c>
      <c r="L73" s="4" t="s">
        <v>5</v>
      </c>
      <c r="M73" s="4" t="s">
        <v>5</v>
      </c>
      <c r="N73" s="4" t="s">
        <v>5</v>
      </c>
      <c r="O73" s="4" t="s">
        <v>5</v>
      </c>
      <c r="P73" s="4" t="s">
        <v>5</v>
      </c>
      <c r="Q73" s="4" t="s">
        <v>5</v>
      </c>
      <c r="R73" s="4" t="s">
        <v>5</v>
      </c>
      <c r="S73" s="16" t="s">
        <v>5</v>
      </c>
      <c r="T73" s="16" t="s">
        <v>5</v>
      </c>
      <c r="U73" s="16" t="s">
        <v>5</v>
      </c>
      <c r="V73" s="4" t="s">
        <v>5</v>
      </c>
      <c r="W73" s="16" t="s">
        <v>5</v>
      </c>
      <c r="X73" s="16" t="s">
        <v>5</v>
      </c>
      <c r="Y73" s="16" t="s">
        <v>5</v>
      </c>
      <c r="Z73" s="16" t="s">
        <v>5</v>
      </c>
      <c r="AA73" s="14" t="s">
        <v>5</v>
      </c>
      <c r="AB73" s="14" t="s">
        <v>5</v>
      </c>
      <c r="AC73" s="10"/>
    </row>
    <row r="74" spans="1:29">
      <c r="A74" s="21">
        <v>68</v>
      </c>
      <c r="B74" s="14" t="s">
        <v>5</v>
      </c>
      <c r="C74" s="16" t="s">
        <v>5</v>
      </c>
      <c r="D74" s="16" t="s">
        <v>5</v>
      </c>
      <c r="E74" s="16" t="s">
        <v>5</v>
      </c>
      <c r="F74" s="16" t="s">
        <v>5</v>
      </c>
      <c r="G74" s="16" t="s">
        <v>5</v>
      </c>
      <c r="H74" s="16" t="s">
        <v>5</v>
      </c>
      <c r="I74" s="14" t="s">
        <v>5</v>
      </c>
      <c r="J74" s="22" t="s">
        <v>5</v>
      </c>
      <c r="K74" s="4" t="s">
        <v>5</v>
      </c>
      <c r="L74" s="4" t="s">
        <v>5</v>
      </c>
      <c r="M74" s="4" t="s">
        <v>5</v>
      </c>
      <c r="N74" s="4" t="s">
        <v>5</v>
      </c>
      <c r="O74" s="4" t="s">
        <v>5</v>
      </c>
      <c r="P74" s="4" t="s">
        <v>5</v>
      </c>
      <c r="Q74" s="4" t="s">
        <v>5</v>
      </c>
      <c r="R74" s="4" t="s">
        <v>5</v>
      </c>
      <c r="S74" s="16" t="s">
        <v>5</v>
      </c>
      <c r="T74" s="16" t="s">
        <v>5</v>
      </c>
      <c r="U74" s="16" t="s">
        <v>5</v>
      </c>
      <c r="V74" s="4" t="s">
        <v>5</v>
      </c>
      <c r="W74" s="16" t="s">
        <v>5</v>
      </c>
      <c r="X74" s="16" t="s">
        <v>5</v>
      </c>
      <c r="Y74" s="16" t="s">
        <v>5</v>
      </c>
      <c r="Z74" s="16" t="s">
        <v>5</v>
      </c>
      <c r="AA74" s="14" t="s">
        <v>5</v>
      </c>
      <c r="AB74" s="14" t="s">
        <v>5</v>
      </c>
      <c r="AC74" s="10"/>
    </row>
    <row r="75" spans="1:29">
      <c r="A75" s="21">
        <v>69</v>
      </c>
      <c r="B75" s="14" t="s">
        <v>5</v>
      </c>
      <c r="C75" s="16" t="s">
        <v>5</v>
      </c>
      <c r="D75" s="16" t="s">
        <v>5</v>
      </c>
      <c r="E75" s="16" t="s">
        <v>5</v>
      </c>
      <c r="F75" s="16" t="s">
        <v>5</v>
      </c>
      <c r="G75" s="16" t="s">
        <v>5</v>
      </c>
      <c r="H75" s="16" t="s">
        <v>5</v>
      </c>
      <c r="I75" s="14" t="s">
        <v>5</v>
      </c>
      <c r="J75" s="22" t="s">
        <v>5</v>
      </c>
      <c r="K75" s="4" t="s">
        <v>5</v>
      </c>
      <c r="L75" s="4" t="s">
        <v>5</v>
      </c>
      <c r="M75" s="4" t="s">
        <v>5</v>
      </c>
      <c r="N75" s="4" t="s">
        <v>5</v>
      </c>
      <c r="O75" s="4" t="s">
        <v>5</v>
      </c>
      <c r="P75" s="4" t="s">
        <v>5</v>
      </c>
      <c r="Q75" s="4" t="s">
        <v>5</v>
      </c>
      <c r="R75" s="4" t="s">
        <v>5</v>
      </c>
      <c r="S75" s="16" t="s">
        <v>5</v>
      </c>
      <c r="T75" s="16" t="s">
        <v>5</v>
      </c>
      <c r="U75" s="16" t="s">
        <v>5</v>
      </c>
      <c r="V75" s="4" t="s">
        <v>5</v>
      </c>
      <c r="W75" s="16" t="s">
        <v>5</v>
      </c>
      <c r="X75" s="16" t="s">
        <v>5</v>
      </c>
      <c r="Y75" s="16" t="s">
        <v>5</v>
      </c>
      <c r="Z75" s="16" t="s">
        <v>5</v>
      </c>
      <c r="AA75" s="14" t="s">
        <v>5</v>
      </c>
      <c r="AB75" s="14" t="s">
        <v>5</v>
      </c>
      <c r="AC75" s="10"/>
    </row>
    <row r="76" spans="1:29">
      <c r="A76" s="21">
        <v>70</v>
      </c>
      <c r="B76" s="14" t="s">
        <v>5</v>
      </c>
      <c r="C76" s="16" t="s">
        <v>5</v>
      </c>
      <c r="D76" s="16" t="s">
        <v>5</v>
      </c>
      <c r="E76" s="16" t="s">
        <v>5</v>
      </c>
      <c r="F76" s="16" t="s">
        <v>5</v>
      </c>
      <c r="G76" s="16" t="s">
        <v>5</v>
      </c>
      <c r="H76" s="16" t="s">
        <v>5</v>
      </c>
      <c r="I76" s="14" t="s">
        <v>5</v>
      </c>
      <c r="J76" s="22" t="s">
        <v>5</v>
      </c>
      <c r="K76" s="4" t="s">
        <v>5</v>
      </c>
      <c r="L76" s="4" t="s">
        <v>5</v>
      </c>
      <c r="M76" s="4" t="s">
        <v>5</v>
      </c>
      <c r="N76" s="4" t="s">
        <v>5</v>
      </c>
      <c r="O76" s="4" t="s">
        <v>5</v>
      </c>
      <c r="P76" s="4" t="s">
        <v>5</v>
      </c>
      <c r="Q76" s="4" t="s">
        <v>5</v>
      </c>
      <c r="R76" s="4" t="s">
        <v>5</v>
      </c>
      <c r="S76" s="16" t="s">
        <v>5</v>
      </c>
      <c r="T76" s="16" t="s">
        <v>5</v>
      </c>
      <c r="U76" s="16" t="s">
        <v>5</v>
      </c>
      <c r="V76" s="4" t="s">
        <v>5</v>
      </c>
      <c r="W76" s="16" t="s">
        <v>5</v>
      </c>
      <c r="X76" s="16" t="s">
        <v>5</v>
      </c>
      <c r="Y76" s="16" t="s">
        <v>5</v>
      </c>
      <c r="Z76" s="16" t="s">
        <v>5</v>
      </c>
      <c r="AA76" s="14" t="s">
        <v>5</v>
      </c>
      <c r="AB76" s="14" t="s">
        <v>5</v>
      </c>
      <c r="AC76" s="10"/>
    </row>
    <row r="77" spans="1:29">
      <c r="A77" s="21">
        <v>71</v>
      </c>
      <c r="B77" s="14" t="s">
        <v>5</v>
      </c>
      <c r="C77" s="16" t="s">
        <v>5</v>
      </c>
      <c r="D77" s="16" t="s">
        <v>5</v>
      </c>
      <c r="E77" s="16" t="s">
        <v>5</v>
      </c>
      <c r="F77" s="16" t="s">
        <v>5</v>
      </c>
      <c r="G77" s="16" t="s">
        <v>5</v>
      </c>
      <c r="H77" s="16" t="s">
        <v>5</v>
      </c>
      <c r="I77" s="14" t="s">
        <v>5</v>
      </c>
      <c r="J77" s="22" t="s">
        <v>5</v>
      </c>
      <c r="K77" s="4" t="s">
        <v>5</v>
      </c>
      <c r="L77" s="4" t="s">
        <v>5</v>
      </c>
      <c r="M77" s="4" t="s">
        <v>5</v>
      </c>
      <c r="N77" s="4" t="s">
        <v>5</v>
      </c>
      <c r="O77" s="4" t="s">
        <v>5</v>
      </c>
      <c r="P77" s="4" t="s">
        <v>5</v>
      </c>
      <c r="Q77" s="4" t="s">
        <v>5</v>
      </c>
      <c r="R77" s="4" t="s">
        <v>5</v>
      </c>
      <c r="S77" s="16" t="s">
        <v>5</v>
      </c>
      <c r="T77" s="16" t="s">
        <v>5</v>
      </c>
      <c r="U77" s="16" t="s">
        <v>5</v>
      </c>
      <c r="V77" s="4" t="s">
        <v>5</v>
      </c>
      <c r="W77" s="16" t="s">
        <v>5</v>
      </c>
      <c r="X77" s="16" t="s">
        <v>5</v>
      </c>
      <c r="Y77" s="16" t="s">
        <v>5</v>
      </c>
      <c r="Z77" s="16" t="s">
        <v>5</v>
      </c>
      <c r="AA77" s="14" t="s">
        <v>5</v>
      </c>
      <c r="AB77" s="14" t="s">
        <v>5</v>
      </c>
      <c r="AC77" s="10"/>
    </row>
    <row r="78" spans="1:29">
      <c r="A78" s="21">
        <v>72</v>
      </c>
      <c r="B78" s="14" t="s">
        <v>5</v>
      </c>
      <c r="C78" s="16" t="s">
        <v>5</v>
      </c>
      <c r="D78" s="16" t="s">
        <v>5</v>
      </c>
      <c r="E78" s="16" t="s">
        <v>5</v>
      </c>
      <c r="F78" s="16" t="s">
        <v>5</v>
      </c>
      <c r="G78" s="16" t="s">
        <v>5</v>
      </c>
      <c r="H78" s="16" t="s">
        <v>5</v>
      </c>
      <c r="I78" s="14" t="s">
        <v>5</v>
      </c>
      <c r="J78" s="22" t="s">
        <v>5</v>
      </c>
      <c r="K78" s="4" t="s">
        <v>5</v>
      </c>
      <c r="L78" s="4" t="s">
        <v>5</v>
      </c>
      <c r="M78" s="4" t="s">
        <v>5</v>
      </c>
      <c r="N78" s="4" t="s">
        <v>5</v>
      </c>
      <c r="O78" s="4" t="s">
        <v>5</v>
      </c>
      <c r="P78" s="4" t="s">
        <v>5</v>
      </c>
      <c r="Q78" s="4" t="s">
        <v>5</v>
      </c>
      <c r="R78" s="4" t="s">
        <v>5</v>
      </c>
      <c r="S78" s="16" t="s">
        <v>5</v>
      </c>
      <c r="T78" s="16" t="s">
        <v>5</v>
      </c>
      <c r="U78" s="16" t="s">
        <v>5</v>
      </c>
      <c r="V78" s="4" t="s">
        <v>5</v>
      </c>
      <c r="W78" s="16" t="s">
        <v>5</v>
      </c>
      <c r="X78" s="16" t="s">
        <v>5</v>
      </c>
      <c r="Y78" s="16" t="s">
        <v>5</v>
      </c>
      <c r="Z78" s="16" t="s">
        <v>5</v>
      </c>
      <c r="AA78" s="14" t="s">
        <v>5</v>
      </c>
      <c r="AB78" s="14" t="s">
        <v>5</v>
      </c>
      <c r="AC78" s="10"/>
    </row>
    <row r="79" spans="1:29">
      <c r="A79" s="21">
        <v>73</v>
      </c>
      <c r="B79" s="14" t="s">
        <v>5</v>
      </c>
      <c r="C79" s="16" t="s">
        <v>5</v>
      </c>
      <c r="D79" s="16" t="s">
        <v>5</v>
      </c>
      <c r="E79" s="16" t="s">
        <v>5</v>
      </c>
      <c r="F79" s="16" t="s">
        <v>5</v>
      </c>
      <c r="G79" s="16" t="s">
        <v>5</v>
      </c>
      <c r="H79" s="16" t="s">
        <v>5</v>
      </c>
      <c r="I79" s="14" t="s">
        <v>5</v>
      </c>
      <c r="J79" s="22" t="s">
        <v>5</v>
      </c>
      <c r="K79" s="4" t="s">
        <v>5</v>
      </c>
      <c r="L79" s="4" t="s">
        <v>5</v>
      </c>
      <c r="M79" s="4" t="s">
        <v>5</v>
      </c>
      <c r="N79" s="4" t="s">
        <v>5</v>
      </c>
      <c r="O79" s="4" t="s">
        <v>5</v>
      </c>
      <c r="P79" s="4" t="s">
        <v>5</v>
      </c>
      <c r="Q79" s="4" t="s">
        <v>5</v>
      </c>
      <c r="R79" s="4" t="s">
        <v>5</v>
      </c>
      <c r="S79" s="16" t="s">
        <v>5</v>
      </c>
      <c r="T79" s="16" t="s">
        <v>5</v>
      </c>
      <c r="U79" s="16" t="s">
        <v>5</v>
      </c>
      <c r="V79" s="4" t="s">
        <v>5</v>
      </c>
      <c r="W79" s="16" t="s">
        <v>5</v>
      </c>
      <c r="X79" s="16" t="s">
        <v>5</v>
      </c>
      <c r="Y79" s="16" t="s">
        <v>5</v>
      </c>
      <c r="Z79" s="16" t="s">
        <v>5</v>
      </c>
      <c r="AA79" s="14" t="s">
        <v>5</v>
      </c>
      <c r="AB79" s="14" t="s">
        <v>5</v>
      </c>
      <c r="AC79" s="10"/>
    </row>
    <row r="80" spans="1:29">
      <c r="A80" s="21">
        <v>74</v>
      </c>
      <c r="B80" s="14" t="s">
        <v>5</v>
      </c>
      <c r="C80" s="16" t="s">
        <v>5</v>
      </c>
      <c r="D80" s="16" t="s">
        <v>5</v>
      </c>
      <c r="E80" s="16" t="s">
        <v>5</v>
      </c>
      <c r="F80" s="16" t="s">
        <v>5</v>
      </c>
      <c r="G80" s="16" t="s">
        <v>5</v>
      </c>
      <c r="H80" s="16" t="s">
        <v>5</v>
      </c>
      <c r="I80" s="14" t="s">
        <v>5</v>
      </c>
      <c r="J80" s="22" t="s">
        <v>5</v>
      </c>
      <c r="K80" s="4" t="s">
        <v>5</v>
      </c>
      <c r="L80" s="4" t="s">
        <v>5</v>
      </c>
      <c r="M80" s="4" t="s">
        <v>5</v>
      </c>
      <c r="N80" s="4" t="s">
        <v>5</v>
      </c>
      <c r="O80" s="4" t="s">
        <v>5</v>
      </c>
      <c r="P80" s="4" t="s">
        <v>5</v>
      </c>
      <c r="Q80" s="4" t="s">
        <v>5</v>
      </c>
      <c r="R80" s="4" t="s">
        <v>5</v>
      </c>
      <c r="S80" s="16" t="s">
        <v>5</v>
      </c>
      <c r="T80" s="16" t="s">
        <v>5</v>
      </c>
      <c r="U80" s="16" t="s">
        <v>5</v>
      </c>
      <c r="V80" s="4" t="s">
        <v>5</v>
      </c>
      <c r="W80" s="16" t="s">
        <v>5</v>
      </c>
      <c r="X80" s="16" t="s">
        <v>5</v>
      </c>
      <c r="Y80" s="16" t="s">
        <v>5</v>
      </c>
      <c r="Z80" s="16" t="s">
        <v>5</v>
      </c>
      <c r="AA80" s="14" t="s">
        <v>5</v>
      </c>
      <c r="AB80" s="14" t="s">
        <v>5</v>
      </c>
      <c r="AC80" s="10"/>
    </row>
    <row r="81" spans="1:29">
      <c r="A81" s="21">
        <v>75</v>
      </c>
      <c r="B81" s="14" t="s">
        <v>5</v>
      </c>
      <c r="C81" s="16" t="s">
        <v>5</v>
      </c>
      <c r="D81" s="16" t="s">
        <v>5</v>
      </c>
      <c r="E81" s="16" t="s">
        <v>5</v>
      </c>
      <c r="F81" s="16" t="s">
        <v>5</v>
      </c>
      <c r="G81" s="16" t="s">
        <v>5</v>
      </c>
      <c r="H81" s="16" t="s">
        <v>5</v>
      </c>
      <c r="I81" s="14" t="s">
        <v>5</v>
      </c>
      <c r="J81" s="22" t="s">
        <v>5</v>
      </c>
      <c r="K81" s="4" t="s">
        <v>5</v>
      </c>
      <c r="L81" s="4" t="s">
        <v>5</v>
      </c>
      <c r="M81" s="4" t="s">
        <v>5</v>
      </c>
      <c r="N81" s="4" t="s">
        <v>5</v>
      </c>
      <c r="O81" s="4" t="s">
        <v>5</v>
      </c>
      <c r="P81" s="4" t="s">
        <v>5</v>
      </c>
      <c r="Q81" s="4" t="s">
        <v>5</v>
      </c>
      <c r="R81" s="4" t="s">
        <v>5</v>
      </c>
      <c r="S81" s="16" t="s">
        <v>5</v>
      </c>
      <c r="T81" s="16" t="s">
        <v>5</v>
      </c>
      <c r="U81" s="16" t="s">
        <v>5</v>
      </c>
      <c r="V81" s="4" t="s">
        <v>5</v>
      </c>
      <c r="W81" s="16" t="s">
        <v>5</v>
      </c>
      <c r="X81" s="16" t="s">
        <v>5</v>
      </c>
      <c r="Y81" s="16" t="s">
        <v>5</v>
      </c>
      <c r="Z81" s="16" t="s">
        <v>5</v>
      </c>
      <c r="AA81" s="14" t="s">
        <v>5</v>
      </c>
      <c r="AB81" s="14" t="s">
        <v>5</v>
      </c>
      <c r="AC81" s="10"/>
    </row>
    <row r="82" spans="1:29">
      <c r="A82" s="21">
        <v>76</v>
      </c>
      <c r="B82" s="14" t="s">
        <v>5</v>
      </c>
      <c r="C82" s="16" t="s">
        <v>5</v>
      </c>
      <c r="D82" s="16" t="s">
        <v>5</v>
      </c>
      <c r="E82" s="16" t="s">
        <v>5</v>
      </c>
      <c r="F82" s="16" t="s">
        <v>5</v>
      </c>
      <c r="G82" s="16" t="s">
        <v>5</v>
      </c>
      <c r="H82" s="16" t="s">
        <v>5</v>
      </c>
      <c r="I82" s="14" t="s">
        <v>5</v>
      </c>
      <c r="J82" s="22" t="s">
        <v>5</v>
      </c>
      <c r="K82" s="4" t="s">
        <v>5</v>
      </c>
      <c r="L82" s="4" t="s">
        <v>5</v>
      </c>
      <c r="M82" s="4" t="s">
        <v>5</v>
      </c>
      <c r="N82" s="4" t="s">
        <v>5</v>
      </c>
      <c r="O82" s="4" t="s">
        <v>5</v>
      </c>
      <c r="P82" s="4" t="s">
        <v>5</v>
      </c>
      <c r="Q82" s="4" t="s">
        <v>5</v>
      </c>
      <c r="R82" s="4" t="s">
        <v>5</v>
      </c>
      <c r="S82" s="16" t="s">
        <v>5</v>
      </c>
      <c r="T82" s="16" t="s">
        <v>5</v>
      </c>
      <c r="U82" s="16" t="s">
        <v>5</v>
      </c>
      <c r="V82" s="4" t="s">
        <v>5</v>
      </c>
      <c r="W82" s="16" t="s">
        <v>5</v>
      </c>
      <c r="X82" s="16" t="s">
        <v>5</v>
      </c>
      <c r="Y82" s="16" t="s">
        <v>5</v>
      </c>
      <c r="Z82" s="16" t="s">
        <v>5</v>
      </c>
      <c r="AA82" s="14" t="s">
        <v>5</v>
      </c>
      <c r="AB82" s="14" t="s">
        <v>5</v>
      </c>
      <c r="AC82" s="10"/>
    </row>
    <row r="83" spans="1:29">
      <c r="A83" s="21">
        <v>77</v>
      </c>
      <c r="B83" s="14" t="s">
        <v>5</v>
      </c>
      <c r="C83" s="16" t="s">
        <v>5</v>
      </c>
      <c r="D83" s="16" t="s">
        <v>5</v>
      </c>
      <c r="E83" s="16" t="s">
        <v>5</v>
      </c>
      <c r="F83" s="16" t="s">
        <v>5</v>
      </c>
      <c r="G83" s="16" t="s">
        <v>5</v>
      </c>
      <c r="H83" s="16" t="s">
        <v>5</v>
      </c>
      <c r="I83" s="14" t="s">
        <v>5</v>
      </c>
      <c r="J83" s="22" t="s">
        <v>5</v>
      </c>
      <c r="K83" s="4" t="s">
        <v>5</v>
      </c>
      <c r="L83" s="4" t="s">
        <v>5</v>
      </c>
      <c r="M83" s="4" t="s">
        <v>5</v>
      </c>
      <c r="N83" s="4" t="s">
        <v>5</v>
      </c>
      <c r="O83" s="4" t="s">
        <v>5</v>
      </c>
      <c r="P83" s="4" t="s">
        <v>5</v>
      </c>
      <c r="Q83" s="4" t="s">
        <v>5</v>
      </c>
      <c r="R83" s="4" t="s">
        <v>5</v>
      </c>
      <c r="S83" s="16" t="s">
        <v>5</v>
      </c>
      <c r="T83" s="16" t="s">
        <v>5</v>
      </c>
      <c r="U83" s="16" t="s">
        <v>5</v>
      </c>
      <c r="V83" s="4" t="s">
        <v>5</v>
      </c>
      <c r="W83" s="16" t="s">
        <v>5</v>
      </c>
      <c r="X83" s="16" t="s">
        <v>5</v>
      </c>
      <c r="Y83" s="16" t="s">
        <v>5</v>
      </c>
      <c r="Z83" s="16" t="s">
        <v>5</v>
      </c>
      <c r="AA83" s="14" t="s">
        <v>5</v>
      </c>
      <c r="AB83" s="14" t="s">
        <v>5</v>
      </c>
      <c r="AC83" s="10"/>
    </row>
    <row r="84" spans="1:29">
      <c r="A84" s="21">
        <v>78</v>
      </c>
      <c r="B84" s="14" t="s">
        <v>5</v>
      </c>
      <c r="C84" s="16" t="s">
        <v>5</v>
      </c>
      <c r="D84" s="16" t="s">
        <v>5</v>
      </c>
      <c r="E84" s="16" t="s">
        <v>5</v>
      </c>
      <c r="F84" s="16" t="s">
        <v>5</v>
      </c>
      <c r="G84" s="16" t="s">
        <v>5</v>
      </c>
      <c r="H84" s="16" t="s">
        <v>5</v>
      </c>
      <c r="I84" s="14" t="s">
        <v>5</v>
      </c>
      <c r="J84" s="22" t="s">
        <v>5</v>
      </c>
      <c r="K84" s="4" t="s">
        <v>5</v>
      </c>
      <c r="L84" s="4" t="s">
        <v>5</v>
      </c>
      <c r="M84" s="4" t="s">
        <v>5</v>
      </c>
      <c r="N84" s="4" t="s">
        <v>5</v>
      </c>
      <c r="O84" s="4" t="s">
        <v>5</v>
      </c>
      <c r="P84" s="4" t="s">
        <v>5</v>
      </c>
      <c r="Q84" s="4" t="s">
        <v>5</v>
      </c>
      <c r="R84" s="4" t="s">
        <v>5</v>
      </c>
      <c r="S84" s="16" t="s">
        <v>5</v>
      </c>
      <c r="T84" s="16" t="s">
        <v>5</v>
      </c>
      <c r="U84" s="16" t="s">
        <v>5</v>
      </c>
      <c r="V84" s="4" t="s">
        <v>5</v>
      </c>
      <c r="W84" s="16" t="s">
        <v>5</v>
      </c>
      <c r="X84" s="16" t="s">
        <v>5</v>
      </c>
      <c r="Y84" s="16" t="s">
        <v>5</v>
      </c>
      <c r="Z84" s="16" t="s">
        <v>5</v>
      </c>
      <c r="AA84" s="14" t="s">
        <v>5</v>
      </c>
      <c r="AB84" s="14" t="s">
        <v>5</v>
      </c>
      <c r="AC84" s="10"/>
    </row>
    <row r="85" spans="1:29">
      <c r="A85" s="21">
        <v>79</v>
      </c>
      <c r="B85" s="14" t="s">
        <v>5</v>
      </c>
      <c r="C85" s="16" t="s">
        <v>5</v>
      </c>
      <c r="D85" s="16" t="s">
        <v>5</v>
      </c>
      <c r="E85" s="16" t="s">
        <v>5</v>
      </c>
      <c r="F85" s="16" t="s">
        <v>5</v>
      </c>
      <c r="G85" s="16" t="s">
        <v>5</v>
      </c>
      <c r="H85" s="16" t="s">
        <v>5</v>
      </c>
      <c r="I85" s="14" t="s">
        <v>5</v>
      </c>
      <c r="J85" s="22" t="s">
        <v>5</v>
      </c>
      <c r="K85" s="4" t="s">
        <v>5</v>
      </c>
      <c r="L85" s="4" t="s">
        <v>5</v>
      </c>
      <c r="M85" s="4" t="s">
        <v>5</v>
      </c>
      <c r="N85" s="4" t="s">
        <v>5</v>
      </c>
      <c r="O85" s="4" t="s">
        <v>5</v>
      </c>
      <c r="P85" s="4" t="s">
        <v>5</v>
      </c>
      <c r="Q85" s="4" t="s">
        <v>5</v>
      </c>
      <c r="R85" s="4" t="s">
        <v>5</v>
      </c>
      <c r="S85" s="16" t="s">
        <v>5</v>
      </c>
      <c r="T85" s="16" t="s">
        <v>5</v>
      </c>
      <c r="U85" s="16" t="s">
        <v>5</v>
      </c>
      <c r="V85" s="4" t="s">
        <v>5</v>
      </c>
      <c r="W85" s="16" t="s">
        <v>5</v>
      </c>
      <c r="X85" s="16" t="s">
        <v>5</v>
      </c>
      <c r="Y85" s="16" t="s">
        <v>5</v>
      </c>
      <c r="Z85" s="16" t="s">
        <v>5</v>
      </c>
      <c r="AA85" s="14" t="s">
        <v>5</v>
      </c>
      <c r="AB85" s="14" t="s">
        <v>5</v>
      </c>
      <c r="AC85" s="10"/>
    </row>
    <row r="86" spans="1:29">
      <c r="A86" s="21">
        <v>80</v>
      </c>
      <c r="B86" s="14" t="s">
        <v>5</v>
      </c>
      <c r="C86" s="16" t="s">
        <v>5</v>
      </c>
      <c r="D86" s="16" t="s">
        <v>5</v>
      </c>
      <c r="E86" s="16" t="s">
        <v>5</v>
      </c>
      <c r="F86" s="16" t="s">
        <v>5</v>
      </c>
      <c r="G86" s="16" t="s">
        <v>5</v>
      </c>
      <c r="H86" s="16" t="s">
        <v>5</v>
      </c>
      <c r="I86" s="14" t="s">
        <v>5</v>
      </c>
      <c r="J86" s="22" t="s">
        <v>5</v>
      </c>
      <c r="K86" s="4" t="s">
        <v>5</v>
      </c>
      <c r="L86" s="4" t="s">
        <v>5</v>
      </c>
      <c r="M86" s="4" t="s">
        <v>5</v>
      </c>
      <c r="N86" s="4" t="s">
        <v>5</v>
      </c>
      <c r="O86" s="4" t="s">
        <v>5</v>
      </c>
      <c r="P86" s="4" t="s">
        <v>5</v>
      </c>
      <c r="Q86" s="4" t="s">
        <v>5</v>
      </c>
      <c r="R86" s="4" t="s">
        <v>5</v>
      </c>
      <c r="S86" s="16" t="s">
        <v>5</v>
      </c>
      <c r="T86" s="16" t="s">
        <v>5</v>
      </c>
      <c r="U86" s="16" t="s">
        <v>5</v>
      </c>
      <c r="V86" s="4" t="s">
        <v>5</v>
      </c>
      <c r="W86" s="16" t="s">
        <v>5</v>
      </c>
      <c r="X86" s="16" t="s">
        <v>5</v>
      </c>
      <c r="Y86" s="16" t="s">
        <v>5</v>
      </c>
      <c r="Z86" s="16" t="s">
        <v>5</v>
      </c>
      <c r="AA86" s="14" t="s">
        <v>5</v>
      </c>
      <c r="AB86" s="14" t="s">
        <v>5</v>
      </c>
      <c r="AC86" s="10"/>
    </row>
    <row r="87" spans="1:29">
      <c r="A87" s="21">
        <v>81</v>
      </c>
      <c r="B87" s="14" t="s">
        <v>5</v>
      </c>
      <c r="C87" s="16" t="s">
        <v>5</v>
      </c>
      <c r="D87" s="16" t="s">
        <v>5</v>
      </c>
      <c r="E87" s="16" t="s">
        <v>5</v>
      </c>
      <c r="F87" s="16" t="s">
        <v>5</v>
      </c>
      <c r="G87" s="16" t="s">
        <v>5</v>
      </c>
      <c r="H87" s="16" t="s">
        <v>5</v>
      </c>
      <c r="I87" s="14" t="s">
        <v>5</v>
      </c>
      <c r="J87" s="22" t="s">
        <v>5</v>
      </c>
      <c r="K87" s="4" t="s">
        <v>5</v>
      </c>
      <c r="L87" s="4" t="s">
        <v>5</v>
      </c>
      <c r="M87" s="4" t="s">
        <v>5</v>
      </c>
      <c r="N87" s="4" t="s">
        <v>5</v>
      </c>
      <c r="O87" s="4" t="s">
        <v>5</v>
      </c>
      <c r="P87" s="4" t="s">
        <v>5</v>
      </c>
      <c r="Q87" s="4" t="s">
        <v>5</v>
      </c>
      <c r="R87" s="4" t="s">
        <v>5</v>
      </c>
      <c r="S87" s="16" t="s">
        <v>5</v>
      </c>
      <c r="T87" s="16" t="s">
        <v>5</v>
      </c>
      <c r="U87" s="16" t="s">
        <v>5</v>
      </c>
      <c r="V87" s="4" t="s">
        <v>5</v>
      </c>
      <c r="W87" s="16" t="s">
        <v>5</v>
      </c>
      <c r="X87" s="16" t="s">
        <v>5</v>
      </c>
      <c r="Y87" s="16" t="s">
        <v>5</v>
      </c>
      <c r="Z87" s="16" t="s">
        <v>5</v>
      </c>
      <c r="AA87" s="14" t="s">
        <v>5</v>
      </c>
      <c r="AB87" s="14" t="s">
        <v>5</v>
      </c>
      <c r="AC87" s="10"/>
    </row>
    <row r="88" spans="1:29">
      <c r="A88" s="21">
        <v>82</v>
      </c>
      <c r="B88" s="14" t="s">
        <v>5</v>
      </c>
      <c r="C88" s="16" t="s">
        <v>5</v>
      </c>
      <c r="D88" s="16" t="s">
        <v>5</v>
      </c>
      <c r="E88" s="16" t="s">
        <v>5</v>
      </c>
      <c r="F88" s="16" t="s">
        <v>5</v>
      </c>
      <c r="G88" s="16" t="s">
        <v>5</v>
      </c>
      <c r="H88" s="16" t="s">
        <v>5</v>
      </c>
      <c r="I88" s="14" t="s">
        <v>5</v>
      </c>
      <c r="J88" s="22" t="s">
        <v>5</v>
      </c>
      <c r="K88" s="4" t="s">
        <v>5</v>
      </c>
      <c r="L88" s="4" t="s">
        <v>5</v>
      </c>
      <c r="M88" s="4" t="s">
        <v>5</v>
      </c>
      <c r="N88" s="4" t="s">
        <v>5</v>
      </c>
      <c r="O88" s="4" t="s">
        <v>5</v>
      </c>
      <c r="P88" s="4" t="s">
        <v>5</v>
      </c>
      <c r="Q88" s="4" t="s">
        <v>5</v>
      </c>
      <c r="R88" s="4" t="s">
        <v>5</v>
      </c>
      <c r="S88" s="16" t="s">
        <v>5</v>
      </c>
      <c r="T88" s="16" t="s">
        <v>5</v>
      </c>
      <c r="U88" s="16" t="s">
        <v>5</v>
      </c>
      <c r="V88" s="4" t="s">
        <v>5</v>
      </c>
      <c r="W88" s="16" t="s">
        <v>5</v>
      </c>
      <c r="X88" s="16" t="s">
        <v>5</v>
      </c>
      <c r="Y88" s="16" t="s">
        <v>5</v>
      </c>
      <c r="Z88" s="16" t="s">
        <v>5</v>
      </c>
      <c r="AA88" s="14" t="s">
        <v>5</v>
      </c>
      <c r="AB88" s="14" t="s">
        <v>5</v>
      </c>
      <c r="AC88" s="10"/>
    </row>
    <row r="89" spans="1:29">
      <c r="A89" s="21">
        <v>83</v>
      </c>
      <c r="B89" s="14" t="s">
        <v>5</v>
      </c>
      <c r="C89" s="16" t="s">
        <v>5</v>
      </c>
      <c r="D89" s="16" t="s">
        <v>5</v>
      </c>
      <c r="E89" s="16" t="s">
        <v>5</v>
      </c>
      <c r="F89" s="16" t="s">
        <v>5</v>
      </c>
      <c r="G89" s="16" t="s">
        <v>5</v>
      </c>
      <c r="H89" s="16" t="s">
        <v>5</v>
      </c>
      <c r="I89" s="14" t="s">
        <v>5</v>
      </c>
      <c r="J89" s="22" t="s">
        <v>5</v>
      </c>
      <c r="K89" s="4" t="s">
        <v>5</v>
      </c>
      <c r="L89" s="4" t="s">
        <v>5</v>
      </c>
      <c r="M89" s="4" t="s">
        <v>5</v>
      </c>
      <c r="N89" s="4" t="s">
        <v>5</v>
      </c>
      <c r="O89" s="4" t="s">
        <v>5</v>
      </c>
      <c r="P89" s="4" t="s">
        <v>5</v>
      </c>
      <c r="Q89" s="4" t="s">
        <v>5</v>
      </c>
      <c r="R89" s="4" t="s">
        <v>5</v>
      </c>
      <c r="S89" s="16" t="s">
        <v>5</v>
      </c>
      <c r="T89" s="16" t="s">
        <v>5</v>
      </c>
      <c r="U89" s="16" t="s">
        <v>5</v>
      </c>
      <c r="V89" s="4" t="s">
        <v>5</v>
      </c>
      <c r="W89" s="16" t="s">
        <v>5</v>
      </c>
      <c r="X89" s="16" t="s">
        <v>5</v>
      </c>
      <c r="Y89" s="16" t="s">
        <v>5</v>
      </c>
      <c r="Z89" s="16" t="s">
        <v>5</v>
      </c>
      <c r="AA89" s="14" t="s">
        <v>5</v>
      </c>
      <c r="AB89" s="14" t="s">
        <v>5</v>
      </c>
      <c r="AC89" s="10"/>
    </row>
    <row r="90" spans="1:29">
      <c r="A90" s="21">
        <v>84</v>
      </c>
      <c r="B90" s="14" t="s">
        <v>5</v>
      </c>
      <c r="C90" s="16" t="s">
        <v>5</v>
      </c>
      <c r="D90" s="16" t="s">
        <v>5</v>
      </c>
      <c r="E90" s="16" t="s">
        <v>5</v>
      </c>
      <c r="F90" s="16" t="s">
        <v>5</v>
      </c>
      <c r="G90" s="16" t="s">
        <v>5</v>
      </c>
      <c r="H90" s="16" t="s">
        <v>5</v>
      </c>
      <c r="I90" s="14" t="s">
        <v>5</v>
      </c>
      <c r="J90" s="22" t="s">
        <v>5</v>
      </c>
      <c r="K90" s="4" t="s">
        <v>5</v>
      </c>
      <c r="L90" s="4" t="s">
        <v>5</v>
      </c>
      <c r="M90" s="4" t="s">
        <v>5</v>
      </c>
      <c r="N90" s="4" t="s">
        <v>5</v>
      </c>
      <c r="O90" s="4" t="s">
        <v>5</v>
      </c>
      <c r="P90" s="4" t="s">
        <v>5</v>
      </c>
      <c r="Q90" s="4" t="s">
        <v>5</v>
      </c>
      <c r="R90" s="4" t="s">
        <v>5</v>
      </c>
      <c r="S90" s="16" t="s">
        <v>5</v>
      </c>
      <c r="T90" s="16" t="s">
        <v>5</v>
      </c>
      <c r="U90" s="16" t="s">
        <v>5</v>
      </c>
      <c r="V90" s="4" t="s">
        <v>5</v>
      </c>
      <c r="W90" s="16" t="s">
        <v>5</v>
      </c>
      <c r="X90" s="16" t="s">
        <v>5</v>
      </c>
      <c r="Y90" s="16" t="s">
        <v>5</v>
      </c>
      <c r="Z90" s="16" t="s">
        <v>5</v>
      </c>
      <c r="AA90" s="14" t="s">
        <v>5</v>
      </c>
      <c r="AB90" s="14" t="s">
        <v>5</v>
      </c>
      <c r="AC90" s="10"/>
    </row>
    <row r="91" spans="1:29">
      <c r="A91" s="21">
        <v>85</v>
      </c>
      <c r="B91" s="14" t="s">
        <v>5</v>
      </c>
      <c r="C91" s="16" t="s">
        <v>5</v>
      </c>
      <c r="D91" s="16" t="s">
        <v>5</v>
      </c>
      <c r="E91" s="16" t="s">
        <v>5</v>
      </c>
      <c r="F91" s="16" t="s">
        <v>5</v>
      </c>
      <c r="G91" s="16" t="s">
        <v>5</v>
      </c>
      <c r="H91" s="16" t="s">
        <v>5</v>
      </c>
      <c r="I91" s="14" t="s">
        <v>5</v>
      </c>
      <c r="J91" s="22" t="s">
        <v>5</v>
      </c>
      <c r="K91" s="4" t="s">
        <v>5</v>
      </c>
      <c r="L91" s="4" t="s">
        <v>5</v>
      </c>
      <c r="M91" s="4" t="s">
        <v>5</v>
      </c>
      <c r="N91" s="4" t="s">
        <v>5</v>
      </c>
      <c r="O91" s="4" t="s">
        <v>5</v>
      </c>
      <c r="P91" s="4" t="s">
        <v>5</v>
      </c>
      <c r="Q91" s="4" t="s">
        <v>5</v>
      </c>
      <c r="R91" s="4" t="s">
        <v>5</v>
      </c>
      <c r="S91" s="16" t="s">
        <v>5</v>
      </c>
      <c r="T91" s="16" t="s">
        <v>5</v>
      </c>
      <c r="U91" s="16" t="s">
        <v>5</v>
      </c>
      <c r="V91" s="4" t="s">
        <v>5</v>
      </c>
      <c r="W91" s="16" t="s">
        <v>5</v>
      </c>
      <c r="X91" s="16" t="s">
        <v>5</v>
      </c>
      <c r="Y91" s="16" t="s">
        <v>5</v>
      </c>
      <c r="Z91" s="16" t="s">
        <v>5</v>
      </c>
      <c r="AA91" s="14" t="s">
        <v>5</v>
      </c>
      <c r="AB91" s="14" t="s">
        <v>5</v>
      </c>
      <c r="AC91" s="10"/>
    </row>
    <row r="92" spans="1:29">
      <c r="A92" s="21">
        <v>86</v>
      </c>
      <c r="B92" s="14" t="s">
        <v>5</v>
      </c>
      <c r="C92" s="16" t="s">
        <v>5</v>
      </c>
      <c r="D92" s="16" t="s">
        <v>5</v>
      </c>
      <c r="E92" s="16" t="s">
        <v>5</v>
      </c>
      <c r="F92" s="16" t="s">
        <v>5</v>
      </c>
      <c r="G92" s="16" t="s">
        <v>5</v>
      </c>
      <c r="H92" s="16" t="s">
        <v>5</v>
      </c>
      <c r="I92" s="14" t="s">
        <v>5</v>
      </c>
      <c r="J92" s="22" t="s">
        <v>5</v>
      </c>
      <c r="K92" s="4" t="s">
        <v>5</v>
      </c>
      <c r="L92" s="4" t="s">
        <v>5</v>
      </c>
      <c r="M92" s="4" t="s">
        <v>5</v>
      </c>
      <c r="N92" s="4" t="s">
        <v>5</v>
      </c>
      <c r="O92" s="4" t="s">
        <v>5</v>
      </c>
      <c r="P92" s="4" t="s">
        <v>5</v>
      </c>
      <c r="Q92" s="4" t="s">
        <v>5</v>
      </c>
      <c r="R92" s="4" t="s">
        <v>5</v>
      </c>
      <c r="S92" s="16" t="s">
        <v>5</v>
      </c>
      <c r="T92" s="16" t="s">
        <v>5</v>
      </c>
      <c r="U92" s="16" t="s">
        <v>5</v>
      </c>
      <c r="V92" s="4" t="s">
        <v>5</v>
      </c>
      <c r="W92" s="16" t="s">
        <v>5</v>
      </c>
      <c r="X92" s="16" t="s">
        <v>5</v>
      </c>
      <c r="Y92" s="16" t="s">
        <v>5</v>
      </c>
      <c r="Z92" s="16" t="s">
        <v>5</v>
      </c>
      <c r="AA92" s="14" t="s">
        <v>5</v>
      </c>
      <c r="AB92" s="14" t="s">
        <v>5</v>
      </c>
      <c r="AC92" s="10"/>
    </row>
    <row r="93" spans="1:29">
      <c r="A93" s="21">
        <v>87</v>
      </c>
      <c r="B93" s="14" t="s">
        <v>5</v>
      </c>
      <c r="C93" s="16" t="s">
        <v>5</v>
      </c>
      <c r="D93" s="16" t="s">
        <v>5</v>
      </c>
      <c r="E93" s="16" t="s">
        <v>5</v>
      </c>
      <c r="F93" s="16" t="s">
        <v>5</v>
      </c>
      <c r="G93" s="16" t="s">
        <v>5</v>
      </c>
      <c r="H93" s="16" t="s">
        <v>5</v>
      </c>
      <c r="I93" s="14" t="s">
        <v>5</v>
      </c>
      <c r="J93" s="22" t="s">
        <v>5</v>
      </c>
      <c r="K93" s="4" t="s">
        <v>5</v>
      </c>
      <c r="L93" s="4" t="s">
        <v>5</v>
      </c>
      <c r="M93" s="4" t="s">
        <v>5</v>
      </c>
      <c r="N93" s="4" t="s">
        <v>5</v>
      </c>
      <c r="O93" s="4" t="s">
        <v>5</v>
      </c>
      <c r="P93" s="4" t="s">
        <v>5</v>
      </c>
      <c r="Q93" s="4" t="s">
        <v>5</v>
      </c>
      <c r="R93" s="4" t="s">
        <v>5</v>
      </c>
      <c r="S93" s="16" t="s">
        <v>5</v>
      </c>
      <c r="T93" s="16" t="s">
        <v>5</v>
      </c>
      <c r="U93" s="16" t="s">
        <v>5</v>
      </c>
      <c r="V93" s="4" t="s">
        <v>5</v>
      </c>
      <c r="W93" s="16" t="s">
        <v>5</v>
      </c>
      <c r="X93" s="16" t="s">
        <v>5</v>
      </c>
      <c r="Y93" s="16" t="s">
        <v>5</v>
      </c>
      <c r="Z93" s="16" t="s">
        <v>5</v>
      </c>
      <c r="AA93" s="14" t="s">
        <v>5</v>
      </c>
      <c r="AB93" s="14" t="s">
        <v>5</v>
      </c>
      <c r="AC93" s="10"/>
    </row>
    <row r="94" spans="1:29">
      <c r="A94" s="21">
        <v>88</v>
      </c>
      <c r="B94" s="14" t="s">
        <v>5</v>
      </c>
      <c r="C94" s="16" t="s">
        <v>5</v>
      </c>
      <c r="D94" s="16" t="s">
        <v>5</v>
      </c>
      <c r="E94" s="16" t="s">
        <v>5</v>
      </c>
      <c r="F94" s="16" t="s">
        <v>5</v>
      </c>
      <c r="G94" s="16" t="s">
        <v>5</v>
      </c>
      <c r="H94" s="16" t="s">
        <v>5</v>
      </c>
      <c r="I94" s="14" t="s">
        <v>5</v>
      </c>
      <c r="J94" s="22" t="s">
        <v>5</v>
      </c>
      <c r="K94" s="4" t="s">
        <v>5</v>
      </c>
      <c r="L94" s="4" t="s">
        <v>5</v>
      </c>
      <c r="M94" s="4" t="s">
        <v>5</v>
      </c>
      <c r="N94" s="4" t="s">
        <v>5</v>
      </c>
      <c r="O94" s="4" t="s">
        <v>5</v>
      </c>
      <c r="P94" s="4" t="s">
        <v>5</v>
      </c>
      <c r="Q94" s="4" t="s">
        <v>5</v>
      </c>
      <c r="R94" s="4" t="s">
        <v>5</v>
      </c>
      <c r="S94" s="16" t="s">
        <v>5</v>
      </c>
      <c r="T94" s="16" t="s">
        <v>5</v>
      </c>
      <c r="U94" s="16" t="s">
        <v>5</v>
      </c>
      <c r="V94" s="4" t="s">
        <v>5</v>
      </c>
      <c r="W94" s="16" t="s">
        <v>5</v>
      </c>
      <c r="X94" s="16" t="s">
        <v>5</v>
      </c>
      <c r="Y94" s="16" t="s">
        <v>5</v>
      </c>
      <c r="Z94" s="16" t="s">
        <v>5</v>
      </c>
      <c r="AA94" s="14" t="s">
        <v>5</v>
      </c>
      <c r="AB94" s="14" t="s">
        <v>5</v>
      </c>
      <c r="AC94" s="10"/>
    </row>
    <row r="95" spans="1:29">
      <c r="A95" s="21">
        <v>89</v>
      </c>
      <c r="B95" s="14" t="s">
        <v>5</v>
      </c>
      <c r="C95" s="16" t="s">
        <v>5</v>
      </c>
      <c r="D95" s="16" t="s">
        <v>5</v>
      </c>
      <c r="E95" s="16" t="s">
        <v>5</v>
      </c>
      <c r="F95" s="16" t="s">
        <v>5</v>
      </c>
      <c r="G95" s="16" t="s">
        <v>5</v>
      </c>
      <c r="H95" s="16" t="s">
        <v>5</v>
      </c>
      <c r="I95" s="14" t="s">
        <v>5</v>
      </c>
      <c r="J95" s="22" t="s">
        <v>5</v>
      </c>
      <c r="K95" s="4" t="s">
        <v>5</v>
      </c>
      <c r="L95" s="4" t="s">
        <v>5</v>
      </c>
      <c r="M95" s="4" t="s">
        <v>5</v>
      </c>
      <c r="N95" s="4" t="s">
        <v>5</v>
      </c>
      <c r="O95" s="4" t="s">
        <v>5</v>
      </c>
      <c r="P95" s="4" t="s">
        <v>5</v>
      </c>
      <c r="Q95" s="4" t="s">
        <v>5</v>
      </c>
      <c r="R95" s="4" t="s">
        <v>5</v>
      </c>
      <c r="S95" s="16" t="s">
        <v>5</v>
      </c>
      <c r="T95" s="16" t="s">
        <v>5</v>
      </c>
      <c r="U95" s="16" t="s">
        <v>5</v>
      </c>
      <c r="V95" s="4" t="s">
        <v>5</v>
      </c>
      <c r="W95" s="16" t="s">
        <v>5</v>
      </c>
      <c r="X95" s="16" t="s">
        <v>5</v>
      </c>
      <c r="Y95" s="16" t="s">
        <v>5</v>
      </c>
      <c r="Z95" s="16" t="s">
        <v>5</v>
      </c>
      <c r="AA95" s="14" t="s">
        <v>5</v>
      </c>
      <c r="AB95" s="14" t="s">
        <v>5</v>
      </c>
      <c r="AC95" s="10"/>
    </row>
    <row r="96" spans="1:29">
      <c r="A96" s="21">
        <v>90</v>
      </c>
      <c r="B96" s="14" t="s">
        <v>5</v>
      </c>
      <c r="C96" s="16" t="s">
        <v>5</v>
      </c>
      <c r="D96" s="16" t="s">
        <v>5</v>
      </c>
      <c r="E96" s="16" t="s">
        <v>5</v>
      </c>
      <c r="F96" s="16" t="s">
        <v>5</v>
      </c>
      <c r="G96" s="16" t="s">
        <v>5</v>
      </c>
      <c r="H96" s="16" t="s">
        <v>5</v>
      </c>
      <c r="I96" s="14" t="s">
        <v>5</v>
      </c>
      <c r="J96" s="22" t="s">
        <v>5</v>
      </c>
      <c r="K96" s="4" t="s">
        <v>5</v>
      </c>
      <c r="L96" s="4" t="s">
        <v>5</v>
      </c>
      <c r="M96" s="4" t="s">
        <v>5</v>
      </c>
      <c r="N96" s="4" t="s">
        <v>5</v>
      </c>
      <c r="O96" s="4" t="s">
        <v>5</v>
      </c>
      <c r="P96" s="4" t="s">
        <v>5</v>
      </c>
      <c r="Q96" s="4" t="s">
        <v>5</v>
      </c>
      <c r="R96" s="4" t="s">
        <v>5</v>
      </c>
      <c r="S96" s="16" t="s">
        <v>5</v>
      </c>
      <c r="T96" s="16" t="s">
        <v>5</v>
      </c>
      <c r="U96" s="16" t="s">
        <v>5</v>
      </c>
      <c r="V96" s="4" t="s">
        <v>5</v>
      </c>
      <c r="W96" s="16" t="s">
        <v>5</v>
      </c>
      <c r="X96" s="16" t="s">
        <v>5</v>
      </c>
      <c r="Y96" s="16" t="s">
        <v>5</v>
      </c>
      <c r="Z96" s="16" t="s">
        <v>5</v>
      </c>
      <c r="AA96" s="14" t="s">
        <v>5</v>
      </c>
      <c r="AB96" s="14" t="s">
        <v>5</v>
      </c>
      <c r="AC96" s="10"/>
    </row>
    <row r="97" spans="1:29">
      <c r="A97" s="21">
        <v>91</v>
      </c>
      <c r="B97" s="14" t="s">
        <v>5</v>
      </c>
      <c r="C97" s="16" t="s">
        <v>5</v>
      </c>
      <c r="D97" s="16" t="s">
        <v>5</v>
      </c>
      <c r="E97" s="16" t="s">
        <v>5</v>
      </c>
      <c r="F97" s="16" t="s">
        <v>5</v>
      </c>
      <c r="G97" s="16" t="s">
        <v>5</v>
      </c>
      <c r="H97" s="16" t="s">
        <v>5</v>
      </c>
      <c r="I97" s="14" t="s">
        <v>5</v>
      </c>
      <c r="J97" s="22" t="s">
        <v>5</v>
      </c>
      <c r="K97" s="4" t="s">
        <v>5</v>
      </c>
      <c r="L97" s="4" t="s">
        <v>5</v>
      </c>
      <c r="M97" s="4" t="s">
        <v>5</v>
      </c>
      <c r="N97" s="4" t="s">
        <v>5</v>
      </c>
      <c r="O97" s="4" t="s">
        <v>5</v>
      </c>
      <c r="P97" s="4" t="s">
        <v>5</v>
      </c>
      <c r="Q97" s="4" t="s">
        <v>5</v>
      </c>
      <c r="R97" s="4" t="s">
        <v>5</v>
      </c>
      <c r="S97" s="16" t="s">
        <v>5</v>
      </c>
      <c r="T97" s="16" t="s">
        <v>5</v>
      </c>
      <c r="U97" s="16" t="s">
        <v>5</v>
      </c>
      <c r="V97" s="4" t="s">
        <v>5</v>
      </c>
      <c r="W97" s="16" t="s">
        <v>5</v>
      </c>
      <c r="X97" s="16" t="s">
        <v>5</v>
      </c>
      <c r="Y97" s="16" t="s">
        <v>5</v>
      </c>
      <c r="Z97" s="16" t="s">
        <v>5</v>
      </c>
      <c r="AA97" s="14" t="s">
        <v>5</v>
      </c>
      <c r="AB97" s="14" t="s">
        <v>5</v>
      </c>
      <c r="AC97" s="10"/>
    </row>
    <row r="98" spans="1:29">
      <c r="A98" s="21">
        <v>92</v>
      </c>
      <c r="B98" s="14" t="s">
        <v>5</v>
      </c>
      <c r="C98" s="16" t="s">
        <v>5</v>
      </c>
      <c r="D98" s="16" t="s">
        <v>5</v>
      </c>
      <c r="E98" s="16" t="s">
        <v>5</v>
      </c>
      <c r="F98" s="16" t="s">
        <v>5</v>
      </c>
      <c r="G98" s="16" t="s">
        <v>5</v>
      </c>
      <c r="H98" s="16" t="s">
        <v>5</v>
      </c>
      <c r="I98" s="14" t="s">
        <v>5</v>
      </c>
      <c r="J98" s="22" t="s">
        <v>5</v>
      </c>
      <c r="K98" s="4" t="s">
        <v>5</v>
      </c>
      <c r="L98" s="4" t="s">
        <v>5</v>
      </c>
      <c r="M98" s="4" t="s">
        <v>5</v>
      </c>
      <c r="N98" s="4" t="s">
        <v>5</v>
      </c>
      <c r="O98" s="4" t="s">
        <v>5</v>
      </c>
      <c r="P98" s="4" t="s">
        <v>5</v>
      </c>
      <c r="Q98" s="4" t="s">
        <v>5</v>
      </c>
      <c r="R98" s="4" t="s">
        <v>5</v>
      </c>
      <c r="S98" s="16" t="s">
        <v>5</v>
      </c>
      <c r="T98" s="16" t="s">
        <v>5</v>
      </c>
      <c r="U98" s="16" t="s">
        <v>5</v>
      </c>
      <c r="V98" s="4" t="s">
        <v>5</v>
      </c>
      <c r="W98" s="16" t="s">
        <v>5</v>
      </c>
      <c r="X98" s="16" t="s">
        <v>5</v>
      </c>
      <c r="Y98" s="16" t="s">
        <v>5</v>
      </c>
      <c r="Z98" s="16" t="s">
        <v>5</v>
      </c>
      <c r="AA98" s="14" t="s">
        <v>5</v>
      </c>
      <c r="AB98" s="14" t="s">
        <v>5</v>
      </c>
      <c r="AC98" s="10"/>
    </row>
    <row r="99" spans="1:29">
      <c r="A99" s="21">
        <v>93</v>
      </c>
      <c r="B99" s="14" t="s">
        <v>5</v>
      </c>
      <c r="C99" s="16" t="s">
        <v>5</v>
      </c>
      <c r="D99" s="16" t="s">
        <v>5</v>
      </c>
      <c r="E99" s="16" t="s">
        <v>5</v>
      </c>
      <c r="F99" s="16" t="s">
        <v>5</v>
      </c>
      <c r="G99" s="16" t="s">
        <v>5</v>
      </c>
      <c r="H99" s="16" t="s">
        <v>5</v>
      </c>
      <c r="I99" s="14" t="s">
        <v>5</v>
      </c>
      <c r="J99" s="22" t="s">
        <v>5</v>
      </c>
      <c r="K99" s="4" t="s">
        <v>5</v>
      </c>
      <c r="L99" s="4" t="s">
        <v>5</v>
      </c>
      <c r="M99" s="4" t="s">
        <v>5</v>
      </c>
      <c r="N99" s="4" t="s">
        <v>5</v>
      </c>
      <c r="O99" s="4" t="s">
        <v>5</v>
      </c>
      <c r="P99" s="4" t="s">
        <v>5</v>
      </c>
      <c r="Q99" s="4" t="s">
        <v>5</v>
      </c>
      <c r="R99" s="4" t="s">
        <v>5</v>
      </c>
      <c r="S99" s="16" t="s">
        <v>5</v>
      </c>
      <c r="T99" s="16" t="s">
        <v>5</v>
      </c>
      <c r="U99" s="16" t="s">
        <v>5</v>
      </c>
      <c r="V99" s="4" t="s">
        <v>5</v>
      </c>
      <c r="W99" s="16" t="s">
        <v>5</v>
      </c>
      <c r="X99" s="16" t="s">
        <v>5</v>
      </c>
      <c r="Y99" s="16" t="s">
        <v>5</v>
      </c>
      <c r="Z99" s="16" t="s">
        <v>5</v>
      </c>
      <c r="AA99" s="14" t="s">
        <v>5</v>
      </c>
      <c r="AB99" s="14" t="s">
        <v>5</v>
      </c>
      <c r="AC99" s="10"/>
    </row>
    <row r="100" spans="1:29">
      <c r="A100" s="21">
        <v>94</v>
      </c>
      <c r="B100" s="14" t="s">
        <v>5</v>
      </c>
      <c r="C100" s="16" t="s">
        <v>5</v>
      </c>
      <c r="D100" s="16" t="s">
        <v>5</v>
      </c>
      <c r="E100" s="16" t="s">
        <v>5</v>
      </c>
      <c r="F100" s="16" t="s">
        <v>5</v>
      </c>
      <c r="G100" s="16" t="s">
        <v>5</v>
      </c>
      <c r="H100" s="16" t="s">
        <v>5</v>
      </c>
      <c r="I100" s="14" t="s">
        <v>5</v>
      </c>
      <c r="J100" s="22" t="s">
        <v>5</v>
      </c>
      <c r="K100" s="4" t="s">
        <v>5</v>
      </c>
      <c r="L100" s="4" t="s">
        <v>5</v>
      </c>
      <c r="M100" s="4" t="s">
        <v>5</v>
      </c>
      <c r="N100" s="4" t="s">
        <v>5</v>
      </c>
      <c r="O100" s="4" t="s">
        <v>5</v>
      </c>
      <c r="P100" s="4" t="s">
        <v>5</v>
      </c>
      <c r="Q100" s="4" t="s">
        <v>5</v>
      </c>
      <c r="R100" s="4" t="s">
        <v>5</v>
      </c>
      <c r="S100" s="16" t="s">
        <v>5</v>
      </c>
      <c r="T100" s="16" t="s">
        <v>5</v>
      </c>
      <c r="U100" s="16" t="s">
        <v>5</v>
      </c>
      <c r="V100" s="4" t="s">
        <v>5</v>
      </c>
      <c r="W100" s="16" t="s">
        <v>5</v>
      </c>
      <c r="X100" s="16" t="s">
        <v>5</v>
      </c>
      <c r="Y100" s="16" t="s">
        <v>5</v>
      </c>
      <c r="Z100" s="16" t="s">
        <v>5</v>
      </c>
      <c r="AA100" s="14" t="s">
        <v>5</v>
      </c>
      <c r="AB100" s="14" t="s">
        <v>5</v>
      </c>
      <c r="AC100" s="10"/>
    </row>
    <row r="101" spans="1:29">
      <c r="A101" s="21">
        <v>95</v>
      </c>
      <c r="B101" s="14" t="s">
        <v>5</v>
      </c>
      <c r="C101" s="16" t="s">
        <v>5</v>
      </c>
      <c r="D101" s="16" t="s">
        <v>5</v>
      </c>
      <c r="E101" s="16" t="s">
        <v>5</v>
      </c>
      <c r="F101" s="16" t="s">
        <v>5</v>
      </c>
      <c r="G101" s="16" t="s">
        <v>5</v>
      </c>
      <c r="H101" s="16" t="s">
        <v>5</v>
      </c>
      <c r="I101" s="14" t="s">
        <v>5</v>
      </c>
      <c r="J101" s="22" t="s">
        <v>5</v>
      </c>
      <c r="K101" s="4" t="s">
        <v>5</v>
      </c>
      <c r="L101" s="4" t="s">
        <v>5</v>
      </c>
      <c r="M101" s="4" t="s">
        <v>5</v>
      </c>
      <c r="N101" s="4" t="s">
        <v>5</v>
      </c>
      <c r="O101" s="4" t="s">
        <v>5</v>
      </c>
      <c r="P101" s="4" t="s">
        <v>5</v>
      </c>
      <c r="Q101" s="4" t="s">
        <v>5</v>
      </c>
      <c r="R101" s="4" t="s">
        <v>5</v>
      </c>
      <c r="S101" s="16" t="s">
        <v>5</v>
      </c>
      <c r="T101" s="16" t="s">
        <v>5</v>
      </c>
      <c r="U101" s="16" t="s">
        <v>5</v>
      </c>
      <c r="V101" s="4" t="s">
        <v>5</v>
      </c>
      <c r="W101" s="16" t="s">
        <v>5</v>
      </c>
      <c r="X101" s="16" t="s">
        <v>5</v>
      </c>
      <c r="Y101" s="16" t="s">
        <v>5</v>
      </c>
      <c r="Z101" s="16" t="s">
        <v>5</v>
      </c>
      <c r="AA101" s="14" t="s">
        <v>5</v>
      </c>
      <c r="AB101" s="14" t="s">
        <v>5</v>
      </c>
      <c r="AC101" s="10"/>
    </row>
    <row r="102" spans="1:29">
      <c r="A102" s="21">
        <v>96</v>
      </c>
      <c r="B102" s="14" t="s">
        <v>5</v>
      </c>
      <c r="C102" s="16" t="s">
        <v>5</v>
      </c>
      <c r="D102" s="16" t="s">
        <v>5</v>
      </c>
      <c r="E102" s="16" t="s">
        <v>5</v>
      </c>
      <c r="F102" s="16" t="s">
        <v>5</v>
      </c>
      <c r="G102" s="16" t="s">
        <v>5</v>
      </c>
      <c r="H102" s="16" t="s">
        <v>5</v>
      </c>
      <c r="I102" s="14" t="s">
        <v>5</v>
      </c>
      <c r="J102" s="22" t="s">
        <v>5</v>
      </c>
      <c r="K102" s="4" t="s">
        <v>5</v>
      </c>
      <c r="L102" s="4" t="s">
        <v>5</v>
      </c>
      <c r="M102" s="4" t="s">
        <v>5</v>
      </c>
      <c r="N102" s="4" t="s">
        <v>5</v>
      </c>
      <c r="O102" s="4" t="s">
        <v>5</v>
      </c>
      <c r="P102" s="4" t="s">
        <v>5</v>
      </c>
      <c r="Q102" s="4" t="s">
        <v>5</v>
      </c>
      <c r="R102" s="4" t="s">
        <v>5</v>
      </c>
      <c r="S102" s="16" t="s">
        <v>5</v>
      </c>
      <c r="T102" s="16" t="s">
        <v>5</v>
      </c>
      <c r="U102" s="16" t="s">
        <v>5</v>
      </c>
      <c r="V102" s="4" t="s">
        <v>5</v>
      </c>
      <c r="W102" s="16" t="s">
        <v>5</v>
      </c>
      <c r="X102" s="16" t="s">
        <v>5</v>
      </c>
      <c r="Y102" s="16" t="s">
        <v>5</v>
      </c>
      <c r="Z102" s="16" t="s">
        <v>5</v>
      </c>
      <c r="AA102" s="14" t="s">
        <v>5</v>
      </c>
      <c r="AB102" s="14" t="s">
        <v>5</v>
      </c>
      <c r="AC102" s="10"/>
    </row>
    <row r="103" spans="1:29">
      <c r="A103" s="21">
        <v>97</v>
      </c>
      <c r="B103" s="14" t="s">
        <v>5</v>
      </c>
      <c r="C103" s="16" t="s">
        <v>5</v>
      </c>
      <c r="D103" s="16" t="s">
        <v>5</v>
      </c>
      <c r="E103" s="16" t="s">
        <v>5</v>
      </c>
      <c r="F103" s="16" t="s">
        <v>5</v>
      </c>
      <c r="G103" s="16" t="s">
        <v>5</v>
      </c>
      <c r="H103" s="16" t="s">
        <v>5</v>
      </c>
      <c r="I103" s="14" t="s">
        <v>5</v>
      </c>
      <c r="J103" s="22" t="s">
        <v>5</v>
      </c>
      <c r="K103" s="4" t="s">
        <v>5</v>
      </c>
      <c r="L103" s="4" t="s">
        <v>5</v>
      </c>
      <c r="M103" s="4" t="s">
        <v>5</v>
      </c>
      <c r="N103" s="4" t="s">
        <v>5</v>
      </c>
      <c r="O103" s="4" t="s">
        <v>5</v>
      </c>
      <c r="P103" s="4" t="s">
        <v>5</v>
      </c>
      <c r="Q103" s="4" t="s">
        <v>5</v>
      </c>
      <c r="R103" s="4" t="s">
        <v>5</v>
      </c>
      <c r="S103" s="16" t="s">
        <v>5</v>
      </c>
      <c r="T103" s="16" t="s">
        <v>5</v>
      </c>
      <c r="U103" s="16" t="s">
        <v>5</v>
      </c>
      <c r="V103" s="4" t="s">
        <v>5</v>
      </c>
      <c r="W103" s="16" t="s">
        <v>5</v>
      </c>
      <c r="X103" s="16" t="s">
        <v>5</v>
      </c>
      <c r="Y103" s="16" t="s">
        <v>5</v>
      </c>
      <c r="Z103" s="16" t="s">
        <v>5</v>
      </c>
      <c r="AA103" s="14" t="s">
        <v>5</v>
      </c>
      <c r="AB103" s="14" t="s">
        <v>5</v>
      </c>
      <c r="AC103" s="10"/>
    </row>
    <row r="104" spans="1:29">
      <c r="A104" s="21">
        <v>98</v>
      </c>
      <c r="B104" s="14" t="s">
        <v>5</v>
      </c>
      <c r="C104" s="16" t="s">
        <v>5</v>
      </c>
      <c r="D104" s="16" t="s">
        <v>5</v>
      </c>
      <c r="E104" s="16" t="s">
        <v>5</v>
      </c>
      <c r="F104" s="16" t="s">
        <v>5</v>
      </c>
      <c r="G104" s="16" t="s">
        <v>5</v>
      </c>
      <c r="H104" s="16" t="s">
        <v>5</v>
      </c>
      <c r="I104" s="14" t="s">
        <v>5</v>
      </c>
      <c r="J104" s="22" t="s">
        <v>5</v>
      </c>
      <c r="K104" s="4" t="s">
        <v>5</v>
      </c>
      <c r="L104" s="4" t="s">
        <v>5</v>
      </c>
      <c r="M104" s="4" t="s">
        <v>5</v>
      </c>
      <c r="N104" s="4" t="s">
        <v>5</v>
      </c>
      <c r="O104" s="4" t="s">
        <v>5</v>
      </c>
      <c r="P104" s="4" t="s">
        <v>5</v>
      </c>
      <c r="Q104" s="4" t="s">
        <v>5</v>
      </c>
      <c r="R104" s="4" t="s">
        <v>5</v>
      </c>
      <c r="S104" s="16" t="s">
        <v>5</v>
      </c>
      <c r="T104" s="16" t="s">
        <v>5</v>
      </c>
      <c r="U104" s="16" t="s">
        <v>5</v>
      </c>
      <c r="V104" s="4" t="s">
        <v>5</v>
      </c>
      <c r="W104" s="16" t="s">
        <v>5</v>
      </c>
      <c r="X104" s="16" t="s">
        <v>5</v>
      </c>
      <c r="Y104" s="16" t="s">
        <v>5</v>
      </c>
      <c r="Z104" s="16" t="s">
        <v>5</v>
      </c>
      <c r="AA104" s="14" t="s">
        <v>5</v>
      </c>
      <c r="AB104" s="14" t="s">
        <v>5</v>
      </c>
      <c r="AC104" s="10"/>
    </row>
    <row r="105" spans="1:29">
      <c r="A105" s="21">
        <v>99</v>
      </c>
      <c r="B105" s="14" t="s">
        <v>5</v>
      </c>
      <c r="C105" s="16" t="s">
        <v>5</v>
      </c>
      <c r="D105" s="16" t="s">
        <v>5</v>
      </c>
      <c r="E105" s="16" t="s">
        <v>5</v>
      </c>
      <c r="F105" s="16" t="s">
        <v>5</v>
      </c>
      <c r="G105" s="16" t="s">
        <v>5</v>
      </c>
      <c r="H105" s="16" t="s">
        <v>5</v>
      </c>
      <c r="I105" s="14" t="s">
        <v>5</v>
      </c>
      <c r="J105" s="22" t="s">
        <v>5</v>
      </c>
      <c r="K105" s="4" t="s">
        <v>5</v>
      </c>
      <c r="L105" s="4" t="s">
        <v>5</v>
      </c>
      <c r="M105" s="4" t="s">
        <v>5</v>
      </c>
      <c r="N105" s="4" t="s">
        <v>5</v>
      </c>
      <c r="O105" s="4" t="s">
        <v>5</v>
      </c>
      <c r="P105" s="4" t="s">
        <v>5</v>
      </c>
      <c r="Q105" s="4" t="s">
        <v>5</v>
      </c>
      <c r="R105" s="4" t="s">
        <v>5</v>
      </c>
      <c r="S105" s="16" t="s">
        <v>5</v>
      </c>
      <c r="T105" s="16" t="s">
        <v>5</v>
      </c>
      <c r="U105" s="16" t="s">
        <v>5</v>
      </c>
      <c r="V105" s="4" t="s">
        <v>5</v>
      </c>
      <c r="W105" s="16" t="s">
        <v>5</v>
      </c>
      <c r="X105" s="16" t="s">
        <v>5</v>
      </c>
      <c r="Y105" s="16" t="s">
        <v>5</v>
      </c>
      <c r="Z105" s="16" t="s">
        <v>5</v>
      </c>
      <c r="AA105" s="14" t="s">
        <v>5</v>
      </c>
      <c r="AB105" s="14" t="s">
        <v>5</v>
      </c>
      <c r="AC105" s="10"/>
    </row>
    <row r="106" spans="1:29">
      <c r="A106" s="21">
        <v>100</v>
      </c>
      <c r="B106" s="14" t="s">
        <v>5</v>
      </c>
      <c r="C106" s="16" t="s">
        <v>5</v>
      </c>
      <c r="D106" s="16" t="s">
        <v>5</v>
      </c>
      <c r="E106" s="16" t="s">
        <v>5</v>
      </c>
      <c r="F106" s="16" t="s">
        <v>5</v>
      </c>
      <c r="G106" s="16" t="s">
        <v>5</v>
      </c>
      <c r="H106" s="16" t="s">
        <v>5</v>
      </c>
      <c r="I106" s="14" t="s">
        <v>5</v>
      </c>
      <c r="J106" s="22" t="s">
        <v>5</v>
      </c>
      <c r="K106" s="4" t="s">
        <v>5</v>
      </c>
      <c r="L106" s="4" t="s">
        <v>5</v>
      </c>
      <c r="M106" s="4" t="s">
        <v>5</v>
      </c>
      <c r="N106" s="4" t="s">
        <v>5</v>
      </c>
      <c r="O106" s="4" t="s">
        <v>5</v>
      </c>
      <c r="P106" s="4" t="s">
        <v>5</v>
      </c>
      <c r="Q106" s="4" t="s">
        <v>5</v>
      </c>
      <c r="R106" s="4" t="s">
        <v>5</v>
      </c>
      <c r="S106" s="16" t="s">
        <v>5</v>
      </c>
      <c r="T106" s="16" t="s">
        <v>5</v>
      </c>
      <c r="U106" s="16" t="s">
        <v>5</v>
      </c>
      <c r="V106" s="4" t="s">
        <v>5</v>
      </c>
      <c r="W106" s="16" t="s">
        <v>5</v>
      </c>
      <c r="X106" s="16" t="s">
        <v>5</v>
      </c>
      <c r="Y106" s="16" t="s">
        <v>5</v>
      </c>
      <c r="Z106" s="16" t="s">
        <v>5</v>
      </c>
      <c r="AA106" s="14" t="s">
        <v>5</v>
      </c>
      <c r="AB106" s="14" t="s">
        <v>5</v>
      </c>
      <c r="AC106" s="10"/>
    </row>
    <row r="107" spans="1:29">
      <c r="A107" s="21">
        <v>101</v>
      </c>
      <c r="B107" s="14" t="s">
        <v>5</v>
      </c>
      <c r="C107" s="16" t="s">
        <v>5</v>
      </c>
      <c r="D107" s="16" t="s">
        <v>5</v>
      </c>
      <c r="E107" s="16" t="s">
        <v>5</v>
      </c>
      <c r="F107" s="16" t="s">
        <v>5</v>
      </c>
      <c r="G107" s="16" t="s">
        <v>5</v>
      </c>
      <c r="H107" s="16" t="s">
        <v>5</v>
      </c>
      <c r="I107" s="14" t="s">
        <v>5</v>
      </c>
      <c r="J107" s="22" t="s">
        <v>5</v>
      </c>
      <c r="K107" s="4" t="s">
        <v>5</v>
      </c>
      <c r="L107" s="4" t="s">
        <v>5</v>
      </c>
      <c r="M107" s="4" t="s">
        <v>5</v>
      </c>
      <c r="N107" s="4" t="s">
        <v>5</v>
      </c>
      <c r="O107" s="4" t="s">
        <v>5</v>
      </c>
      <c r="P107" s="4" t="s">
        <v>5</v>
      </c>
      <c r="Q107" s="4" t="s">
        <v>5</v>
      </c>
      <c r="R107" s="4" t="s">
        <v>5</v>
      </c>
      <c r="S107" s="16" t="s">
        <v>5</v>
      </c>
      <c r="T107" s="16" t="s">
        <v>5</v>
      </c>
      <c r="U107" s="16" t="s">
        <v>5</v>
      </c>
      <c r="V107" s="4" t="s">
        <v>5</v>
      </c>
      <c r="W107" s="16" t="s">
        <v>5</v>
      </c>
      <c r="X107" s="16" t="s">
        <v>5</v>
      </c>
      <c r="Y107" s="16" t="s">
        <v>5</v>
      </c>
      <c r="Z107" s="16" t="s">
        <v>5</v>
      </c>
      <c r="AA107" s="14" t="s">
        <v>5</v>
      </c>
      <c r="AB107" s="14" t="s">
        <v>5</v>
      </c>
      <c r="AC107" s="10"/>
    </row>
    <row r="108" spans="1:29">
      <c r="A108" s="21">
        <v>102</v>
      </c>
      <c r="B108" s="14" t="s">
        <v>5</v>
      </c>
      <c r="C108" s="16" t="s">
        <v>5</v>
      </c>
      <c r="D108" s="16" t="s">
        <v>5</v>
      </c>
      <c r="E108" s="16" t="s">
        <v>5</v>
      </c>
      <c r="F108" s="16" t="s">
        <v>5</v>
      </c>
      <c r="G108" s="16" t="s">
        <v>5</v>
      </c>
      <c r="H108" s="16" t="s">
        <v>5</v>
      </c>
      <c r="I108" s="14" t="s">
        <v>5</v>
      </c>
      <c r="J108" s="22" t="s">
        <v>5</v>
      </c>
      <c r="K108" s="4" t="s">
        <v>5</v>
      </c>
      <c r="L108" s="4" t="s">
        <v>5</v>
      </c>
      <c r="M108" s="4" t="s">
        <v>5</v>
      </c>
      <c r="N108" s="4" t="s">
        <v>5</v>
      </c>
      <c r="O108" s="4" t="s">
        <v>5</v>
      </c>
      <c r="P108" s="4" t="s">
        <v>5</v>
      </c>
      <c r="Q108" s="4" t="s">
        <v>5</v>
      </c>
      <c r="R108" s="4" t="s">
        <v>5</v>
      </c>
      <c r="S108" s="16" t="s">
        <v>5</v>
      </c>
      <c r="T108" s="16" t="s">
        <v>5</v>
      </c>
      <c r="U108" s="16" t="s">
        <v>5</v>
      </c>
      <c r="V108" s="4" t="s">
        <v>5</v>
      </c>
      <c r="W108" s="16" t="s">
        <v>5</v>
      </c>
      <c r="X108" s="16" t="s">
        <v>5</v>
      </c>
      <c r="Y108" s="16" t="s">
        <v>5</v>
      </c>
      <c r="Z108" s="16" t="s">
        <v>5</v>
      </c>
      <c r="AA108" s="14" t="s">
        <v>5</v>
      </c>
      <c r="AB108" s="14" t="s">
        <v>5</v>
      </c>
      <c r="AC108" s="10"/>
    </row>
    <row r="109" spans="1:29">
      <c r="A109" s="21">
        <v>103</v>
      </c>
      <c r="B109" s="14" t="s">
        <v>5</v>
      </c>
      <c r="C109" s="16" t="s">
        <v>5</v>
      </c>
      <c r="D109" s="16" t="s">
        <v>5</v>
      </c>
      <c r="E109" s="16" t="s">
        <v>5</v>
      </c>
      <c r="F109" s="16" t="s">
        <v>5</v>
      </c>
      <c r="G109" s="16" t="s">
        <v>5</v>
      </c>
      <c r="H109" s="16" t="s">
        <v>5</v>
      </c>
      <c r="I109" s="14" t="s">
        <v>5</v>
      </c>
      <c r="J109" s="22" t="s">
        <v>5</v>
      </c>
      <c r="K109" s="4" t="s">
        <v>5</v>
      </c>
      <c r="L109" s="4" t="s">
        <v>5</v>
      </c>
      <c r="M109" s="4" t="s">
        <v>5</v>
      </c>
      <c r="N109" s="4" t="s">
        <v>5</v>
      </c>
      <c r="O109" s="4" t="s">
        <v>5</v>
      </c>
      <c r="P109" s="4" t="s">
        <v>5</v>
      </c>
      <c r="Q109" s="4" t="s">
        <v>5</v>
      </c>
      <c r="R109" s="4" t="s">
        <v>5</v>
      </c>
      <c r="S109" s="16" t="s">
        <v>5</v>
      </c>
      <c r="T109" s="16" t="s">
        <v>5</v>
      </c>
      <c r="U109" s="16" t="s">
        <v>5</v>
      </c>
      <c r="V109" s="4" t="s">
        <v>5</v>
      </c>
      <c r="W109" s="16" t="s">
        <v>5</v>
      </c>
      <c r="X109" s="16" t="s">
        <v>5</v>
      </c>
      <c r="Y109" s="16" t="s">
        <v>5</v>
      </c>
      <c r="Z109" s="16" t="s">
        <v>5</v>
      </c>
      <c r="AA109" s="14" t="s">
        <v>5</v>
      </c>
      <c r="AB109" s="14" t="s">
        <v>5</v>
      </c>
      <c r="AC109" s="10"/>
    </row>
    <row r="110" spans="1:29">
      <c r="A110" s="21">
        <v>104</v>
      </c>
      <c r="B110" s="14" t="s">
        <v>5</v>
      </c>
      <c r="C110" s="16" t="s">
        <v>5</v>
      </c>
      <c r="D110" s="16" t="s">
        <v>5</v>
      </c>
      <c r="E110" s="16" t="s">
        <v>5</v>
      </c>
      <c r="F110" s="16" t="s">
        <v>5</v>
      </c>
      <c r="G110" s="16" t="s">
        <v>5</v>
      </c>
      <c r="H110" s="16" t="s">
        <v>5</v>
      </c>
      <c r="I110" s="14" t="s">
        <v>5</v>
      </c>
      <c r="J110" s="22" t="s">
        <v>5</v>
      </c>
      <c r="K110" s="4" t="s">
        <v>5</v>
      </c>
      <c r="L110" s="4" t="s">
        <v>5</v>
      </c>
      <c r="M110" s="4" t="s">
        <v>5</v>
      </c>
      <c r="N110" s="4" t="s">
        <v>5</v>
      </c>
      <c r="O110" s="4" t="s">
        <v>5</v>
      </c>
      <c r="P110" s="4" t="s">
        <v>5</v>
      </c>
      <c r="Q110" s="4" t="s">
        <v>5</v>
      </c>
      <c r="R110" s="4" t="s">
        <v>5</v>
      </c>
      <c r="S110" s="16" t="s">
        <v>5</v>
      </c>
      <c r="T110" s="16" t="s">
        <v>5</v>
      </c>
      <c r="U110" s="16" t="s">
        <v>5</v>
      </c>
      <c r="V110" s="4" t="s">
        <v>5</v>
      </c>
      <c r="W110" s="16" t="s">
        <v>5</v>
      </c>
      <c r="X110" s="16" t="s">
        <v>5</v>
      </c>
      <c r="Y110" s="16" t="s">
        <v>5</v>
      </c>
      <c r="Z110" s="16" t="s">
        <v>5</v>
      </c>
      <c r="AA110" s="14" t="s">
        <v>5</v>
      </c>
      <c r="AB110" s="14" t="s">
        <v>5</v>
      </c>
      <c r="AC110" s="10"/>
    </row>
    <row r="111" spans="1:29">
      <c r="A111" s="21">
        <v>105</v>
      </c>
      <c r="B111" s="14" t="s">
        <v>5</v>
      </c>
      <c r="C111" s="16" t="s">
        <v>5</v>
      </c>
      <c r="D111" s="16" t="s">
        <v>5</v>
      </c>
      <c r="E111" s="16" t="s">
        <v>5</v>
      </c>
      <c r="F111" s="16" t="s">
        <v>5</v>
      </c>
      <c r="G111" s="16" t="s">
        <v>5</v>
      </c>
      <c r="H111" s="16" t="s">
        <v>5</v>
      </c>
      <c r="I111" s="14" t="s">
        <v>5</v>
      </c>
      <c r="J111" s="22" t="s">
        <v>5</v>
      </c>
      <c r="K111" s="4" t="s">
        <v>5</v>
      </c>
      <c r="L111" s="4" t="s">
        <v>5</v>
      </c>
      <c r="M111" s="4" t="s">
        <v>5</v>
      </c>
      <c r="N111" s="4" t="s">
        <v>5</v>
      </c>
      <c r="O111" s="4" t="s">
        <v>5</v>
      </c>
      <c r="P111" s="4" t="s">
        <v>5</v>
      </c>
      <c r="Q111" s="4" t="s">
        <v>5</v>
      </c>
      <c r="R111" s="4" t="s">
        <v>5</v>
      </c>
      <c r="S111" s="16" t="s">
        <v>5</v>
      </c>
      <c r="T111" s="16" t="s">
        <v>5</v>
      </c>
      <c r="U111" s="16" t="s">
        <v>5</v>
      </c>
      <c r="V111" s="4" t="s">
        <v>5</v>
      </c>
      <c r="W111" s="16" t="s">
        <v>5</v>
      </c>
      <c r="X111" s="16" t="s">
        <v>5</v>
      </c>
      <c r="Y111" s="16" t="s">
        <v>5</v>
      </c>
      <c r="Z111" s="16" t="s">
        <v>5</v>
      </c>
      <c r="AA111" s="14" t="s">
        <v>5</v>
      </c>
      <c r="AB111" s="14" t="s">
        <v>5</v>
      </c>
      <c r="AC111" s="10"/>
    </row>
    <row r="112" spans="1:29">
      <c r="A112" s="21">
        <v>106</v>
      </c>
      <c r="B112" s="14" t="s">
        <v>5</v>
      </c>
      <c r="C112" s="16" t="s">
        <v>5</v>
      </c>
      <c r="D112" s="16" t="s">
        <v>5</v>
      </c>
      <c r="E112" s="16" t="s">
        <v>5</v>
      </c>
      <c r="F112" s="16" t="s">
        <v>5</v>
      </c>
      <c r="G112" s="16" t="s">
        <v>5</v>
      </c>
      <c r="H112" s="16" t="s">
        <v>5</v>
      </c>
      <c r="I112" s="14" t="s">
        <v>5</v>
      </c>
      <c r="J112" s="22" t="s">
        <v>5</v>
      </c>
      <c r="K112" s="4" t="s">
        <v>5</v>
      </c>
      <c r="L112" s="4" t="s">
        <v>5</v>
      </c>
      <c r="M112" s="4" t="s">
        <v>5</v>
      </c>
      <c r="N112" s="4" t="s">
        <v>5</v>
      </c>
      <c r="O112" s="4" t="s">
        <v>5</v>
      </c>
      <c r="P112" s="4" t="s">
        <v>5</v>
      </c>
      <c r="Q112" s="4" t="s">
        <v>5</v>
      </c>
      <c r="R112" s="4" t="s">
        <v>5</v>
      </c>
      <c r="S112" s="16" t="s">
        <v>5</v>
      </c>
      <c r="T112" s="16" t="s">
        <v>5</v>
      </c>
      <c r="U112" s="16" t="s">
        <v>5</v>
      </c>
      <c r="V112" s="4" t="s">
        <v>5</v>
      </c>
      <c r="W112" s="16" t="s">
        <v>5</v>
      </c>
      <c r="X112" s="16" t="s">
        <v>5</v>
      </c>
      <c r="Y112" s="16" t="s">
        <v>5</v>
      </c>
      <c r="Z112" s="16" t="s">
        <v>5</v>
      </c>
      <c r="AA112" s="14" t="s">
        <v>5</v>
      </c>
      <c r="AB112" s="14" t="s">
        <v>5</v>
      </c>
      <c r="AC112" s="10"/>
    </row>
    <row r="113" spans="1:29">
      <c r="A113" s="21">
        <v>107</v>
      </c>
      <c r="B113" s="14" t="s">
        <v>5</v>
      </c>
      <c r="C113" s="16" t="s">
        <v>5</v>
      </c>
      <c r="D113" s="16" t="s">
        <v>5</v>
      </c>
      <c r="E113" s="16" t="s">
        <v>5</v>
      </c>
      <c r="F113" s="16" t="s">
        <v>5</v>
      </c>
      <c r="G113" s="16" t="s">
        <v>5</v>
      </c>
      <c r="H113" s="16" t="s">
        <v>5</v>
      </c>
      <c r="I113" s="14" t="s">
        <v>5</v>
      </c>
      <c r="J113" s="22" t="s">
        <v>5</v>
      </c>
      <c r="K113" s="4" t="s">
        <v>5</v>
      </c>
      <c r="L113" s="4" t="s">
        <v>5</v>
      </c>
      <c r="M113" s="4" t="s">
        <v>5</v>
      </c>
      <c r="N113" s="4" t="s">
        <v>5</v>
      </c>
      <c r="O113" s="4" t="s">
        <v>5</v>
      </c>
      <c r="P113" s="4" t="s">
        <v>5</v>
      </c>
      <c r="Q113" s="4" t="s">
        <v>5</v>
      </c>
      <c r="R113" s="4" t="s">
        <v>5</v>
      </c>
      <c r="S113" s="16" t="s">
        <v>5</v>
      </c>
      <c r="T113" s="16" t="s">
        <v>5</v>
      </c>
      <c r="U113" s="16" t="s">
        <v>5</v>
      </c>
      <c r="V113" s="4" t="s">
        <v>5</v>
      </c>
      <c r="W113" s="16" t="s">
        <v>5</v>
      </c>
      <c r="X113" s="16" t="s">
        <v>5</v>
      </c>
      <c r="Y113" s="16" t="s">
        <v>5</v>
      </c>
      <c r="Z113" s="16" t="s">
        <v>5</v>
      </c>
      <c r="AA113" s="14" t="s">
        <v>5</v>
      </c>
      <c r="AB113" s="14" t="s">
        <v>5</v>
      </c>
      <c r="AC113" s="10"/>
    </row>
    <row r="114" spans="1:29">
      <c r="A114" s="21">
        <v>108</v>
      </c>
      <c r="B114" s="14" t="s">
        <v>5</v>
      </c>
      <c r="C114" s="16" t="s">
        <v>5</v>
      </c>
      <c r="D114" s="16" t="s">
        <v>5</v>
      </c>
      <c r="E114" s="16" t="s">
        <v>5</v>
      </c>
      <c r="F114" s="16" t="s">
        <v>5</v>
      </c>
      <c r="G114" s="16" t="s">
        <v>5</v>
      </c>
      <c r="H114" s="16" t="s">
        <v>5</v>
      </c>
      <c r="I114" s="14" t="s">
        <v>5</v>
      </c>
      <c r="J114" s="22" t="s">
        <v>5</v>
      </c>
      <c r="K114" s="4" t="s">
        <v>5</v>
      </c>
      <c r="L114" s="4" t="s">
        <v>5</v>
      </c>
      <c r="M114" s="4" t="s">
        <v>5</v>
      </c>
      <c r="N114" s="4" t="s">
        <v>5</v>
      </c>
      <c r="O114" s="4" t="s">
        <v>5</v>
      </c>
      <c r="P114" s="4" t="s">
        <v>5</v>
      </c>
      <c r="Q114" s="4" t="s">
        <v>5</v>
      </c>
      <c r="R114" s="4" t="s">
        <v>5</v>
      </c>
      <c r="S114" s="16" t="s">
        <v>5</v>
      </c>
      <c r="T114" s="16" t="s">
        <v>5</v>
      </c>
      <c r="U114" s="16" t="s">
        <v>5</v>
      </c>
      <c r="V114" s="4" t="s">
        <v>5</v>
      </c>
      <c r="W114" s="16" t="s">
        <v>5</v>
      </c>
      <c r="X114" s="16" t="s">
        <v>5</v>
      </c>
      <c r="Y114" s="16" t="s">
        <v>5</v>
      </c>
      <c r="Z114" s="16" t="s">
        <v>5</v>
      </c>
      <c r="AA114" s="14" t="s">
        <v>5</v>
      </c>
      <c r="AB114" s="14" t="s">
        <v>5</v>
      </c>
      <c r="AC114" s="10"/>
    </row>
    <row r="115" spans="1:29">
      <c r="A115" s="21">
        <v>109</v>
      </c>
      <c r="B115" s="14" t="s">
        <v>5</v>
      </c>
      <c r="C115" s="16" t="s">
        <v>5</v>
      </c>
      <c r="D115" s="16" t="s">
        <v>5</v>
      </c>
      <c r="E115" s="16" t="s">
        <v>5</v>
      </c>
      <c r="F115" s="16" t="s">
        <v>5</v>
      </c>
      <c r="G115" s="16" t="s">
        <v>5</v>
      </c>
      <c r="H115" s="16" t="s">
        <v>5</v>
      </c>
      <c r="I115" s="14" t="s">
        <v>5</v>
      </c>
      <c r="J115" s="22" t="s">
        <v>5</v>
      </c>
      <c r="K115" s="4" t="s">
        <v>5</v>
      </c>
      <c r="L115" s="4" t="s">
        <v>5</v>
      </c>
      <c r="M115" s="4" t="s">
        <v>5</v>
      </c>
      <c r="N115" s="4" t="s">
        <v>5</v>
      </c>
      <c r="O115" s="4" t="s">
        <v>5</v>
      </c>
      <c r="P115" s="4" t="s">
        <v>5</v>
      </c>
      <c r="Q115" s="4" t="s">
        <v>5</v>
      </c>
      <c r="R115" s="4" t="s">
        <v>5</v>
      </c>
      <c r="S115" s="16" t="s">
        <v>5</v>
      </c>
      <c r="T115" s="16" t="s">
        <v>5</v>
      </c>
      <c r="U115" s="16" t="s">
        <v>5</v>
      </c>
      <c r="V115" s="4" t="s">
        <v>5</v>
      </c>
      <c r="W115" s="16" t="s">
        <v>5</v>
      </c>
      <c r="X115" s="16" t="s">
        <v>5</v>
      </c>
      <c r="Y115" s="16" t="s">
        <v>5</v>
      </c>
      <c r="Z115" s="16" t="s">
        <v>5</v>
      </c>
      <c r="AA115" s="14" t="s">
        <v>5</v>
      </c>
      <c r="AB115" s="14" t="s">
        <v>5</v>
      </c>
      <c r="AC115" s="10"/>
    </row>
    <row r="116" spans="1:29">
      <c r="A116" s="21">
        <v>110</v>
      </c>
      <c r="B116" s="14" t="s">
        <v>5</v>
      </c>
      <c r="C116" s="16" t="s">
        <v>5</v>
      </c>
      <c r="D116" s="16" t="s">
        <v>5</v>
      </c>
      <c r="E116" s="16" t="s">
        <v>5</v>
      </c>
      <c r="F116" s="16" t="s">
        <v>5</v>
      </c>
      <c r="G116" s="16" t="s">
        <v>5</v>
      </c>
      <c r="H116" s="16" t="s">
        <v>5</v>
      </c>
      <c r="I116" s="14" t="s">
        <v>5</v>
      </c>
      <c r="J116" s="22" t="s">
        <v>5</v>
      </c>
      <c r="K116" s="4" t="s">
        <v>5</v>
      </c>
      <c r="L116" s="4" t="s">
        <v>5</v>
      </c>
      <c r="M116" s="4" t="s">
        <v>5</v>
      </c>
      <c r="N116" s="4" t="s">
        <v>5</v>
      </c>
      <c r="O116" s="4" t="s">
        <v>5</v>
      </c>
      <c r="P116" s="4" t="s">
        <v>5</v>
      </c>
      <c r="Q116" s="4" t="s">
        <v>5</v>
      </c>
      <c r="R116" s="4" t="s">
        <v>5</v>
      </c>
      <c r="S116" s="16" t="s">
        <v>5</v>
      </c>
      <c r="T116" s="16" t="s">
        <v>5</v>
      </c>
      <c r="U116" s="16" t="s">
        <v>5</v>
      </c>
      <c r="V116" s="4" t="s">
        <v>5</v>
      </c>
      <c r="W116" s="16" t="s">
        <v>5</v>
      </c>
      <c r="X116" s="16" t="s">
        <v>5</v>
      </c>
      <c r="Y116" s="16" t="s">
        <v>5</v>
      </c>
      <c r="Z116" s="16" t="s">
        <v>5</v>
      </c>
      <c r="AA116" s="14" t="s">
        <v>5</v>
      </c>
      <c r="AB116" s="14" t="s">
        <v>5</v>
      </c>
      <c r="AC116" s="10"/>
    </row>
    <row r="117" spans="1:29">
      <c r="A117" s="21">
        <v>111</v>
      </c>
      <c r="B117" s="14" t="s">
        <v>5</v>
      </c>
      <c r="C117" s="16" t="s">
        <v>5</v>
      </c>
      <c r="D117" s="16" t="s">
        <v>5</v>
      </c>
      <c r="E117" s="16" t="s">
        <v>5</v>
      </c>
      <c r="F117" s="16" t="s">
        <v>5</v>
      </c>
      <c r="G117" s="16" t="s">
        <v>5</v>
      </c>
      <c r="H117" s="16" t="s">
        <v>5</v>
      </c>
      <c r="I117" s="14" t="s">
        <v>5</v>
      </c>
      <c r="J117" s="22" t="s">
        <v>5</v>
      </c>
      <c r="K117" s="4" t="s">
        <v>5</v>
      </c>
      <c r="L117" s="4" t="s">
        <v>5</v>
      </c>
      <c r="M117" s="4" t="s">
        <v>5</v>
      </c>
      <c r="N117" s="4" t="s">
        <v>5</v>
      </c>
      <c r="O117" s="4" t="s">
        <v>5</v>
      </c>
      <c r="P117" s="4" t="s">
        <v>5</v>
      </c>
      <c r="Q117" s="4" t="s">
        <v>5</v>
      </c>
      <c r="R117" s="4" t="s">
        <v>5</v>
      </c>
      <c r="S117" s="16" t="s">
        <v>5</v>
      </c>
      <c r="T117" s="16" t="s">
        <v>5</v>
      </c>
      <c r="U117" s="16" t="s">
        <v>5</v>
      </c>
      <c r="V117" s="4" t="s">
        <v>5</v>
      </c>
      <c r="W117" s="16" t="s">
        <v>5</v>
      </c>
      <c r="X117" s="16" t="s">
        <v>5</v>
      </c>
      <c r="Y117" s="16" t="s">
        <v>5</v>
      </c>
      <c r="Z117" s="16" t="s">
        <v>5</v>
      </c>
      <c r="AA117" s="14" t="s">
        <v>5</v>
      </c>
      <c r="AB117" s="14" t="s">
        <v>5</v>
      </c>
      <c r="AC117" s="10"/>
    </row>
    <row r="118" spans="1:29">
      <c r="A118" s="21">
        <v>112</v>
      </c>
      <c r="B118" s="14" t="s">
        <v>5</v>
      </c>
      <c r="C118" s="16" t="s">
        <v>5</v>
      </c>
      <c r="D118" s="16" t="s">
        <v>5</v>
      </c>
      <c r="E118" s="16" t="s">
        <v>5</v>
      </c>
      <c r="F118" s="16" t="s">
        <v>5</v>
      </c>
      <c r="G118" s="16" t="s">
        <v>5</v>
      </c>
      <c r="H118" s="16" t="s">
        <v>5</v>
      </c>
      <c r="I118" s="14" t="s">
        <v>5</v>
      </c>
      <c r="J118" s="22" t="s">
        <v>5</v>
      </c>
      <c r="K118" s="4" t="s">
        <v>5</v>
      </c>
      <c r="L118" s="4" t="s">
        <v>5</v>
      </c>
      <c r="M118" s="4" t="s">
        <v>5</v>
      </c>
      <c r="N118" s="4" t="s">
        <v>5</v>
      </c>
      <c r="O118" s="4" t="s">
        <v>5</v>
      </c>
      <c r="P118" s="4" t="s">
        <v>5</v>
      </c>
      <c r="Q118" s="4" t="s">
        <v>5</v>
      </c>
      <c r="R118" s="4" t="s">
        <v>5</v>
      </c>
      <c r="S118" s="16" t="s">
        <v>5</v>
      </c>
      <c r="T118" s="16" t="s">
        <v>5</v>
      </c>
      <c r="U118" s="16" t="s">
        <v>5</v>
      </c>
      <c r="V118" s="4" t="s">
        <v>5</v>
      </c>
      <c r="W118" s="16" t="s">
        <v>5</v>
      </c>
      <c r="X118" s="16" t="s">
        <v>5</v>
      </c>
      <c r="Y118" s="16" t="s">
        <v>5</v>
      </c>
      <c r="Z118" s="16" t="s">
        <v>5</v>
      </c>
      <c r="AA118" s="14" t="s">
        <v>5</v>
      </c>
      <c r="AB118" s="14" t="s">
        <v>5</v>
      </c>
      <c r="AC118" s="10"/>
    </row>
    <row r="119" spans="1:29">
      <c r="A119" s="21">
        <v>113</v>
      </c>
      <c r="B119" s="14" t="s">
        <v>5</v>
      </c>
      <c r="C119" s="16" t="s">
        <v>5</v>
      </c>
      <c r="D119" s="16" t="s">
        <v>5</v>
      </c>
      <c r="E119" s="16" t="s">
        <v>5</v>
      </c>
      <c r="F119" s="16" t="s">
        <v>5</v>
      </c>
      <c r="G119" s="16" t="s">
        <v>5</v>
      </c>
      <c r="H119" s="16" t="s">
        <v>5</v>
      </c>
      <c r="I119" s="14" t="s">
        <v>5</v>
      </c>
      <c r="J119" s="22" t="s">
        <v>5</v>
      </c>
      <c r="K119" s="4" t="s">
        <v>5</v>
      </c>
      <c r="L119" s="4" t="s">
        <v>5</v>
      </c>
      <c r="M119" s="4" t="s">
        <v>5</v>
      </c>
      <c r="N119" s="4" t="s">
        <v>5</v>
      </c>
      <c r="O119" s="4" t="s">
        <v>5</v>
      </c>
      <c r="P119" s="4" t="s">
        <v>5</v>
      </c>
      <c r="Q119" s="4" t="s">
        <v>5</v>
      </c>
      <c r="R119" s="4" t="s">
        <v>5</v>
      </c>
      <c r="S119" s="16" t="s">
        <v>5</v>
      </c>
      <c r="T119" s="16" t="s">
        <v>5</v>
      </c>
      <c r="U119" s="16" t="s">
        <v>5</v>
      </c>
      <c r="V119" s="4" t="s">
        <v>5</v>
      </c>
      <c r="W119" s="16" t="s">
        <v>5</v>
      </c>
      <c r="X119" s="16" t="s">
        <v>5</v>
      </c>
      <c r="Y119" s="16" t="s">
        <v>5</v>
      </c>
      <c r="Z119" s="16" t="s">
        <v>5</v>
      </c>
      <c r="AA119" s="14" t="s">
        <v>5</v>
      </c>
      <c r="AB119" s="14" t="s">
        <v>5</v>
      </c>
      <c r="AC119" s="10"/>
    </row>
    <row r="120" spans="1:29">
      <c r="A120" s="21">
        <v>114</v>
      </c>
      <c r="B120" s="14" t="s">
        <v>5</v>
      </c>
      <c r="C120" s="16" t="s">
        <v>5</v>
      </c>
      <c r="D120" s="16" t="s">
        <v>5</v>
      </c>
      <c r="E120" s="16" t="s">
        <v>5</v>
      </c>
      <c r="F120" s="16" t="s">
        <v>5</v>
      </c>
      <c r="G120" s="16" t="s">
        <v>5</v>
      </c>
      <c r="H120" s="16" t="s">
        <v>5</v>
      </c>
      <c r="I120" s="14" t="s">
        <v>5</v>
      </c>
      <c r="J120" s="22" t="s">
        <v>5</v>
      </c>
      <c r="K120" s="4" t="s">
        <v>5</v>
      </c>
      <c r="L120" s="4" t="s">
        <v>5</v>
      </c>
      <c r="M120" s="4" t="s">
        <v>5</v>
      </c>
      <c r="N120" s="4" t="s">
        <v>5</v>
      </c>
      <c r="O120" s="4" t="s">
        <v>5</v>
      </c>
      <c r="P120" s="4" t="s">
        <v>5</v>
      </c>
      <c r="Q120" s="4" t="s">
        <v>5</v>
      </c>
      <c r="R120" s="4" t="s">
        <v>5</v>
      </c>
      <c r="S120" s="16" t="s">
        <v>5</v>
      </c>
      <c r="T120" s="16" t="s">
        <v>5</v>
      </c>
      <c r="U120" s="16" t="s">
        <v>5</v>
      </c>
      <c r="V120" s="4" t="s">
        <v>5</v>
      </c>
      <c r="W120" s="16" t="s">
        <v>5</v>
      </c>
      <c r="X120" s="16" t="s">
        <v>5</v>
      </c>
      <c r="Y120" s="16" t="s">
        <v>5</v>
      </c>
      <c r="Z120" s="16" t="s">
        <v>5</v>
      </c>
      <c r="AA120" s="14" t="s">
        <v>5</v>
      </c>
      <c r="AB120" s="14" t="s">
        <v>5</v>
      </c>
      <c r="AC120" s="10"/>
    </row>
    <row r="121" spans="1:29">
      <c r="A121" s="21">
        <v>115</v>
      </c>
      <c r="B121" s="14" t="s">
        <v>5</v>
      </c>
      <c r="C121" s="16" t="s">
        <v>5</v>
      </c>
      <c r="D121" s="16" t="s">
        <v>5</v>
      </c>
      <c r="E121" s="16" t="s">
        <v>5</v>
      </c>
      <c r="F121" s="16" t="s">
        <v>5</v>
      </c>
      <c r="G121" s="16" t="s">
        <v>5</v>
      </c>
      <c r="H121" s="16" t="s">
        <v>5</v>
      </c>
      <c r="I121" s="14" t="s">
        <v>5</v>
      </c>
      <c r="J121" s="22" t="s">
        <v>5</v>
      </c>
      <c r="K121" s="4" t="s">
        <v>5</v>
      </c>
      <c r="L121" s="4" t="s">
        <v>5</v>
      </c>
      <c r="M121" s="4" t="s">
        <v>5</v>
      </c>
      <c r="N121" s="4" t="s">
        <v>5</v>
      </c>
      <c r="O121" s="4" t="s">
        <v>5</v>
      </c>
      <c r="P121" s="4" t="s">
        <v>5</v>
      </c>
      <c r="Q121" s="4" t="s">
        <v>5</v>
      </c>
      <c r="R121" s="4" t="s">
        <v>5</v>
      </c>
      <c r="S121" s="16" t="s">
        <v>5</v>
      </c>
      <c r="T121" s="16" t="s">
        <v>5</v>
      </c>
      <c r="U121" s="16" t="s">
        <v>5</v>
      </c>
      <c r="V121" s="4" t="s">
        <v>5</v>
      </c>
      <c r="W121" s="16" t="s">
        <v>5</v>
      </c>
      <c r="X121" s="16" t="s">
        <v>5</v>
      </c>
      <c r="Y121" s="16" t="s">
        <v>5</v>
      </c>
      <c r="Z121" s="16" t="s">
        <v>5</v>
      </c>
      <c r="AA121" s="14" t="s">
        <v>5</v>
      </c>
      <c r="AB121" s="14" t="s">
        <v>5</v>
      </c>
      <c r="AC121" s="10"/>
    </row>
    <row r="122" spans="1:29">
      <c r="A122" s="21">
        <v>116</v>
      </c>
      <c r="B122" s="14" t="s">
        <v>5</v>
      </c>
      <c r="C122" s="16" t="s">
        <v>5</v>
      </c>
      <c r="D122" s="16" t="s">
        <v>5</v>
      </c>
      <c r="E122" s="16" t="s">
        <v>5</v>
      </c>
      <c r="F122" s="16" t="s">
        <v>5</v>
      </c>
      <c r="G122" s="16" t="s">
        <v>5</v>
      </c>
      <c r="H122" s="16" t="s">
        <v>5</v>
      </c>
      <c r="I122" s="14" t="s">
        <v>5</v>
      </c>
      <c r="J122" s="22" t="s">
        <v>5</v>
      </c>
      <c r="K122" s="4" t="s">
        <v>5</v>
      </c>
      <c r="L122" s="4" t="s">
        <v>5</v>
      </c>
      <c r="M122" s="4" t="s">
        <v>5</v>
      </c>
      <c r="N122" s="4" t="s">
        <v>5</v>
      </c>
      <c r="O122" s="4" t="s">
        <v>5</v>
      </c>
      <c r="P122" s="4" t="s">
        <v>5</v>
      </c>
      <c r="Q122" s="4" t="s">
        <v>5</v>
      </c>
      <c r="R122" s="4" t="s">
        <v>5</v>
      </c>
      <c r="S122" s="16" t="s">
        <v>5</v>
      </c>
      <c r="T122" s="16" t="s">
        <v>5</v>
      </c>
      <c r="U122" s="16" t="s">
        <v>5</v>
      </c>
      <c r="V122" s="4" t="s">
        <v>5</v>
      </c>
      <c r="W122" s="16" t="s">
        <v>5</v>
      </c>
      <c r="X122" s="16" t="s">
        <v>5</v>
      </c>
      <c r="Y122" s="16" t="s">
        <v>5</v>
      </c>
      <c r="Z122" s="16" t="s">
        <v>5</v>
      </c>
      <c r="AA122" s="14" t="s">
        <v>5</v>
      </c>
      <c r="AB122" s="14" t="s">
        <v>5</v>
      </c>
      <c r="AC122" s="10"/>
    </row>
    <row r="123" spans="1:29">
      <c r="A123" s="21">
        <v>117</v>
      </c>
      <c r="B123" s="14" t="s">
        <v>5</v>
      </c>
      <c r="C123" s="16" t="s">
        <v>5</v>
      </c>
      <c r="D123" s="16" t="s">
        <v>5</v>
      </c>
      <c r="E123" s="16" t="s">
        <v>5</v>
      </c>
      <c r="F123" s="16" t="s">
        <v>5</v>
      </c>
      <c r="G123" s="16" t="s">
        <v>5</v>
      </c>
      <c r="H123" s="16" t="s">
        <v>5</v>
      </c>
      <c r="I123" s="14" t="s">
        <v>5</v>
      </c>
      <c r="J123" s="22" t="s">
        <v>5</v>
      </c>
      <c r="K123" s="4" t="s">
        <v>5</v>
      </c>
      <c r="L123" s="4" t="s">
        <v>5</v>
      </c>
      <c r="M123" s="4" t="s">
        <v>5</v>
      </c>
      <c r="N123" s="4" t="s">
        <v>5</v>
      </c>
      <c r="O123" s="4" t="s">
        <v>5</v>
      </c>
      <c r="P123" s="4" t="s">
        <v>5</v>
      </c>
      <c r="Q123" s="4" t="s">
        <v>5</v>
      </c>
      <c r="R123" s="4" t="s">
        <v>5</v>
      </c>
      <c r="S123" s="16" t="s">
        <v>5</v>
      </c>
      <c r="T123" s="16" t="s">
        <v>5</v>
      </c>
      <c r="U123" s="16" t="s">
        <v>5</v>
      </c>
      <c r="V123" s="4" t="s">
        <v>5</v>
      </c>
      <c r="W123" s="16" t="s">
        <v>5</v>
      </c>
      <c r="X123" s="16" t="s">
        <v>5</v>
      </c>
      <c r="Y123" s="16" t="s">
        <v>5</v>
      </c>
      <c r="Z123" s="16" t="s">
        <v>5</v>
      </c>
      <c r="AA123" s="14" t="s">
        <v>5</v>
      </c>
      <c r="AB123" s="14" t="s">
        <v>5</v>
      </c>
      <c r="AC123" s="10"/>
    </row>
    <row r="124" spans="1:29">
      <c r="A124" s="21">
        <v>118</v>
      </c>
      <c r="B124" s="14" t="s">
        <v>5</v>
      </c>
      <c r="C124" s="16" t="s">
        <v>5</v>
      </c>
      <c r="D124" s="16" t="s">
        <v>5</v>
      </c>
      <c r="E124" s="16" t="s">
        <v>5</v>
      </c>
      <c r="F124" s="16" t="s">
        <v>5</v>
      </c>
      <c r="G124" s="16" t="s">
        <v>5</v>
      </c>
      <c r="H124" s="16" t="s">
        <v>5</v>
      </c>
      <c r="I124" s="14" t="s">
        <v>5</v>
      </c>
      <c r="J124" s="22" t="s">
        <v>5</v>
      </c>
      <c r="K124" s="4" t="s">
        <v>5</v>
      </c>
      <c r="L124" s="4" t="s">
        <v>5</v>
      </c>
      <c r="M124" s="4" t="s">
        <v>5</v>
      </c>
      <c r="N124" s="4" t="s">
        <v>5</v>
      </c>
      <c r="O124" s="4" t="s">
        <v>5</v>
      </c>
      <c r="P124" s="4" t="s">
        <v>5</v>
      </c>
      <c r="Q124" s="4" t="s">
        <v>5</v>
      </c>
      <c r="R124" s="4" t="s">
        <v>5</v>
      </c>
      <c r="S124" s="16" t="s">
        <v>5</v>
      </c>
      <c r="T124" s="16" t="s">
        <v>5</v>
      </c>
      <c r="U124" s="16" t="s">
        <v>5</v>
      </c>
      <c r="V124" s="4" t="s">
        <v>5</v>
      </c>
      <c r="W124" s="16" t="s">
        <v>5</v>
      </c>
      <c r="X124" s="16" t="s">
        <v>5</v>
      </c>
      <c r="Y124" s="16" t="s">
        <v>5</v>
      </c>
      <c r="Z124" s="16" t="s">
        <v>5</v>
      </c>
      <c r="AA124" s="14" t="s">
        <v>5</v>
      </c>
      <c r="AB124" s="14" t="s">
        <v>5</v>
      </c>
      <c r="AC124" s="10"/>
    </row>
    <row r="125" spans="1:29">
      <c r="A125" s="21">
        <v>119</v>
      </c>
      <c r="B125" s="14" t="s">
        <v>5</v>
      </c>
      <c r="C125" s="16" t="s">
        <v>5</v>
      </c>
      <c r="D125" s="16" t="s">
        <v>5</v>
      </c>
      <c r="E125" s="16" t="s">
        <v>5</v>
      </c>
      <c r="F125" s="16" t="s">
        <v>5</v>
      </c>
      <c r="G125" s="16" t="s">
        <v>5</v>
      </c>
      <c r="H125" s="16" t="s">
        <v>5</v>
      </c>
      <c r="I125" s="14" t="s">
        <v>5</v>
      </c>
      <c r="J125" s="22" t="s">
        <v>5</v>
      </c>
      <c r="K125" s="4" t="s">
        <v>5</v>
      </c>
      <c r="L125" s="4" t="s">
        <v>5</v>
      </c>
      <c r="M125" s="4" t="s">
        <v>5</v>
      </c>
      <c r="N125" s="4" t="s">
        <v>5</v>
      </c>
      <c r="O125" s="4" t="s">
        <v>5</v>
      </c>
      <c r="P125" s="4" t="s">
        <v>5</v>
      </c>
      <c r="Q125" s="4" t="s">
        <v>5</v>
      </c>
      <c r="R125" s="4" t="s">
        <v>5</v>
      </c>
      <c r="S125" s="16" t="s">
        <v>5</v>
      </c>
      <c r="T125" s="16" t="s">
        <v>5</v>
      </c>
      <c r="U125" s="16" t="s">
        <v>5</v>
      </c>
      <c r="V125" s="4" t="s">
        <v>5</v>
      </c>
      <c r="W125" s="16" t="s">
        <v>5</v>
      </c>
      <c r="X125" s="16" t="s">
        <v>5</v>
      </c>
      <c r="Y125" s="16" t="s">
        <v>5</v>
      </c>
      <c r="Z125" s="16" t="s">
        <v>5</v>
      </c>
      <c r="AA125" s="14" t="s">
        <v>5</v>
      </c>
      <c r="AB125" s="14" t="s">
        <v>5</v>
      </c>
      <c r="AC125" s="10"/>
    </row>
    <row r="126" spans="1:29">
      <c r="A126" s="21">
        <v>120</v>
      </c>
      <c r="B126" s="14" t="s">
        <v>5</v>
      </c>
      <c r="C126" s="16" t="s">
        <v>5</v>
      </c>
      <c r="D126" s="16" t="s">
        <v>5</v>
      </c>
      <c r="E126" s="16" t="s">
        <v>5</v>
      </c>
      <c r="F126" s="16" t="s">
        <v>5</v>
      </c>
      <c r="G126" s="16" t="s">
        <v>5</v>
      </c>
      <c r="H126" s="16" t="s">
        <v>5</v>
      </c>
      <c r="I126" s="14" t="s">
        <v>5</v>
      </c>
      <c r="J126" s="22" t="s">
        <v>5</v>
      </c>
      <c r="K126" s="4" t="s">
        <v>5</v>
      </c>
      <c r="L126" s="4" t="s">
        <v>5</v>
      </c>
      <c r="M126" s="4" t="s">
        <v>5</v>
      </c>
      <c r="N126" s="4" t="s">
        <v>5</v>
      </c>
      <c r="O126" s="4" t="s">
        <v>5</v>
      </c>
      <c r="P126" s="4" t="s">
        <v>5</v>
      </c>
      <c r="Q126" s="4" t="s">
        <v>5</v>
      </c>
      <c r="R126" s="4" t="s">
        <v>5</v>
      </c>
      <c r="S126" s="16" t="s">
        <v>5</v>
      </c>
      <c r="T126" s="16" t="s">
        <v>5</v>
      </c>
      <c r="U126" s="16" t="s">
        <v>5</v>
      </c>
      <c r="V126" s="4" t="s">
        <v>5</v>
      </c>
      <c r="W126" s="16" t="s">
        <v>5</v>
      </c>
      <c r="X126" s="16" t="s">
        <v>5</v>
      </c>
      <c r="Y126" s="16" t="s">
        <v>5</v>
      </c>
      <c r="Z126" s="16" t="s">
        <v>5</v>
      </c>
      <c r="AA126" s="14" t="s">
        <v>5</v>
      </c>
      <c r="AB126" s="14" t="s">
        <v>5</v>
      </c>
      <c r="AC126" s="10"/>
    </row>
    <row r="127" spans="1:29">
      <c r="A127" s="21">
        <v>121</v>
      </c>
      <c r="B127" s="14" t="s">
        <v>5</v>
      </c>
      <c r="C127" s="16" t="s">
        <v>5</v>
      </c>
      <c r="D127" s="16" t="s">
        <v>5</v>
      </c>
      <c r="E127" s="16" t="s">
        <v>5</v>
      </c>
      <c r="F127" s="16" t="s">
        <v>5</v>
      </c>
      <c r="G127" s="16" t="s">
        <v>5</v>
      </c>
      <c r="H127" s="16" t="s">
        <v>5</v>
      </c>
      <c r="I127" s="14" t="s">
        <v>5</v>
      </c>
      <c r="J127" s="22" t="s">
        <v>5</v>
      </c>
      <c r="K127" s="4" t="s">
        <v>5</v>
      </c>
      <c r="L127" s="4" t="s">
        <v>5</v>
      </c>
      <c r="M127" s="4" t="s">
        <v>5</v>
      </c>
      <c r="N127" s="4" t="s">
        <v>5</v>
      </c>
      <c r="O127" s="4" t="s">
        <v>5</v>
      </c>
      <c r="P127" s="4" t="s">
        <v>5</v>
      </c>
      <c r="Q127" s="4" t="s">
        <v>5</v>
      </c>
      <c r="R127" s="4" t="s">
        <v>5</v>
      </c>
      <c r="S127" s="16" t="s">
        <v>5</v>
      </c>
      <c r="T127" s="16" t="s">
        <v>5</v>
      </c>
      <c r="U127" s="16" t="s">
        <v>5</v>
      </c>
      <c r="V127" s="4" t="s">
        <v>5</v>
      </c>
      <c r="W127" s="16" t="s">
        <v>5</v>
      </c>
      <c r="X127" s="16" t="s">
        <v>5</v>
      </c>
      <c r="Y127" s="16" t="s">
        <v>5</v>
      </c>
      <c r="Z127" s="16" t="s">
        <v>5</v>
      </c>
      <c r="AA127" s="14" t="s">
        <v>5</v>
      </c>
      <c r="AB127" s="14" t="s">
        <v>5</v>
      </c>
      <c r="AC127" s="10"/>
    </row>
    <row r="128" spans="1:29">
      <c r="A128" s="21">
        <v>122</v>
      </c>
      <c r="B128" s="14" t="s">
        <v>5</v>
      </c>
      <c r="C128" s="16" t="s">
        <v>5</v>
      </c>
      <c r="D128" s="16" t="s">
        <v>5</v>
      </c>
      <c r="E128" s="16" t="s">
        <v>5</v>
      </c>
      <c r="F128" s="16" t="s">
        <v>5</v>
      </c>
      <c r="G128" s="16" t="s">
        <v>5</v>
      </c>
      <c r="H128" s="16" t="s">
        <v>5</v>
      </c>
      <c r="I128" s="14" t="s">
        <v>5</v>
      </c>
      <c r="J128" s="22" t="s">
        <v>5</v>
      </c>
      <c r="K128" s="4" t="s">
        <v>5</v>
      </c>
      <c r="L128" s="4" t="s">
        <v>5</v>
      </c>
      <c r="M128" s="4" t="s">
        <v>5</v>
      </c>
      <c r="N128" s="4" t="s">
        <v>5</v>
      </c>
      <c r="O128" s="4" t="s">
        <v>5</v>
      </c>
      <c r="P128" s="4" t="s">
        <v>5</v>
      </c>
      <c r="Q128" s="4" t="s">
        <v>5</v>
      </c>
      <c r="R128" s="4" t="s">
        <v>5</v>
      </c>
      <c r="S128" s="16" t="s">
        <v>5</v>
      </c>
      <c r="T128" s="16" t="s">
        <v>5</v>
      </c>
      <c r="U128" s="16" t="s">
        <v>5</v>
      </c>
      <c r="V128" s="4" t="s">
        <v>5</v>
      </c>
      <c r="W128" s="16" t="s">
        <v>5</v>
      </c>
      <c r="X128" s="16" t="s">
        <v>5</v>
      </c>
      <c r="Y128" s="16" t="s">
        <v>5</v>
      </c>
      <c r="Z128" s="16" t="s">
        <v>5</v>
      </c>
      <c r="AA128" s="14" t="s">
        <v>5</v>
      </c>
      <c r="AB128" s="14" t="s">
        <v>5</v>
      </c>
      <c r="AC128" s="10"/>
    </row>
    <row r="129" spans="1:29">
      <c r="A129" s="21">
        <v>123</v>
      </c>
      <c r="B129" s="14" t="s">
        <v>5</v>
      </c>
      <c r="C129" s="16" t="s">
        <v>5</v>
      </c>
      <c r="D129" s="16" t="s">
        <v>5</v>
      </c>
      <c r="E129" s="16" t="s">
        <v>5</v>
      </c>
      <c r="F129" s="16" t="s">
        <v>5</v>
      </c>
      <c r="G129" s="16" t="s">
        <v>5</v>
      </c>
      <c r="H129" s="16" t="s">
        <v>5</v>
      </c>
      <c r="I129" s="14" t="s">
        <v>5</v>
      </c>
      <c r="J129" s="22" t="s">
        <v>5</v>
      </c>
      <c r="K129" s="4" t="s">
        <v>5</v>
      </c>
      <c r="L129" s="4" t="s">
        <v>5</v>
      </c>
      <c r="M129" s="4" t="s">
        <v>5</v>
      </c>
      <c r="N129" s="4" t="s">
        <v>5</v>
      </c>
      <c r="O129" s="4" t="s">
        <v>5</v>
      </c>
      <c r="P129" s="4" t="s">
        <v>5</v>
      </c>
      <c r="Q129" s="4" t="s">
        <v>5</v>
      </c>
      <c r="R129" s="4" t="s">
        <v>5</v>
      </c>
      <c r="S129" s="16" t="s">
        <v>5</v>
      </c>
      <c r="T129" s="16" t="s">
        <v>5</v>
      </c>
      <c r="U129" s="16" t="s">
        <v>5</v>
      </c>
      <c r="V129" s="4" t="s">
        <v>5</v>
      </c>
      <c r="W129" s="16" t="s">
        <v>5</v>
      </c>
      <c r="X129" s="16" t="s">
        <v>5</v>
      </c>
      <c r="Y129" s="16" t="s">
        <v>5</v>
      </c>
      <c r="Z129" s="16" t="s">
        <v>5</v>
      </c>
      <c r="AA129" s="14" t="s">
        <v>5</v>
      </c>
      <c r="AB129" s="14" t="s">
        <v>5</v>
      </c>
      <c r="AC129" s="10"/>
    </row>
    <row r="130" spans="1:29">
      <c r="A130" s="21">
        <v>124</v>
      </c>
      <c r="B130" s="14" t="s">
        <v>5</v>
      </c>
      <c r="C130" s="16" t="s">
        <v>5</v>
      </c>
      <c r="D130" s="16" t="s">
        <v>5</v>
      </c>
      <c r="E130" s="16" t="s">
        <v>5</v>
      </c>
      <c r="F130" s="16" t="s">
        <v>5</v>
      </c>
      <c r="G130" s="16" t="s">
        <v>5</v>
      </c>
      <c r="H130" s="16" t="s">
        <v>5</v>
      </c>
      <c r="I130" s="14" t="s">
        <v>5</v>
      </c>
      <c r="J130" s="22" t="s">
        <v>5</v>
      </c>
      <c r="K130" s="4" t="s">
        <v>5</v>
      </c>
      <c r="L130" s="4" t="s">
        <v>5</v>
      </c>
      <c r="M130" s="4" t="s">
        <v>5</v>
      </c>
      <c r="N130" s="4" t="s">
        <v>5</v>
      </c>
      <c r="O130" s="4" t="s">
        <v>5</v>
      </c>
      <c r="P130" s="4" t="s">
        <v>5</v>
      </c>
      <c r="Q130" s="4" t="s">
        <v>5</v>
      </c>
      <c r="R130" s="4" t="s">
        <v>5</v>
      </c>
      <c r="S130" s="16" t="s">
        <v>5</v>
      </c>
      <c r="T130" s="16" t="s">
        <v>5</v>
      </c>
      <c r="U130" s="16" t="s">
        <v>5</v>
      </c>
      <c r="V130" s="4" t="s">
        <v>5</v>
      </c>
      <c r="W130" s="16" t="s">
        <v>5</v>
      </c>
      <c r="X130" s="16" t="s">
        <v>5</v>
      </c>
      <c r="Y130" s="16" t="s">
        <v>5</v>
      </c>
      <c r="Z130" s="16" t="s">
        <v>5</v>
      </c>
      <c r="AA130" s="14" t="s">
        <v>5</v>
      </c>
      <c r="AB130" s="14" t="s">
        <v>5</v>
      </c>
      <c r="AC130" s="10"/>
    </row>
    <row r="131" spans="1:29">
      <c r="A131" s="21">
        <v>125</v>
      </c>
      <c r="B131" s="14" t="s">
        <v>5</v>
      </c>
      <c r="C131" s="16" t="s">
        <v>5</v>
      </c>
      <c r="D131" s="16" t="s">
        <v>5</v>
      </c>
      <c r="E131" s="16" t="s">
        <v>5</v>
      </c>
      <c r="F131" s="16" t="s">
        <v>5</v>
      </c>
      <c r="G131" s="16" t="s">
        <v>5</v>
      </c>
      <c r="H131" s="16" t="s">
        <v>5</v>
      </c>
      <c r="I131" s="14" t="s">
        <v>5</v>
      </c>
      <c r="J131" s="22" t="s">
        <v>5</v>
      </c>
      <c r="K131" s="4" t="s">
        <v>5</v>
      </c>
      <c r="L131" s="4" t="s">
        <v>5</v>
      </c>
      <c r="M131" s="4" t="s">
        <v>5</v>
      </c>
      <c r="N131" s="4" t="s">
        <v>5</v>
      </c>
      <c r="O131" s="4" t="s">
        <v>5</v>
      </c>
      <c r="P131" s="4" t="s">
        <v>5</v>
      </c>
      <c r="Q131" s="4" t="s">
        <v>5</v>
      </c>
      <c r="R131" s="4" t="s">
        <v>5</v>
      </c>
      <c r="S131" s="16" t="s">
        <v>5</v>
      </c>
      <c r="T131" s="16" t="s">
        <v>5</v>
      </c>
      <c r="U131" s="16" t="s">
        <v>5</v>
      </c>
      <c r="V131" s="4" t="s">
        <v>5</v>
      </c>
      <c r="W131" s="16" t="s">
        <v>5</v>
      </c>
      <c r="X131" s="16" t="s">
        <v>5</v>
      </c>
      <c r="Y131" s="16" t="s">
        <v>5</v>
      </c>
      <c r="Z131" s="16" t="s">
        <v>5</v>
      </c>
      <c r="AA131" s="14" t="s">
        <v>5</v>
      </c>
      <c r="AB131" s="14" t="s">
        <v>5</v>
      </c>
      <c r="AC131" s="10"/>
    </row>
    <row r="132" spans="1:29">
      <c r="A132" s="21">
        <v>126</v>
      </c>
      <c r="B132" s="14" t="s">
        <v>5</v>
      </c>
      <c r="C132" s="16" t="s">
        <v>5</v>
      </c>
      <c r="D132" s="16" t="s">
        <v>5</v>
      </c>
      <c r="E132" s="16" t="s">
        <v>5</v>
      </c>
      <c r="F132" s="16" t="s">
        <v>5</v>
      </c>
      <c r="G132" s="16" t="s">
        <v>5</v>
      </c>
      <c r="H132" s="16" t="s">
        <v>5</v>
      </c>
      <c r="I132" s="14" t="s">
        <v>5</v>
      </c>
      <c r="J132" s="22" t="s">
        <v>5</v>
      </c>
      <c r="K132" s="4" t="s">
        <v>5</v>
      </c>
      <c r="L132" s="4" t="s">
        <v>5</v>
      </c>
      <c r="M132" s="4" t="s">
        <v>5</v>
      </c>
      <c r="N132" s="4" t="s">
        <v>5</v>
      </c>
      <c r="O132" s="4" t="s">
        <v>5</v>
      </c>
      <c r="P132" s="4" t="s">
        <v>5</v>
      </c>
      <c r="Q132" s="4" t="s">
        <v>5</v>
      </c>
      <c r="R132" s="4" t="s">
        <v>5</v>
      </c>
      <c r="S132" s="16" t="s">
        <v>5</v>
      </c>
      <c r="T132" s="16" t="s">
        <v>5</v>
      </c>
      <c r="U132" s="16" t="s">
        <v>5</v>
      </c>
      <c r="V132" s="4" t="s">
        <v>5</v>
      </c>
      <c r="W132" s="16" t="s">
        <v>5</v>
      </c>
      <c r="X132" s="16" t="s">
        <v>5</v>
      </c>
      <c r="Y132" s="16" t="s">
        <v>5</v>
      </c>
      <c r="Z132" s="16" t="s">
        <v>5</v>
      </c>
      <c r="AA132" s="14" t="s">
        <v>5</v>
      </c>
      <c r="AB132" s="14" t="s">
        <v>5</v>
      </c>
      <c r="AC132" s="10"/>
    </row>
    <row r="133" spans="1:29">
      <c r="A133" s="21">
        <v>127</v>
      </c>
      <c r="B133" s="14" t="s">
        <v>5</v>
      </c>
      <c r="C133" s="16" t="s">
        <v>5</v>
      </c>
      <c r="D133" s="16" t="s">
        <v>5</v>
      </c>
      <c r="E133" s="16" t="s">
        <v>5</v>
      </c>
      <c r="F133" s="16" t="s">
        <v>5</v>
      </c>
      <c r="G133" s="16" t="s">
        <v>5</v>
      </c>
      <c r="H133" s="16" t="s">
        <v>5</v>
      </c>
      <c r="I133" s="14" t="s">
        <v>5</v>
      </c>
      <c r="J133" s="22" t="s">
        <v>5</v>
      </c>
      <c r="K133" s="4" t="s">
        <v>5</v>
      </c>
      <c r="L133" s="4" t="s">
        <v>5</v>
      </c>
      <c r="M133" s="4" t="s">
        <v>5</v>
      </c>
      <c r="N133" s="4" t="s">
        <v>5</v>
      </c>
      <c r="O133" s="4" t="s">
        <v>5</v>
      </c>
      <c r="P133" s="4" t="s">
        <v>5</v>
      </c>
      <c r="Q133" s="4" t="s">
        <v>5</v>
      </c>
      <c r="R133" s="4" t="s">
        <v>5</v>
      </c>
      <c r="S133" s="16" t="s">
        <v>5</v>
      </c>
      <c r="T133" s="16" t="s">
        <v>5</v>
      </c>
      <c r="U133" s="16" t="s">
        <v>5</v>
      </c>
      <c r="V133" s="4" t="s">
        <v>5</v>
      </c>
      <c r="W133" s="16" t="s">
        <v>5</v>
      </c>
      <c r="X133" s="16" t="s">
        <v>5</v>
      </c>
      <c r="Y133" s="16" t="s">
        <v>5</v>
      </c>
      <c r="Z133" s="16" t="s">
        <v>5</v>
      </c>
      <c r="AA133" s="14" t="s">
        <v>5</v>
      </c>
      <c r="AB133" s="14" t="s">
        <v>5</v>
      </c>
      <c r="AC133" s="10"/>
    </row>
    <row r="134" spans="1:29">
      <c r="A134" s="21">
        <v>128</v>
      </c>
      <c r="B134" s="14" t="s">
        <v>5</v>
      </c>
      <c r="C134" s="16" t="s">
        <v>5</v>
      </c>
      <c r="D134" s="16" t="s">
        <v>5</v>
      </c>
      <c r="E134" s="16" t="s">
        <v>5</v>
      </c>
      <c r="F134" s="16" t="s">
        <v>5</v>
      </c>
      <c r="G134" s="16" t="s">
        <v>5</v>
      </c>
      <c r="H134" s="16" t="s">
        <v>5</v>
      </c>
      <c r="I134" s="14" t="s">
        <v>5</v>
      </c>
      <c r="J134" s="22" t="s">
        <v>5</v>
      </c>
      <c r="K134" s="4" t="s">
        <v>5</v>
      </c>
      <c r="L134" s="4" t="s">
        <v>5</v>
      </c>
      <c r="M134" s="4" t="s">
        <v>5</v>
      </c>
      <c r="N134" s="4" t="s">
        <v>5</v>
      </c>
      <c r="O134" s="4" t="s">
        <v>5</v>
      </c>
      <c r="P134" s="4" t="s">
        <v>5</v>
      </c>
      <c r="Q134" s="4" t="s">
        <v>5</v>
      </c>
      <c r="R134" s="4" t="s">
        <v>5</v>
      </c>
      <c r="S134" s="16" t="s">
        <v>5</v>
      </c>
      <c r="T134" s="16" t="s">
        <v>5</v>
      </c>
      <c r="U134" s="16" t="s">
        <v>5</v>
      </c>
      <c r="V134" s="4" t="s">
        <v>5</v>
      </c>
      <c r="W134" s="16" t="s">
        <v>5</v>
      </c>
      <c r="X134" s="16" t="s">
        <v>5</v>
      </c>
      <c r="Y134" s="16" t="s">
        <v>5</v>
      </c>
      <c r="Z134" s="16" t="s">
        <v>5</v>
      </c>
      <c r="AA134" s="14" t="s">
        <v>5</v>
      </c>
      <c r="AB134" s="14" t="s">
        <v>5</v>
      </c>
      <c r="AC134" s="10"/>
    </row>
    <row r="135" spans="1:29">
      <c r="A135" s="21">
        <v>129</v>
      </c>
      <c r="B135" s="14" t="s">
        <v>5</v>
      </c>
      <c r="C135" s="16" t="s">
        <v>5</v>
      </c>
      <c r="D135" s="16" t="s">
        <v>5</v>
      </c>
      <c r="E135" s="16" t="s">
        <v>5</v>
      </c>
      <c r="F135" s="16" t="s">
        <v>5</v>
      </c>
      <c r="G135" s="16" t="s">
        <v>5</v>
      </c>
      <c r="H135" s="16" t="s">
        <v>5</v>
      </c>
      <c r="I135" s="14" t="s">
        <v>5</v>
      </c>
      <c r="J135" s="22" t="s">
        <v>5</v>
      </c>
      <c r="K135" s="4" t="s">
        <v>5</v>
      </c>
      <c r="L135" s="4" t="s">
        <v>5</v>
      </c>
      <c r="M135" s="4" t="s">
        <v>5</v>
      </c>
      <c r="N135" s="4" t="s">
        <v>5</v>
      </c>
      <c r="O135" s="4" t="s">
        <v>5</v>
      </c>
      <c r="P135" s="4" t="s">
        <v>5</v>
      </c>
      <c r="Q135" s="4" t="s">
        <v>5</v>
      </c>
      <c r="R135" s="4" t="s">
        <v>5</v>
      </c>
      <c r="S135" s="16" t="s">
        <v>5</v>
      </c>
      <c r="T135" s="16" t="s">
        <v>5</v>
      </c>
      <c r="U135" s="16" t="s">
        <v>5</v>
      </c>
      <c r="V135" s="4" t="s">
        <v>5</v>
      </c>
      <c r="W135" s="16" t="s">
        <v>5</v>
      </c>
      <c r="X135" s="16" t="s">
        <v>5</v>
      </c>
      <c r="Y135" s="16" t="s">
        <v>5</v>
      </c>
      <c r="Z135" s="16" t="s">
        <v>5</v>
      </c>
      <c r="AA135" s="14" t="s">
        <v>5</v>
      </c>
      <c r="AB135" s="14" t="s">
        <v>5</v>
      </c>
      <c r="AC135" s="10"/>
    </row>
    <row r="136" spans="1:29">
      <c r="A136" s="21">
        <v>130</v>
      </c>
      <c r="B136" s="14" t="s">
        <v>5</v>
      </c>
      <c r="C136" s="16" t="s">
        <v>5</v>
      </c>
      <c r="D136" s="16" t="s">
        <v>5</v>
      </c>
      <c r="E136" s="16" t="s">
        <v>5</v>
      </c>
      <c r="F136" s="16" t="s">
        <v>5</v>
      </c>
      <c r="G136" s="16" t="s">
        <v>5</v>
      </c>
      <c r="H136" s="16" t="s">
        <v>5</v>
      </c>
      <c r="I136" s="14" t="s">
        <v>5</v>
      </c>
      <c r="J136" s="22" t="s">
        <v>5</v>
      </c>
      <c r="K136" s="4" t="s">
        <v>5</v>
      </c>
      <c r="L136" s="4" t="s">
        <v>5</v>
      </c>
      <c r="M136" s="4" t="s">
        <v>5</v>
      </c>
      <c r="N136" s="4" t="s">
        <v>5</v>
      </c>
      <c r="O136" s="4" t="s">
        <v>5</v>
      </c>
      <c r="P136" s="4" t="s">
        <v>5</v>
      </c>
      <c r="Q136" s="4" t="s">
        <v>5</v>
      </c>
      <c r="R136" s="4" t="s">
        <v>5</v>
      </c>
      <c r="S136" s="16" t="s">
        <v>5</v>
      </c>
      <c r="T136" s="16" t="s">
        <v>5</v>
      </c>
      <c r="U136" s="16" t="s">
        <v>5</v>
      </c>
      <c r="V136" s="4" t="s">
        <v>5</v>
      </c>
      <c r="W136" s="16" t="s">
        <v>5</v>
      </c>
      <c r="X136" s="16" t="s">
        <v>5</v>
      </c>
      <c r="Y136" s="16" t="s">
        <v>5</v>
      </c>
      <c r="Z136" s="16" t="s">
        <v>5</v>
      </c>
      <c r="AA136" s="14" t="s">
        <v>5</v>
      </c>
      <c r="AB136" s="14" t="s">
        <v>5</v>
      </c>
      <c r="AC136" s="10"/>
    </row>
    <row r="137" spans="1:29">
      <c r="A137" s="21">
        <v>131</v>
      </c>
      <c r="B137" s="14" t="s">
        <v>5</v>
      </c>
      <c r="C137" s="16" t="s">
        <v>5</v>
      </c>
      <c r="D137" s="16" t="s">
        <v>5</v>
      </c>
      <c r="E137" s="16" t="s">
        <v>5</v>
      </c>
      <c r="F137" s="16" t="s">
        <v>5</v>
      </c>
      <c r="G137" s="16" t="s">
        <v>5</v>
      </c>
      <c r="H137" s="16" t="s">
        <v>5</v>
      </c>
      <c r="I137" s="14" t="s">
        <v>5</v>
      </c>
      <c r="J137" s="22" t="s">
        <v>5</v>
      </c>
      <c r="K137" s="4" t="s">
        <v>5</v>
      </c>
      <c r="L137" s="4" t="s">
        <v>5</v>
      </c>
      <c r="M137" s="4" t="s">
        <v>5</v>
      </c>
      <c r="N137" s="4" t="s">
        <v>5</v>
      </c>
      <c r="O137" s="4" t="s">
        <v>5</v>
      </c>
      <c r="P137" s="4" t="s">
        <v>5</v>
      </c>
      <c r="Q137" s="4" t="s">
        <v>5</v>
      </c>
      <c r="R137" s="4" t="s">
        <v>5</v>
      </c>
      <c r="S137" s="16" t="s">
        <v>5</v>
      </c>
      <c r="T137" s="16" t="s">
        <v>5</v>
      </c>
      <c r="U137" s="16" t="s">
        <v>5</v>
      </c>
      <c r="V137" s="4" t="s">
        <v>5</v>
      </c>
      <c r="W137" s="16" t="s">
        <v>5</v>
      </c>
      <c r="X137" s="16" t="s">
        <v>5</v>
      </c>
      <c r="Y137" s="16" t="s">
        <v>5</v>
      </c>
      <c r="Z137" s="16" t="s">
        <v>5</v>
      </c>
      <c r="AA137" s="14" t="s">
        <v>5</v>
      </c>
      <c r="AB137" s="14" t="s">
        <v>5</v>
      </c>
      <c r="AC137" s="10"/>
    </row>
    <row r="138" spans="1:29">
      <c r="A138" s="21">
        <v>132</v>
      </c>
      <c r="B138" s="14" t="s">
        <v>5</v>
      </c>
      <c r="C138" s="16" t="s">
        <v>5</v>
      </c>
      <c r="D138" s="16" t="s">
        <v>5</v>
      </c>
      <c r="E138" s="16" t="s">
        <v>5</v>
      </c>
      <c r="F138" s="16" t="s">
        <v>5</v>
      </c>
      <c r="G138" s="16" t="s">
        <v>5</v>
      </c>
      <c r="H138" s="16" t="s">
        <v>5</v>
      </c>
      <c r="I138" s="14" t="s">
        <v>5</v>
      </c>
      <c r="J138" s="22" t="s">
        <v>5</v>
      </c>
      <c r="K138" s="4" t="s">
        <v>5</v>
      </c>
      <c r="L138" s="4" t="s">
        <v>5</v>
      </c>
      <c r="M138" s="4" t="s">
        <v>5</v>
      </c>
      <c r="N138" s="4" t="s">
        <v>5</v>
      </c>
      <c r="O138" s="4" t="s">
        <v>5</v>
      </c>
      <c r="P138" s="4" t="s">
        <v>5</v>
      </c>
      <c r="Q138" s="4" t="s">
        <v>5</v>
      </c>
      <c r="R138" s="4" t="s">
        <v>5</v>
      </c>
      <c r="S138" s="16" t="s">
        <v>5</v>
      </c>
      <c r="T138" s="16" t="s">
        <v>5</v>
      </c>
      <c r="U138" s="16" t="s">
        <v>5</v>
      </c>
      <c r="V138" s="4" t="s">
        <v>5</v>
      </c>
      <c r="W138" s="16" t="s">
        <v>5</v>
      </c>
      <c r="X138" s="16" t="s">
        <v>5</v>
      </c>
      <c r="Y138" s="16" t="s">
        <v>5</v>
      </c>
      <c r="Z138" s="16" t="s">
        <v>5</v>
      </c>
      <c r="AA138" s="14" t="s">
        <v>5</v>
      </c>
      <c r="AB138" s="14" t="s">
        <v>5</v>
      </c>
      <c r="AC138" s="10"/>
    </row>
    <row r="139" spans="1:29">
      <c r="A139" s="21">
        <v>133</v>
      </c>
      <c r="B139" s="14" t="s">
        <v>5</v>
      </c>
      <c r="C139" s="16" t="s">
        <v>5</v>
      </c>
      <c r="D139" s="16" t="s">
        <v>5</v>
      </c>
      <c r="E139" s="16" t="s">
        <v>5</v>
      </c>
      <c r="F139" s="16" t="s">
        <v>5</v>
      </c>
      <c r="G139" s="16" t="s">
        <v>5</v>
      </c>
      <c r="H139" s="16" t="s">
        <v>5</v>
      </c>
      <c r="I139" s="14" t="s">
        <v>5</v>
      </c>
      <c r="J139" s="22" t="s">
        <v>5</v>
      </c>
      <c r="K139" s="4" t="s">
        <v>5</v>
      </c>
      <c r="L139" s="4" t="s">
        <v>5</v>
      </c>
      <c r="M139" s="4" t="s">
        <v>5</v>
      </c>
      <c r="N139" s="4" t="s">
        <v>5</v>
      </c>
      <c r="O139" s="4" t="s">
        <v>5</v>
      </c>
      <c r="P139" s="4" t="s">
        <v>5</v>
      </c>
      <c r="Q139" s="4" t="s">
        <v>5</v>
      </c>
      <c r="R139" s="4" t="s">
        <v>5</v>
      </c>
      <c r="S139" s="16" t="s">
        <v>5</v>
      </c>
      <c r="T139" s="16" t="s">
        <v>5</v>
      </c>
      <c r="U139" s="16" t="s">
        <v>5</v>
      </c>
      <c r="V139" s="4" t="s">
        <v>5</v>
      </c>
      <c r="W139" s="16" t="s">
        <v>5</v>
      </c>
      <c r="X139" s="16" t="s">
        <v>5</v>
      </c>
      <c r="Y139" s="16" t="s">
        <v>5</v>
      </c>
      <c r="Z139" s="16" t="s">
        <v>5</v>
      </c>
      <c r="AA139" s="14" t="s">
        <v>5</v>
      </c>
      <c r="AB139" s="14" t="s">
        <v>5</v>
      </c>
      <c r="AC139" s="10"/>
    </row>
    <row r="140" spans="1:29">
      <c r="A140" s="21">
        <v>134</v>
      </c>
      <c r="B140" s="14" t="s">
        <v>5</v>
      </c>
      <c r="C140" s="16" t="s">
        <v>5</v>
      </c>
      <c r="D140" s="16" t="s">
        <v>5</v>
      </c>
      <c r="E140" s="16" t="s">
        <v>5</v>
      </c>
      <c r="F140" s="16" t="s">
        <v>5</v>
      </c>
      <c r="G140" s="16" t="s">
        <v>5</v>
      </c>
      <c r="H140" s="16" t="s">
        <v>5</v>
      </c>
      <c r="I140" s="14" t="s">
        <v>5</v>
      </c>
      <c r="J140" s="22" t="s">
        <v>5</v>
      </c>
      <c r="K140" s="4" t="s">
        <v>5</v>
      </c>
      <c r="L140" s="4" t="s">
        <v>5</v>
      </c>
      <c r="M140" s="4" t="s">
        <v>5</v>
      </c>
      <c r="N140" s="4" t="s">
        <v>5</v>
      </c>
      <c r="O140" s="4" t="s">
        <v>5</v>
      </c>
      <c r="P140" s="4" t="s">
        <v>5</v>
      </c>
      <c r="Q140" s="4" t="s">
        <v>5</v>
      </c>
      <c r="R140" s="4" t="s">
        <v>5</v>
      </c>
      <c r="S140" s="16" t="s">
        <v>5</v>
      </c>
      <c r="T140" s="16" t="s">
        <v>5</v>
      </c>
      <c r="U140" s="16" t="s">
        <v>5</v>
      </c>
      <c r="V140" s="4" t="s">
        <v>5</v>
      </c>
      <c r="W140" s="16" t="s">
        <v>5</v>
      </c>
      <c r="X140" s="16" t="s">
        <v>5</v>
      </c>
      <c r="Y140" s="16" t="s">
        <v>5</v>
      </c>
      <c r="Z140" s="16" t="s">
        <v>5</v>
      </c>
      <c r="AA140" s="14" t="s">
        <v>5</v>
      </c>
      <c r="AB140" s="14" t="s">
        <v>5</v>
      </c>
      <c r="AC140" s="10"/>
    </row>
    <row r="141" spans="1:29">
      <c r="A141" s="21">
        <v>135</v>
      </c>
      <c r="B141" s="14" t="s">
        <v>5</v>
      </c>
      <c r="C141" s="16" t="s">
        <v>5</v>
      </c>
      <c r="D141" s="16" t="s">
        <v>5</v>
      </c>
      <c r="E141" s="16" t="s">
        <v>5</v>
      </c>
      <c r="F141" s="16" t="s">
        <v>5</v>
      </c>
      <c r="G141" s="16" t="s">
        <v>5</v>
      </c>
      <c r="H141" s="16" t="s">
        <v>5</v>
      </c>
      <c r="I141" s="14" t="s">
        <v>5</v>
      </c>
      <c r="J141" s="22" t="s">
        <v>5</v>
      </c>
      <c r="K141" s="4" t="s">
        <v>5</v>
      </c>
      <c r="L141" s="4" t="s">
        <v>5</v>
      </c>
      <c r="M141" s="4" t="s">
        <v>5</v>
      </c>
      <c r="N141" s="4" t="s">
        <v>5</v>
      </c>
      <c r="O141" s="4" t="s">
        <v>5</v>
      </c>
      <c r="P141" s="4" t="s">
        <v>5</v>
      </c>
      <c r="Q141" s="4" t="s">
        <v>5</v>
      </c>
      <c r="R141" s="4" t="s">
        <v>5</v>
      </c>
      <c r="S141" s="16" t="s">
        <v>5</v>
      </c>
      <c r="T141" s="16" t="s">
        <v>5</v>
      </c>
      <c r="U141" s="16" t="s">
        <v>5</v>
      </c>
      <c r="V141" s="4" t="s">
        <v>5</v>
      </c>
      <c r="W141" s="16" t="s">
        <v>5</v>
      </c>
      <c r="X141" s="16" t="s">
        <v>5</v>
      </c>
      <c r="Y141" s="16" t="s">
        <v>5</v>
      </c>
      <c r="Z141" s="16" t="s">
        <v>5</v>
      </c>
      <c r="AA141" s="14" t="s">
        <v>5</v>
      </c>
      <c r="AB141" s="14" t="s">
        <v>5</v>
      </c>
      <c r="AC141" s="10"/>
    </row>
    <row r="142" spans="1:29">
      <c r="A142" s="21">
        <v>136</v>
      </c>
      <c r="B142" s="14" t="s">
        <v>5</v>
      </c>
      <c r="C142" s="16" t="s">
        <v>5</v>
      </c>
      <c r="D142" s="16" t="s">
        <v>5</v>
      </c>
      <c r="E142" s="16" t="s">
        <v>5</v>
      </c>
      <c r="F142" s="16" t="s">
        <v>5</v>
      </c>
      <c r="G142" s="16" t="s">
        <v>5</v>
      </c>
      <c r="H142" s="16" t="s">
        <v>5</v>
      </c>
      <c r="I142" s="14" t="s">
        <v>5</v>
      </c>
      <c r="J142" s="22" t="s">
        <v>5</v>
      </c>
      <c r="K142" s="4" t="s">
        <v>5</v>
      </c>
      <c r="L142" s="4" t="s">
        <v>5</v>
      </c>
      <c r="M142" s="4" t="s">
        <v>5</v>
      </c>
      <c r="N142" s="4" t="s">
        <v>5</v>
      </c>
      <c r="O142" s="4" t="s">
        <v>5</v>
      </c>
      <c r="P142" s="4" t="s">
        <v>5</v>
      </c>
      <c r="Q142" s="4" t="s">
        <v>5</v>
      </c>
      <c r="R142" s="4" t="s">
        <v>5</v>
      </c>
      <c r="S142" s="16" t="s">
        <v>5</v>
      </c>
      <c r="T142" s="16" t="s">
        <v>5</v>
      </c>
      <c r="U142" s="16" t="s">
        <v>5</v>
      </c>
      <c r="V142" s="4" t="s">
        <v>5</v>
      </c>
      <c r="W142" s="16" t="s">
        <v>5</v>
      </c>
      <c r="X142" s="16" t="s">
        <v>5</v>
      </c>
      <c r="Y142" s="16" t="s">
        <v>5</v>
      </c>
      <c r="Z142" s="16" t="s">
        <v>5</v>
      </c>
      <c r="AA142" s="14" t="s">
        <v>5</v>
      </c>
      <c r="AB142" s="14" t="s">
        <v>5</v>
      </c>
      <c r="AC142" s="10"/>
    </row>
    <row r="143" spans="1:29">
      <c r="A143" s="21">
        <v>137</v>
      </c>
      <c r="B143" s="14" t="s">
        <v>5</v>
      </c>
      <c r="C143" s="16" t="s">
        <v>5</v>
      </c>
      <c r="D143" s="16" t="s">
        <v>5</v>
      </c>
      <c r="E143" s="16" t="s">
        <v>5</v>
      </c>
      <c r="F143" s="16" t="s">
        <v>5</v>
      </c>
      <c r="G143" s="16" t="s">
        <v>5</v>
      </c>
      <c r="H143" s="16" t="s">
        <v>5</v>
      </c>
      <c r="I143" s="14" t="s">
        <v>5</v>
      </c>
      <c r="J143" s="22" t="s">
        <v>5</v>
      </c>
      <c r="K143" s="4" t="s">
        <v>5</v>
      </c>
      <c r="L143" s="4" t="s">
        <v>5</v>
      </c>
      <c r="M143" s="4" t="s">
        <v>5</v>
      </c>
      <c r="N143" s="4" t="s">
        <v>5</v>
      </c>
      <c r="O143" s="4" t="s">
        <v>5</v>
      </c>
      <c r="P143" s="4" t="s">
        <v>5</v>
      </c>
      <c r="Q143" s="4" t="s">
        <v>5</v>
      </c>
      <c r="R143" s="4" t="s">
        <v>5</v>
      </c>
      <c r="S143" s="16" t="s">
        <v>5</v>
      </c>
      <c r="T143" s="16" t="s">
        <v>5</v>
      </c>
      <c r="U143" s="16" t="s">
        <v>5</v>
      </c>
      <c r="V143" s="4" t="s">
        <v>5</v>
      </c>
      <c r="W143" s="16" t="s">
        <v>5</v>
      </c>
      <c r="X143" s="16" t="s">
        <v>5</v>
      </c>
      <c r="Y143" s="16" t="s">
        <v>5</v>
      </c>
      <c r="Z143" s="16" t="s">
        <v>5</v>
      </c>
      <c r="AA143" s="14" t="s">
        <v>5</v>
      </c>
      <c r="AB143" s="14" t="s">
        <v>5</v>
      </c>
      <c r="AC143" s="10"/>
    </row>
    <row r="144" spans="1:29">
      <c r="A144" s="21">
        <v>138</v>
      </c>
      <c r="B144" s="14" t="s">
        <v>5</v>
      </c>
      <c r="C144" s="16" t="s">
        <v>5</v>
      </c>
      <c r="D144" s="16" t="s">
        <v>5</v>
      </c>
      <c r="E144" s="16" t="s">
        <v>5</v>
      </c>
      <c r="F144" s="16" t="s">
        <v>5</v>
      </c>
      <c r="G144" s="16" t="s">
        <v>5</v>
      </c>
      <c r="H144" s="16" t="s">
        <v>5</v>
      </c>
      <c r="I144" s="14" t="s">
        <v>5</v>
      </c>
      <c r="J144" s="22" t="s">
        <v>5</v>
      </c>
      <c r="K144" s="4" t="s">
        <v>5</v>
      </c>
      <c r="L144" s="4" t="s">
        <v>5</v>
      </c>
      <c r="M144" s="4" t="s">
        <v>5</v>
      </c>
      <c r="N144" s="4" t="s">
        <v>5</v>
      </c>
      <c r="O144" s="4" t="s">
        <v>5</v>
      </c>
      <c r="P144" s="4" t="s">
        <v>5</v>
      </c>
      <c r="Q144" s="4" t="s">
        <v>5</v>
      </c>
      <c r="R144" s="4" t="s">
        <v>5</v>
      </c>
      <c r="S144" s="16" t="s">
        <v>5</v>
      </c>
      <c r="T144" s="16" t="s">
        <v>5</v>
      </c>
      <c r="U144" s="16" t="s">
        <v>5</v>
      </c>
      <c r="V144" s="4" t="s">
        <v>5</v>
      </c>
      <c r="W144" s="16" t="s">
        <v>5</v>
      </c>
      <c r="X144" s="16" t="s">
        <v>5</v>
      </c>
      <c r="Y144" s="16" t="s">
        <v>5</v>
      </c>
      <c r="Z144" s="16" t="s">
        <v>5</v>
      </c>
      <c r="AA144" s="14" t="s">
        <v>5</v>
      </c>
      <c r="AB144" s="14" t="s">
        <v>5</v>
      </c>
      <c r="AC144" s="10"/>
    </row>
    <row r="145" spans="1:29">
      <c r="A145" s="21">
        <v>139</v>
      </c>
      <c r="B145" s="14" t="s">
        <v>5</v>
      </c>
      <c r="C145" s="16" t="s">
        <v>5</v>
      </c>
      <c r="D145" s="16" t="s">
        <v>5</v>
      </c>
      <c r="E145" s="16" t="s">
        <v>5</v>
      </c>
      <c r="F145" s="16" t="s">
        <v>5</v>
      </c>
      <c r="G145" s="16" t="s">
        <v>5</v>
      </c>
      <c r="H145" s="16" t="s">
        <v>5</v>
      </c>
      <c r="I145" s="14" t="s">
        <v>5</v>
      </c>
      <c r="J145" s="22" t="s">
        <v>5</v>
      </c>
      <c r="K145" s="4" t="s">
        <v>5</v>
      </c>
      <c r="L145" s="4" t="s">
        <v>5</v>
      </c>
      <c r="M145" s="4" t="s">
        <v>5</v>
      </c>
      <c r="N145" s="4" t="s">
        <v>5</v>
      </c>
      <c r="O145" s="4" t="s">
        <v>5</v>
      </c>
      <c r="P145" s="4" t="s">
        <v>5</v>
      </c>
      <c r="Q145" s="4" t="s">
        <v>5</v>
      </c>
      <c r="R145" s="4" t="s">
        <v>5</v>
      </c>
      <c r="S145" s="16" t="s">
        <v>5</v>
      </c>
      <c r="T145" s="16" t="s">
        <v>5</v>
      </c>
      <c r="U145" s="16" t="s">
        <v>5</v>
      </c>
      <c r="V145" s="4" t="s">
        <v>5</v>
      </c>
      <c r="W145" s="16" t="s">
        <v>5</v>
      </c>
      <c r="X145" s="16" t="s">
        <v>5</v>
      </c>
      <c r="Y145" s="16" t="s">
        <v>5</v>
      </c>
      <c r="Z145" s="16" t="s">
        <v>5</v>
      </c>
      <c r="AA145" s="14" t="s">
        <v>5</v>
      </c>
      <c r="AB145" s="14" t="s">
        <v>5</v>
      </c>
      <c r="AC145" s="10"/>
    </row>
    <row r="146" spans="1:29">
      <c r="A146" s="21">
        <v>140</v>
      </c>
      <c r="B146" s="14" t="s">
        <v>5</v>
      </c>
      <c r="C146" s="16" t="s">
        <v>5</v>
      </c>
      <c r="D146" s="16" t="s">
        <v>5</v>
      </c>
      <c r="E146" s="16" t="s">
        <v>5</v>
      </c>
      <c r="F146" s="16" t="s">
        <v>5</v>
      </c>
      <c r="G146" s="16" t="s">
        <v>5</v>
      </c>
      <c r="H146" s="16" t="s">
        <v>5</v>
      </c>
      <c r="I146" s="14" t="s">
        <v>5</v>
      </c>
      <c r="J146" s="22" t="s">
        <v>5</v>
      </c>
      <c r="K146" s="4" t="s">
        <v>5</v>
      </c>
      <c r="L146" s="4" t="s">
        <v>5</v>
      </c>
      <c r="M146" s="4" t="s">
        <v>5</v>
      </c>
      <c r="N146" s="4" t="s">
        <v>5</v>
      </c>
      <c r="O146" s="4" t="s">
        <v>5</v>
      </c>
      <c r="P146" s="4" t="s">
        <v>5</v>
      </c>
      <c r="Q146" s="4" t="s">
        <v>5</v>
      </c>
      <c r="R146" s="4" t="s">
        <v>5</v>
      </c>
      <c r="S146" s="16" t="s">
        <v>5</v>
      </c>
      <c r="T146" s="16" t="s">
        <v>5</v>
      </c>
      <c r="U146" s="16" t="s">
        <v>5</v>
      </c>
      <c r="V146" s="4" t="s">
        <v>5</v>
      </c>
      <c r="W146" s="16" t="s">
        <v>5</v>
      </c>
      <c r="X146" s="16" t="s">
        <v>5</v>
      </c>
      <c r="Y146" s="16" t="s">
        <v>5</v>
      </c>
      <c r="Z146" s="16" t="s">
        <v>5</v>
      </c>
      <c r="AA146" s="14" t="s">
        <v>5</v>
      </c>
      <c r="AB146" s="14" t="s">
        <v>5</v>
      </c>
      <c r="AC146" s="10"/>
    </row>
    <row r="147" spans="1:29">
      <c r="A147" s="21">
        <v>141</v>
      </c>
      <c r="B147" s="14" t="s">
        <v>5</v>
      </c>
      <c r="C147" s="16" t="s">
        <v>5</v>
      </c>
      <c r="D147" s="16" t="s">
        <v>5</v>
      </c>
      <c r="E147" s="16" t="s">
        <v>5</v>
      </c>
      <c r="F147" s="16" t="s">
        <v>5</v>
      </c>
      <c r="G147" s="16" t="s">
        <v>5</v>
      </c>
      <c r="H147" s="16" t="s">
        <v>5</v>
      </c>
      <c r="I147" s="14" t="s">
        <v>5</v>
      </c>
      <c r="J147" s="22" t="s">
        <v>5</v>
      </c>
      <c r="K147" s="4" t="s">
        <v>5</v>
      </c>
      <c r="L147" s="4" t="s">
        <v>5</v>
      </c>
      <c r="M147" s="4" t="s">
        <v>5</v>
      </c>
      <c r="N147" s="4" t="s">
        <v>5</v>
      </c>
      <c r="O147" s="4" t="s">
        <v>5</v>
      </c>
      <c r="P147" s="4" t="s">
        <v>5</v>
      </c>
      <c r="Q147" s="4" t="s">
        <v>5</v>
      </c>
      <c r="R147" s="4" t="s">
        <v>5</v>
      </c>
      <c r="S147" s="16" t="s">
        <v>5</v>
      </c>
      <c r="T147" s="16" t="s">
        <v>5</v>
      </c>
      <c r="U147" s="16" t="s">
        <v>5</v>
      </c>
      <c r="V147" s="4" t="s">
        <v>5</v>
      </c>
      <c r="W147" s="16" t="s">
        <v>5</v>
      </c>
      <c r="X147" s="16" t="s">
        <v>5</v>
      </c>
      <c r="Y147" s="16" t="s">
        <v>5</v>
      </c>
      <c r="Z147" s="16" t="s">
        <v>5</v>
      </c>
      <c r="AA147" s="14" t="s">
        <v>5</v>
      </c>
      <c r="AB147" s="14" t="s">
        <v>5</v>
      </c>
      <c r="AC147" s="10"/>
    </row>
    <row r="148" spans="1:29">
      <c r="A148" s="21">
        <v>142</v>
      </c>
      <c r="B148" s="14" t="s">
        <v>5</v>
      </c>
      <c r="C148" s="16" t="s">
        <v>5</v>
      </c>
      <c r="D148" s="16" t="s">
        <v>5</v>
      </c>
      <c r="E148" s="16" t="s">
        <v>5</v>
      </c>
      <c r="F148" s="16" t="s">
        <v>5</v>
      </c>
      <c r="G148" s="16" t="s">
        <v>5</v>
      </c>
      <c r="H148" s="16" t="s">
        <v>5</v>
      </c>
      <c r="I148" s="14" t="s">
        <v>5</v>
      </c>
      <c r="J148" s="22" t="s">
        <v>5</v>
      </c>
      <c r="K148" s="4" t="s">
        <v>5</v>
      </c>
      <c r="L148" s="4" t="s">
        <v>5</v>
      </c>
      <c r="M148" s="4" t="s">
        <v>5</v>
      </c>
      <c r="N148" s="4" t="s">
        <v>5</v>
      </c>
      <c r="O148" s="4" t="s">
        <v>5</v>
      </c>
      <c r="P148" s="4" t="s">
        <v>5</v>
      </c>
      <c r="Q148" s="4" t="s">
        <v>5</v>
      </c>
      <c r="R148" s="4" t="s">
        <v>5</v>
      </c>
      <c r="S148" s="16" t="s">
        <v>5</v>
      </c>
      <c r="T148" s="16" t="s">
        <v>5</v>
      </c>
      <c r="U148" s="16" t="s">
        <v>5</v>
      </c>
      <c r="V148" s="4" t="s">
        <v>5</v>
      </c>
      <c r="W148" s="16" t="s">
        <v>5</v>
      </c>
      <c r="X148" s="16" t="s">
        <v>5</v>
      </c>
      <c r="Y148" s="16" t="s">
        <v>5</v>
      </c>
      <c r="Z148" s="16" t="s">
        <v>5</v>
      </c>
      <c r="AA148" s="14" t="s">
        <v>5</v>
      </c>
      <c r="AB148" s="14" t="s">
        <v>5</v>
      </c>
      <c r="AC148" s="10"/>
    </row>
    <row r="149" spans="1:29">
      <c r="A149" s="21">
        <v>143</v>
      </c>
      <c r="B149" s="14" t="s">
        <v>5</v>
      </c>
      <c r="C149" s="16" t="s">
        <v>5</v>
      </c>
      <c r="D149" s="16" t="s">
        <v>5</v>
      </c>
      <c r="E149" s="16" t="s">
        <v>5</v>
      </c>
      <c r="F149" s="16" t="s">
        <v>5</v>
      </c>
      <c r="G149" s="16" t="s">
        <v>5</v>
      </c>
      <c r="H149" s="16" t="s">
        <v>5</v>
      </c>
      <c r="I149" s="14" t="s">
        <v>5</v>
      </c>
      <c r="J149" s="22" t="s">
        <v>5</v>
      </c>
      <c r="K149" s="4" t="s">
        <v>5</v>
      </c>
      <c r="L149" s="4" t="s">
        <v>5</v>
      </c>
      <c r="M149" s="4" t="s">
        <v>5</v>
      </c>
      <c r="N149" s="4" t="s">
        <v>5</v>
      </c>
      <c r="O149" s="4" t="s">
        <v>5</v>
      </c>
      <c r="P149" s="4" t="s">
        <v>5</v>
      </c>
      <c r="Q149" s="4" t="s">
        <v>5</v>
      </c>
      <c r="R149" s="4" t="s">
        <v>5</v>
      </c>
      <c r="S149" s="16" t="s">
        <v>5</v>
      </c>
      <c r="T149" s="16" t="s">
        <v>5</v>
      </c>
      <c r="U149" s="16" t="s">
        <v>5</v>
      </c>
      <c r="V149" s="4" t="s">
        <v>5</v>
      </c>
      <c r="W149" s="16" t="s">
        <v>5</v>
      </c>
      <c r="X149" s="16" t="s">
        <v>5</v>
      </c>
      <c r="Y149" s="16" t="s">
        <v>5</v>
      </c>
      <c r="Z149" s="16" t="s">
        <v>5</v>
      </c>
      <c r="AA149" s="14" t="s">
        <v>5</v>
      </c>
      <c r="AB149" s="14" t="s">
        <v>5</v>
      </c>
      <c r="AC149" s="10"/>
    </row>
    <row r="150" spans="1:29">
      <c r="A150" s="21">
        <v>144</v>
      </c>
      <c r="B150" s="14" t="s">
        <v>5</v>
      </c>
      <c r="C150" s="16" t="s">
        <v>5</v>
      </c>
      <c r="D150" s="16" t="s">
        <v>5</v>
      </c>
      <c r="E150" s="16" t="s">
        <v>5</v>
      </c>
      <c r="F150" s="16" t="s">
        <v>5</v>
      </c>
      <c r="G150" s="16" t="s">
        <v>5</v>
      </c>
      <c r="H150" s="16" t="s">
        <v>5</v>
      </c>
      <c r="I150" s="14" t="s">
        <v>5</v>
      </c>
      <c r="J150" s="22" t="s">
        <v>5</v>
      </c>
      <c r="K150" s="4" t="s">
        <v>5</v>
      </c>
      <c r="L150" s="4" t="s">
        <v>5</v>
      </c>
      <c r="M150" s="4" t="s">
        <v>5</v>
      </c>
      <c r="N150" s="4" t="s">
        <v>5</v>
      </c>
      <c r="O150" s="4" t="s">
        <v>5</v>
      </c>
      <c r="P150" s="4" t="s">
        <v>5</v>
      </c>
      <c r="Q150" s="4" t="s">
        <v>5</v>
      </c>
      <c r="R150" s="4" t="s">
        <v>5</v>
      </c>
      <c r="S150" s="16" t="s">
        <v>5</v>
      </c>
      <c r="T150" s="16" t="s">
        <v>5</v>
      </c>
      <c r="U150" s="16" t="s">
        <v>5</v>
      </c>
      <c r="V150" s="4" t="s">
        <v>5</v>
      </c>
      <c r="W150" s="16" t="s">
        <v>5</v>
      </c>
      <c r="X150" s="16" t="s">
        <v>5</v>
      </c>
      <c r="Y150" s="16" t="s">
        <v>5</v>
      </c>
      <c r="Z150" s="16" t="s">
        <v>5</v>
      </c>
      <c r="AA150" s="14" t="s">
        <v>5</v>
      </c>
      <c r="AB150" s="14" t="s">
        <v>5</v>
      </c>
      <c r="AC150" s="10"/>
    </row>
    <row r="151" spans="1:29">
      <c r="A151" s="21">
        <v>145</v>
      </c>
      <c r="B151" s="14" t="s">
        <v>5</v>
      </c>
      <c r="C151" s="16" t="s">
        <v>5</v>
      </c>
      <c r="D151" s="16" t="s">
        <v>5</v>
      </c>
      <c r="E151" s="16" t="s">
        <v>5</v>
      </c>
      <c r="F151" s="16" t="s">
        <v>5</v>
      </c>
      <c r="G151" s="16" t="s">
        <v>5</v>
      </c>
      <c r="H151" s="16" t="s">
        <v>5</v>
      </c>
      <c r="I151" s="14" t="s">
        <v>5</v>
      </c>
      <c r="J151" s="22" t="s">
        <v>5</v>
      </c>
      <c r="K151" s="4" t="s">
        <v>5</v>
      </c>
      <c r="L151" s="4" t="s">
        <v>5</v>
      </c>
      <c r="M151" s="4" t="s">
        <v>5</v>
      </c>
      <c r="N151" s="4" t="s">
        <v>5</v>
      </c>
      <c r="O151" s="4" t="s">
        <v>5</v>
      </c>
      <c r="P151" s="4" t="s">
        <v>5</v>
      </c>
      <c r="Q151" s="4" t="s">
        <v>5</v>
      </c>
      <c r="R151" s="4" t="s">
        <v>5</v>
      </c>
      <c r="S151" s="16" t="s">
        <v>5</v>
      </c>
      <c r="T151" s="16" t="s">
        <v>5</v>
      </c>
      <c r="U151" s="16" t="s">
        <v>5</v>
      </c>
      <c r="V151" s="4" t="s">
        <v>5</v>
      </c>
      <c r="W151" s="16" t="s">
        <v>5</v>
      </c>
      <c r="X151" s="16" t="s">
        <v>5</v>
      </c>
      <c r="Y151" s="16" t="s">
        <v>5</v>
      </c>
      <c r="Z151" s="16" t="s">
        <v>5</v>
      </c>
      <c r="AA151" s="14" t="s">
        <v>5</v>
      </c>
      <c r="AB151" s="14" t="s">
        <v>5</v>
      </c>
      <c r="AC151" s="10"/>
    </row>
    <row r="152" spans="1:29">
      <c r="A152" s="21">
        <v>146</v>
      </c>
      <c r="B152" s="14" t="s">
        <v>5</v>
      </c>
      <c r="C152" s="16" t="s">
        <v>5</v>
      </c>
      <c r="D152" s="16" t="s">
        <v>5</v>
      </c>
      <c r="E152" s="16" t="s">
        <v>5</v>
      </c>
      <c r="F152" s="16" t="s">
        <v>5</v>
      </c>
      <c r="G152" s="16" t="s">
        <v>5</v>
      </c>
      <c r="H152" s="16" t="s">
        <v>5</v>
      </c>
      <c r="I152" s="14" t="s">
        <v>5</v>
      </c>
      <c r="J152" s="22" t="s">
        <v>5</v>
      </c>
      <c r="K152" s="4" t="s">
        <v>5</v>
      </c>
      <c r="L152" s="4" t="s">
        <v>5</v>
      </c>
      <c r="M152" s="4" t="s">
        <v>5</v>
      </c>
      <c r="N152" s="4" t="s">
        <v>5</v>
      </c>
      <c r="O152" s="4" t="s">
        <v>5</v>
      </c>
      <c r="P152" s="4" t="s">
        <v>5</v>
      </c>
      <c r="Q152" s="4" t="s">
        <v>5</v>
      </c>
      <c r="R152" s="4" t="s">
        <v>5</v>
      </c>
      <c r="S152" s="16" t="s">
        <v>5</v>
      </c>
      <c r="T152" s="16" t="s">
        <v>5</v>
      </c>
      <c r="U152" s="16" t="s">
        <v>5</v>
      </c>
      <c r="V152" s="4" t="s">
        <v>5</v>
      </c>
      <c r="W152" s="16" t="s">
        <v>5</v>
      </c>
      <c r="X152" s="16" t="s">
        <v>5</v>
      </c>
      <c r="Y152" s="16" t="s">
        <v>5</v>
      </c>
      <c r="Z152" s="16" t="s">
        <v>5</v>
      </c>
      <c r="AA152" s="14" t="s">
        <v>5</v>
      </c>
      <c r="AB152" s="14" t="s">
        <v>5</v>
      </c>
      <c r="AC152" s="10"/>
    </row>
    <row r="153" spans="1:29">
      <c r="A153" s="21">
        <v>147</v>
      </c>
      <c r="B153" s="14" t="s">
        <v>5</v>
      </c>
      <c r="C153" s="16" t="s">
        <v>5</v>
      </c>
      <c r="D153" s="16" t="s">
        <v>5</v>
      </c>
      <c r="E153" s="16" t="s">
        <v>5</v>
      </c>
      <c r="F153" s="16" t="s">
        <v>5</v>
      </c>
      <c r="G153" s="16" t="s">
        <v>5</v>
      </c>
      <c r="H153" s="16" t="s">
        <v>5</v>
      </c>
      <c r="I153" s="14" t="s">
        <v>5</v>
      </c>
      <c r="J153" s="22" t="s">
        <v>5</v>
      </c>
      <c r="K153" s="4" t="s">
        <v>5</v>
      </c>
      <c r="L153" s="4" t="s">
        <v>5</v>
      </c>
      <c r="M153" s="4" t="s">
        <v>5</v>
      </c>
      <c r="N153" s="4" t="s">
        <v>5</v>
      </c>
      <c r="O153" s="4" t="s">
        <v>5</v>
      </c>
      <c r="P153" s="4" t="s">
        <v>5</v>
      </c>
      <c r="Q153" s="4" t="s">
        <v>5</v>
      </c>
      <c r="R153" s="4" t="s">
        <v>5</v>
      </c>
      <c r="S153" s="16" t="s">
        <v>5</v>
      </c>
      <c r="T153" s="16" t="s">
        <v>5</v>
      </c>
      <c r="U153" s="16" t="s">
        <v>5</v>
      </c>
      <c r="V153" s="4" t="s">
        <v>5</v>
      </c>
      <c r="W153" s="16" t="s">
        <v>5</v>
      </c>
      <c r="X153" s="16" t="s">
        <v>5</v>
      </c>
      <c r="Y153" s="16" t="s">
        <v>5</v>
      </c>
      <c r="Z153" s="16" t="s">
        <v>5</v>
      </c>
      <c r="AA153" s="14" t="s">
        <v>5</v>
      </c>
      <c r="AB153" s="14" t="s">
        <v>5</v>
      </c>
      <c r="AC153" s="10"/>
    </row>
    <row r="154" spans="1:29">
      <c r="A154" s="21">
        <v>148</v>
      </c>
      <c r="B154" s="14" t="s">
        <v>5</v>
      </c>
      <c r="C154" s="16" t="s">
        <v>5</v>
      </c>
      <c r="D154" s="16" t="s">
        <v>5</v>
      </c>
      <c r="E154" s="16" t="s">
        <v>5</v>
      </c>
      <c r="F154" s="16" t="s">
        <v>5</v>
      </c>
      <c r="G154" s="16" t="s">
        <v>5</v>
      </c>
      <c r="H154" s="16" t="s">
        <v>5</v>
      </c>
      <c r="I154" s="14" t="s">
        <v>5</v>
      </c>
      <c r="J154" s="22" t="s">
        <v>5</v>
      </c>
      <c r="K154" s="4" t="s">
        <v>5</v>
      </c>
      <c r="L154" s="4" t="s">
        <v>5</v>
      </c>
      <c r="M154" s="4" t="s">
        <v>5</v>
      </c>
      <c r="N154" s="4" t="s">
        <v>5</v>
      </c>
      <c r="O154" s="4" t="s">
        <v>5</v>
      </c>
      <c r="P154" s="4" t="s">
        <v>5</v>
      </c>
      <c r="Q154" s="4" t="s">
        <v>5</v>
      </c>
      <c r="R154" s="4" t="s">
        <v>5</v>
      </c>
      <c r="S154" s="16" t="s">
        <v>5</v>
      </c>
      <c r="T154" s="16" t="s">
        <v>5</v>
      </c>
      <c r="U154" s="16" t="s">
        <v>5</v>
      </c>
      <c r="V154" s="4" t="s">
        <v>5</v>
      </c>
      <c r="W154" s="16" t="s">
        <v>5</v>
      </c>
      <c r="X154" s="16" t="s">
        <v>5</v>
      </c>
      <c r="Y154" s="16" t="s">
        <v>5</v>
      </c>
      <c r="Z154" s="16" t="s">
        <v>5</v>
      </c>
      <c r="AA154" s="14" t="s">
        <v>5</v>
      </c>
      <c r="AB154" s="14" t="s">
        <v>5</v>
      </c>
      <c r="AC154" s="10"/>
    </row>
    <row r="155" spans="1:29">
      <c r="A155" s="21">
        <v>149</v>
      </c>
      <c r="B155" s="14" t="s">
        <v>5</v>
      </c>
      <c r="C155" s="16" t="s">
        <v>5</v>
      </c>
      <c r="D155" s="16" t="s">
        <v>5</v>
      </c>
      <c r="E155" s="16" t="s">
        <v>5</v>
      </c>
      <c r="F155" s="16" t="s">
        <v>5</v>
      </c>
      <c r="G155" s="16" t="s">
        <v>5</v>
      </c>
      <c r="H155" s="16" t="s">
        <v>5</v>
      </c>
      <c r="I155" s="14" t="s">
        <v>5</v>
      </c>
      <c r="J155" s="22" t="s">
        <v>5</v>
      </c>
      <c r="K155" s="4" t="s">
        <v>5</v>
      </c>
      <c r="L155" s="4" t="s">
        <v>5</v>
      </c>
      <c r="M155" s="4" t="s">
        <v>5</v>
      </c>
      <c r="N155" s="4" t="s">
        <v>5</v>
      </c>
      <c r="O155" s="4" t="s">
        <v>5</v>
      </c>
      <c r="P155" s="4" t="s">
        <v>5</v>
      </c>
      <c r="Q155" s="4" t="s">
        <v>5</v>
      </c>
      <c r="R155" s="4" t="s">
        <v>5</v>
      </c>
      <c r="S155" s="16" t="s">
        <v>5</v>
      </c>
      <c r="T155" s="16" t="s">
        <v>5</v>
      </c>
      <c r="U155" s="16" t="s">
        <v>5</v>
      </c>
      <c r="V155" s="4" t="s">
        <v>5</v>
      </c>
      <c r="W155" s="16" t="s">
        <v>5</v>
      </c>
      <c r="X155" s="16" t="s">
        <v>5</v>
      </c>
      <c r="Y155" s="16" t="s">
        <v>5</v>
      </c>
      <c r="Z155" s="16" t="s">
        <v>5</v>
      </c>
      <c r="AA155" s="14" t="s">
        <v>5</v>
      </c>
      <c r="AB155" s="14" t="s">
        <v>5</v>
      </c>
      <c r="AC155" s="10"/>
    </row>
    <row r="156" spans="1:29">
      <c r="A156" s="21">
        <v>150</v>
      </c>
      <c r="B156" s="14" t="s">
        <v>5</v>
      </c>
      <c r="C156" s="16" t="s">
        <v>5</v>
      </c>
      <c r="D156" s="16" t="s">
        <v>5</v>
      </c>
      <c r="E156" s="16" t="s">
        <v>5</v>
      </c>
      <c r="F156" s="16" t="s">
        <v>5</v>
      </c>
      <c r="G156" s="16" t="s">
        <v>5</v>
      </c>
      <c r="H156" s="16" t="s">
        <v>5</v>
      </c>
      <c r="I156" s="14" t="s">
        <v>5</v>
      </c>
      <c r="J156" s="22" t="s">
        <v>5</v>
      </c>
      <c r="K156" s="4" t="s">
        <v>5</v>
      </c>
      <c r="L156" s="4" t="s">
        <v>5</v>
      </c>
      <c r="M156" s="4" t="s">
        <v>5</v>
      </c>
      <c r="N156" s="4" t="s">
        <v>5</v>
      </c>
      <c r="O156" s="4" t="s">
        <v>5</v>
      </c>
      <c r="P156" s="4" t="s">
        <v>5</v>
      </c>
      <c r="Q156" s="4" t="s">
        <v>5</v>
      </c>
      <c r="R156" s="4" t="s">
        <v>5</v>
      </c>
      <c r="S156" s="16" t="s">
        <v>5</v>
      </c>
      <c r="T156" s="16" t="s">
        <v>5</v>
      </c>
      <c r="U156" s="16" t="s">
        <v>5</v>
      </c>
      <c r="V156" s="4" t="s">
        <v>5</v>
      </c>
      <c r="W156" s="16" t="s">
        <v>5</v>
      </c>
      <c r="X156" s="16" t="s">
        <v>5</v>
      </c>
      <c r="Y156" s="16" t="s">
        <v>5</v>
      </c>
      <c r="Z156" s="16" t="s">
        <v>5</v>
      </c>
      <c r="AA156" s="14" t="s">
        <v>5</v>
      </c>
      <c r="AB156" s="14" t="s">
        <v>5</v>
      </c>
      <c r="AC156" s="10"/>
    </row>
    <row r="157" spans="1:29">
      <c r="A157" s="21">
        <v>151</v>
      </c>
      <c r="B157" s="14" t="s">
        <v>5</v>
      </c>
      <c r="C157" s="16" t="s">
        <v>5</v>
      </c>
      <c r="D157" s="16" t="s">
        <v>5</v>
      </c>
      <c r="E157" s="16" t="s">
        <v>5</v>
      </c>
      <c r="F157" s="16" t="s">
        <v>5</v>
      </c>
      <c r="G157" s="16" t="s">
        <v>5</v>
      </c>
      <c r="H157" s="16" t="s">
        <v>5</v>
      </c>
      <c r="I157" s="14" t="s">
        <v>5</v>
      </c>
      <c r="J157" s="22" t="s">
        <v>5</v>
      </c>
      <c r="K157" s="4" t="s">
        <v>5</v>
      </c>
      <c r="L157" s="4" t="s">
        <v>5</v>
      </c>
      <c r="M157" s="4" t="s">
        <v>5</v>
      </c>
      <c r="N157" s="4" t="s">
        <v>5</v>
      </c>
      <c r="O157" s="4" t="s">
        <v>5</v>
      </c>
      <c r="P157" s="4" t="s">
        <v>5</v>
      </c>
      <c r="Q157" s="4" t="s">
        <v>5</v>
      </c>
      <c r="R157" s="4" t="s">
        <v>5</v>
      </c>
      <c r="S157" s="16" t="s">
        <v>5</v>
      </c>
      <c r="T157" s="16" t="s">
        <v>5</v>
      </c>
      <c r="U157" s="16" t="s">
        <v>5</v>
      </c>
      <c r="V157" s="4" t="s">
        <v>5</v>
      </c>
      <c r="W157" s="16" t="s">
        <v>5</v>
      </c>
      <c r="X157" s="16" t="s">
        <v>5</v>
      </c>
      <c r="Y157" s="16" t="s">
        <v>5</v>
      </c>
      <c r="Z157" s="16" t="s">
        <v>5</v>
      </c>
      <c r="AA157" s="14" t="s">
        <v>5</v>
      </c>
      <c r="AB157" s="14" t="s">
        <v>5</v>
      </c>
      <c r="AC157" s="10"/>
    </row>
    <row r="158" spans="1:29">
      <c r="A158" s="21">
        <v>152</v>
      </c>
      <c r="B158" s="14" t="s">
        <v>5</v>
      </c>
      <c r="C158" s="16" t="s">
        <v>5</v>
      </c>
      <c r="D158" s="16" t="s">
        <v>5</v>
      </c>
      <c r="E158" s="16" t="s">
        <v>5</v>
      </c>
      <c r="F158" s="16" t="s">
        <v>5</v>
      </c>
      <c r="G158" s="16" t="s">
        <v>5</v>
      </c>
      <c r="H158" s="16" t="s">
        <v>5</v>
      </c>
      <c r="I158" s="14" t="s">
        <v>5</v>
      </c>
      <c r="J158" s="22" t="s">
        <v>5</v>
      </c>
      <c r="K158" s="4" t="s">
        <v>5</v>
      </c>
      <c r="L158" s="4" t="s">
        <v>5</v>
      </c>
      <c r="M158" s="4" t="s">
        <v>5</v>
      </c>
      <c r="N158" s="4" t="s">
        <v>5</v>
      </c>
      <c r="O158" s="4" t="s">
        <v>5</v>
      </c>
      <c r="P158" s="4" t="s">
        <v>5</v>
      </c>
      <c r="Q158" s="4" t="s">
        <v>5</v>
      </c>
      <c r="R158" s="4" t="s">
        <v>5</v>
      </c>
      <c r="S158" s="16" t="s">
        <v>5</v>
      </c>
      <c r="T158" s="16" t="s">
        <v>5</v>
      </c>
      <c r="U158" s="16" t="s">
        <v>5</v>
      </c>
      <c r="V158" s="4" t="s">
        <v>5</v>
      </c>
      <c r="W158" s="16" t="s">
        <v>5</v>
      </c>
      <c r="X158" s="16" t="s">
        <v>5</v>
      </c>
      <c r="Y158" s="16" t="s">
        <v>5</v>
      </c>
      <c r="Z158" s="16" t="s">
        <v>5</v>
      </c>
      <c r="AA158" s="14" t="s">
        <v>5</v>
      </c>
      <c r="AB158" s="14" t="s">
        <v>5</v>
      </c>
      <c r="AC158" s="10"/>
    </row>
    <row r="159" spans="1:29">
      <c r="A159" s="21">
        <v>153</v>
      </c>
      <c r="B159" s="14" t="s">
        <v>5</v>
      </c>
      <c r="C159" s="16" t="s">
        <v>5</v>
      </c>
      <c r="D159" s="16" t="s">
        <v>5</v>
      </c>
      <c r="E159" s="16" t="s">
        <v>5</v>
      </c>
      <c r="F159" s="16" t="s">
        <v>5</v>
      </c>
      <c r="G159" s="16" t="s">
        <v>5</v>
      </c>
      <c r="H159" s="16" t="s">
        <v>5</v>
      </c>
      <c r="I159" s="14" t="s">
        <v>5</v>
      </c>
      <c r="J159" s="22" t="s">
        <v>5</v>
      </c>
      <c r="K159" s="4" t="s">
        <v>5</v>
      </c>
      <c r="L159" s="4" t="s">
        <v>5</v>
      </c>
      <c r="M159" s="4" t="s">
        <v>5</v>
      </c>
      <c r="N159" s="4" t="s">
        <v>5</v>
      </c>
      <c r="O159" s="4" t="s">
        <v>5</v>
      </c>
      <c r="P159" s="4" t="s">
        <v>5</v>
      </c>
      <c r="Q159" s="4" t="s">
        <v>5</v>
      </c>
      <c r="R159" s="4" t="s">
        <v>5</v>
      </c>
      <c r="S159" s="16" t="s">
        <v>5</v>
      </c>
      <c r="T159" s="16" t="s">
        <v>5</v>
      </c>
      <c r="U159" s="16" t="s">
        <v>5</v>
      </c>
      <c r="V159" s="4" t="s">
        <v>5</v>
      </c>
      <c r="W159" s="16" t="s">
        <v>5</v>
      </c>
      <c r="X159" s="16" t="s">
        <v>5</v>
      </c>
      <c r="Y159" s="16" t="s">
        <v>5</v>
      </c>
      <c r="Z159" s="16" t="s">
        <v>5</v>
      </c>
      <c r="AA159" s="14" t="s">
        <v>5</v>
      </c>
      <c r="AB159" s="14" t="s">
        <v>5</v>
      </c>
      <c r="AC159" s="10"/>
    </row>
    <row r="160" spans="1:29">
      <c r="A160" s="21">
        <v>154</v>
      </c>
      <c r="B160" s="14" t="s">
        <v>5</v>
      </c>
      <c r="C160" s="16" t="s">
        <v>5</v>
      </c>
      <c r="D160" s="16" t="s">
        <v>5</v>
      </c>
      <c r="E160" s="16" t="s">
        <v>5</v>
      </c>
      <c r="F160" s="16" t="s">
        <v>5</v>
      </c>
      <c r="G160" s="16" t="s">
        <v>5</v>
      </c>
      <c r="H160" s="16" t="s">
        <v>5</v>
      </c>
      <c r="I160" s="14" t="s">
        <v>5</v>
      </c>
      <c r="J160" s="22" t="s">
        <v>5</v>
      </c>
      <c r="K160" s="4" t="s">
        <v>5</v>
      </c>
      <c r="L160" s="4" t="s">
        <v>5</v>
      </c>
      <c r="M160" s="4" t="s">
        <v>5</v>
      </c>
      <c r="N160" s="4" t="s">
        <v>5</v>
      </c>
      <c r="O160" s="4" t="s">
        <v>5</v>
      </c>
      <c r="P160" s="4" t="s">
        <v>5</v>
      </c>
      <c r="Q160" s="4" t="s">
        <v>5</v>
      </c>
      <c r="R160" s="4" t="s">
        <v>5</v>
      </c>
      <c r="S160" s="16" t="s">
        <v>5</v>
      </c>
      <c r="T160" s="16" t="s">
        <v>5</v>
      </c>
      <c r="U160" s="16" t="s">
        <v>5</v>
      </c>
      <c r="V160" s="4" t="s">
        <v>5</v>
      </c>
      <c r="W160" s="16" t="s">
        <v>5</v>
      </c>
      <c r="X160" s="16" t="s">
        <v>5</v>
      </c>
      <c r="Y160" s="16" t="s">
        <v>5</v>
      </c>
      <c r="Z160" s="16" t="s">
        <v>5</v>
      </c>
      <c r="AA160" s="14" t="s">
        <v>5</v>
      </c>
      <c r="AB160" s="14" t="s">
        <v>5</v>
      </c>
      <c r="AC160" s="10"/>
    </row>
    <row r="161" spans="1:29">
      <c r="A161" s="21">
        <v>155</v>
      </c>
      <c r="B161" s="14" t="s">
        <v>5</v>
      </c>
      <c r="C161" s="16" t="s">
        <v>5</v>
      </c>
      <c r="D161" s="16" t="s">
        <v>5</v>
      </c>
      <c r="E161" s="16" t="s">
        <v>5</v>
      </c>
      <c r="F161" s="16" t="s">
        <v>5</v>
      </c>
      <c r="G161" s="16" t="s">
        <v>5</v>
      </c>
      <c r="H161" s="16" t="s">
        <v>5</v>
      </c>
      <c r="I161" s="14" t="s">
        <v>5</v>
      </c>
      <c r="J161" s="22" t="s">
        <v>5</v>
      </c>
      <c r="K161" s="4" t="s">
        <v>5</v>
      </c>
      <c r="L161" s="4" t="s">
        <v>5</v>
      </c>
      <c r="M161" s="4" t="s">
        <v>5</v>
      </c>
      <c r="N161" s="4" t="s">
        <v>5</v>
      </c>
      <c r="O161" s="4" t="s">
        <v>5</v>
      </c>
      <c r="P161" s="4" t="s">
        <v>5</v>
      </c>
      <c r="Q161" s="4" t="s">
        <v>5</v>
      </c>
      <c r="R161" s="4" t="s">
        <v>5</v>
      </c>
      <c r="S161" s="16" t="s">
        <v>5</v>
      </c>
      <c r="T161" s="16" t="s">
        <v>5</v>
      </c>
      <c r="U161" s="16" t="s">
        <v>5</v>
      </c>
      <c r="V161" s="4" t="s">
        <v>5</v>
      </c>
      <c r="W161" s="16" t="s">
        <v>5</v>
      </c>
      <c r="X161" s="16" t="s">
        <v>5</v>
      </c>
      <c r="Y161" s="16" t="s">
        <v>5</v>
      </c>
      <c r="Z161" s="16" t="s">
        <v>5</v>
      </c>
      <c r="AA161" s="14" t="s">
        <v>5</v>
      </c>
      <c r="AB161" s="14" t="s">
        <v>5</v>
      </c>
      <c r="AC161" s="10"/>
    </row>
    <row r="162" spans="1:29">
      <c r="A162" s="21">
        <v>156</v>
      </c>
      <c r="B162" s="14" t="s">
        <v>5</v>
      </c>
      <c r="C162" s="16" t="s">
        <v>5</v>
      </c>
      <c r="D162" s="16" t="s">
        <v>5</v>
      </c>
      <c r="E162" s="16" t="s">
        <v>5</v>
      </c>
      <c r="F162" s="16" t="s">
        <v>5</v>
      </c>
      <c r="G162" s="16" t="s">
        <v>5</v>
      </c>
      <c r="H162" s="16" t="s">
        <v>5</v>
      </c>
      <c r="I162" s="14" t="s">
        <v>5</v>
      </c>
      <c r="J162" s="22" t="s">
        <v>5</v>
      </c>
      <c r="K162" s="4" t="s">
        <v>5</v>
      </c>
      <c r="L162" s="4" t="s">
        <v>5</v>
      </c>
      <c r="M162" s="4" t="s">
        <v>5</v>
      </c>
      <c r="N162" s="4" t="s">
        <v>5</v>
      </c>
      <c r="O162" s="4" t="s">
        <v>5</v>
      </c>
      <c r="P162" s="4" t="s">
        <v>5</v>
      </c>
      <c r="Q162" s="4" t="s">
        <v>5</v>
      </c>
      <c r="R162" s="4" t="s">
        <v>5</v>
      </c>
      <c r="S162" s="16" t="s">
        <v>5</v>
      </c>
      <c r="T162" s="16" t="s">
        <v>5</v>
      </c>
      <c r="U162" s="16" t="s">
        <v>5</v>
      </c>
      <c r="V162" s="4" t="s">
        <v>5</v>
      </c>
      <c r="W162" s="16" t="s">
        <v>5</v>
      </c>
      <c r="X162" s="16" t="s">
        <v>5</v>
      </c>
      <c r="Y162" s="16" t="s">
        <v>5</v>
      </c>
      <c r="Z162" s="16" t="s">
        <v>5</v>
      </c>
      <c r="AA162" s="14" t="s">
        <v>5</v>
      </c>
      <c r="AB162" s="14" t="s">
        <v>5</v>
      </c>
      <c r="AC162" s="10"/>
    </row>
    <row r="163" spans="1:29">
      <c r="A163" s="21">
        <v>157</v>
      </c>
      <c r="B163" s="14" t="s">
        <v>5</v>
      </c>
      <c r="C163" s="16" t="s">
        <v>5</v>
      </c>
      <c r="D163" s="16" t="s">
        <v>5</v>
      </c>
      <c r="E163" s="16" t="s">
        <v>5</v>
      </c>
      <c r="F163" s="16" t="s">
        <v>5</v>
      </c>
      <c r="G163" s="16" t="s">
        <v>5</v>
      </c>
      <c r="H163" s="16" t="s">
        <v>5</v>
      </c>
      <c r="I163" s="14" t="s">
        <v>5</v>
      </c>
      <c r="J163" s="22" t="s">
        <v>5</v>
      </c>
      <c r="K163" s="4" t="s">
        <v>5</v>
      </c>
      <c r="L163" s="4" t="s">
        <v>5</v>
      </c>
      <c r="M163" s="4" t="s">
        <v>5</v>
      </c>
      <c r="N163" s="4" t="s">
        <v>5</v>
      </c>
      <c r="O163" s="4" t="s">
        <v>5</v>
      </c>
      <c r="P163" s="4" t="s">
        <v>5</v>
      </c>
      <c r="Q163" s="4" t="s">
        <v>5</v>
      </c>
      <c r="R163" s="4" t="s">
        <v>5</v>
      </c>
      <c r="S163" s="16" t="s">
        <v>5</v>
      </c>
      <c r="T163" s="16" t="s">
        <v>5</v>
      </c>
      <c r="U163" s="16" t="s">
        <v>5</v>
      </c>
      <c r="V163" s="4" t="s">
        <v>5</v>
      </c>
      <c r="W163" s="16" t="s">
        <v>5</v>
      </c>
      <c r="X163" s="16" t="s">
        <v>5</v>
      </c>
      <c r="Y163" s="16" t="s">
        <v>5</v>
      </c>
      <c r="Z163" s="16" t="s">
        <v>5</v>
      </c>
      <c r="AA163" s="14" t="s">
        <v>5</v>
      </c>
      <c r="AB163" s="14" t="s">
        <v>5</v>
      </c>
      <c r="AC163" s="10"/>
    </row>
    <row r="164" spans="1:29">
      <c r="A164" s="21">
        <v>158</v>
      </c>
      <c r="B164" s="14" t="s">
        <v>5</v>
      </c>
      <c r="C164" s="16" t="s">
        <v>5</v>
      </c>
      <c r="D164" s="16" t="s">
        <v>5</v>
      </c>
      <c r="E164" s="16" t="s">
        <v>5</v>
      </c>
      <c r="F164" s="16" t="s">
        <v>5</v>
      </c>
      <c r="G164" s="16" t="s">
        <v>5</v>
      </c>
      <c r="H164" s="16" t="s">
        <v>5</v>
      </c>
      <c r="I164" s="14" t="s">
        <v>5</v>
      </c>
      <c r="J164" s="22" t="s">
        <v>5</v>
      </c>
      <c r="K164" s="4" t="s">
        <v>5</v>
      </c>
      <c r="L164" s="4" t="s">
        <v>5</v>
      </c>
      <c r="M164" s="4" t="s">
        <v>5</v>
      </c>
      <c r="N164" s="4" t="s">
        <v>5</v>
      </c>
      <c r="O164" s="4" t="s">
        <v>5</v>
      </c>
      <c r="P164" s="4" t="s">
        <v>5</v>
      </c>
      <c r="Q164" s="4" t="s">
        <v>5</v>
      </c>
      <c r="R164" s="4" t="s">
        <v>5</v>
      </c>
      <c r="S164" s="16" t="s">
        <v>5</v>
      </c>
      <c r="T164" s="16" t="s">
        <v>5</v>
      </c>
      <c r="U164" s="16" t="s">
        <v>5</v>
      </c>
      <c r="V164" s="4" t="s">
        <v>5</v>
      </c>
      <c r="W164" s="16" t="s">
        <v>5</v>
      </c>
      <c r="X164" s="16" t="s">
        <v>5</v>
      </c>
      <c r="Y164" s="16" t="s">
        <v>5</v>
      </c>
      <c r="Z164" s="16" t="s">
        <v>5</v>
      </c>
      <c r="AA164" s="14" t="s">
        <v>5</v>
      </c>
      <c r="AB164" s="14" t="s">
        <v>5</v>
      </c>
      <c r="AC164" s="10"/>
    </row>
    <row r="165" spans="1:29">
      <c r="A165" s="21">
        <v>159</v>
      </c>
      <c r="B165" s="14" t="s">
        <v>5</v>
      </c>
      <c r="C165" s="16" t="s">
        <v>5</v>
      </c>
      <c r="D165" s="16" t="s">
        <v>5</v>
      </c>
      <c r="E165" s="16" t="s">
        <v>5</v>
      </c>
      <c r="F165" s="16" t="s">
        <v>5</v>
      </c>
      <c r="G165" s="16" t="s">
        <v>5</v>
      </c>
      <c r="H165" s="16" t="s">
        <v>5</v>
      </c>
      <c r="I165" s="14" t="s">
        <v>5</v>
      </c>
      <c r="J165" s="22" t="s">
        <v>5</v>
      </c>
      <c r="K165" s="4" t="s">
        <v>5</v>
      </c>
      <c r="L165" s="4" t="s">
        <v>5</v>
      </c>
      <c r="M165" s="4" t="s">
        <v>5</v>
      </c>
      <c r="N165" s="4" t="s">
        <v>5</v>
      </c>
      <c r="O165" s="4" t="s">
        <v>5</v>
      </c>
      <c r="P165" s="4" t="s">
        <v>5</v>
      </c>
      <c r="Q165" s="4" t="s">
        <v>5</v>
      </c>
      <c r="R165" s="4" t="s">
        <v>5</v>
      </c>
      <c r="S165" s="16" t="s">
        <v>5</v>
      </c>
      <c r="T165" s="16" t="s">
        <v>5</v>
      </c>
      <c r="U165" s="16" t="s">
        <v>5</v>
      </c>
      <c r="V165" s="4" t="s">
        <v>5</v>
      </c>
      <c r="W165" s="16" t="s">
        <v>5</v>
      </c>
      <c r="X165" s="16" t="s">
        <v>5</v>
      </c>
      <c r="Y165" s="16" t="s">
        <v>5</v>
      </c>
      <c r="Z165" s="16" t="s">
        <v>5</v>
      </c>
      <c r="AA165" s="14" t="s">
        <v>5</v>
      </c>
      <c r="AB165" s="14" t="s">
        <v>5</v>
      </c>
      <c r="AC165" s="10"/>
    </row>
    <row r="166" spans="1:29">
      <c r="A166" s="21">
        <v>160</v>
      </c>
      <c r="B166" s="14" t="s">
        <v>5</v>
      </c>
      <c r="C166" s="16" t="s">
        <v>5</v>
      </c>
      <c r="D166" s="16" t="s">
        <v>5</v>
      </c>
      <c r="E166" s="16" t="s">
        <v>5</v>
      </c>
      <c r="F166" s="16" t="s">
        <v>5</v>
      </c>
      <c r="G166" s="16" t="s">
        <v>5</v>
      </c>
      <c r="H166" s="16" t="s">
        <v>5</v>
      </c>
      <c r="I166" s="14" t="s">
        <v>5</v>
      </c>
      <c r="J166" s="22" t="s">
        <v>5</v>
      </c>
      <c r="K166" s="4" t="s">
        <v>5</v>
      </c>
      <c r="L166" s="4" t="s">
        <v>5</v>
      </c>
      <c r="M166" s="4" t="s">
        <v>5</v>
      </c>
      <c r="N166" s="4" t="s">
        <v>5</v>
      </c>
      <c r="O166" s="4" t="s">
        <v>5</v>
      </c>
      <c r="P166" s="4" t="s">
        <v>5</v>
      </c>
      <c r="Q166" s="4" t="s">
        <v>5</v>
      </c>
      <c r="R166" s="4" t="s">
        <v>5</v>
      </c>
      <c r="S166" s="16" t="s">
        <v>5</v>
      </c>
      <c r="T166" s="16" t="s">
        <v>5</v>
      </c>
      <c r="U166" s="16" t="s">
        <v>5</v>
      </c>
      <c r="V166" s="4" t="s">
        <v>5</v>
      </c>
      <c r="W166" s="16" t="s">
        <v>5</v>
      </c>
      <c r="X166" s="16" t="s">
        <v>5</v>
      </c>
      <c r="Y166" s="16" t="s">
        <v>5</v>
      </c>
      <c r="Z166" s="16" t="s">
        <v>5</v>
      </c>
      <c r="AA166" s="14" t="s">
        <v>5</v>
      </c>
      <c r="AB166" s="14" t="s">
        <v>5</v>
      </c>
      <c r="AC166" s="10"/>
    </row>
    <row r="167" spans="1:29">
      <c r="A167" s="21">
        <v>161</v>
      </c>
      <c r="B167" s="14" t="s">
        <v>5</v>
      </c>
      <c r="C167" s="16" t="s">
        <v>5</v>
      </c>
      <c r="D167" s="16" t="s">
        <v>5</v>
      </c>
      <c r="E167" s="16" t="s">
        <v>5</v>
      </c>
      <c r="F167" s="16" t="s">
        <v>5</v>
      </c>
      <c r="G167" s="16" t="s">
        <v>5</v>
      </c>
      <c r="H167" s="16" t="s">
        <v>5</v>
      </c>
      <c r="I167" s="14" t="s">
        <v>5</v>
      </c>
      <c r="J167" s="22" t="s">
        <v>5</v>
      </c>
      <c r="K167" s="4" t="s">
        <v>5</v>
      </c>
      <c r="L167" s="4" t="s">
        <v>5</v>
      </c>
      <c r="M167" s="4" t="s">
        <v>5</v>
      </c>
      <c r="N167" s="4" t="s">
        <v>5</v>
      </c>
      <c r="O167" s="4" t="s">
        <v>5</v>
      </c>
      <c r="P167" s="4" t="s">
        <v>5</v>
      </c>
      <c r="Q167" s="4" t="s">
        <v>5</v>
      </c>
      <c r="R167" s="4" t="s">
        <v>5</v>
      </c>
      <c r="S167" s="16" t="s">
        <v>5</v>
      </c>
      <c r="T167" s="16" t="s">
        <v>5</v>
      </c>
      <c r="U167" s="16" t="s">
        <v>5</v>
      </c>
      <c r="V167" s="4" t="s">
        <v>5</v>
      </c>
      <c r="W167" s="16" t="s">
        <v>5</v>
      </c>
      <c r="X167" s="16" t="s">
        <v>5</v>
      </c>
      <c r="Y167" s="16" t="s">
        <v>5</v>
      </c>
      <c r="Z167" s="16" t="s">
        <v>5</v>
      </c>
      <c r="AA167" s="14" t="s">
        <v>5</v>
      </c>
      <c r="AB167" s="14" t="s">
        <v>5</v>
      </c>
      <c r="AC167" s="10"/>
    </row>
    <row r="168" spans="1:29">
      <c r="A168" s="21">
        <v>162</v>
      </c>
      <c r="B168" s="14" t="s">
        <v>5</v>
      </c>
      <c r="C168" s="16" t="s">
        <v>5</v>
      </c>
      <c r="D168" s="16" t="s">
        <v>5</v>
      </c>
      <c r="E168" s="16" t="s">
        <v>5</v>
      </c>
      <c r="F168" s="16" t="s">
        <v>5</v>
      </c>
      <c r="G168" s="16" t="s">
        <v>5</v>
      </c>
      <c r="H168" s="16" t="s">
        <v>5</v>
      </c>
      <c r="I168" s="14" t="s">
        <v>5</v>
      </c>
      <c r="J168" s="22" t="s">
        <v>5</v>
      </c>
      <c r="K168" s="4" t="s">
        <v>5</v>
      </c>
      <c r="L168" s="4" t="s">
        <v>5</v>
      </c>
      <c r="M168" s="4" t="s">
        <v>5</v>
      </c>
      <c r="N168" s="4" t="s">
        <v>5</v>
      </c>
      <c r="O168" s="4" t="s">
        <v>5</v>
      </c>
      <c r="P168" s="4" t="s">
        <v>5</v>
      </c>
      <c r="Q168" s="4" t="s">
        <v>5</v>
      </c>
      <c r="R168" s="4" t="s">
        <v>5</v>
      </c>
      <c r="S168" s="16" t="s">
        <v>5</v>
      </c>
      <c r="T168" s="16" t="s">
        <v>5</v>
      </c>
      <c r="U168" s="16" t="s">
        <v>5</v>
      </c>
      <c r="V168" s="4" t="s">
        <v>5</v>
      </c>
      <c r="W168" s="16" t="s">
        <v>5</v>
      </c>
      <c r="X168" s="16" t="s">
        <v>5</v>
      </c>
      <c r="Y168" s="16" t="s">
        <v>5</v>
      </c>
      <c r="Z168" s="16" t="s">
        <v>5</v>
      </c>
      <c r="AA168" s="14" t="s">
        <v>5</v>
      </c>
      <c r="AB168" s="14" t="s">
        <v>5</v>
      </c>
      <c r="AC168" s="10"/>
    </row>
    <row r="169" spans="1:29">
      <c r="A169" s="21">
        <v>163</v>
      </c>
      <c r="B169" s="14" t="s">
        <v>5</v>
      </c>
      <c r="C169" s="16" t="s">
        <v>5</v>
      </c>
      <c r="D169" s="16" t="s">
        <v>5</v>
      </c>
      <c r="E169" s="16" t="s">
        <v>5</v>
      </c>
      <c r="F169" s="16" t="s">
        <v>5</v>
      </c>
      <c r="G169" s="16" t="s">
        <v>5</v>
      </c>
      <c r="H169" s="16" t="s">
        <v>5</v>
      </c>
      <c r="I169" s="14" t="s">
        <v>5</v>
      </c>
      <c r="J169" s="22" t="s">
        <v>5</v>
      </c>
      <c r="K169" s="4" t="s">
        <v>5</v>
      </c>
      <c r="L169" s="4" t="s">
        <v>5</v>
      </c>
      <c r="M169" s="4" t="s">
        <v>5</v>
      </c>
      <c r="N169" s="4" t="s">
        <v>5</v>
      </c>
      <c r="O169" s="4" t="s">
        <v>5</v>
      </c>
      <c r="P169" s="4" t="s">
        <v>5</v>
      </c>
      <c r="Q169" s="4" t="s">
        <v>5</v>
      </c>
      <c r="R169" s="4" t="s">
        <v>5</v>
      </c>
      <c r="S169" s="16" t="s">
        <v>5</v>
      </c>
      <c r="T169" s="16" t="s">
        <v>5</v>
      </c>
      <c r="U169" s="16" t="s">
        <v>5</v>
      </c>
      <c r="V169" s="4" t="s">
        <v>5</v>
      </c>
      <c r="W169" s="16" t="s">
        <v>5</v>
      </c>
      <c r="X169" s="16" t="s">
        <v>5</v>
      </c>
      <c r="Y169" s="16" t="s">
        <v>5</v>
      </c>
      <c r="Z169" s="16" t="s">
        <v>5</v>
      </c>
      <c r="AA169" s="14" t="s">
        <v>5</v>
      </c>
      <c r="AB169" s="14" t="s">
        <v>5</v>
      </c>
      <c r="AC169" s="10"/>
    </row>
    <row r="170" spans="1:29">
      <c r="A170" s="21">
        <v>164</v>
      </c>
      <c r="B170" s="14" t="s">
        <v>5</v>
      </c>
      <c r="C170" s="16" t="s">
        <v>5</v>
      </c>
      <c r="D170" s="16" t="s">
        <v>5</v>
      </c>
      <c r="E170" s="16" t="s">
        <v>5</v>
      </c>
      <c r="F170" s="16" t="s">
        <v>5</v>
      </c>
      <c r="G170" s="16" t="s">
        <v>5</v>
      </c>
      <c r="H170" s="16" t="s">
        <v>5</v>
      </c>
      <c r="I170" s="14" t="s">
        <v>5</v>
      </c>
      <c r="J170" s="22" t="s">
        <v>5</v>
      </c>
      <c r="K170" s="4" t="s">
        <v>5</v>
      </c>
      <c r="L170" s="4" t="s">
        <v>5</v>
      </c>
      <c r="M170" s="4" t="s">
        <v>5</v>
      </c>
      <c r="N170" s="4" t="s">
        <v>5</v>
      </c>
      <c r="O170" s="4" t="s">
        <v>5</v>
      </c>
      <c r="P170" s="4" t="s">
        <v>5</v>
      </c>
      <c r="Q170" s="4" t="s">
        <v>5</v>
      </c>
      <c r="R170" s="4" t="s">
        <v>5</v>
      </c>
      <c r="S170" s="16" t="s">
        <v>5</v>
      </c>
      <c r="T170" s="16" t="s">
        <v>5</v>
      </c>
      <c r="U170" s="16" t="s">
        <v>5</v>
      </c>
      <c r="V170" s="4" t="s">
        <v>5</v>
      </c>
      <c r="W170" s="16" t="s">
        <v>5</v>
      </c>
      <c r="X170" s="16" t="s">
        <v>5</v>
      </c>
      <c r="Y170" s="16" t="s">
        <v>5</v>
      </c>
      <c r="Z170" s="16" t="s">
        <v>5</v>
      </c>
      <c r="AA170" s="14" t="s">
        <v>5</v>
      </c>
      <c r="AB170" s="14" t="s">
        <v>5</v>
      </c>
      <c r="AC170" s="10"/>
    </row>
    <row r="171" spans="1:29">
      <c r="A171" s="21">
        <v>165</v>
      </c>
      <c r="B171" s="14" t="s">
        <v>5</v>
      </c>
      <c r="C171" s="16" t="s">
        <v>5</v>
      </c>
      <c r="D171" s="16" t="s">
        <v>5</v>
      </c>
      <c r="E171" s="16" t="s">
        <v>5</v>
      </c>
      <c r="F171" s="16" t="s">
        <v>5</v>
      </c>
      <c r="G171" s="16" t="s">
        <v>5</v>
      </c>
      <c r="H171" s="16" t="s">
        <v>5</v>
      </c>
      <c r="I171" s="14" t="s">
        <v>5</v>
      </c>
      <c r="J171" s="22" t="s">
        <v>5</v>
      </c>
      <c r="K171" s="4" t="s">
        <v>5</v>
      </c>
      <c r="L171" s="4" t="s">
        <v>5</v>
      </c>
      <c r="M171" s="4" t="s">
        <v>5</v>
      </c>
      <c r="N171" s="4" t="s">
        <v>5</v>
      </c>
      <c r="O171" s="4" t="s">
        <v>5</v>
      </c>
      <c r="P171" s="4" t="s">
        <v>5</v>
      </c>
      <c r="Q171" s="4" t="s">
        <v>5</v>
      </c>
      <c r="R171" s="4" t="s">
        <v>5</v>
      </c>
      <c r="S171" s="16" t="s">
        <v>5</v>
      </c>
      <c r="T171" s="16" t="s">
        <v>5</v>
      </c>
      <c r="U171" s="16" t="s">
        <v>5</v>
      </c>
      <c r="V171" s="4" t="s">
        <v>5</v>
      </c>
      <c r="W171" s="16" t="s">
        <v>5</v>
      </c>
      <c r="X171" s="16" t="s">
        <v>5</v>
      </c>
      <c r="Y171" s="16" t="s">
        <v>5</v>
      </c>
      <c r="Z171" s="16" t="s">
        <v>5</v>
      </c>
      <c r="AA171" s="14" t="s">
        <v>5</v>
      </c>
      <c r="AB171" s="14" t="s">
        <v>5</v>
      </c>
      <c r="AC171" s="10"/>
    </row>
    <row r="172" spans="1:29">
      <c r="A172" s="21">
        <v>166</v>
      </c>
      <c r="B172" s="14" t="s">
        <v>5</v>
      </c>
      <c r="C172" s="16" t="s">
        <v>5</v>
      </c>
      <c r="D172" s="16" t="s">
        <v>5</v>
      </c>
      <c r="E172" s="16" t="s">
        <v>5</v>
      </c>
      <c r="F172" s="16" t="s">
        <v>5</v>
      </c>
      <c r="G172" s="16" t="s">
        <v>5</v>
      </c>
      <c r="H172" s="16" t="s">
        <v>5</v>
      </c>
      <c r="I172" s="14" t="s">
        <v>5</v>
      </c>
      <c r="J172" s="22" t="s">
        <v>5</v>
      </c>
      <c r="K172" s="4" t="s">
        <v>5</v>
      </c>
      <c r="L172" s="4" t="s">
        <v>5</v>
      </c>
      <c r="M172" s="4" t="s">
        <v>5</v>
      </c>
      <c r="N172" s="4" t="s">
        <v>5</v>
      </c>
      <c r="O172" s="4" t="s">
        <v>5</v>
      </c>
      <c r="P172" s="4" t="s">
        <v>5</v>
      </c>
      <c r="Q172" s="4" t="s">
        <v>5</v>
      </c>
      <c r="R172" s="4" t="s">
        <v>5</v>
      </c>
      <c r="S172" s="16" t="s">
        <v>5</v>
      </c>
      <c r="T172" s="16" t="s">
        <v>5</v>
      </c>
      <c r="U172" s="16" t="s">
        <v>5</v>
      </c>
      <c r="V172" s="4" t="s">
        <v>5</v>
      </c>
      <c r="W172" s="16" t="s">
        <v>5</v>
      </c>
      <c r="X172" s="16" t="s">
        <v>5</v>
      </c>
      <c r="Y172" s="16" t="s">
        <v>5</v>
      </c>
      <c r="Z172" s="16" t="s">
        <v>5</v>
      </c>
      <c r="AA172" s="14" t="s">
        <v>5</v>
      </c>
      <c r="AB172" s="14" t="s">
        <v>5</v>
      </c>
      <c r="AC172" s="10"/>
    </row>
    <row r="173" spans="1:29">
      <c r="A173" s="21">
        <v>167</v>
      </c>
      <c r="B173" s="14" t="s">
        <v>5</v>
      </c>
      <c r="C173" s="16" t="s">
        <v>5</v>
      </c>
      <c r="D173" s="16" t="s">
        <v>5</v>
      </c>
      <c r="E173" s="16" t="s">
        <v>5</v>
      </c>
      <c r="F173" s="16" t="s">
        <v>5</v>
      </c>
      <c r="G173" s="16" t="s">
        <v>5</v>
      </c>
      <c r="H173" s="16" t="s">
        <v>5</v>
      </c>
      <c r="I173" s="14" t="s">
        <v>5</v>
      </c>
      <c r="J173" s="22" t="s">
        <v>5</v>
      </c>
      <c r="K173" s="4" t="s">
        <v>5</v>
      </c>
      <c r="L173" s="4" t="s">
        <v>5</v>
      </c>
      <c r="M173" s="4" t="s">
        <v>5</v>
      </c>
      <c r="N173" s="4" t="s">
        <v>5</v>
      </c>
      <c r="O173" s="4" t="s">
        <v>5</v>
      </c>
      <c r="P173" s="4" t="s">
        <v>5</v>
      </c>
      <c r="Q173" s="4" t="s">
        <v>5</v>
      </c>
      <c r="R173" s="4" t="s">
        <v>5</v>
      </c>
      <c r="S173" s="16" t="s">
        <v>5</v>
      </c>
      <c r="T173" s="16" t="s">
        <v>5</v>
      </c>
      <c r="U173" s="16" t="s">
        <v>5</v>
      </c>
      <c r="V173" s="4" t="s">
        <v>5</v>
      </c>
      <c r="W173" s="16" t="s">
        <v>5</v>
      </c>
      <c r="X173" s="16" t="s">
        <v>5</v>
      </c>
      <c r="Y173" s="16" t="s">
        <v>5</v>
      </c>
      <c r="Z173" s="16" t="s">
        <v>5</v>
      </c>
      <c r="AA173" s="14" t="s">
        <v>5</v>
      </c>
      <c r="AB173" s="14" t="s">
        <v>5</v>
      </c>
      <c r="AC173" s="10"/>
    </row>
    <row r="174" spans="1:29">
      <c r="A174" s="21">
        <v>168</v>
      </c>
      <c r="B174" s="14" t="s">
        <v>5</v>
      </c>
      <c r="C174" s="16" t="s">
        <v>5</v>
      </c>
      <c r="D174" s="16" t="s">
        <v>5</v>
      </c>
      <c r="E174" s="16" t="s">
        <v>5</v>
      </c>
      <c r="F174" s="16" t="s">
        <v>5</v>
      </c>
      <c r="G174" s="16" t="s">
        <v>5</v>
      </c>
      <c r="H174" s="16" t="s">
        <v>5</v>
      </c>
      <c r="I174" s="14" t="s">
        <v>5</v>
      </c>
      <c r="J174" s="22" t="s">
        <v>5</v>
      </c>
      <c r="K174" s="4" t="s">
        <v>5</v>
      </c>
      <c r="L174" s="4" t="s">
        <v>5</v>
      </c>
      <c r="M174" s="4" t="s">
        <v>5</v>
      </c>
      <c r="N174" s="4" t="s">
        <v>5</v>
      </c>
      <c r="O174" s="4" t="s">
        <v>5</v>
      </c>
      <c r="P174" s="4" t="s">
        <v>5</v>
      </c>
      <c r="Q174" s="4" t="s">
        <v>5</v>
      </c>
      <c r="R174" s="4" t="s">
        <v>5</v>
      </c>
      <c r="S174" s="16" t="s">
        <v>5</v>
      </c>
      <c r="T174" s="16" t="s">
        <v>5</v>
      </c>
      <c r="U174" s="16" t="s">
        <v>5</v>
      </c>
      <c r="V174" s="4" t="s">
        <v>5</v>
      </c>
      <c r="W174" s="16" t="s">
        <v>5</v>
      </c>
      <c r="X174" s="16" t="s">
        <v>5</v>
      </c>
      <c r="Y174" s="16" t="s">
        <v>5</v>
      </c>
      <c r="Z174" s="16" t="s">
        <v>5</v>
      </c>
      <c r="AA174" s="14" t="s">
        <v>5</v>
      </c>
      <c r="AB174" s="14" t="s">
        <v>5</v>
      </c>
      <c r="AC174" s="10"/>
    </row>
    <row r="175" spans="1:29">
      <c r="A175" s="21">
        <v>169</v>
      </c>
      <c r="B175" s="14" t="s">
        <v>5</v>
      </c>
      <c r="C175" s="16" t="s">
        <v>5</v>
      </c>
      <c r="D175" s="16" t="s">
        <v>5</v>
      </c>
      <c r="E175" s="16" t="s">
        <v>5</v>
      </c>
      <c r="F175" s="16" t="s">
        <v>5</v>
      </c>
      <c r="G175" s="16" t="s">
        <v>5</v>
      </c>
      <c r="H175" s="16" t="s">
        <v>5</v>
      </c>
      <c r="I175" s="14" t="s">
        <v>5</v>
      </c>
      <c r="J175" s="22" t="s">
        <v>5</v>
      </c>
      <c r="K175" s="4" t="s">
        <v>5</v>
      </c>
      <c r="L175" s="4" t="s">
        <v>5</v>
      </c>
      <c r="M175" s="4" t="s">
        <v>5</v>
      </c>
      <c r="N175" s="4" t="s">
        <v>5</v>
      </c>
      <c r="O175" s="4" t="s">
        <v>5</v>
      </c>
      <c r="P175" s="4" t="s">
        <v>5</v>
      </c>
      <c r="Q175" s="4" t="s">
        <v>5</v>
      </c>
      <c r="R175" s="4" t="s">
        <v>5</v>
      </c>
      <c r="S175" s="16" t="s">
        <v>5</v>
      </c>
      <c r="T175" s="16" t="s">
        <v>5</v>
      </c>
      <c r="U175" s="16" t="s">
        <v>5</v>
      </c>
      <c r="V175" s="4" t="s">
        <v>5</v>
      </c>
      <c r="W175" s="16" t="s">
        <v>5</v>
      </c>
      <c r="X175" s="16" t="s">
        <v>5</v>
      </c>
      <c r="Y175" s="16" t="s">
        <v>5</v>
      </c>
      <c r="Z175" s="16" t="s">
        <v>5</v>
      </c>
      <c r="AA175" s="14" t="s">
        <v>5</v>
      </c>
      <c r="AB175" s="14" t="s">
        <v>5</v>
      </c>
      <c r="AC175" s="10"/>
    </row>
    <row r="176" spans="1:29">
      <c r="A176" s="21">
        <v>170</v>
      </c>
      <c r="B176" s="14" t="s">
        <v>5</v>
      </c>
      <c r="C176" s="16" t="s">
        <v>5</v>
      </c>
      <c r="D176" s="16" t="s">
        <v>5</v>
      </c>
      <c r="E176" s="16" t="s">
        <v>5</v>
      </c>
      <c r="F176" s="16" t="s">
        <v>5</v>
      </c>
      <c r="G176" s="16" t="s">
        <v>5</v>
      </c>
      <c r="H176" s="16" t="s">
        <v>5</v>
      </c>
      <c r="I176" s="14" t="s">
        <v>5</v>
      </c>
      <c r="J176" s="22" t="s">
        <v>5</v>
      </c>
      <c r="K176" s="4" t="s">
        <v>5</v>
      </c>
      <c r="L176" s="4" t="s">
        <v>5</v>
      </c>
      <c r="M176" s="4" t="s">
        <v>5</v>
      </c>
      <c r="N176" s="4" t="s">
        <v>5</v>
      </c>
      <c r="O176" s="4" t="s">
        <v>5</v>
      </c>
      <c r="P176" s="4" t="s">
        <v>5</v>
      </c>
      <c r="Q176" s="4" t="s">
        <v>5</v>
      </c>
      <c r="R176" s="4" t="s">
        <v>5</v>
      </c>
      <c r="S176" s="16" t="s">
        <v>5</v>
      </c>
      <c r="T176" s="16" t="s">
        <v>5</v>
      </c>
      <c r="U176" s="16" t="s">
        <v>5</v>
      </c>
      <c r="V176" s="4" t="s">
        <v>5</v>
      </c>
      <c r="W176" s="16" t="s">
        <v>5</v>
      </c>
      <c r="X176" s="16" t="s">
        <v>5</v>
      </c>
      <c r="Y176" s="16" t="s">
        <v>5</v>
      </c>
      <c r="Z176" s="16" t="s">
        <v>5</v>
      </c>
      <c r="AA176" s="14" t="s">
        <v>5</v>
      </c>
      <c r="AB176" s="14" t="s">
        <v>5</v>
      </c>
      <c r="AC176" s="10"/>
    </row>
    <row r="177" spans="1:29">
      <c r="A177" s="21">
        <v>171</v>
      </c>
      <c r="B177" s="14" t="s">
        <v>5</v>
      </c>
      <c r="C177" s="16" t="s">
        <v>5</v>
      </c>
      <c r="D177" s="16" t="s">
        <v>5</v>
      </c>
      <c r="E177" s="16" t="s">
        <v>5</v>
      </c>
      <c r="F177" s="16" t="s">
        <v>5</v>
      </c>
      <c r="G177" s="16" t="s">
        <v>5</v>
      </c>
      <c r="H177" s="16" t="s">
        <v>5</v>
      </c>
      <c r="I177" s="14" t="s">
        <v>5</v>
      </c>
      <c r="J177" s="22" t="s">
        <v>5</v>
      </c>
      <c r="K177" s="4" t="s">
        <v>5</v>
      </c>
      <c r="L177" s="4" t="s">
        <v>5</v>
      </c>
      <c r="M177" s="4" t="s">
        <v>5</v>
      </c>
      <c r="N177" s="4" t="s">
        <v>5</v>
      </c>
      <c r="O177" s="4" t="s">
        <v>5</v>
      </c>
      <c r="P177" s="4" t="s">
        <v>5</v>
      </c>
      <c r="Q177" s="4" t="s">
        <v>5</v>
      </c>
      <c r="R177" s="4" t="s">
        <v>5</v>
      </c>
      <c r="S177" s="16" t="s">
        <v>5</v>
      </c>
      <c r="T177" s="16" t="s">
        <v>5</v>
      </c>
      <c r="U177" s="16" t="s">
        <v>5</v>
      </c>
      <c r="V177" s="4" t="s">
        <v>5</v>
      </c>
      <c r="W177" s="16" t="s">
        <v>5</v>
      </c>
      <c r="X177" s="16" t="s">
        <v>5</v>
      </c>
      <c r="Y177" s="16" t="s">
        <v>5</v>
      </c>
      <c r="Z177" s="16" t="s">
        <v>5</v>
      </c>
      <c r="AA177" s="14" t="s">
        <v>5</v>
      </c>
      <c r="AB177" s="14" t="s">
        <v>5</v>
      </c>
      <c r="AC177" s="10"/>
    </row>
    <row r="178" spans="1:29">
      <c r="A178" s="21">
        <v>172</v>
      </c>
      <c r="B178" s="14" t="s">
        <v>5</v>
      </c>
      <c r="C178" s="16" t="s">
        <v>5</v>
      </c>
      <c r="D178" s="16" t="s">
        <v>5</v>
      </c>
      <c r="E178" s="16" t="s">
        <v>5</v>
      </c>
      <c r="F178" s="16" t="s">
        <v>5</v>
      </c>
      <c r="G178" s="16" t="s">
        <v>5</v>
      </c>
      <c r="H178" s="16" t="s">
        <v>5</v>
      </c>
      <c r="I178" s="14" t="s">
        <v>5</v>
      </c>
      <c r="J178" s="22" t="s">
        <v>5</v>
      </c>
      <c r="K178" s="4" t="s">
        <v>5</v>
      </c>
      <c r="L178" s="4" t="s">
        <v>5</v>
      </c>
      <c r="M178" s="4" t="s">
        <v>5</v>
      </c>
      <c r="N178" s="4" t="s">
        <v>5</v>
      </c>
      <c r="O178" s="4" t="s">
        <v>5</v>
      </c>
      <c r="P178" s="4" t="s">
        <v>5</v>
      </c>
      <c r="Q178" s="4" t="s">
        <v>5</v>
      </c>
      <c r="R178" s="4" t="s">
        <v>5</v>
      </c>
      <c r="S178" s="16" t="s">
        <v>5</v>
      </c>
      <c r="T178" s="16" t="s">
        <v>5</v>
      </c>
      <c r="U178" s="16" t="s">
        <v>5</v>
      </c>
      <c r="V178" s="4" t="s">
        <v>5</v>
      </c>
      <c r="W178" s="16" t="s">
        <v>5</v>
      </c>
      <c r="X178" s="16" t="s">
        <v>5</v>
      </c>
      <c r="Y178" s="16" t="s">
        <v>5</v>
      </c>
      <c r="Z178" s="16" t="s">
        <v>5</v>
      </c>
      <c r="AA178" s="14" t="s">
        <v>5</v>
      </c>
      <c r="AB178" s="14" t="s">
        <v>5</v>
      </c>
      <c r="AC178" s="10"/>
    </row>
    <row r="179" spans="1:29">
      <c r="A179" s="21">
        <v>173</v>
      </c>
      <c r="B179" s="14" t="s">
        <v>5</v>
      </c>
      <c r="C179" s="16" t="s">
        <v>5</v>
      </c>
      <c r="D179" s="16" t="s">
        <v>5</v>
      </c>
      <c r="E179" s="16" t="s">
        <v>5</v>
      </c>
      <c r="F179" s="16" t="s">
        <v>5</v>
      </c>
      <c r="G179" s="16" t="s">
        <v>5</v>
      </c>
      <c r="H179" s="16" t="s">
        <v>5</v>
      </c>
      <c r="I179" s="14" t="s">
        <v>5</v>
      </c>
      <c r="J179" s="22" t="s">
        <v>5</v>
      </c>
      <c r="K179" s="4" t="s">
        <v>5</v>
      </c>
      <c r="L179" s="4" t="s">
        <v>5</v>
      </c>
      <c r="M179" s="4" t="s">
        <v>5</v>
      </c>
      <c r="N179" s="4" t="s">
        <v>5</v>
      </c>
      <c r="O179" s="4" t="s">
        <v>5</v>
      </c>
      <c r="P179" s="4" t="s">
        <v>5</v>
      </c>
      <c r="Q179" s="4" t="s">
        <v>5</v>
      </c>
      <c r="R179" s="4" t="s">
        <v>5</v>
      </c>
      <c r="S179" s="16" t="s">
        <v>5</v>
      </c>
      <c r="T179" s="16" t="s">
        <v>5</v>
      </c>
      <c r="U179" s="16" t="s">
        <v>5</v>
      </c>
      <c r="V179" s="4" t="s">
        <v>5</v>
      </c>
      <c r="W179" s="16" t="s">
        <v>5</v>
      </c>
      <c r="X179" s="16" t="s">
        <v>5</v>
      </c>
      <c r="Y179" s="16" t="s">
        <v>5</v>
      </c>
      <c r="Z179" s="16" t="s">
        <v>5</v>
      </c>
      <c r="AA179" s="14" t="s">
        <v>5</v>
      </c>
      <c r="AB179" s="14" t="s">
        <v>5</v>
      </c>
      <c r="AC179" s="10"/>
    </row>
    <row r="180" spans="1:29">
      <c r="A180" s="21">
        <v>174</v>
      </c>
      <c r="B180" s="14" t="s">
        <v>5</v>
      </c>
      <c r="C180" s="16" t="s">
        <v>5</v>
      </c>
      <c r="D180" s="16" t="s">
        <v>5</v>
      </c>
      <c r="E180" s="16" t="s">
        <v>5</v>
      </c>
      <c r="F180" s="16" t="s">
        <v>5</v>
      </c>
      <c r="G180" s="16" t="s">
        <v>5</v>
      </c>
      <c r="H180" s="16" t="s">
        <v>5</v>
      </c>
      <c r="I180" s="14" t="s">
        <v>5</v>
      </c>
      <c r="J180" s="22" t="s">
        <v>5</v>
      </c>
      <c r="K180" s="4" t="s">
        <v>5</v>
      </c>
      <c r="L180" s="4" t="s">
        <v>5</v>
      </c>
      <c r="M180" s="4" t="s">
        <v>5</v>
      </c>
      <c r="N180" s="4" t="s">
        <v>5</v>
      </c>
      <c r="O180" s="4" t="s">
        <v>5</v>
      </c>
      <c r="P180" s="4" t="s">
        <v>5</v>
      </c>
      <c r="Q180" s="4" t="s">
        <v>5</v>
      </c>
      <c r="R180" s="4" t="s">
        <v>5</v>
      </c>
      <c r="S180" s="16" t="s">
        <v>5</v>
      </c>
      <c r="T180" s="16" t="s">
        <v>5</v>
      </c>
      <c r="U180" s="16" t="s">
        <v>5</v>
      </c>
      <c r="V180" s="4" t="s">
        <v>5</v>
      </c>
      <c r="W180" s="16" t="s">
        <v>5</v>
      </c>
      <c r="X180" s="16" t="s">
        <v>5</v>
      </c>
      <c r="Y180" s="16" t="s">
        <v>5</v>
      </c>
      <c r="Z180" s="16" t="s">
        <v>5</v>
      </c>
      <c r="AA180" s="14" t="s">
        <v>5</v>
      </c>
      <c r="AB180" s="14" t="s">
        <v>5</v>
      </c>
      <c r="AC180" s="10"/>
    </row>
    <row r="181" spans="1:29">
      <c r="A181" s="21">
        <v>175</v>
      </c>
      <c r="B181" s="14" t="s">
        <v>5</v>
      </c>
      <c r="C181" s="16" t="s">
        <v>5</v>
      </c>
      <c r="D181" s="16" t="s">
        <v>5</v>
      </c>
      <c r="E181" s="16" t="s">
        <v>5</v>
      </c>
      <c r="F181" s="16" t="s">
        <v>5</v>
      </c>
      <c r="G181" s="16" t="s">
        <v>5</v>
      </c>
      <c r="H181" s="16" t="s">
        <v>5</v>
      </c>
      <c r="I181" s="14" t="s">
        <v>5</v>
      </c>
      <c r="J181" s="22" t="s">
        <v>5</v>
      </c>
      <c r="K181" s="4" t="s">
        <v>5</v>
      </c>
      <c r="L181" s="4" t="s">
        <v>5</v>
      </c>
      <c r="M181" s="4" t="s">
        <v>5</v>
      </c>
      <c r="N181" s="4" t="s">
        <v>5</v>
      </c>
      <c r="O181" s="4" t="s">
        <v>5</v>
      </c>
      <c r="P181" s="4" t="s">
        <v>5</v>
      </c>
      <c r="Q181" s="4" t="s">
        <v>5</v>
      </c>
      <c r="R181" s="4" t="s">
        <v>5</v>
      </c>
      <c r="S181" s="16" t="s">
        <v>5</v>
      </c>
      <c r="T181" s="16" t="s">
        <v>5</v>
      </c>
      <c r="U181" s="16" t="s">
        <v>5</v>
      </c>
      <c r="V181" s="4" t="s">
        <v>5</v>
      </c>
      <c r="W181" s="16" t="s">
        <v>5</v>
      </c>
      <c r="X181" s="16" t="s">
        <v>5</v>
      </c>
      <c r="Y181" s="16" t="s">
        <v>5</v>
      </c>
      <c r="Z181" s="16" t="s">
        <v>5</v>
      </c>
      <c r="AA181" s="14" t="s">
        <v>5</v>
      </c>
      <c r="AB181" s="14" t="s">
        <v>5</v>
      </c>
      <c r="AC181" s="10"/>
    </row>
    <row r="182" spans="1:29">
      <c r="A182" s="21">
        <v>176</v>
      </c>
      <c r="B182" s="14" t="s">
        <v>5</v>
      </c>
      <c r="C182" s="16" t="s">
        <v>5</v>
      </c>
      <c r="D182" s="16" t="s">
        <v>5</v>
      </c>
      <c r="E182" s="16" t="s">
        <v>5</v>
      </c>
      <c r="F182" s="16" t="s">
        <v>5</v>
      </c>
      <c r="G182" s="16" t="s">
        <v>5</v>
      </c>
      <c r="H182" s="16" t="s">
        <v>5</v>
      </c>
      <c r="I182" s="14" t="s">
        <v>5</v>
      </c>
      <c r="J182" s="22" t="s">
        <v>5</v>
      </c>
      <c r="K182" s="4" t="s">
        <v>5</v>
      </c>
      <c r="L182" s="4" t="s">
        <v>5</v>
      </c>
      <c r="M182" s="4" t="s">
        <v>5</v>
      </c>
      <c r="N182" s="4" t="s">
        <v>5</v>
      </c>
      <c r="O182" s="4" t="s">
        <v>5</v>
      </c>
      <c r="P182" s="4" t="s">
        <v>5</v>
      </c>
      <c r="Q182" s="4" t="s">
        <v>5</v>
      </c>
      <c r="R182" s="4" t="s">
        <v>5</v>
      </c>
      <c r="S182" s="16" t="s">
        <v>5</v>
      </c>
      <c r="T182" s="16" t="s">
        <v>5</v>
      </c>
      <c r="U182" s="16" t="s">
        <v>5</v>
      </c>
      <c r="V182" s="4" t="s">
        <v>5</v>
      </c>
      <c r="W182" s="16" t="s">
        <v>5</v>
      </c>
      <c r="X182" s="16" t="s">
        <v>5</v>
      </c>
      <c r="Y182" s="16" t="s">
        <v>5</v>
      </c>
      <c r="Z182" s="16" t="s">
        <v>5</v>
      </c>
      <c r="AA182" s="14" t="s">
        <v>5</v>
      </c>
      <c r="AB182" s="14" t="s">
        <v>5</v>
      </c>
      <c r="AC182" s="10"/>
    </row>
    <row r="183" spans="1:29">
      <c r="A183" s="21">
        <v>177</v>
      </c>
      <c r="B183" s="14" t="s">
        <v>5</v>
      </c>
      <c r="C183" s="16" t="s">
        <v>5</v>
      </c>
      <c r="D183" s="16" t="s">
        <v>5</v>
      </c>
      <c r="E183" s="16" t="s">
        <v>5</v>
      </c>
      <c r="F183" s="16" t="s">
        <v>5</v>
      </c>
      <c r="G183" s="16" t="s">
        <v>5</v>
      </c>
      <c r="H183" s="16" t="s">
        <v>5</v>
      </c>
      <c r="I183" s="14" t="s">
        <v>5</v>
      </c>
      <c r="J183" s="22" t="s">
        <v>5</v>
      </c>
      <c r="K183" s="4" t="s">
        <v>5</v>
      </c>
      <c r="L183" s="4" t="s">
        <v>5</v>
      </c>
      <c r="M183" s="4" t="s">
        <v>5</v>
      </c>
      <c r="N183" s="4" t="s">
        <v>5</v>
      </c>
      <c r="O183" s="4" t="s">
        <v>5</v>
      </c>
      <c r="P183" s="4" t="s">
        <v>5</v>
      </c>
      <c r="Q183" s="4" t="s">
        <v>5</v>
      </c>
      <c r="R183" s="4" t="s">
        <v>5</v>
      </c>
      <c r="S183" s="16" t="s">
        <v>5</v>
      </c>
      <c r="T183" s="16" t="s">
        <v>5</v>
      </c>
      <c r="U183" s="16" t="s">
        <v>5</v>
      </c>
      <c r="V183" s="4" t="s">
        <v>5</v>
      </c>
      <c r="W183" s="16" t="s">
        <v>5</v>
      </c>
      <c r="X183" s="16" t="s">
        <v>5</v>
      </c>
      <c r="Y183" s="16" t="s">
        <v>5</v>
      </c>
      <c r="Z183" s="16" t="s">
        <v>5</v>
      </c>
      <c r="AA183" s="14" t="s">
        <v>5</v>
      </c>
      <c r="AB183" s="14" t="s">
        <v>5</v>
      </c>
      <c r="AC183" s="10"/>
    </row>
    <row r="184" spans="1:29">
      <c r="A184" s="21">
        <v>178</v>
      </c>
      <c r="B184" s="14" t="s">
        <v>5</v>
      </c>
      <c r="C184" s="16" t="s">
        <v>5</v>
      </c>
      <c r="D184" s="16" t="s">
        <v>5</v>
      </c>
      <c r="E184" s="16" t="s">
        <v>5</v>
      </c>
      <c r="F184" s="16" t="s">
        <v>5</v>
      </c>
      <c r="G184" s="16" t="s">
        <v>5</v>
      </c>
      <c r="H184" s="16" t="s">
        <v>5</v>
      </c>
      <c r="I184" s="14" t="s">
        <v>5</v>
      </c>
      <c r="J184" s="22" t="s">
        <v>5</v>
      </c>
      <c r="K184" s="4" t="s">
        <v>5</v>
      </c>
      <c r="L184" s="4" t="s">
        <v>5</v>
      </c>
      <c r="M184" s="4" t="s">
        <v>5</v>
      </c>
      <c r="N184" s="4" t="s">
        <v>5</v>
      </c>
      <c r="O184" s="4" t="s">
        <v>5</v>
      </c>
      <c r="P184" s="4" t="s">
        <v>5</v>
      </c>
      <c r="Q184" s="4" t="s">
        <v>5</v>
      </c>
      <c r="R184" s="4" t="s">
        <v>5</v>
      </c>
      <c r="S184" s="16" t="s">
        <v>5</v>
      </c>
      <c r="T184" s="16" t="s">
        <v>5</v>
      </c>
      <c r="U184" s="16" t="s">
        <v>5</v>
      </c>
      <c r="V184" s="4" t="s">
        <v>5</v>
      </c>
      <c r="W184" s="16" t="s">
        <v>5</v>
      </c>
      <c r="X184" s="16" t="s">
        <v>5</v>
      </c>
      <c r="Y184" s="16" t="s">
        <v>5</v>
      </c>
      <c r="Z184" s="16" t="s">
        <v>5</v>
      </c>
      <c r="AA184" s="14" t="s">
        <v>5</v>
      </c>
      <c r="AB184" s="14" t="s">
        <v>5</v>
      </c>
      <c r="AC184" s="10"/>
    </row>
    <row r="185" spans="1:29">
      <c r="A185" s="21">
        <v>179</v>
      </c>
      <c r="B185" s="14" t="s">
        <v>5</v>
      </c>
      <c r="C185" s="16" t="s">
        <v>5</v>
      </c>
      <c r="D185" s="16" t="s">
        <v>5</v>
      </c>
      <c r="E185" s="16" t="s">
        <v>5</v>
      </c>
      <c r="F185" s="16" t="s">
        <v>5</v>
      </c>
      <c r="G185" s="16" t="s">
        <v>5</v>
      </c>
      <c r="H185" s="16" t="s">
        <v>5</v>
      </c>
      <c r="I185" s="14" t="s">
        <v>5</v>
      </c>
      <c r="J185" s="22" t="s">
        <v>5</v>
      </c>
      <c r="K185" s="4" t="s">
        <v>5</v>
      </c>
      <c r="L185" s="4" t="s">
        <v>5</v>
      </c>
      <c r="M185" s="4" t="s">
        <v>5</v>
      </c>
      <c r="N185" s="4" t="s">
        <v>5</v>
      </c>
      <c r="O185" s="4" t="s">
        <v>5</v>
      </c>
      <c r="P185" s="4" t="s">
        <v>5</v>
      </c>
      <c r="Q185" s="4" t="s">
        <v>5</v>
      </c>
      <c r="R185" s="4" t="s">
        <v>5</v>
      </c>
      <c r="S185" s="16" t="s">
        <v>5</v>
      </c>
      <c r="T185" s="16" t="s">
        <v>5</v>
      </c>
      <c r="U185" s="16" t="s">
        <v>5</v>
      </c>
      <c r="V185" s="4" t="s">
        <v>5</v>
      </c>
      <c r="W185" s="16" t="s">
        <v>5</v>
      </c>
      <c r="X185" s="16" t="s">
        <v>5</v>
      </c>
      <c r="Y185" s="16" t="s">
        <v>5</v>
      </c>
      <c r="Z185" s="16" t="s">
        <v>5</v>
      </c>
      <c r="AA185" s="14" t="s">
        <v>5</v>
      </c>
      <c r="AB185" s="14" t="s">
        <v>5</v>
      </c>
      <c r="AC185" s="10"/>
    </row>
    <row r="186" spans="1:29">
      <c r="A186" s="21">
        <v>180</v>
      </c>
      <c r="B186" s="14" t="s">
        <v>5</v>
      </c>
      <c r="C186" s="16" t="s">
        <v>5</v>
      </c>
      <c r="D186" s="16" t="s">
        <v>5</v>
      </c>
      <c r="E186" s="16" t="s">
        <v>5</v>
      </c>
      <c r="F186" s="16" t="s">
        <v>5</v>
      </c>
      <c r="G186" s="16" t="s">
        <v>5</v>
      </c>
      <c r="H186" s="16" t="s">
        <v>5</v>
      </c>
      <c r="I186" s="14" t="s">
        <v>5</v>
      </c>
      <c r="J186" s="22" t="s">
        <v>5</v>
      </c>
      <c r="K186" s="4" t="s">
        <v>5</v>
      </c>
      <c r="L186" s="4" t="s">
        <v>5</v>
      </c>
      <c r="M186" s="4" t="s">
        <v>5</v>
      </c>
      <c r="N186" s="4" t="s">
        <v>5</v>
      </c>
      <c r="O186" s="4" t="s">
        <v>5</v>
      </c>
      <c r="P186" s="4" t="s">
        <v>5</v>
      </c>
      <c r="Q186" s="4" t="s">
        <v>5</v>
      </c>
      <c r="R186" s="4" t="s">
        <v>5</v>
      </c>
      <c r="S186" s="16" t="s">
        <v>5</v>
      </c>
      <c r="T186" s="16" t="s">
        <v>5</v>
      </c>
      <c r="U186" s="16" t="s">
        <v>5</v>
      </c>
      <c r="V186" s="4" t="s">
        <v>5</v>
      </c>
      <c r="W186" s="16" t="s">
        <v>5</v>
      </c>
      <c r="X186" s="16" t="s">
        <v>5</v>
      </c>
      <c r="Y186" s="16" t="s">
        <v>5</v>
      </c>
      <c r="Z186" s="16" t="s">
        <v>5</v>
      </c>
      <c r="AA186" s="14" t="s">
        <v>5</v>
      </c>
      <c r="AB186" s="14" t="s">
        <v>5</v>
      </c>
      <c r="AC186" s="10"/>
    </row>
    <row r="187" spans="1:29">
      <c r="A187" s="21">
        <v>181</v>
      </c>
      <c r="B187" s="14" t="s">
        <v>5</v>
      </c>
      <c r="C187" s="16" t="s">
        <v>5</v>
      </c>
      <c r="D187" s="16" t="s">
        <v>5</v>
      </c>
      <c r="E187" s="16" t="s">
        <v>5</v>
      </c>
      <c r="F187" s="16" t="s">
        <v>5</v>
      </c>
      <c r="G187" s="16" t="s">
        <v>5</v>
      </c>
      <c r="H187" s="16" t="s">
        <v>5</v>
      </c>
      <c r="I187" s="14" t="s">
        <v>5</v>
      </c>
      <c r="J187" s="22" t="s">
        <v>5</v>
      </c>
      <c r="K187" s="4" t="s">
        <v>5</v>
      </c>
      <c r="L187" s="4" t="s">
        <v>5</v>
      </c>
      <c r="M187" s="4" t="s">
        <v>5</v>
      </c>
      <c r="N187" s="4" t="s">
        <v>5</v>
      </c>
      <c r="O187" s="4" t="s">
        <v>5</v>
      </c>
      <c r="P187" s="4" t="s">
        <v>5</v>
      </c>
      <c r="Q187" s="4" t="s">
        <v>5</v>
      </c>
      <c r="R187" s="4" t="s">
        <v>5</v>
      </c>
      <c r="S187" s="16" t="s">
        <v>5</v>
      </c>
      <c r="T187" s="16" t="s">
        <v>5</v>
      </c>
      <c r="U187" s="16" t="s">
        <v>5</v>
      </c>
      <c r="V187" s="4" t="s">
        <v>5</v>
      </c>
      <c r="W187" s="16" t="s">
        <v>5</v>
      </c>
      <c r="X187" s="16" t="s">
        <v>5</v>
      </c>
      <c r="Y187" s="16" t="s">
        <v>5</v>
      </c>
      <c r="Z187" s="16" t="s">
        <v>5</v>
      </c>
      <c r="AA187" s="14" t="s">
        <v>5</v>
      </c>
      <c r="AB187" s="14" t="s">
        <v>5</v>
      </c>
      <c r="AC187" s="10"/>
    </row>
    <row r="188" spans="1:29">
      <c r="A188" s="21">
        <v>182</v>
      </c>
      <c r="B188" s="14" t="s">
        <v>5</v>
      </c>
      <c r="C188" s="16" t="s">
        <v>5</v>
      </c>
      <c r="D188" s="16" t="s">
        <v>5</v>
      </c>
      <c r="E188" s="16" t="s">
        <v>5</v>
      </c>
      <c r="F188" s="16" t="s">
        <v>5</v>
      </c>
      <c r="G188" s="16" t="s">
        <v>5</v>
      </c>
      <c r="H188" s="16" t="s">
        <v>5</v>
      </c>
      <c r="I188" s="14" t="s">
        <v>5</v>
      </c>
      <c r="J188" s="22" t="s">
        <v>5</v>
      </c>
      <c r="K188" s="4" t="s">
        <v>5</v>
      </c>
      <c r="L188" s="4" t="s">
        <v>5</v>
      </c>
      <c r="M188" s="4" t="s">
        <v>5</v>
      </c>
      <c r="N188" s="4" t="s">
        <v>5</v>
      </c>
      <c r="O188" s="4" t="s">
        <v>5</v>
      </c>
      <c r="P188" s="4" t="s">
        <v>5</v>
      </c>
      <c r="Q188" s="4" t="s">
        <v>5</v>
      </c>
      <c r="R188" s="4" t="s">
        <v>5</v>
      </c>
      <c r="S188" s="16" t="s">
        <v>5</v>
      </c>
      <c r="T188" s="16" t="s">
        <v>5</v>
      </c>
      <c r="U188" s="16" t="s">
        <v>5</v>
      </c>
      <c r="V188" s="4" t="s">
        <v>5</v>
      </c>
      <c r="W188" s="16" t="s">
        <v>5</v>
      </c>
      <c r="X188" s="16" t="s">
        <v>5</v>
      </c>
      <c r="Y188" s="16" t="s">
        <v>5</v>
      </c>
      <c r="Z188" s="16" t="s">
        <v>5</v>
      </c>
      <c r="AA188" s="14" t="s">
        <v>5</v>
      </c>
      <c r="AB188" s="14" t="s">
        <v>5</v>
      </c>
      <c r="AC188" s="10"/>
    </row>
    <row r="189" spans="1:29">
      <c r="A189" s="21">
        <v>183</v>
      </c>
      <c r="B189" s="14" t="s">
        <v>5</v>
      </c>
      <c r="C189" s="16" t="s">
        <v>5</v>
      </c>
      <c r="D189" s="16" t="s">
        <v>5</v>
      </c>
      <c r="E189" s="16" t="s">
        <v>5</v>
      </c>
      <c r="F189" s="16" t="s">
        <v>5</v>
      </c>
      <c r="G189" s="16" t="s">
        <v>5</v>
      </c>
      <c r="H189" s="16" t="s">
        <v>5</v>
      </c>
      <c r="I189" s="14" t="s">
        <v>5</v>
      </c>
      <c r="J189" s="22" t="s">
        <v>5</v>
      </c>
      <c r="K189" s="4" t="s">
        <v>5</v>
      </c>
      <c r="L189" s="4" t="s">
        <v>5</v>
      </c>
      <c r="M189" s="4" t="s">
        <v>5</v>
      </c>
      <c r="N189" s="4" t="s">
        <v>5</v>
      </c>
      <c r="O189" s="4" t="s">
        <v>5</v>
      </c>
      <c r="P189" s="4" t="s">
        <v>5</v>
      </c>
      <c r="Q189" s="4" t="s">
        <v>5</v>
      </c>
      <c r="R189" s="4" t="s">
        <v>5</v>
      </c>
      <c r="S189" s="16" t="s">
        <v>5</v>
      </c>
      <c r="T189" s="16" t="s">
        <v>5</v>
      </c>
      <c r="U189" s="16" t="s">
        <v>5</v>
      </c>
      <c r="V189" s="4" t="s">
        <v>5</v>
      </c>
      <c r="W189" s="16" t="s">
        <v>5</v>
      </c>
      <c r="X189" s="16" t="s">
        <v>5</v>
      </c>
      <c r="Y189" s="16" t="s">
        <v>5</v>
      </c>
      <c r="Z189" s="16" t="s">
        <v>5</v>
      </c>
      <c r="AA189" s="14" t="s">
        <v>5</v>
      </c>
      <c r="AB189" s="14" t="s">
        <v>5</v>
      </c>
      <c r="AC189" s="10"/>
    </row>
    <row r="190" spans="1:29">
      <c r="A190" s="21">
        <v>184</v>
      </c>
      <c r="B190" s="14" t="s">
        <v>5</v>
      </c>
      <c r="C190" s="16" t="s">
        <v>5</v>
      </c>
      <c r="D190" s="16" t="s">
        <v>5</v>
      </c>
      <c r="E190" s="16" t="s">
        <v>5</v>
      </c>
      <c r="F190" s="16" t="s">
        <v>5</v>
      </c>
      <c r="G190" s="16" t="s">
        <v>5</v>
      </c>
      <c r="H190" s="16" t="s">
        <v>5</v>
      </c>
      <c r="I190" s="14" t="s">
        <v>5</v>
      </c>
      <c r="J190" s="22" t="s">
        <v>5</v>
      </c>
      <c r="K190" s="4" t="s">
        <v>5</v>
      </c>
      <c r="L190" s="4" t="s">
        <v>5</v>
      </c>
      <c r="M190" s="4" t="s">
        <v>5</v>
      </c>
      <c r="N190" s="4" t="s">
        <v>5</v>
      </c>
      <c r="O190" s="4" t="s">
        <v>5</v>
      </c>
      <c r="P190" s="4" t="s">
        <v>5</v>
      </c>
      <c r="Q190" s="4" t="s">
        <v>5</v>
      </c>
      <c r="R190" s="4" t="s">
        <v>5</v>
      </c>
      <c r="S190" s="16" t="s">
        <v>5</v>
      </c>
      <c r="T190" s="16" t="s">
        <v>5</v>
      </c>
      <c r="U190" s="16" t="s">
        <v>5</v>
      </c>
      <c r="V190" s="4" t="s">
        <v>5</v>
      </c>
      <c r="W190" s="16" t="s">
        <v>5</v>
      </c>
      <c r="X190" s="16" t="s">
        <v>5</v>
      </c>
      <c r="Y190" s="16" t="s">
        <v>5</v>
      </c>
      <c r="Z190" s="16" t="s">
        <v>5</v>
      </c>
      <c r="AA190" s="14" t="s">
        <v>5</v>
      </c>
      <c r="AB190" s="14" t="s">
        <v>5</v>
      </c>
      <c r="AC190" s="10"/>
    </row>
    <row r="191" spans="1:29">
      <c r="A191" s="21">
        <v>185</v>
      </c>
      <c r="B191" s="14" t="s">
        <v>5</v>
      </c>
      <c r="C191" s="16" t="s">
        <v>5</v>
      </c>
      <c r="D191" s="16" t="s">
        <v>5</v>
      </c>
      <c r="E191" s="16" t="s">
        <v>5</v>
      </c>
      <c r="F191" s="16" t="s">
        <v>5</v>
      </c>
      <c r="G191" s="16" t="s">
        <v>5</v>
      </c>
      <c r="H191" s="16" t="s">
        <v>5</v>
      </c>
      <c r="I191" s="14" t="s">
        <v>5</v>
      </c>
      <c r="J191" s="22" t="s">
        <v>5</v>
      </c>
      <c r="K191" s="4" t="s">
        <v>5</v>
      </c>
      <c r="L191" s="4" t="s">
        <v>5</v>
      </c>
      <c r="M191" s="4" t="s">
        <v>5</v>
      </c>
      <c r="N191" s="4" t="s">
        <v>5</v>
      </c>
      <c r="O191" s="4" t="s">
        <v>5</v>
      </c>
      <c r="P191" s="4" t="s">
        <v>5</v>
      </c>
      <c r="Q191" s="4" t="s">
        <v>5</v>
      </c>
      <c r="R191" s="4" t="s">
        <v>5</v>
      </c>
      <c r="S191" s="16" t="s">
        <v>5</v>
      </c>
      <c r="T191" s="16" t="s">
        <v>5</v>
      </c>
      <c r="U191" s="16" t="s">
        <v>5</v>
      </c>
      <c r="V191" s="4" t="s">
        <v>5</v>
      </c>
      <c r="W191" s="16" t="s">
        <v>5</v>
      </c>
      <c r="X191" s="16" t="s">
        <v>5</v>
      </c>
      <c r="Y191" s="16" t="s">
        <v>5</v>
      </c>
      <c r="Z191" s="16" t="s">
        <v>5</v>
      </c>
      <c r="AA191" s="14" t="s">
        <v>5</v>
      </c>
      <c r="AB191" s="14" t="s">
        <v>5</v>
      </c>
      <c r="AC191" s="10"/>
    </row>
    <row r="192" spans="1:29">
      <c r="A192" s="21">
        <v>186</v>
      </c>
      <c r="B192" s="14" t="s">
        <v>5</v>
      </c>
      <c r="C192" s="16" t="s">
        <v>5</v>
      </c>
      <c r="D192" s="16" t="s">
        <v>5</v>
      </c>
      <c r="E192" s="16" t="s">
        <v>5</v>
      </c>
      <c r="F192" s="16" t="s">
        <v>5</v>
      </c>
      <c r="G192" s="16" t="s">
        <v>5</v>
      </c>
      <c r="H192" s="16" t="s">
        <v>5</v>
      </c>
      <c r="I192" s="14" t="s">
        <v>5</v>
      </c>
      <c r="J192" s="22" t="s">
        <v>5</v>
      </c>
      <c r="K192" s="4" t="s">
        <v>5</v>
      </c>
      <c r="L192" s="4" t="s">
        <v>5</v>
      </c>
      <c r="M192" s="4" t="s">
        <v>5</v>
      </c>
      <c r="N192" s="4" t="s">
        <v>5</v>
      </c>
      <c r="O192" s="4" t="s">
        <v>5</v>
      </c>
      <c r="P192" s="4" t="s">
        <v>5</v>
      </c>
      <c r="Q192" s="4" t="s">
        <v>5</v>
      </c>
      <c r="R192" s="4" t="s">
        <v>5</v>
      </c>
      <c r="S192" s="16" t="s">
        <v>5</v>
      </c>
      <c r="T192" s="16" t="s">
        <v>5</v>
      </c>
      <c r="U192" s="16" t="s">
        <v>5</v>
      </c>
      <c r="V192" s="4" t="s">
        <v>5</v>
      </c>
      <c r="W192" s="16" t="s">
        <v>5</v>
      </c>
      <c r="X192" s="16" t="s">
        <v>5</v>
      </c>
      <c r="Y192" s="16" t="s">
        <v>5</v>
      </c>
      <c r="Z192" s="16" t="s">
        <v>5</v>
      </c>
      <c r="AA192" s="14" t="s">
        <v>5</v>
      </c>
      <c r="AB192" s="14" t="s">
        <v>5</v>
      </c>
      <c r="AC192" s="10"/>
    </row>
    <row r="193" spans="1:29">
      <c r="A193" s="21">
        <v>187</v>
      </c>
      <c r="B193" s="14" t="s">
        <v>5</v>
      </c>
      <c r="C193" s="16" t="s">
        <v>5</v>
      </c>
      <c r="D193" s="16" t="s">
        <v>5</v>
      </c>
      <c r="E193" s="16" t="s">
        <v>5</v>
      </c>
      <c r="F193" s="16" t="s">
        <v>5</v>
      </c>
      <c r="G193" s="16" t="s">
        <v>5</v>
      </c>
      <c r="H193" s="16" t="s">
        <v>5</v>
      </c>
      <c r="I193" s="14" t="s">
        <v>5</v>
      </c>
      <c r="J193" s="22" t="s">
        <v>5</v>
      </c>
      <c r="K193" s="4" t="s">
        <v>5</v>
      </c>
      <c r="L193" s="4" t="s">
        <v>5</v>
      </c>
      <c r="M193" s="4" t="s">
        <v>5</v>
      </c>
      <c r="N193" s="4" t="s">
        <v>5</v>
      </c>
      <c r="O193" s="4" t="s">
        <v>5</v>
      </c>
      <c r="P193" s="4" t="s">
        <v>5</v>
      </c>
      <c r="Q193" s="4" t="s">
        <v>5</v>
      </c>
      <c r="R193" s="4" t="s">
        <v>5</v>
      </c>
      <c r="S193" s="16" t="s">
        <v>5</v>
      </c>
      <c r="T193" s="16" t="s">
        <v>5</v>
      </c>
      <c r="U193" s="16" t="s">
        <v>5</v>
      </c>
      <c r="V193" s="4" t="s">
        <v>5</v>
      </c>
      <c r="W193" s="16" t="s">
        <v>5</v>
      </c>
      <c r="X193" s="16" t="s">
        <v>5</v>
      </c>
      <c r="Y193" s="16" t="s">
        <v>5</v>
      </c>
      <c r="Z193" s="16" t="s">
        <v>5</v>
      </c>
      <c r="AA193" s="14" t="s">
        <v>5</v>
      </c>
      <c r="AB193" s="14" t="s">
        <v>5</v>
      </c>
      <c r="AC193" s="10"/>
    </row>
    <row r="194" spans="1:29">
      <c r="A194" s="21">
        <v>188</v>
      </c>
      <c r="B194" s="14" t="s">
        <v>5</v>
      </c>
      <c r="C194" s="16" t="s">
        <v>5</v>
      </c>
      <c r="D194" s="16" t="s">
        <v>5</v>
      </c>
      <c r="E194" s="16" t="s">
        <v>5</v>
      </c>
      <c r="F194" s="16" t="s">
        <v>5</v>
      </c>
      <c r="G194" s="16" t="s">
        <v>5</v>
      </c>
      <c r="H194" s="16" t="s">
        <v>5</v>
      </c>
      <c r="I194" s="14" t="s">
        <v>5</v>
      </c>
      <c r="J194" s="22" t="s">
        <v>5</v>
      </c>
      <c r="K194" s="4" t="s">
        <v>5</v>
      </c>
      <c r="L194" s="4" t="s">
        <v>5</v>
      </c>
      <c r="M194" s="4" t="s">
        <v>5</v>
      </c>
      <c r="N194" s="4" t="s">
        <v>5</v>
      </c>
      <c r="O194" s="4" t="s">
        <v>5</v>
      </c>
      <c r="P194" s="4" t="s">
        <v>5</v>
      </c>
      <c r="Q194" s="4" t="s">
        <v>5</v>
      </c>
      <c r="R194" s="4" t="s">
        <v>5</v>
      </c>
      <c r="S194" s="16" t="s">
        <v>5</v>
      </c>
      <c r="T194" s="16" t="s">
        <v>5</v>
      </c>
      <c r="U194" s="16" t="s">
        <v>5</v>
      </c>
      <c r="V194" s="4" t="s">
        <v>5</v>
      </c>
      <c r="W194" s="16" t="s">
        <v>5</v>
      </c>
      <c r="X194" s="16" t="s">
        <v>5</v>
      </c>
      <c r="Y194" s="16" t="s">
        <v>5</v>
      </c>
      <c r="Z194" s="16" t="s">
        <v>5</v>
      </c>
      <c r="AA194" s="14" t="s">
        <v>5</v>
      </c>
      <c r="AB194" s="14" t="s">
        <v>5</v>
      </c>
      <c r="AC194" s="10"/>
    </row>
    <row r="195" spans="1:29">
      <c r="A195" s="21">
        <v>189</v>
      </c>
      <c r="B195" s="14" t="s">
        <v>5</v>
      </c>
      <c r="C195" s="16" t="s">
        <v>5</v>
      </c>
      <c r="D195" s="16" t="s">
        <v>5</v>
      </c>
      <c r="E195" s="16" t="s">
        <v>5</v>
      </c>
      <c r="F195" s="16" t="s">
        <v>5</v>
      </c>
      <c r="G195" s="16" t="s">
        <v>5</v>
      </c>
      <c r="H195" s="16" t="s">
        <v>5</v>
      </c>
      <c r="I195" s="14" t="s">
        <v>5</v>
      </c>
      <c r="J195" s="22" t="s">
        <v>5</v>
      </c>
      <c r="K195" s="4" t="s">
        <v>5</v>
      </c>
      <c r="L195" s="4" t="s">
        <v>5</v>
      </c>
      <c r="M195" s="4" t="s">
        <v>5</v>
      </c>
      <c r="N195" s="4" t="s">
        <v>5</v>
      </c>
      <c r="O195" s="4" t="s">
        <v>5</v>
      </c>
      <c r="P195" s="4" t="s">
        <v>5</v>
      </c>
      <c r="Q195" s="4" t="s">
        <v>5</v>
      </c>
      <c r="R195" s="4" t="s">
        <v>5</v>
      </c>
      <c r="S195" s="16" t="s">
        <v>5</v>
      </c>
      <c r="T195" s="16" t="s">
        <v>5</v>
      </c>
      <c r="U195" s="16" t="s">
        <v>5</v>
      </c>
      <c r="V195" s="4" t="s">
        <v>5</v>
      </c>
      <c r="W195" s="16" t="s">
        <v>5</v>
      </c>
      <c r="X195" s="16" t="s">
        <v>5</v>
      </c>
      <c r="Y195" s="16" t="s">
        <v>5</v>
      </c>
      <c r="Z195" s="16" t="s">
        <v>5</v>
      </c>
      <c r="AA195" s="14" t="s">
        <v>5</v>
      </c>
      <c r="AB195" s="14" t="s">
        <v>5</v>
      </c>
      <c r="AC195" s="10"/>
    </row>
    <row r="196" spans="1:29">
      <c r="A196" s="21">
        <v>190</v>
      </c>
      <c r="B196" s="14" t="s">
        <v>5</v>
      </c>
      <c r="C196" s="16" t="s">
        <v>5</v>
      </c>
      <c r="D196" s="16" t="s">
        <v>5</v>
      </c>
      <c r="E196" s="16" t="s">
        <v>5</v>
      </c>
      <c r="F196" s="16" t="s">
        <v>5</v>
      </c>
      <c r="G196" s="16" t="s">
        <v>5</v>
      </c>
      <c r="H196" s="16" t="s">
        <v>5</v>
      </c>
      <c r="I196" s="14" t="s">
        <v>5</v>
      </c>
      <c r="J196" s="22" t="s">
        <v>5</v>
      </c>
      <c r="K196" s="4" t="s">
        <v>5</v>
      </c>
      <c r="L196" s="4" t="s">
        <v>5</v>
      </c>
      <c r="M196" s="4" t="s">
        <v>5</v>
      </c>
      <c r="N196" s="4" t="s">
        <v>5</v>
      </c>
      <c r="O196" s="4" t="s">
        <v>5</v>
      </c>
      <c r="P196" s="4" t="s">
        <v>5</v>
      </c>
      <c r="Q196" s="4" t="s">
        <v>5</v>
      </c>
      <c r="R196" s="4" t="s">
        <v>5</v>
      </c>
      <c r="S196" s="16" t="s">
        <v>5</v>
      </c>
      <c r="T196" s="16" t="s">
        <v>5</v>
      </c>
      <c r="U196" s="16" t="s">
        <v>5</v>
      </c>
      <c r="V196" s="4" t="s">
        <v>5</v>
      </c>
      <c r="W196" s="16" t="s">
        <v>5</v>
      </c>
      <c r="X196" s="16" t="s">
        <v>5</v>
      </c>
      <c r="Y196" s="16" t="s">
        <v>5</v>
      </c>
      <c r="Z196" s="16" t="s">
        <v>5</v>
      </c>
      <c r="AA196" s="14" t="s">
        <v>5</v>
      </c>
      <c r="AB196" s="14" t="s">
        <v>5</v>
      </c>
      <c r="AC196" s="10"/>
    </row>
    <row r="197" spans="1:29">
      <c r="A197" s="21">
        <v>191</v>
      </c>
      <c r="B197" s="14" t="s">
        <v>5</v>
      </c>
      <c r="C197" s="16" t="s">
        <v>5</v>
      </c>
      <c r="D197" s="16" t="s">
        <v>5</v>
      </c>
      <c r="E197" s="16" t="s">
        <v>5</v>
      </c>
      <c r="F197" s="16" t="s">
        <v>5</v>
      </c>
      <c r="G197" s="16" t="s">
        <v>5</v>
      </c>
      <c r="H197" s="16" t="s">
        <v>5</v>
      </c>
      <c r="I197" s="14" t="s">
        <v>5</v>
      </c>
      <c r="J197" s="22" t="s">
        <v>5</v>
      </c>
      <c r="K197" s="4" t="s">
        <v>5</v>
      </c>
      <c r="L197" s="4" t="s">
        <v>5</v>
      </c>
      <c r="M197" s="4" t="s">
        <v>5</v>
      </c>
      <c r="N197" s="4" t="s">
        <v>5</v>
      </c>
      <c r="O197" s="4" t="s">
        <v>5</v>
      </c>
      <c r="P197" s="4" t="s">
        <v>5</v>
      </c>
      <c r="Q197" s="4" t="s">
        <v>5</v>
      </c>
      <c r="R197" s="4" t="s">
        <v>5</v>
      </c>
      <c r="S197" s="16" t="s">
        <v>5</v>
      </c>
      <c r="T197" s="16" t="s">
        <v>5</v>
      </c>
      <c r="U197" s="16" t="s">
        <v>5</v>
      </c>
      <c r="V197" s="4" t="s">
        <v>5</v>
      </c>
      <c r="W197" s="16" t="s">
        <v>5</v>
      </c>
      <c r="X197" s="16" t="s">
        <v>5</v>
      </c>
      <c r="Y197" s="16" t="s">
        <v>5</v>
      </c>
      <c r="Z197" s="16" t="s">
        <v>5</v>
      </c>
      <c r="AA197" s="14" t="s">
        <v>5</v>
      </c>
      <c r="AB197" s="14" t="s">
        <v>5</v>
      </c>
      <c r="AC197" s="10"/>
    </row>
    <row r="198" spans="1:29">
      <c r="A198" s="21">
        <v>192</v>
      </c>
      <c r="B198" s="14" t="s">
        <v>5</v>
      </c>
      <c r="C198" s="16" t="s">
        <v>5</v>
      </c>
      <c r="D198" s="16" t="s">
        <v>5</v>
      </c>
      <c r="E198" s="16" t="s">
        <v>5</v>
      </c>
      <c r="F198" s="16" t="s">
        <v>5</v>
      </c>
      <c r="G198" s="16" t="s">
        <v>5</v>
      </c>
      <c r="H198" s="16" t="s">
        <v>5</v>
      </c>
      <c r="I198" s="14" t="s">
        <v>5</v>
      </c>
      <c r="J198" s="22" t="s">
        <v>5</v>
      </c>
      <c r="K198" s="4" t="s">
        <v>5</v>
      </c>
      <c r="L198" s="4" t="s">
        <v>5</v>
      </c>
      <c r="M198" s="4" t="s">
        <v>5</v>
      </c>
      <c r="N198" s="4" t="s">
        <v>5</v>
      </c>
      <c r="O198" s="4" t="s">
        <v>5</v>
      </c>
      <c r="P198" s="4" t="s">
        <v>5</v>
      </c>
      <c r="Q198" s="4" t="s">
        <v>5</v>
      </c>
      <c r="R198" s="4" t="s">
        <v>5</v>
      </c>
      <c r="S198" s="16" t="s">
        <v>5</v>
      </c>
      <c r="T198" s="16" t="s">
        <v>5</v>
      </c>
      <c r="U198" s="16" t="s">
        <v>5</v>
      </c>
      <c r="V198" s="4" t="s">
        <v>5</v>
      </c>
      <c r="W198" s="16" t="s">
        <v>5</v>
      </c>
      <c r="X198" s="16" t="s">
        <v>5</v>
      </c>
      <c r="Y198" s="16" t="s">
        <v>5</v>
      </c>
      <c r="Z198" s="16" t="s">
        <v>5</v>
      </c>
      <c r="AA198" s="14" t="s">
        <v>5</v>
      </c>
      <c r="AB198" s="14" t="s">
        <v>5</v>
      </c>
      <c r="AC198" s="10"/>
    </row>
    <row r="199" spans="1:29">
      <c r="A199" s="21">
        <v>193</v>
      </c>
      <c r="B199" s="14" t="s">
        <v>5</v>
      </c>
      <c r="C199" s="16" t="s">
        <v>5</v>
      </c>
      <c r="D199" s="16" t="s">
        <v>5</v>
      </c>
      <c r="E199" s="16" t="s">
        <v>5</v>
      </c>
      <c r="F199" s="16" t="s">
        <v>5</v>
      </c>
      <c r="G199" s="16" t="s">
        <v>5</v>
      </c>
      <c r="H199" s="16" t="s">
        <v>5</v>
      </c>
      <c r="I199" s="14" t="s">
        <v>5</v>
      </c>
      <c r="J199" s="22" t="s">
        <v>5</v>
      </c>
      <c r="K199" s="4" t="s">
        <v>5</v>
      </c>
      <c r="L199" s="4" t="s">
        <v>5</v>
      </c>
      <c r="M199" s="4" t="s">
        <v>5</v>
      </c>
      <c r="N199" s="4" t="s">
        <v>5</v>
      </c>
      <c r="O199" s="4" t="s">
        <v>5</v>
      </c>
      <c r="P199" s="4" t="s">
        <v>5</v>
      </c>
      <c r="Q199" s="4" t="s">
        <v>5</v>
      </c>
      <c r="R199" s="4" t="s">
        <v>5</v>
      </c>
      <c r="S199" s="16" t="s">
        <v>5</v>
      </c>
      <c r="T199" s="16" t="s">
        <v>5</v>
      </c>
      <c r="U199" s="16" t="s">
        <v>5</v>
      </c>
      <c r="V199" s="4" t="s">
        <v>5</v>
      </c>
      <c r="W199" s="16" t="s">
        <v>5</v>
      </c>
      <c r="X199" s="16" t="s">
        <v>5</v>
      </c>
      <c r="Y199" s="16" t="s">
        <v>5</v>
      </c>
      <c r="Z199" s="16" t="s">
        <v>5</v>
      </c>
      <c r="AA199" s="14" t="s">
        <v>5</v>
      </c>
      <c r="AB199" s="14" t="s">
        <v>5</v>
      </c>
      <c r="AC199" s="10"/>
    </row>
    <row r="200" spans="1:29">
      <c r="A200" s="21">
        <v>194</v>
      </c>
      <c r="B200" s="14" t="s">
        <v>5</v>
      </c>
      <c r="C200" s="16" t="s">
        <v>5</v>
      </c>
      <c r="D200" s="16" t="s">
        <v>5</v>
      </c>
      <c r="E200" s="16" t="s">
        <v>5</v>
      </c>
      <c r="F200" s="16" t="s">
        <v>5</v>
      </c>
      <c r="G200" s="16" t="s">
        <v>5</v>
      </c>
      <c r="H200" s="16" t="s">
        <v>5</v>
      </c>
      <c r="I200" s="14" t="s">
        <v>5</v>
      </c>
      <c r="J200" s="22" t="s">
        <v>5</v>
      </c>
      <c r="K200" s="4" t="s">
        <v>5</v>
      </c>
      <c r="L200" s="4" t="s">
        <v>5</v>
      </c>
      <c r="M200" s="4" t="s">
        <v>5</v>
      </c>
      <c r="N200" s="4" t="s">
        <v>5</v>
      </c>
      <c r="O200" s="4" t="s">
        <v>5</v>
      </c>
      <c r="P200" s="4" t="s">
        <v>5</v>
      </c>
      <c r="Q200" s="4" t="s">
        <v>5</v>
      </c>
      <c r="R200" s="4" t="s">
        <v>5</v>
      </c>
      <c r="S200" s="16" t="s">
        <v>5</v>
      </c>
      <c r="T200" s="16" t="s">
        <v>5</v>
      </c>
      <c r="U200" s="16" t="s">
        <v>5</v>
      </c>
      <c r="V200" s="4" t="s">
        <v>5</v>
      </c>
      <c r="W200" s="16" t="s">
        <v>5</v>
      </c>
      <c r="X200" s="16" t="s">
        <v>5</v>
      </c>
      <c r="Y200" s="16" t="s">
        <v>5</v>
      </c>
      <c r="Z200" s="16" t="s">
        <v>5</v>
      </c>
      <c r="AA200" s="14" t="s">
        <v>5</v>
      </c>
      <c r="AB200" s="14" t="s">
        <v>5</v>
      </c>
      <c r="AC200" s="10"/>
    </row>
    <row r="201" spans="1:29">
      <c r="A201" s="21">
        <v>195</v>
      </c>
      <c r="B201" s="14" t="s">
        <v>5</v>
      </c>
      <c r="C201" s="16" t="s">
        <v>5</v>
      </c>
      <c r="D201" s="16" t="s">
        <v>5</v>
      </c>
      <c r="E201" s="16" t="s">
        <v>5</v>
      </c>
      <c r="F201" s="16" t="s">
        <v>5</v>
      </c>
      <c r="G201" s="16" t="s">
        <v>5</v>
      </c>
      <c r="H201" s="16" t="s">
        <v>5</v>
      </c>
      <c r="I201" s="14" t="s">
        <v>5</v>
      </c>
      <c r="J201" s="22" t="s">
        <v>5</v>
      </c>
      <c r="K201" s="4" t="s">
        <v>5</v>
      </c>
      <c r="L201" s="4" t="s">
        <v>5</v>
      </c>
      <c r="M201" s="4" t="s">
        <v>5</v>
      </c>
      <c r="N201" s="4" t="s">
        <v>5</v>
      </c>
      <c r="O201" s="4" t="s">
        <v>5</v>
      </c>
      <c r="P201" s="4" t="s">
        <v>5</v>
      </c>
      <c r="Q201" s="4" t="s">
        <v>5</v>
      </c>
      <c r="R201" s="4" t="s">
        <v>5</v>
      </c>
      <c r="S201" s="16" t="s">
        <v>5</v>
      </c>
      <c r="T201" s="16" t="s">
        <v>5</v>
      </c>
      <c r="U201" s="16" t="s">
        <v>5</v>
      </c>
      <c r="V201" s="4" t="s">
        <v>5</v>
      </c>
      <c r="W201" s="16" t="s">
        <v>5</v>
      </c>
      <c r="X201" s="16" t="s">
        <v>5</v>
      </c>
      <c r="Y201" s="16" t="s">
        <v>5</v>
      </c>
      <c r="Z201" s="16" t="s">
        <v>5</v>
      </c>
      <c r="AA201" s="14" t="s">
        <v>5</v>
      </c>
      <c r="AB201" s="14" t="s">
        <v>5</v>
      </c>
      <c r="AC201" s="10"/>
    </row>
    <row r="202" spans="1:29">
      <c r="A202" s="21">
        <v>196</v>
      </c>
      <c r="B202" s="14" t="s">
        <v>5</v>
      </c>
      <c r="C202" s="16" t="s">
        <v>5</v>
      </c>
      <c r="D202" s="16" t="s">
        <v>5</v>
      </c>
      <c r="E202" s="16" t="s">
        <v>5</v>
      </c>
      <c r="F202" s="16" t="s">
        <v>5</v>
      </c>
      <c r="G202" s="16" t="s">
        <v>5</v>
      </c>
      <c r="H202" s="16" t="s">
        <v>5</v>
      </c>
      <c r="I202" s="14" t="s">
        <v>5</v>
      </c>
      <c r="J202" s="22" t="s">
        <v>5</v>
      </c>
      <c r="K202" s="4" t="s">
        <v>5</v>
      </c>
      <c r="L202" s="4" t="s">
        <v>5</v>
      </c>
      <c r="M202" s="4" t="s">
        <v>5</v>
      </c>
      <c r="N202" s="4" t="s">
        <v>5</v>
      </c>
      <c r="O202" s="4" t="s">
        <v>5</v>
      </c>
      <c r="P202" s="4" t="s">
        <v>5</v>
      </c>
      <c r="Q202" s="4" t="s">
        <v>5</v>
      </c>
      <c r="R202" s="4" t="s">
        <v>5</v>
      </c>
      <c r="S202" s="16" t="s">
        <v>5</v>
      </c>
      <c r="T202" s="16" t="s">
        <v>5</v>
      </c>
      <c r="U202" s="16" t="s">
        <v>5</v>
      </c>
      <c r="V202" s="4" t="s">
        <v>5</v>
      </c>
      <c r="W202" s="16" t="s">
        <v>5</v>
      </c>
      <c r="X202" s="16" t="s">
        <v>5</v>
      </c>
      <c r="Y202" s="16" t="s">
        <v>5</v>
      </c>
      <c r="Z202" s="16" t="s">
        <v>5</v>
      </c>
      <c r="AA202" s="14" t="s">
        <v>5</v>
      </c>
      <c r="AB202" s="14" t="s">
        <v>5</v>
      </c>
      <c r="AC202" s="10"/>
    </row>
    <row r="203" spans="1:29">
      <c r="A203" s="21">
        <v>197</v>
      </c>
      <c r="B203" s="14" t="s">
        <v>5</v>
      </c>
      <c r="C203" s="16" t="s">
        <v>5</v>
      </c>
      <c r="D203" s="16" t="s">
        <v>5</v>
      </c>
      <c r="E203" s="16" t="s">
        <v>5</v>
      </c>
      <c r="F203" s="16" t="s">
        <v>5</v>
      </c>
      <c r="G203" s="16" t="s">
        <v>5</v>
      </c>
      <c r="H203" s="16" t="s">
        <v>5</v>
      </c>
      <c r="I203" s="14" t="s">
        <v>5</v>
      </c>
      <c r="J203" s="22" t="s">
        <v>5</v>
      </c>
      <c r="K203" s="4" t="s">
        <v>5</v>
      </c>
      <c r="L203" s="4" t="s">
        <v>5</v>
      </c>
      <c r="M203" s="4" t="s">
        <v>5</v>
      </c>
      <c r="N203" s="4" t="s">
        <v>5</v>
      </c>
      <c r="O203" s="4" t="s">
        <v>5</v>
      </c>
      <c r="P203" s="4" t="s">
        <v>5</v>
      </c>
      <c r="Q203" s="4" t="s">
        <v>5</v>
      </c>
      <c r="R203" s="4" t="s">
        <v>5</v>
      </c>
      <c r="S203" s="16" t="s">
        <v>5</v>
      </c>
      <c r="T203" s="16" t="s">
        <v>5</v>
      </c>
      <c r="U203" s="16" t="s">
        <v>5</v>
      </c>
      <c r="V203" s="4" t="s">
        <v>5</v>
      </c>
      <c r="W203" s="16" t="s">
        <v>5</v>
      </c>
      <c r="X203" s="16" t="s">
        <v>5</v>
      </c>
      <c r="Y203" s="16" t="s">
        <v>5</v>
      </c>
      <c r="Z203" s="16" t="s">
        <v>5</v>
      </c>
      <c r="AA203" s="14" t="s">
        <v>5</v>
      </c>
      <c r="AB203" s="14" t="s">
        <v>5</v>
      </c>
      <c r="AC203" s="10"/>
    </row>
    <row r="204" spans="1:29">
      <c r="A204" s="21">
        <v>198</v>
      </c>
      <c r="B204" s="14" t="s">
        <v>5</v>
      </c>
      <c r="C204" s="16" t="s">
        <v>5</v>
      </c>
      <c r="D204" s="16" t="s">
        <v>5</v>
      </c>
      <c r="E204" s="16" t="s">
        <v>5</v>
      </c>
      <c r="F204" s="16" t="s">
        <v>5</v>
      </c>
      <c r="G204" s="16" t="s">
        <v>5</v>
      </c>
      <c r="H204" s="16" t="s">
        <v>5</v>
      </c>
      <c r="I204" s="14" t="s">
        <v>5</v>
      </c>
      <c r="J204" s="22" t="s">
        <v>5</v>
      </c>
      <c r="K204" s="4" t="s">
        <v>5</v>
      </c>
      <c r="L204" s="4" t="s">
        <v>5</v>
      </c>
      <c r="M204" s="4" t="s">
        <v>5</v>
      </c>
      <c r="N204" s="4" t="s">
        <v>5</v>
      </c>
      <c r="O204" s="4" t="s">
        <v>5</v>
      </c>
      <c r="P204" s="4" t="s">
        <v>5</v>
      </c>
      <c r="Q204" s="4" t="s">
        <v>5</v>
      </c>
      <c r="R204" s="4" t="s">
        <v>5</v>
      </c>
      <c r="S204" s="16" t="s">
        <v>5</v>
      </c>
      <c r="T204" s="16" t="s">
        <v>5</v>
      </c>
      <c r="U204" s="16" t="s">
        <v>5</v>
      </c>
      <c r="V204" s="4" t="s">
        <v>5</v>
      </c>
      <c r="W204" s="16" t="s">
        <v>5</v>
      </c>
      <c r="X204" s="16" t="s">
        <v>5</v>
      </c>
      <c r="Y204" s="16" t="s">
        <v>5</v>
      </c>
      <c r="Z204" s="16" t="s">
        <v>5</v>
      </c>
      <c r="AA204" s="14" t="s">
        <v>5</v>
      </c>
      <c r="AB204" s="14" t="s">
        <v>5</v>
      </c>
      <c r="AC204" s="10"/>
    </row>
    <row r="205" spans="1:29">
      <c r="A205" s="21">
        <v>199</v>
      </c>
      <c r="B205" s="14" t="s">
        <v>5</v>
      </c>
      <c r="C205" s="16" t="s">
        <v>5</v>
      </c>
      <c r="D205" s="16" t="s">
        <v>5</v>
      </c>
      <c r="E205" s="16" t="s">
        <v>5</v>
      </c>
      <c r="F205" s="16" t="s">
        <v>5</v>
      </c>
      <c r="G205" s="16" t="s">
        <v>5</v>
      </c>
      <c r="H205" s="16" t="s">
        <v>5</v>
      </c>
      <c r="I205" s="14" t="s">
        <v>5</v>
      </c>
      <c r="J205" s="22" t="s">
        <v>5</v>
      </c>
      <c r="K205" s="4" t="s">
        <v>5</v>
      </c>
      <c r="L205" s="4" t="s">
        <v>5</v>
      </c>
      <c r="M205" s="4" t="s">
        <v>5</v>
      </c>
      <c r="N205" s="4" t="s">
        <v>5</v>
      </c>
      <c r="O205" s="4" t="s">
        <v>5</v>
      </c>
      <c r="P205" s="4" t="s">
        <v>5</v>
      </c>
      <c r="Q205" s="4" t="s">
        <v>5</v>
      </c>
      <c r="R205" s="4" t="s">
        <v>5</v>
      </c>
      <c r="S205" s="16" t="s">
        <v>5</v>
      </c>
      <c r="T205" s="16" t="s">
        <v>5</v>
      </c>
      <c r="U205" s="16" t="s">
        <v>5</v>
      </c>
      <c r="V205" s="4" t="s">
        <v>5</v>
      </c>
      <c r="W205" s="16" t="s">
        <v>5</v>
      </c>
      <c r="X205" s="16" t="s">
        <v>5</v>
      </c>
      <c r="Y205" s="16" t="s">
        <v>5</v>
      </c>
      <c r="Z205" s="16" t="s">
        <v>5</v>
      </c>
      <c r="AA205" s="14" t="s">
        <v>5</v>
      </c>
      <c r="AB205" s="14" t="s">
        <v>5</v>
      </c>
      <c r="AC205" s="10"/>
    </row>
    <row r="206" spans="1:29">
      <c r="A206" s="21">
        <v>200</v>
      </c>
      <c r="B206" s="14" t="s">
        <v>5</v>
      </c>
      <c r="C206" s="16" t="s">
        <v>5</v>
      </c>
      <c r="D206" s="16" t="s">
        <v>5</v>
      </c>
      <c r="E206" s="16" t="s">
        <v>5</v>
      </c>
      <c r="F206" s="16" t="s">
        <v>5</v>
      </c>
      <c r="G206" s="16" t="s">
        <v>5</v>
      </c>
      <c r="H206" s="16" t="s">
        <v>5</v>
      </c>
      <c r="I206" s="14" t="s">
        <v>5</v>
      </c>
      <c r="J206" s="22" t="s">
        <v>5</v>
      </c>
      <c r="K206" s="4" t="s">
        <v>5</v>
      </c>
      <c r="L206" s="4" t="s">
        <v>5</v>
      </c>
      <c r="M206" s="4" t="s">
        <v>5</v>
      </c>
      <c r="N206" s="4" t="s">
        <v>5</v>
      </c>
      <c r="O206" s="4" t="s">
        <v>5</v>
      </c>
      <c r="P206" s="4" t="s">
        <v>5</v>
      </c>
      <c r="Q206" s="4" t="s">
        <v>5</v>
      </c>
      <c r="R206" s="4" t="s">
        <v>5</v>
      </c>
      <c r="S206" s="16" t="s">
        <v>5</v>
      </c>
      <c r="T206" s="16" t="s">
        <v>5</v>
      </c>
      <c r="U206" s="16" t="s">
        <v>5</v>
      </c>
      <c r="V206" s="4" t="s">
        <v>5</v>
      </c>
      <c r="W206" s="16" t="s">
        <v>5</v>
      </c>
      <c r="X206" s="16" t="s">
        <v>5</v>
      </c>
      <c r="Y206" s="16" t="s">
        <v>5</v>
      </c>
      <c r="Z206" s="16" t="s">
        <v>5</v>
      </c>
      <c r="AA206" s="14" t="s">
        <v>5</v>
      </c>
      <c r="AB206" s="14" t="s">
        <v>5</v>
      </c>
      <c r="AC206" s="10"/>
    </row>
    <row r="207" spans="1:29">
      <c r="A207" s="21">
        <v>201</v>
      </c>
      <c r="B207" s="14" t="s">
        <v>5</v>
      </c>
      <c r="C207" s="16" t="s">
        <v>5</v>
      </c>
      <c r="D207" s="16" t="s">
        <v>5</v>
      </c>
      <c r="E207" s="16" t="s">
        <v>5</v>
      </c>
      <c r="F207" s="16" t="s">
        <v>5</v>
      </c>
      <c r="G207" s="16" t="s">
        <v>5</v>
      </c>
      <c r="H207" s="16" t="s">
        <v>5</v>
      </c>
      <c r="I207" s="14" t="s">
        <v>5</v>
      </c>
      <c r="J207" s="22" t="s">
        <v>5</v>
      </c>
      <c r="K207" s="4" t="s">
        <v>5</v>
      </c>
      <c r="L207" s="4" t="s">
        <v>5</v>
      </c>
      <c r="M207" s="4" t="s">
        <v>5</v>
      </c>
      <c r="N207" s="4" t="s">
        <v>5</v>
      </c>
      <c r="O207" s="4" t="s">
        <v>5</v>
      </c>
      <c r="P207" s="4" t="s">
        <v>5</v>
      </c>
      <c r="Q207" s="4" t="s">
        <v>5</v>
      </c>
      <c r="R207" s="4" t="s">
        <v>5</v>
      </c>
      <c r="S207" s="16" t="s">
        <v>5</v>
      </c>
      <c r="T207" s="16" t="s">
        <v>5</v>
      </c>
      <c r="U207" s="16" t="s">
        <v>5</v>
      </c>
      <c r="V207" s="4" t="s">
        <v>5</v>
      </c>
      <c r="W207" s="16" t="s">
        <v>5</v>
      </c>
      <c r="X207" s="16" t="s">
        <v>5</v>
      </c>
      <c r="Y207" s="16" t="s">
        <v>5</v>
      </c>
      <c r="Z207" s="16" t="s">
        <v>5</v>
      </c>
      <c r="AA207" s="14" t="s">
        <v>5</v>
      </c>
      <c r="AB207" s="14" t="s">
        <v>5</v>
      </c>
      <c r="AC207" s="10"/>
    </row>
    <row r="208" spans="1:29">
      <c r="A208" s="21">
        <v>202</v>
      </c>
      <c r="B208" s="14" t="s">
        <v>5</v>
      </c>
      <c r="C208" s="16" t="s">
        <v>5</v>
      </c>
      <c r="D208" s="16" t="s">
        <v>5</v>
      </c>
      <c r="E208" s="16" t="s">
        <v>5</v>
      </c>
      <c r="F208" s="16" t="s">
        <v>5</v>
      </c>
      <c r="G208" s="16" t="s">
        <v>5</v>
      </c>
      <c r="H208" s="16" t="s">
        <v>5</v>
      </c>
      <c r="I208" s="14" t="s">
        <v>5</v>
      </c>
      <c r="J208" s="22" t="s">
        <v>5</v>
      </c>
      <c r="K208" s="4" t="s">
        <v>5</v>
      </c>
      <c r="L208" s="4" t="s">
        <v>5</v>
      </c>
      <c r="M208" s="4" t="s">
        <v>5</v>
      </c>
      <c r="N208" s="4" t="s">
        <v>5</v>
      </c>
      <c r="O208" s="4" t="s">
        <v>5</v>
      </c>
      <c r="P208" s="4" t="s">
        <v>5</v>
      </c>
      <c r="Q208" s="4" t="s">
        <v>5</v>
      </c>
      <c r="R208" s="4" t="s">
        <v>5</v>
      </c>
      <c r="S208" s="16" t="s">
        <v>5</v>
      </c>
      <c r="T208" s="16" t="s">
        <v>5</v>
      </c>
      <c r="U208" s="16" t="s">
        <v>5</v>
      </c>
      <c r="V208" s="4" t="s">
        <v>5</v>
      </c>
      <c r="W208" s="16" t="s">
        <v>5</v>
      </c>
      <c r="X208" s="16" t="s">
        <v>5</v>
      </c>
      <c r="Y208" s="16" t="s">
        <v>5</v>
      </c>
      <c r="Z208" s="16" t="s">
        <v>5</v>
      </c>
      <c r="AA208" s="14" t="s">
        <v>5</v>
      </c>
      <c r="AB208" s="14" t="s">
        <v>5</v>
      </c>
      <c r="AC208" s="10"/>
    </row>
    <row r="209" spans="1:29">
      <c r="A209" s="21">
        <v>203</v>
      </c>
      <c r="B209" s="14" t="s">
        <v>5</v>
      </c>
      <c r="C209" s="16" t="s">
        <v>5</v>
      </c>
      <c r="D209" s="16" t="s">
        <v>5</v>
      </c>
      <c r="E209" s="16" t="s">
        <v>5</v>
      </c>
      <c r="F209" s="16" t="s">
        <v>5</v>
      </c>
      <c r="G209" s="16" t="s">
        <v>5</v>
      </c>
      <c r="H209" s="16" t="s">
        <v>5</v>
      </c>
      <c r="I209" s="14" t="s">
        <v>5</v>
      </c>
      <c r="J209" s="22" t="s">
        <v>5</v>
      </c>
      <c r="K209" s="4" t="s">
        <v>5</v>
      </c>
      <c r="L209" s="4" t="s">
        <v>5</v>
      </c>
      <c r="M209" s="4" t="s">
        <v>5</v>
      </c>
      <c r="N209" s="4" t="s">
        <v>5</v>
      </c>
      <c r="O209" s="4" t="s">
        <v>5</v>
      </c>
      <c r="P209" s="4" t="s">
        <v>5</v>
      </c>
      <c r="Q209" s="4" t="s">
        <v>5</v>
      </c>
      <c r="R209" s="4" t="s">
        <v>5</v>
      </c>
      <c r="S209" s="16" t="s">
        <v>5</v>
      </c>
      <c r="T209" s="16" t="s">
        <v>5</v>
      </c>
      <c r="U209" s="16" t="s">
        <v>5</v>
      </c>
      <c r="V209" s="4" t="s">
        <v>5</v>
      </c>
      <c r="W209" s="16" t="s">
        <v>5</v>
      </c>
      <c r="X209" s="16" t="s">
        <v>5</v>
      </c>
      <c r="Y209" s="16" t="s">
        <v>5</v>
      </c>
      <c r="Z209" s="16" t="s">
        <v>5</v>
      </c>
      <c r="AA209" s="14" t="s">
        <v>5</v>
      </c>
      <c r="AB209" s="14" t="s">
        <v>5</v>
      </c>
      <c r="AC209" s="10"/>
    </row>
    <row r="210" spans="1:29">
      <c r="A210" s="21">
        <v>204</v>
      </c>
      <c r="B210" s="14" t="s">
        <v>5</v>
      </c>
      <c r="C210" s="16" t="s">
        <v>5</v>
      </c>
      <c r="D210" s="16" t="s">
        <v>5</v>
      </c>
      <c r="E210" s="16" t="s">
        <v>5</v>
      </c>
      <c r="F210" s="16" t="s">
        <v>5</v>
      </c>
      <c r="G210" s="16" t="s">
        <v>5</v>
      </c>
      <c r="H210" s="16" t="s">
        <v>5</v>
      </c>
      <c r="I210" s="14" t="s">
        <v>5</v>
      </c>
      <c r="J210" s="22" t="s">
        <v>5</v>
      </c>
      <c r="K210" s="4" t="s">
        <v>5</v>
      </c>
      <c r="L210" s="4" t="s">
        <v>5</v>
      </c>
      <c r="M210" s="4" t="s">
        <v>5</v>
      </c>
      <c r="N210" s="4" t="s">
        <v>5</v>
      </c>
      <c r="O210" s="4" t="s">
        <v>5</v>
      </c>
      <c r="P210" s="4" t="s">
        <v>5</v>
      </c>
      <c r="Q210" s="4" t="s">
        <v>5</v>
      </c>
      <c r="R210" s="4" t="s">
        <v>5</v>
      </c>
      <c r="S210" s="16" t="s">
        <v>5</v>
      </c>
      <c r="T210" s="16" t="s">
        <v>5</v>
      </c>
      <c r="U210" s="16" t="s">
        <v>5</v>
      </c>
      <c r="V210" s="4" t="s">
        <v>5</v>
      </c>
      <c r="W210" s="16" t="s">
        <v>5</v>
      </c>
      <c r="X210" s="16" t="s">
        <v>5</v>
      </c>
      <c r="Y210" s="16" t="s">
        <v>5</v>
      </c>
      <c r="Z210" s="16" t="s">
        <v>5</v>
      </c>
      <c r="AA210" s="14" t="s">
        <v>5</v>
      </c>
      <c r="AB210" s="14" t="s">
        <v>5</v>
      </c>
      <c r="AC210" s="10"/>
    </row>
    <row r="211" spans="1:29">
      <c r="A211" s="21">
        <v>205</v>
      </c>
      <c r="B211" s="14" t="s">
        <v>5</v>
      </c>
      <c r="C211" s="16" t="s">
        <v>5</v>
      </c>
      <c r="D211" s="16" t="s">
        <v>5</v>
      </c>
      <c r="E211" s="16" t="s">
        <v>5</v>
      </c>
      <c r="F211" s="16" t="s">
        <v>5</v>
      </c>
      <c r="G211" s="16" t="s">
        <v>5</v>
      </c>
      <c r="H211" s="16" t="s">
        <v>5</v>
      </c>
      <c r="I211" s="14" t="s">
        <v>5</v>
      </c>
      <c r="J211" s="22" t="s">
        <v>5</v>
      </c>
      <c r="K211" s="4" t="s">
        <v>5</v>
      </c>
      <c r="L211" s="4" t="s">
        <v>5</v>
      </c>
      <c r="M211" s="4" t="s">
        <v>5</v>
      </c>
      <c r="N211" s="4" t="s">
        <v>5</v>
      </c>
      <c r="O211" s="4" t="s">
        <v>5</v>
      </c>
      <c r="P211" s="4" t="s">
        <v>5</v>
      </c>
      <c r="Q211" s="4" t="s">
        <v>5</v>
      </c>
      <c r="R211" s="4" t="s">
        <v>5</v>
      </c>
      <c r="S211" s="16" t="s">
        <v>5</v>
      </c>
      <c r="T211" s="16" t="s">
        <v>5</v>
      </c>
      <c r="U211" s="16" t="s">
        <v>5</v>
      </c>
      <c r="V211" s="4" t="s">
        <v>5</v>
      </c>
      <c r="W211" s="16" t="s">
        <v>5</v>
      </c>
      <c r="X211" s="16" t="s">
        <v>5</v>
      </c>
      <c r="Y211" s="16" t="s">
        <v>5</v>
      </c>
      <c r="Z211" s="16" t="s">
        <v>5</v>
      </c>
      <c r="AA211" s="14" t="s">
        <v>5</v>
      </c>
      <c r="AB211" s="14" t="s">
        <v>5</v>
      </c>
      <c r="AC211" s="10"/>
    </row>
    <row r="212" spans="1:29">
      <c r="A212" s="21">
        <v>206</v>
      </c>
      <c r="B212" s="14" t="s">
        <v>5</v>
      </c>
      <c r="C212" s="16" t="s">
        <v>5</v>
      </c>
      <c r="D212" s="16" t="s">
        <v>5</v>
      </c>
      <c r="E212" s="16" t="s">
        <v>5</v>
      </c>
      <c r="F212" s="16" t="s">
        <v>5</v>
      </c>
      <c r="G212" s="16" t="s">
        <v>5</v>
      </c>
      <c r="H212" s="16" t="s">
        <v>5</v>
      </c>
      <c r="I212" s="14" t="s">
        <v>5</v>
      </c>
      <c r="J212" s="22" t="s">
        <v>5</v>
      </c>
      <c r="K212" s="4" t="s">
        <v>5</v>
      </c>
      <c r="L212" s="4" t="s">
        <v>5</v>
      </c>
      <c r="M212" s="4" t="s">
        <v>5</v>
      </c>
      <c r="N212" s="4" t="s">
        <v>5</v>
      </c>
      <c r="O212" s="4" t="s">
        <v>5</v>
      </c>
      <c r="P212" s="4" t="s">
        <v>5</v>
      </c>
      <c r="Q212" s="4" t="s">
        <v>5</v>
      </c>
      <c r="R212" s="4" t="s">
        <v>5</v>
      </c>
      <c r="S212" s="16" t="s">
        <v>5</v>
      </c>
      <c r="T212" s="16" t="s">
        <v>5</v>
      </c>
      <c r="U212" s="16" t="s">
        <v>5</v>
      </c>
      <c r="V212" s="4" t="s">
        <v>5</v>
      </c>
      <c r="W212" s="16" t="s">
        <v>5</v>
      </c>
      <c r="X212" s="16" t="s">
        <v>5</v>
      </c>
      <c r="Y212" s="16" t="s">
        <v>5</v>
      </c>
      <c r="Z212" s="16" t="s">
        <v>5</v>
      </c>
      <c r="AA212" s="14" t="s">
        <v>5</v>
      </c>
      <c r="AB212" s="14" t="s">
        <v>5</v>
      </c>
      <c r="AC212" s="10"/>
    </row>
    <row r="213" spans="1:29">
      <c r="A213" s="21">
        <v>207</v>
      </c>
      <c r="B213" s="14" t="s">
        <v>5</v>
      </c>
      <c r="C213" s="16" t="s">
        <v>5</v>
      </c>
      <c r="D213" s="16" t="s">
        <v>5</v>
      </c>
      <c r="E213" s="16" t="s">
        <v>5</v>
      </c>
      <c r="F213" s="16" t="s">
        <v>5</v>
      </c>
      <c r="G213" s="16" t="s">
        <v>5</v>
      </c>
      <c r="H213" s="16" t="s">
        <v>5</v>
      </c>
      <c r="I213" s="14" t="s">
        <v>5</v>
      </c>
      <c r="J213" s="22" t="s">
        <v>5</v>
      </c>
      <c r="K213" s="4" t="s">
        <v>5</v>
      </c>
      <c r="L213" s="4" t="s">
        <v>5</v>
      </c>
      <c r="M213" s="4" t="s">
        <v>5</v>
      </c>
      <c r="N213" s="4" t="s">
        <v>5</v>
      </c>
      <c r="O213" s="4" t="s">
        <v>5</v>
      </c>
      <c r="P213" s="4" t="s">
        <v>5</v>
      </c>
      <c r="Q213" s="4" t="s">
        <v>5</v>
      </c>
      <c r="R213" s="4" t="s">
        <v>5</v>
      </c>
      <c r="S213" s="16" t="s">
        <v>5</v>
      </c>
      <c r="T213" s="16" t="s">
        <v>5</v>
      </c>
      <c r="U213" s="16" t="s">
        <v>5</v>
      </c>
      <c r="V213" s="4" t="s">
        <v>5</v>
      </c>
      <c r="W213" s="16" t="s">
        <v>5</v>
      </c>
      <c r="X213" s="16" t="s">
        <v>5</v>
      </c>
      <c r="Y213" s="16" t="s">
        <v>5</v>
      </c>
      <c r="Z213" s="16" t="s">
        <v>5</v>
      </c>
      <c r="AA213" s="14" t="s">
        <v>5</v>
      </c>
      <c r="AB213" s="14" t="s">
        <v>5</v>
      </c>
      <c r="AC213" s="10"/>
    </row>
    <row r="214" spans="1:29">
      <c r="A214" s="21">
        <v>208</v>
      </c>
      <c r="B214" s="14" t="s">
        <v>5</v>
      </c>
      <c r="C214" s="16" t="s">
        <v>5</v>
      </c>
      <c r="D214" s="16" t="s">
        <v>5</v>
      </c>
      <c r="E214" s="16" t="s">
        <v>5</v>
      </c>
      <c r="F214" s="16" t="s">
        <v>5</v>
      </c>
      <c r="G214" s="16" t="s">
        <v>5</v>
      </c>
      <c r="H214" s="16" t="s">
        <v>5</v>
      </c>
      <c r="I214" s="14" t="s">
        <v>5</v>
      </c>
      <c r="J214" s="22" t="s">
        <v>5</v>
      </c>
      <c r="K214" s="4" t="s">
        <v>5</v>
      </c>
      <c r="L214" s="4" t="s">
        <v>5</v>
      </c>
      <c r="M214" s="4" t="s">
        <v>5</v>
      </c>
      <c r="N214" s="4" t="s">
        <v>5</v>
      </c>
      <c r="O214" s="4" t="s">
        <v>5</v>
      </c>
      <c r="P214" s="4" t="s">
        <v>5</v>
      </c>
      <c r="Q214" s="4" t="s">
        <v>5</v>
      </c>
      <c r="R214" s="4" t="s">
        <v>5</v>
      </c>
      <c r="S214" s="16" t="s">
        <v>5</v>
      </c>
      <c r="T214" s="16" t="s">
        <v>5</v>
      </c>
      <c r="U214" s="16" t="s">
        <v>5</v>
      </c>
      <c r="V214" s="4" t="s">
        <v>5</v>
      </c>
      <c r="W214" s="16" t="s">
        <v>5</v>
      </c>
      <c r="X214" s="16" t="s">
        <v>5</v>
      </c>
      <c r="Y214" s="16" t="s">
        <v>5</v>
      </c>
      <c r="Z214" s="16" t="s">
        <v>5</v>
      </c>
      <c r="AA214" s="14" t="s">
        <v>5</v>
      </c>
      <c r="AB214" s="14" t="s">
        <v>5</v>
      </c>
      <c r="AC214" s="10"/>
    </row>
    <row r="215" spans="1:29">
      <c r="A215" s="21">
        <v>209</v>
      </c>
      <c r="B215" s="14" t="s">
        <v>5</v>
      </c>
      <c r="C215" s="16" t="s">
        <v>5</v>
      </c>
      <c r="D215" s="16" t="s">
        <v>5</v>
      </c>
      <c r="E215" s="16" t="s">
        <v>5</v>
      </c>
      <c r="F215" s="16" t="s">
        <v>5</v>
      </c>
      <c r="G215" s="16" t="s">
        <v>5</v>
      </c>
      <c r="H215" s="16" t="s">
        <v>5</v>
      </c>
      <c r="I215" s="14" t="s">
        <v>5</v>
      </c>
      <c r="J215" s="22" t="s">
        <v>5</v>
      </c>
      <c r="K215" s="4" t="s">
        <v>5</v>
      </c>
      <c r="L215" s="4" t="s">
        <v>5</v>
      </c>
      <c r="M215" s="4" t="s">
        <v>5</v>
      </c>
      <c r="N215" s="4" t="s">
        <v>5</v>
      </c>
      <c r="O215" s="4" t="s">
        <v>5</v>
      </c>
      <c r="P215" s="4" t="s">
        <v>5</v>
      </c>
      <c r="Q215" s="4" t="s">
        <v>5</v>
      </c>
      <c r="R215" s="4" t="s">
        <v>5</v>
      </c>
      <c r="S215" s="16" t="s">
        <v>5</v>
      </c>
      <c r="T215" s="16" t="s">
        <v>5</v>
      </c>
      <c r="U215" s="16" t="s">
        <v>5</v>
      </c>
      <c r="V215" s="4" t="s">
        <v>5</v>
      </c>
      <c r="W215" s="16" t="s">
        <v>5</v>
      </c>
      <c r="X215" s="16" t="s">
        <v>5</v>
      </c>
      <c r="Y215" s="16" t="s">
        <v>5</v>
      </c>
      <c r="Z215" s="16" t="s">
        <v>5</v>
      </c>
      <c r="AA215" s="14" t="s">
        <v>5</v>
      </c>
      <c r="AB215" s="14" t="s">
        <v>5</v>
      </c>
      <c r="AC215" s="10"/>
    </row>
    <row r="216" spans="1:29">
      <c r="A216" s="21">
        <v>210</v>
      </c>
      <c r="B216" s="14" t="s">
        <v>5</v>
      </c>
      <c r="C216" s="16" t="s">
        <v>5</v>
      </c>
      <c r="D216" s="16" t="s">
        <v>5</v>
      </c>
      <c r="E216" s="16" t="s">
        <v>5</v>
      </c>
      <c r="F216" s="16" t="s">
        <v>5</v>
      </c>
      <c r="G216" s="16" t="s">
        <v>5</v>
      </c>
      <c r="H216" s="16" t="s">
        <v>5</v>
      </c>
      <c r="I216" s="14" t="s">
        <v>5</v>
      </c>
      <c r="J216" s="22" t="s">
        <v>5</v>
      </c>
      <c r="K216" s="4" t="s">
        <v>5</v>
      </c>
      <c r="L216" s="4" t="s">
        <v>5</v>
      </c>
      <c r="M216" s="4" t="s">
        <v>5</v>
      </c>
      <c r="N216" s="4" t="s">
        <v>5</v>
      </c>
      <c r="O216" s="4" t="s">
        <v>5</v>
      </c>
      <c r="P216" s="4" t="s">
        <v>5</v>
      </c>
      <c r="Q216" s="4" t="s">
        <v>5</v>
      </c>
      <c r="R216" s="4" t="s">
        <v>5</v>
      </c>
      <c r="S216" s="16" t="s">
        <v>5</v>
      </c>
      <c r="T216" s="16" t="s">
        <v>5</v>
      </c>
      <c r="U216" s="16" t="s">
        <v>5</v>
      </c>
      <c r="V216" s="4" t="s">
        <v>5</v>
      </c>
      <c r="W216" s="16" t="s">
        <v>5</v>
      </c>
      <c r="X216" s="16" t="s">
        <v>5</v>
      </c>
      <c r="Y216" s="16" t="s">
        <v>5</v>
      </c>
      <c r="Z216" s="16" t="s">
        <v>5</v>
      </c>
      <c r="AA216" s="14" t="s">
        <v>5</v>
      </c>
      <c r="AB216" s="14" t="s">
        <v>5</v>
      </c>
      <c r="AC216" s="10"/>
    </row>
    <row r="217" spans="1:29">
      <c r="A217" s="21">
        <v>211</v>
      </c>
      <c r="B217" s="14" t="s">
        <v>5</v>
      </c>
      <c r="C217" s="16" t="s">
        <v>5</v>
      </c>
      <c r="D217" s="16" t="s">
        <v>5</v>
      </c>
      <c r="E217" s="16" t="s">
        <v>5</v>
      </c>
      <c r="F217" s="16" t="s">
        <v>5</v>
      </c>
      <c r="G217" s="16" t="s">
        <v>5</v>
      </c>
      <c r="H217" s="16" t="s">
        <v>5</v>
      </c>
      <c r="I217" s="14" t="s">
        <v>5</v>
      </c>
      <c r="J217" s="22" t="s">
        <v>5</v>
      </c>
      <c r="K217" s="4" t="s">
        <v>5</v>
      </c>
      <c r="L217" s="4" t="s">
        <v>5</v>
      </c>
      <c r="M217" s="4" t="s">
        <v>5</v>
      </c>
      <c r="N217" s="4" t="s">
        <v>5</v>
      </c>
      <c r="O217" s="4" t="s">
        <v>5</v>
      </c>
      <c r="P217" s="4" t="s">
        <v>5</v>
      </c>
      <c r="Q217" s="4" t="s">
        <v>5</v>
      </c>
      <c r="R217" s="4" t="s">
        <v>5</v>
      </c>
      <c r="S217" s="16" t="s">
        <v>5</v>
      </c>
      <c r="T217" s="16" t="s">
        <v>5</v>
      </c>
      <c r="U217" s="16" t="s">
        <v>5</v>
      </c>
      <c r="V217" s="4" t="s">
        <v>5</v>
      </c>
      <c r="W217" s="16" t="s">
        <v>5</v>
      </c>
      <c r="X217" s="16" t="s">
        <v>5</v>
      </c>
      <c r="Y217" s="16" t="s">
        <v>5</v>
      </c>
      <c r="Z217" s="16" t="s">
        <v>5</v>
      </c>
      <c r="AA217" s="14" t="s">
        <v>5</v>
      </c>
      <c r="AB217" s="14" t="s">
        <v>5</v>
      </c>
      <c r="AC217" s="10"/>
    </row>
    <row r="218" spans="1:29">
      <c r="A218" s="21">
        <v>212</v>
      </c>
      <c r="B218" s="14" t="s">
        <v>5</v>
      </c>
      <c r="C218" s="16" t="s">
        <v>5</v>
      </c>
      <c r="D218" s="16" t="s">
        <v>5</v>
      </c>
      <c r="E218" s="16" t="s">
        <v>5</v>
      </c>
      <c r="F218" s="16" t="s">
        <v>5</v>
      </c>
      <c r="G218" s="16" t="s">
        <v>5</v>
      </c>
      <c r="H218" s="16" t="s">
        <v>5</v>
      </c>
      <c r="I218" s="14" t="s">
        <v>5</v>
      </c>
      <c r="J218" s="22" t="s">
        <v>5</v>
      </c>
      <c r="K218" s="4" t="s">
        <v>5</v>
      </c>
      <c r="L218" s="4" t="s">
        <v>5</v>
      </c>
      <c r="M218" s="4" t="s">
        <v>5</v>
      </c>
      <c r="N218" s="4" t="s">
        <v>5</v>
      </c>
      <c r="O218" s="4" t="s">
        <v>5</v>
      </c>
      <c r="P218" s="4" t="s">
        <v>5</v>
      </c>
      <c r="Q218" s="4" t="s">
        <v>5</v>
      </c>
      <c r="R218" s="4" t="s">
        <v>5</v>
      </c>
      <c r="S218" s="16" t="s">
        <v>5</v>
      </c>
      <c r="T218" s="16" t="s">
        <v>5</v>
      </c>
      <c r="U218" s="16" t="s">
        <v>5</v>
      </c>
      <c r="V218" s="4" t="s">
        <v>5</v>
      </c>
      <c r="W218" s="16" t="s">
        <v>5</v>
      </c>
      <c r="X218" s="16" t="s">
        <v>5</v>
      </c>
      <c r="Y218" s="16" t="s">
        <v>5</v>
      </c>
      <c r="Z218" s="16" t="s">
        <v>5</v>
      </c>
      <c r="AA218" s="14" t="s">
        <v>5</v>
      </c>
      <c r="AB218" s="14" t="s">
        <v>5</v>
      </c>
      <c r="AC218" s="10"/>
    </row>
    <row r="219" spans="1:29">
      <c r="A219" s="21">
        <v>213</v>
      </c>
      <c r="B219" s="14" t="s">
        <v>5</v>
      </c>
      <c r="C219" s="16" t="s">
        <v>5</v>
      </c>
      <c r="D219" s="16" t="s">
        <v>5</v>
      </c>
      <c r="E219" s="16" t="s">
        <v>5</v>
      </c>
      <c r="F219" s="16" t="s">
        <v>5</v>
      </c>
      <c r="G219" s="16" t="s">
        <v>5</v>
      </c>
      <c r="H219" s="16" t="s">
        <v>5</v>
      </c>
      <c r="I219" s="14" t="s">
        <v>5</v>
      </c>
      <c r="J219" s="22" t="s">
        <v>5</v>
      </c>
      <c r="K219" s="4" t="s">
        <v>5</v>
      </c>
      <c r="L219" s="4" t="s">
        <v>5</v>
      </c>
      <c r="M219" s="4" t="s">
        <v>5</v>
      </c>
      <c r="N219" s="4" t="s">
        <v>5</v>
      </c>
      <c r="O219" s="4" t="s">
        <v>5</v>
      </c>
      <c r="P219" s="4" t="s">
        <v>5</v>
      </c>
      <c r="Q219" s="4" t="s">
        <v>5</v>
      </c>
      <c r="R219" s="4" t="s">
        <v>5</v>
      </c>
      <c r="S219" s="16" t="s">
        <v>5</v>
      </c>
      <c r="T219" s="16" t="s">
        <v>5</v>
      </c>
      <c r="U219" s="16" t="s">
        <v>5</v>
      </c>
      <c r="V219" s="4" t="s">
        <v>5</v>
      </c>
      <c r="W219" s="16" t="s">
        <v>5</v>
      </c>
      <c r="X219" s="16" t="s">
        <v>5</v>
      </c>
      <c r="Y219" s="16" t="s">
        <v>5</v>
      </c>
      <c r="Z219" s="16" t="s">
        <v>5</v>
      </c>
      <c r="AA219" s="14" t="s">
        <v>5</v>
      </c>
      <c r="AB219" s="14" t="s">
        <v>5</v>
      </c>
      <c r="AC219" s="10"/>
    </row>
    <row r="220" spans="1:29">
      <c r="A220" s="21">
        <v>214</v>
      </c>
      <c r="B220" s="14" t="s">
        <v>5</v>
      </c>
      <c r="C220" s="16" t="s">
        <v>5</v>
      </c>
      <c r="D220" s="16" t="s">
        <v>5</v>
      </c>
      <c r="E220" s="16" t="s">
        <v>5</v>
      </c>
      <c r="F220" s="16" t="s">
        <v>5</v>
      </c>
      <c r="G220" s="16" t="s">
        <v>5</v>
      </c>
      <c r="H220" s="16" t="s">
        <v>5</v>
      </c>
      <c r="I220" s="14" t="s">
        <v>5</v>
      </c>
      <c r="J220" s="22" t="s">
        <v>5</v>
      </c>
      <c r="K220" s="4" t="s">
        <v>5</v>
      </c>
      <c r="L220" s="4" t="s">
        <v>5</v>
      </c>
      <c r="M220" s="4" t="s">
        <v>5</v>
      </c>
      <c r="N220" s="4" t="s">
        <v>5</v>
      </c>
      <c r="O220" s="4" t="s">
        <v>5</v>
      </c>
      <c r="P220" s="4" t="s">
        <v>5</v>
      </c>
      <c r="Q220" s="4" t="s">
        <v>5</v>
      </c>
      <c r="R220" s="4" t="s">
        <v>5</v>
      </c>
      <c r="S220" s="16" t="s">
        <v>5</v>
      </c>
      <c r="T220" s="16" t="s">
        <v>5</v>
      </c>
      <c r="U220" s="16" t="s">
        <v>5</v>
      </c>
      <c r="V220" s="4" t="s">
        <v>5</v>
      </c>
      <c r="W220" s="16" t="s">
        <v>5</v>
      </c>
      <c r="X220" s="16" t="s">
        <v>5</v>
      </c>
      <c r="Y220" s="16" t="s">
        <v>5</v>
      </c>
      <c r="Z220" s="16" t="s">
        <v>5</v>
      </c>
      <c r="AA220" s="14" t="s">
        <v>5</v>
      </c>
      <c r="AB220" s="14" t="s">
        <v>5</v>
      </c>
      <c r="AC220" s="10"/>
    </row>
    <row r="221" spans="1:29">
      <c r="A221" s="21">
        <v>215</v>
      </c>
      <c r="B221" s="14" t="s">
        <v>5</v>
      </c>
      <c r="C221" s="16" t="s">
        <v>5</v>
      </c>
      <c r="D221" s="16" t="s">
        <v>5</v>
      </c>
      <c r="E221" s="16" t="s">
        <v>5</v>
      </c>
      <c r="F221" s="16" t="s">
        <v>5</v>
      </c>
      <c r="G221" s="16" t="s">
        <v>5</v>
      </c>
      <c r="H221" s="16" t="s">
        <v>5</v>
      </c>
      <c r="I221" s="14" t="s">
        <v>5</v>
      </c>
      <c r="J221" s="22" t="s">
        <v>5</v>
      </c>
      <c r="K221" s="4" t="s">
        <v>5</v>
      </c>
      <c r="L221" s="4" t="s">
        <v>5</v>
      </c>
      <c r="M221" s="4" t="s">
        <v>5</v>
      </c>
      <c r="N221" s="4" t="s">
        <v>5</v>
      </c>
      <c r="O221" s="4" t="s">
        <v>5</v>
      </c>
      <c r="P221" s="4" t="s">
        <v>5</v>
      </c>
      <c r="Q221" s="4" t="s">
        <v>5</v>
      </c>
      <c r="R221" s="4" t="s">
        <v>5</v>
      </c>
      <c r="S221" s="16" t="s">
        <v>5</v>
      </c>
      <c r="T221" s="16" t="s">
        <v>5</v>
      </c>
      <c r="U221" s="16" t="s">
        <v>5</v>
      </c>
      <c r="V221" s="4" t="s">
        <v>5</v>
      </c>
      <c r="W221" s="16" t="s">
        <v>5</v>
      </c>
      <c r="X221" s="16" t="s">
        <v>5</v>
      </c>
      <c r="Y221" s="16" t="s">
        <v>5</v>
      </c>
      <c r="Z221" s="16" t="s">
        <v>5</v>
      </c>
      <c r="AA221" s="14" t="s">
        <v>5</v>
      </c>
      <c r="AB221" s="14" t="s">
        <v>5</v>
      </c>
      <c r="AC221" s="10"/>
    </row>
    <row r="222" spans="1:29">
      <c r="A222" s="21">
        <v>216</v>
      </c>
      <c r="B222" s="14" t="s">
        <v>5</v>
      </c>
      <c r="C222" s="16" t="s">
        <v>5</v>
      </c>
      <c r="D222" s="16" t="s">
        <v>5</v>
      </c>
      <c r="E222" s="16" t="s">
        <v>5</v>
      </c>
      <c r="F222" s="16" t="s">
        <v>5</v>
      </c>
      <c r="G222" s="16" t="s">
        <v>5</v>
      </c>
      <c r="H222" s="16" t="s">
        <v>5</v>
      </c>
      <c r="I222" s="14" t="s">
        <v>5</v>
      </c>
      <c r="J222" s="22" t="s">
        <v>5</v>
      </c>
      <c r="K222" s="4" t="s">
        <v>5</v>
      </c>
      <c r="L222" s="4" t="s">
        <v>5</v>
      </c>
      <c r="M222" s="4" t="s">
        <v>5</v>
      </c>
      <c r="N222" s="4" t="s">
        <v>5</v>
      </c>
      <c r="O222" s="4" t="s">
        <v>5</v>
      </c>
      <c r="P222" s="4" t="s">
        <v>5</v>
      </c>
      <c r="Q222" s="4" t="s">
        <v>5</v>
      </c>
      <c r="R222" s="4" t="s">
        <v>5</v>
      </c>
      <c r="S222" s="16" t="s">
        <v>5</v>
      </c>
      <c r="T222" s="16" t="s">
        <v>5</v>
      </c>
      <c r="U222" s="16" t="s">
        <v>5</v>
      </c>
      <c r="V222" s="4" t="s">
        <v>5</v>
      </c>
      <c r="W222" s="16" t="s">
        <v>5</v>
      </c>
      <c r="X222" s="16" t="s">
        <v>5</v>
      </c>
      <c r="Y222" s="16" t="s">
        <v>5</v>
      </c>
      <c r="Z222" s="16" t="s">
        <v>5</v>
      </c>
      <c r="AA222" s="14" t="s">
        <v>5</v>
      </c>
      <c r="AB222" s="14" t="s">
        <v>5</v>
      </c>
      <c r="AC222" s="10"/>
    </row>
    <row r="223" spans="1:29">
      <c r="A223" s="21">
        <v>217</v>
      </c>
      <c r="B223" s="14" t="s">
        <v>5</v>
      </c>
      <c r="C223" s="16" t="s">
        <v>5</v>
      </c>
      <c r="D223" s="16" t="s">
        <v>5</v>
      </c>
      <c r="E223" s="16" t="s">
        <v>5</v>
      </c>
      <c r="F223" s="16" t="s">
        <v>5</v>
      </c>
      <c r="G223" s="16" t="s">
        <v>5</v>
      </c>
      <c r="H223" s="16" t="s">
        <v>5</v>
      </c>
      <c r="I223" s="14" t="s">
        <v>5</v>
      </c>
      <c r="J223" s="22" t="s">
        <v>5</v>
      </c>
      <c r="K223" s="4" t="s">
        <v>5</v>
      </c>
      <c r="L223" s="4" t="s">
        <v>5</v>
      </c>
      <c r="M223" s="4" t="s">
        <v>5</v>
      </c>
      <c r="N223" s="4" t="s">
        <v>5</v>
      </c>
      <c r="O223" s="4" t="s">
        <v>5</v>
      </c>
      <c r="P223" s="4" t="s">
        <v>5</v>
      </c>
      <c r="Q223" s="4" t="s">
        <v>5</v>
      </c>
      <c r="R223" s="4" t="s">
        <v>5</v>
      </c>
      <c r="S223" s="16" t="s">
        <v>5</v>
      </c>
      <c r="T223" s="16" t="s">
        <v>5</v>
      </c>
      <c r="U223" s="16" t="s">
        <v>5</v>
      </c>
      <c r="V223" s="4" t="s">
        <v>5</v>
      </c>
      <c r="W223" s="16" t="s">
        <v>5</v>
      </c>
      <c r="X223" s="16" t="s">
        <v>5</v>
      </c>
      <c r="Y223" s="16" t="s">
        <v>5</v>
      </c>
      <c r="Z223" s="16" t="s">
        <v>5</v>
      </c>
      <c r="AA223" s="14" t="s">
        <v>5</v>
      </c>
      <c r="AB223" s="14" t="s">
        <v>5</v>
      </c>
      <c r="AC223" s="10"/>
    </row>
    <row r="224" spans="1:29">
      <c r="A224" s="21">
        <v>218</v>
      </c>
      <c r="B224" s="14" t="s">
        <v>5</v>
      </c>
      <c r="C224" s="16" t="s">
        <v>5</v>
      </c>
      <c r="D224" s="16" t="s">
        <v>5</v>
      </c>
      <c r="E224" s="16" t="s">
        <v>5</v>
      </c>
      <c r="F224" s="16" t="s">
        <v>5</v>
      </c>
      <c r="G224" s="16" t="s">
        <v>5</v>
      </c>
      <c r="H224" s="16" t="s">
        <v>5</v>
      </c>
      <c r="I224" s="14" t="s">
        <v>5</v>
      </c>
      <c r="J224" s="22" t="s">
        <v>5</v>
      </c>
      <c r="K224" s="4" t="s">
        <v>5</v>
      </c>
      <c r="L224" s="4" t="s">
        <v>5</v>
      </c>
      <c r="M224" s="4" t="s">
        <v>5</v>
      </c>
      <c r="N224" s="4" t="s">
        <v>5</v>
      </c>
      <c r="O224" s="4" t="s">
        <v>5</v>
      </c>
      <c r="P224" s="4" t="s">
        <v>5</v>
      </c>
      <c r="Q224" s="4" t="s">
        <v>5</v>
      </c>
      <c r="R224" s="4" t="s">
        <v>5</v>
      </c>
      <c r="S224" s="16" t="s">
        <v>5</v>
      </c>
      <c r="T224" s="16" t="s">
        <v>5</v>
      </c>
      <c r="U224" s="16" t="s">
        <v>5</v>
      </c>
      <c r="V224" s="4" t="s">
        <v>5</v>
      </c>
      <c r="W224" s="16" t="s">
        <v>5</v>
      </c>
      <c r="X224" s="16" t="s">
        <v>5</v>
      </c>
      <c r="Y224" s="16" t="s">
        <v>5</v>
      </c>
      <c r="Z224" s="16" t="s">
        <v>5</v>
      </c>
      <c r="AA224" s="14" t="s">
        <v>5</v>
      </c>
      <c r="AB224" s="14" t="s">
        <v>5</v>
      </c>
      <c r="AC224" s="10"/>
    </row>
    <row r="225" spans="1:29">
      <c r="A225" s="21">
        <v>219</v>
      </c>
      <c r="B225" s="14" t="s">
        <v>5</v>
      </c>
      <c r="C225" s="16" t="s">
        <v>5</v>
      </c>
      <c r="D225" s="16" t="s">
        <v>5</v>
      </c>
      <c r="E225" s="16" t="s">
        <v>5</v>
      </c>
      <c r="F225" s="16" t="s">
        <v>5</v>
      </c>
      <c r="G225" s="16" t="s">
        <v>5</v>
      </c>
      <c r="H225" s="16" t="s">
        <v>5</v>
      </c>
      <c r="I225" s="14" t="s">
        <v>5</v>
      </c>
      <c r="J225" s="22" t="s">
        <v>5</v>
      </c>
      <c r="K225" s="4" t="s">
        <v>5</v>
      </c>
      <c r="L225" s="4" t="s">
        <v>5</v>
      </c>
      <c r="M225" s="4" t="s">
        <v>5</v>
      </c>
      <c r="N225" s="4" t="s">
        <v>5</v>
      </c>
      <c r="O225" s="4" t="s">
        <v>5</v>
      </c>
      <c r="P225" s="4" t="s">
        <v>5</v>
      </c>
      <c r="Q225" s="4" t="s">
        <v>5</v>
      </c>
      <c r="R225" s="4" t="s">
        <v>5</v>
      </c>
      <c r="S225" s="16" t="s">
        <v>5</v>
      </c>
      <c r="T225" s="16" t="s">
        <v>5</v>
      </c>
      <c r="U225" s="16" t="s">
        <v>5</v>
      </c>
      <c r="V225" s="4" t="s">
        <v>5</v>
      </c>
      <c r="W225" s="16" t="s">
        <v>5</v>
      </c>
      <c r="X225" s="16" t="s">
        <v>5</v>
      </c>
      <c r="Y225" s="16" t="s">
        <v>5</v>
      </c>
      <c r="Z225" s="16" t="s">
        <v>5</v>
      </c>
      <c r="AA225" s="14" t="s">
        <v>5</v>
      </c>
      <c r="AB225" s="14" t="s">
        <v>5</v>
      </c>
      <c r="AC225" s="10"/>
    </row>
    <row r="226" spans="1:29">
      <c r="A226" s="21">
        <v>220</v>
      </c>
      <c r="B226" s="14" t="s">
        <v>5</v>
      </c>
      <c r="C226" s="16" t="s">
        <v>5</v>
      </c>
      <c r="D226" s="16" t="s">
        <v>5</v>
      </c>
      <c r="E226" s="16" t="s">
        <v>5</v>
      </c>
      <c r="F226" s="16" t="s">
        <v>5</v>
      </c>
      <c r="G226" s="16" t="s">
        <v>5</v>
      </c>
      <c r="H226" s="16" t="s">
        <v>5</v>
      </c>
      <c r="I226" s="14" t="s">
        <v>5</v>
      </c>
      <c r="J226" s="22" t="s">
        <v>5</v>
      </c>
      <c r="K226" s="4" t="s">
        <v>5</v>
      </c>
      <c r="L226" s="4" t="s">
        <v>5</v>
      </c>
      <c r="M226" s="4" t="s">
        <v>5</v>
      </c>
      <c r="N226" s="4" t="s">
        <v>5</v>
      </c>
      <c r="O226" s="4" t="s">
        <v>5</v>
      </c>
      <c r="P226" s="4" t="s">
        <v>5</v>
      </c>
      <c r="Q226" s="4" t="s">
        <v>5</v>
      </c>
      <c r="R226" s="4" t="s">
        <v>5</v>
      </c>
      <c r="S226" s="16" t="s">
        <v>5</v>
      </c>
      <c r="T226" s="16" t="s">
        <v>5</v>
      </c>
      <c r="U226" s="16" t="s">
        <v>5</v>
      </c>
      <c r="V226" s="4" t="s">
        <v>5</v>
      </c>
      <c r="W226" s="16" t="s">
        <v>5</v>
      </c>
      <c r="X226" s="16" t="s">
        <v>5</v>
      </c>
      <c r="Y226" s="16" t="s">
        <v>5</v>
      </c>
      <c r="Z226" s="16" t="s">
        <v>5</v>
      </c>
      <c r="AA226" s="14" t="s">
        <v>5</v>
      </c>
      <c r="AB226" s="14" t="s">
        <v>5</v>
      </c>
      <c r="AC226" s="10"/>
    </row>
    <row r="227" spans="1:29">
      <c r="A227" s="21">
        <v>221</v>
      </c>
      <c r="B227" s="14" t="s">
        <v>5</v>
      </c>
      <c r="C227" s="16" t="s">
        <v>5</v>
      </c>
      <c r="D227" s="16" t="s">
        <v>5</v>
      </c>
      <c r="E227" s="16" t="s">
        <v>5</v>
      </c>
      <c r="F227" s="16" t="s">
        <v>5</v>
      </c>
      <c r="G227" s="16" t="s">
        <v>5</v>
      </c>
      <c r="H227" s="16" t="s">
        <v>5</v>
      </c>
      <c r="I227" s="14" t="s">
        <v>5</v>
      </c>
      <c r="J227" s="22" t="s">
        <v>5</v>
      </c>
      <c r="K227" s="4" t="s">
        <v>5</v>
      </c>
      <c r="L227" s="4" t="s">
        <v>5</v>
      </c>
      <c r="M227" s="4" t="s">
        <v>5</v>
      </c>
      <c r="N227" s="4" t="s">
        <v>5</v>
      </c>
      <c r="O227" s="4" t="s">
        <v>5</v>
      </c>
      <c r="P227" s="4" t="s">
        <v>5</v>
      </c>
      <c r="Q227" s="4" t="s">
        <v>5</v>
      </c>
      <c r="R227" s="4" t="s">
        <v>5</v>
      </c>
      <c r="S227" s="16" t="s">
        <v>5</v>
      </c>
      <c r="T227" s="16" t="s">
        <v>5</v>
      </c>
      <c r="U227" s="16" t="s">
        <v>5</v>
      </c>
      <c r="V227" s="4" t="s">
        <v>5</v>
      </c>
      <c r="W227" s="16" t="s">
        <v>5</v>
      </c>
      <c r="X227" s="16" t="s">
        <v>5</v>
      </c>
      <c r="Y227" s="16" t="s">
        <v>5</v>
      </c>
      <c r="Z227" s="16" t="s">
        <v>5</v>
      </c>
      <c r="AA227" s="14" t="s">
        <v>5</v>
      </c>
      <c r="AB227" s="14" t="s">
        <v>5</v>
      </c>
      <c r="AC227" s="10"/>
    </row>
    <row r="228" spans="1:29">
      <c r="A228" s="21">
        <v>222</v>
      </c>
      <c r="B228" s="14" t="s">
        <v>5</v>
      </c>
      <c r="C228" s="16" t="s">
        <v>5</v>
      </c>
      <c r="D228" s="16" t="s">
        <v>5</v>
      </c>
      <c r="E228" s="16" t="s">
        <v>5</v>
      </c>
      <c r="F228" s="16" t="s">
        <v>5</v>
      </c>
      <c r="G228" s="16" t="s">
        <v>5</v>
      </c>
      <c r="H228" s="16" t="s">
        <v>5</v>
      </c>
      <c r="I228" s="14" t="s">
        <v>5</v>
      </c>
      <c r="J228" s="22" t="s">
        <v>5</v>
      </c>
      <c r="K228" s="4" t="s">
        <v>5</v>
      </c>
      <c r="L228" s="4" t="s">
        <v>5</v>
      </c>
      <c r="M228" s="4" t="s">
        <v>5</v>
      </c>
      <c r="N228" s="4" t="s">
        <v>5</v>
      </c>
      <c r="O228" s="4" t="s">
        <v>5</v>
      </c>
      <c r="P228" s="4" t="s">
        <v>5</v>
      </c>
      <c r="Q228" s="4" t="s">
        <v>5</v>
      </c>
      <c r="R228" s="4" t="s">
        <v>5</v>
      </c>
      <c r="S228" s="16" t="s">
        <v>5</v>
      </c>
      <c r="T228" s="16" t="s">
        <v>5</v>
      </c>
      <c r="U228" s="16" t="s">
        <v>5</v>
      </c>
      <c r="V228" s="4" t="s">
        <v>5</v>
      </c>
      <c r="W228" s="16" t="s">
        <v>5</v>
      </c>
      <c r="X228" s="16" t="s">
        <v>5</v>
      </c>
      <c r="Y228" s="16" t="s">
        <v>5</v>
      </c>
      <c r="Z228" s="16" t="s">
        <v>5</v>
      </c>
      <c r="AA228" s="14" t="s">
        <v>5</v>
      </c>
      <c r="AB228" s="14" t="s">
        <v>5</v>
      </c>
      <c r="AC228" s="10"/>
    </row>
    <row r="229" spans="1:29">
      <c r="A229" s="21">
        <v>223</v>
      </c>
      <c r="B229" s="14" t="s">
        <v>5</v>
      </c>
      <c r="C229" s="16" t="s">
        <v>5</v>
      </c>
      <c r="D229" s="16" t="s">
        <v>5</v>
      </c>
      <c r="E229" s="16" t="s">
        <v>5</v>
      </c>
      <c r="F229" s="16" t="s">
        <v>5</v>
      </c>
      <c r="G229" s="16" t="s">
        <v>5</v>
      </c>
      <c r="H229" s="16" t="s">
        <v>5</v>
      </c>
      <c r="I229" s="14" t="s">
        <v>5</v>
      </c>
      <c r="J229" s="22" t="s">
        <v>5</v>
      </c>
      <c r="K229" s="4" t="s">
        <v>5</v>
      </c>
      <c r="L229" s="4" t="s">
        <v>5</v>
      </c>
      <c r="M229" s="4" t="s">
        <v>5</v>
      </c>
      <c r="N229" s="4" t="s">
        <v>5</v>
      </c>
      <c r="O229" s="4" t="s">
        <v>5</v>
      </c>
      <c r="P229" s="4" t="s">
        <v>5</v>
      </c>
      <c r="Q229" s="4" t="s">
        <v>5</v>
      </c>
      <c r="R229" s="4" t="s">
        <v>5</v>
      </c>
      <c r="S229" s="16" t="s">
        <v>5</v>
      </c>
      <c r="T229" s="16" t="s">
        <v>5</v>
      </c>
      <c r="U229" s="16" t="s">
        <v>5</v>
      </c>
      <c r="V229" s="4" t="s">
        <v>5</v>
      </c>
      <c r="W229" s="16" t="s">
        <v>5</v>
      </c>
      <c r="X229" s="16" t="s">
        <v>5</v>
      </c>
      <c r="Y229" s="16" t="s">
        <v>5</v>
      </c>
      <c r="Z229" s="16" t="s">
        <v>5</v>
      </c>
      <c r="AA229" s="14" t="s">
        <v>5</v>
      </c>
      <c r="AB229" s="14" t="s">
        <v>5</v>
      </c>
      <c r="AC229" s="10"/>
    </row>
    <row r="230" spans="1:29">
      <c r="A230" s="21">
        <v>224</v>
      </c>
      <c r="B230" s="14" t="s">
        <v>5</v>
      </c>
      <c r="C230" s="16" t="s">
        <v>5</v>
      </c>
      <c r="D230" s="16" t="s">
        <v>5</v>
      </c>
      <c r="E230" s="16" t="s">
        <v>5</v>
      </c>
      <c r="F230" s="16" t="s">
        <v>5</v>
      </c>
      <c r="G230" s="16" t="s">
        <v>5</v>
      </c>
      <c r="H230" s="16" t="s">
        <v>5</v>
      </c>
      <c r="I230" s="14" t="s">
        <v>5</v>
      </c>
      <c r="J230" s="22" t="s">
        <v>5</v>
      </c>
      <c r="K230" s="4" t="s">
        <v>5</v>
      </c>
      <c r="L230" s="4" t="s">
        <v>5</v>
      </c>
      <c r="M230" s="4" t="s">
        <v>5</v>
      </c>
      <c r="N230" s="4" t="s">
        <v>5</v>
      </c>
      <c r="O230" s="4" t="s">
        <v>5</v>
      </c>
      <c r="P230" s="4" t="s">
        <v>5</v>
      </c>
      <c r="Q230" s="4" t="s">
        <v>5</v>
      </c>
      <c r="R230" s="4" t="s">
        <v>5</v>
      </c>
      <c r="S230" s="16" t="s">
        <v>5</v>
      </c>
      <c r="T230" s="16" t="s">
        <v>5</v>
      </c>
      <c r="U230" s="16" t="s">
        <v>5</v>
      </c>
      <c r="V230" s="4" t="s">
        <v>5</v>
      </c>
      <c r="W230" s="16" t="s">
        <v>5</v>
      </c>
      <c r="X230" s="16" t="s">
        <v>5</v>
      </c>
      <c r="Y230" s="16" t="s">
        <v>5</v>
      </c>
      <c r="Z230" s="16" t="s">
        <v>5</v>
      </c>
      <c r="AA230" s="14" t="s">
        <v>5</v>
      </c>
      <c r="AB230" s="14" t="s">
        <v>5</v>
      </c>
      <c r="AC230" s="10"/>
    </row>
    <row r="231" spans="1:29">
      <c r="A231" s="21">
        <v>225</v>
      </c>
      <c r="B231" s="14" t="s">
        <v>5</v>
      </c>
      <c r="C231" s="16" t="s">
        <v>5</v>
      </c>
      <c r="D231" s="16" t="s">
        <v>5</v>
      </c>
      <c r="E231" s="16" t="s">
        <v>5</v>
      </c>
      <c r="F231" s="16" t="s">
        <v>5</v>
      </c>
      <c r="G231" s="16" t="s">
        <v>5</v>
      </c>
      <c r="H231" s="16" t="s">
        <v>5</v>
      </c>
      <c r="I231" s="14" t="s">
        <v>5</v>
      </c>
      <c r="J231" s="22" t="s">
        <v>5</v>
      </c>
      <c r="K231" s="4" t="s">
        <v>5</v>
      </c>
      <c r="L231" s="4" t="s">
        <v>5</v>
      </c>
      <c r="M231" s="4" t="s">
        <v>5</v>
      </c>
      <c r="N231" s="4" t="s">
        <v>5</v>
      </c>
      <c r="O231" s="4" t="s">
        <v>5</v>
      </c>
      <c r="P231" s="4" t="s">
        <v>5</v>
      </c>
      <c r="Q231" s="4" t="s">
        <v>5</v>
      </c>
      <c r="R231" s="4" t="s">
        <v>5</v>
      </c>
      <c r="S231" s="16" t="s">
        <v>5</v>
      </c>
      <c r="T231" s="16" t="s">
        <v>5</v>
      </c>
      <c r="U231" s="16" t="s">
        <v>5</v>
      </c>
      <c r="V231" s="4" t="s">
        <v>5</v>
      </c>
      <c r="W231" s="16" t="s">
        <v>5</v>
      </c>
      <c r="X231" s="16" t="s">
        <v>5</v>
      </c>
      <c r="Y231" s="16" t="s">
        <v>5</v>
      </c>
      <c r="Z231" s="16" t="s">
        <v>5</v>
      </c>
      <c r="AA231" s="14" t="s">
        <v>5</v>
      </c>
      <c r="AB231" s="14" t="s">
        <v>5</v>
      </c>
      <c r="AC231" s="10"/>
    </row>
    <row r="232" spans="1:29">
      <c r="A232" s="21">
        <v>226</v>
      </c>
      <c r="B232" s="14" t="s">
        <v>5</v>
      </c>
      <c r="C232" s="16" t="s">
        <v>5</v>
      </c>
      <c r="D232" s="16" t="s">
        <v>5</v>
      </c>
      <c r="E232" s="16" t="s">
        <v>5</v>
      </c>
      <c r="F232" s="16" t="s">
        <v>5</v>
      </c>
      <c r="G232" s="16" t="s">
        <v>5</v>
      </c>
      <c r="H232" s="16" t="s">
        <v>5</v>
      </c>
      <c r="I232" s="14" t="s">
        <v>5</v>
      </c>
      <c r="J232" s="22" t="s">
        <v>5</v>
      </c>
      <c r="K232" s="4" t="s">
        <v>5</v>
      </c>
      <c r="L232" s="4" t="s">
        <v>5</v>
      </c>
      <c r="M232" s="4" t="s">
        <v>5</v>
      </c>
      <c r="N232" s="4" t="s">
        <v>5</v>
      </c>
      <c r="O232" s="4" t="s">
        <v>5</v>
      </c>
      <c r="P232" s="4" t="s">
        <v>5</v>
      </c>
      <c r="Q232" s="4" t="s">
        <v>5</v>
      </c>
      <c r="R232" s="4" t="s">
        <v>5</v>
      </c>
      <c r="S232" s="16" t="s">
        <v>5</v>
      </c>
      <c r="T232" s="16" t="s">
        <v>5</v>
      </c>
      <c r="U232" s="16" t="s">
        <v>5</v>
      </c>
      <c r="V232" s="4" t="s">
        <v>5</v>
      </c>
      <c r="W232" s="16" t="s">
        <v>5</v>
      </c>
      <c r="X232" s="16" t="s">
        <v>5</v>
      </c>
      <c r="Y232" s="16" t="s">
        <v>5</v>
      </c>
      <c r="Z232" s="16" t="s">
        <v>5</v>
      </c>
      <c r="AA232" s="14" t="s">
        <v>5</v>
      </c>
      <c r="AB232" s="14" t="s">
        <v>5</v>
      </c>
      <c r="AC232" s="10"/>
    </row>
    <row r="233" spans="1:29">
      <c r="A233" s="21">
        <v>227</v>
      </c>
      <c r="B233" s="14" t="s">
        <v>5</v>
      </c>
      <c r="C233" s="16" t="s">
        <v>5</v>
      </c>
      <c r="D233" s="16" t="s">
        <v>5</v>
      </c>
      <c r="E233" s="16" t="s">
        <v>5</v>
      </c>
      <c r="F233" s="16" t="s">
        <v>5</v>
      </c>
      <c r="G233" s="16" t="s">
        <v>5</v>
      </c>
      <c r="H233" s="16" t="s">
        <v>5</v>
      </c>
      <c r="I233" s="14" t="s">
        <v>5</v>
      </c>
      <c r="J233" s="22" t="s">
        <v>5</v>
      </c>
      <c r="K233" s="4" t="s">
        <v>5</v>
      </c>
      <c r="L233" s="4" t="s">
        <v>5</v>
      </c>
      <c r="M233" s="4" t="s">
        <v>5</v>
      </c>
      <c r="N233" s="4" t="s">
        <v>5</v>
      </c>
      <c r="O233" s="4" t="s">
        <v>5</v>
      </c>
      <c r="P233" s="4" t="s">
        <v>5</v>
      </c>
      <c r="Q233" s="4" t="s">
        <v>5</v>
      </c>
      <c r="R233" s="4" t="s">
        <v>5</v>
      </c>
      <c r="S233" s="16" t="s">
        <v>5</v>
      </c>
      <c r="T233" s="16" t="s">
        <v>5</v>
      </c>
      <c r="U233" s="16" t="s">
        <v>5</v>
      </c>
      <c r="V233" s="4" t="s">
        <v>5</v>
      </c>
      <c r="W233" s="16" t="s">
        <v>5</v>
      </c>
      <c r="X233" s="16" t="s">
        <v>5</v>
      </c>
      <c r="Y233" s="16" t="s">
        <v>5</v>
      </c>
      <c r="Z233" s="16" t="s">
        <v>5</v>
      </c>
      <c r="AA233" s="14" t="s">
        <v>5</v>
      </c>
      <c r="AB233" s="14" t="s">
        <v>5</v>
      </c>
      <c r="AC233" s="10"/>
    </row>
    <row r="234" spans="1:29">
      <c r="A234" s="21">
        <v>228</v>
      </c>
      <c r="B234" s="14" t="s">
        <v>5</v>
      </c>
      <c r="C234" s="16" t="s">
        <v>5</v>
      </c>
      <c r="D234" s="16" t="s">
        <v>5</v>
      </c>
      <c r="E234" s="16" t="s">
        <v>5</v>
      </c>
      <c r="F234" s="16" t="s">
        <v>5</v>
      </c>
      <c r="G234" s="16" t="s">
        <v>5</v>
      </c>
      <c r="H234" s="16" t="s">
        <v>5</v>
      </c>
      <c r="I234" s="14" t="s">
        <v>5</v>
      </c>
      <c r="J234" s="22" t="s">
        <v>5</v>
      </c>
      <c r="K234" s="4" t="s">
        <v>5</v>
      </c>
      <c r="L234" s="4" t="s">
        <v>5</v>
      </c>
      <c r="M234" s="4" t="s">
        <v>5</v>
      </c>
      <c r="N234" s="4" t="s">
        <v>5</v>
      </c>
      <c r="O234" s="4" t="s">
        <v>5</v>
      </c>
      <c r="P234" s="4" t="s">
        <v>5</v>
      </c>
      <c r="Q234" s="4" t="s">
        <v>5</v>
      </c>
      <c r="R234" s="4" t="s">
        <v>5</v>
      </c>
      <c r="S234" s="16" t="s">
        <v>5</v>
      </c>
      <c r="T234" s="16" t="s">
        <v>5</v>
      </c>
      <c r="U234" s="16" t="s">
        <v>5</v>
      </c>
      <c r="V234" s="4" t="s">
        <v>5</v>
      </c>
      <c r="W234" s="16" t="s">
        <v>5</v>
      </c>
      <c r="X234" s="16" t="s">
        <v>5</v>
      </c>
      <c r="Y234" s="16" t="s">
        <v>5</v>
      </c>
      <c r="Z234" s="16" t="s">
        <v>5</v>
      </c>
      <c r="AA234" s="14" t="s">
        <v>5</v>
      </c>
      <c r="AB234" s="14" t="s">
        <v>5</v>
      </c>
      <c r="AC234" s="10"/>
    </row>
    <row r="235" spans="1:29">
      <c r="A235" s="21">
        <v>229</v>
      </c>
      <c r="B235" s="14" t="s">
        <v>5</v>
      </c>
      <c r="C235" s="16" t="s">
        <v>5</v>
      </c>
      <c r="D235" s="16" t="s">
        <v>5</v>
      </c>
      <c r="E235" s="16" t="s">
        <v>5</v>
      </c>
      <c r="F235" s="16" t="s">
        <v>5</v>
      </c>
      <c r="G235" s="16" t="s">
        <v>5</v>
      </c>
      <c r="H235" s="16" t="s">
        <v>5</v>
      </c>
      <c r="I235" s="14" t="s">
        <v>5</v>
      </c>
      <c r="J235" s="22" t="s">
        <v>5</v>
      </c>
      <c r="K235" s="4" t="s">
        <v>5</v>
      </c>
      <c r="L235" s="4" t="s">
        <v>5</v>
      </c>
      <c r="M235" s="4" t="s">
        <v>5</v>
      </c>
      <c r="N235" s="4" t="s">
        <v>5</v>
      </c>
      <c r="O235" s="4" t="s">
        <v>5</v>
      </c>
      <c r="P235" s="4" t="s">
        <v>5</v>
      </c>
      <c r="Q235" s="4" t="s">
        <v>5</v>
      </c>
      <c r="R235" s="4" t="s">
        <v>5</v>
      </c>
      <c r="S235" s="16" t="s">
        <v>5</v>
      </c>
      <c r="T235" s="16" t="s">
        <v>5</v>
      </c>
      <c r="U235" s="16" t="s">
        <v>5</v>
      </c>
      <c r="V235" s="4" t="s">
        <v>5</v>
      </c>
      <c r="W235" s="16" t="s">
        <v>5</v>
      </c>
      <c r="X235" s="16" t="s">
        <v>5</v>
      </c>
      <c r="Y235" s="16" t="s">
        <v>5</v>
      </c>
      <c r="Z235" s="16" t="s">
        <v>5</v>
      </c>
      <c r="AA235" s="14" t="s">
        <v>5</v>
      </c>
      <c r="AB235" s="14" t="s">
        <v>5</v>
      </c>
      <c r="AC235" s="10"/>
    </row>
    <row r="236" spans="1:29">
      <c r="A236" s="21">
        <v>230</v>
      </c>
      <c r="B236" s="14" t="s">
        <v>5</v>
      </c>
      <c r="C236" s="16" t="s">
        <v>5</v>
      </c>
      <c r="D236" s="16" t="s">
        <v>5</v>
      </c>
      <c r="E236" s="16" t="s">
        <v>5</v>
      </c>
      <c r="F236" s="16" t="s">
        <v>5</v>
      </c>
      <c r="G236" s="16" t="s">
        <v>5</v>
      </c>
      <c r="H236" s="16" t="s">
        <v>5</v>
      </c>
      <c r="I236" s="14" t="s">
        <v>5</v>
      </c>
      <c r="J236" s="22" t="s">
        <v>5</v>
      </c>
      <c r="K236" s="4" t="s">
        <v>5</v>
      </c>
      <c r="L236" s="4" t="s">
        <v>5</v>
      </c>
      <c r="M236" s="4" t="s">
        <v>5</v>
      </c>
      <c r="N236" s="4" t="s">
        <v>5</v>
      </c>
      <c r="O236" s="4" t="s">
        <v>5</v>
      </c>
      <c r="P236" s="4" t="s">
        <v>5</v>
      </c>
      <c r="Q236" s="4" t="s">
        <v>5</v>
      </c>
      <c r="R236" s="4" t="s">
        <v>5</v>
      </c>
      <c r="S236" s="16" t="s">
        <v>5</v>
      </c>
      <c r="T236" s="16" t="s">
        <v>5</v>
      </c>
      <c r="U236" s="16" t="s">
        <v>5</v>
      </c>
      <c r="V236" s="4" t="s">
        <v>5</v>
      </c>
      <c r="W236" s="16" t="s">
        <v>5</v>
      </c>
      <c r="X236" s="16" t="s">
        <v>5</v>
      </c>
      <c r="Y236" s="16" t="s">
        <v>5</v>
      </c>
      <c r="Z236" s="16" t="s">
        <v>5</v>
      </c>
      <c r="AA236" s="14" t="s">
        <v>5</v>
      </c>
      <c r="AB236" s="14" t="s">
        <v>5</v>
      </c>
      <c r="AC236" s="10"/>
    </row>
    <row r="237" spans="1:29">
      <c r="A237" s="21">
        <v>231</v>
      </c>
      <c r="B237" s="14" t="s">
        <v>5</v>
      </c>
      <c r="C237" s="16" t="s">
        <v>5</v>
      </c>
      <c r="D237" s="16" t="s">
        <v>5</v>
      </c>
      <c r="E237" s="16" t="s">
        <v>5</v>
      </c>
      <c r="F237" s="16" t="s">
        <v>5</v>
      </c>
      <c r="G237" s="16" t="s">
        <v>5</v>
      </c>
      <c r="H237" s="16" t="s">
        <v>5</v>
      </c>
      <c r="I237" s="14" t="s">
        <v>5</v>
      </c>
      <c r="J237" s="22" t="s">
        <v>5</v>
      </c>
      <c r="K237" s="4" t="s">
        <v>5</v>
      </c>
      <c r="L237" s="4" t="s">
        <v>5</v>
      </c>
      <c r="M237" s="4" t="s">
        <v>5</v>
      </c>
      <c r="N237" s="4" t="s">
        <v>5</v>
      </c>
      <c r="O237" s="4" t="s">
        <v>5</v>
      </c>
      <c r="P237" s="4" t="s">
        <v>5</v>
      </c>
      <c r="Q237" s="4" t="s">
        <v>5</v>
      </c>
      <c r="R237" s="4" t="s">
        <v>5</v>
      </c>
      <c r="S237" s="16" t="s">
        <v>5</v>
      </c>
      <c r="T237" s="16" t="s">
        <v>5</v>
      </c>
      <c r="U237" s="16" t="s">
        <v>5</v>
      </c>
      <c r="V237" s="4" t="s">
        <v>5</v>
      </c>
      <c r="W237" s="16" t="s">
        <v>5</v>
      </c>
      <c r="X237" s="16" t="s">
        <v>5</v>
      </c>
      <c r="Y237" s="16" t="s">
        <v>5</v>
      </c>
      <c r="Z237" s="16" t="s">
        <v>5</v>
      </c>
      <c r="AA237" s="14" t="s">
        <v>5</v>
      </c>
      <c r="AB237" s="14" t="s">
        <v>5</v>
      </c>
      <c r="AC237" s="10"/>
    </row>
    <row r="238" spans="1:29">
      <c r="A238" s="21">
        <v>232</v>
      </c>
      <c r="B238" s="14" t="s">
        <v>5</v>
      </c>
      <c r="C238" s="16" t="s">
        <v>5</v>
      </c>
      <c r="D238" s="16" t="s">
        <v>5</v>
      </c>
      <c r="E238" s="16" t="s">
        <v>5</v>
      </c>
      <c r="F238" s="16" t="s">
        <v>5</v>
      </c>
      <c r="G238" s="16" t="s">
        <v>5</v>
      </c>
      <c r="H238" s="16" t="s">
        <v>5</v>
      </c>
      <c r="I238" s="14" t="s">
        <v>5</v>
      </c>
      <c r="J238" s="22" t="s">
        <v>5</v>
      </c>
      <c r="K238" s="4" t="s">
        <v>5</v>
      </c>
      <c r="L238" s="4" t="s">
        <v>5</v>
      </c>
      <c r="M238" s="4" t="s">
        <v>5</v>
      </c>
      <c r="N238" s="4" t="s">
        <v>5</v>
      </c>
      <c r="O238" s="4" t="s">
        <v>5</v>
      </c>
      <c r="P238" s="4" t="s">
        <v>5</v>
      </c>
      <c r="Q238" s="4" t="s">
        <v>5</v>
      </c>
      <c r="R238" s="4" t="s">
        <v>5</v>
      </c>
      <c r="S238" s="16" t="s">
        <v>5</v>
      </c>
      <c r="T238" s="16" t="s">
        <v>5</v>
      </c>
      <c r="U238" s="16" t="s">
        <v>5</v>
      </c>
      <c r="V238" s="4" t="s">
        <v>5</v>
      </c>
      <c r="W238" s="16" t="s">
        <v>5</v>
      </c>
      <c r="X238" s="16" t="s">
        <v>5</v>
      </c>
      <c r="Y238" s="16" t="s">
        <v>5</v>
      </c>
      <c r="Z238" s="16" t="s">
        <v>5</v>
      </c>
      <c r="AA238" s="14" t="s">
        <v>5</v>
      </c>
      <c r="AB238" s="14" t="s">
        <v>5</v>
      </c>
      <c r="AC238" s="10"/>
    </row>
    <row r="239" spans="1:29">
      <c r="A239" s="21">
        <v>233</v>
      </c>
      <c r="B239" s="14" t="s">
        <v>5</v>
      </c>
      <c r="C239" s="16" t="s">
        <v>5</v>
      </c>
      <c r="D239" s="16" t="s">
        <v>5</v>
      </c>
      <c r="E239" s="16" t="s">
        <v>5</v>
      </c>
      <c r="F239" s="16" t="s">
        <v>5</v>
      </c>
      <c r="G239" s="16" t="s">
        <v>5</v>
      </c>
      <c r="H239" s="16" t="s">
        <v>5</v>
      </c>
      <c r="I239" s="14" t="s">
        <v>5</v>
      </c>
      <c r="J239" s="22" t="s">
        <v>5</v>
      </c>
      <c r="K239" s="4" t="s">
        <v>5</v>
      </c>
      <c r="L239" s="4" t="s">
        <v>5</v>
      </c>
      <c r="M239" s="4" t="s">
        <v>5</v>
      </c>
      <c r="N239" s="4" t="s">
        <v>5</v>
      </c>
      <c r="O239" s="4" t="s">
        <v>5</v>
      </c>
      <c r="P239" s="4" t="s">
        <v>5</v>
      </c>
      <c r="Q239" s="4" t="s">
        <v>5</v>
      </c>
      <c r="R239" s="4" t="s">
        <v>5</v>
      </c>
      <c r="S239" s="16" t="s">
        <v>5</v>
      </c>
      <c r="T239" s="16" t="s">
        <v>5</v>
      </c>
      <c r="U239" s="16" t="s">
        <v>5</v>
      </c>
      <c r="V239" s="4" t="s">
        <v>5</v>
      </c>
      <c r="W239" s="16" t="s">
        <v>5</v>
      </c>
      <c r="X239" s="16" t="s">
        <v>5</v>
      </c>
      <c r="Y239" s="16" t="s">
        <v>5</v>
      </c>
      <c r="Z239" s="16" t="s">
        <v>5</v>
      </c>
      <c r="AA239" s="14" t="s">
        <v>5</v>
      </c>
      <c r="AB239" s="14" t="s">
        <v>5</v>
      </c>
      <c r="AC239" s="10"/>
    </row>
    <row r="240" spans="1:29">
      <c r="A240" s="21">
        <v>234</v>
      </c>
      <c r="B240" s="14" t="s">
        <v>5</v>
      </c>
      <c r="C240" s="16" t="s">
        <v>5</v>
      </c>
      <c r="D240" s="16" t="s">
        <v>5</v>
      </c>
      <c r="E240" s="16" t="s">
        <v>5</v>
      </c>
      <c r="F240" s="16" t="s">
        <v>5</v>
      </c>
      <c r="G240" s="16" t="s">
        <v>5</v>
      </c>
      <c r="H240" s="16" t="s">
        <v>5</v>
      </c>
      <c r="I240" s="14" t="s">
        <v>5</v>
      </c>
      <c r="J240" s="22" t="s">
        <v>5</v>
      </c>
      <c r="K240" s="4" t="s">
        <v>5</v>
      </c>
      <c r="L240" s="4" t="s">
        <v>5</v>
      </c>
      <c r="M240" s="4" t="s">
        <v>5</v>
      </c>
      <c r="N240" s="4" t="s">
        <v>5</v>
      </c>
      <c r="O240" s="4" t="s">
        <v>5</v>
      </c>
      <c r="P240" s="4" t="s">
        <v>5</v>
      </c>
      <c r="Q240" s="4" t="s">
        <v>5</v>
      </c>
      <c r="R240" s="4" t="s">
        <v>5</v>
      </c>
      <c r="S240" s="16" t="s">
        <v>5</v>
      </c>
      <c r="T240" s="16" t="s">
        <v>5</v>
      </c>
      <c r="U240" s="16" t="s">
        <v>5</v>
      </c>
      <c r="V240" s="4" t="s">
        <v>5</v>
      </c>
      <c r="W240" s="16" t="s">
        <v>5</v>
      </c>
      <c r="X240" s="16" t="s">
        <v>5</v>
      </c>
      <c r="Y240" s="16" t="s">
        <v>5</v>
      </c>
      <c r="Z240" s="16" t="s">
        <v>5</v>
      </c>
      <c r="AA240" s="14" t="s">
        <v>5</v>
      </c>
      <c r="AB240" s="14" t="s">
        <v>5</v>
      </c>
      <c r="AC240" s="10"/>
    </row>
    <row r="241" spans="1:29">
      <c r="A241" s="21">
        <v>235</v>
      </c>
      <c r="B241" s="14" t="s">
        <v>5</v>
      </c>
      <c r="C241" s="16" t="s">
        <v>5</v>
      </c>
      <c r="D241" s="16" t="s">
        <v>5</v>
      </c>
      <c r="E241" s="16" t="s">
        <v>5</v>
      </c>
      <c r="F241" s="16" t="s">
        <v>5</v>
      </c>
      <c r="G241" s="16" t="s">
        <v>5</v>
      </c>
      <c r="H241" s="16" t="s">
        <v>5</v>
      </c>
      <c r="I241" s="14" t="s">
        <v>5</v>
      </c>
      <c r="J241" s="22" t="s">
        <v>5</v>
      </c>
      <c r="K241" s="4" t="s">
        <v>5</v>
      </c>
      <c r="L241" s="4" t="s">
        <v>5</v>
      </c>
      <c r="M241" s="4" t="s">
        <v>5</v>
      </c>
      <c r="N241" s="4" t="s">
        <v>5</v>
      </c>
      <c r="O241" s="4" t="s">
        <v>5</v>
      </c>
      <c r="P241" s="4" t="s">
        <v>5</v>
      </c>
      <c r="Q241" s="4" t="s">
        <v>5</v>
      </c>
      <c r="R241" s="4" t="s">
        <v>5</v>
      </c>
      <c r="S241" s="16" t="s">
        <v>5</v>
      </c>
      <c r="T241" s="16" t="s">
        <v>5</v>
      </c>
      <c r="U241" s="16" t="s">
        <v>5</v>
      </c>
      <c r="V241" s="4" t="s">
        <v>5</v>
      </c>
      <c r="W241" s="16" t="s">
        <v>5</v>
      </c>
      <c r="X241" s="16" t="s">
        <v>5</v>
      </c>
      <c r="Y241" s="16" t="s">
        <v>5</v>
      </c>
      <c r="Z241" s="16" t="s">
        <v>5</v>
      </c>
      <c r="AA241" s="14" t="s">
        <v>5</v>
      </c>
      <c r="AB241" s="14" t="s">
        <v>5</v>
      </c>
      <c r="AC241" s="10"/>
    </row>
    <row r="242" spans="1:29">
      <c r="A242" s="21">
        <v>236</v>
      </c>
      <c r="B242" s="14" t="s">
        <v>5</v>
      </c>
      <c r="C242" s="16" t="s">
        <v>5</v>
      </c>
      <c r="D242" s="16" t="s">
        <v>5</v>
      </c>
      <c r="E242" s="16" t="s">
        <v>5</v>
      </c>
      <c r="F242" s="16" t="s">
        <v>5</v>
      </c>
      <c r="G242" s="16" t="s">
        <v>5</v>
      </c>
      <c r="H242" s="16" t="s">
        <v>5</v>
      </c>
      <c r="I242" s="14" t="s">
        <v>5</v>
      </c>
      <c r="J242" s="22" t="s">
        <v>5</v>
      </c>
      <c r="K242" s="4" t="s">
        <v>5</v>
      </c>
      <c r="L242" s="4" t="s">
        <v>5</v>
      </c>
      <c r="M242" s="4" t="s">
        <v>5</v>
      </c>
      <c r="N242" s="4" t="s">
        <v>5</v>
      </c>
      <c r="O242" s="4" t="s">
        <v>5</v>
      </c>
      <c r="P242" s="4" t="s">
        <v>5</v>
      </c>
      <c r="Q242" s="4" t="s">
        <v>5</v>
      </c>
      <c r="R242" s="4" t="s">
        <v>5</v>
      </c>
      <c r="S242" s="16" t="s">
        <v>5</v>
      </c>
      <c r="T242" s="16" t="s">
        <v>5</v>
      </c>
      <c r="U242" s="16" t="s">
        <v>5</v>
      </c>
      <c r="V242" s="4" t="s">
        <v>5</v>
      </c>
      <c r="W242" s="16" t="s">
        <v>5</v>
      </c>
      <c r="X242" s="16" t="s">
        <v>5</v>
      </c>
      <c r="Y242" s="16" t="s">
        <v>5</v>
      </c>
      <c r="Z242" s="16" t="s">
        <v>5</v>
      </c>
      <c r="AA242" s="14" t="s">
        <v>5</v>
      </c>
      <c r="AB242" s="14" t="s">
        <v>5</v>
      </c>
      <c r="AC242" s="10"/>
    </row>
    <row r="243" spans="1:29">
      <c r="A243" s="21">
        <v>237</v>
      </c>
      <c r="B243" s="14" t="s">
        <v>5</v>
      </c>
      <c r="C243" s="16" t="s">
        <v>5</v>
      </c>
      <c r="D243" s="16" t="s">
        <v>5</v>
      </c>
      <c r="E243" s="16" t="s">
        <v>5</v>
      </c>
      <c r="F243" s="16" t="s">
        <v>5</v>
      </c>
      <c r="G243" s="16" t="s">
        <v>5</v>
      </c>
      <c r="H243" s="16" t="s">
        <v>5</v>
      </c>
      <c r="I243" s="14" t="s">
        <v>5</v>
      </c>
      <c r="J243" s="22" t="s">
        <v>5</v>
      </c>
      <c r="K243" s="4" t="s">
        <v>5</v>
      </c>
      <c r="L243" s="4" t="s">
        <v>5</v>
      </c>
      <c r="M243" s="4" t="s">
        <v>5</v>
      </c>
      <c r="N243" s="4" t="s">
        <v>5</v>
      </c>
      <c r="O243" s="4" t="s">
        <v>5</v>
      </c>
      <c r="P243" s="4" t="s">
        <v>5</v>
      </c>
      <c r="Q243" s="4" t="s">
        <v>5</v>
      </c>
      <c r="R243" s="4" t="s">
        <v>5</v>
      </c>
      <c r="S243" s="16" t="s">
        <v>5</v>
      </c>
      <c r="T243" s="16" t="s">
        <v>5</v>
      </c>
      <c r="U243" s="16" t="s">
        <v>5</v>
      </c>
      <c r="V243" s="4" t="s">
        <v>5</v>
      </c>
      <c r="W243" s="16" t="s">
        <v>5</v>
      </c>
      <c r="X243" s="16" t="s">
        <v>5</v>
      </c>
      <c r="Y243" s="16" t="s">
        <v>5</v>
      </c>
      <c r="Z243" s="16" t="s">
        <v>5</v>
      </c>
      <c r="AA243" s="14" t="s">
        <v>5</v>
      </c>
      <c r="AB243" s="14" t="s">
        <v>5</v>
      </c>
      <c r="AC243" s="10"/>
    </row>
    <row r="244" spans="1:29">
      <c r="A244" s="21">
        <v>238</v>
      </c>
      <c r="B244" s="14" t="s">
        <v>5</v>
      </c>
      <c r="C244" s="16" t="s">
        <v>5</v>
      </c>
      <c r="D244" s="16" t="s">
        <v>5</v>
      </c>
      <c r="E244" s="16" t="s">
        <v>5</v>
      </c>
      <c r="F244" s="16" t="s">
        <v>5</v>
      </c>
      <c r="G244" s="16" t="s">
        <v>5</v>
      </c>
      <c r="H244" s="16" t="s">
        <v>5</v>
      </c>
      <c r="I244" s="14" t="s">
        <v>5</v>
      </c>
      <c r="J244" s="22" t="s">
        <v>5</v>
      </c>
      <c r="K244" s="4" t="s">
        <v>5</v>
      </c>
      <c r="L244" s="4" t="s">
        <v>5</v>
      </c>
      <c r="M244" s="4" t="s">
        <v>5</v>
      </c>
      <c r="N244" s="4" t="s">
        <v>5</v>
      </c>
      <c r="O244" s="4" t="s">
        <v>5</v>
      </c>
      <c r="P244" s="4" t="s">
        <v>5</v>
      </c>
      <c r="Q244" s="4" t="s">
        <v>5</v>
      </c>
      <c r="R244" s="4" t="s">
        <v>5</v>
      </c>
      <c r="S244" s="16" t="s">
        <v>5</v>
      </c>
      <c r="T244" s="16" t="s">
        <v>5</v>
      </c>
      <c r="U244" s="16" t="s">
        <v>5</v>
      </c>
      <c r="V244" s="4" t="s">
        <v>5</v>
      </c>
      <c r="W244" s="16" t="s">
        <v>5</v>
      </c>
      <c r="X244" s="16" t="s">
        <v>5</v>
      </c>
      <c r="Y244" s="16" t="s">
        <v>5</v>
      </c>
      <c r="Z244" s="16" t="s">
        <v>5</v>
      </c>
      <c r="AA244" s="14" t="s">
        <v>5</v>
      </c>
      <c r="AB244" s="14" t="s">
        <v>5</v>
      </c>
      <c r="AC244" s="10"/>
    </row>
    <row r="245" spans="1:29">
      <c r="A245" s="21">
        <v>239</v>
      </c>
      <c r="B245" s="14" t="s">
        <v>5</v>
      </c>
      <c r="C245" s="16" t="s">
        <v>5</v>
      </c>
      <c r="D245" s="16" t="s">
        <v>5</v>
      </c>
      <c r="E245" s="16" t="s">
        <v>5</v>
      </c>
      <c r="F245" s="16" t="s">
        <v>5</v>
      </c>
      <c r="G245" s="16" t="s">
        <v>5</v>
      </c>
      <c r="H245" s="16" t="s">
        <v>5</v>
      </c>
      <c r="I245" s="14" t="s">
        <v>5</v>
      </c>
      <c r="J245" s="22" t="s">
        <v>5</v>
      </c>
      <c r="K245" s="4" t="s">
        <v>5</v>
      </c>
      <c r="L245" s="4" t="s">
        <v>5</v>
      </c>
      <c r="M245" s="4" t="s">
        <v>5</v>
      </c>
      <c r="N245" s="4" t="s">
        <v>5</v>
      </c>
      <c r="O245" s="4" t="s">
        <v>5</v>
      </c>
      <c r="P245" s="4" t="s">
        <v>5</v>
      </c>
      <c r="Q245" s="4" t="s">
        <v>5</v>
      </c>
      <c r="R245" s="4" t="s">
        <v>5</v>
      </c>
      <c r="S245" s="16" t="s">
        <v>5</v>
      </c>
      <c r="T245" s="16" t="s">
        <v>5</v>
      </c>
      <c r="U245" s="16" t="s">
        <v>5</v>
      </c>
      <c r="V245" s="4" t="s">
        <v>5</v>
      </c>
      <c r="W245" s="16" t="s">
        <v>5</v>
      </c>
      <c r="X245" s="16" t="s">
        <v>5</v>
      </c>
      <c r="Y245" s="16" t="s">
        <v>5</v>
      </c>
      <c r="Z245" s="16" t="s">
        <v>5</v>
      </c>
      <c r="AA245" s="14" t="s">
        <v>5</v>
      </c>
      <c r="AB245" s="14" t="s">
        <v>5</v>
      </c>
      <c r="AC245" s="10"/>
    </row>
    <row r="246" spans="1:29">
      <c r="A246" s="21">
        <v>240</v>
      </c>
      <c r="B246" s="14" t="s">
        <v>5</v>
      </c>
      <c r="C246" s="16" t="s">
        <v>5</v>
      </c>
      <c r="D246" s="16" t="s">
        <v>5</v>
      </c>
      <c r="E246" s="16" t="s">
        <v>5</v>
      </c>
      <c r="F246" s="16" t="s">
        <v>5</v>
      </c>
      <c r="G246" s="16" t="s">
        <v>5</v>
      </c>
      <c r="H246" s="16" t="s">
        <v>5</v>
      </c>
      <c r="I246" s="14" t="s">
        <v>5</v>
      </c>
      <c r="J246" s="22" t="s">
        <v>5</v>
      </c>
      <c r="K246" s="4" t="s">
        <v>5</v>
      </c>
      <c r="L246" s="4" t="s">
        <v>5</v>
      </c>
      <c r="M246" s="4" t="s">
        <v>5</v>
      </c>
      <c r="N246" s="4" t="s">
        <v>5</v>
      </c>
      <c r="O246" s="4" t="s">
        <v>5</v>
      </c>
      <c r="P246" s="4" t="s">
        <v>5</v>
      </c>
      <c r="Q246" s="4" t="s">
        <v>5</v>
      </c>
      <c r="R246" s="4" t="s">
        <v>5</v>
      </c>
      <c r="S246" s="16" t="s">
        <v>5</v>
      </c>
      <c r="T246" s="16" t="s">
        <v>5</v>
      </c>
      <c r="U246" s="16" t="s">
        <v>5</v>
      </c>
      <c r="V246" s="4" t="s">
        <v>5</v>
      </c>
      <c r="W246" s="16" t="s">
        <v>5</v>
      </c>
      <c r="X246" s="16" t="s">
        <v>5</v>
      </c>
      <c r="Y246" s="16" t="s">
        <v>5</v>
      </c>
      <c r="Z246" s="16" t="s">
        <v>5</v>
      </c>
      <c r="AA246" s="14" t="s">
        <v>5</v>
      </c>
      <c r="AB246" s="14" t="s">
        <v>5</v>
      </c>
      <c r="AC246" s="10"/>
    </row>
    <row r="247" spans="1:29">
      <c r="A247" s="21">
        <v>241</v>
      </c>
      <c r="B247" s="14" t="s">
        <v>5</v>
      </c>
      <c r="C247" s="16" t="s">
        <v>5</v>
      </c>
      <c r="D247" s="16" t="s">
        <v>5</v>
      </c>
      <c r="E247" s="16" t="s">
        <v>5</v>
      </c>
      <c r="F247" s="16" t="s">
        <v>5</v>
      </c>
      <c r="G247" s="16" t="s">
        <v>5</v>
      </c>
      <c r="H247" s="16" t="s">
        <v>5</v>
      </c>
      <c r="I247" s="14" t="s">
        <v>5</v>
      </c>
      <c r="J247" s="22" t="s">
        <v>5</v>
      </c>
      <c r="K247" s="4" t="s">
        <v>5</v>
      </c>
      <c r="L247" s="4" t="s">
        <v>5</v>
      </c>
      <c r="M247" s="4" t="s">
        <v>5</v>
      </c>
      <c r="N247" s="4" t="s">
        <v>5</v>
      </c>
      <c r="O247" s="4" t="s">
        <v>5</v>
      </c>
      <c r="P247" s="4" t="s">
        <v>5</v>
      </c>
      <c r="Q247" s="4" t="s">
        <v>5</v>
      </c>
      <c r="R247" s="4" t="s">
        <v>5</v>
      </c>
      <c r="S247" s="16" t="s">
        <v>5</v>
      </c>
      <c r="T247" s="16" t="s">
        <v>5</v>
      </c>
      <c r="U247" s="16" t="s">
        <v>5</v>
      </c>
      <c r="V247" s="4" t="s">
        <v>5</v>
      </c>
      <c r="W247" s="16" t="s">
        <v>5</v>
      </c>
      <c r="X247" s="16" t="s">
        <v>5</v>
      </c>
      <c r="Y247" s="16" t="s">
        <v>5</v>
      </c>
      <c r="Z247" s="16" t="s">
        <v>5</v>
      </c>
      <c r="AA247" s="14" t="s">
        <v>5</v>
      </c>
      <c r="AB247" s="14" t="s">
        <v>5</v>
      </c>
      <c r="AC247" s="10"/>
    </row>
    <row r="248" spans="1:29">
      <c r="A248" s="21">
        <v>242</v>
      </c>
      <c r="B248" s="14" t="s">
        <v>5</v>
      </c>
      <c r="C248" s="16" t="s">
        <v>5</v>
      </c>
      <c r="D248" s="16" t="s">
        <v>5</v>
      </c>
      <c r="E248" s="16" t="s">
        <v>5</v>
      </c>
      <c r="F248" s="16" t="s">
        <v>5</v>
      </c>
      <c r="G248" s="16" t="s">
        <v>5</v>
      </c>
      <c r="H248" s="16" t="s">
        <v>5</v>
      </c>
      <c r="I248" s="14" t="s">
        <v>5</v>
      </c>
      <c r="J248" s="22" t="s">
        <v>5</v>
      </c>
      <c r="K248" s="4" t="s">
        <v>5</v>
      </c>
      <c r="L248" s="4" t="s">
        <v>5</v>
      </c>
      <c r="M248" s="4" t="s">
        <v>5</v>
      </c>
      <c r="N248" s="4" t="s">
        <v>5</v>
      </c>
      <c r="O248" s="4" t="s">
        <v>5</v>
      </c>
      <c r="P248" s="4" t="s">
        <v>5</v>
      </c>
      <c r="Q248" s="4" t="s">
        <v>5</v>
      </c>
      <c r="R248" s="4" t="s">
        <v>5</v>
      </c>
      <c r="S248" s="16" t="s">
        <v>5</v>
      </c>
      <c r="T248" s="16" t="s">
        <v>5</v>
      </c>
      <c r="U248" s="16" t="s">
        <v>5</v>
      </c>
      <c r="V248" s="4" t="s">
        <v>5</v>
      </c>
      <c r="W248" s="16" t="s">
        <v>5</v>
      </c>
      <c r="X248" s="16" t="s">
        <v>5</v>
      </c>
      <c r="Y248" s="16" t="s">
        <v>5</v>
      </c>
      <c r="Z248" s="16" t="s">
        <v>5</v>
      </c>
      <c r="AA248" s="14" t="s">
        <v>5</v>
      </c>
      <c r="AB248" s="14" t="s">
        <v>5</v>
      </c>
      <c r="AC248" s="10"/>
    </row>
    <row r="249" spans="1:29">
      <c r="A249" s="21">
        <v>243</v>
      </c>
      <c r="B249" s="14" t="s">
        <v>5</v>
      </c>
      <c r="C249" s="16" t="s">
        <v>5</v>
      </c>
      <c r="D249" s="16" t="s">
        <v>5</v>
      </c>
      <c r="E249" s="16" t="s">
        <v>5</v>
      </c>
      <c r="F249" s="16" t="s">
        <v>5</v>
      </c>
      <c r="G249" s="16" t="s">
        <v>5</v>
      </c>
      <c r="H249" s="16" t="s">
        <v>5</v>
      </c>
      <c r="I249" s="14" t="s">
        <v>5</v>
      </c>
      <c r="J249" s="22" t="s">
        <v>5</v>
      </c>
      <c r="K249" s="4" t="s">
        <v>5</v>
      </c>
      <c r="L249" s="4" t="s">
        <v>5</v>
      </c>
      <c r="M249" s="4" t="s">
        <v>5</v>
      </c>
      <c r="N249" s="4" t="s">
        <v>5</v>
      </c>
      <c r="O249" s="4" t="s">
        <v>5</v>
      </c>
      <c r="P249" s="4" t="s">
        <v>5</v>
      </c>
      <c r="Q249" s="4" t="s">
        <v>5</v>
      </c>
      <c r="R249" s="4" t="s">
        <v>5</v>
      </c>
      <c r="S249" s="16" t="s">
        <v>5</v>
      </c>
      <c r="T249" s="16" t="s">
        <v>5</v>
      </c>
      <c r="U249" s="16" t="s">
        <v>5</v>
      </c>
      <c r="V249" s="4" t="s">
        <v>5</v>
      </c>
      <c r="W249" s="16" t="s">
        <v>5</v>
      </c>
      <c r="X249" s="16" t="s">
        <v>5</v>
      </c>
      <c r="Y249" s="16" t="s">
        <v>5</v>
      </c>
      <c r="Z249" s="16" t="s">
        <v>5</v>
      </c>
      <c r="AA249" s="14" t="s">
        <v>5</v>
      </c>
      <c r="AB249" s="14" t="s">
        <v>5</v>
      </c>
      <c r="AC249" s="10"/>
    </row>
    <row r="250" spans="1:29">
      <c r="A250" s="21">
        <v>244</v>
      </c>
      <c r="B250" s="14" t="s">
        <v>5</v>
      </c>
      <c r="C250" s="16" t="s">
        <v>5</v>
      </c>
      <c r="D250" s="16" t="s">
        <v>5</v>
      </c>
      <c r="E250" s="16" t="s">
        <v>5</v>
      </c>
      <c r="F250" s="16" t="s">
        <v>5</v>
      </c>
      <c r="G250" s="16" t="s">
        <v>5</v>
      </c>
      <c r="H250" s="16" t="s">
        <v>5</v>
      </c>
      <c r="I250" s="14" t="s">
        <v>5</v>
      </c>
      <c r="J250" s="22" t="s">
        <v>5</v>
      </c>
      <c r="K250" s="4" t="s">
        <v>5</v>
      </c>
      <c r="L250" s="4" t="s">
        <v>5</v>
      </c>
      <c r="M250" s="4" t="s">
        <v>5</v>
      </c>
      <c r="N250" s="4" t="s">
        <v>5</v>
      </c>
      <c r="O250" s="4" t="s">
        <v>5</v>
      </c>
      <c r="P250" s="4" t="s">
        <v>5</v>
      </c>
      <c r="Q250" s="4" t="s">
        <v>5</v>
      </c>
      <c r="R250" s="4" t="s">
        <v>5</v>
      </c>
      <c r="S250" s="16" t="s">
        <v>5</v>
      </c>
      <c r="T250" s="16" t="s">
        <v>5</v>
      </c>
      <c r="U250" s="16" t="s">
        <v>5</v>
      </c>
      <c r="V250" s="4" t="s">
        <v>5</v>
      </c>
      <c r="W250" s="16" t="s">
        <v>5</v>
      </c>
      <c r="X250" s="16" t="s">
        <v>5</v>
      </c>
      <c r="Y250" s="16" t="s">
        <v>5</v>
      </c>
      <c r="Z250" s="16" t="s">
        <v>5</v>
      </c>
      <c r="AA250" s="14" t="s">
        <v>5</v>
      </c>
      <c r="AB250" s="14" t="s">
        <v>5</v>
      </c>
      <c r="AC250" s="10"/>
    </row>
    <row r="251" spans="1:29">
      <c r="A251" s="21">
        <v>245</v>
      </c>
      <c r="B251" s="14" t="s">
        <v>5</v>
      </c>
      <c r="C251" s="16" t="s">
        <v>5</v>
      </c>
      <c r="D251" s="16" t="s">
        <v>5</v>
      </c>
      <c r="E251" s="16" t="s">
        <v>5</v>
      </c>
      <c r="F251" s="16" t="s">
        <v>5</v>
      </c>
      <c r="G251" s="16" t="s">
        <v>5</v>
      </c>
      <c r="H251" s="16" t="s">
        <v>5</v>
      </c>
      <c r="I251" s="14" t="s">
        <v>5</v>
      </c>
      <c r="J251" s="22" t="s">
        <v>5</v>
      </c>
      <c r="K251" s="4" t="s">
        <v>5</v>
      </c>
      <c r="L251" s="4" t="s">
        <v>5</v>
      </c>
      <c r="M251" s="4" t="s">
        <v>5</v>
      </c>
      <c r="N251" s="4" t="s">
        <v>5</v>
      </c>
      <c r="O251" s="4" t="s">
        <v>5</v>
      </c>
      <c r="P251" s="4" t="s">
        <v>5</v>
      </c>
      <c r="Q251" s="4" t="s">
        <v>5</v>
      </c>
      <c r="R251" s="4" t="s">
        <v>5</v>
      </c>
      <c r="S251" s="16" t="s">
        <v>5</v>
      </c>
      <c r="T251" s="16" t="s">
        <v>5</v>
      </c>
      <c r="U251" s="16" t="s">
        <v>5</v>
      </c>
      <c r="V251" s="4" t="s">
        <v>5</v>
      </c>
      <c r="W251" s="16" t="s">
        <v>5</v>
      </c>
      <c r="X251" s="16" t="s">
        <v>5</v>
      </c>
      <c r="Y251" s="16" t="s">
        <v>5</v>
      </c>
      <c r="Z251" s="16" t="s">
        <v>5</v>
      </c>
      <c r="AA251" s="14" t="s">
        <v>5</v>
      </c>
      <c r="AB251" s="14" t="s">
        <v>5</v>
      </c>
      <c r="AC251" s="10"/>
    </row>
    <row r="252" spans="1:29">
      <c r="A252" s="21">
        <v>246</v>
      </c>
      <c r="B252" s="14" t="s">
        <v>5</v>
      </c>
      <c r="C252" s="16" t="s">
        <v>5</v>
      </c>
      <c r="D252" s="16" t="s">
        <v>5</v>
      </c>
      <c r="E252" s="16" t="s">
        <v>5</v>
      </c>
      <c r="F252" s="16" t="s">
        <v>5</v>
      </c>
      <c r="G252" s="16" t="s">
        <v>5</v>
      </c>
      <c r="H252" s="16" t="s">
        <v>5</v>
      </c>
      <c r="I252" s="14" t="s">
        <v>5</v>
      </c>
      <c r="J252" s="22" t="s">
        <v>5</v>
      </c>
      <c r="K252" s="4" t="s">
        <v>5</v>
      </c>
      <c r="L252" s="4" t="s">
        <v>5</v>
      </c>
      <c r="M252" s="4" t="s">
        <v>5</v>
      </c>
      <c r="N252" s="4" t="s">
        <v>5</v>
      </c>
      <c r="O252" s="4" t="s">
        <v>5</v>
      </c>
      <c r="P252" s="4" t="s">
        <v>5</v>
      </c>
      <c r="Q252" s="4" t="s">
        <v>5</v>
      </c>
      <c r="R252" s="4" t="s">
        <v>5</v>
      </c>
      <c r="S252" s="16" t="s">
        <v>5</v>
      </c>
      <c r="T252" s="16" t="s">
        <v>5</v>
      </c>
      <c r="U252" s="16" t="s">
        <v>5</v>
      </c>
      <c r="V252" s="4" t="s">
        <v>5</v>
      </c>
      <c r="W252" s="16" t="s">
        <v>5</v>
      </c>
      <c r="X252" s="16" t="s">
        <v>5</v>
      </c>
      <c r="Y252" s="16" t="s">
        <v>5</v>
      </c>
      <c r="Z252" s="16" t="s">
        <v>5</v>
      </c>
      <c r="AA252" s="14" t="s">
        <v>5</v>
      </c>
      <c r="AB252" s="14" t="s">
        <v>5</v>
      </c>
      <c r="AC252" s="10"/>
    </row>
    <row r="253" spans="1:29">
      <c r="A253" s="21">
        <v>247</v>
      </c>
      <c r="B253" s="14" t="s">
        <v>5</v>
      </c>
      <c r="C253" s="16" t="s">
        <v>5</v>
      </c>
      <c r="D253" s="16" t="s">
        <v>5</v>
      </c>
      <c r="E253" s="16" t="s">
        <v>5</v>
      </c>
      <c r="F253" s="16" t="s">
        <v>5</v>
      </c>
      <c r="G253" s="16" t="s">
        <v>5</v>
      </c>
      <c r="H253" s="16" t="s">
        <v>5</v>
      </c>
      <c r="I253" s="14" t="s">
        <v>5</v>
      </c>
      <c r="J253" s="22" t="s">
        <v>5</v>
      </c>
      <c r="K253" s="4" t="s">
        <v>5</v>
      </c>
      <c r="L253" s="4" t="s">
        <v>5</v>
      </c>
      <c r="M253" s="4" t="s">
        <v>5</v>
      </c>
      <c r="N253" s="4" t="s">
        <v>5</v>
      </c>
      <c r="O253" s="4" t="s">
        <v>5</v>
      </c>
      <c r="P253" s="4" t="s">
        <v>5</v>
      </c>
      <c r="Q253" s="4" t="s">
        <v>5</v>
      </c>
      <c r="R253" s="4" t="s">
        <v>5</v>
      </c>
      <c r="S253" s="16" t="s">
        <v>5</v>
      </c>
      <c r="T253" s="16" t="s">
        <v>5</v>
      </c>
      <c r="U253" s="16" t="s">
        <v>5</v>
      </c>
      <c r="V253" s="4" t="s">
        <v>5</v>
      </c>
      <c r="W253" s="16" t="s">
        <v>5</v>
      </c>
      <c r="X253" s="16" t="s">
        <v>5</v>
      </c>
      <c r="Y253" s="16" t="s">
        <v>5</v>
      </c>
      <c r="Z253" s="16" t="s">
        <v>5</v>
      </c>
      <c r="AA253" s="14" t="s">
        <v>5</v>
      </c>
      <c r="AB253" s="14" t="s">
        <v>5</v>
      </c>
      <c r="AC253" s="10"/>
    </row>
    <row r="254" spans="1:29">
      <c r="A254" s="21">
        <v>248</v>
      </c>
      <c r="B254" s="14" t="s">
        <v>5</v>
      </c>
      <c r="C254" s="16" t="s">
        <v>5</v>
      </c>
      <c r="D254" s="16" t="s">
        <v>5</v>
      </c>
      <c r="E254" s="16" t="s">
        <v>5</v>
      </c>
      <c r="F254" s="16" t="s">
        <v>5</v>
      </c>
      <c r="G254" s="16" t="s">
        <v>5</v>
      </c>
      <c r="H254" s="16" t="s">
        <v>5</v>
      </c>
      <c r="I254" s="14" t="s">
        <v>5</v>
      </c>
      <c r="J254" s="22" t="s">
        <v>5</v>
      </c>
      <c r="K254" s="4" t="s">
        <v>5</v>
      </c>
      <c r="L254" s="4" t="s">
        <v>5</v>
      </c>
      <c r="M254" s="4" t="s">
        <v>5</v>
      </c>
      <c r="N254" s="4" t="s">
        <v>5</v>
      </c>
      <c r="O254" s="4" t="s">
        <v>5</v>
      </c>
      <c r="P254" s="4" t="s">
        <v>5</v>
      </c>
      <c r="Q254" s="4" t="s">
        <v>5</v>
      </c>
      <c r="R254" s="4" t="s">
        <v>5</v>
      </c>
      <c r="S254" s="16" t="s">
        <v>5</v>
      </c>
      <c r="T254" s="16" t="s">
        <v>5</v>
      </c>
      <c r="U254" s="16" t="s">
        <v>5</v>
      </c>
      <c r="V254" s="4" t="s">
        <v>5</v>
      </c>
      <c r="W254" s="16" t="s">
        <v>5</v>
      </c>
      <c r="X254" s="16" t="s">
        <v>5</v>
      </c>
      <c r="Y254" s="16" t="s">
        <v>5</v>
      </c>
      <c r="Z254" s="16" t="s">
        <v>5</v>
      </c>
      <c r="AA254" s="14" t="s">
        <v>5</v>
      </c>
      <c r="AB254" s="14" t="s">
        <v>5</v>
      </c>
      <c r="AC254" s="10"/>
    </row>
    <row r="255" spans="1:29">
      <c r="A255" s="21">
        <v>249</v>
      </c>
      <c r="B255" s="14" t="s">
        <v>5</v>
      </c>
      <c r="C255" s="16" t="s">
        <v>5</v>
      </c>
      <c r="D255" s="16" t="s">
        <v>5</v>
      </c>
      <c r="E255" s="16" t="s">
        <v>5</v>
      </c>
      <c r="F255" s="16" t="s">
        <v>5</v>
      </c>
      <c r="G255" s="16" t="s">
        <v>5</v>
      </c>
      <c r="H255" s="16" t="s">
        <v>5</v>
      </c>
      <c r="I255" s="14" t="s">
        <v>5</v>
      </c>
      <c r="J255" s="22" t="s">
        <v>5</v>
      </c>
      <c r="K255" s="4" t="s">
        <v>5</v>
      </c>
      <c r="L255" s="4" t="s">
        <v>5</v>
      </c>
      <c r="M255" s="4" t="s">
        <v>5</v>
      </c>
      <c r="N255" s="4" t="s">
        <v>5</v>
      </c>
      <c r="O255" s="4" t="s">
        <v>5</v>
      </c>
      <c r="P255" s="4" t="s">
        <v>5</v>
      </c>
      <c r="Q255" s="4" t="s">
        <v>5</v>
      </c>
      <c r="R255" s="4" t="s">
        <v>5</v>
      </c>
      <c r="S255" s="16" t="s">
        <v>5</v>
      </c>
      <c r="T255" s="16" t="s">
        <v>5</v>
      </c>
      <c r="U255" s="16" t="s">
        <v>5</v>
      </c>
      <c r="V255" s="4" t="s">
        <v>5</v>
      </c>
      <c r="W255" s="16" t="s">
        <v>5</v>
      </c>
      <c r="X255" s="16" t="s">
        <v>5</v>
      </c>
      <c r="Y255" s="16" t="s">
        <v>5</v>
      </c>
      <c r="Z255" s="16" t="s">
        <v>5</v>
      </c>
      <c r="AA255" s="14" t="s">
        <v>5</v>
      </c>
      <c r="AB255" s="14" t="s">
        <v>5</v>
      </c>
      <c r="AC255" s="10"/>
    </row>
    <row r="256" spans="1:29">
      <c r="A256" s="21">
        <v>250</v>
      </c>
      <c r="B256" s="14" t="s">
        <v>5</v>
      </c>
      <c r="C256" s="16" t="s">
        <v>5</v>
      </c>
      <c r="D256" s="16" t="s">
        <v>5</v>
      </c>
      <c r="E256" s="16" t="s">
        <v>5</v>
      </c>
      <c r="F256" s="16" t="s">
        <v>5</v>
      </c>
      <c r="G256" s="16" t="s">
        <v>5</v>
      </c>
      <c r="H256" s="16" t="s">
        <v>5</v>
      </c>
      <c r="I256" s="14" t="s">
        <v>5</v>
      </c>
      <c r="J256" s="22" t="s">
        <v>5</v>
      </c>
      <c r="K256" s="4" t="s">
        <v>5</v>
      </c>
      <c r="L256" s="4" t="s">
        <v>5</v>
      </c>
      <c r="M256" s="4" t="s">
        <v>5</v>
      </c>
      <c r="N256" s="4" t="s">
        <v>5</v>
      </c>
      <c r="O256" s="4" t="s">
        <v>5</v>
      </c>
      <c r="P256" s="4" t="s">
        <v>5</v>
      </c>
      <c r="Q256" s="4" t="s">
        <v>5</v>
      </c>
      <c r="R256" s="4" t="s">
        <v>5</v>
      </c>
      <c r="S256" s="16" t="s">
        <v>5</v>
      </c>
      <c r="T256" s="16" t="s">
        <v>5</v>
      </c>
      <c r="U256" s="16" t="s">
        <v>5</v>
      </c>
      <c r="V256" s="4" t="s">
        <v>5</v>
      </c>
      <c r="W256" s="16" t="s">
        <v>5</v>
      </c>
      <c r="X256" s="16" t="s">
        <v>5</v>
      </c>
      <c r="Y256" s="16" t="s">
        <v>5</v>
      </c>
      <c r="Z256" s="16" t="s">
        <v>5</v>
      </c>
      <c r="AA256" s="14" t="s">
        <v>5</v>
      </c>
      <c r="AB256" s="14" t="s">
        <v>5</v>
      </c>
      <c r="AC256" s="10"/>
    </row>
    <row r="257" spans="1:29">
      <c r="A257" s="21">
        <v>251</v>
      </c>
      <c r="B257" s="14" t="s">
        <v>5</v>
      </c>
      <c r="C257" s="16" t="s">
        <v>5</v>
      </c>
      <c r="D257" s="16" t="s">
        <v>5</v>
      </c>
      <c r="E257" s="16" t="s">
        <v>5</v>
      </c>
      <c r="F257" s="16" t="s">
        <v>5</v>
      </c>
      <c r="G257" s="16" t="s">
        <v>5</v>
      </c>
      <c r="H257" s="16" t="s">
        <v>5</v>
      </c>
      <c r="I257" s="14" t="s">
        <v>5</v>
      </c>
      <c r="J257" s="22" t="s">
        <v>5</v>
      </c>
      <c r="K257" s="4" t="s">
        <v>5</v>
      </c>
      <c r="L257" s="4" t="s">
        <v>5</v>
      </c>
      <c r="M257" s="4" t="s">
        <v>5</v>
      </c>
      <c r="N257" s="4" t="s">
        <v>5</v>
      </c>
      <c r="O257" s="4" t="s">
        <v>5</v>
      </c>
      <c r="P257" s="4" t="s">
        <v>5</v>
      </c>
      <c r="Q257" s="4" t="s">
        <v>5</v>
      </c>
      <c r="R257" s="4" t="s">
        <v>5</v>
      </c>
      <c r="S257" s="16" t="s">
        <v>5</v>
      </c>
      <c r="T257" s="16" t="s">
        <v>5</v>
      </c>
      <c r="U257" s="16" t="s">
        <v>5</v>
      </c>
      <c r="V257" s="4" t="s">
        <v>5</v>
      </c>
      <c r="W257" s="16" t="s">
        <v>5</v>
      </c>
      <c r="X257" s="16" t="s">
        <v>5</v>
      </c>
      <c r="Y257" s="16" t="s">
        <v>5</v>
      </c>
      <c r="Z257" s="16" t="s">
        <v>5</v>
      </c>
      <c r="AA257" s="14" t="s">
        <v>5</v>
      </c>
      <c r="AB257" s="14" t="s">
        <v>5</v>
      </c>
      <c r="AC257" s="10"/>
    </row>
    <row r="258" spans="1:29">
      <c r="A258" s="21">
        <v>252</v>
      </c>
      <c r="B258" s="14" t="s">
        <v>5</v>
      </c>
      <c r="C258" s="16" t="s">
        <v>5</v>
      </c>
      <c r="D258" s="16" t="s">
        <v>5</v>
      </c>
      <c r="E258" s="16" t="s">
        <v>5</v>
      </c>
      <c r="F258" s="16" t="s">
        <v>5</v>
      </c>
      <c r="G258" s="16" t="s">
        <v>5</v>
      </c>
      <c r="H258" s="16" t="s">
        <v>5</v>
      </c>
      <c r="I258" s="14" t="s">
        <v>5</v>
      </c>
      <c r="J258" s="22" t="s">
        <v>5</v>
      </c>
      <c r="K258" s="4" t="s">
        <v>5</v>
      </c>
      <c r="L258" s="4" t="s">
        <v>5</v>
      </c>
      <c r="M258" s="4" t="s">
        <v>5</v>
      </c>
      <c r="N258" s="4" t="s">
        <v>5</v>
      </c>
      <c r="O258" s="4" t="s">
        <v>5</v>
      </c>
      <c r="P258" s="4" t="s">
        <v>5</v>
      </c>
      <c r="Q258" s="4" t="s">
        <v>5</v>
      </c>
      <c r="R258" s="4" t="s">
        <v>5</v>
      </c>
      <c r="S258" s="16" t="s">
        <v>5</v>
      </c>
      <c r="T258" s="16" t="s">
        <v>5</v>
      </c>
      <c r="U258" s="16" t="s">
        <v>5</v>
      </c>
      <c r="V258" s="4" t="s">
        <v>5</v>
      </c>
      <c r="W258" s="16" t="s">
        <v>5</v>
      </c>
      <c r="X258" s="16" t="s">
        <v>5</v>
      </c>
      <c r="Y258" s="16" t="s">
        <v>5</v>
      </c>
      <c r="Z258" s="16" t="s">
        <v>5</v>
      </c>
      <c r="AA258" s="14" t="s">
        <v>5</v>
      </c>
      <c r="AB258" s="14" t="s">
        <v>5</v>
      </c>
      <c r="AC258" s="10"/>
    </row>
    <row r="259" spans="1:29">
      <c r="A259" s="21">
        <v>253</v>
      </c>
      <c r="B259" s="14" t="s">
        <v>5</v>
      </c>
      <c r="C259" s="16" t="s">
        <v>5</v>
      </c>
      <c r="D259" s="16" t="s">
        <v>5</v>
      </c>
      <c r="E259" s="16" t="s">
        <v>5</v>
      </c>
      <c r="F259" s="16" t="s">
        <v>5</v>
      </c>
      <c r="G259" s="16" t="s">
        <v>5</v>
      </c>
      <c r="H259" s="16" t="s">
        <v>5</v>
      </c>
      <c r="I259" s="14" t="s">
        <v>5</v>
      </c>
      <c r="J259" s="22" t="s">
        <v>5</v>
      </c>
      <c r="K259" s="4" t="s">
        <v>5</v>
      </c>
      <c r="L259" s="4" t="s">
        <v>5</v>
      </c>
      <c r="M259" s="4" t="s">
        <v>5</v>
      </c>
      <c r="N259" s="4" t="s">
        <v>5</v>
      </c>
      <c r="O259" s="4" t="s">
        <v>5</v>
      </c>
      <c r="P259" s="4" t="s">
        <v>5</v>
      </c>
      <c r="Q259" s="4" t="s">
        <v>5</v>
      </c>
      <c r="R259" s="4" t="s">
        <v>5</v>
      </c>
      <c r="S259" s="16" t="s">
        <v>5</v>
      </c>
      <c r="T259" s="16" t="s">
        <v>5</v>
      </c>
      <c r="U259" s="16" t="s">
        <v>5</v>
      </c>
      <c r="V259" s="4" t="s">
        <v>5</v>
      </c>
      <c r="W259" s="16" t="s">
        <v>5</v>
      </c>
      <c r="X259" s="16" t="s">
        <v>5</v>
      </c>
      <c r="Y259" s="16" t="s">
        <v>5</v>
      </c>
      <c r="Z259" s="16" t="s">
        <v>5</v>
      </c>
      <c r="AA259" s="14" t="s">
        <v>5</v>
      </c>
      <c r="AB259" s="14" t="s">
        <v>5</v>
      </c>
      <c r="AC259" s="10"/>
    </row>
    <row r="260" spans="1:29">
      <c r="A260" s="21">
        <v>254</v>
      </c>
      <c r="B260" s="14" t="s">
        <v>5</v>
      </c>
      <c r="C260" s="16" t="s">
        <v>5</v>
      </c>
      <c r="D260" s="16" t="s">
        <v>5</v>
      </c>
      <c r="E260" s="16" t="s">
        <v>5</v>
      </c>
      <c r="F260" s="16" t="s">
        <v>5</v>
      </c>
      <c r="G260" s="16" t="s">
        <v>5</v>
      </c>
      <c r="H260" s="16" t="s">
        <v>5</v>
      </c>
      <c r="I260" s="14" t="s">
        <v>5</v>
      </c>
      <c r="J260" s="22" t="s">
        <v>5</v>
      </c>
      <c r="K260" s="4" t="s">
        <v>5</v>
      </c>
      <c r="L260" s="4" t="s">
        <v>5</v>
      </c>
      <c r="M260" s="4" t="s">
        <v>5</v>
      </c>
      <c r="N260" s="4" t="s">
        <v>5</v>
      </c>
      <c r="O260" s="4" t="s">
        <v>5</v>
      </c>
      <c r="P260" s="4" t="s">
        <v>5</v>
      </c>
      <c r="Q260" s="4" t="s">
        <v>5</v>
      </c>
      <c r="R260" s="4" t="s">
        <v>5</v>
      </c>
      <c r="S260" s="16" t="s">
        <v>5</v>
      </c>
      <c r="T260" s="16" t="s">
        <v>5</v>
      </c>
      <c r="U260" s="16" t="s">
        <v>5</v>
      </c>
      <c r="V260" s="4" t="s">
        <v>5</v>
      </c>
      <c r="W260" s="16" t="s">
        <v>5</v>
      </c>
      <c r="X260" s="16" t="s">
        <v>5</v>
      </c>
      <c r="Y260" s="16" t="s">
        <v>5</v>
      </c>
      <c r="Z260" s="16" t="s">
        <v>5</v>
      </c>
      <c r="AA260" s="14" t="s">
        <v>5</v>
      </c>
      <c r="AB260" s="14" t="s">
        <v>5</v>
      </c>
      <c r="AC260" s="10"/>
    </row>
    <row r="261" spans="1:29">
      <c r="A261" s="21">
        <v>255</v>
      </c>
      <c r="B261" s="14" t="s">
        <v>5</v>
      </c>
      <c r="C261" s="16" t="s">
        <v>5</v>
      </c>
      <c r="D261" s="16" t="s">
        <v>5</v>
      </c>
      <c r="E261" s="16" t="s">
        <v>5</v>
      </c>
      <c r="F261" s="16" t="s">
        <v>5</v>
      </c>
      <c r="G261" s="16" t="s">
        <v>5</v>
      </c>
      <c r="H261" s="16" t="s">
        <v>5</v>
      </c>
      <c r="I261" s="14" t="s">
        <v>5</v>
      </c>
      <c r="J261" s="22" t="s">
        <v>5</v>
      </c>
      <c r="K261" s="4" t="s">
        <v>5</v>
      </c>
      <c r="L261" s="4" t="s">
        <v>5</v>
      </c>
      <c r="M261" s="4" t="s">
        <v>5</v>
      </c>
      <c r="N261" s="4" t="s">
        <v>5</v>
      </c>
      <c r="O261" s="4" t="s">
        <v>5</v>
      </c>
      <c r="P261" s="4" t="s">
        <v>5</v>
      </c>
      <c r="Q261" s="4" t="s">
        <v>5</v>
      </c>
      <c r="R261" s="4" t="s">
        <v>5</v>
      </c>
      <c r="S261" s="16" t="s">
        <v>5</v>
      </c>
      <c r="T261" s="16" t="s">
        <v>5</v>
      </c>
      <c r="U261" s="16" t="s">
        <v>5</v>
      </c>
      <c r="V261" s="4" t="s">
        <v>5</v>
      </c>
      <c r="W261" s="16" t="s">
        <v>5</v>
      </c>
      <c r="X261" s="16" t="s">
        <v>5</v>
      </c>
      <c r="Y261" s="16" t="s">
        <v>5</v>
      </c>
      <c r="Z261" s="16" t="s">
        <v>5</v>
      </c>
      <c r="AA261" s="14" t="s">
        <v>5</v>
      </c>
      <c r="AB261" s="14" t="s">
        <v>5</v>
      </c>
      <c r="AC261" s="10"/>
    </row>
    <row r="262" spans="1:29">
      <c r="A262" s="21">
        <v>256</v>
      </c>
      <c r="B262" s="14" t="s">
        <v>5</v>
      </c>
      <c r="C262" s="16" t="s">
        <v>5</v>
      </c>
      <c r="D262" s="16" t="s">
        <v>5</v>
      </c>
      <c r="E262" s="16" t="s">
        <v>5</v>
      </c>
      <c r="F262" s="16" t="s">
        <v>5</v>
      </c>
      <c r="G262" s="16" t="s">
        <v>5</v>
      </c>
      <c r="H262" s="16" t="s">
        <v>5</v>
      </c>
      <c r="I262" s="14" t="s">
        <v>5</v>
      </c>
      <c r="J262" s="22" t="s">
        <v>5</v>
      </c>
      <c r="K262" s="4" t="s">
        <v>5</v>
      </c>
      <c r="L262" s="4" t="s">
        <v>5</v>
      </c>
      <c r="M262" s="4" t="s">
        <v>5</v>
      </c>
      <c r="N262" s="4" t="s">
        <v>5</v>
      </c>
      <c r="O262" s="4" t="s">
        <v>5</v>
      </c>
      <c r="P262" s="4" t="s">
        <v>5</v>
      </c>
      <c r="Q262" s="4" t="s">
        <v>5</v>
      </c>
      <c r="R262" s="4" t="s">
        <v>5</v>
      </c>
      <c r="S262" s="16" t="s">
        <v>5</v>
      </c>
      <c r="T262" s="16" t="s">
        <v>5</v>
      </c>
      <c r="U262" s="16" t="s">
        <v>5</v>
      </c>
      <c r="V262" s="4" t="s">
        <v>5</v>
      </c>
      <c r="W262" s="16" t="s">
        <v>5</v>
      </c>
      <c r="X262" s="16" t="s">
        <v>5</v>
      </c>
      <c r="Y262" s="16" t="s">
        <v>5</v>
      </c>
      <c r="Z262" s="16" t="s">
        <v>5</v>
      </c>
      <c r="AA262" s="14" t="s">
        <v>5</v>
      </c>
      <c r="AB262" s="14" t="s">
        <v>5</v>
      </c>
      <c r="AC262" s="10"/>
    </row>
    <row r="263" spans="1:29">
      <c r="A263" s="21">
        <v>257</v>
      </c>
      <c r="B263" s="14" t="s">
        <v>5</v>
      </c>
      <c r="C263" s="16" t="s">
        <v>5</v>
      </c>
      <c r="D263" s="16" t="s">
        <v>5</v>
      </c>
      <c r="E263" s="16" t="s">
        <v>5</v>
      </c>
      <c r="F263" s="16" t="s">
        <v>5</v>
      </c>
      <c r="G263" s="16" t="s">
        <v>5</v>
      </c>
      <c r="H263" s="16" t="s">
        <v>5</v>
      </c>
      <c r="I263" s="14" t="s">
        <v>5</v>
      </c>
      <c r="J263" s="22" t="s">
        <v>5</v>
      </c>
      <c r="K263" s="4" t="s">
        <v>5</v>
      </c>
      <c r="L263" s="4" t="s">
        <v>5</v>
      </c>
      <c r="M263" s="4" t="s">
        <v>5</v>
      </c>
      <c r="N263" s="4" t="s">
        <v>5</v>
      </c>
      <c r="O263" s="4" t="s">
        <v>5</v>
      </c>
      <c r="P263" s="4" t="s">
        <v>5</v>
      </c>
      <c r="Q263" s="4" t="s">
        <v>5</v>
      </c>
      <c r="R263" s="4" t="s">
        <v>5</v>
      </c>
      <c r="S263" s="16" t="s">
        <v>5</v>
      </c>
      <c r="T263" s="16" t="s">
        <v>5</v>
      </c>
      <c r="U263" s="16" t="s">
        <v>5</v>
      </c>
      <c r="V263" s="4" t="s">
        <v>5</v>
      </c>
      <c r="W263" s="16" t="s">
        <v>5</v>
      </c>
      <c r="X263" s="16" t="s">
        <v>5</v>
      </c>
      <c r="Y263" s="16" t="s">
        <v>5</v>
      </c>
      <c r="Z263" s="16" t="s">
        <v>5</v>
      </c>
      <c r="AA263" s="14" t="s">
        <v>5</v>
      </c>
      <c r="AB263" s="14" t="s">
        <v>5</v>
      </c>
      <c r="AC263" s="10"/>
    </row>
    <row r="264" spans="1:29">
      <c r="A264" s="21">
        <v>258</v>
      </c>
      <c r="B264" s="14" t="s">
        <v>5</v>
      </c>
      <c r="C264" s="16" t="s">
        <v>5</v>
      </c>
      <c r="D264" s="16" t="s">
        <v>5</v>
      </c>
      <c r="E264" s="16" t="s">
        <v>5</v>
      </c>
      <c r="F264" s="16" t="s">
        <v>5</v>
      </c>
      <c r="G264" s="16" t="s">
        <v>5</v>
      </c>
      <c r="H264" s="16" t="s">
        <v>5</v>
      </c>
      <c r="I264" s="14" t="s">
        <v>5</v>
      </c>
      <c r="J264" s="22" t="s">
        <v>5</v>
      </c>
      <c r="K264" s="4" t="s">
        <v>5</v>
      </c>
      <c r="L264" s="4" t="s">
        <v>5</v>
      </c>
      <c r="M264" s="4" t="s">
        <v>5</v>
      </c>
      <c r="N264" s="4" t="s">
        <v>5</v>
      </c>
      <c r="O264" s="4" t="s">
        <v>5</v>
      </c>
      <c r="P264" s="4" t="s">
        <v>5</v>
      </c>
      <c r="Q264" s="4" t="s">
        <v>5</v>
      </c>
      <c r="R264" s="4" t="s">
        <v>5</v>
      </c>
      <c r="S264" s="16" t="s">
        <v>5</v>
      </c>
      <c r="T264" s="16" t="s">
        <v>5</v>
      </c>
      <c r="U264" s="16" t="s">
        <v>5</v>
      </c>
      <c r="V264" s="4" t="s">
        <v>5</v>
      </c>
      <c r="W264" s="16" t="s">
        <v>5</v>
      </c>
      <c r="X264" s="16" t="s">
        <v>5</v>
      </c>
      <c r="Y264" s="16" t="s">
        <v>5</v>
      </c>
      <c r="Z264" s="16" t="s">
        <v>5</v>
      </c>
      <c r="AA264" s="14" t="s">
        <v>5</v>
      </c>
      <c r="AB264" s="14" t="s">
        <v>5</v>
      </c>
      <c r="AC264" s="10"/>
    </row>
    <row r="265" spans="1:29">
      <c r="A265" s="21">
        <v>259</v>
      </c>
      <c r="B265" s="14" t="s">
        <v>5</v>
      </c>
      <c r="C265" s="16" t="s">
        <v>5</v>
      </c>
      <c r="D265" s="16" t="s">
        <v>5</v>
      </c>
      <c r="E265" s="16" t="s">
        <v>5</v>
      </c>
      <c r="F265" s="16" t="s">
        <v>5</v>
      </c>
      <c r="G265" s="16" t="s">
        <v>5</v>
      </c>
      <c r="H265" s="16" t="s">
        <v>5</v>
      </c>
      <c r="I265" s="14" t="s">
        <v>5</v>
      </c>
      <c r="J265" s="22" t="s">
        <v>5</v>
      </c>
      <c r="K265" s="4" t="s">
        <v>5</v>
      </c>
      <c r="L265" s="4" t="s">
        <v>5</v>
      </c>
      <c r="M265" s="4" t="s">
        <v>5</v>
      </c>
      <c r="N265" s="4" t="s">
        <v>5</v>
      </c>
      <c r="O265" s="4" t="s">
        <v>5</v>
      </c>
      <c r="P265" s="4" t="s">
        <v>5</v>
      </c>
      <c r="Q265" s="4" t="s">
        <v>5</v>
      </c>
      <c r="R265" s="4" t="s">
        <v>5</v>
      </c>
      <c r="S265" s="16" t="s">
        <v>5</v>
      </c>
      <c r="T265" s="16" t="s">
        <v>5</v>
      </c>
      <c r="U265" s="16" t="s">
        <v>5</v>
      </c>
      <c r="V265" s="4" t="s">
        <v>5</v>
      </c>
      <c r="W265" s="16" t="s">
        <v>5</v>
      </c>
      <c r="X265" s="16" t="s">
        <v>5</v>
      </c>
      <c r="Y265" s="16" t="s">
        <v>5</v>
      </c>
      <c r="Z265" s="16" t="s">
        <v>5</v>
      </c>
      <c r="AA265" s="14" t="s">
        <v>5</v>
      </c>
      <c r="AB265" s="14" t="s">
        <v>5</v>
      </c>
      <c r="AC265" s="10"/>
    </row>
    <row r="266" spans="1:29">
      <c r="A266" s="21">
        <v>260</v>
      </c>
      <c r="B266" s="14" t="s">
        <v>5</v>
      </c>
      <c r="C266" s="16" t="s">
        <v>5</v>
      </c>
      <c r="D266" s="16" t="s">
        <v>5</v>
      </c>
      <c r="E266" s="16" t="s">
        <v>5</v>
      </c>
      <c r="F266" s="16" t="s">
        <v>5</v>
      </c>
      <c r="G266" s="16" t="s">
        <v>5</v>
      </c>
      <c r="H266" s="16" t="s">
        <v>5</v>
      </c>
      <c r="I266" s="14" t="s">
        <v>5</v>
      </c>
      <c r="J266" s="22" t="s">
        <v>5</v>
      </c>
      <c r="K266" s="4" t="s">
        <v>5</v>
      </c>
      <c r="L266" s="4" t="s">
        <v>5</v>
      </c>
      <c r="M266" s="4" t="s">
        <v>5</v>
      </c>
      <c r="N266" s="4" t="s">
        <v>5</v>
      </c>
      <c r="O266" s="4" t="s">
        <v>5</v>
      </c>
      <c r="P266" s="4" t="s">
        <v>5</v>
      </c>
      <c r="Q266" s="4" t="s">
        <v>5</v>
      </c>
      <c r="R266" s="4" t="s">
        <v>5</v>
      </c>
      <c r="S266" s="16" t="s">
        <v>5</v>
      </c>
      <c r="T266" s="16" t="s">
        <v>5</v>
      </c>
      <c r="U266" s="16" t="s">
        <v>5</v>
      </c>
      <c r="V266" s="4" t="s">
        <v>5</v>
      </c>
      <c r="W266" s="16" t="s">
        <v>5</v>
      </c>
      <c r="X266" s="16" t="s">
        <v>5</v>
      </c>
      <c r="Y266" s="16" t="s">
        <v>5</v>
      </c>
      <c r="Z266" s="16" t="s">
        <v>5</v>
      </c>
      <c r="AA266" s="14" t="s">
        <v>5</v>
      </c>
      <c r="AB266" s="14" t="s">
        <v>5</v>
      </c>
      <c r="AC266" s="10"/>
    </row>
    <row r="267" spans="1:29">
      <c r="A267" s="21">
        <v>261</v>
      </c>
      <c r="B267" s="14" t="s">
        <v>5</v>
      </c>
      <c r="C267" s="16" t="s">
        <v>5</v>
      </c>
      <c r="D267" s="16" t="s">
        <v>5</v>
      </c>
      <c r="E267" s="16" t="s">
        <v>5</v>
      </c>
      <c r="F267" s="16" t="s">
        <v>5</v>
      </c>
      <c r="G267" s="16" t="s">
        <v>5</v>
      </c>
      <c r="H267" s="16" t="s">
        <v>5</v>
      </c>
      <c r="I267" s="14" t="s">
        <v>5</v>
      </c>
      <c r="J267" s="22" t="s">
        <v>5</v>
      </c>
      <c r="K267" s="4" t="s">
        <v>5</v>
      </c>
      <c r="L267" s="4" t="s">
        <v>5</v>
      </c>
      <c r="M267" s="4" t="s">
        <v>5</v>
      </c>
      <c r="N267" s="4" t="s">
        <v>5</v>
      </c>
      <c r="O267" s="4" t="s">
        <v>5</v>
      </c>
      <c r="P267" s="4" t="s">
        <v>5</v>
      </c>
      <c r="Q267" s="4" t="s">
        <v>5</v>
      </c>
      <c r="R267" s="4" t="s">
        <v>5</v>
      </c>
      <c r="S267" s="16" t="s">
        <v>5</v>
      </c>
      <c r="T267" s="16" t="s">
        <v>5</v>
      </c>
      <c r="U267" s="16" t="s">
        <v>5</v>
      </c>
      <c r="V267" s="4" t="s">
        <v>5</v>
      </c>
      <c r="W267" s="16" t="s">
        <v>5</v>
      </c>
      <c r="X267" s="16" t="s">
        <v>5</v>
      </c>
      <c r="Y267" s="16" t="s">
        <v>5</v>
      </c>
      <c r="Z267" s="16" t="s">
        <v>5</v>
      </c>
      <c r="AA267" s="14" t="s">
        <v>5</v>
      </c>
      <c r="AB267" s="14" t="s">
        <v>5</v>
      </c>
      <c r="AC267" s="10"/>
    </row>
    <row r="268" spans="1:29">
      <c r="A268" s="21">
        <v>262</v>
      </c>
      <c r="B268" s="14" t="s">
        <v>5</v>
      </c>
      <c r="C268" s="16" t="s">
        <v>5</v>
      </c>
      <c r="D268" s="16" t="s">
        <v>5</v>
      </c>
      <c r="E268" s="16" t="s">
        <v>5</v>
      </c>
      <c r="F268" s="16" t="s">
        <v>5</v>
      </c>
      <c r="G268" s="16" t="s">
        <v>5</v>
      </c>
      <c r="H268" s="16" t="s">
        <v>5</v>
      </c>
      <c r="I268" s="14" t="s">
        <v>5</v>
      </c>
      <c r="J268" s="22" t="s">
        <v>5</v>
      </c>
      <c r="K268" s="4" t="s">
        <v>5</v>
      </c>
      <c r="L268" s="4" t="s">
        <v>5</v>
      </c>
      <c r="M268" s="4" t="s">
        <v>5</v>
      </c>
      <c r="N268" s="4" t="s">
        <v>5</v>
      </c>
      <c r="O268" s="4" t="s">
        <v>5</v>
      </c>
      <c r="P268" s="4" t="s">
        <v>5</v>
      </c>
      <c r="Q268" s="4" t="s">
        <v>5</v>
      </c>
      <c r="R268" s="4" t="s">
        <v>5</v>
      </c>
      <c r="S268" s="16" t="s">
        <v>5</v>
      </c>
      <c r="T268" s="16" t="s">
        <v>5</v>
      </c>
      <c r="U268" s="16" t="s">
        <v>5</v>
      </c>
      <c r="V268" s="4" t="s">
        <v>5</v>
      </c>
      <c r="W268" s="16" t="s">
        <v>5</v>
      </c>
      <c r="X268" s="16" t="s">
        <v>5</v>
      </c>
      <c r="Y268" s="16" t="s">
        <v>5</v>
      </c>
      <c r="Z268" s="16" t="s">
        <v>5</v>
      </c>
      <c r="AA268" s="14" t="s">
        <v>5</v>
      </c>
      <c r="AB268" s="14" t="s">
        <v>5</v>
      </c>
      <c r="AC268" s="10"/>
    </row>
    <row r="269" spans="1:29">
      <c r="A269" s="21">
        <v>263</v>
      </c>
      <c r="B269" s="14" t="s">
        <v>5</v>
      </c>
      <c r="C269" s="16" t="s">
        <v>5</v>
      </c>
      <c r="D269" s="16" t="s">
        <v>5</v>
      </c>
      <c r="E269" s="16" t="s">
        <v>5</v>
      </c>
      <c r="F269" s="16" t="s">
        <v>5</v>
      </c>
      <c r="G269" s="16" t="s">
        <v>5</v>
      </c>
      <c r="H269" s="16" t="s">
        <v>5</v>
      </c>
      <c r="I269" s="14" t="s">
        <v>5</v>
      </c>
      <c r="J269" s="22" t="s">
        <v>5</v>
      </c>
      <c r="K269" s="4" t="s">
        <v>5</v>
      </c>
      <c r="L269" s="4" t="s">
        <v>5</v>
      </c>
      <c r="M269" s="4" t="s">
        <v>5</v>
      </c>
      <c r="N269" s="4" t="s">
        <v>5</v>
      </c>
      <c r="O269" s="4" t="s">
        <v>5</v>
      </c>
      <c r="P269" s="4" t="s">
        <v>5</v>
      </c>
      <c r="Q269" s="4" t="s">
        <v>5</v>
      </c>
      <c r="R269" s="4" t="s">
        <v>5</v>
      </c>
      <c r="S269" s="16" t="s">
        <v>5</v>
      </c>
      <c r="T269" s="16" t="s">
        <v>5</v>
      </c>
      <c r="U269" s="16" t="s">
        <v>5</v>
      </c>
      <c r="V269" s="4" t="s">
        <v>5</v>
      </c>
      <c r="W269" s="16" t="s">
        <v>5</v>
      </c>
      <c r="X269" s="16" t="s">
        <v>5</v>
      </c>
      <c r="Y269" s="16" t="s">
        <v>5</v>
      </c>
      <c r="Z269" s="16" t="s">
        <v>5</v>
      </c>
      <c r="AA269" s="14" t="s">
        <v>5</v>
      </c>
      <c r="AB269" s="14" t="s">
        <v>5</v>
      </c>
      <c r="AC269" s="10"/>
    </row>
    <row r="270" spans="1:29">
      <c r="A270" s="21">
        <v>264</v>
      </c>
      <c r="B270" s="14" t="s">
        <v>5</v>
      </c>
      <c r="C270" s="16" t="s">
        <v>5</v>
      </c>
      <c r="D270" s="16" t="s">
        <v>5</v>
      </c>
      <c r="E270" s="16" t="s">
        <v>5</v>
      </c>
      <c r="F270" s="16" t="s">
        <v>5</v>
      </c>
      <c r="G270" s="16" t="s">
        <v>5</v>
      </c>
      <c r="H270" s="16" t="s">
        <v>5</v>
      </c>
      <c r="I270" s="14" t="s">
        <v>5</v>
      </c>
      <c r="J270" s="22" t="s">
        <v>5</v>
      </c>
      <c r="K270" s="4" t="s">
        <v>5</v>
      </c>
      <c r="L270" s="4" t="s">
        <v>5</v>
      </c>
      <c r="M270" s="4" t="s">
        <v>5</v>
      </c>
      <c r="N270" s="4" t="s">
        <v>5</v>
      </c>
      <c r="O270" s="4" t="s">
        <v>5</v>
      </c>
      <c r="P270" s="4" t="s">
        <v>5</v>
      </c>
      <c r="Q270" s="4" t="s">
        <v>5</v>
      </c>
      <c r="R270" s="4" t="s">
        <v>5</v>
      </c>
      <c r="S270" s="16" t="s">
        <v>5</v>
      </c>
      <c r="T270" s="16" t="s">
        <v>5</v>
      </c>
      <c r="U270" s="16" t="s">
        <v>5</v>
      </c>
      <c r="V270" s="4" t="s">
        <v>5</v>
      </c>
      <c r="W270" s="16" t="s">
        <v>5</v>
      </c>
      <c r="X270" s="16" t="s">
        <v>5</v>
      </c>
      <c r="Y270" s="16" t="s">
        <v>5</v>
      </c>
      <c r="Z270" s="16" t="s">
        <v>5</v>
      </c>
      <c r="AA270" s="14" t="s">
        <v>5</v>
      </c>
      <c r="AB270" s="14" t="s">
        <v>5</v>
      </c>
      <c r="AC270" s="10"/>
    </row>
    <row r="271" spans="1:29">
      <c r="A271" s="21">
        <v>265</v>
      </c>
      <c r="B271" s="14" t="s">
        <v>5</v>
      </c>
      <c r="C271" s="16" t="s">
        <v>5</v>
      </c>
      <c r="D271" s="16" t="s">
        <v>5</v>
      </c>
      <c r="E271" s="16" t="s">
        <v>5</v>
      </c>
      <c r="F271" s="16" t="s">
        <v>5</v>
      </c>
      <c r="G271" s="16" t="s">
        <v>5</v>
      </c>
      <c r="H271" s="16" t="s">
        <v>5</v>
      </c>
      <c r="I271" s="14" t="s">
        <v>5</v>
      </c>
      <c r="J271" s="22" t="s">
        <v>5</v>
      </c>
      <c r="K271" s="4" t="s">
        <v>5</v>
      </c>
      <c r="L271" s="4" t="s">
        <v>5</v>
      </c>
      <c r="M271" s="4" t="s">
        <v>5</v>
      </c>
      <c r="N271" s="4" t="s">
        <v>5</v>
      </c>
      <c r="O271" s="4" t="s">
        <v>5</v>
      </c>
      <c r="P271" s="4" t="s">
        <v>5</v>
      </c>
      <c r="Q271" s="4" t="s">
        <v>5</v>
      </c>
      <c r="R271" s="4" t="s">
        <v>5</v>
      </c>
      <c r="S271" s="16" t="s">
        <v>5</v>
      </c>
      <c r="T271" s="16" t="s">
        <v>5</v>
      </c>
      <c r="U271" s="16" t="s">
        <v>5</v>
      </c>
      <c r="V271" s="4" t="s">
        <v>5</v>
      </c>
      <c r="W271" s="16" t="s">
        <v>5</v>
      </c>
      <c r="X271" s="16" t="s">
        <v>5</v>
      </c>
      <c r="Y271" s="16" t="s">
        <v>5</v>
      </c>
      <c r="Z271" s="16" t="s">
        <v>5</v>
      </c>
      <c r="AA271" s="14" t="s">
        <v>5</v>
      </c>
      <c r="AB271" s="14" t="s">
        <v>5</v>
      </c>
      <c r="AC271" s="10"/>
    </row>
    <row r="272" spans="1:29">
      <c r="A272" s="21">
        <v>266</v>
      </c>
      <c r="B272" s="14" t="s">
        <v>5</v>
      </c>
      <c r="C272" s="16" t="s">
        <v>5</v>
      </c>
      <c r="D272" s="16" t="s">
        <v>5</v>
      </c>
      <c r="E272" s="16" t="s">
        <v>5</v>
      </c>
      <c r="F272" s="16" t="s">
        <v>5</v>
      </c>
      <c r="G272" s="16" t="s">
        <v>5</v>
      </c>
      <c r="H272" s="16" t="s">
        <v>5</v>
      </c>
      <c r="I272" s="14" t="s">
        <v>5</v>
      </c>
      <c r="J272" s="22" t="s">
        <v>5</v>
      </c>
      <c r="K272" s="4" t="s">
        <v>5</v>
      </c>
      <c r="L272" s="4" t="s">
        <v>5</v>
      </c>
      <c r="M272" s="4" t="s">
        <v>5</v>
      </c>
      <c r="N272" s="4" t="s">
        <v>5</v>
      </c>
      <c r="O272" s="4" t="s">
        <v>5</v>
      </c>
      <c r="P272" s="4" t="s">
        <v>5</v>
      </c>
      <c r="Q272" s="4" t="s">
        <v>5</v>
      </c>
      <c r="R272" s="4" t="s">
        <v>5</v>
      </c>
      <c r="S272" s="16" t="s">
        <v>5</v>
      </c>
      <c r="T272" s="16" t="s">
        <v>5</v>
      </c>
      <c r="U272" s="16" t="s">
        <v>5</v>
      </c>
      <c r="V272" s="4" t="s">
        <v>5</v>
      </c>
      <c r="W272" s="16" t="s">
        <v>5</v>
      </c>
      <c r="X272" s="16" t="s">
        <v>5</v>
      </c>
      <c r="Y272" s="16" t="s">
        <v>5</v>
      </c>
      <c r="Z272" s="16" t="s">
        <v>5</v>
      </c>
      <c r="AA272" s="14" t="s">
        <v>5</v>
      </c>
      <c r="AB272" s="14" t="s">
        <v>5</v>
      </c>
      <c r="AC272" s="10"/>
    </row>
    <row r="273" spans="1:29">
      <c r="A273" s="21">
        <v>267</v>
      </c>
      <c r="B273" s="14" t="s">
        <v>5</v>
      </c>
      <c r="C273" s="16" t="s">
        <v>5</v>
      </c>
      <c r="D273" s="16" t="s">
        <v>5</v>
      </c>
      <c r="E273" s="16" t="s">
        <v>5</v>
      </c>
      <c r="F273" s="16" t="s">
        <v>5</v>
      </c>
      <c r="G273" s="16" t="s">
        <v>5</v>
      </c>
      <c r="H273" s="16" t="s">
        <v>5</v>
      </c>
      <c r="I273" s="14" t="s">
        <v>5</v>
      </c>
      <c r="J273" s="22" t="s">
        <v>5</v>
      </c>
      <c r="K273" s="4" t="s">
        <v>5</v>
      </c>
      <c r="L273" s="4" t="s">
        <v>5</v>
      </c>
      <c r="M273" s="4" t="s">
        <v>5</v>
      </c>
      <c r="N273" s="4" t="s">
        <v>5</v>
      </c>
      <c r="O273" s="4" t="s">
        <v>5</v>
      </c>
      <c r="P273" s="4" t="s">
        <v>5</v>
      </c>
      <c r="Q273" s="4" t="s">
        <v>5</v>
      </c>
      <c r="R273" s="4" t="s">
        <v>5</v>
      </c>
      <c r="S273" s="16" t="s">
        <v>5</v>
      </c>
      <c r="T273" s="16" t="s">
        <v>5</v>
      </c>
      <c r="U273" s="16" t="s">
        <v>5</v>
      </c>
      <c r="V273" s="4" t="s">
        <v>5</v>
      </c>
      <c r="W273" s="16" t="s">
        <v>5</v>
      </c>
      <c r="X273" s="16" t="s">
        <v>5</v>
      </c>
      <c r="Y273" s="16" t="s">
        <v>5</v>
      </c>
      <c r="Z273" s="16" t="s">
        <v>5</v>
      </c>
      <c r="AA273" s="14" t="s">
        <v>5</v>
      </c>
      <c r="AB273" s="14" t="s">
        <v>5</v>
      </c>
      <c r="AC273" s="10"/>
    </row>
    <row r="274" spans="1:29">
      <c r="A274" s="21">
        <v>268</v>
      </c>
      <c r="B274" s="14" t="s">
        <v>5</v>
      </c>
      <c r="C274" s="16" t="s">
        <v>5</v>
      </c>
      <c r="D274" s="16" t="s">
        <v>5</v>
      </c>
      <c r="E274" s="16" t="s">
        <v>5</v>
      </c>
      <c r="F274" s="16" t="s">
        <v>5</v>
      </c>
      <c r="G274" s="16" t="s">
        <v>5</v>
      </c>
      <c r="H274" s="16" t="s">
        <v>5</v>
      </c>
      <c r="I274" s="14" t="s">
        <v>5</v>
      </c>
      <c r="J274" s="22" t="s">
        <v>5</v>
      </c>
      <c r="K274" s="4" t="s">
        <v>5</v>
      </c>
      <c r="L274" s="4" t="s">
        <v>5</v>
      </c>
      <c r="M274" s="4" t="s">
        <v>5</v>
      </c>
      <c r="N274" s="4" t="s">
        <v>5</v>
      </c>
      <c r="O274" s="4" t="s">
        <v>5</v>
      </c>
      <c r="P274" s="4" t="s">
        <v>5</v>
      </c>
      <c r="Q274" s="4" t="s">
        <v>5</v>
      </c>
      <c r="R274" s="4" t="s">
        <v>5</v>
      </c>
      <c r="S274" s="16" t="s">
        <v>5</v>
      </c>
      <c r="T274" s="16" t="s">
        <v>5</v>
      </c>
      <c r="U274" s="16" t="s">
        <v>5</v>
      </c>
      <c r="V274" s="4" t="s">
        <v>5</v>
      </c>
      <c r="W274" s="16" t="s">
        <v>5</v>
      </c>
      <c r="X274" s="16" t="s">
        <v>5</v>
      </c>
      <c r="Y274" s="16" t="s">
        <v>5</v>
      </c>
      <c r="Z274" s="16" t="s">
        <v>5</v>
      </c>
      <c r="AA274" s="14" t="s">
        <v>5</v>
      </c>
      <c r="AB274" s="14" t="s">
        <v>5</v>
      </c>
      <c r="AC274" s="10"/>
    </row>
    <row r="275" spans="1:29">
      <c r="A275" s="21">
        <v>269</v>
      </c>
      <c r="B275" s="14" t="s">
        <v>5</v>
      </c>
      <c r="C275" s="16" t="s">
        <v>5</v>
      </c>
      <c r="D275" s="16" t="s">
        <v>5</v>
      </c>
      <c r="E275" s="16" t="s">
        <v>5</v>
      </c>
      <c r="F275" s="16" t="s">
        <v>5</v>
      </c>
      <c r="G275" s="16" t="s">
        <v>5</v>
      </c>
      <c r="H275" s="16" t="s">
        <v>5</v>
      </c>
      <c r="I275" s="14" t="s">
        <v>5</v>
      </c>
      <c r="J275" s="22" t="s">
        <v>5</v>
      </c>
      <c r="K275" s="4" t="s">
        <v>5</v>
      </c>
      <c r="L275" s="4" t="s">
        <v>5</v>
      </c>
      <c r="M275" s="4" t="s">
        <v>5</v>
      </c>
      <c r="N275" s="4" t="s">
        <v>5</v>
      </c>
      <c r="O275" s="4" t="s">
        <v>5</v>
      </c>
      <c r="P275" s="4" t="s">
        <v>5</v>
      </c>
      <c r="Q275" s="4" t="s">
        <v>5</v>
      </c>
      <c r="R275" s="4" t="s">
        <v>5</v>
      </c>
      <c r="S275" s="16" t="s">
        <v>5</v>
      </c>
      <c r="T275" s="16" t="s">
        <v>5</v>
      </c>
      <c r="U275" s="16" t="s">
        <v>5</v>
      </c>
      <c r="V275" s="4" t="s">
        <v>5</v>
      </c>
      <c r="W275" s="16" t="s">
        <v>5</v>
      </c>
      <c r="X275" s="16" t="s">
        <v>5</v>
      </c>
      <c r="Y275" s="16" t="s">
        <v>5</v>
      </c>
      <c r="Z275" s="16" t="s">
        <v>5</v>
      </c>
      <c r="AA275" s="14" t="s">
        <v>5</v>
      </c>
      <c r="AB275" s="14" t="s">
        <v>5</v>
      </c>
      <c r="AC275" s="10"/>
    </row>
    <row r="276" spans="1:29">
      <c r="A276" s="21">
        <v>270</v>
      </c>
      <c r="B276" s="14" t="s">
        <v>5</v>
      </c>
      <c r="C276" s="16" t="s">
        <v>5</v>
      </c>
      <c r="D276" s="16" t="s">
        <v>5</v>
      </c>
      <c r="E276" s="16" t="s">
        <v>5</v>
      </c>
      <c r="F276" s="16" t="s">
        <v>5</v>
      </c>
      <c r="G276" s="16" t="s">
        <v>5</v>
      </c>
      <c r="H276" s="16" t="s">
        <v>5</v>
      </c>
      <c r="I276" s="14" t="s">
        <v>5</v>
      </c>
      <c r="J276" s="22" t="s">
        <v>5</v>
      </c>
      <c r="K276" s="4" t="s">
        <v>5</v>
      </c>
      <c r="L276" s="4" t="s">
        <v>5</v>
      </c>
      <c r="M276" s="4" t="s">
        <v>5</v>
      </c>
      <c r="N276" s="4" t="s">
        <v>5</v>
      </c>
      <c r="O276" s="4" t="s">
        <v>5</v>
      </c>
      <c r="P276" s="4" t="s">
        <v>5</v>
      </c>
      <c r="Q276" s="4" t="s">
        <v>5</v>
      </c>
      <c r="R276" s="4" t="s">
        <v>5</v>
      </c>
      <c r="S276" s="16" t="s">
        <v>5</v>
      </c>
      <c r="T276" s="16" t="s">
        <v>5</v>
      </c>
      <c r="U276" s="16" t="s">
        <v>5</v>
      </c>
      <c r="V276" s="4" t="s">
        <v>5</v>
      </c>
      <c r="W276" s="16" t="s">
        <v>5</v>
      </c>
      <c r="X276" s="16" t="s">
        <v>5</v>
      </c>
      <c r="Y276" s="16" t="s">
        <v>5</v>
      </c>
      <c r="Z276" s="16" t="s">
        <v>5</v>
      </c>
      <c r="AA276" s="14" t="s">
        <v>5</v>
      </c>
      <c r="AB276" s="14" t="s">
        <v>5</v>
      </c>
      <c r="AC276" s="10"/>
    </row>
    <row r="277" spans="1:29">
      <c r="A277" s="21">
        <v>271</v>
      </c>
      <c r="B277" s="14" t="s">
        <v>5</v>
      </c>
      <c r="C277" s="16" t="s">
        <v>5</v>
      </c>
      <c r="D277" s="16" t="s">
        <v>5</v>
      </c>
      <c r="E277" s="16" t="s">
        <v>5</v>
      </c>
      <c r="F277" s="16" t="s">
        <v>5</v>
      </c>
      <c r="G277" s="16" t="s">
        <v>5</v>
      </c>
      <c r="H277" s="16" t="s">
        <v>5</v>
      </c>
      <c r="I277" s="14" t="s">
        <v>5</v>
      </c>
      <c r="J277" s="22" t="s">
        <v>5</v>
      </c>
      <c r="K277" s="4" t="s">
        <v>5</v>
      </c>
      <c r="L277" s="4" t="s">
        <v>5</v>
      </c>
      <c r="M277" s="4" t="s">
        <v>5</v>
      </c>
      <c r="N277" s="4" t="s">
        <v>5</v>
      </c>
      <c r="O277" s="4" t="s">
        <v>5</v>
      </c>
      <c r="P277" s="4" t="s">
        <v>5</v>
      </c>
      <c r="Q277" s="4" t="s">
        <v>5</v>
      </c>
      <c r="R277" s="4" t="s">
        <v>5</v>
      </c>
      <c r="S277" s="16" t="s">
        <v>5</v>
      </c>
      <c r="T277" s="16" t="s">
        <v>5</v>
      </c>
      <c r="U277" s="16" t="s">
        <v>5</v>
      </c>
      <c r="V277" s="4" t="s">
        <v>5</v>
      </c>
      <c r="W277" s="16" t="s">
        <v>5</v>
      </c>
      <c r="X277" s="16" t="s">
        <v>5</v>
      </c>
      <c r="Y277" s="16" t="s">
        <v>5</v>
      </c>
      <c r="Z277" s="16" t="s">
        <v>5</v>
      </c>
      <c r="AA277" s="14" t="s">
        <v>5</v>
      </c>
      <c r="AB277" s="14" t="s">
        <v>5</v>
      </c>
      <c r="AC277" s="10"/>
    </row>
    <row r="278" spans="1:29">
      <c r="A278" s="21">
        <v>272</v>
      </c>
      <c r="B278" s="14" t="s">
        <v>5</v>
      </c>
      <c r="C278" s="16" t="s">
        <v>5</v>
      </c>
      <c r="D278" s="16" t="s">
        <v>5</v>
      </c>
      <c r="E278" s="16" t="s">
        <v>5</v>
      </c>
      <c r="F278" s="16" t="s">
        <v>5</v>
      </c>
      <c r="G278" s="16" t="s">
        <v>5</v>
      </c>
      <c r="H278" s="16" t="s">
        <v>5</v>
      </c>
      <c r="I278" s="14" t="s">
        <v>5</v>
      </c>
      <c r="J278" s="22" t="s">
        <v>5</v>
      </c>
      <c r="K278" s="4" t="s">
        <v>5</v>
      </c>
      <c r="L278" s="4" t="s">
        <v>5</v>
      </c>
      <c r="M278" s="4" t="s">
        <v>5</v>
      </c>
      <c r="N278" s="4" t="s">
        <v>5</v>
      </c>
      <c r="O278" s="4" t="s">
        <v>5</v>
      </c>
      <c r="P278" s="4" t="s">
        <v>5</v>
      </c>
      <c r="Q278" s="4" t="s">
        <v>5</v>
      </c>
      <c r="R278" s="4" t="s">
        <v>5</v>
      </c>
      <c r="S278" s="16" t="s">
        <v>5</v>
      </c>
      <c r="T278" s="16" t="s">
        <v>5</v>
      </c>
      <c r="U278" s="16" t="s">
        <v>5</v>
      </c>
      <c r="V278" s="4" t="s">
        <v>5</v>
      </c>
      <c r="W278" s="16" t="s">
        <v>5</v>
      </c>
      <c r="X278" s="16" t="s">
        <v>5</v>
      </c>
      <c r="Y278" s="16" t="s">
        <v>5</v>
      </c>
      <c r="Z278" s="16" t="s">
        <v>5</v>
      </c>
      <c r="AA278" s="14" t="s">
        <v>5</v>
      </c>
      <c r="AB278" s="14" t="s">
        <v>5</v>
      </c>
      <c r="AC278" s="10"/>
    </row>
    <row r="279" spans="1:29">
      <c r="A279" s="21">
        <v>273</v>
      </c>
      <c r="B279" s="14" t="s">
        <v>5</v>
      </c>
      <c r="C279" s="16" t="s">
        <v>5</v>
      </c>
      <c r="D279" s="16" t="s">
        <v>5</v>
      </c>
      <c r="E279" s="16" t="s">
        <v>5</v>
      </c>
      <c r="F279" s="16" t="s">
        <v>5</v>
      </c>
      <c r="G279" s="16" t="s">
        <v>5</v>
      </c>
      <c r="H279" s="16" t="s">
        <v>5</v>
      </c>
      <c r="I279" s="14" t="s">
        <v>5</v>
      </c>
      <c r="J279" s="22" t="s">
        <v>5</v>
      </c>
      <c r="K279" s="4" t="s">
        <v>5</v>
      </c>
      <c r="L279" s="4" t="s">
        <v>5</v>
      </c>
      <c r="M279" s="4" t="s">
        <v>5</v>
      </c>
      <c r="N279" s="4" t="s">
        <v>5</v>
      </c>
      <c r="O279" s="4" t="s">
        <v>5</v>
      </c>
      <c r="P279" s="4" t="s">
        <v>5</v>
      </c>
      <c r="Q279" s="4" t="s">
        <v>5</v>
      </c>
      <c r="R279" s="4" t="s">
        <v>5</v>
      </c>
      <c r="S279" s="16" t="s">
        <v>5</v>
      </c>
      <c r="T279" s="16" t="s">
        <v>5</v>
      </c>
      <c r="U279" s="16" t="s">
        <v>5</v>
      </c>
      <c r="V279" s="4" t="s">
        <v>5</v>
      </c>
      <c r="W279" s="16" t="s">
        <v>5</v>
      </c>
      <c r="X279" s="16" t="s">
        <v>5</v>
      </c>
      <c r="Y279" s="16" t="s">
        <v>5</v>
      </c>
      <c r="Z279" s="16" t="s">
        <v>5</v>
      </c>
      <c r="AA279" s="14" t="s">
        <v>5</v>
      </c>
      <c r="AB279" s="14" t="s">
        <v>5</v>
      </c>
      <c r="AC279" s="10"/>
    </row>
    <row r="280" spans="1:29">
      <c r="A280" s="21">
        <v>274</v>
      </c>
      <c r="B280" s="14" t="s">
        <v>5</v>
      </c>
      <c r="C280" s="16" t="s">
        <v>5</v>
      </c>
      <c r="D280" s="16" t="s">
        <v>5</v>
      </c>
      <c r="E280" s="16" t="s">
        <v>5</v>
      </c>
      <c r="F280" s="16" t="s">
        <v>5</v>
      </c>
      <c r="G280" s="16" t="s">
        <v>5</v>
      </c>
      <c r="H280" s="16" t="s">
        <v>5</v>
      </c>
      <c r="I280" s="14" t="s">
        <v>5</v>
      </c>
      <c r="J280" s="22" t="s">
        <v>5</v>
      </c>
      <c r="K280" s="4" t="s">
        <v>5</v>
      </c>
      <c r="L280" s="4" t="s">
        <v>5</v>
      </c>
      <c r="M280" s="4" t="s">
        <v>5</v>
      </c>
      <c r="N280" s="4" t="s">
        <v>5</v>
      </c>
      <c r="O280" s="4" t="s">
        <v>5</v>
      </c>
      <c r="P280" s="4" t="s">
        <v>5</v>
      </c>
      <c r="Q280" s="4" t="s">
        <v>5</v>
      </c>
      <c r="R280" s="4" t="s">
        <v>5</v>
      </c>
      <c r="S280" s="16" t="s">
        <v>5</v>
      </c>
      <c r="T280" s="16" t="s">
        <v>5</v>
      </c>
      <c r="U280" s="16" t="s">
        <v>5</v>
      </c>
      <c r="V280" s="4" t="s">
        <v>5</v>
      </c>
      <c r="W280" s="16" t="s">
        <v>5</v>
      </c>
      <c r="X280" s="16" t="s">
        <v>5</v>
      </c>
      <c r="Y280" s="16" t="s">
        <v>5</v>
      </c>
      <c r="Z280" s="16" t="s">
        <v>5</v>
      </c>
      <c r="AA280" s="14" t="s">
        <v>5</v>
      </c>
      <c r="AB280" s="14" t="s">
        <v>5</v>
      </c>
      <c r="AC280" s="10"/>
    </row>
    <row r="281" spans="1:29">
      <c r="A281" s="21">
        <v>275</v>
      </c>
      <c r="B281" s="14" t="s">
        <v>5</v>
      </c>
      <c r="C281" s="16" t="s">
        <v>5</v>
      </c>
      <c r="D281" s="16" t="s">
        <v>5</v>
      </c>
      <c r="E281" s="16" t="s">
        <v>5</v>
      </c>
      <c r="F281" s="16" t="s">
        <v>5</v>
      </c>
      <c r="G281" s="16" t="s">
        <v>5</v>
      </c>
      <c r="H281" s="16" t="s">
        <v>5</v>
      </c>
      <c r="I281" s="14" t="s">
        <v>5</v>
      </c>
      <c r="J281" s="22" t="s">
        <v>5</v>
      </c>
      <c r="K281" s="4" t="s">
        <v>5</v>
      </c>
      <c r="L281" s="4" t="s">
        <v>5</v>
      </c>
      <c r="M281" s="4" t="s">
        <v>5</v>
      </c>
      <c r="N281" s="4" t="s">
        <v>5</v>
      </c>
      <c r="O281" s="4" t="s">
        <v>5</v>
      </c>
      <c r="P281" s="4" t="s">
        <v>5</v>
      </c>
      <c r="Q281" s="4" t="s">
        <v>5</v>
      </c>
      <c r="R281" s="4" t="s">
        <v>5</v>
      </c>
      <c r="S281" s="16" t="s">
        <v>5</v>
      </c>
      <c r="T281" s="16" t="s">
        <v>5</v>
      </c>
      <c r="U281" s="16" t="s">
        <v>5</v>
      </c>
      <c r="V281" s="4" t="s">
        <v>5</v>
      </c>
      <c r="W281" s="16" t="s">
        <v>5</v>
      </c>
      <c r="X281" s="16" t="s">
        <v>5</v>
      </c>
      <c r="Y281" s="16" t="s">
        <v>5</v>
      </c>
      <c r="Z281" s="16" t="s">
        <v>5</v>
      </c>
      <c r="AA281" s="14" t="s">
        <v>5</v>
      </c>
      <c r="AB281" s="14" t="s">
        <v>5</v>
      </c>
      <c r="AC281" s="10"/>
    </row>
    <row r="282" spans="1:29">
      <c r="A282" s="21">
        <v>276</v>
      </c>
      <c r="B282" s="14" t="s">
        <v>5</v>
      </c>
      <c r="C282" s="16" t="s">
        <v>5</v>
      </c>
      <c r="D282" s="16" t="s">
        <v>5</v>
      </c>
      <c r="E282" s="16" t="s">
        <v>5</v>
      </c>
      <c r="F282" s="16" t="s">
        <v>5</v>
      </c>
      <c r="G282" s="16" t="s">
        <v>5</v>
      </c>
      <c r="H282" s="16" t="s">
        <v>5</v>
      </c>
      <c r="I282" s="14" t="s">
        <v>5</v>
      </c>
      <c r="J282" s="22" t="s">
        <v>5</v>
      </c>
      <c r="K282" s="4" t="s">
        <v>5</v>
      </c>
      <c r="L282" s="4" t="s">
        <v>5</v>
      </c>
      <c r="M282" s="4" t="s">
        <v>5</v>
      </c>
      <c r="N282" s="4" t="s">
        <v>5</v>
      </c>
      <c r="O282" s="4" t="s">
        <v>5</v>
      </c>
      <c r="P282" s="4" t="s">
        <v>5</v>
      </c>
      <c r="Q282" s="4" t="s">
        <v>5</v>
      </c>
      <c r="R282" s="4" t="s">
        <v>5</v>
      </c>
      <c r="S282" s="16" t="s">
        <v>5</v>
      </c>
      <c r="T282" s="16" t="s">
        <v>5</v>
      </c>
      <c r="U282" s="16" t="s">
        <v>5</v>
      </c>
      <c r="V282" s="4" t="s">
        <v>5</v>
      </c>
      <c r="W282" s="16" t="s">
        <v>5</v>
      </c>
      <c r="X282" s="16" t="s">
        <v>5</v>
      </c>
      <c r="Y282" s="16" t="s">
        <v>5</v>
      </c>
      <c r="Z282" s="16" t="s">
        <v>5</v>
      </c>
      <c r="AA282" s="14" t="s">
        <v>5</v>
      </c>
      <c r="AB282" s="14" t="s">
        <v>5</v>
      </c>
      <c r="AC282" s="10"/>
    </row>
    <row r="283" spans="1:29">
      <c r="A283" s="21">
        <v>277</v>
      </c>
      <c r="B283" s="14" t="s">
        <v>5</v>
      </c>
      <c r="C283" s="16" t="s">
        <v>5</v>
      </c>
      <c r="D283" s="16" t="s">
        <v>5</v>
      </c>
      <c r="E283" s="16" t="s">
        <v>5</v>
      </c>
      <c r="F283" s="16" t="s">
        <v>5</v>
      </c>
      <c r="G283" s="16" t="s">
        <v>5</v>
      </c>
      <c r="H283" s="16" t="s">
        <v>5</v>
      </c>
      <c r="I283" s="14" t="s">
        <v>5</v>
      </c>
      <c r="J283" s="22" t="s">
        <v>5</v>
      </c>
      <c r="K283" s="4" t="s">
        <v>5</v>
      </c>
      <c r="L283" s="4" t="s">
        <v>5</v>
      </c>
      <c r="M283" s="4" t="s">
        <v>5</v>
      </c>
      <c r="N283" s="4" t="s">
        <v>5</v>
      </c>
      <c r="O283" s="4" t="s">
        <v>5</v>
      </c>
      <c r="P283" s="4" t="s">
        <v>5</v>
      </c>
      <c r="Q283" s="4" t="s">
        <v>5</v>
      </c>
      <c r="R283" s="4" t="s">
        <v>5</v>
      </c>
      <c r="S283" s="16" t="s">
        <v>5</v>
      </c>
      <c r="T283" s="16" t="s">
        <v>5</v>
      </c>
      <c r="U283" s="16" t="s">
        <v>5</v>
      </c>
      <c r="V283" s="4" t="s">
        <v>5</v>
      </c>
      <c r="W283" s="16" t="s">
        <v>5</v>
      </c>
      <c r="X283" s="16" t="s">
        <v>5</v>
      </c>
      <c r="Y283" s="16" t="s">
        <v>5</v>
      </c>
      <c r="Z283" s="16" t="s">
        <v>5</v>
      </c>
      <c r="AA283" s="14" t="s">
        <v>5</v>
      </c>
      <c r="AB283" s="14" t="s">
        <v>5</v>
      </c>
      <c r="AC283" s="10"/>
    </row>
    <row r="284" spans="1:29">
      <c r="A284" s="21">
        <v>278</v>
      </c>
      <c r="B284" s="14" t="s">
        <v>5</v>
      </c>
      <c r="C284" s="16" t="s">
        <v>5</v>
      </c>
      <c r="D284" s="16" t="s">
        <v>5</v>
      </c>
      <c r="E284" s="16" t="s">
        <v>5</v>
      </c>
      <c r="F284" s="16" t="s">
        <v>5</v>
      </c>
      <c r="G284" s="16" t="s">
        <v>5</v>
      </c>
      <c r="H284" s="16" t="s">
        <v>5</v>
      </c>
      <c r="I284" s="14" t="s">
        <v>5</v>
      </c>
      <c r="J284" s="22" t="s">
        <v>5</v>
      </c>
      <c r="K284" s="4" t="s">
        <v>5</v>
      </c>
      <c r="L284" s="4" t="s">
        <v>5</v>
      </c>
      <c r="M284" s="4" t="s">
        <v>5</v>
      </c>
      <c r="N284" s="4" t="s">
        <v>5</v>
      </c>
      <c r="O284" s="4" t="s">
        <v>5</v>
      </c>
      <c r="P284" s="4" t="s">
        <v>5</v>
      </c>
      <c r="Q284" s="4" t="s">
        <v>5</v>
      </c>
      <c r="R284" s="4" t="s">
        <v>5</v>
      </c>
      <c r="S284" s="16" t="s">
        <v>5</v>
      </c>
      <c r="T284" s="16" t="s">
        <v>5</v>
      </c>
      <c r="U284" s="16" t="s">
        <v>5</v>
      </c>
      <c r="V284" s="4" t="s">
        <v>5</v>
      </c>
      <c r="W284" s="16" t="s">
        <v>5</v>
      </c>
      <c r="X284" s="16" t="s">
        <v>5</v>
      </c>
      <c r="Y284" s="16" t="s">
        <v>5</v>
      </c>
      <c r="Z284" s="16" t="s">
        <v>5</v>
      </c>
      <c r="AA284" s="14" t="s">
        <v>5</v>
      </c>
      <c r="AB284" s="14" t="s">
        <v>5</v>
      </c>
      <c r="AC284" s="10"/>
    </row>
    <row r="285" spans="1:29">
      <c r="A285" s="21">
        <v>279</v>
      </c>
      <c r="B285" s="14" t="s">
        <v>5</v>
      </c>
      <c r="C285" s="16" t="s">
        <v>5</v>
      </c>
      <c r="D285" s="16" t="s">
        <v>5</v>
      </c>
      <c r="E285" s="16" t="s">
        <v>5</v>
      </c>
      <c r="F285" s="16" t="s">
        <v>5</v>
      </c>
      <c r="G285" s="16" t="s">
        <v>5</v>
      </c>
      <c r="H285" s="16" t="s">
        <v>5</v>
      </c>
      <c r="I285" s="14" t="s">
        <v>5</v>
      </c>
      <c r="J285" s="22" t="s">
        <v>5</v>
      </c>
      <c r="K285" s="4" t="s">
        <v>5</v>
      </c>
      <c r="L285" s="4" t="s">
        <v>5</v>
      </c>
      <c r="M285" s="4" t="s">
        <v>5</v>
      </c>
      <c r="N285" s="4" t="s">
        <v>5</v>
      </c>
      <c r="O285" s="4" t="s">
        <v>5</v>
      </c>
      <c r="P285" s="4" t="s">
        <v>5</v>
      </c>
      <c r="Q285" s="4" t="s">
        <v>5</v>
      </c>
      <c r="R285" s="4" t="s">
        <v>5</v>
      </c>
      <c r="S285" s="16" t="s">
        <v>5</v>
      </c>
      <c r="T285" s="16" t="s">
        <v>5</v>
      </c>
      <c r="U285" s="16" t="s">
        <v>5</v>
      </c>
      <c r="V285" s="4" t="s">
        <v>5</v>
      </c>
      <c r="W285" s="16" t="s">
        <v>5</v>
      </c>
      <c r="X285" s="16" t="s">
        <v>5</v>
      </c>
      <c r="Y285" s="16" t="s">
        <v>5</v>
      </c>
      <c r="Z285" s="16" t="s">
        <v>5</v>
      </c>
      <c r="AA285" s="14" t="s">
        <v>5</v>
      </c>
      <c r="AB285" s="14" t="s">
        <v>5</v>
      </c>
      <c r="AC285" s="10"/>
    </row>
    <row r="286" spans="1:29">
      <c r="A286" s="21">
        <v>280</v>
      </c>
      <c r="B286" s="14" t="s">
        <v>5</v>
      </c>
      <c r="C286" s="16" t="s">
        <v>5</v>
      </c>
      <c r="D286" s="16" t="s">
        <v>5</v>
      </c>
      <c r="E286" s="16" t="s">
        <v>5</v>
      </c>
      <c r="F286" s="16" t="s">
        <v>5</v>
      </c>
      <c r="G286" s="16" t="s">
        <v>5</v>
      </c>
      <c r="H286" s="16" t="s">
        <v>5</v>
      </c>
      <c r="I286" s="14" t="s">
        <v>5</v>
      </c>
      <c r="J286" s="22" t="s">
        <v>5</v>
      </c>
      <c r="K286" s="4" t="s">
        <v>5</v>
      </c>
      <c r="L286" s="4" t="s">
        <v>5</v>
      </c>
      <c r="M286" s="4" t="s">
        <v>5</v>
      </c>
      <c r="N286" s="4" t="s">
        <v>5</v>
      </c>
      <c r="O286" s="4" t="s">
        <v>5</v>
      </c>
      <c r="P286" s="4" t="s">
        <v>5</v>
      </c>
      <c r="Q286" s="4" t="s">
        <v>5</v>
      </c>
      <c r="R286" s="4" t="s">
        <v>5</v>
      </c>
      <c r="S286" s="16" t="s">
        <v>5</v>
      </c>
      <c r="T286" s="16" t="s">
        <v>5</v>
      </c>
      <c r="U286" s="16" t="s">
        <v>5</v>
      </c>
      <c r="V286" s="4" t="s">
        <v>5</v>
      </c>
      <c r="W286" s="16" t="s">
        <v>5</v>
      </c>
      <c r="X286" s="16" t="s">
        <v>5</v>
      </c>
      <c r="Y286" s="16" t="s">
        <v>5</v>
      </c>
      <c r="Z286" s="16" t="s">
        <v>5</v>
      </c>
      <c r="AA286" s="14" t="s">
        <v>5</v>
      </c>
      <c r="AB286" s="14" t="s">
        <v>5</v>
      </c>
      <c r="AC286" s="10"/>
    </row>
    <row r="287" spans="1:29">
      <c r="A287" s="21">
        <v>281</v>
      </c>
      <c r="B287" s="14" t="s">
        <v>5</v>
      </c>
      <c r="C287" s="16" t="s">
        <v>5</v>
      </c>
      <c r="D287" s="16" t="s">
        <v>5</v>
      </c>
      <c r="E287" s="16" t="s">
        <v>5</v>
      </c>
      <c r="F287" s="16" t="s">
        <v>5</v>
      </c>
      <c r="G287" s="16" t="s">
        <v>5</v>
      </c>
      <c r="H287" s="16" t="s">
        <v>5</v>
      </c>
      <c r="I287" s="14" t="s">
        <v>5</v>
      </c>
      <c r="J287" s="22" t="s">
        <v>5</v>
      </c>
      <c r="K287" s="4" t="s">
        <v>5</v>
      </c>
      <c r="L287" s="4" t="s">
        <v>5</v>
      </c>
      <c r="M287" s="4" t="s">
        <v>5</v>
      </c>
      <c r="N287" s="4" t="s">
        <v>5</v>
      </c>
      <c r="O287" s="4" t="s">
        <v>5</v>
      </c>
      <c r="P287" s="4" t="s">
        <v>5</v>
      </c>
      <c r="Q287" s="4" t="s">
        <v>5</v>
      </c>
      <c r="R287" s="4" t="s">
        <v>5</v>
      </c>
      <c r="S287" s="16" t="s">
        <v>5</v>
      </c>
      <c r="T287" s="16" t="s">
        <v>5</v>
      </c>
      <c r="U287" s="16" t="s">
        <v>5</v>
      </c>
      <c r="V287" s="4" t="s">
        <v>5</v>
      </c>
      <c r="W287" s="16" t="s">
        <v>5</v>
      </c>
      <c r="X287" s="16" t="s">
        <v>5</v>
      </c>
      <c r="Y287" s="16" t="s">
        <v>5</v>
      </c>
      <c r="Z287" s="16" t="s">
        <v>5</v>
      </c>
      <c r="AA287" s="14" t="s">
        <v>5</v>
      </c>
      <c r="AB287" s="14" t="s">
        <v>5</v>
      </c>
      <c r="AC287" s="10"/>
    </row>
    <row r="288" spans="1:29">
      <c r="A288" s="21">
        <v>282</v>
      </c>
      <c r="B288" s="14" t="s">
        <v>5</v>
      </c>
      <c r="C288" s="16" t="s">
        <v>5</v>
      </c>
      <c r="D288" s="16" t="s">
        <v>5</v>
      </c>
      <c r="E288" s="16" t="s">
        <v>5</v>
      </c>
      <c r="F288" s="16" t="s">
        <v>5</v>
      </c>
      <c r="G288" s="16" t="s">
        <v>5</v>
      </c>
      <c r="H288" s="16" t="s">
        <v>5</v>
      </c>
      <c r="I288" s="14" t="s">
        <v>5</v>
      </c>
      <c r="J288" s="22" t="s">
        <v>5</v>
      </c>
      <c r="K288" s="4" t="s">
        <v>5</v>
      </c>
      <c r="L288" s="4" t="s">
        <v>5</v>
      </c>
      <c r="M288" s="4" t="s">
        <v>5</v>
      </c>
      <c r="N288" s="4" t="s">
        <v>5</v>
      </c>
      <c r="O288" s="4" t="s">
        <v>5</v>
      </c>
      <c r="P288" s="4" t="s">
        <v>5</v>
      </c>
      <c r="Q288" s="4" t="s">
        <v>5</v>
      </c>
      <c r="R288" s="4" t="s">
        <v>5</v>
      </c>
      <c r="S288" s="16" t="s">
        <v>5</v>
      </c>
      <c r="T288" s="16" t="s">
        <v>5</v>
      </c>
      <c r="U288" s="16" t="s">
        <v>5</v>
      </c>
      <c r="V288" s="4" t="s">
        <v>5</v>
      </c>
      <c r="W288" s="16" t="s">
        <v>5</v>
      </c>
      <c r="X288" s="16" t="s">
        <v>5</v>
      </c>
      <c r="Y288" s="16" t="s">
        <v>5</v>
      </c>
      <c r="Z288" s="16" t="s">
        <v>5</v>
      </c>
      <c r="AA288" s="14" t="s">
        <v>5</v>
      </c>
      <c r="AB288" s="14" t="s">
        <v>5</v>
      </c>
      <c r="AC288" s="10"/>
    </row>
    <row r="289" spans="1:29">
      <c r="A289" s="21">
        <v>283</v>
      </c>
      <c r="B289" s="14" t="s">
        <v>5</v>
      </c>
      <c r="C289" s="16" t="s">
        <v>5</v>
      </c>
      <c r="D289" s="16" t="s">
        <v>5</v>
      </c>
      <c r="E289" s="16" t="s">
        <v>5</v>
      </c>
      <c r="F289" s="16" t="s">
        <v>5</v>
      </c>
      <c r="G289" s="16" t="s">
        <v>5</v>
      </c>
      <c r="H289" s="16" t="s">
        <v>5</v>
      </c>
      <c r="I289" s="14" t="s">
        <v>5</v>
      </c>
      <c r="J289" s="22" t="s">
        <v>5</v>
      </c>
      <c r="K289" s="4" t="s">
        <v>5</v>
      </c>
      <c r="L289" s="4" t="s">
        <v>5</v>
      </c>
      <c r="M289" s="4" t="s">
        <v>5</v>
      </c>
      <c r="N289" s="4" t="s">
        <v>5</v>
      </c>
      <c r="O289" s="4" t="s">
        <v>5</v>
      </c>
      <c r="P289" s="4" t="s">
        <v>5</v>
      </c>
      <c r="Q289" s="4" t="s">
        <v>5</v>
      </c>
      <c r="R289" s="4" t="s">
        <v>5</v>
      </c>
      <c r="S289" s="16" t="s">
        <v>5</v>
      </c>
      <c r="T289" s="16" t="s">
        <v>5</v>
      </c>
      <c r="U289" s="16" t="s">
        <v>5</v>
      </c>
      <c r="V289" s="4" t="s">
        <v>5</v>
      </c>
      <c r="W289" s="16" t="s">
        <v>5</v>
      </c>
      <c r="X289" s="16" t="s">
        <v>5</v>
      </c>
      <c r="Y289" s="16" t="s">
        <v>5</v>
      </c>
      <c r="Z289" s="16" t="s">
        <v>5</v>
      </c>
      <c r="AA289" s="14" t="s">
        <v>5</v>
      </c>
      <c r="AB289" s="14" t="s">
        <v>5</v>
      </c>
      <c r="AC289" s="10"/>
    </row>
    <row r="290" spans="1:29">
      <c r="A290" s="21">
        <v>284</v>
      </c>
      <c r="B290" s="14" t="s">
        <v>5</v>
      </c>
      <c r="C290" s="16" t="s">
        <v>5</v>
      </c>
      <c r="D290" s="16" t="s">
        <v>5</v>
      </c>
      <c r="E290" s="16" t="s">
        <v>5</v>
      </c>
      <c r="F290" s="16" t="s">
        <v>5</v>
      </c>
      <c r="G290" s="16" t="s">
        <v>5</v>
      </c>
      <c r="H290" s="16" t="s">
        <v>5</v>
      </c>
      <c r="I290" s="14" t="s">
        <v>5</v>
      </c>
      <c r="J290" s="22" t="s">
        <v>5</v>
      </c>
      <c r="K290" s="4" t="s">
        <v>5</v>
      </c>
      <c r="L290" s="4" t="s">
        <v>5</v>
      </c>
      <c r="M290" s="4" t="s">
        <v>5</v>
      </c>
      <c r="N290" s="4" t="s">
        <v>5</v>
      </c>
      <c r="O290" s="4" t="s">
        <v>5</v>
      </c>
      <c r="P290" s="4" t="s">
        <v>5</v>
      </c>
      <c r="Q290" s="4" t="s">
        <v>5</v>
      </c>
      <c r="R290" s="4" t="s">
        <v>5</v>
      </c>
      <c r="S290" s="16" t="s">
        <v>5</v>
      </c>
      <c r="T290" s="16" t="s">
        <v>5</v>
      </c>
      <c r="U290" s="16" t="s">
        <v>5</v>
      </c>
      <c r="V290" s="4" t="s">
        <v>5</v>
      </c>
      <c r="W290" s="16" t="s">
        <v>5</v>
      </c>
      <c r="X290" s="16" t="s">
        <v>5</v>
      </c>
      <c r="Y290" s="16" t="s">
        <v>5</v>
      </c>
      <c r="Z290" s="16" t="s">
        <v>5</v>
      </c>
      <c r="AA290" s="14" t="s">
        <v>5</v>
      </c>
      <c r="AB290" s="14" t="s">
        <v>5</v>
      </c>
      <c r="AC290" s="10"/>
    </row>
    <row r="291" spans="1:29">
      <c r="A291" s="21">
        <v>285</v>
      </c>
      <c r="B291" s="14" t="s">
        <v>5</v>
      </c>
      <c r="C291" s="16" t="s">
        <v>5</v>
      </c>
      <c r="D291" s="16" t="s">
        <v>5</v>
      </c>
      <c r="E291" s="16" t="s">
        <v>5</v>
      </c>
      <c r="F291" s="16" t="s">
        <v>5</v>
      </c>
      <c r="G291" s="16" t="s">
        <v>5</v>
      </c>
      <c r="H291" s="16" t="s">
        <v>5</v>
      </c>
      <c r="I291" s="14" t="s">
        <v>5</v>
      </c>
      <c r="J291" s="22" t="s">
        <v>5</v>
      </c>
      <c r="K291" s="4" t="s">
        <v>5</v>
      </c>
      <c r="L291" s="4" t="s">
        <v>5</v>
      </c>
      <c r="M291" s="4" t="s">
        <v>5</v>
      </c>
      <c r="N291" s="4" t="s">
        <v>5</v>
      </c>
      <c r="O291" s="4" t="s">
        <v>5</v>
      </c>
      <c r="P291" s="4" t="s">
        <v>5</v>
      </c>
      <c r="Q291" s="4" t="s">
        <v>5</v>
      </c>
      <c r="R291" s="4" t="s">
        <v>5</v>
      </c>
      <c r="S291" s="16" t="s">
        <v>5</v>
      </c>
      <c r="T291" s="16" t="s">
        <v>5</v>
      </c>
      <c r="U291" s="16" t="s">
        <v>5</v>
      </c>
      <c r="V291" s="4" t="s">
        <v>5</v>
      </c>
      <c r="W291" s="16" t="s">
        <v>5</v>
      </c>
      <c r="X291" s="16" t="s">
        <v>5</v>
      </c>
      <c r="Y291" s="16" t="s">
        <v>5</v>
      </c>
      <c r="Z291" s="16" t="s">
        <v>5</v>
      </c>
      <c r="AA291" s="14" t="s">
        <v>5</v>
      </c>
      <c r="AB291" s="14" t="s">
        <v>5</v>
      </c>
      <c r="AC291" s="10"/>
    </row>
    <row r="292" spans="1:29">
      <c r="A292" s="21">
        <v>286</v>
      </c>
      <c r="B292" s="14" t="s">
        <v>5</v>
      </c>
      <c r="C292" s="16" t="s">
        <v>5</v>
      </c>
      <c r="D292" s="16" t="s">
        <v>5</v>
      </c>
      <c r="E292" s="16" t="s">
        <v>5</v>
      </c>
      <c r="F292" s="16" t="s">
        <v>5</v>
      </c>
      <c r="G292" s="16" t="s">
        <v>5</v>
      </c>
      <c r="H292" s="16" t="s">
        <v>5</v>
      </c>
      <c r="I292" s="14" t="s">
        <v>5</v>
      </c>
      <c r="J292" s="22" t="s">
        <v>5</v>
      </c>
      <c r="K292" s="4" t="s">
        <v>5</v>
      </c>
      <c r="L292" s="4" t="s">
        <v>5</v>
      </c>
      <c r="M292" s="4" t="s">
        <v>5</v>
      </c>
      <c r="N292" s="4" t="s">
        <v>5</v>
      </c>
      <c r="O292" s="4" t="s">
        <v>5</v>
      </c>
      <c r="P292" s="4" t="s">
        <v>5</v>
      </c>
      <c r="Q292" s="4" t="s">
        <v>5</v>
      </c>
      <c r="R292" s="4" t="s">
        <v>5</v>
      </c>
      <c r="S292" s="16" t="s">
        <v>5</v>
      </c>
      <c r="T292" s="16" t="s">
        <v>5</v>
      </c>
      <c r="U292" s="16" t="s">
        <v>5</v>
      </c>
      <c r="V292" s="4" t="s">
        <v>5</v>
      </c>
      <c r="W292" s="16" t="s">
        <v>5</v>
      </c>
      <c r="X292" s="16" t="s">
        <v>5</v>
      </c>
      <c r="Y292" s="16" t="s">
        <v>5</v>
      </c>
      <c r="Z292" s="16" t="s">
        <v>5</v>
      </c>
      <c r="AA292" s="14" t="s">
        <v>5</v>
      </c>
      <c r="AB292" s="14" t="s">
        <v>5</v>
      </c>
      <c r="AC292" s="10"/>
    </row>
    <row r="293" spans="1:29">
      <c r="A293" s="21">
        <v>287</v>
      </c>
      <c r="B293" s="14" t="s">
        <v>5</v>
      </c>
      <c r="C293" s="16" t="s">
        <v>5</v>
      </c>
      <c r="D293" s="16" t="s">
        <v>5</v>
      </c>
      <c r="E293" s="16" t="s">
        <v>5</v>
      </c>
      <c r="F293" s="16" t="s">
        <v>5</v>
      </c>
      <c r="G293" s="16" t="s">
        <v>5</v>
      </c>
      <c r="H293" s="16" t="s">
        <v>5</v>
      </c>
      <c r="I293" s="14" t="s">
        <v>5</v>
      </c>
      <c r="J293" s="22" t="s">
        <v>5</v>
      </c>
      <c r="K293" s="4" t="s">
        <v>5</v>
      </c>
      <c r="L293" s="4" t="s">
        <v>5</v>
      </c>
      <c r="M293" s="4" t="s">
        <v>5</v>
      </c>
      <c r="N293" s="4" t="s">
        <v>5</v>
      </c>
      <c r="O293" s="4" t="s">
        <v>5</v>
      </c>
      <c r="P293" s="4" t="s">
        <v>5</v>
      </c>
      <c r="Q293" s="4" t="s">
        <v>5</v>
      </c>
      <c r="R293" s="4" t="s">
        <v>5</v>
      </c>
      <c r="S293" s="16" t="s">
        <v>5</v>
      </c>
      <c r="T293" s="16" t="s">
        <v>5</v>
      </c>
      <c r="U293" s="16" t="s">
        <v>5</v>
      </c>
      <c r="V293" s="4" t="s">
        <v>5</v>
      </c>
      <c r="W293" s="16" t="s">
        <v>5</v>
      </c>
      <c r="X293" s="16" t="s">
        <v>5</v>
      </c>
      <c r="Y293" s="16" t="s">
        <v>5</v>
      </c>
      <c r="Z293" s="16" t="s">
        <v>5</v>
      </c>
      <c r="AA293" s="14" t="s">
        <v>5</v>
      </c>
      <c r="AB293" s="14" t="s">
        <v>5</v>
      </c>
      <c r="AC293" s="10"/>
    </row>
    <row r="294" spans="1:29">
      <c r="A294" s="21">
        <v>288</v>
      </c>
      <c r="B294" s="14" t="s">
        <v>5</v>
      </c>
      <c r="C294" s="16" t="s">
        <v>5</v>
      </c>
      <c r="D294" s="16" t="s">
        <v>5</v>
      </c>
      <c r="E294" s="16" t="s">
        <v>5</v>
      </c>
      <c r="F294" s="16" t="s">
        <v>5</v>
      </c>
      <c r="G294" s="16" t="s">
        <v>5</v>
      </c>
      <c r="H294" s="16" t="s">
        <v>5</v>
      </c>
      <c r="I294" s="14" t="s">
        <v>5</v>
      </c>
      <c r="J294" s="22" t="s">
        <v>5</v>
      </c>
      <c r="K294" s="4" t="s">
        <v>5</v>
      </c>
      <c r="L294" s="4" t="s">
        <v>5</v>
      </c>
      <c r="M294" s="4" t="s">
        <v>5</v>
      </c>
      <c r="N294" s="4" t="s">
        <v>5</v>
      </c>
      <c r="O294" s="4" t="s">
        <v>5</v>
      </c>
      <c r="P294" s="4" t="s">
        <v>5</v>
      </c>
      <c r="Q294" s="4" t="s">
        <v>5</v>
      </c>
      <c r="R294" s="4" t="s">
        <v>5</v>
      </c>
      <c r="S294" s="16" t="s">
        <v>5</v>
      </c>
      <c r="T294" s="16" t="s">
        <v>5</v>
      </c>
      <c r="U294" s="16" t="s">
        <v>5</v>
      </c>
      <c r="V294" s="4" t="s">
        <v>5</v>
      </c>
      <c r="W294" s="16" t="s">
        <v>5</v>
      </c>
      <c r="X294" s="16" t="s">
        <v>5</v>
      </c>
      <c r="Y294" s="16" t="s">
        <v>5</v>
      </c>
      <c r="Z294" s="16" t="s">
        <v>5</v>
      </c>
      <c r="AA294" s="14" t="s">
        <v>5</v>
      </c>
      <c r="AB294" s="14" t="s">
        <v>5</v>
      </c>
      <c r="AC294" s="10"/>
    </row>
    <row r="295" spans="1:29">
      <c r="A295" s="21">
        <v>289</v>
      </c>
      <c r="B295" s="14" t="s">
        <v>5</v>
      </c>
      <c r="C295" s="16" t="s">
        <v>5</v>
      </c>
      <c r="D295" s="16" t="s">
        <v>5</v>
      </c>
      <c r="E295" s="16" t="s">
        <v>5</v>
      </c>
      <c r="F295" s="16" t="s">
        <v>5</v>
      </c>
      <c r="G295" s="16" t="s">
        <v>5</v>
      </c>
      <c r="H295" s="16" t="s">
        <v>5</v>
      </c>
      <c r="I295" s="14" t="s">
        <v>5</v>
      </c>
      <c r="J295" s="22" t="s">
        <v>5</v>
      </c>
      <c r="K295" s="4" t="s">
        <v>5</v>
      </c>
      <c r="L295" s="4" t="s">
        <v>5</v>
      </c>
      <c r="M295" s="4" t="s">
        <v>5</v>
      </c>
      <c r="N295" s="4" t="s">
        <v>5</v>
      </c>
      <c r="O295" s="4" t="s">
        <v>5</v>
      </c>
      <c r="P295" s="4" t="s">
        <v>5</v>
      </c>
      <c r="Q295" s="4" t="s">
        <v>5</v>
      </c>
      <c r="R295" s="4" t="s">
        <v>5</v>
      </c>
      <c r="S295" s="16" t="s">
        <v>5</v>
      </c>
      <c r="T295" s="16" t="s">
        <v>5</v>
      </c>
      <c r="U295" s="16" t="s">
        <v>5</v>
      </c>
      <c r="V295" s="4" t="s">
        <v>5</v>
      </c>
      <c r="W295" s="16" t="s">
        <v>5</v>
      </c>
      <c r="X295" s="16" t="s">
        <v>5</v>
      </c>
      <c r="Y295" s="16" t="s">
        <v>5</v>
      </c>
      <c r="Z295" s="16" t="s">
        <v>5</v>
      </c>
      <c r="AA295" s="14" t="s">
        <v>5</v>
      </c>
      <c r="AB295" s="14" t="s">
        <v>5</v>
      </c>
      <c r="AC295" s="10"/>
    </row>
    <row r="296" spans="1:29">
      <c r="A296" s="21">
        <v>290</v>
      </c>
      <c r="B296" s="14" t="s">
        <v>5</v>
      </c>
      <c r="C296" s="16" t="s">
        <v>5</v>
      </c>
      <c r="D296" s="16" t="s">
        <v>5</v>
      </c>
      <c r="E296" s="16" t="s">
        <v>5</v>
      </c>
      <c r="F296" s="16" t="s">
        <v>5</v>
      </c>
      <c r="G296" s="16" t="s">
        <v>5</v>
      </c>
      <c r="H296" s="16" t="s">
        <v>5</v>
      </c>
      <c r="I296" s="14" t="s">
        <v>5</v>
      </c>
      <c r="J296" s="22" t="s">
        <v>5</v>
      </c>
      <c r="K296" s="4" t="s">
        <v>5</v>
      </c>
      <c r="L296" s="4" t="s">
        <v>5</v>
      </c>
      <c r="M296" s="4" t="s">
        <v>5</v>
      </c>
      <c r="N296" s="4" t="s">
        <v>5</v>
      </c>
      <c r="O296" s="4" t="s">
        <v>5</v>
      </c>
      <c r="P296" s="4" t="s">
        <v>5</v>
      </c>
      <c r="Q296" s="4" t="s">
        <v>5</v>
      </c>
      <c r="R296" s="4" t="s">
        <v>5</v>
      </c>
      <c r="S296" s="16" t="s">
        <v>5</v>
      </c>
      <c r="T296" s="16" t="s">
        <v>5</v>
      </c>
      <c r="U296" s="16" t="s">
        <v>5</v>
      </c>
      <c r="V296" s="4" t="s">
        <v>5</v>
      </c>
      <c r="W296" s="16" t="s">
        <v>5</v>
      </c>
      <c r="X296" s="16" t="s">
        <v>5</v>
      </c>
      <c r="Y296" s="16" t="s">
        <v>5</v>
      </c>
      <c r="Z296" s="16" t="s">
        <v>5</v>
      </c>
      <c r="AA296" s="14" t="s">
        <v>5</v>
      </c>
      <c r="AB296" s="14" t="s">
        <v>5</v>
      </c>
      <c r="AC296" s="10"/>
    </row>
    <row r="297" spans="1:29">
      <c r="A297" s="21">
        <v>291</v>
      </c>
      <c r="B297" s="14" t="s">
        <v>5</v>
      </c>
      <c r="C297" s="16" t="s">
        <v>5</v>
      </c>
      <c r="D297" s="16" t="s">
        <v>5</v>
      </c>
      <c r="E297" s="16" t="s">
        <v>5</v>
      </c>
      <c r="F297" s="16" t="s">
        <v>5</v>
      </c>
      <c r="G297" s="16" t="s">
        <v>5</v>
      </c>
      <c r="H297" s="16" t="s">
        <v>5</v>
      </c>
      <c r="I297" s="14" t="s">
        <v>5</v>
      </c>
      <c r="J297" s="22" t="s">
        <v>5</v>
      </c>
      <c r="K297" s="4" t="s">
        <v>5</v>
      </c>
      <c r="L297" s="4" t="s">
        <v>5</v>
      </c>
      <c r="M297" s="4" t="s">
        <v>5</v>
      </c>
      <c r="N297" s="4" t="s">
        <v>5</v>
      </c>
      <c r="O297" s="4" t="s">
        <v>5</v>
      </c>
      <c r="P297" s="4" t="s">
        <v>5</v>
      </c>
      <c r="Q297" s="4" t="s">
        <v>5</v>
      </c>
      <c r="R297" s="4" t="s">
        <v>5</v>
      </c>
      <c r="S297" s="16" t="s">
        <v>5</v>
      </c>
      <c r="T297" s="16" t="s">
        <v>5</v>
      </c>
      <c r="U297" s="16" t="s">
        <v>5</v>
      </c>
      <c r="V297" s="4" t="s">
        <v>5</v>
      </c>
      <c r="W297" s="16" t="s">
        <v>5</v>
      </c>
      <c r="X297" s="16" t="s">
        <v>5</v>
      </c>
      <c r="Y297" s="16" t="s">
        <v>5</v>
      </c>
      <c r="Z297" s="16" t="s">
        <v>5</v>
      </c>
      <c r="AA297" s="14" t="s">
        <v>5</v>
      </c>
      <c r="AB297" s="14" t="s">
        <v>5</v>
      </c>
      <c r="AC297" s="10"/>
    </row>
    <row r="298" spans="1:29">
      <c r="A298" s="21">
        <v>292</v>
      </c>
      <c r="B298" s="14" t="s">
        <v>5</v>
      </c>
      <c r="C298" s="16" t="s">
        <v>5</v>
      </c>
      <c r="D298" s="16" t="s">
        <v>5</v>
      </c>
      <c r="E298" s="16" t="s">
        <v>5</v>
      </c>
      <c r="F298" s="16" t="s">
        <v>5</v>
      </c>
      <c r="G298" s="16" t="s">
        <v>5</v>
      </c>
      <c r="H298" s="16" t="s">
        <v>5</v>
      </c>
      <c r="I298" s="14" t="s">
        <v>5</v>
      </c>
      <c r="J298" s="22" t="s">
        <v>5</v>
      </c>
      <c r="K298" s="4" t="s">
        <v>5</v>
      </c>
      <c r="L298" s="4" t="s">
        <v>5</v>
      </c>
      <c r="M298" s="4" t="s">
        <v>5</v>
      </c>
      <c r="N298" s="4" t="s">
        <v>5</v>
      </c>
      <c r="O298" s="4" t="s">
        <v>5</v>
      </c>
      <c r="P298" s="4" t="s">
        <v>5</v>
      </c>
      <c r="Q298" s="4" t="s">
        <v>5</v>
      </c>
      <c r="R298" s="4" t="s">
        <v>5</v>
      </c>
      <c r="S298" s="16" t="s">
        <v>5</v>
      </c>
      <c r="T298" s="16" t="s">
        <v>5</v>
      </c>
      <c r="U298" s="16" t="s">
        <v>5</v>
      </c>
      <c r="V298" s="4" t="s">
        <v>5</v>
      </c>
      <c r="W298" s="16" t="s">
        <v>5</v>
      </c>
      <c r="X298" s="16" t="s">
        <v>5</v>
      </c>
      <c r="Y298" s="16" t="s">
        <v>5</v>
      </c>
      <c r="Z298" s="16" t="s">
        <v>5</v>
      </c>
      <c r="AA298" s="14" t="s">
        <v>5</v>
      </c>
      <c r="AB298" s="14" t="s">
        <v>5</v>
      </c>
      <c r="AC298" s="10"/>
    </row>
    <row r="299" spans="1:29">
      <c r="A299" s="21">
        <v>293</v>
      </c>
      <c r="B299" s="14" t="s">
        <v>5</v>
      </c>
      <c r="C299" s="16" t="s">
        <v>5</v>
      </c>
      <c r="D299" s="16" t="s">
        <v>5</v>
      </c>
      <c r="E299" s="16" t="s">
        <v>5</v>
      </c>
      <c r="F299" s="16" t="s">
        <v>5</v>
      </c>
      <c r="G299" s="16" t="s">
        <v>5</v>
      </c>
      <c r="H299" s="16" t="s">
        <v>5</v>
      </c>
      <c r="I299" s="14" t="s">
        <v>5</v>
      </c>
      <c r="J299" s="22" t="s">
        <v>5</v>
      </c>
      <c r="K299" s="4" t="s">
        <v>5</v>
      </c>
      <c r="L299" s="4" t="s">
        <v>5</v>
      </c>
      <c r="M299" s="4" t="s">
        <v>5</v>
      </c>
      <c r="N299" s="4" t="s">
        <v>5</v>
      </c>
      <c r="O299" s="4" t="s">
        <v>5</v>
      </c>
      <c r="P299" s="4" t="s">
        <v>5</v>
      </c>
      <c r="Q299" s="4" t="s">
        <v>5</v>
      </c>
      <c r="R299" s="4" t="s">
        <v>5</v>
      </c>
      <c r="S299" s="16" t="s">
        <v>5</v>
      </c>
      <c r="T299" s="16" t="s">
        <v>5</v>
      </c>
      <c r="U299" s="16" t="s">
        <v>5</v>
      </c>
      <c r="V299" s="4" t="s">
        <v>5</v>
      </c>
      <c r="W299" s="16" t="s">
        <v>5</v>
      </c>
      <c r="X299" s="16" t="s">
        <v>5</v>
      </c>
      <c r="Y299" s="16" t="s">
        <v>5</v>
      </c>
      <c r="Z299" s="16" t="s">
        <v>5</v>
      </c>
      <c r="AA299" s="14" t="s">
        <v>5</v>
      </c>
      <c r="AB299" s="14" t="s">
        <v>5</v>
      </c>
      <c r="AC299" s="10"/>
    </row>
    <row r="300" spans="1:29">
      <c r="A300" s="21">
        <v>294</v>
      </c>
      <c r="B300" s="14" t="s">
        <v>5</v>
      </c>
      <c r="C300" s="16" t="s">
        <v>5</v>
      </c>
      <c r="D300" s="16" t="s">
        <v>5</v>
      </c>
      <c r="E300" s="16" t="s">
        <v>5</v>
      </c>
      <c r="F300" s="16" t="s">
        <v>5</v>
      </c>
      <c r="G300" s="16" t="s">
        <v>5</v>
      </c>
      <c r="H300" s="16" t="s">
        <v>5</v>
      </c>
      <c r="I300" s="14" t="s">
        <v>5</v>
      </c>
      <c r="J300" s="22" t="s">
        <v>5</v>
      </c>
      <c r="K300" s="4" t="s">
        <v>5</v>
      </c>
      <c r="L300" s="4" t="s">
        <v>5</v>
      </c>
      <c r="M300" s="4" t="s">
        <v>5</v>
      </c>
      <c r="N300" s="4" t="s">
        <v>5</v>
      </c>
      <c r="O300" s="4" t="s">
        <v>5</v>
      </c>
      <c r="P300" s="4" t="s">
        <v>5</v>
      </c>
      <c r="Q300" s="4" t="s">
        <v>5</v>
      </c>
      <c r="R300" s="4" t="s">
        <v>5</v>
      </c>
      <c r="S300" s="16" t="s">
        <v>5</v>
      </c>
      <c r="T300" s="16" t="s">
        <v>5</v>
      </c>
      <c r="U300" s="16" t="s">
        <v>5</v>
      </c>
      <c r="V300" s="4" t="s">
        <v>5</v>
      </c>
      <c r="W300" s="16" t="s">
        <v>5</v>
      </c>
      <c r="X300" s="16" t="s">
        <v>5</v>
      </c>
      <c r="Y300" s="16" t="s">
        <v>5</v>
      </c>
      <c r="Z300" s="16" t="s">
        <v>5</v>
      </c>
      <c r="AA300" s="14" t="s">
        <v>5</v>
      </c>
      <c r="AB300" s="14" t="s">
        <v>5</v>
      </c>
      <c r="AC300" s="10"/>
    </row>
    <row r="301" spans="1:29">
      <c r="A301" s="21">
        <v>295</v>
      </c>
      <c r="B301" s="14" t="s">
        <v>5</v>
      </c>
      <c r="C301" s="16" t="s">
        <v>5</v>
      </c>
      <c r="D301" s="16" t="s">
        <v>5</v>
      </c>
      <c r="E301" s="16" t="s">
        <v>5</v>
      </c>
      <c r="F301" s="16" t="s">
        <v>5</v>
      </c>
      <c r="G301" s="16" t="s">
        <v>5</v>
      </c>
      <c r="H301" s="16" t="s">
        <v>5</v>
      </c>
      <c r="I301" s="14" t="s">
        <v>5</v>
      </c>
      <c r="J301" s="22" t="s">
        <v>5</v>
      </c>
      <c r="K301" s="4" t="s">
        <v>5</v>
      </c>
      <c r="L301" s="4" t="s">
        <v>5</v>
      </c>
      <c r="M301" s="4" t="s">
        <v>5</v>
      </c>
      <c r="N301" s="4" t="s">
        <v>5</v>
      </c>
      <c r="O301" s="4" t="s">
        <v>5</v>
      </c>
      <c r="P301" s="4" t="s">
        <v>5</v>
      </c>
      <c r="Q301" s="4" t="s">
        <v>5</v>
      </c>
      <c r="R301" s="4" t="s">
        <v>5</v>
      </c>
      <c r="S301" s="16" t="s">
        <v>5</v>
      </c>
      <c r="T301" s="16" t="s">
        <v>5</v>
      </c>
      <c r="U301" s="16" t="s">
        <v>5</v>
      </c>
      <c r="V301" s="4" t="s">
        <v>5</v>
      </c>
      <c r="W301" s="16" t="s">
        <v>5</v>
      </c>
      <c r="X301" s="16" t="s">
        <v>5</v>
      </c>
      <c r="Y301" s="16" t="s">
        <v>5</v>
      </c>
      <c r="Z301" s="16" t="s">
        <v>5</v>
      </c>
      <c r="AA301" s="14" t="s">
        <v>5</v>
      </c>
      <c r="AB301" s="14" t="s">
        <v>5</v>
      </c>
      <c r="AC301" s="10"/>
    </row>
    <row r="302" spans="1:29">
      <c r="A302" s="21">
        <v>296</v>
      </c>
      <c r="B302" s="14" t="s">
        <v>5</v>
      </c>
      <c r="C302" s="16" t="s">
        <v>5</v>
      </c>
      <c r="D302" s="16" t="s">
        <v>5</v>
      </c>
      <c r="E302" s="16" t="s">
        <v>5</v>
      </c>
      <c r="F302" s="16" t="s">
        <v>5</v>
      </c>
      <c r="G302" s="16" t="s">
        <v>5</v>
      </c>
      <c r="H302" s="16" t="s">
        <v>5</v>
      </c>
      <c r="I302" s="14" t="s">
        <v>5</v>
      </c>
      <c r="J302" s="22" t="s">
        <v>5</v>
      </c>
      <c r="K302" s="4" t="s">
        <v>5</v>
      </c>
      <c r="L302" s="4" t="s">
        <v>5</v>
      </c>
      <c r="M302" s="4" t="s">
        <v>5</v>
      </c>
      <c r="N302" s="4" t="s">
        <v>5</v>
      </c>
      <c r="O302" s="4" t="s">
        <v>5</v>
      </c>
      <c r="P302" s="4" t="s">
        <v>5</v>
      </c>
      <c r="Q302" s="4" t="s">
        <v>5</v>
      </c>
      <c r="R302" s="4" t="s">
        <v>5</v>
      </c>
      <c r="S302" s="16" t="s">
        <v>5</v>
      </c>
      <c r="T302" s="16" t="s">
        <v>5</v>
      </c>
      <c r="U302" s="16" t="s">
        <v>5</v>
      </c>
      <c r="V302" s="4" t="s">
        <v>5</v>
      </c>
      <c r="W302" s="16" t="s">
        <v>5</v>
      </c>
      <c r="X302" s="16" t="s">
        <v>5</v>
      </c>
      <c r="Y302" s="16" t="s">
        <v>5</v>
      </c>
      <c r="Z302" s="16" t="s">
        <v>5</v>
      </c>
      <c r="AA302" s="14" t="s">
        <v>5</v>
      </c>
      <c r="AB302" s="14" t="s">
        <v>5</v>
      </c>
      <c r="AC302" s="10"/>
    </row>
    <row r="303" spans="1:29">
      <c r="A303" s="21">
        <v>297</v>
      </c>
      <c r="B303" s="14" t="s">
        <v>5</v>
      </c>
      <c r="C303" s="16" t="s">
        <v>5</v>
      </c>
      <c r="D303" s="16" t="s">
        <v>5</v>
      </c>
      <c r="E303" s="16" t="s">
        <v>5</v>
      </c>
      <c r="F303" s="16" t="s">
        <v>5</v>
      </c>
      <c r="G303" s="16" t="s">
        <v>5</v>
      </c>
      <c r="H303" s="16" t="s">
        <v>5</v>
      </c>
      <c r="I303" s="14" t="s">
        <v>5</v>
      </c>
      <c r="J303" s="22" t="s">
        <v>5</v>
      </c>
      <c r="K303" s="4" t="s">
        <v>5</v>
      </c>
      <c r="L303" s="4" t="s">
        <v>5</v>
      </c>
      <c r="M303" s="4" t="s">
        <v>5</v>
      </c>
      <c r="N303" s="4" t="s">
        <v>5</v>
      </c>
      <c r="O303" s="4" t="s">
        <v>5</v>
      </c>
      <c r="P303" s="4" t="s">
        <v>5</v>
      </c>
      <c r="Q303" s="4" t="s">
        <v>5</v>
      </c>
      <c r="R303" s="4" t="s">
        <v>5</v>
      </c>
      <c r="S303" s="16" t="s">
        <v>5</v>
      </c>
      <c r="T303" s="16" t="s">
        <v>5</v>
      </c>
      <c r="U303" s="16" t="s">
        <v>5</v>
      </c>
      <c r="V303" s="4" t="s">
        <v>5</v>
      </c>
      <c r="W303" s="16" t="s">
        <v>5</v>
      </c>
      <c r="X303" s="16" t="s">
        <v>5</v>
      </c>
      <c r="Y303" s="16" t="s">
        <v>5</v>
      </c>
      <c r="Z303" s="16" t="s">
        <v>5</v>
      </c>
      <c r="AA303" s="14" t="s">
        <v>5</v>
      </c>
      <c r="AB303" s="14" t="s">
        <v>5</v>
      </c>
      <c r="AC303" s="10"/>
    </row>
    <row r="304" spans="1:29">
      <c r="A304" s="21">
        <v>298</v>
      </c>
      <c r="B304" s="14" t="s">
        <v>5</v>
      </c>
      <c r="C304" s="16" t="s">
        <v>5</v>
      </c>
      <c r="D304" s="16" t="s">
        <v>5</v>
      </c>
      <c r="E304" s="16" t="s">
        <v>5</v>
      </c>
      <c r="F304" s="16" t="s">
        <v>5</v>
      </c>
      <c r="G304" s="16" t="s">
        <v>5</v>
      </c>
      <c r="H304" s="16" t="s">
        <v>5</v>
      </c>
      <c r="I304" s="14" t="s">
        <v>5</v>
      </c>
      <c r="J304" s="22" t="s">
        <v>5</v>
      </c>
      <c r="K304" s="4" t="s">
        <v>5</v>
      </c>
      <c r="L304" s="4" t="s">
        <v>5</v>
      </c>
      <c r="M304" s="4" t="s">
        <v>5</v>
      </c>
      <c r="N304" s="4" t="s">
        <v>5</v>
      </c>
      <c r="O304" s="4" t="s">
        <v>5</v>
      </c>
      <c r="P304" s="4" t="s">
        <v>5</v>
      </c>
      <c r="Q304" s="4" t="s">
        <v>5</v>
      </c>
      <c r="R304" s="4" t="s">
        <v>5</v>
      </c>
      <c r="S304" s="16" t="s">
        <v>5</v>
      </c>
      <c r="T304" s="16" t="s">
        <v>5</v>
      </c>
      <c r="U304" s="16" t="s">
        <v>5</v>
      </c>
      <c r="V304" s="4" t="s">
        <v>5</v>
      </c>
      <c r="W304" s="16" t="s">
        <v>5</v>
      </c>
      <c r="X304" s="16" t="s">
        <v>5</v>
      </c>
      <c r="Y304" s="16" t="s">
        <v>5</v>
      </c>
      <c r="Z304" s="16" t="s">
        <v>5</v>
      </c>
      <c r="AA304" s="14" t="s">
        <v>5</v>
      </c>
      <c r="AB304" s="14" t="s">
        <v>5</v>
      </c>
      <c r="AC304" s="10"/>
    </row>
    <row r="305" spans="1:29">
      <c r="A305" s="21">
        <v>299</v>
      </c>
      <c r="B305" s="14" t="s">
        <v>5</v>
      </c>
      <c r="C305" s="16" t="s">
        <v>5</v>
      </c>
      <c r="D305" s="16" t="s">
        <v>5</v>
      </c>
      <c r="E305" s="16" t="s">
        <v>5</v>
      </c>
      <c r="F305" s="16" t="s">
        <v>5</v>
      </c>
      <c r="G305" s="16" t="s">
        <v>5</v>
      </c>
      <c r="H305" s="16" t="s">
        <v>5</v>
      </c>
      <c r="I305" s="14" t="s">
        <v>5</v>
      </c>
      <c r="J305" s="22" t="s">
        <v>5</v>
      </c>
      <c r="K305" s="4" t="s">
        <v>5</v>
      </c>
      <c r="L305" s="4" t="s">
        <v>5</v>
      </c>
      <c r="M305" s="4" t="s">
        <v>5</v>
      </c>
      <c r="N305" s="4" t="s">
        <v>5</v>
      </c>
      <c r="O305" s="4" t="s">
        <v>5</v>
      </c>
      <c r="P305" s="4" t="s">
        <v>5</v>
      </c>
      <c r="Q305" s="4" t="s">
        <v>5</v>
      </c>
      <c r="R305" s="4" t="s">
        <v>5</v>
      </c>
      <c r="S305" s="16" t="s">
        <v>5</v>
      </c>
      <c r="T305" s="16" t="s">
        <v>5</v>
      </c>
      <c r="U305" s="16" t="s">
        <v>5</v>
      </c>
      <c r="V305" s="4" t="s">
        <v>5</v>
      </c>
      <c r="W305" s="16" t="s">
        <v>5</v>
      </c>
      <c r="X305" s="16" t="s">
        <v>5</v>
      </c>
      <c r="Y305" s="16" t="s">
        <v>5</v>
      </c>
      <c r="Z305" s="16" t="s">
        <v>5</v>
      </c>
      <c r="AA305" s="14" t="s">
        <v>5</v>
      </c>
      <c r="AB305" s="14" t="s">
        <v>5</v>
      </c>
      <c r="AC305" s="10"/>
    </row>
    <row r="306" spans="1:29">
      <c r="A306" s="21">
        <v>300</v>
      </c>
      <c r="B306" s="14" t="s">
        <v>5</v>
      </c>
      <c r="C306" s="16" t="s">
        <v>5</v>
      </c>
      <c r="D306" s="16" t="s">
        <v>5</v>
      </c>
      <c r="E306" s="16" t="s">
        <v>5</v>
      </c>
      <c r="F306" s="16" t="s">
        <v>5</v>
      </c>
      <c r="G306" s="16" t="s">
        <v>5</v>
      </c>
      <c r="H306" s="16" t="s">
        <v>5</v>
      </c>
      <c r="I306" s="14" t="s">
        <v>5</v>
      </c>
      <c r="J306" s="22" t="s">
        <v>5</v>
      </c>
      <c r="K306" s="4" t="s">
        <v>5</v>
      </c>
      <c r="L306" s="4" t="s">
        <v>5</v>
      </c>
      <c r="M306" s="4" t="s">
        <v>5</v>
      </c>
      <c r="N306" s="4" t="s">
        <v>5</v>
      </c>
      <c r="O306" s="4" t="s">
        <v>5</v>
      </c>
      <c r="P306" s="4" t="s">
        <v>5</v>
      </c>
      <c r="Q306" s="4" t="s">
        <v>5</v>
      </c>
      <c r="R306" s="4" t="s">
        <v>5</v>
      </c>
      <c r="S306" s="16" t="s">
        <v>5</v>
      </c>
      <c r="T306" s="16" t="s">
        <v>5</v>
      </c>
      <c r="U306" s="16" t="s">
        <v>5</v>
      </c>
      <c r="V306" s="4" t="s">
        <v>5</v>
      </c>
      <c r="W306" s="16" t="s">
        <v>5</v>
      </c>
      <c r="X306" s="16" t="s">
        <v>5</v>
      </c>
      <c r="Y306" s="16" t="s">
        <v>5</v>
      </c>
      <c r="Z306" s="16" t="s">
        <v>5</v>
      </c>
      <c r="AA306" s="14" t="s">
        <v>5</v>
      </c>
      <c r="AB306" s="14" t="s">
        <v>5</v>
      </c>
      <c r="AC306" s="10"/>
    </row>
  </sheetData>
  <sheetProtection sheet="1" objects="1" scenarios="1"/>
  <dataValidations count="3">
    <dataValidation type="list" allowBlank="1" showInputMessage="1" showErrorMessage="1" sqref="J7:J306">
      <formula1>"0000,0001,0002,0010,0011,0100,0101,0110,0111,1000,1001,1100,1101,1110,1111"</formula1>
    </dataValidation>
    <dataValidation type="decimal" operator="greaterThanOrEqual" allowBlank="1" showInputMessage="1" showErrorMessage="1" sqref="K7:O306">
      <formula1>0</formula1>
    </dataValidation>
    <dataValidation type="decimal" allowBlank="1" showInputMessage="1" showErrorMessage="1" sqref="R7:R306">
      <formula1>0</formula1>
      <formula2>1</formula2>
    </dataValidation>
  </dataValidations>
  <pageMargins left="0.7" right="0.7" top="0.75" bottom="0.75" header="0.3" footer="0.3"/>
  <pageSetup fitToHeight="0" orientation="portrait"/>
  <headerFooter>
    <oddHeader>&amp;L&amp;A&amp;Cr5242&amp;R&amp;P of &amp;N</oddHeader>
    <oddFooter>&amp;F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7818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8">
      <c r="A1" s="1">
        <f>"r5242: Calculations part 1"&amp;" for "&amp;'11'!B7&amp;" in "&amp;'11'!C7&amp;" ("&amp;'11'!D7&amp;")"</f>
        <v>0</v>
      </c>
    </row>
    <row r="3" spans="1:8">
      <c r="A3" s="11" t="s">
        <v>252</v>
      </c>
    </row>
    <row r="4" spans="1:8">
      <c r="A4" s="2" t="s">
        <v>253</v>
      </c>
    </row>
    <row r="5" spans="1:8">
      <c r="A5" s="13" t="s">
        <v>254</v>
      </c>
    </row>
    <row r="6" spans="1:8">
      <c r="A6" s="13" t="s">
        <v>255</v>
      </c>
    </row>
    <row r="7" spans="1:8">
      <c r="A7" s="13" t="s">
        <v>256</v>
      </c>
    </row>
    <row r="8" spans="1:8">
      <c r="A8" s="2" t="s">
        <v>257</v>
      </c>
    </row>
    <row r="10" spans="1:8">
      <c r="B10" s="3" t="s">
        <v>7</v>
      </c>
      <c r="C10" s="3" t="s">
        <v>8</v>
      </c>
      <c r="D10" s="3" t="s">
        <v>9</v>
      </c>
      <c r="E10" s="3" t="s">
        <v>10</v>
      </c>
      <c r="F10" s="3" t="s">
        <v>11</v>
      </c>
      <c r="G10" s="3" t="s">
        <v>12</v>
      </c>
    </row>
    <row r="11" spans="1:8">
      <c r="A11" s="12" t="s">
        <v>258</v>
      </c>
      <c r="B11" s="6">
        <f>IF('11'!B22,'11'!$B27/'11'!B22/'11'!B47,0)</f>
        <v>0</v>
      </c>
      <c r="C11" s="6">
        <f>IF('11'!C22,'11'!$C27/'11'!C22/'11'!C47,0)</f>
        <v>0</v>
      </c>
      <c r="D11" s="6">
        <f>IF('11'!D22,'11'!$D27/'11'!D22/'11'!D47,0)</f>
        <v>0</v>
      </c>
      <c r="E11" s="6">
        <f>IF('11'!E22,'11'!$E27/'11'!E22/'11'!E47,0)</f>
        <v>0</v>
      </c>
      <c r="F11" s="6">
        <f>IF('11'!F22,'11'!$F27/'11'!F22/'11'!F47,0)</f>
        <v>0</v>
      </c>
      <c r="G11" s="6">
        <f>IF('11'!G22,'11'!$G27/'11'!G22/'11'!G47,0)</f>
        <v>0</v>
      </c>
      <c r="H11" s="10"/>
    </row>
    <row r="13" spans="1:8">
      <c r="A13" s="11" t="s">
        <v>259</v>
      </c>
    </row>
    <row r="15" spans="1:8">
      <c r="B15" s="3" t="s">
        <v>260</v>
      </c>
    </row>
    <row r="16" spans="1:8">
      <c r="A16" s="12" t="s">
        <v>260</v>
      </c>
      <c r="B16" s="9">
        <v>0.95</v>
      </c>
      <c r="C16" s="10"/>
    </row>
    <row r="18" spans="1:3">
      <c r="A18" s="11" t="s">
        <v>261</v>
      </c>
    </row>
    <row r="19" spans="1:3">
      <c r="A19" s="2" t="s">
        <v>253</v>
      </c>
    </row>
    <row r="20" spans="1:3">
      <c r="A20" s="13" t="s">
        <v>262</v>
      </c>
    </row>
    <row r="21" spans="1:3">
      <c r="A21" s="2" t="s">
        <v>263</v>
      </c>
    </row>
    <row r="23" spans="1:3">
      <c r="B23" s="3" t="s">
        <v>264</v>
      </c>
    </row>
    <row r="24" spans="1:3">
      <c r="A24" s="21">
        <v>1</v>
      </c>
      <c r="B24" s="6">
        <f>"D"&amp;TEXT('935'!J7,"0000")</f>
        <v>0</v>
      </c>
      <c r="C24" s="10"/>
    </row>
    <row r="25" spans="1:3">
      <c r="A25" s="21">
        <v>2</v>
      </c>
      <c r="B25" s="6">
        <f>"D"&amp;TEXT('935'!J8,"0000")</f>
        <v>0</v>
      </c>
      <c r="C25" s="10"/>
    </row>
    <row r="26" spans="1:3">
      <c r="A26" s="21">
        <v>3</v>
      </c>
      <c r="B26" s="6">
        <f>"D"&amp;TEXT('935'!J9,"0000")</f>
        <v>0</v>
      </c>
      <c r="C26" s="10"/>
    </row>
    <row r="27" spans="1:3">
      <c r="A27" s="21">
        <v>4</v>
      </c>
      <c r="B27" s="6">
        <f>"D"&amp;TEXT('935'!J10,"0000")</f>
        <v>0</v>
      </c>
      <c r="C27" s="10"/>
    </row>
    <row r="28" spans="1:3">
      <c r="A28" s="21">
        <v>5</v>
      </c>
      <c r="B28" s="6">
        <f>"D"&amp;TEXT('935'!J11,"0000")</f>
        <v>0</v>
      </c>
      <c r="C28" s="10"/>
    </row>
    <row r="29" spans="1:3">
      <c r="A29" s="21">
        <v>6</v>
      </c>
      <c r="B29" s="6">
        <f>"D"&amp;TEXT('935'!J12,"0000")</f>
        <v>0</v>
      </c>
      <c r="C29" s="10"/>
    </row>
    <row r="30" spans="1:3">
      <c r="A30" s="21">
        <v>7</v>
      </c>
      <c r="B30" s="6">
        <f>"D"&amp;TEXT('935'!J13,"0000")</f>
        <v>0</v>
      </c>
      <c r="C30" s="10"/>
    </row>
    <row r="31" spans="1:3">
      <c r="A31" s="21">
        <v>8</v>
      </c>
      <c r="B31" s="6">
        <f>"D"&amp;TEXT('935'!J14,"0000")</f>
        <v>0</v>
      </c>
      <c r="C31" s="10"/>
    </row>
    <row r="32" spans="1:3">
      <c r="A32" s="21">
        <v>9</v>
      </c>
      <c r="B32" s="6">
        <f>"D"&amp;TEXT('935'!J15,"0000")</f>
        <v>0</v>
      </c>
      <c r="C32" s="10"/>
    </row>
    <row r="33" spans="1:3">
      <c r="A33" s="21">
        <v>10</v>
      </c>
      <c r="B33" s="6">
        <f>"D"&amp;TEXT('935'!J16,"0000")</f>
        <v>0</v>
      </c>
      <c r="C33" s="10"/>
    </row>
    <row r="34" spans="1:3">
      <c r="A34" s="21">
        <v>11</v>
      </c>
      <c r="B34" s="6">
        <f>"D"&amp;TEXT('935'!J17,"0000")</f>
        <v>0</v>
      </c>
      <c r="C34" s="10"/>
    </row>
    <row r="35" spans="1:3">
      <c r="A35" s="21">
        <v>12</v>
      </c>
      <c r="B35" s="6">
        <f>"D"&amp;TEXT('935'!J18,"0000")</f>
        <v>0</v>
      </c>
      <c r="C35" s="10"/>
    </row>
    <row r="36" spans="1:3">
      <c r="A36" s="21">
        <v>13</v>
      </c>
      <c r="B36" s="6">
        <f>"D"&amp;TEXT('935'!J19,"0000")</f>
        <v>0</v>
      </c>
      <c r="C36" s="10"/>
    </row>
    <row r="37" spans="1:3">
      <c r="A37" s="21">
        <v>14</v>
      </c>
      <c r="B37" s="6">
        <f>"D"&amp;TEXT('935'!J20,"0000")</f>
        <v>0</v>
      </c>
      <c r="C37" s="10"/>
    </row>
    <row r="38" spans="1:3">
      <c r="A38" s="21">
        <v>15</v>
      </c>
      <c r="B38" s="6">
        <f>"D"&amp;TEXT('935'!J21,"0000")</f>
        <v>0</v>
      </c>
      <c r="C38" s="10"/>
    </row>
    <row r="39" spans="1:3">
      <c r="A39" s="21">
        <v>16</v>
      </c>
      <c r="B39" s="6">
        <f>"D"&amp;TEXT('935'!J22,"0000")</f>
        <v>0</v>
      </c>
      <c r="C39" s="10"/>
    </row>
    <row r="40" spans="1:3">
      <c r="A40" s="21">
        <v>17</v>
      </c>
      <c r="B40" s="6">
        <f>"D"&amp;TEXT('935'!J23,"0000")</f>
        <v>0</v>
      </c>
      <c r="C40" s="10"/>
    </row>
    <row r="41" spans="1:3">
      <c r="A41" s="21">
        <v>18</v>
      </c>
      <c r="B41" s="6">
        <f>"D"&amp;TEXT('935'!J24,"0000")</f>
        <v>0</v>
      </c>
      <c r="C41" s="10"/>
    </row>
    <row r="42" spans="1:3">
      <c r="A42" s="21">
        <v>19</v>
      </c>
      <c r="B42" s="6">
        <f>"D"&amp;TEXT('935'!J25,"0000")</f>
        <v>0</v>
      </c>
      <c r="C42" s="10"/>
    </row>
    <row r="43" spans="1:3">
      <c r="A43" s="21">
        <v>20</v>
      </c>
      <c r="B43" s="6">
        <f>"D"&amp;TEXT('935'!J26,"0000")</f>
        <v>0</v>
      </c>
      <c r="C43" s="10"/>
    </row>
    <row r="44" spans="1:3">
      <c r="A44" s="21">
        <v>21</v>
      </c>
      <c r="B44" s="6">
        <f>"D"&amp;TEXT('935'!J27,"0000")</f>
        <v>0</v>
      </c>
      <c r="C44" s="10"/>
    </row>
    <row r="45" spans="1:3">
      <c r="A45" s="21">
        <v>22</v>
      </c>
      <c r="B45" s="6">
        <f>"D"&amp;TEXT('935'!J28,"0000")</f>
        <v>0</v>
      </c>
      <c r="C45" s="10"/>
    </row>
    <row r="46" spans="1:3">
      <c r="A46" s="21">
        <v>23</v>
      </c>
      <c r="B46" s="6">
        <f>"D"&amp;TEXT('935'!J29,"0000")</f>
        <v>0</v>
      </c>
      <c r="C46" s="10"/>
    </row>
    <row r="47" spans="1:3">
      <c r="A47" s="21">
        <v>24</v>
      </c>
      <c r="B47" s="6">
        <f>"D"&amp;TEXT('935'!J30,"0000")</f>
        <v>0</v>
      </c>
      <c r="C47" s="10"/>
    </row>
    <row r="48" spans="1:3">
      <c r="A48" s="21">
        <v>25</v>
      </c>
      <c r="B48" s="6">
        <f>"D"&amp;TEXT('935'!J31,"0000")</f>
        <v>0</v>
      </c>
      <c r="C48" s="10"/>
    </row>
    <row r="49" spans="1:3">
      <c r="A49" s="21">
        <v>26</v>
      </c>
      <c r="B49" s="6">
        <f>"D"&amp;TEXT('935'!J32,"0000")</f>
        <v>0</v>
      </c>
      <c r="C49" s="10"/>
    </row>
    <row r="50" spans="1:3">
      <c r="A50" s="21">
        <v>27</v>
      </c>
      <c r="B50" s="6">
        <f>"D"&amp;TEXT('935'!J33,"0000")</f>
        <v>0</v>
      </c>
      <c r="C50" s="10"/>
    </row>
    <row r="51" spans="1:3">
      <c r="A51" s="21">
        <v>28</v>
      </c>
      <c r="B51" s="6">
        <f>"D"&amp;TEXT('935'!J34,"0000")</f>
        <v>0</v>
      </c>
      <c r="C51" s="10"/>
    </row>
    <row r="52" spans="1:3">
      <c r="A52" s="21">
        <v>29</v>
      </c>
      <c r="B52" s="6">
        <f>"D"&amp;TEXT('935'!J35,"0000")</f>
        <v>0</v>
      </c>
      <c r="C52" s="10"/>
    </row>
    <row r="53" spans="1:3">
      <c r="A53" s="21">
        <v>30</v>
      </c>
      <c r="B53" s="6">
        <f>"D"&amp;TEXT('935'!J36,"0000")</f>
        <v>0</v>
      </c>
      <c r="C53" s="10"/>
    </row>
    <row r="54" spans="1:3">
      <c r="A54" s="21">
        <v>31</v>
      </c>
      <c r="B54" s="6">
        <f>"D"&amp;TEXT('935'!J37,"0000")</f>
        <v>0</v>
      </c>
      <c r="C54" s="10"/>
    </row>
    <row r="55" spans="1:3">
      <c r="A55" s="21">
        <v>32</v>
      </c>
      <c r="B55" s="6">
        <f>"D"&amp;TEXT('935'!J38,"0000")</f>
        <v>0</v>
      </c>
      <c r="C55" s="10"/>
    </row>
    <row r="56" spans="1:3">
      <c r="A56" s="21">
        <v>33</v>
      </c>
      <c r="B56" s="6">
        <f>"D"&amp;TEXT('935'!J39,"0000")</f>
        <v>0</v>
      </c>
      <c r="C56" s="10"/>
    </row>
    <row r="57" spans="1:3">
      <c r="A57" s="21">
        <v>34</v>
      </c>
      <c r="B57" s="6">
        <f>"D"&amp;TEXT('935'!J40,"0000")</f>
        <v>0</v>
      </c>
      <c r="C57" s="10"/>
    </row>
    <row r="58" spans="1:3">
      <c r="A58" s="21">
        <v>35</v>
      </c>
      <c r="B58" s="6">
        <f>"D"&amp;TEXT('935'!J41,"0000")</f>
        <v>0</v>
      </c>
      <c r="C58" s="10"/>
    </row>
    <row r="59" spans="1:3">
      <c r="A59" s="21">
        <v>36</v>
      </c>
      <c r="B59" s="6">
        <f>"D"&amp;TEXT('935'!J42,"0000")</f>
        <v>0</v>
      </c>
      <c r="C59" s="10"/>
    </row>
    <row r="60" spans="1:3">
      <c r="A60" s="21">
        <v>37</v>
      </c>
      <c r="B60" s="6">
        <f>"D"&amp;TEXT('935'!J43,"0000")</f>
        <v>0</v>
      </c>
      <c r="C60" s="10"/>
    </row>
    <row r="61" spans="1:3">
      <c r="A61" s="21">
        <v>38</v>
      </c>
      <c r="B61" s="6">
        <f>"D"&amp;TEXT('935'!J44,"0000")</f>
        <v>0</v>
      </c>
      <c r="C61" s="10"/>
    </row>
    <row r="62" spans="1:3">
      <c r="A62" s="21">
        <v>39</v>
      </c>
      <c r="B62" s="6">
        <f>"D"&amp;TEXT('935'!J45,"0000")</f>
        <v>0</v>
      </c>
      <c r="C62" s="10"/>
    </row>
    <row r="63" spans="1:3">
      <c r="A63" s="21">
        <v>40</v>
      </c>
      <c r="B63" s="6">
        <f>"D"&amp;TEXT('935'!J46,"0000")</f>
        <v>0</v>
      </c>
      <c r="C63" s="10"/>
    </row>
    <row r="64" spans="1:3">
      <c r="A64" s="21">
        <v>41</v>
      </c>
      <c r="B64" s="6">
        <f>"D"&amp;TEXT('935'!J47,"0000")</f>
        <v>0</v>
      </c>
      <c r="C64" s="10"/>
    </row>
    <row r="65" spans="1:3">
      <c r="A65" s="21">
        <v>42</v>
      </c>
      <c r="B65" s="6">
        <f>"D"&amp;TEXT('935'!J48,"0000")</f>
        <v>0</v>
      </c>
      <c r="C65" s="10"/>
    </row>
    <row r="66" spans="1:3">
      <c r="A66" s="21">
        <v>43</v>
      </c>
      <c r="B66" s="6">
        <f>"D"&amp;TEXT('935'!J49,"0000")</f>
        <v>0</v>
      </c>
      <c r="C66" s="10"/>
    </row>
    <row r="67" spans="1:3">
      <c r="A67" s="21">
        <v>44</v>
      </c>
      <c r="B67" s="6">
        <f>"D"&amp;TEXT('935'!J50,"0000")</f>
        <v>0</v>
      </c>
      <c r="C67" s="10"/>
    </row>
    <row r="68" spans="1:3">
      <c r="A68" s="21">
        <v>45</v>
      </c>
      <c r="B68" s="6">
        <f>"D"&amp;TEXT('935'!J51,"0000")</f>
        <v>0</v>
      </c>
      <c r="C68" s="10"/>
    </row>
    <row r="69" spans="1:3">
      <c r="A69" s="21">
        <v>46</v>
      </c>
      <c r="B69" s="6">
        <f>"D"&amp;TEXT('935'!J52,"0000")</f>
        <v>0</v>
      </c>
      <c r="C69" s="10"/>
    </row>
    <row r="70" spans="1:3">
      <c r="A70" s="21">
        <v>47</v>
      </c>
      <c r="B70" s="6">
        <f>"D"&amp;TEXT('935'!J53,"0000")</f>
        <v>0</v>
      </c>
      <c r="C70" s="10"/>
    </row>
    <row r="71" spans="1:3">
      <c r="A71" s="21">
        <v>48</v>
      </c>
      <c r="B71" s="6">
        <f>"D"&amp;TEXT('935'!J54,"0000")</f>
        <v>0</v>
      </c>
      <c r="C71" s="10"/>
    </row>
    <row r="72" spans="1:3">
      <c r="A72" s="21">
        <v>49</v>
      </c>
      <c r="B72" s="6">
        <f>"D"&amp;TEXT('935'!J55,"0000")</f>
        <v>0</v>
      </c>
      <c r="C72" s="10"/>
    </row>
    <row r="73" spans="1:3">
      <c r="A73" s="21">
        <v>50</v>
      </c>
      <c r="B73" s="6">
        <f>"D"&amp;TEXT('935'!J56,"0000")</f>
        <v>0</v>
      </c>
      <c r="C73" s="10"/>
    </row>
    <row r="74" spans="1:3">
      <c r="A74" s="21">
        <v>51</v>
      </c>
      <c r="B74" s="6">
        <f>"D"&amp;TEXT('935'!J57,"0000")</f>
        <v>0</v>
      </c>
      <c r="C74" s="10"/>
    </row>
    <row r="75" spans="1:3">
      <c r="A75" s="21">
        <v>52</v>
      </c>
      <c r="B75" s="6">
        <f>"D"&amp;TEXT('935'!J58,"0000")</f>
        <v>0</v>
      </c>
      <c r="C75" s="10"/>
    </row>
    <row r="76" spans="1:3">
      <c r="A76" s="21">
        <v>53</v>
      </c>
      <c r="B76" s="6">
        <f>"D"&amp;TEXT('935'!J59,"0000")</f>
        <v>0</v>
      </c>
      <c r="C76" s="10"/>
    </row>
    <row r="77" spans="1:3">
      <c r="A77" s="21">
        <v>54</v>
      </c>
      <c r="B77" s="6">
        <f>"D"&amp;TEXT('935'!J60,"0000")</f>
        <v>0</v>
      </c>
      <c r="C77" s="10"/>
    </row>
    <row r="78" spans="1:3">
      <c r="A78" s="21">
        <v>55</v>
      </c>
      <c r="B78" s="6">
        <f>"D"&amp;TEXT('935'!J61,"0000")</f>
        <v>0</v>
      </c>
      <c r="C78" s="10"/>
    </row>
    <row r="79" spans="1:3">
      <c r="A79" s="21">
        <v>56</v>
      </c>
      <c r="B79" s="6">
        <f>"D"&amp;TEXT('935'!J62,"0000")</f>
        <v>0</v>
      </c>
      <c r="C79" s="10"/>
    </row>
    <row r="80" spans="1:3">
      <c r="A80" s="21">
        <v>57</v>
      </c>
      <c r="B80" s="6">
        <f>"D"&amp;TEXT('935'!J63,"0000")</f>
        <v>0</v>
      </c>
      <c r="C80" s="10"/>
    </row>
    <row r="81" spans="1:3">
      <c r="A81" s="21">
        <v>58</v>
      </c>
      <c r="B81" s="6">
        <f>"D"&amp;TEXT('935'!J64,"0000")</f>
        <v>0</v>
      </c>
      <c r="C81" s="10"/>
    </row>
    <row r="82" spans="1:3">
      <c r="A82" s="21">
        <v>59</v>
      </c>
      <c r="B82" s="6">
        <f>"D"&amp;TEXT('935'!J65,"0000")</f>
        <v>0</v>
      </c>
      <c r="C82" s="10"/>
    </row>
    <row r="83" spans="1:3">
      <c r="A83" s="21">
        <v>60</v>
      </c>
      <c r="B83" s="6">
        <f>"D"&amp;TEXT('935'!J66,"0000")</f>
        <v>0</v>
      </c>
      <c r="C83" s="10"/>
    </row>
    <row r="84" spans="1:3">
      <c r="A84" s="21">
        <v>61</v>
      </c>
      <c r="B84" s="6">
        <f>"D"&amp;TEXT('935'!J67,"0000")</f>
        <v>0</v>
      </c>
      <c r="C84" s="10"/>
    </row>
    <row r="85" spans="1:3">
      <c r="A85" s="21">
        <v>62</v>
      </c>
      <c r="B85" s="6">
        <f>"D"&amp;TEXT('935'!J68,"0000")</f>
        <v>0</v>
      </c>
      <c r="C85" s="10"/>
    </row>
    <row r="86" spans="1:3">
      <c r="A86" s="21">
        <v>63</v>
      </c>
      <c r="B86" s="6">
        <f>"D"&amp;TEXT('935'!J69,"0000")</f>
        <v>0</v>
      </c>
      <c r="C86" s="10"/>
    </row>
    <row r="87" spans="1:3">
      <c r="A87" s="21">
        <v>64</v>
      </c>
      <c r="B87" s="6">
        <f>"D"&amp;TEXT('935'!J70,"0000")</f>
        <v>0</v>
      </c>
      <c r="C87" s="10"/>
    </row>
    <row r="88" spans="1:3">
      <c r="A88" s="21">
        <v>65</v>
      </c>
      <c r="B88" s="6">
        <f>"D"&amp;TEXT('935'!J71,"0000")</f>
        <v>0</v>
      </c>
      <c r="C88" s="10"/>
    </row>
    <row r="89" spans="1:3">
      <c r="A89" s="21">
        <v>66</v>
      </c>
      <c r="B89" s="6">
        <f>"D"&amp;TEXT('935'!J72,"0000")</f>
        <v>0</v>
      </c>
      <c r="C89" s="10"/>
    </row>
    <row r="90" spans="1:3">
      <c r="A90" s="21">
        <v>67</v>
      </c>
      <c r="B90" s="6">
        <f>"D"&amp;TEXT('935'!J73,"0000")</f>
        <v>0</v>
      </c>
      <c r="C90" s="10"/>
    </row>
    <row r="91" spans="1:3">
      <c r="A91" s="21">
        <v>68</v>
      </c>
      <c r="B91" s="6">
        <f>"D"&amp;TEXT('935'!J74,"0000")</f>
        <v>0</v>
      </c>
      <c r="C91" s="10"/>
    </row>
    <row r="92" spans="1:3">
      <c r="A92" s="21">
        <v>69</v>
      </c>
      <c r="B92" s="6">
        <f>"D"&amp;TEXT('935'!J75,"0000")</f>
        <v>0</v>
      </c>
      <c r="C92" s="10"/>
    </row>
    <row r="93" spans="1:3">
      <c r="A93" s="21">
        <v>70</v>
      </c>
      <c r="B93" s="6">
        <f>"D"&amp;TEXT('935'!J76,"0000")</f>
        <v>0</v>
      </c>
      <c r="C93" s="10"/>
    </row>
    <row r="94" spans="1:3">
      <c r="A94" s="21">
        <v>71</v>
      </c>
      <c r="B94" s="6">
        <f>"D"&amp;TEXT('935'!J77,"0000")</f>
        <v>0</v>
      </c>
      <c r="C94" s="10"/>
    </row>
    <row r="95" spans="1:3">
      <c r="A95" s="21">
        <v>72</v>
      </c>
      <c r="B95" s="6">
        <f>"D"&amp;TEXT('935'!J78,"0000")</f>
        <v>0</v>
      </c>
      <c r="C95" s="10"/>
    </row>
    <row r="96" spans="1:3">
      <c r="A96" s="21">
        <v>73</v>
      </c>
      <c r="B96" s="6">
        <f>"D"&amp;TEXT('935'!J79,"0000")</f>
        <v>0</v>
      </c>
      <c r="C96" s="10"/>
    </row>
    <row r="97" spans="1:3">
      <c r="A97" s="21">
        <v>74</v>
      </c>
      <c r="B97" s="6">
        <f>"D"&amp;TEXT('935'!J80,"0000")</f>
        <v>0</v>
      </c>
      <c r="C97" s="10"/>
    </row>
    <row r="98" spans="1:3">
      <c r="A98" s="21">
        <v>75</v>
      </c>
      <c r="B98" s="6">
        <f>"D"&amp;TEXT('935'!J81,"0000")</f>
        <v>0</v>
      </c>
      <c r="C98" s="10"/>
    </row>
    <row r="99" spans="1:3">
      <c r="A99" s="21">
        <v>76</v>
      </c>
      <c r="B99" s="6">
        <f>"D"&amp;TEXT('935'!J82,"0000")</f>
        <v>0</v>
      </c>
      <c r="C99" s="10"/>
    </row>
    <row r="100" spans="1:3">
      <c r="A100" s="21">
        <v>77</v>
      </c>
      <c r="B100" s="6">
        <f>"D"&amp;TEXT('935'!J83,"0000")</f>
        <v>0</v>
      </c>
      <c r="C100" s="10"/>
    </row>
    <row r="101" spans="1:3">
      <c r="A101" s="21">
        <v>78</v>
      </c>
      <c r="B101" s="6">
        <f>"D"&amp;TEXT('935'!J84,"0000")</f>
        <v>0</v>
      </c>
      <c r="C101" s="10"/>
    </row>
    <row r="102" spans="1:3">
      <c r="A102" s="21">
        <v>79</v>
      </c>
      <c r="B102" s="6">
        <f>"D"&amp;TEXT('935'!J85,"0000")</f>
        <v>0</v>
      </c>
      <c r="C102" s="10"/>
    </row>
    <row r="103" spans="1:3">
      <c r="A103" s="21">
        <v>80</v>
      </c>
      <c r="B103" s="6">
        <f>"D"&amp;TEXT('935'!J86,"0000")</f>
        <v>0</v>
      </c>
      <c r="C103" s="10"/>
    </row>
    <row r="104" spans="1:3">
      <c r="A104" s="21">
        <v>81</v>
      </c>
      <c r="B104" s="6">
        <f>"D"&amp;TEXT('935'!J87,"0000")</f>
        <v>0</v>
      </c>
      <c r="C104" s="10"/>
    </row>
    <row r="105" spans="1:3">
      <c r="A105" s="21">
        <v>82</v>
      </c>
      <c r="B105" s="6">
        <f>"D"&amp;TEXT('935'!J88,"0000")</f>
        <v>0</v>
      </c>
      <c r="C105" s="10"/>
    </row>
    <row r="106" spans="1:3">
      <c r="A106" s="21">
        <v>83</v>
      </c>
      <c r="B106" s="6">
        <f>"D"&amp;TEXT('935'!J89,"0000")</f>
        <v>0</v>
      </c>
      <c r="C106" s="10"/>
    </row>
    <row r="107" spans="1:3">
      <c r="A107" s="21">
        <v>84</v>
      </c>
      <c r="B107" s="6">
        <f>"D"&amp;TEXT('935'!J90,"0000")</f>
        <v>0</v>
      </c>
      <c r="C107" s="10"/>
    </row>
    <row r="108" spans="1:3">
      <c r="A108" s="21">
        <v>85</v>
      </c>
      <c r="B108" s="6">
        <f>"D"&amp;TEXT('935'!J91,"0000")</f>
        <v>0</v>
      </c>
      <c r="C108" s="10"/>
    </row>
    <row r="109" spans="1:3">
      <c r="A109" s="21">
        <v>86</v>
      </c>
      <c r="B109" s="6">
        <f>"D"&amp;TEXT('935'!J92,"0000")</f>
        <v>0</v>
      </c>
      <c r="C109" s="10"/>
    </row>
    <row r="110" spans="1:3">
      <c r="A110" s="21">
        <v>87</v>
      </c>
      <c r="B110" s="6">
        <f>"D"&amp;TEXT('935'!J93,"0000")</f>
        <v>0</v>
      </c>
      <c r="C110" s="10"/>
    </row>
    <row r="111" spans="1:3">
      <c r="A111" s="21">
        <v>88</v>
      </c>
      <c r="B111" s="6">
        <f>"D"&amp;TEXT('935'!J94,"0000")</f>
        <v>0</v>
      </c>
      <c r="C111" s="10"/>
    </row>
    <row r="112" spans="1:3">
      <c r="A112" s="21">
        <v>89</v>
      </c>
      <c r="B112" s="6">
        <f>"D"&amp;TEXT('935'!J95,"0000")</f>
        <v>0</v>
      </c>
      <c r="C112" s="10"/>
    </row>
    <row r="113" spans="1:3">
      <c r="A113" s="21">
        <v>90</v>
      </c>
      <c r="B113" s="6">
        <f>"D"&amp;TEXT('935'!J96,"0000")</f>
        <v>0</v>
      </c>
      <c r="C113" s="10"/>
    </row>
    <row r="114" spans="1:3">
      <c r="A114" s="21">
        <v>91</v>
      </c>
      <c r="B114" s="6">
        <f>"D"&amp;TEXT('935'!J97,"0000")</f>
        <v>0</v>
      </c>
      <c r="C114" s="10"/>
    </row>
    <row r="115" spans="1:3">
      <c r="A115" s="21">
        <v>92</v>
      </c>
      <c r="B115" s="6">
        <f>"D"&amp;TEXT('935'!J98,"0000")</f>
        <v>0</v>
      </c>
      <c r="C115" s="10"/>
    </row>
    <row r="116" spans="1:3">
      <c r="A116" s="21">
        <v>93</v>
      </c>
      <c r="B116" s="6">
        <f>"D"&amp;TEXT('935'!J99,"0000")</f>
        <v>0</v>
      </c>
      <c r="C116" s="10"/>
    </row>
    <row r="117" spans="1:3">
      <c r="A117" s="21">
        <v>94</v>
      </c>
      <c r="B117" s="6">
        <f>"D"&amp;TEXT('935'!J100,"0000")</f>
        <v>0</v>
      </c>
      <c r="C117" s="10"/>
    </row>
    <row r="118" spans="1:3">
      <c r="A118" s="21">
        <v>95</v>
      </c>
      <c r="B118" s="6">
        <f>"D"&amp;TEXT('935'!J101,"0000")</f>
        <v>0</v>
      </c>
      <c r="C118" s="10"/>
    </row>
    <row r="119" spans="1:3">
      <c r="A119" s="21">
        <v>96</v>
      </c>
      <c r="B119" s="6">
        <f>"D"&amp;TEXT('935'!J102,"0000")</f>
        <v>0</v>
      </c>
      <c r="C119" s="10"/>
    </row>
    <row r="120" spans="1:3">
      <c r="A120" s="21">
        <v>97</v>
      </c>
      <c r="B120" s="6">
        <f>"D"&amp;TEXT('935'!J103,"0000")</f>
        <v>0</v>
      </c>
      <c r="C120" s="10"/>
    </row>
    <row r="121" spans="1:3">
      <c r="A121" s="21">
        <v>98</v>
      </c>
      <c r="B121" s="6">
        <f>"D"&amp;TEXT('935'!J104,"0000")</f>
        <v>0</v>
      </c>
      <c r="C121" s="10"/>
    </row>
    <row r="122" spans="1:3">
      <c r="A122" s="21">
        <v>99</v>
      </c>
      <c r="B122" s="6">
        <f>"D"&amp;TEXT('935'!J105,"0000")</f>
        <v>0</v>
      </c>
      <c r="C122" s="10"/>
    </row>
    <row r="123" spans="1:3">
      <c r="A123" s="21">
        <v>100</v>
      </c>
      <c r="B123" s="6">
        <f>"D"&amp;TEXT('935'!J106,"0000")</f>
        <v>0</v>
      </c>
      <c r="C123" s="10"/>
    </row>
    <row r="124" spans="1:3">
      <c r="A124" s="21">
        <v>101</v>
      </c>
      <c r="B124" s="6">
        <f>"D"&amp;TEXT('935'!J107,"0000")</f>
        <v>0</v>
      </c>
      <c r="C124" s="10"/>
    </row>
    <row r="125" spans="1:3">
      <c r="A125" s="21">
        <v>102</v>
      </c>
      <c r="B125" s="6">
        <f>"D"&amp;TEXT('935'!J108,"0000")</f>
        <v>0</v>
      </c>
      <c r="C125" s="10"/>
    </row>
    <row r="126" spans="1:3">
      <c r="A126" s="21">
        <v>103</v>
      </c>
      <c r="B126" s="6">
        <f>"D"&amp;TEXT('935'!J109,"0000")</f>
        <v>0</v>
      </c>
      <c r="C126" s="10"/>
    </row>
    <row r="127" spans="1:3">
      <c r="A127" s="21">
        <v>104</v>
      </c>
      <c r="B127" s="6">
        <f>"D"&amp;TEXT('935'!J110,"0000")</f>
        <v>0</v>
      </c>
      <c r="C127" s="10"/>
    </row>
    <row r="128" spans="1:3">
      <c r="A128" s="21">
        <v>105</v>
      </c>
      <c r="B128" s="6">
        <f>"D"&amp;TEXT('935'!J111,"0000")</f>
        <v>0</v>
      </c>
      <c r="C128" s="10"/>
    </row>
    <row r="129" spans="1:3">
      <c r="A129" s="21">
        <v>106</v>
      </c>
      <c r="B129" s="6">
        <f>"D"&amp;TEXT('935'!J112,"0000")</f>
        <v>0</v>
      </c>
      <c r="C129" s="10"/>
    </row>
    <row r="130" spans="1:3">
      <c r="A130" s="21">
        <v>107</v>
      </c>
      <c r="B130" s="6">
        <f>"D"&amp;TEXT('935'!J113,"0000")</f>
        <v>0</v>
      </c>
      <c r="C130" s="10"/>
    </row>
    <row r="131" spans="1:3">
      <c r="A131" s="21">
        <v>108</v>
      </c>
      <c r="B131" s="6">
        <f>"D"&amp;TEXT('935'!J114,"0000")</f>
        <v>0</v>
      </c>
      <c r="C131" s="10"/>
    </row>
    <row r="132" spans="1:3">
      <c r="A132" s="21">
        <v>109</v>
      </c>
      <c r="B132" s="6">
        <f>"D"&amp;TEXT('935'!J115,"0000")</f>
        <v>0</v>
      </c>
      <c r="C132" s="10"/>
    </row>
    <row r="133" spans="1:3">
      <c r="A133" s="21">
        <v>110</v>
      </c>
      <c r="B133" s="6">
        <f>"D"&amp;TEXT('935'!J116,"0000")</f>
        <v>0</v>
      </c>
      <c r="C133" s="10"/>
    </row>
    <row r="134" spans="1:3">
      <c r="A134" s="21">
        <v>111</v>
      </c>
      <c r="B134" s="6">
        <f>"D"&amp;TEXT('935'!J117,"0000")</f>
        <v>0</v>
      </c>
      <c r="C134" s="10"/>
    </row>
    <row r="135" spans="1:3">
      <c r="A135" s="21">
        <v>112</v>
      </c>
      <c r="B135" s="6">
        <f>"D"&amp;TEXT('935'!J118,"0000")</f>
        <v>0</v>
      </c>
      <c r="C135" s="10"/>
    </row>
    <row r="136" spans="1:3">
      <c r="A136" s="21">
        <v>113</v>
      </c>
      <c r="B136" s="6">
        <f>"D"&amp;TEXT('935'!J119,"0000")</f>
        <v>0</v>
      </c>
      <c r="C136" s="10"/>
    </row>
    <row r="137" spans="1:3">
      <c r="A137" s="21">
        <v>114</v>
      </c>
      <c r="B137" s="6">
        <f>"D"&amp;TEXT('935'!J120,"0000")</f>
        <v>0</v>
      </c>
      <c r="C137" s="10"/>
    </row>
    <row r="138" spans="1:3">
      <c r="A138" s="21">
        <v>115</v>
      </c>
      <c r="B138" s="6">
        <f>"D"&amp;TEXT('935'!J121,"0000")</f>
        <v>0</v>
      </c>
      <c r="C138" s="10"/>
    </row>
    <row r="139" spans="1:3">
      <c r="A139" s="21">
        <v>116</v>
      </c>
      <c r="B139" s="6">
        <f>"D"&amp;TEXT('935'!J122,"0000")</f>
        <v>0</v>
      </c>
      <c r="C139" s="10"/>
    </row>
    <row r="140" spans="1:3">
      <c r="A140" s="21">
        <v>117</v>
      </c>
      <c r="B140" s="6">
        <f>"D"&amp;TEXT('935'!J123,"0000")</f>
        <v>0</v>
      </c>
      <c r="C140" s="10"/>
    </row>
    <row r="141" spans="1:3">
      <c r="A141" s="21">
        <v>118</v>
      </c>
      <c r="B141" s="6">
        <f>"D"&amp;TEXT('935'!J124,"0000")</f>
        <v>0</v>
      </c>
      <c r="C141" s="10"/>
    </row>
    <row r="142" spans="1:3">
      <c r="A142" s="21">
        <v>119</v>
      </c>
      <c r="B142" s="6">
        <f>"D"&amp;TEXT('935'!J125,"0000")</f>
        <v>0</v>
      </c>
      <c r="C142" s="10"/>
    </row>
    <row r="143" spans="1:3">
      <c r="A143" s="21">
        <v>120</v>
      </c>
      <c r="B143" s="6">
        <f>"D"&amp;TEXT('935'!J126,"0000")</f>
        <v>0</v>
      </c>
      <c r="C143" s="10"/>
    </row>
    <row r="144" spans="1:3">
      <c r="A144" s="21">
        <v>121</v>
      </c>
      <c r="B144" s="6">
        <f>"D"&amp;TEXT('935'!J127,"0000")</f>
        <v>0</v>
      </c>
      <c r="C144" s="10"/>
    </row>
    <row r="145" spans="1:3">
      <c r="A145" s="21">
        <v>122</v>
      </c>
      <c r="B145" s="6">
        <f>"D"&amp;TEXT('935'!J128,"0000")</f>
        <v>0</v>
      </c>
      <c r="C145" s="10"/>
    </row>
    <row r="146" spans="1:3">
      <c r="A146" s="21">
        <v>123</v>
      </c>
      <c r="B146" s="6">
        <f>"D"&amp;TEXT('935'!J129,"0000")</f>
        <v>0</v>
      </c>
      <c r="C146" s="10"/>
    </row>
    <row r="147" spans="1:3">
      <c r="A147" s="21">
        <v>124</v>
      </c>
      <c r="B147" s="6">
        <f>"D"&amp;TEXT('935'!J130,"0000")</f>
        <v>0</v>
      </c>
      <c r="C147" s="10"/>
    </row>
    <row r="148" spans="1:3">
      <c r="A148" s="21">
        <v>125</v>
      </c>
      <c r="B148" s="6">
        <f>"D"&amp;TEXT('935'!J131,"0000")</f>
        <v>0</v>
      </c>
      <c r="C148" s="10"/>
    </row>
    <row r="149" spans="1:3">
      <c r="A149" s="21">
        <v>126</v>
      </c>
      <c r="B149" s="6">
        <f>"D"&amp;TEXT('935'!J132,"0000")</f>
        <v>0</v>
      </c>
      <c r="C149" s="10"/>
    </row>
    <row r="150" spans="1:3">
      <c r="A150" s="21">
        <v>127</v>
      </c>
      <c r="B150" s="6">
        <f>"D"&amp;TEXT('935'!J133,"0000")</f>
        <v>0</v>
      </c>
      <c r="C150" s="10"/>
    </row>
    <row r="151" spans="1:3">
      <c r="A151" s="21">
        <v>128</v>
      </c>
      <c r="B151" s="6">
        <f>"D"&amp;TEXT('935'!J134,"0000")</f>
        <v>0</v>
      </c>
      <c r="C151" s="10"/>
    </row>
    <row r="152" spans="1:3">
      <c r="A152" s="21">
        <v>129</v>
      </c>
      <c r="B152" s="6">
        <f>"D"&amp;TEXT('935'!J135,"0000")</f>
        <v>0</v>
      </c>
      <c r="C152" s="10"/>
    </row>
    <row r="153" spans="1:3">
      <c r="A153" s="21">
        <v>130</v>
      </c>
      <c r="B153" s="6">
        <f>"D"&amp;TEXT('935'!J136,"0000")</f>
        <v>0</v>
      </c>
      <c r="C153" s="10"/>
    </row>
    <row r="154" spans="1:3">
      <c r="A154" s="21">
        <v>131</v>
      </c>
      <c r="B154" s="6">
        <f>"D"&amp;TEXT('935'!J137,"0000")</f>
        <v>0</v>
      </c>
      <c r="C154" s="10"/>
    </row>
    <row r="155" spans="1:3">
      <c r="A155" s="21">
        <v>132</v>
      </c>
      <c r="B155" s="6">
        <f>"D"&amp;TEXT('935'!J138,"0000")</f>
        <v>0</v>
      </c>
      <c r="C155" s="10"/>
    </row>
    <row r="156" spans="1:3">
      <c r="A156" s="21">
        <v>133</v>
      </c>
      <c r="B156" s="6">
        <f>"D"&amp;TEXT('935'!J139,"0000")</f>
        <v>0</v>
      </c>
      <c r="C156" s="10"/>
    </row>
    <row r="157" spans="1:3">
      <c r="A157" s="21">
        <v>134</v>
      </c>
      <c r="B157" s="6">
        <f>"D"&amp;TEXT('935'!J140,"0000")</f>
        <v>0</v>
      </c>
      <c r="C157" s="10"/>
    </row>
    <row r="158" spans="1:3">
      <c r="A158" s="21">
        <v>135</v>
      </c>
      <c r="B158" s="6">
        <f>"D"&amp;TEXT('935'!J141,"0000")</f>
        <v>0</v>
      </c>
      <c r="C158" s="10"/>
    </row>
    <row r="159" spans="1:3">
      <c r="A159" s="21">
        <v>136</v>
      </c>
      <c r="B159" s="6">
        <f>"D"&amp;TEXT('935'!J142,"0000")</f>
        <v>0</v>
      </c>
      <c r="C159" s="10"/>
    </row>
    <row r="160" spans="1:3">
      <c r="A160" s="21">
        <v>137</v>
      </c>
      <c r="B160" s="6">
        <f>"D"&amp;TEXT('935'!J143,"0000")</f>
        <v>0</v>
      </c>
      <c r="C160" s="10"/>
    </row>
    <row r="161" spans="1:3">
      <c r="A161" s="21">
        <v>138</v>
      </c>
      <c r="B161" s="6">
        <f>"D"&amp;TEXT('935'!J144,"0000")</f>
        <v>0</v>
      </c>
      <c r="C161" s="10"/>
    </row>
    <row r="162" spans="1:3">
      <c r="A162" s="21">
        <v>139</v>
      </c>
      <c r="B162" s="6">
        <f>"D"&amp;TEXT('935'!J145,"0000")</f>
        <v>0</v>
      </c>
      <c r="C162" s="10"/>
    </row>
    <row r="163" spans="1:3">
      <c r="A163" s="21">
        <v>140</v>
      </c>
      <c r="B163" s="6">
        <f>"D"&amp;TEXT('935'!J146,"0000")</f>
        <v>0</v>
      </c>
      <c r="C163" s="10"/>
    </row>
    <row r="164" spans="1:3">
      <c r="A164" s="21">
        <v>141</v>
      </c>
      <c r="B164" s="6">
        <f>"D"&amp;TEXT('935'!J147,"0000")</f>
        <v>0</v>
      </c>
      <c r="C164" s="10"/>
    </row>
    <row r="165" spans="1:3">
      <c r="A165" s="21">
        <v>142</v>
      </c>
      <c r="B165" s="6">
        <f>"D"&amp;TEXT('935'!J148,"0000")</f>
        <v>0</v>
      </c>
      <c r="C165" s="10"/>
    </row>
    <row r="166" spans="1:3">
      <c r="A166" s="21">
        <v>143</v>
      </c>
      <c r="B166" s="6">
        <f>"D"&amp;TEXT('935'!J149,"0000")</f>
        <v>0</v>
      </c>
      <c r="C166" s="10"/>
    </row>
    <row r="167" spans="1:3">
      <c r="A167" s="21">
        <v>144</v>
      </c>
      <c r="B167" s="6">
        <f>"D"&amp;TEXT('935'!J150,"0000")</f>
        <v>0</v>
      </c>
      <c r="C167" s="10"/>
    </row>
    <row r="168" spans="1:3">
      <c r="A168" s="21">
        <v>145</v>
      </c>
      <c r="B168" s="6">
        <f>"D"&amp;TEXT('935'!J151,"0000")</f>
        <v>0</v>
      </c>
      <c r="C168" s="10"/>
    </row>
    <row r="169" spans="1:3">
      <c r="A169" s="21">
        <v>146</v>
      </c>
      <c r="B169" s="6">
        <f>"D"&amp;TEXT('935'!J152,"0000")</f>
        <v>0</v>
      </c>
      <c r="C169" s="10"/>
    </row>
    <row r="170" spans="1:3">
      <c r="A170" s="21">
        <v>147</v>
      </c>
      <c r="B170" s="6">
        <f>"D"&amp;TEXT('935'!J153,"0000")</f>
        <v>0</v>
      </c>
      <c r="C170" s="10"/>
    </row>
    <row r="171" spans="1:3">
      <c r="A171" s="21">
        <v>148</v>
      </c>
      <c r="B171" s="6">
        <f>"D"&amp;TEXT('935'!J154,"0000")</f>
        <v>0</v>
      </c>
      <c r="C171" s="10"/>
    </row>
    <row r="172" spans="1:3">
      <c r="A172" s="21">
        <v>149</v>
      </c>
      <c r="B172" s="6">
        <f>"D"&amp;TEXT('935'!J155,"0000")</f>
        <v>0</v>
      </c>
      <c r="C172" s="10"/>
    </row>
    <row r="173" spans="1:3">
      <c r="A173" s="21">
        <v>150</v>
      </c>
      <c r="B173" s="6">
        <f>"D"&amp;TEXT('935'!J156,"0000")</f>
        <v>0</v>
      </c>
      <c r="C173" s="10"/>
    </row>
    <row r="174" spans="1:3">
      <c r="A174" s="21">
        <v>151</v>
      </c>
      <c r="B174" s="6">
        <f>"D"&amp;TEXT('935'!J157,"0000")</f>
        <v>0</v>
      </c>
      <c r="C174" s="10"/>
    </row>
    <row r="175" spans="1:3">
      <c r="A175" s="21">
        <v>152</v>
      </c>
      <c r="B175" s="6">
        <f>"D"&amp;TEXT('935'!J158,"0000")</f>
        <v>0</v>
      </c>
      <c r="C175" s="10"/>
    </row>
    <row r="176" spans="1:3">
      <c r="A176" s="21">
        <v>153</v>
      </c>
      <c r="B176" s="6">
        <f>"D"&amp;TEXT('935'!J159,"0000")</f>
        <v>0</v>
      </c>
      <c r="C176" s="10"/>
    </row>
    <row r="177" spans="1:3">
      <c r="A177" s="21">
        <v>154</v>
      </c>
      <c r="B177" s="6">
        <f>"D"&amp;TEXT('935'!J160,"0000")</f>
        <v>0</v>
      </c>
      <c r="C177" s="10"/>
    </row>
    <row r="178" spans="1:3">
      <c r="A178" s="21">
        <v>155</v>
      </c>
      <c r="B178" s="6">
        <f>"D"&amp;TEXT('935'!J161,"0000")</f>
        <v>0</v>
      </c>
      <c r="C178" s="10"/>
    </row>
    <row r="179" spans="1:3">
      <c r="A179" s="21">
        <v>156</v>
      </c>
      <c r="B179" s="6">
        <f>"D"&amp;TEXT('935'!J162,"0000")</f>
        <v>0</v>
      </c>
      <c r="C179" s="10"/>
    </row>
    <row r="180" spans="1:3">
      <c r="A180" s="21">
        <v>157</v>
      </c>
      <c r="B180" s="6">
        <f>"D"&amp;TEXT('935'!J163,"0000")</f>
        <v>0</v>
      </c>
      <c r="C180" s="10"/>
    </row>
    <row r="181" spans="1:3">
      <c r="A181" s="21">
        <v>158</v>
      </c>
      <c r="B181" s="6">
        <f>"D"&amp;TEXT('935'!J164,"0000")</f>
        <v>0</v>
      </c>
      <c r="C181" s="10"/>
    </row>
    <row r="182" spans="1:3">
      <c r="A182" s="21">
        <v>159</v>
      </c>
      <c r="B182" s="6">
        <f>"D"&amp;TEXT('935'!J165,"0000")</f>
        <v>0</v>
      </c>
      <c r="C182" s="10"/>
    </row>
    <row r="183" spans="1:3">
      <c r="A183" s="21">
        <v>160</v>
      </c>
      <c r="B183" s="6">
        <f>"D"&amp;TEXT('935'!J166,"0000")</f>
        <v>0</v>
      </c>
      <c r="C183" s="10"/>
    </row>
    <row r="184" spans="1:3">
      <c r="A184" s="21">
        <v>161</v>
      </c>
      <c r="B184" s="6">
        <f>"D"&amp;TEXT('935'!J167,"0000")</f>
        <v>0</v>
      </c>
      <c r="C184" s="10"/>
    </row>
    <row r="185" spans="1:3">
      <c r="A185" s="21">
        <v>162</v>
      </c>
      <c r="B185" s="6">
        <f>"D"&amp;TEXT('935'!J168,"0000")</f>
        <v>0</v>
      </c>
      <c r="C185" s="10"/>
    </row>
    <row r="186" spans="1:3">
      <c r="A186" s="21">
        <v>163</v>
      </c>
      <c r="B186" s="6">
        <f>"D"&amp;TEXT('935'!J169,"0000")</f>
        <v>0</v>
      </c>
      <c r="C186" s="10"/>
    </row>
    <row r="187" spans="1:3">
      <c r="A187" s="21">
        <v>164</v>
      </c>
      <c r="B187" s="6">
        <f>"D"&amp;TEXT('935'!J170,"0000")</f>
        <v>0</v>
      </c>
      <c r="C187" s="10"/>
    </row>
    <row r="188" spans="1:3">
      <c r="A188" s="21">
        <v>165</v>
      </c>
      <c r="B188" s="6">
        <f>"D"&amp;TEXT('935'!J171,"0000")</f>
        <v>0</v>
      </c>
      <c r="C188" s="10"/>
    </row>
    <row r="189" spans="1:3">
      <c r="A189" s="21">
        <v>166</v>
      </c>
      <c r="B189" s="6">
        <f>"D"&amp;TEXT('935'!J172,"0000")</f>
        <v>0</v>
      </c>
      <c r="C189" s="10"/>
    </row>
    <row r="190" spans="1:3">
      <c r="A190" s="21">
        <v>167</v>
      </c>
      <c r="B190" s="6">
        <f>"D"&amp;TEXT('935'!J173,"0000")</f>
        <v>0</v>
      </c>
      <c r="C190" s="10"/>
    </row>
    <row r="191" spans="1:3">
      <c r="A191" s="21">
        <v>168</v>
      </c>
      <c r="B191" s="6">
        <f>"D"&amp;TEXT('935'!J174,"0000")</f>
        <v>0</v>
      </c>
      <c r="C191" s="10"/>
    </row>
    <row r="192" spans="1:3">
      <c r="A192" s="21">
        <v>169</v>
      </c>
      <c r="B192" s="6">
        <f>"D"&amp;TEXT('935'!J175,"0000")</f>
        <v>0</v>
      </c>
      <c r="C192" s="10"/>
    </row>
    <row r="193" spans="1:3">
      <c r="A193" s="21">
        <v>170</v>
      </c>
      <c r="B193" s="6">
        <f>"D"&amp;TEXT('935'!J176,"0000")</f>
        <v>0</v>
      </c>
      <c r="C193" s="10"/>
    </row>
    <row r="194" spans="1:3">
      <c r="A194" s="21">
        <v>171</v>
      </c>
      <c r="B194" s="6">
        <f>"D"&amp;TEXT('935'!J177,"0000")</f>
        <v>0</v>
      </c>
      <c r="C194" s="10"/>
    </row>
    <row r="195" spans="1:3">
      <c r="A195" s="21">
        <v>172</v>
      </c>
      <c r="B195" s="6">
        <f>"D"&amp;TEXT('935'!J178,"0000")</f>
        <v>0</v>
      </c>
      <c r="C195" s="10"/>
    </row>
    <row r="196" spans="1:3">
      <c r="A196" s="21">
        <v>173</v>
      </c>
      <c r="B196" s="6">
        <f>"D"&amp;TEXT('935'!J179,"0000")</f>
        <v>0</v>
      </c>
      <c r="C196" s="10"/>
    </row>
    <row r="197" spans="1:3">
      <c r="A197" s="21">
        <v>174</v>
      </c>
      <c r="B197" s="6">
        <f>"D"&amp;TEXT('935'!J180,"0000")</f>
        <v>0</v>
      </c>
      <c r="C197" s="10"/>
    </row>
    <row r="198" spans="1:3">
      <c r="A198" s="21">
        <v>175</v>
      </c>
      <c r="B198" s="6">
        <f>"D"&amp;TEXT('935'!J181,"0000")</f>
        <v>0</v>
      </c>
      <c r="C198" s="10"/>
    </row>
    <row r="199" spans="1:3">
      <c r="A199" s="21">
        <v>176</v>
      </c>
      <c r="B199" s="6">
        <f>"D"&amp;TEXT('935'!J182,"0000")</f>
        <v>0</v>
      </c>
      <c r="C199" s="10"/>
    </row>
    <row r="200" spans="1:3">
      <c r="A200" s="21">
        <v>177</v>
      </c>
      <c r="B200" s="6">
        <f>"D"&amp;TEXT('935'!J183,"0000")</f>
        <v>0</v>
      </c>
      <c r="C200" s="10"/>
    </row>
    <row r="201" spans="1:3">
      <c r="A201" s="21">
        <v>178</v>
      </c>
      <c r="B201" s="6">
        <f>"D"&amp;TEXT('935'!J184,"0000")</f>
        <v>0</v>
      </c>
      <c r="C201" s="10"/>
    </row>
    <row r="202" spans="1:3">
      <c r="A202" s="21">
        <v>179</v>
      </c>
      <c r="B202" s="6">
        <f>"D"&amp;TEXT('935'!J185,"0000")</f>
        <v>0</v>
      </c>
      <c r="C202" s="10"/>
    </row>
    <row r="203" spans="1:3">
      <c r="A203" s="21">
        <v>180</v>
      </c>
      <c r="B203" s="6">
        <f>"D"&amp;TEXT('935'!J186,"0000")</f>
        <v>0</v>
      </c>
      <c r="C203" s="10"/>
    </row>
    <row r="204" spans="1:3">
      <c r="A204" s="21">
        <v>181</v>
      </c>
      <c r="B204" s="6">
        <f>"D"&amp;TEXT('935'!J187,"0000")</f>
        <v>0</v>
      </c>
      <c r="C204" s="10"/>
    </row>
    <row r="205" spans="1:3">
      <c r="A205" s="21">
        <v>182</v>
      </c>
      <c r="B205" s="6">
        <f>"D"&amp;TEXT('935'!J188,"0000")</f>
        <v>0</v>
      </c>
      <c r="C205" s="10"/>
    </row>
    <row r="206" spans="1:3">
      <c r="A206" s="21">
        <v>183</v>
      </c>
      <c r="B206" s="6">
        <f>"D"&amp;TEXT('935'!J189,"0000")</f>
        <v>0</v>
      </c>
      <c r="C206" s="10"/>
    </row>
    <row r="207" spans="1:3">
      <c r="A207" s="21">
        <v>184</v>
      </c>
      <c r="B207" s="6">
        <f>"D"&amp;TEXT('935'!J190,"0000")</f>
        <v>0</v>
      </c>
      <c r="C207" s="10"/>
    </row>
    <row r="208" spans="1:3">
      <c r="A208" s="21">
        <v>185</v>
      </c>
      <c r="B208" s="6">
        <f>"D"&amp;TEXT('935'!J191,"0000")</f>
        <v>0</v>
      </c>
      <c r="C208" s="10"/>
    </row>
    <row r="209" spans="1:3">
      <c r="A209" s="21">
        <v>186</v>
      </c>
      <c r="B209" s="6">
        <f>"D"&amp;TEXT('935'!J192,"0000")</f>
        <v>0</v>
      </c>
      <c r="C209" s="10"/>
    </row>
    <row r="210" spans="1:3">
      <c r="A210" s="21">
        <v>187</v>
      </c>
      <c r="B210" s="6">
        <f>"D"&amp;TEXT('935'!J193,"0000")</f>
        <v>0</v>
      </c>
      <c r="C210" s="10"/>
    </row>
    <row r="211" spans="1:3">
      <c r="A211" s="21">
        <v>188</v>
      </c>
      <c r="B211" s="6">
        <f>"D"&amp;TEXT('935'!J194,"0000")</f>
        <v>0</v>
      </c>
      <c r="C211" s="10"/>
    </row>
    <row r="212" spans="1:3">
      <c r="A212" s="21">
        <v>189</v>
      </c>
      <c r="B212" s="6">
        <f>"D"&amp;TEXT('935'!J195,"0000")</f>
        <v>0</v>
      </c>
      <c r="C212" s="10"/>
    </row>
    <row r="213" spans="1:3">
      <c r="A213" s="21">
        <v>190</v>
      </c>
      <c r="B213" s="6">
        <f>"D"&amp;TEXT('935'!J196,"0000")</f>
        <v>0</v>
      </c>
      <c r="C213" s="10"/>
    </row>
    <row r="214" spans="1:3">
      <c r="A214" s="21">
        <v>191</v>
      </c>
      <c r="B214" s="6">
        <f>"D"&amp;TEXT('935'!J197,"0000")</f>
        <v>0</v>
      </c>
      <c r="C214" s="10"/>
    </row>
    <row r="215" spans="1:3">
      <c r="A215" s="21">
        <v>192</v>
      </c>
      <c r="B215" s="6">
        <f>"D"&amp;TEXT('935'!J198,"0000")</f>
        <v>0</v>
      </c>
      <c r="C215" s="10"/>
    </row>
    <row r="216" spans="1:3">
      <c r="A216" s="21">
        <v>193</v>
      </c>
      <c r="B216" s="6">
        <f>"D"&amp;TEXT('935'!J199,"0000")</f>
        <v>0</v>
      </c>
      <c r="C216" s="10"/>
    </row>
    <row r="217" spans="1:3">
      <c r="A217" s="21">
        <v>194</v>
      </c>
      <c r="B217" s="6">
        <f>"D"&amp;TEXT('935'!J200,"0000")</f>
        <v>0</v>
      </c>
      <c r="C217" s="10"/>
    </row>
    <row r="218" spans="1:3">
      <c r="A218" s="21">
        <v>195</v>
      </c>
      <c r="B218" s="6">
        <f>"D"&amp;TEXT('935'!J201,"0000")</f>
        <v>0</v>
      </c>
      <c r="C218" s="10"/>
    </row>
    <row r="219" spans="1:3">
      <c r="A219" s="21">
        <v>196</v>
      </c>
      <c r="B219" s="6">
        <f>"D"&amp;TEXT('935'!J202,"0000")</f>
        <v>0</v>
      </c>
      <c r="C219" s="10"/>
    </row>
    <row r="220" spans="1:3">
      <c r="A220" s="21">
        <v>197</v>
      </c>
      <c r="B220" s="6">
        <f>"D"&amp;TEXT('935'!J203,"0000")</f>
        <v>0</v>
      </c>
      <c r="C220" s="10"/>
    </row>
    <row r="221" spans="1:3">
      <c r="A221" s="21">
        <v>198</v>
      </c>
      <c r="B221" s="6">
        <f>"D"&amp;TEXT('935'!J204,"0000")</f>
        <v>0</v>
      </c>
      <c r="C221" s="10"/>
    </row>
    <row r="222" spans="1:3">
      <c r="A222" s="21">
        <v>199</v>
      </c>
      <c r="B222" s="6">
        <f>"D"&amp;TEXT('935'!J205,"0000")</f>
        <v>0</v>
      </c>
      <c r="C222" s="10"/>
    </row>
    <row r="223" spans="1:3">
      <c r="A223" s="21">
        <v>200</v>
      </c>
      <c r="B223" s="6">
        <f>"D"&amp;TEXT('935'!J206,"0000")</f>
        <v>0</v>
      </c>
      <c r="C223" s="10"/>
    </row>
    <row r="224" spans="1:3">
      <c r="A224" s="21">
        <v>201</v>
      </c>
      <c r="B224" s="6">
        <f>"D"&amp;TEXT('935'!J207,"0000")</f>
        <v>0</v>
      </c>
      <c r="C224" s="10"/>
    </row>
    <row r="225" spans="1:3">
      <c r="A225" s="21">
        <v>202</v>
      </c>
      <c r="B225" s="6">
        <f>"D"&amp;TEXT('935'!J208,"0000")</f>
        <v>0</v>
      </c>
      <c r="C225" s="10"/>
    </row>
    <row r="226" spans="1:3">
      <c r="A226" s="21">
        <v>203</v>
      </c>
      <c r="B226" s="6">
        <f>"D"&amp;TEXT('935'!J209,"0000")</f>
        <v>0</v>
      </c>
      <c r="C226" s="10"/>
    </row>
    <row r="227" spans="1:3">
      <c r="A227" s="21">
        <v>204</v>
      </c>
      <c r="B227" s="6">
        <f>"D"&amp;TEXT('935'!J210,"0000")</f>
        <v>0</v>
      </c>
      <c r="C227" s="10"/>
    </row>
    <row r="228" spans="1:3">
      <c r="A228" s="21">
        <v>205</v>
      </c>
      <c r="B228" s="6">
        <f>"D"&amp;TEXT('935'!J211,"0000")</f>
        <v>0</v>
      </c>
      <c r="C228" s="10"/>
    </row>
    <row r="229" spans="1:3">
      <c r="A229" s="21">
        <v>206</v>
      </c>
      <c r="B229" s="6">
        <f>"D"&amp;TEXT('935'!J212,"0000")</f>
        <v>0</v>
      </c>
      <c r="C229" s="10"/>
    </row>
    <row r="230" spans="1:3">
      <c r="A230" s="21">
        <v>207</v>
      </c>
      <c r="B230" s="6">
        <f>"D"&amp;TEXT('935'!J213,"0000")</f>
        <v>0</v>
      </c>
      <c r="C230" s="10"/>
    </row>
    <row r="231" spans="1:3">
      <c r="A231" s="21">
        <v>208</v>
      </c>
      <c r="B231" s="6">
        <f>"D"&amp;TEXT('935'!J214,"0000")</f>
        <v>0</v>
      </c>
      <c r="C231" s="10"/>
    </row>
    <row r="232" spans="1:3">
      <c r="A232" s="21">
        <v>209</v>
      </c>
      <c r="B232" s="6">
        <f>"D"&amp;TEXT('935'!J215,"0000")</f>
        <v>0</v>
      </c>
      <c r="C232" s="10"/>
    </row>
    <row r="233" spans="1:3">
      <c r="A233" s="21">
        <v>210</v>
      </c>
      <c r="B233" s="6">
        <f>"D"&amp;TEXT('935'!J216,"0000")</f>
        <v>0</v>
      </c>
      <c r="C233" s="10"/>
    </row>
    <row r="234" spans="1:3">
      <c r="A234" s="21">
        <v>211</v>
      </c>
      <c r="B234" s="6">
        <f>"D"&amp;TEXT('935'!J217,"0000")</f>
        <v>0</v>
      </c>
      <c r="C234" s="10"/>
    </row>
    <row r="235" spans="1:3">
      <c r="A235" s="21">
        <v>212</v>
      </c>
      <c r="B235" s="6">
        <f>"D"&amp;TEXT('935'!J218,"0000")</f>
        <v>0</v>
      </c>
      <c r="C235" s="10"/>
    </row>
    <row r="236" spans="1:3">
      <c r="A236" s="21">
        <v>213</v>
      </c>
      <c r="B236" s="6">
        <f>"D"&amp;TEXT('935'!J219,"0000")</f>
        <v>0</v>
      </c>
      <c r="C236" s="10"/>
    </row>
    <row r="237" spans="1:3">
      <c r="A237" s="21">
        <v>214</v>
      </c>
      <c r="B237" s="6">
        <f>"D"&amp;TEXT('935'!J220,"0000")</f>
        <v>0</v>
      </c>
      <c r="C237" s="10"/>
    </row>
    <row r="238" spans="1:3">
      <c r="A238" s="21">
        <v>215</v>
      </c>
      <c r="B238" s="6">
        <f>"D"&amp;TEXT('935'!J221,"0000")</f>
        <v>0</v>
      </c>
      <c r="C238" s="10"/>
    </row>
    <row r="239" spans="1:3">
      <c r="A239" s="21">
        <v>216</v>
      </c>
      <c r="B239" s="6">
        <f>"D"&amp;TEXT('935'!J222,"0000")</f>
        <v>0</v>
      </c>
      <c r="C239" s="10"/>
    </row>
    <row r="240" spans="1:3">
      <c r="A240" s="21">
        <v>217</v>
      </c>
      <c r="B240" s="6">
        <f>"D"&amp;TEXT('935'!J223,"0000")</f>
        <v>0</v>
      </c>
      <c r="C240" s="10"/>
    </row>
    <row r="241" spans="1:3">
      <c r="A241" s="21">
        <v>218</v>
      </c>
      <c r="B241" s="6">
        <f>"D"&amp;TEXT('935'!J224,"0000")</f>
        <v>0</v>
      </c>
      <c r="C241" s="10"/>
    </row>
    <row r="242" spans="1:3">
      <c r="A242" s="21">
        <v>219</v>
      </c>
      <c r="B242" s="6">
        <f>"D"&amp;TEXT('935'!J225,"0000")</f>
        <v>0</v>
      </c>
      <c r="C242" s="10"/>
    </row>
    <row r="243" spans="1:3">
      <c r="A243" s="21">
        <v>220</v>
      </c>
      <c r="B243" s="6">
        <f>"D"&amp;TEXT('935'!J226,"0000")</f>
        <v>0</v>
      </c>
      <c r="C243" s="10"/>
    </row>
    <row r="244" spans="1:3">
      <c r="A244" s="21">
        <v>221</v>
      </c>
      <c r="B244" s="6">
        <f>"D"&amp;TEXT('935'!J227,"0000")</f>
        <v>0</v>
      </c>
      <c r="C244" s="10"/>
    </row>
    <row r="245" spans="1:3">
      <c r="A245" s="21">
        <v>222</v>
      </c>
      <c r="B245" s="6">
        <f>"D"&amp;TEXT('935'!J228,"0000")</f>
        <v>0</v>
      </c>
      <c r="C245" s="10"/>
    </row>
    <row r="246" spans="1:3">
      <c r="A246" s="21">
        <v>223</v>
      </c>
      <c r="B246" s="6">
        <f>"D"&amp;TEXT('935'!J229,"0000")</f>
        <v>0</v>
      </c>
      <c r="C246" s="10"/>
    </row>
    <row r="247" spans="1:3">
      <c r="A247" s="21">
        <v>224</v>
      </c>
      <c r="B247" s="6">
        <f>"D"&amp;TEXT('935'!J230,"0000")</f>
        <v>0</v>
      </c>
      <c r="C247" s="10"/>
    </row>
    <row r="248" spans="1:3">
      <c r="A248" s="21">
        <v>225</v>
      </c>
      <c r="B248" s="6">
        <f>"D"&amp;TEXT('935'!J231,"0000")</f>
        <v>0</v>
      </c>
      <c r="C248" s="10"/>
    </row>
    <row r="249" spans="1:3">
      <c r="A249" s="21">
        <v>226</v>
      </c>
      <c r="B249" s="6">
        <f>"D"&amp;TEXT('935'!J232,"0000")</f>
        <v>0</v>
      </c>
      <c r="C249" s="10"/>
    </row>
    <row r="250" spans="1:3">
      <c r="A250" s="21">
        <v>227</v>
      </c>
      <c r="B250" s="6">
        <f>"D"&amp;TEXT('935'!J233,"0000")</f>
        <v>0</v>
      </c>
      <c r="C250" s="10"/>
    </row>
    <row r="251" spans="1:3">
      <c r="A251" s="21">
        <v>228</v>
      </c>
      <c r="B251" s="6">
        <f>"D"&amp;TEXT('935'!J234,"0000")</f>
        <v>0</v>
      </c>
      <c r="C251" s="10"/>
    </row>
    <row r="252" spans="1:3">
      <c r="A252" s="21">
        <v>229</v>
      </c>
      <c r="B252" s="6">
        <f>"D"&amp;TEXT('935'!J235,"0000")</f>
        <v>0</v>
      </c>
      <c r="C252" s="10"/>
    </row>
    <row r="253" spans="1:3">
      <c r="A253" s="21">
        <v>230</v>
      </c>
      <c r="B253" s="6">
        <f>"D"&amp;TEXT('935'!J236,"0000")</f>
        <v>0</v>
      </c>
      <c r="C253" s="10"/>
    </row>
    <row r="254" spans="1:3">
      <c r="A254" s="21">
        <v>231</v>
      </c>
      <c r="B254" s="6">
        <f>"D"&amp;TEXT('935'!J237,"0000")</f>
        <v>0</v>
      </c>
      <c r="C254" s="10"/>
    </row>
    <row r="255" spans="1:3">
      <c r="A255" s="21">
        <v>232</v>
      </c>
      <c r="B255" s="6">
        <f>"D"&amp;TEXT('935'!J238,"0000")</f>
        <v>0</v>
      </c>
      <c r="C255" s="10"/>
    </row>
    <row r="256" spans="1:3">
      <c r="A256" s="21">
        <v>233</v>
      </c>
      <c r="B256" s="6">
        <f>"D"&amp;TEXT('935'!J239,"0000")</f>
        <v>0</v>
      </c>
      <c r="C256" s="10"/>
    </row>
    <row r="257" spans="1:3">
      <c r="A257" s="21">
        <v>234</v>
      </c>
      <c r="B257" s="6">
        <f>"D"&amp;TEXT('935'!J240,"0000")</f>
        <v>0</v>
      </c>
      <c r="C257" s="10"/>
    </row>
    <row r="258" spans="1:3">
      <c r="A258" s="21">
        <v>235</v>
      </c>
      <c r="B258" s="6">
        <f>"D"&amp;TEXT('935'!J241,"0000")</f>
        <v>0</v>
      </c>
      <c r="C258" s="10"/>
    </row>
    <row r="259" spans="1:3">
      <c r="A259" s="21">
        <v>236</v>
      </c>
      <c r="B259" s="6">
        <f>"D"&amp;TEXT('935'!J242,"0000")</f>
        <v>0</v>
      </c>
      <c r="C259" s="10"/>
    </row>
    <row r="260" spans="1:3">
      <c r="A260" s="21">
        <v>237</v>
      </c>
      <c r="B260" s="6">
        <f>"D"&amp;TEXT('935'!J243,"0000")</f>
        <v>0</v>
      </c>
      <c r="C260" s="10"/>
    </row>
    <row r="261" spans="1:3">
      <c r="A261" s="21">
        <v>238</v>
      </c>
      <c r="B261" s="6">
        <f>"D"&amp;TEXT('935'!J244,"0000")</f>
        <v>0</v>
      </c>
      <c r="C261" s="10"/>
    </row>
    <row r="262" spans="1:3">
      <c r="A262" s="21">
        <v>239</v>
      </c>
      <c r="B262" s="6">
        <f>"D"&amp;TEXT('935'!J245,"0000")</f>
        <v>0</v>
      </c>
      <c r="C262" s="10"/>
    </row>
    <row r="263" spans="1:3">
      <c r="A263" s="21">
        <v>240</v>
      </c>
      <c r="B263" s="6">
        <f>"D"&amp;TEXT('935'!J246,"0000")</f>
        <v>0</v>
      </c>
      <c r="C263" s="10"/>
    </row>
    <row r="264" spans="1:3">
      <c r="A264" s="21">
        <v>241</v>
      </c>
      <c r="B264" s="6">
        <f>"D"&amp;TEXT('935'!J247,"0000")</f>
        <v>0</v>
      </c>
      <c r="C264" s="10"/>
    </row>
    <row r="265" spans="1:3">
      <c r="A265" s="21">
        <v>242</v>
      </c>
      <c r="B265" s="6">
        <f>"D"&amp;TEXT('935'!J248,"0000")</f>
        <v>0</v>
      </c>
      <c r="C265" s="10"/>
    </row>
    <row r="266" spans="1:3">
      <c r="A266" s="21">
        <v>243</v>
      </c>
      <c r="B266" s="6">
        <f>"D"&amp;TEXT('935'!J249,"0000")</f>
        <v>0</v>
      </c>
      <c r="C266" s="10"/>
    </row>
    <row r="267" spans="1:3">
      <c r="A267" s="21">
        <v>244</v>
      </c>
      <c r="B267" s="6">
        <f>"D"&amp;TEXT('935'!J250,"0000")</f>
        <v>0</v>
      </c>
      <c r="C267" s="10"/>
    </row>
    <row r="268" spans="1:3">
      <c r="A268" s="21">
        <v>245</v>
      </c>
      <c r="B268" s="6">
        <f>"D"&amp;TEXT('935'!J251,"0000")</f>
        <v>0</v>
      </c>
      <c r="C268" s="10"/>
    </row>
    <row r="269" spans="1:3">
      <c r="A269" s="21">
        <v>246</v>
      </c>
      <c r="B269" s="6">
        <f>"D"&amp;TEXT('935'!J252,"0000")</f>
        <v>0</v>
      </c>
      <c r="C269" s="10"/>
    </row>
    <row r="270" spans="1:3">
      <c r="A270" s="21">
        <v>247</v>
      </c>
      <c r="B270" s="6">
        <f>"D"&amp;TEXT('935'!J253,"0000")</f>
        <v>0</v>
      </c>
      <c r="C270" s="10"/>
    </row>
    <row r="271" spans="1:3">
      <c r="A271" s="21">
        <v>248</v>
      </c>
      <c r="B271" s="6">
        <f>"D"&amp;TEXT('935'!J254,"0000")</f>
        <v>0</v>
      </c>
      <c r="C271" s="10"/>
    </row>
    <row r="272" spans="1:3">
      <c r="A272" s="21">
        <v>249</v>
      </c>
      <c r="B272" s="6">
        <f>"D"&amp;TEXT('935'!J255,"0000")</f>
        <v>0</v>
      </c>
      <c r="C272" s="10"/>
    </row>
    <row r="273" spans="1:3">
      <c r="A273" s="21">
        <v>250</v>
      </c>
      <c r="B273" s="6">
        <f>"D"&amp;TEXT('935'!J256,"0000")</f>
        <v>0</v>
      </c>
      <c r="C273" s="10"/>
    </row>
    <row r="274" spans="1:3">
      <c r="A274" s="21">
        <v>251</v>
      </c>
      <c r="B274" s="6">
        <f>"D"&amp;TEXT('935'!J257,"0000")</f>
        <v>0</v>
      </c>
      <c r="C274" s="10"/>
    </row>
    <row r="275" spans="1:3">
      <c r="A275" s="21">
        <v>252</v>
      </c>
      <c r="B275" s="6">
        <f>"D"&amp;TEXT('935'!J258,"0000")</f>
        <v>0</v>
      </c>
      <c r="C275" s="10"/>
    </row>
    <row r="276" spans="1:3">
      <c r="A276" s="21">
        <v>253</v>
      </c>
      <c r="B276" s="6">
        <f>"D"&amp;TEXT('935'!J259,"0000")</f>
        <v>0</v>
      </c>
      <c r="C276" s="10"/>
    </row>
    <row r="277" spans="1:3">
      <c r="A277" s="21">
        <v>254</v>
      </c>
      <c r="B277" s="6">
        <f>"D"&amp;TEXT('935'!J260,"0000")</f>
        <v>0</v>
      </c>
      <c r="C277" s="10"/>
    </row>
    <row r="278" spans="1:3">
      <c r="A278" s="21">
        <v>255</v>
      </c>
      <c r="B278" s="6">
        <f>"D"&amp;TEXT('935'!J261,"0000")</f>
        <v>0</v>
      </c>
      <c r="C278" s="10"/>
    </row>
    <row r="279" spans="1:3">
      <c r="A279" s="21">
        <v>256</v>
      </c>
      <c r="B279" s="6">
        <f>"D"&amp;TEXT('935'!J262,"0000")</f>
        <v>0</v>
      </c>
      <c r="C279" s="10"/>
    </row>
    <row r="280" spans="1:3">
      <c r="A280" s="21">
        <v>257</v>
      </c>
      <c r="B280" s="6">
        <f>"D"&amp;TEXT('935'!J263,"0000")</f>
        <v>0</v>
      </c>
      <c r="C280" s="10"/>
    </row>
    <row r="281" spans="1:3">
      <c r="A281" s="21">
        <v>258</v>
      </c>
      <c r="B281" s="6">
        <f>"D"&amp;TEXT('935'!J264,"0000")</f>
        <v>0</v>
      </c>
      <c r="C281" s="10"/>
    </row>
    <row r="282" spans="1:3">
      <c r="A282" s="21">
        <v>259</v>
      </c>
      <c r="B282" s="6">
        <f>"D"&amp;TEXT('935'!J265,"0000")</f>
        <v>0</v>
      </c>
      <c r="C282" s="10"/>
    </row>
    <row r="283" spans="1:3">
      <c r="A283" s="21">
        <v>260</v>
      </c>
      <c r="B283" s="6">
        <f>"D"&amp;TEXT('935'!J266,"0000")</f>
        <v>0</v>
      </c>
      <c r="C283" s="10"/>
    </row>
    <row r="284" spans="1:3">
      <c r="A284" s="21">
        <v>261</v>
      </c>
      <c r="B284" s="6">
        <f>"D"&amp;TEXT('935'!J267,"0000")</f>
        <v>0</v>
      </c>
      <c r="C284" s="10"/>
    </row>
    <row r="285" spans="1:3">
      <c r="A285" s="21">
        <v>262</v>
      </c>
      <c r="B285" s="6">
        <f>"D"&amp;TEXT('935'!J268,"0000")</f>
        <v>0</v>
      </c>
      <c r="C285" s="10"/>
    </row>
    <row r="286" spans="1:3">
      <c r="A286" s="21">
        <v>263</v>
      </c>
      <c r="B286" s="6">
        <f>"D"&amp;TEXT('935'!J269,"0000")</f>
        <v>0</v>
      </c>
      <c r="C286" s="10"/>
    </row>
    <row r="287" spans="1:3">
      <c r="A287" s="21">
        <v>264</v>
      </c>
      <c r="B287" s="6">
        <f>"D"&amp;TEXT('935'!J270,"0000")</f>
        <v>0</v>
      </c>
      <c r="C287" s="10"/>
    </row>
    <row r="288" spans="1:3">
      <c r="A288" s="21">
        <v>265</v>
      </c>
      <c r="B288" s="6">
        <f>"D"&amp;TEXT('935'!J271,"0000")</f>
        <v>0</v>
      </c>
      <c r="C288" s="10"/>
    </row>
    <row r="289" spans="1:3">
      <c r="A289" s="21">
        <v>266</v>
      </c>
      <c r="B289" s="6">
        <f>"D"&amp;TEXT('935'!J272,"0000")</f>
        <v>0</v>
      </c>
      <c r="C289" s="10"/>
    </row>
    <row r="290" spans="1:3">
      <c r="A290" s="21">
        <v>267</v>
      </c>
      <c r="B290" s="6">
        <f>"D"&amp;TEXT('935'!J273,"0000")</f>
        <v>0</v>
      </c>
      <c r="C290" s="10"/>
    </row>
    <row r="291" spans="1:3">
      <c r="A291" s="21">
        <v>268</v>
      </c>
      <c r="B291" s="6">
        <f>"D"&amp;TEXT('935'!J274,"0000")</f>
        <v>0</v>
      </c>
      <c r="C291" s="10"/>
    </row>
    <row r="292" spans="1:3">
      <c r="A292" s="21">
        <v>269</v>
      </c>
      <c r="B292" s="6">
        <f>"D"&amp;TEXT('935'!J275,"0000")</f>
        <v>0</v>
      </c>
      <c r="C292" s="10"/>
    </row>
    <row r="293" spans="1:3">
      <c r="A293" s="21">
        <v>270</v>
      </c>
      <c r="B293" s="6">
        <f>"D"&amp;TEXT('935'!J276,"0000")</f>
        <v>0</v>
      </c>
      <c r="C293" s="10"/>
    </row>
    <row r="294" spans="1:3">
      <c r="A294" s="21">
        <v>271</v>
      </c>
      <c r="B294" s="6">
        <f>"D"&amp;TEXT('935'!J277,"0000")</f>
        <v>0</v>
      </c>
      <c r="C294" s="10"/>
    </row>
    <row r="295" spans="1:3">
      <c r="A295" s="21">
        <v>272</v>
      </c>
      <c r="B295" s="6">
        <f>"D"&amp;TEXT('935'!J278,"0000")</f>
        <v>0</v>
      </c>
      <c r="C295" s="10"/>
    </row>
    <row r="296" spans="1:3">
      <c r="A296" s="21">
        <v>273</v>
      </c>
      <c r="B296" s="6">
        <f>"D"&amp;TEXT('935'!J279,"0000")</f>
        <v>0</v>
      </c>
      <c r="C296" s="10"/>
    </row>
    <row r="297" spans="1:3">
      <c r="A297" s="21">
        <v>274</v>
      </c>
      <c r="B297" s="6">
        <f>"D"&amp;TEXT('935'!J280,"0000")</f>
        <v>0</v>
      </c>
      <c r="C297" s="10"/>
    </row>
    <row r="298" spans="1:3">
      <c r="A298" s="21">
        <v>275</v>
      </c>
      <c r="B298" s="6">
        <f>"D"&amp;TEXT('935'!J281,"0000")</f>
        <v>0</v>
      </c>
      <c r="C298" s="10"/>
    </row>
    <row r="299" spans="1:3">
      <c r="A299" s="21">
        <v>276</v>
      </c>
      <c r="B299" s="6">
        <f>"D"&amp;TEXT('935'!J282,"0000")</f>
        <v>0</v>
      </c>
      <c r="C299" s="10"/>
    </row>
    <row r="300" spans="1:3">
      <c r="A300" s="21">
        <v>277</v>
      </c>
      <c r="B300" s="6">
        <f>"D"&amp;TEXT('935'!J283,"0000")</f>
        <v>0</v>
      </c>
      <c r="C300" s="10"/>
    </row>
    <row r="301" spans="1:3">
      <c r="A301" s="21">
        <v>278</v>
      </c>
      <c r="B301" s="6">
        <f>"D"&amp;TEXT('935'!J284,"0000")</f>
        <v>0</v>
      </c>
      <c r="C301" s="10"/>
    </row>
    <row r="302" spans="1:3">
      <c r="A302" s="21">
        <v>279</v>
      </c>
      <c r="B302" s="6">
        <f>"D"&amp;TEXT('935'!J285,"0000")</f>
        <v>0</v>
      </c>
      <c r="C302" s="10"/>
    </row>
    <row r="303" spans="1:3">
      <c r="A303" s="21">
        <v>280</v>
      </c>
      <c r="B303" s="6">
        <f>"D"&amp;TEXT('935'!J286,"0000")</f>
        <v>0</v>
      </c>
      <c r="C303" s="10"/>
    </row>
    <row r="304" spans="1:3">
      <c r="A304" s="21">
        <v>281</v>
      </c>
      <c r="B304" s="6">
        <f>"D"&amp;TEXT('935'!J287,"0000")</f>
        <v>0</v>
      </c>
      <c r="C304" s="10"/>
    </row>
    <row r="305" spans="1:3">
      <c r="A305" s="21">
        <v>282</v>
      </c>
      <c r="B305" s="6">
        <f>"D"&amp;TEXT('935'!J288,"0000")</f>
        <v>0</v>
      </c>
      <c r="C305" s="10"/>
    </row>
    <row r="306" spans="1:3">
      <c r="A306" s="21">
        <v>283</v>
      </c>
      <c r="B306" s="6">
        <f>"D"&amp;TEXT('935'!J289,"0000")</f>
        <v>0</v>
      </c>
      <c r="C306" s="10"/>
    </row>
    <row r="307" spans="1:3">
      <c r="A307" s="21">
        <v>284</v>
      </c>
      <c r="B307" s="6">
        <f>"D"&amp;TEXT('935'!J290,"0000")</f>
        <v>0</v>
      </c>
      <c r="C307" s="10"/>
    </row>
    <row r="308" spans="1:3">
      <c r="A308" s="21">
        <v>285</v>
      </c>
      <c r="B308" s="6">
        <f>"D"&amp;TEXT('935'!J291,"0000")</f>
        <v>0</v>
      </c>
      <c r="C308" s="10"/>
    </row>
    <row r="309" spans="1:3">
      <c r="A309" s="21">
        <v>286</v>
      </c>
      <c r="B309" s="6">
        <f>"D"&amp;TEXT('935'!J292,"0000")</f>
        <v>0</v>
      </c>
      <c r="C309" s="10"/>
    </row>
    <row r="310" spans="1:3">
      <c r="A310" s="21">
        <v>287</v>
      </c>
      <c r="B310" s="6">
        <f>"D"&amp;TEXT('935'!J293,"0000")</f>
        <v>0</v>
      </c>
      <c r="C310" s="10"/>
    </row>
    <row r="311" spans="1:3">
      <c r="A311" s="21">
        <v>288</v>
      </c>
      <c r="B311" s="6">
        <f>"D"&amp;TEXT('935'!J294,"0000")</f>
        <v>0</v>
      </c>
      <c r="C311" s="10"/>
    </row>
    <row r="312" spans="1:3">
      <c r="A312" s="21">
        <v>289</v>
      </c>
      <c r="B312" s="6">
        <f>"D"&amp;TEXT('935'!J295,"0000")</f>
        <v>0</v>
      </c>
      <c r="C312" s="10"/>
    </row>
    <row r="313" spans="1:3">
      <c r="A313" s="21">
        <v>290</v>
      </c>
      <c r="B313" s="6">
        <f>"D"&amp;TEXT('935'!J296,"0000")</f>
        <v>0</v>
      </c>
      <c r="C313" s="10"/>
    </row>
    <row r="314" spans="1:3">
      <c r="A314" s="21">
        <v>291</v>
      </c>
      <c r="B314" s="6">
        <f>"D"&amp;TEXT('935'!J297,"0000")</f>
        <v>0</v>
      </c>
      <c r="C314" s="10"/>
    </row>
    <row r="315" spans="1:3">
      <c r="A315" s="21">
        <v>292</v>
      </c>
      <c r="B315" s="6">
        <f>"D"&amp;TEXT('935'!J298,"0000")</f>
        <v>0</v>
      </c>
      <c r="C315" s="10"/>
    </row>
    <row r="316" spans="1:3">
      <c r="A316" s="21">
        <v>293</v>
      </c>
      <c r="B316" s="6">
        <f>"D"&amp;TEXT('935'!J299,"0000")</f>
        <v>0</v>
      </c>
      <c r="C316" s="10"/>
    </row>
    <row r="317" spans="1:3">
      <c r="A317" s="21">
        <v>294</v>
      </c>
      <c r="B317" s="6">
        <f>"D"&amp;TEXT('935'!J300,"0000")</f>
        <v>0</v>
      </c>
      <c r="C317" s="10"/>
    </row>
    <row r="318" spans="1:3">
      <c r="A318" s="21">
        <v>295</v>
      </c>
      <c r="B318" s="6">
        <f>"D"&amp;TEXT('935'!J301,"0000")</f>
        <v>0</v>
      </c>
      <c r="C318" s="10"/>
    </row>
    <row r="319" spans="1:3">
      <c r="A319" s="21">
        <v>296</v>
      </c>
      <c r="B319" s="6">
        <f>"D"&amp;TEXT('935'!J302,"0000")</f>
        <v>0</v>
      </c>
      <c r="C319" s="10"/>
    </row>
    <row r="320" spans="1:3">
      <c r="A320" s="21">
        <v>297</v>
      </c>
      <c r="B320" s="6">
        <f>"D"&amp;TEXT('935'!J303,"0000")</f>
        <v>0</v>
      </c>
      <c r="C320" s="10"/>
    </row>
    <row r="321" spans="1:3">
      <c r="A321" s="21">
        <v>298</v>
      </c>
      <c r="B321" s="6">
        <f>"D"&amp;TEXT('935'!J304,"0000")</f>
        <v>0</v>
      </c>
      <c r="C321" s="10"/>
    </row>
    <row r="322" spans="1:3">
      <c r="A322" s="21">
        <v>299</v>
      </c>
      <c r="B322" s="6">
        <f>"D"&amp;TEXT('935'!J305,"0000")</f>
        <v>0</v>
      </c>
      <c r="C322" s="10"/>
    </row>
    <row r="323" spans="1:3">
      <c r="A323" s="21">
        <v>300</v>
      </c>
      <c r="B323" s="6">
        <f>"D"&amp;TEXT('935'!J306,"0000")</f>
        <v>0</v>
      </c>
      <c r="C323" s="10"/>
    </row>
    <row r="325" spans="1:3">
      <c r="A325" s="11" t="s">
        <v>265</v>
      </c>
    </row>
    <row r="326" spans="1:3">
      <c r="A326" s="2" t="s">
        <v>253</v>
      </c>
    </row>
    <row r="327" spans="1:3">
      <c r="A327" s="13" t="s">
        <v>266</v>
      </c>
    </row>
    <row r="328" spans="1:3">
      <c r="A328" s="13" t="s">
        <v>267</v>
      </c>
    </row>
    <row r="329" spans="1:3">
      <c r="A329" s="2" t="s">
        <v>268</v>
      </c>
    </row>
    <row r="331" spans="1:3">
      <c r="B331" s="3" t="s">
        <v>269</v>
      </c>
    </row>
    <row r="332" spans="1:3">
      <c r="A332" s="21">
        <v>1</v>
      </c>
      <c r="B332" s="6">
        <f>INDEX('11:11'!$B$47:$G$47,IF(ISNUMBER(SEARCH("?0000",B24)),1,IF(ISNUMBER(SEARCH("?1000",B24)),2,IF(ISNUMBER(SEARCH("??100",B24)),3,IF(ISNUMBER(SEARCH("???10",B24)),4,IF(ISNUMBER(SEARCH("??001",B24)),6,5))))))</f>
        <v>0</v>
      </c>
      <c r="C332" s="10"/>
    </row>
    <row r="333" spans="1:3">
      <c r="A333" s="21">
        <v>2</v>
      </c>
      <c r="B333" s="6">
        <f>INDEX('11:11'!$B$47:$G$47,IF(ISNUMBER(SEARCH("?0000",B25)),1,IF(ISNUMBER(SEARCH("?1000",B25)),2,IF(ISNUMBER(SEARCH("??100",B25)),3,IF(ISNUMBER(SEARCH("???10",B25)),4,IF(ISNUMBER(SEARCH("??001",B25)),6,5))))))</f>
        <v>0</v>
      </c>
      <c r="C333" s="10"/>
    </row>
    <row r="334" spans="1:3">
      <c r="A334" s="21">
        <v>3</v>
      </c>
      <c r="B334" s="6">
        <f>INDEX('11:11'!$B$47:$G$47,IF(ISNUMBER(SEARCH("?0000",B26)),1,IF(ISNUMBER(SEARCH("?1000",B26)),2,IF(ISNUMBER(SEARCH("??100",B26)),3,IF(ISNUMBER(SEARCH("???10",B26)),4,IF(ISNUMBER(SEARCH("??001",B26)),6,5))))))</f>
        <v>0</v>
      </c>
      <c r="C334" s="10"/>
    </row>
    <row r="335" spans="1:3">
      <c r="A335" s="21">
        <v>4</v>
      </c>
      <c r="B335" s="6">
        <f>INDEX('11:11'!$B$47:$G$47,IF(ISNUMBER(SEARCH("?0000",B27)),1,IF(ISNUMBER(SEARCH("?1000",B27)),2,IF(ISNUMBER(SEARCH("??100",B27)),3,IF(ISNUMBER(SEARCH("???10",B27)),4,IF(ISNUMBER(SEARCH("??001",B27)),6,5))))))</f>
        <v>0</v>
      </c>
      <c r="C335" s="10"/>
    </row>
    <row r="336" spans="1:3">
      <c r="A336" s="21">
        <v>5</v>
      </c>
      <c r="B336" s="6">
        <f>INDEX('11:11'!$B$47:$G$47,IF(ISNUMBER(SEARCH("?0000",B28)),1,IF(ISNUMBER(SEARCH("?1000",B28)),2,IF(ISNUMBER(SEARCH("??100",B28)),3,IF(ISNUMBER(SEARCH("???10",B28)),4,IF(ISNUMBER(SEARCH("??001",B28)),6,5))))))</f>
        <v>0</v>
      </c>
      <c r="C336" s="10"/>
    </row>
    <row r="337" spans="1:3">
      <c r="A337" s="21">
        <v>6</v>
      </c>
      <c r="B337" s="6">
        <f>INDEX('11:11'!$B$47:$G$47,IF(ISNUMBER(SEARCH("?0000",B29)),1,IF(ISNUMBER(SEARCH("?1000",B29)),2,IF(ISNUMBER(SEARCH("??100",B29)),3,IF(ISNUMBER(SEARCH("???10",B29)),4,IF(ISNUMBER(SEARCH("??001",B29)),6,5))))))</f>
        <v>0</v>
      </c>
      <c r="C337" s="10"/>
    </row>
    <row r="338" spans="1:3">
      <c r="A338" s="21">
        <v>7</v>
      </c>
      <c r="B338" s="6">
        <f>INDEX('11:11'!$B$47:$G$47,IF(ISNUMBER(SEARCH("?0000",B30)),1,IF(ISNUMBER(SEARCH("?1000",B30)),2,IF(ISNUMBER(SEARCH("??100",B30)),3,IF(ISNUMBER(SEARCH("???10",B30)),4,IF(ISNUMBER(SEARCH("??001",B30)),6,5))))))</f>
        <v>0</v>
      </c>
      <c r="C338" s="10"/>
    </row>
    <row r="339" spans="1:3">
      <c r="A339" s="21">
        <v>8</v>
      </c>
      <c r="B339" s="6">
        <f>INDEX('11:11'!$B$47:$G$47,IF(ISNUMBER(SEARCH("?0000",B31)),1,IF(ISNUMBER(SEARCH("?1000",B31)),2,IF(ISNUMBER(SEARCH("??100",B31)),3,IF(ISNUMBER(SEARCH("???10",B31)),4,IF(ISNUMBER(SEARCH("??001",B31)),6,5))))))</f>
        <v>0</v>
      </c>
      <c r="C339" s="10"/>
    </row>
    <row r="340" spans="1:3">
      <c r="A340" s="21">
        <v>9</v>
      </c>
      <c r="B340" s="6">
        <f>INDEX('11:11'!$B$47:$G$47,IF(ISNUMBER(SEARCH("?0000",B32)),1,IF(ISNUMBER(SEARCH("?1000",B32)),2,IF(ISNUMBER(SEARCH("??100",B32)),3,IF(ISNUMBER(SEARCH("???10",B32)),4,IF(ISNUMBER(SEARCH("??001",B32)),6,5))))))</f>
        <v>0</v>
      </c>
      <c r="C340" s="10"/>
    </row>
    <row r="341" spans="1:3">
      <c r="A341" s="21">
        <v>10</v>
      </c>
      <c r="B341" s="6">
        <f>INDEX('11:11'!$B$47:$G$47,IF(ISNUMBER(SEARCH("?0000",B33)),1,IF(ISNUMBER(SEARCH("?1000",B33)),2,IF(ISNUMBER(SEARCH("??100",B33)),3,IF(ISNUMBER(SEARCH("???10",B33)),4,IF(ISNUMBER(SEARCH("??001",B33)),6,5))))))</f>
        <v>0</v>
      </c>
      <c r="C341" s="10"/>
    </row>
    <row r="342" spans="1:3">
      <c r="A342" s="21">
        <v>11</v>
      </c>
      <c r="B342" s="6">
        <f>INDEX('11:11'!$B$47:$G$47,IF(ISNUMBER(SEARCH("?0000",B34)),1,IF(ISNUMBER(SEARCH("?1000",B34)),2,IF(ISNUMBER(SEARCH("??100",B34)),3,IF(ISNUMBER(SEARCH("???10",B34)),4,IF(ISNUMBER(SEARCH("??001",B34)),6,5))))))</f>
        <v>0</v>
      </c>
      <c r="C342" s="10"/>
    </row>
    <row r="343" spans="1:3">
      <c r="A343" s="21">
        <v>12</v>
      </c>
      <c r="B343" s="6">
        <f>INDEX('11:11'!$B$47:$G$47,IF(ISNUMBER(SEARCH("?0000",B35)),1,IF(ISNUMBER(SEARCH("?1000",B35)),2,IF(ISNUMBER(SEARCH("??100",B35)),3,IF(ISNUMBER(SEARCH("???10",B35)),4,IF(ISNUMBER(SEARCH("??001",B35)),6,5))))))</f>
        <v>0</v>
      </c>
      <c r="C343" s="10"/>
    </row>
    <row r="344" spans="1:3">
      <c r="A344" s="21">
        <v>13</v>
      </c>
      <c r="B344" s="6">
        <f>INDEX('11:11'!$B$47:$G$47,IF(ISNUMBER(SEARCH("?0000",B36)),1,IF(ISNUMBER(SEARCH("?1000",B36)),2,IF(ISNUMBER(SEARCH("??100",B36)),3,IF(ISNUMBER(SEARCH("???10",B36)),4,IF(ISNUMBER(SEARCH("??001",B36)),6,5))))))</f>
        <v>0</v>
      </c>
      <c r="C344" s="10"/>
    </row>
    <row r="345" spans="1:3">
      <c r="A345" s="21">
        <v>14</v>
      </c>
      <c r="B345" s="6">
        <f>INDEX('11:11'!$B$47:$G$47,IF(ISNUMBER(SEARCH("?0000",B37)),1,IF(ISNUMBER(SEARCH("?1000",B37)),2,IF(ISNUMBER(SEARCH("??100",B37)),3,IF(ISNUMBER(SEARCH("???10",B37)),4,IF(ISNUMBER(SEARCH("??001",B37)),6,5))))))</f>
        <v>0</v>
      </c>
      <c r="C345" s="10"/>
    </row>
    <row r="346" spans="1:3">
      <c r="A346" s="21">
        <v>15</v>
      </c>
      <c r="B346" s="6">
        <f>INDEX('11:11'!$B$47:$G$47,IF(ISNUMBER(SEARCH("?0000",B38)),1,IF(ISNUMBER(SEARCH("?1000",B38)),2,IF(ISNUMBER(SEARCH("??100",B38)),3,IF(ISNUMBER(SEARCH("???10",B38)),4,IF(ISNUMBER(SEARCH("??001",B38)),6,5))))))</f>
        <v>0</v>
      </c>
      <c r="C346" s="10"/>
    </row>
    <row r="347" spans="1:3">
      <c r="A347" s="21">
        <v>16</v>
      </c>
      <c r="B347" s="6">
        <f>INDEX('11:11'!$B$47:$G$47,IF(ISNUMBER(SEARCH("?0000",B39)),1,IF(ISNUMBER(SEARCH("?1000",B39)),2,IF(ISNUMBER(SEARCH("??100",B39)),3,IF(ISNUMBER(SEARCH("???10",B39)),4,IF(ISNUMBER(SEARCH("??001",B39)),6,5))))))</f>
        <v>0</v>
      </c>
      <c r="C347" s="10"/>
    </row>
    <row r="348" spans="1:3">
      <c r="A348" s="21">
        <v>17</v>
      </c>
      <c r="B348" s="6">
        <f>INDEX('11:11'!$B$47:$G$47,IF(ISNUMBER(SEARCH("?0000",B40)),1,IF(ISNUMBER(SEARCH("?1000",B40)),2,IF(ISNUMBER(SEARCH("??100",B40)),3,IF(ISNUMBER(SEARCH("???10",B40)),4,IF(ISNUMBER(SEARCH("??001",B40)),6,5))))))</f>
        <v>0</v>
      </c>
      <c r="C348" s="10"/>
    </row>
    <row r="349" spans="1:3">
      <c r="A349" s="21">
        <v>18</v>
      </c>
      <c r="B349" s="6">
        <f>INDEX('11:11'!$B$47:$G$47,IF(ISNUMBER(SEARCH("?0000",B41)),1,IF(ISNUMBER(SEARCH("?1000",B41)),2,IF(ISNUMBER(SEARCH("??100",B41)),3,IF(ISNUMBER(SEARCH("???10",B41)),4,IF(ISNUMBER(SEARCH("??001",B41)),6,5))))))</f>
        <v>0</v>
      </c>
      <c r="C349" s="10"/>
    </row>
    <row r="350" spans="1:3">
      <c r="A350" s="21">
        <v>19</v>
      </c>
      <c r="B350" s="6">
        <f>INDEX('11:11'!$B$47:$G$47,IF(ISNUMBER(SEARCH("?0000",B42)),1,IF(ISNUMBER(SEARCH("?1000",B42)),2,IF(ISNUMBER(SEARCH("??100",B42)),3,IF(ISNUMBER(SEARCH("???10",B42)),4,IF(ISNUMBER(SEARCH("??001",B42)),6,5))))))</f>
        <v>0</v>
      </c>
      <c r="C350" s="10"/>
    </row>
    <row r="351" spans="1:3">
      <c r="A351" s="21">
        <v>20</v>
      </c>
      <c r="B351" s="6">
        <f>INDEX('11:11'!$B$47:$G$47,IF(ISNUMBER(SEARCH("?0000",B43)),1,IF(ISNUMBER(SEARCH("?1000",B43)),2,IF(ISNUMBER(SEARCH("??100",B43)),3,IF(ISNUMBER(SEARCH("???10",B43)),4,IF(ISNUMBER(SEARCH("??001",B43)),6,5))))))</f>
        <v>0</v>
      </c>
      <c r="C351" s="10"/>
    </row>
    <row r="352" spans="1:3">
      <c r="A352" s="21">
        <v>21</v>
      </c>
      <c r="B352" s="6">
        <f>INDEX('11:11'!$B$47:$G$47,IF(ISNUMBER(SEARCH("?0000",B44)),1,IF(ISNUMBER(SEARCH("?1000",B44)),2,IF(ISNUMBER(SEARCH("??100",B44)),3,IF(ISNUMBER(SEARCH("???10",B44)),4,IF(ISNUMBER(SEARCH("??001",B44)),6,5))))))</f>
        <v>0</v>
      </c>
      <c r="C352" s="10"/>
    </row>
    <row r="353" spans="1:3">
      <c r="A353" s="21">
        <v>22</v>
      </c>
      <c r="B353" s="6">
        <f>INDEX('11:11'!$B$47:$G$47,IF(ISNUMBER(SEARCH("?0000",B45)),1,IF(ISNUMBER(SEARCH("?1000",B45)),2,IF(ISNUMBER(SEARCH("??100",B45)),3,IF(ISNUMBER(SEARCH("???10",B45)),4,IF(ISNUMBER(SEARCH("??001",B45)),6,5))))))</f>
        <v>0</v>
      </c>
      <c r="C353" s="10"/>
    </row>
    <row r="354" spans="1:3">
      <c r="A354" s="21">
        <v>23</v>
      </c>
      <c r="B354" s="6">
        <f>INDEX('11:11'!$B$47:$G$47,IF(ISNUMBER(SEARCH("?0000",B46)),1,IF(ISNUMBER(SEARCH("?1000",B46)),2,IF(ISNUMBER(SEARCH("??100",B46)),3,IF(ISNUMBER(SEARCH("???10",B46)),4,IF(ISNUMBER(SEARCH("??001",B46)),6,5))))))</f>
        <v>0</v>
      </c>
      <c r="C354" s="10"/>
    </row>
    <row r="355" spans="1:3">
      <c r="A355" s="21">
        <v>24</v>
      </c>
      <c r="B355" s="6">
        <f>INDEX('11:11'!$B$47:$G$47,IF(ISNUMBER(SEARCH("?0000",B47)),1,IF(ISNUMBER(SEARCH("?1000",B47)),2,IF(ISNUMBER(SEARCH("??100",B47)),3,IF(ISNUMBER(SEARCH("???10",B47)),4,IF(ISNUMBER(SEARCH("??001",B47)),6,5))))))</f>
        <v>0</v>
      </c>
      <c r="C355" s="10"/>
    </row>
    <row r="356" spans="1:3">
      <c r="A356" s="21">
        <v>25</v>
      </c>
      <c r="B356" s="6">
        <f>INDEX('11:11'!$B$47:$G$47,IF(ISNUMBER(SEARCH("?0000",B48)),1,IF(ISNUMBER(SEARCH("?1000",B48)),2,IF(ISNUMBER(SEARCH("??100",B48)),3,IF(ISNUMBER(SEARCH("???10",B48)),4,IF(ISNUMBER(SEARCH("??001",B48)),6,5))))))</f>
        <v>0</v>
      </c>
      <c r="C356" s="10"/>
    </row>
    <row r="357" spans="1:3">
      <c r="A357" s="21">
        <v>26</v>
      </c>
      <c r="B357" s="6">
        <f>INDEX('11:11'!$B$47:$G$47,IF(ISNUMBER(SEARCH("?0000",B49)),1,IF(ISNUMBER(SEARCH("?1000",B49)),2,IF(ISNUMBER(SEARCH("??100",B49)),3,IF(ISNUMBER(SEARCH("???10",B49)),4,IF(ISNUMBER(SEARCH("??001",B49)),6,5))))))</f>
        <v>0</v>
      </c>
      <c r="C357" s="10"/>
    </row>
    <row r="358" spans="1:3">
      <c r="A358" s="21">
        <v>27</v>
      </c>
      <c r="B358" s="6">
        <f>INDEX('11:11'!$B$47:$G$47,IF(ISNUMBER(SEARCH("?0000",B50)),1,IF(ISNUMBER(SEARCH("?1000",B50)),2,IF(ISNUMBER(SEARCH("??100",B50)),3,IF(ISNUMBER(SEARCH("???10",B50)),4,IF(ISNUMBER(SEARCH("??001",B50)),6,5))))))</f>
        <v>0</v>
      </c>
      <c r="C358" s="10"/>
    </row>
    <row r="359" spans="1:3">
      <c r="A359" s="21">
        <v>28</v>
      </c>
      <c r="B359" s="6">
        <f>INDEX('11:11'!$B$47:$G$47,IF(ISNUMBER(SEARCH("?0000",B51)),1,IF(ISNUMBER(SEARCH("?1000",B51)),2,IF(ISNUMBER(SEARCH("??100",B51)),3,IF(ISNUMBER(SEARCH("???10",B51)),4,IF(ISNUMBER(SEARCH("??001",B51)),6,5))))))</f>
        <v>0</v>
      </c>
      <c r="C359" s="10"/>
    </row>
    <row r="360" spans="1:3">
      <c r="A360" s="21">
        <v>29</v>
      </c>
      <c r="B360" s="6">
        <f>INDEX('11:11'!$B$47:$G$47,IF(ISNUMBER(SEARCH("?0000",B52)),1,IF(ISNUMBER(SEARCH("?1000",B52)),2,IF(ISNUMBER(SEARCH("??100",B52)),3,IF(ISNUMBER(SEARCH("???10",B52)),4,IF(ISNUMBER(SEARCH("??001",B52)),6,5))))))</f>
        <v>0</v>
      </c>
      <c r="C360" s="10"/>
    </row>
    <row r="361" spans="1:3">
      <c r="A361" s="21">
        <v>30</v>
      </c>
      <c r="B361" s="6">
        <f>INDEX('11:11'!$B$47:$G$47,IF(ISNUMBER(SEARCH("?0000",B53)),1,IF(ISNUMBER(SEARCH("?1000",B53)),2,IF(ISNUMBER(SEARCH("??100",B53)),3,IF(ISNUMBER(SEARCH("???10",B53)),4,IF(ISNUMBER(SEARCH("??001",B53)),6,5))))))</f>
        <v>0</v>
      </c>
      <c r="C361" s="10"/>
    </row>
    <row r="362" spans="1:3">
      <c r="A362" s="21">
        <v>31</v>
      </c>
      <c r="B362" s="6">
        <f>INDEX('11:11'!$B$47:$G$47,IF(ISNUMBER(SEARCH("?0000",B54)),1,IF(ISNUMBER(SEARCH("?1000",B54)),2,IF(ISNUMBER(SEARCH("??100",B54)),3,IF(ISNUMBER(SEARCH("???10",B54)),4,IF(ISNUMBER(SEARCH("??001",B54)),6,5))))))</f>
        <v>0</v>
      </c>
      <c r="C362" s="10"/>
    </row>
    <row r="363" spans="1:3">
      <c r="A363" s="21">
        <v>32</v>
      </c>
      <c r="B363" s="6">
        <f>INDEX('11:11'!$B$47:$G$47,IF(ISNUMBER(SEARCH("?0000",B55)),1,IF(ISNUMBER(SEARCH("?1000",B55)),2,IF(ISNUMBER(SEARCH("??100",B55)),3,IF(ISNUMBER(SEARCH("???10",B55)),4,IF(ISNUMBER(SEARCH("??001",B55)),6,5))))))</f>
        <v>0</v>
      </c>
      <c r="C363" s="10"/>
    </row>
    <row r="364" spans="1:3">
      <c r="A364" s="21">
        <v>33</v>
      </c>
      <c r="B364" s="6">
        <f>INDEX('11:11'!$B$47:$G$47,IF(ISNUMBER(SEARCH("?0000",B56)),1,IF(ISNUMBER(SEARCH("?1000",B56)),2,IF(ISNUMBER(SEARCH("??100",B56)),3,IF(ISNUMBER(SEARCH("???10",B56)),4,IF(ISNUMBER(SEARCH("??001",B56)),6,5))))))</f>
        <v>0</v>
      </c>
      <c r="C364" s="10"/>
    </row>
    <row r="365" spans="1:3">
      <c r="A365" s="21">
        <v>34</v>
      </c>
      <c r="B365" s="6">
        <f>INDEX('11:11'!$B$47:$G$47,IF(ISNUMBER(SEARCH("?0000",B57)),1,IF(ISNUMBER(SEARCH("?1000",B57)),2,IF(ISNUMBER(SEARCH("??100",B57)),3,IF(ISNUMBER(SEARCH("???10",B57)),4,IF(ISNUMBER(SEARCH("??001",B57)),6,5))))))</f>
        <v>0</v>
      </c>
      <c r="C365" s="10"/>
    </row>
    <row r="366" spans="1:3">
      <c r="A366" s="21">
        <v>35</v>
      </c>
      <c r="B366" s="6">
        <f>INDEX('11:11'!$B$47:$G$47,IF(ISNUMBER(SEARCH("?0000",B58)),1,IF(ISNUMBER(SEARCH("?1000",B58)),2,IF(ISNUMBER(SEARCH("??100",B58)),3,IF(ISNUMBER(SEARCH("???10",B58)),4,IF(ISNUMBER(SEARCH("??001",B58)),6,5))))))</f>
        <v>0</v>
      </c>
      <c r="C366" s="10"/>
    </row>
    <row r="367" spans="1:3">
      <c r="A367" s="21">
        <v>36</v>
      </c>
      <c r="B367" s="6">
        <f>INDEX('11:11'!$B$47:$G$47,IF(ISNUMBER(SEARCH("?0000",B59)),1,IF(ISNUMBER(SEARCH("?1000",B59)),2,IF(ISNUMBER(SEARCH("??100",B59)),3,IF(ISNUMBER(SEARCH("???10",B59)),4,IF(ISNUMBER(SEARCH("??001",B59)),6,5))))))</f>
        <v>0</v>
      </c>
      <c r="C367" s="10"/>
    </row>
    <row r="368" spans="1:3">
      <c r="A368" s="21">
        <v>37</v>
      </c>
      <c r="B368" s="6">
        <f>INDEX('11:11'!$B$47:$G$47,IF(ISNUMBER(SEARCH("?0000",B60)),1,IF(ISNUMBER(SEARCH("?1000",B60)),2,IF(ISNUMBER(SEARCH("??100",B60)),3,IF(ISNUMBER(SEARCH("???10",B60)),4,IF(ISNUMBER(SEARCH("??001",B60)),6,5))))))</f>
        <v>0</v>
      </c>
      <c r="C368" s="10"/>
    </row>
    <row r="369" spans="1:3">
      <c r="A369" s="21">
        <v>38</v>
      </c>
      <c r="B369" s="6">
        <f>INDEX('11:11'!$B$47:$G$47,IF(ISNUMBER(SEARCH("?0000",B61)),1,IF(ISNUMBER(SEARCH("?1000",B61)),2,IF(ISNUMBER(SEARCH("??100",B61)),3,IF(ISNUMBER(SEARCH("???10",B61)),4,IF(ISNUMBER(SEARCH("??001",B61)),6,5))))))</f>
        <v>0</v>
      </c>
      <c r="C369" s="10"/>
    </row>
    <row r="370" spans="1:3">
      <c r="A370" s="21">
        <v>39</v>
      </c>
      <c r="B370" s="6">
        <f>INDEX('11:11'!$B$47:$G$47,IF(ISNUMBER(SEARCH("?0000",B62)),1,IF(ISNUMBER(SEARCH("?1000",B62)),2,IF(ISNUMBER(SEARCH("??100",B62)),3,IF(ISNUMBER(SEARCH("???10",B62)),4,IF(ISNUMBER(SEARCH("??001",B62)),6,5))))))</f>
        <v>0</v>
      </c>
      <c r="C370" s="10"/>
    </row>
    <row r="371" spans="1:3">
      <c r="A371" s="21">
        <v>40</v>
      </c>
      <c r="B371" s="6">
        <f>INDEX('11:11'!$B$47:$G$47,IF(ISNUMBER(SEARCH("?0000",B63)),1,IF(ISNUMBER(SEARCH("?1000",B63)),2,IF(ISNUMBER(SEARCH("??100",B63)),3,IF(ISNUMBER(SEARCH("???10",B63)),4,IF(ISNUMBER(SEARCH("??001",B63)),6,5))))))</f>
        <v>0</v>
      </c>
      <c r="C371" s="10"/>
    </row>
    <row r="372" spans="1:3">
      <c r="A372" s="21">
        <v>41</v>
      </c>
      <c r="B372" s="6">
        <f>INDEX('11:11'!$B$47:$G$47,IF(ISNUMBER(SEARCH("?0000",B64)),1,IF(ISNUMBER(SEARCH("?1000",B64)),2,IF(ISNUMBER(SEARCH("??100",B64)),3,IF(ISNUMBER(SEARCH("???10",B64)),4,IF(ISNUMBER(SEARCH("??001",B64)),6,5))))))</f>
        <v>0</v>
      </c>
      <c r="C372" s="10"/>
    </row>
    <row r="373" spans="1:3">
      <c r="A373" s="21">
        <v>42</v>
      </c>
      <c r="B373" s="6">
        <f>INDEX('11:11'!$B$47:$G$47,IF(ISNUMBER(SEARCH("?0000",B65)),1,IF(ISNUMBER(SEARCH("?1000",B65)),2,IF(ISNUMBER(SEARCH("??100",B65)),3,IF(ISNUMBER(SEARCH("???10",B65)),4,IF(ISNUMBER(SEARCH("??001",B65)),6,5))))))</f>
        <v>0</v>
      </c>
      <c r="C373" s="10"/>
    </row>
    <row r="374" spans="1:3">
      <c r="A374" s="21">
        <v>43</v>
      </c>
      <c r="B374" s="6">
        <f>INDEX('11:11'!$B$47:$G$47,IF(ISNUMBER(SEARCH("?0000",B66)),1,IF(ISNUMBER(SEARCH("?1000",B66)),2,IF(ISNUMBER(SEARCH("??100",B66)),3,IF(ISNUMBER(SEARCH("???10",B66)),4,IF(ISNUMBER(SEARCH("??001",B66)),6,5))))))</f>
        <v>0</v>
      </c>
      <c r="C374" s="10"/>
    </row>
    <row r="375" spans="1:3">
      <c r="A375" s="21">
        <v>44</v>
      </c>
      <c r="B375" s="6">
        <f>INDEX('11:11'!$B$47:$G$47,IF(ISNUMBER(SEARCH("?0000",B67)),1,IF(ISNUMBER(SEARCH("?1000",B67)),2,IF(ISNUMBER(SEARCH("??100",B67)),3,IF(ISNUMBER(SEARCH("???10",B67)),4,IF(ISNUMBER(SEARCH("??001",B67)),6,5))))))</f>
        <v>0</v>
      </c>
      <c r="C375" s="10"/>
    </row>
    <row r="376" spans="1:3">
      <c r="A376" s="21">
        <v>45</v>
      </c>
      <c r="B376" s="6">
        <f>INDEX('11:11'!$B$47:$G$47,IF(ISNUMBER(SEARCH("?0000",B68)),1,IF(ISNUMBER(SEARCH("?1000",B68)),2,IF(ISNUMBER(SEARCH("??100",B68)),3,IF(ISNUMBER(SEARCH("???10",B68)),4,IF(ISNUMBER(SEARCH("??001",B68)),6,5))))))</f>
        <v>0</v>
      </c>
      <c r="C376" s="10"/>
    </row>
    <row r="377" spans="1:3">
      <c r="A377" s="21">
        <v>46</v>
      </c>
      <c r="B377" s="6">
        <f>INDEX('11:11'!$B$47:$G$47,IF(ISNUMBER(SEARCH("?0000",B69)),1,IF(ISNUMBER(SEARCH("?1000",B69)),2,IF(ISNUMBER(SEARCH("??100",B69)),3,IF(ISNUMBER(SEARCH("???10",B69)),4,IF(ISNUMBER(SEARCH("??001",B69)),6,5))))))</f>
        <v>0</v>
      </c>
      <c r="C377" s="10"/>
    </row>
    <row r="378" spans="1:3">
      <c r="A378" s="21">
        <v>47</v>
      </c>
      <c r="B378" s="6">
        <f>INDEX('11:11'!$B$47:$G$47,IF(ISNUMBER(SEARCH("?0000",B70)),1,IF(ISNUMBER(SEARCH("?1000",B70)),2,IF(ISNUMBER(SEARCH("??100",B70)),3,IF(ISNUMBER(SEARCH("???10",B70)),4,IF(ISNUMBER(SEARCH("??001",B70)),6,5))))))</f>
        <v>0</v>
      </c>
      <c r="C378" s="10"/>
    </row>
    <row r="379" spans="1:3">
      <c r="A379" s="21">
        <v>48</v>
      </c>
      <c r="B379" s="6">
        <f>INDEX('11:11'!$B$47:$G$47,IF(ISNUMBER(SEARCH("?0000",B71)),1,IF(ISNUMBER(SEARCH("?1000",B71)),2,IF(ISNUMBER(SEARCH("??100",B71)),3,IF(ISNUMBER(SEARCH("???10",B71)),4,IF(ISNUMBER(SEARCH("??001",B71)),6,5))))))</f>
        <v>0</v>
      </c>
      <c r="C379" s="10"/>
    </row>
    <row r="380" spans="1:3">
      <c r="A380" s="21">
        <v>49</v>
      </c>
      <c r="B380" s="6">
        <f>INDEX('11:11'!$B$47:$G$47,IF(ISNUMBER(SEARCH("?0000",B72)),1,IF(ISNUMBER(SEARCH("?1000",B72)),2,IF(ISNUMBER(SEARCH("??100",B72)),3,IF(ISNUMBER(SEARCH("???10",B72)),4,IF(ISNUMBER(SEARCH("??001",B72)),6,5))))))</f>
        <v>0</v>
      </c>
      <c r="C380" s="10"/>
    </row>
    <row r="381" spans="1:3">
      <c r="A381" s="21">
        <v>50</v>
      </c>
      <c r="B381" s="6">
        <f>INDEX('11:11'!$B$47:$G$47,IF(ISNUMBER(SEARCH("?0000",B73)),1,IF(ISNUMBER(SEARCH("?1000",B73)),2,IF(ISNUMBER(SEARCH("??100",B73)),3,IF(ISNUMBER(SEARCH("???10",B73)),4,IF(ISNUMBER(SEARCH("??001",B73)),6,5))))))</f>
        <v>0</v>
      </c>
      <c r="C381" s="10"/>
    </row>
    <row r="382" spans="1:3">
      <c r="A382" s="21">
        <v>51</v>
      </c>
      <c r="B382" s="6">
        <f>INDEX('11:11'!$B$47:$G$47,IF(ISNUMBER(SEARCH("?0000",B74)),1,IF(ISNUMBER(SEARCH("?1000",B74)),2,IF(ISNUMBER(SEARCH("??100",B74)),3,IF(ISNUMBER(SEARCH("???10",B74)),4,IF(ISNUMBER(SEARCH("??001",B74)),6,5))))))</f>
        <v>0</v>
      </c>
      <c r="C382" s="10"/>
    </row>
    <row r="383" spans="1:3">
      <c r="A383" s="21">
        <v>52</v>
      </c>
      <c r="B383" s="6">
        <f>INDEX('11:11'!$B$47:$G$47,IF(ISNUMBER(SEARCH("?0000",B75)),1,IF(ISNUMBER(SEARCH("?1000",B75)),2,IF(ISNUMBER(SEARCH("??100",B75)),3,IF(ISNUMBER(SEARCH("???10",B75)),4,IF(ISNUMBER(SEARCH("??001",B75)),6,5))))))</f>
        <v>0</v>
      </c>
      <c r="C383" s="10"/>
    </row>
    <row r="384" spans="1:3">
      <c r="A384" s="21">
        <v>53</v>
      </c>
      <c r="B384" s="6">
        <f>INDEX('11:11'!$B$47:$G$47,IF(ISNUMBER(SEARCH("?0000",B76)),1,IF(ISNUMBER(SEARCH("?1000",B76)),2,IF(ISNUMBER(SEARCH("??100",B76)),3,IF(ISNUMBER(SEARCH("???10",B76)),4,IF(ISNUMBER(SEARCH("??001",B76)),6,5))))))</f>
        <v>0</v>
      </c>
      <c r="C384" s="10"/>
    </row>
    <row r="385" spans="1:3">
      <c r="A385" s="21">
        <v>54</v>
      </c>
      <c r="B385" s="6">
        <f>INDEX('11:11'!$B$47:$G$47,IF(ISNUMBER(SEARCH("?0000",B77)),1,IF(ISNUMBER(SEARCH("?1000",B77)),2,IF(ISNUMBER(SEARCH("??100",B77)),3,IF(ISNUMBER(SEARCH("???10",B77)),4,IF(ISNUMBER(SEARCH("??001",B77)),6,5))))))</f>
        <v>0</v>
      </c>
      <c r="C385" s="10"/>
    </row>
    <row r="386" spans="1:3">
      <c r="A386" s="21">
        <v>55</v>
      </c>
      <c r="B386" s="6">
        <f>INDEX('11:11'!$B$47:$G$47,IF(ISNUMBER(SEARCH("?0000",B78)),1,IF(ISNUMBER(SEARCH("?1000",B78)),2,IF(ISNUMBER(SEARCH("??100",B78)),3,IF(ISNUMBER(SEARCH("???10",B78)),4,IF(ISNUMBER(SEARCH("??001",B78)),6,5))))))</f>
        <v>0</v>
      </c>
      <c r="C386" s="10"/>
    </row>
    <row r="387" spans="1:3">
      <c r="A387" s="21">
        <v>56</v>
      </c>
      <c r="B387" s="6">
        <f>INDEX('11:11'!$B$47:$G$47,IF(ISNUMBER(SEARCH("?0000",B79)),1,IF(ISNUMBER(SEARCH("?1000",B79)),2,IF(ISNUMBER(SEARCH("??100",B79)),3,IF(ISNUMBER(SEARCH("???10",B79)),4,IF(ISNUMBER(SEARCH("??001",B79)),6,5))))))</f>
        <v>0</v>
      </c>
      <c r="C387" s="10"/>
    </row>
    <row r="388" spans="1:3">
      <c r="A388" s="21">
        <v>57</v>
      </c>
      <c r="B388" s="6">
        <f>INDEX('11:11'!$B$47:$G$47,IF(ISNUMBER(SEARCH("?0000",B80)),1,IF(ISNUMBER(SEARCH("?1000",B80)),2,IF(ISNUMBER(SEARCH("??100",B80)),3,IF(ISNUMBER(SEARCH("???10",B80)),4,IF(ISNUMBER(SEARCH("??001",B80)),6,5))))))</f>
        <v>0</v>
      </c>
      <c r="C388" s="10"/>
    </row>
    <row r="389" spans="1:3">
      <c r="A389" s="21">
        <v>58</v>
      </c>
      <c r="B389" s="6">
        <f>INDEX('11:11'!$B$47:$G$47,IF(ISNUMBER(SEARCH("?0000",B81)),1,IF(ISNUMBER(SEARCH("?1000",B81)),2,IF(ISNUMBER(SEARCH("??100",B81)),3,IF(ISNUMBER(SEARCH("???10",B81)),4,IF(ISNUMBER(SEARCH("??001",B81)),6,5))))))</f>
        <v>0</v>
      </c>
      <c r="C389" s="10"/>
    </row>
    <row r="390" spans="1:3">
      <c r="A390" s="21">
        <v>59</v>
      </c>
      <c r="B390" s="6">
        <f>INDEX('11:11'!$B$47:$G$47,IF(ISNUMBER(SEARCH("?0000",B82)),1,IF(ISNUMBER(SEARCH("?1000",B82)),2,IF(ISNUMBER(SEARCH("??100",B82)),3,IF(ISNUMBER(SEARCH("???10",B82)),4,IF(ISNUMBER(SEARCH("??001",B82)),6,5))))))</f>
        <v>0</v>
      </c>
      <c r="C390" s="10"/>
    </row>
    <row r="391" spans="1:3">
      <c r="A391" s="21">
        <v>60</v>
      </c>
      <c r="B391" s="6">
        <f>INDEX('11:11'!$B$47:$G$47,IF(ISNUMBER(SEARCH("?0000",B83)),1,IF(ISNUMBER(SEARCH("?1000",B83)),2,IF(ISNUMBER(SEARCH("??100",B83)),3,IF(ISNUMBER(SEARCH("???10",B83)),4,IF(ISNUMBER(SEARCH("??001",B83)),6,5))))))</f>
        <v>0</v>
      </c>
      <c r="C391" s="10"/>
    </row>
    <row r="392" spans="1:3">
      <c r="A392" s="21">
        <v>61</v>
      </c>
      <c r="B392" s="6">
        <f>INDEX('11:11'!$B$47:$G$47,IF(ISNUMBER(SEARCH("?0000",B84)),1,IF(ISNUMBER(SEARCH("?1000",B84)),2,IF(ISNUMBER(SEARCH("??100",B84)),3,IF(ISNUMBER(SEARCH("???10",B84)),4,IF(ISNUMBER(SEARCH("??001",B84)),6,5))))))</f>
        <v>0</v>
      </c>
      <c r="C392" s="10"/>
    </row>
    <row r="393" spans="1:3">
      <c r="A393" s="21">
        <v>62</v>
      </c>
      <c r="B393" s="6">
        <f>INDEX('11:11'!$B$47:$G$47,IF(ISNUMBER(SEARCH("?0000",B85)),1,IF(ISNUMBER(SEARCH("?1000",B85)),2,IF(ISNUMBER(SEARCH("??100",B85)),3,IF(ISNUMBER(SEARCH("???10",B85)),4,IF(ISNUMBER(SEARCH("??001",B85)),6,5))))))</f>
        <v>0</v>
      </c>
      <c r="C393" s="10"/>
    </row>
    <row r="394" spans="1:3">
      <c r="A394" s="21">
        <v>63</v>
      </c>
      <c r="B394" s="6">
        <f>INDEX('11:11'!$B$47:$G$47,IF(ISNUMBER(SEARCH("?0000",B86)),1,IF(ISNUMBER(SEARCH("?1000",B86)),2,IF(ISNUMBER(SEARCH("??100",B86)),3,IF(ISNUMBER(SEARCH("???10",B86)),4,IF(ISNUMBER(SEARCH("??001",B86)),6,5))))))</f>
        <v>0</v>
      </c>
      <c r="C394" s="10"/>
    </row>
    <row r="395" spans="1:3">
      <c r="A395" s="21">
        <v>64</v>
      </c>
      <c r="B395" s="6">
        <f>INDEX('11:11'!$B$47:$G$47,IF(ISNUMBER(SEARCH("?0000",B87)),1,IF(ISNUMBER(SEARCH("?1000",B87)),2,IF(ISNUMBER(SEARCH("??100",B87)),3,IF(ISNUMBER(SEARCH("???10",B87)),4,IF(ISNUMBER(SEARCH("??001",B87)),6,5))))))</f>
        <v>0</v>
      </c>
      <c r="C395" s="10"/>
    </row>
    <row r="396" spans="1:3">
      <c r="A396" s="21">
        <v>65</v>
      </c>
      <c r="B396" s="6">
        <f>INDEX('11:11'!$B$47:$G$47,IF(ISNUMBER(SEARCH("?0000",B88)),1,IF(ISNUMBER(SEARCH("?1000",B88)),2,IF(ISNUMBER(SEARCH("??100",B88)),3,IF(ISNUMBER(SEARCH("???10",B88)),4,IF(ISNUMBER(SEARCH("??001",B88)),6,5))))))</f>
        <v>0</v>
      </c>
      <c r="C396" s="10"/>
    </row>
    <row r="397" spans="1:3">
      <c r="A397" s="21">
        <v>66</v>
      </c>
      <c r="B397" s="6">
        <f>INDEX('11:11'!$B$47:$G$47,IF(ISNUMBER(SEARCH("?0000",B89)),1,IF(ISNUMBER(SEARCH("?1000",B89)),2,IF(ISNUMBER(SEARCH("??100",B89)),3,IF(ISNUMBER(SEARCH("???10",B89)),4,IF(ISNUMBER(SEARCH("??001",B89)),6,5))))))</f>
        <v>0</v>
      </c>
      <c r="C397" s="10"/>
    </row>
    <row r="398" spans="1:3">
      <c r="A398" s="21">
        <v>67</v>
      </c>
      <c r="B398" s="6">
        <f>INDEX('11:11'!$B$47:$G$47,IF(ISNUMBER(SEARCH("?0000",B90)),1,IF(ISNUMBER(SEARCH("?1000",B90)),2,IF(ISNUMBER(SEARCH("??100",B90)),3,IF(ISNUMBER(SEARCH("???10",B90)),4,IF(ISNUMBER(SEARCH("??001",B90)),6,5))))))</f>
        <v>0</v>
      </c>
      <c r="C398" s="10"/>
    </row>
    <row r="399" spans="1:3">
      <c r="A399" s="21">
        <v>68</v>
      </c>
      <c r="B399" s="6">
        <f>INDEX('11:11'!$B$47:$G$47,IF(ISNUMBER(SEARCH("?0000",B91)),1,IF(ISNUMBER(SEARCH("?1000",B91)),2,IF(ISNUMBER(SEARCH("??100",B91)),3,IF(ISNUMBER(SEARCH("???10",B91)),4,IF(ISNUMBER(SEARCH("??001",B91)),6,5))))))</f>
        <v>0</v>
      </c>
      <c r="C399" s="10"/>
    </row>
    <row r="400" spans="1:3">
      <c r="A400" s="21">
        <v>69</v>
      </c>
      <c r="B400" s="6">
        <f>INDEX('11:11'!$B$47:$G$47,IF(ISNUMBER(SEARCH("?0000",B92)),1,IF(ISNUMBER(SEARCH("?1000",B92)),2,IF(ISNUMBER(SEARCH("??100",B92)),3,IF(ISNUMBER(SEARCH("???10",B92)),4,IF(ISNUMBER(SEARCH("??001",B92)),6,5))))))</f>
        <v>0</v>
      </c>
      <c r="C400" s="10"/>
    </row>
    <row r="401" spans="1:3">
      <c r="A401" s="21">
        <v>70</v>
      </c>
      <c r="B401" s="6">
        <f>INDEX('11:11'!$B$47:$G$47,IF(ISNUMBER(SEARCH("?0000",B93)),1,IF(ISNUMBER(SEARCH("?1000",B93)),2,IF(ISNUMBER(SEARCH("??100",B93)),3,IF(ISNUMBER(SEARCH("???10",B93)),4,IF(ISNUMBER(SEARCH("??001",B93)),6,5))))))</f>
        <v>0</v>
      </c>
      <c r="C401" s="10"/>
    </row>
    <row r="402" spans="1:3">
      <c r="A402" s="21">
        <v>71</v>
      </c>
      <c r="B402" s="6">
        <f>INDEX('11:11'!$B$47:$G$47,IF(ISNUMBER(SEARCH("?0000",B94)),1,IF(ISNUMBER(SEARCH("?1000",B94)),2,IF(ISNUMBER(SEARCH("??100",B94)),3,IF(ISNUMBER(SEARCH("???10",B94)),4,IF(ISNUMBER(SEARCH("??001",B94)),6,5))))))</f>
        <v>0</v>
      </c>
      <c r="C402" s="10"/>
    </row>
    <row r="403" spans="1:3">
      <c r="A403" s="21">
        <v>72</v>
      </c>
      <c r="B403" s="6">
        <f>INDEX('11:11'!$B$47:$G$47,IF(ISNUMBER(SEARCH("?0000",B95)),1,IF(ISNUMBER(SEARCH("?1000",B95)),2,IF(ISNUMBER(SEARCH("??100",B95)),3,IF(ISNUMBER(SEARCH("???10",B95)),4,IF(ISNUMBER(SEARCH("??001",B95)),6,5))))))</f>
        <v>0</v>
      </c>
      <c r="C403" s="10"/>
    </row>
    <row r="404" spans="1:3">
      <c r="A404" s="21">
        <v>73</v>
      </c>
      <c r="B404" s="6">
        <f>INDEX('11:11'!$B$47:$G$47,IF(ISNUMBER(SEARCH("?0000",B96)),1,IF(ISNUMBER(SEARCH("?1000",B96)),2,IF(ISNUMBER(SEARCH("??100",B96)),3,IF(ISNUMBER(SEARCH("???10",B96)),4,IF(ISNUMBER(SEARCH("??001",B96)),6,5))))))</f>
        <v>0</v>
      </c>
      <c r="C404" s="10"/>
    </row>
    <row r="405" spans="1:3">
      <c r="A405" s="21">
        <v>74</v>
      </c>
      <c r="B405" s="6">
        <f>INDEX('11:11'!$B$47:$G$47,IF(ISNUMBER(SEARCH("?0000",B97)),1,IF(ISNUMBER(SEARCH("?1000",B97)),2,IF(ISNUMBER(SEARCH("??100",B97)),3,IF(ISNUMBER(SEARCH("???10",B97)),4,IF(ISNUMBER(SEARCH("??001",B97)),6,5))))))</f>
        <v>0</v>
      </c>
      <c r="C405" s="10"/>
    </row>
    <row r="406" spans="1:3">
      <c r="A406" s="21">
        <v>75</v>
      </c>
      <c r="B406" s="6">
        <f>INDEX('11:11'!$B$47:$G$47,IF(ISNUMBER(SEARCH("?0000",B98)),1,IF(ISNUMBER(SEARCH("?1000",B98)),2,IF(ISNUMBER(SEARCH("??100",B98)),3,IF(ISNUMBER(SEARCH("???10",B98)),4,IF(ISNUMBER(SEARCH("??001",B98)),6,5))))))</f>
        <v>0</v>
      </c>
      <c r="C406" s="10"/>
    </row>
    <row r="407" spans="1:3">
      <c r="A407" s="21">
        <v>76</v>
      </c>
      <c r="B407" s="6">
        <f>INDEX('11:11'!$B$47:$G$47,IF(ISNUMBER(SEARCH("?0000",B99)),1,IF(ISNUMBER(SEARCH("?1000",B99)),2,IF(ISNUMBER(SEARCH("??100",B99)),3,IF(ISNUMBER(SEARCH("???10",B99)),4,IF(ISNUMBER(SEARCH("??001",B99)),6,5))))))</f>
        <v>0</v>
      </c>
      <c r="C407" s="10"/>
    </row>
    <row r="408" spans="1:3">
      <c r="A408" s="21">
        <v>77</v>
      </c>
      <c r="B408" s="6">
        <f>INDEX('11:11'!$B$47:$G$47,IF(ISNUMBER(SEARCH("?0000",B100)),1,IF(ISNUMBER(SEARCH("?1000",B100)),2,IF(ISNUMBER(SEARCH("??100",B100)),3,IF(ISNUMBER(SEARCH("???10",B100)),4,IF(ISNUMBER(SEARCH("??001",B100)),6,5))))))</f>
        <v>0</v>
      </c>
      <c r="C408" s="10"/>
    </row>
    <row r="409" spans="1:3">
      <c r="A409" s="21">
        <v>78</v>
      </c>
      <c r="B409" s="6">
        <f>INDEX('11:11'!$B$47:$G$47,IF(ISNUMBER(SEARCH("?0000",B101)),1,IF(ISNUMBER(SEARCH("?1000",B101)),2,IF(ISNUMBER(SEARCH("??100",B101)),3,IF(ISNUMBER(SEARCH("???10",B101)),4,IF(ISNUMBER(SEARCH("??001",B101)),6,5))))))</f>
        <v>0</v>
      </c>
      <c r="C409" s="10"/>
    </row>
    <row r="410" spans="1:3">
      <c r="A410" s="21">
        <v>79</v>
      </c>
      <c r="B410" s="6">
        <f>INDEX('11:11'!$B$47:$G$47,IF(ISNUMBER(SEARCH("?0000",B102)),1,IF(ISNUMBER(SEARCH("?1000",B102)),2,IF(ISNUMBER(SEARCH("??100",B102)),3,IF(ISNUMBER(SEARCH("???10",B102)),4,IF(ISNUMBER(SEARCH("??001",B102)),6,5))))))</f>
        <v>0</v>
      </c>
      <c r="C410" s="10"/>
    </row>
    <row r="411" spans="1:3">
      <c r="A411" s="21">
        <v>80</v>
      </c>
      <c r="B411" s="6">
        <f>INDEX('11:11'!$B$47:$G$47,IF(ISNUMBER(SEARCH("?0000",B103)),1,IF(ISNUMBER(SEARCH("?1000",B103)),2,IF(ISNUMBER(SEARCH("??100",B103)),3,IF(ISNUMBER(SEARCH("???10",B103)),4,IF(ISNUMBER(SEARCH("??001",B103)),6,5))))))</f>
        <v>0</v>
      </c>
      <c r="C411" s="10"/>
    </row>
    <row r="412" spans="1:3">
      <c r="A412" s="21">
        <v>81</v>
      </c>
      <c r="B412" s="6">
        <f>INDEX('11:11'!$B$47:$G$47,IF(ISNUMBER(SEARCH("?0000",B104)),1,IF(ISNUMBER(SEARCH("?1000",B104)),2,IF(ISNUMBER(SEARCH("??100",B104)),3,IF(ISNUMBER(SEARCH("???10",B104)),4,IF(ISNUMBER(SEARCH("??001",B104)),6,5))))))</f>
        <v>0</v>
      </c>
      <c r="C412" s="10"/>
    </row>
    <row r="413" spans="1:3">
      <c r="A413" s="21">
        <v>82</v>
      </c>
      <c r="B413" s="6">
        <f>INDEX('11:11'!$B$47:$G$47,IF(ISNUMBER(SEARCH("?0000",B105)),1,IF(ISNUMBER(SEARCH("?1000",B105)),2,IF(ISNUMBER(SEARCH("??100",B105)),3,IF(ISNUMBER(SEARCH("???10",B105)),4,IF(ISNUMBER(SEARCH("??001",B105)),6,5))))))</f>
        <v>0</v>
      </c>
      <c r="C413" s="10"/>
    </row>
    <row r="414" spans="1:3">
      <c r="A414" s="21">
        <v>83</v>
      </c>
      <c r="B414" s="6">
        <f>INDEX('11:11'!$B$47:$G$47,IF(ISNUMBER(SEARCH("?0000",B106)),1,IF(ISNUMBER(SEARCH("?1000",B106)),2,IF(ISNUMBER(SEARCH("??100",B106)),3,IF(ISNUMBER(SEARCH("???10",B106)),4,IF(ISNUMBER(SEARCH("??001",B106)),6,5))))))</f>
        <v>0</v>
      </c>
      <c r="C414" s="10"/>
    </row>
    <row r="415" spans="1:3">
      <c r="A415" s="21">
        <v>84</v>
      </c>
      <c r="B415" s="6">
        <f>INDEX('11:11'!$B$47:$G$47,IF(ISNUMBER(SEARCH("?0000",B107)),1,IF(ISNUMBER(SEARCH("?1000",B107)),2,IF(ISNUMBER(SEARCH("??100",B107)),3,IF(ISNUMBER(SEARCH("???10",B107)),4,IF(ISNUMBER(SEARCH("??001",B107)),6,5))))))</f>
        <v>0</v>
      </c>
      <c r="C415" s="10"/>
    </row>
    <row r="416" spans="1:3">
      <c r="A416" s="21">
        <v>85</v>
      </c>
      <c r="B416" s="6">
        <f>INDEX('11:11'!$B$47:$G$47,IF(ISNUMBER(SEARCH("?0000",B108)),1,IF(ISNUMBER(SEARCH("?1000",B108)),2,IF(ISNUMBER(SEARCH("??100",B108)),3,IF(ISNUMBER(SEARCH("???10",B108)),4,IF(ISNUMBER(SEARCH("??001",B108)),6,5))))))</f>
        <v>0</v>
      </c>
      <c r="C416" s="10"/>
    </row>
    <row r="417" spans="1:3">
      <c r="A417" s="21">
        <v>86</v>
      </c>
      <c r="B417" s="6">
        <f>INDEX('11:11'!$B$47:$G$47,IF(ISNUMBER(SEARCH("?0000",B109)),1,IF(ISNUMBER(SEARCH("?1000",B109)),2,IF(ISNUMBER(SEARCH("??100",B109)),3,IF(ISNUMBER(SEARCH("???10",B109)),4,IF(ISNUMBER(SEARCH("??001",B109)),6,5))))))</f>
        <v>0</v>
      </c>
      <c r="C417" s="10"/>
    </row>
    <row r="418" spans="1:3">
      <c r="A418" s="21">
        <v>87</v>
      </c>
      <c r="B418" s="6">
        <f>INDEX('11:11'!$B$47:$G$47,IF(ISNUMBER(SEARCH("?0000",B110)),1,IF(ISNUMBER(SEARCH("?1000",B110)),2,IF(ISNUMBER(SEARCH("??100",B110)),3,IF(ISNUMBER(SEARCH("???10",B110)),4,IF(ISNUMBER(SEARCH("??001",B110)),6,5))))))</f>
        <v>0</v>
      </c>
      <c r="C418" s="10"/>
    </row>
    <row r="419" spans="1:3">
      <c r="A419" s="21">
        <v>88</v>
      </c>
      <c r="B419" s="6">
        <f>INDEX('11:11'!$B$47:$G$47,IF(ISNUMBER(SEARCH("?0000",B111)),1,IF(ISNUMBER(SEARCH("?1000",B111)),2,IF(ISNUMBER(SEARCH("??100",B111)),3,IF(ISNUMBER(SEARCH("???10",B111)),4,IF(ISNUMBER(SEARCH("??001",B111)),6,5))))))</f>
        <v>0</v>
      </c>
      <c r="C419" s="10"/>
    </row>
    <row r="420" spans="1:3">
      <c r="A420" s="21">
        <v>89</v>
      </c>
      <c r="B420" s="6">
        <f>INDEX('11:11'!$B$47:$G$47,IF(ISNUMBER(SEARCH("?0000",B112)),1,IF(ISNUMBER(SEARCH("?1000",B112)),2,IF(ISNUMBER(SEARCH("??100",B112)),3,IF(ISNUMBER(SEARCH("???10",B112)),4,IF(ISNUMBER(SEARCH("??001",B112)),6,5))))))</f>
        <v>0</v>
      </c>
      <c r="C420" s="10"/>
    </row>
    <row r="421" spans="1:3">
      <c r="A421" s="21">
        <v>90</v>
      </c>
      <c r="B421" s="6">
        <f>INDEX('11:11'!$B$47:$G$47,IF(ISNUMBER(SEARCH("?0000",B113)),1,IF(ISNUMBER(SEARCH("?1000",B113)),2,IF(ISNUMBER(SEARCH("??100",B113)),3,IF(ISNUMBER(SEARCH("???10",B113)),4,IF(ISNUMBER(SEARCH("??001",B113)),6,5))))))</f>
        <v>0</v>
      </c>
      <c r="C421" s="10"/>
    </row>
    <row r="422" spans="1:3">
      <c r="A422" s="21">
        <v>91</v>
      </c>
      <c r="B422" s="6">
        <f>INDEX('11:11'!$B$47:$G$47,IF(ISNUMBER(SEARCH("?0000",B114)),1,IF(ISNUMBER(SEARCH("?1000",B114)),2,IF(ISNUMBER(SEARCH("??100",B114)),3,IF(ISNUMBER(SEARCH("???10",B114)),4,IF(ISNUMBER(SEARCH("??001",B114)),6,5))))))</f>
        <v>0</v>
      </c>
      <c r="C422" s="10"/>
    </row>
    <row r="423" spans="1:3">
      <c r="A423" s="21">
        <v>92</v>
      </c>
      <c r="B423" s="6">
        <f>INDEX('11:11'!$B$47:$G$47,IF(ISNUMBER(SEARCH("?0000",B115)),1,IF(ISNUMBER(SEARCH("?1000",B115)),2,IF(ISNUMBER(SEARCH("??100",B115)),3,IF(ISNUMBER(SEARCH("???10",B115)),4,IF(ISNUMBER(SEARCH("??001",B115)),6,5))))))</f>
        <v>0</v>
      </c>
      <c r="C423" s="10"/>
    </row>
    <row r="424" spans="1:3">
      <c r="A424" s="21">
        <v>93</v>
      </c>
      <c r="B424" s="6">
        <f>INDEX('11:11'!$B$47:$G$47,IF(ISNUMBER(SEARCH("?0000",B116)),1,IF(ISNUMBER(SEARCH("?1000",B116)),2,IF(ISNUMBER(SEARCH("??100",B116)),3,IF(ISNUMBER(SEARCH("???10",B116)),4,IF(ISNUMBER(SEARCH("??001",B116)),6,5))))))</f>
        <v>0</v>
      </c>
      <c r="C424" s="10"/>
    </row>
    <row r="425" spans="1:3">
      <c r="A425" s="21">
        <v>94</v>
      </c>
      <c r="B425" s="6">
        <f>INDEX('11:11'!$B$47:$G$47,IF(ISNUMBER(SEARCH("?0000",B117)),1,IF(ISNUMBER(SEARCH("?1000",B117)),2,IF(ISNUMBER(SEARCH("??100",B117)),3,IF(ISNUMBER(SEARCH("???10",B117)),4,IF(ISNUMBER(SEARCH("??001",B117)),6,5))))))</f>
        <v>0</v>
      </c>
      <c r="C425" s="10"/>
    </row>
    <row r="426" spans="1:3">
      <c r="A426" s="21">
        <v>95</v>
      </c>
      <c r="B426" s="6">
        <f>INDEX('11:11'!$B$47:$G$47,IF(ISNUMBER(SEARCH("?0000",B118)),1,IF(ISNUMBER(SEARCH("?1000",B118)),2,IF(ISNUMBER(SEARCH("??100",B118)),3,IF(ISNUMBER(SEARCH("???10",B118)),4,IF(ISNUMBER(SEARCH("??001",B118)),6,5))))))</f>
        <v>0</v>
      </c>
      <c r="C426" s="10"/>
    </row>
    <row r="427" spans="1:3">
      <c r="A427" s="21">
        <v>96</v>
      </c>
      <c r="B427" s="6">
        <f>INDEX('11:11'!$B$47:$G$47,IF(ISNUMBER(SEARCH("?0000",B119)),1,IF(ISNUMBER(SEARCH("?1000",B119)),2,IF(ISNUMBER(SEARCH("??100",B119)),3,IF(ISNUMBER(SEARCH("???10",B119)),4,IF(ISNUMBER(SEARCH("??001",B119)),6,5))))))</f>
        <v>0</v>
      </c>
      <c r="C427" s="10"/>
    </row>
    <row r="428" spans="1:3">
      <c r="A428" s="21">
        <v>97</v>
      </c>
      <c r="B428" s="6">
        <f>INDEX('11:11'!$B$47:$G$47,IF(ISNUMBER(SEARCH("?0000",B120)),1,IF(ISNUMBER(SEARCH("?1000",B120)),2,IF(ISNUMBER(SEARCH("??100",B120)),3,IF(ISNUMBER(SEARCH("???10",B120)),4,IF(ISNUMBER(SEARCH("??001",B120)),6,5))))))</f>
        <v>0</v>
      </c>
      <c r="C428" s="10"/>
    </row>
    <row r="429" spans="1:3">
      <c r="A429" s="21">
        <v>98</v>
      </c>
      <c r="B429" s="6">
        <f>INDEX('11:11'!$B$47:$G$47,IF(ISNUMBER(SEARCH("?0000",B121)),1,IF(ISNUMBER(SEARCH("?1000",B121)),2,IF(ISNUMBER(SEARCH("??100",B121)),3,IF(ISNUMBER(SEARCH("???10",B121)),4,IF(ISNUMBER(SEARCH("??001",B121)),6,5))))))</f>
        <v>0</v>
      </c>
      <c r="C429" s="10"/>
    </row>
    <row r="430" spans="1:3">
      <c r="A430" s="21">
        <v>99</v>
      </c>
      <c r="B430" s="6">
        <f>INDEX('11:11'!$B$47:$G$47,IF(ISNUMBER(SEARCH("?0000",B122)),1,IF(ISNUMBER(SEARCH("?1000",B122)),2,IF(ISNUMBER(SEARCH("??100",B122)),3,IF(ISNUMBER(SEARCH("???10",B122)),4,IF(ISNUMBER(SEARCH("??001",B122)),6,5))))))</f>
        <v>0</v>
      </c>
      <c r="C430" s="10"/>
    </row>
    <row r="431" spans="1:3">
      <c r="A431" s="21">
        <v>100</v>
      </c>
      <c r="B431" s="6">
        <f>INDEX('11:11'!$B$47:$G$47,IF(ISNUMBER(SEARCH("?0000",B123)),1,IF(ISNUMBER(SEARCH("?1000",B123)),2,IF(ISNUMBER(SEARCH("??100",B123)),3,IF(ISNUMBER(SEARCH("???10",B123)),4,IF(ISNUMBER(SEARCH("??001",B123)),6,5))))))</f>
        <v>0</v>
      </c>
      <c r="C431" s="10"/>
    </row>
    <row r="432" spans="1:3">
      <c r="A432" s="21">
        <v>101</v>
      </c>
      <c r="B432" s="6">
        <f>INDEX('11:11'!$B$47:$G$47,IF(ISNUMBER(SEARCH("?0000",B124)),1,IF(ISNUMBER(SEARCH("?1000",B124)),2,IF(ISNUMBER(SEARCH("??100",B124)),3,IF(ISNUMBER(SEARCH("???10",B124)),4,IF(ISNUMBER(SEARCH("??001",B124)),6,5))))))</f>
        <v>0</v>
      </c>
      <c r="C432" s="10"/>
    </row>
    <row r="433" spans="1:3">
      <c r="A433" s="21">
        <v>102</v>
      </c>
      <c r="B433" s="6">
        <f>INDEX('11:11'!$B$47:$G$47,IF(ISNUMBER(SEARCH("?0000",B125)),1,IF(ISNUMBER(SEARCH("?1000",B125)),2,IF(ISNUMBER(SEARCH("??100",B125)),3,IF(ISNUMBER(SEARCH("???10",B125)),4,IF(ISNUMBER(SEARCH("??001",B125)),6,5))))))</f>
        <v>0</v>
      </c>
      <c r="C433" s="10"/>
    </row>
    <row r="434" spans="1:3">
      <c r="A434" s="21">
        <v>103</v>
      </c>
      <c r="B434" s="6">
        <f>INDEX('11:11'!$B$47:$G$47,IF(ISNUMBER(SEARCH("?0000",B126)),1,IF(ISNUMBER(SEARCH("?1000",B126)),2,IF(ISNUMBER(SEARCH("??100",B126)),3,IF(ISNUMBER(SEARCH("???10",B126)),4,IF(ISNUMBER(SEARCH("??001",B126)),6,5))))))</f>
        <v>0</v>
      </c>
      <c r="C434" s="10"/>
    </row>
    <row r="435" spans="1:3">
      <c r="A435" s="21">
        <v>104</v>
      </c>
      <c r="B435" s="6">
        <f>INDEX('11:11'!$B$47:$G$47,IF(ISNUMBER(SEARCH("?0000",B127)),1,IF(ISNUMBER(SEARCH("?1000",B127)),2,IF(ISNUMBER(SEARCH("??100",B127)),3,IF(ISNUMBER(SEARCH("???10",B127)),4,IF(ISNUMBER(SEARCH("??001",B127)),6,5))))))</f>
        <v>0</v>
      </c>
      <c r="C435" s="10"/>
    </row>
    <row r="436" spans="1:3">
      <c r="A436" s="21">
        <v>105</v>
      </c>
      <c r="B436" s="6">
        <f>INDEX('11:11'!$B$47:$G$47,IF(ISNUMBER(SEARCH("?0000",B128)),1,IF(ISNUMBER(SEARCH("?1000",B128)),2,IF(ISNUMBER(SEARCH("??100",B128)),3,IF(ISNUMBER(SEARCH("???10",B128)),4,IF(ISNUMBER(SEARCH("??001",B128)),6,5))))))</f>
        <v>0</v>
      </c>
      <c r="C436" s="10"/>
    </row>
    <row r="437" spans="1:3">
      <c r="A437" s="21">
        <v>106</v>
      </c>
      <c r="B437" s="6">
        <f>INDEX('11:11'!$B$47:$G$47,IF(ISNUMBER(SEARCH("?0000",B129)),1,IF(ISNUMBER(SEARCH("?1000",B129)),2,IF(ISNUMBER(SEARCH("??100",B129)),3,IF(ISNUMBER(SEARCH("???10",B129)),4,IF(ISNUMBER(SEARCH("??001",B129)),6,5))))))</f>
        <v>0</v>
      </c>
      <c r="C437" s="10"/>
    </row>
    <row r="438" spans="1:3">
      <c r="A438" s="21">
        <v>107</v>
      </c>
      <c r="B438" s="6">
        <f>INDEX('11:11'!$B$47:$G$47,IF(ISNUMBER(SEARCH("?0000",B130)),1,IF(ISNUMBER(SEARCH("?1000",B130)),2,IF(ISNUMBER(SEARCH("??100",B130)),3,IF(ISNUMBER(SEARCH("???10",B130)),4,IF(ISNUMBER(SEARCH("??001",B130)),6,5))))))</f>
        <v>0</v>
      </c>
      <c r="C438" s="10"/>
    </row>
    <row r="439" spans="1:3">
      <c r="A439" s="21">
        <v>108</v>
      </c>
      <c r="B439" s="6">
        <f>INDEX('11:11'!$B$47:$G$47,IF(ISNUMBER(SEARCH("?0000",B131)),1,IF(ISNUMBER(SEARCH("?1000",B131)),2,IF(ISNUMBER(SEARCH("??100",B131)),3,IF(ISNUMBER(SEARCH("???10",B131)),4,IF(ISNUMBER(SEARCH("??001",B131)),6,5))))))</f>
        <v>0</v>
      </c>
      <c r="C439" s="10"/>
    </row>
    <row r="440" spans="1:3">
      <c r="A440" s="21">
        <v>109</v>
      </c>
      <c r="B440" s="6">
        <f>INDEX('11:11'!$B$47:$G$47,IF(ISNUMBER(SEARCH("?0000",B132)),1,IF(ISNUMBER(SEARCH("?1000",B132)),2,IF(ISNUMBER(SEARCH("??100",B132)),3,IF(ISNUMBER(SEARCH("???10",B132)),4,IF(ISNUMBER(SEARCH("??001",B132)),6,5))))))</f>
        <v>0</v>
      </c>
      <c r="C440" s="10"/>
    </row>
    <row r="441" spans="1:3">
      <c r="A441" s="21">
        <v>110</v>
      </c>
      <c r="B441" s="6">
        <f>INDEX('11:11'!$B$47:$G$47,IF(ISNUMBER(SEARCH("?0000",B133)),1,IF(ISNUMBER(SEARCH("?1000",B133)),2,IF(ISNUMBER(SEARCH("??100",B133)),3,IF(ISNUMBER(SEARCH("???10",B133)),4,IF(ISNUMBER(SEARCH("??001",B133)),6,5))))))</f>
        <v>0</v>
      </c>
      <c r="C441" s="10"/>
    </row>
    <row r="442" spans="1:3">
      <c r="A442" s="21">
        <v>111</v>
      </c>
      <c r="B442" s="6">
        <f>INDEX('11:11'!$B$47:$G$47,IF(ISNUMBER(SEARCH("?0000",B134)),1,IF(ISNUMBER(SEARCH("?1000",B134)),2,IF(ISNUMBER(SEARCH("??100",B134)),3,IF(ISNUMBER(SEARCH("???10",B134)),4,IF(ISNUMBER(SEARCH("??001",B134)),6,5))))))</f>
        <v>0</v>
      </c>
      <c r="C442" s="10"/>
    </row>
    <row r="443" spans="1:3">
      <c r="A443" s="21">
        <v>112</v>
      </c>
      <c r="B443" s="6">
        <f>INDEX('11:11'!$B$47:$G$47,IF(ISNUMBER(SEARCH("?0000",B135)),1,IF(ISNUMBER(SEARCH("?1000",B135)),2,IF(ISNUMBER(SEARCH("??100",B135)),3,IF(ISNUMBER(SEARCH("???10",B135)),4,IF(ISNUMBER(SEARCH("??001",B135)),6,5))))))</f>
        <v>0</v>
      </c>
      <c r="C443" s="10"/>
    </row>
    <row r="444" spans="1:3">
      <c r="A444" s="21">
        <v>113</v>
      </c>
      <c r="B444" s="6">
        <f>INDEX('11:11'!$B$47:$G$47,IF(ISNUMBER(SEARCH("?0000",B136)),1,IF(ISNUMBER(SEARCH("?1000",B136)),2,IF(ISNUMBER(SEARCH("??100",B136)),3,IF(ISNUMBER(SEARCH("???10",B136)),4,IF(ISNUMBER(SEARCH("??001",B136)),6,5))))))</f>
        <v>0</v>
      </c>
      <c r="C444" s="10"/>
    </row>
    <row r="445" spans="1:3">
      <c r="A445" s="21">
        <v>114</v>
      </c>
      <c r="B445" s="6">
        <f>INDEX('11:11'!$B$47:$G$47,IF(ISNUMBER(SEARCH("?0000",B137)),1,IF(ISNUMBER(SEARCH("?1000",B137)),2,IF(ISNUMBER(SEARCH("??100",B137)),3,IF(ISNUMBER(SEARCH("???10",B137)),4,IF(ISNUMBER(SEARCH("??001",B137)),6,5))))))</f>
        <v>0</v>
      </c>
      <c r="C445" s="10"/>
    </row>
    <row r="446" spans="1:3">
      <c r="A446" s="21">
        <v>115</v>
      </c>
      <c r="B446" s="6">
        <f>INDEX('11:11'!$B$47:$G$47,IF(ISNUMBER(SEARCH("?0000",B138)),1,IF(ISNUMBER(SEARCH("?1000",B138)),2,IF(ISNUMBER(SEARCH("??100",B138)),3,IF(ISNUMBER(SEARCH("???10",B138)),4,IF(ISNUMBER(SEARCH("??001",B138)),6,5))))))</f>
        <v>0</v>
      </c>
      <c r="C446" s="10"/>
    </row>
    <row r="447" spans="1:3">
      <c r="A447" s="21">
        <v>116</v>
      </c>
      <c r="B447" s="6">
        <f>INDEX('11:11'!$B$47:$G$47,IF(ISNUMBER(SEARCH("?0000",B139)),1,IF(ISNUMBER(SEARCH("?1000",B139)),2,IF(ISNUMBER(SEARCH("??100",B139)),3,IF(ISNUMBER(SEARCH("???10",B139)),4,IF(ISNUMBER(SEARCH("??001",B139)),6,5))))))</f>
        <v>0</v>
      </c>
      <c r="C447" s="10"/>
    </row>
    <row r="448" spans="1:3">
      <c r="A448" s="21">
        <v>117</v>
      </c>
      <c r="B448" s="6">
        <f>INDEX('11:11'!$B$47:$G$47,IF(ISNUMBER(SEARCH("?0000",B140)),1,IF(ISNUMBER(SEARCH("?1000",B140)),2,IF(ISNUMBER(SEARCH("??100",B140)),3,IF(ISNUMBER(SEARCH("???10",B140)),4,IF(ISNUMBER(SEARCH("??001",B140)),6,5))))))</f>
        <v>0</v>
      </c>
      <c r="C448" s="10"/>
    </row>
    <row r="449" spans="1:3">
      <c r="A449" s="21">
        <v>118</v>
      </c>
      <c r="B449" s="6">
        <f>INDEX('11:11'!$B$47:$G$47,IF(ISNUMBER(SEARCH("?0000",B141)),1,IF(ISNUMBER(SEARCH("?1000",B141)),2,IF(ISNUMBER(SEARCH("??100",B141)),3,IF(ISNUMBER(SEARCH("???10",B141)),4,IF(ISNUMBER(SEARCH("??001",B141)),6,5))))))</f>
        <v>0</v>
      </c>
      <c r="C449" s="10"/>
    </row>
    <row r="450" spans="1:3">
      <c r="A450" s="21">
        <v>119</v>
      </c>
      <c r="B450" s="6">
        <f>INDEX('11:11'!$B$47:$G$47,IF(ISNUMBER(SEARCH("?0000",B142)),1,IF(ISNUMBER(SEARCH("?1000",B142)),2,IF(ISNUMBER(SEARCH("??100",B142)),3,IF(ISNUMBER(SEARCH("???10",B142)),4,IF(ISNUMBER(SEARCH("??001",B142)),6,5))))))</f>
        <v>0</v>
      </c>
      <c r="C450" s="10"/>
    </row>
    <row r="451" spans="1:3">
      <c r="A451" s="21">
        <v>120</v>
      </c>
      <c r="B451" s="6">
        <f>INDEX('11:11'!$B$47:$G$47,IF(ISNUMBER(SEARCH("?0000",B143)),1,IF(ISNUMBER(SEARCH("?1000",B143)),2,IF(ISNUMBER(SEARCH("??100",B143)),3,IF(ISNUMBER(SEARCH("???10",B143)),4,IF(ISNUMBER(SEARCH("??001",B143)),6,5))))))</f>
        <v>0</v>
      </c>
      <c r="C451" s="10"/>
    </row>
    <row r="452" spans="1:3">
      <c r="A452" s="21">
        <v>121</v>
      </c>
      <c r="B452" s="6">
        <f>INDEX('11:11'!$B$47:$G$47,IF(ISNUMBER(SEARCH("?0000",B144)),1,IF(ISNUMBER(SEARCH("?1000",B144)),2,IF(ISNUMBER(SEARCH("??100",B144)),3,IF(ISNUMBER(SEARCH("???10",B144)),4,IF(ISNUMBER(SEARCH("??001",B144)),6,5))))))</f>
        <v>0</v>
      </c>
      <c r="C452" s="10"/>
    </row>
    <row r="453" spans="1:3">
      <c r="A453" s="21">
        <v>122</v>
      </c>
      <c r="B453" s="6">
        <f>INDEX('11:11'!$B$47:$G$47,IF(ISNUMBER(SEARCH("?0000",B145)),1,IF(ISNUMBER(SEARCH("?1000",B145)),2,IF(ISNUMBER(SEARCH("??100",B145)),3,IF(ISNUMBER(SEARCH("???10",B145)),4,IF(ISNUMBER(SEARCH("??001",B145)),6,5))))))</f>
        <v>0</v>
      </c>
      <c r="C453" s="10"/>
    </row>
    <row r="454" spans="1:3">
      <c r="A454" s="21">
        <v>123</v>
      </c>
      <c r="B454" s="6">
        <f>INDEX('11:11'!$B$47:$G$47,IF(ISNUMBER(SEARCH("?0000",B146)),1,IF(ISNUMBER(SEARCH("?1000",B146)),2,IF(ISNUMBER(SEARCH("??100",B146)),3,IF(ISNUMBER(SEARCH("???10",B146)),4,IF(ISNUMBER(SEARCH("??001",B146)),6,5))))))</f>
        <v>0</v>
      </c>
      <c r="C454" s="10"/>
    </row>
    <row r="455" spans="1:3">
      <c r="A455" s="21">
        <v>124</v>
      </c>
      <c r="B455" s="6">
        <f>INDEX('11:11'!$B$47:$G$47,IF(ISNUMBER(SEARCH("?0000",B147)),1,IF(ISNUMBER(SEARCH("?1000",B147)),2,IF(ISNUMBER(SEARCH("??100",B147)),3,IF(ISNUMBER(SEARCH("???10",B147)),4,IF(ISNUMBER(SEARCH("??001",B147)),6,5))))))</f>
        <v>0</v>
      </c>
      <c r="C455" s="10"/>
    </row>
    <row r="456" spans="1:3">
      <c r="A456" s="21">
        <v>125</v>
      </c>
      <c r="B456" s="6">
        <f>INDEX('11:11'!$B$47:$G$47,IF(ISNUMBER(SEARCH("?0000",B148)),1,IF(ISNUMBER(SEARCH("?1000",B148)),2,IF(ISNUMBER(SEARCH("??100",B148)),3,IF(ISNUMBER(SEARCH("???10",B148)),4,IF(ISNUMBER(SEARCH("??001",B148)),6,5))))))</f>
        <v>0</v>
      </c>
      <c r="C456" s="10"/>
    </row>
    <row r="457" spans="1:3">
      <c r="A457" s="21">
        <v>126</v>
      </c>
      <c r="B457" s="6">
        <f>INDEX('11:11'!$B$47:$G$47,IF(ISNUMBER(SEARCH("?0000",B149)),1,IF(ISNUMBER(SEARCH("?1000",B149)),2,IF(ISNUMBER(SEARCH("??100",B149)),3,IF(ISNUMBER(SEARCH("???10",B149)),4,IF(ISNUMBER(SEARCH("??001",B149)),6,5))))))</f>
        <v>0</v>
      </c>
      <c r="C457" s="10"/>
    </row>
    <row r="458" spans="1:3">
      <c r="A458" s="21">
        <v>127</v>
      </c>
      <c r="B458" s="6">
        <f>INDEX('11:11'!$B$47:$G$47,IF(ISNUMBER(SEARCH("?0000",B150)),1,IF(ISNUMBER(SEARCH("?1000",B150)),2,IF(ISNUMBER(SEARCH("??100",B150)),3,IF(ISNUMBER(SEARCH("???10",B150)),4,IF(ISNUMBER(SEARCH("??001",B150)),6,5))))))</f>
        <v>0</v>
      </c>
      <c r="C458" s="10"/>
    </row>
    <row r="459" spans="1:3">
      <c r="A459" s="21">
        <v>128</v>
      </c>
      <c r="B459" s="6">
        <f>INDEX('11:11'!$B$47:$G$47,IF(ISNUMBER(SEARCH("?0000",B151)),1,IF(ISNUMBER(SEARCH("?1000",B151)),2,IF(ISNUMBER(SEARCH("??100",B151)),3,IF(ISNUMBER(SEARCH("???10",B151)),4,IF(ISNUMBER(SEARCH("??001",B151)),6,5))))))</f>
        <v>0</v>
      </c>
      <c r="C459" s="10"/>
    </row>
    <row r="460" spans="1:3">
      <c r="A460" s="21">
        <v>129</v>
      </c>
      <c r="B460" s="6">
        <f>INDEX('11:11'!$B$47:$G$47,IF(ISNUMBER(SEARCH("?0000",B152)),1,IF(ISNUMBER(SEARCH("?1000",B152)),2,IF(ISNUMBER(SEARCH("??100",B152)),3,IF(ISNUMBER(SEARCH("???10",B152)),4,IF(ISNUMBER(SEARCH("??001",B152)),6,5))))))</f>
        <v>0</v>
      </c>
      <c r="C460" s="10"/>
    </row>
    <row r="461" spans="1:3">
      <c r="A461" s="21">
        <v>130</v>
      </c>
      <c r="B461" s="6">
        <f>INDEX('11:11'!$B$47:$G$47,IF(ISNUMBER(SEARCH("?0000",B153)),1,IF(ISNUMBER(SEARCH("?1000",B153)),2,IF(ISNUMBER(SEARCH("??100",B153)),3,IF(ISNUMBER(SEARCH("???10",B153)),4,IF(ISNUMBER(SEARCH("??001",B153)),6,5))))))</f>
        <v>0</v>
      </c>
      <c r="C461" s="10"/>
    </row>
    <row r="462" spans="1:3">
      <c r="A462" s="21">
        <v>131</v>
      </c>
      <c r="B462" s="6">
        <f>INDEX('11:11'!$B$47:$G$47,IF(ISNUMBER(SEARCH("?0000",B154)),1,IF(ISNUMBER(SEARCH("?1000",B154)),2,IF(ISNUMBER(SEARCH("??100",B154)),3,IF(ISNUMBER(SEARCH("???10",B154)),4,IF(ISNUMBER(SEARCH("??001",B154)),6,5))))))</f>
        <v>0</v>
      </c>
      <c r="C462" s="10"/>
    </row>
    <row r="463" spans="1:3">
      <c r="A463" s="21">
        <v>132</v>
      </c>
      <c r="B463" s="6">
        <f>INDEX('11:11'!$B$47:$G$47,IF(ISNUMBER(SEARCH("?0000",B155)),1,IF(ISNUMBER(SEARCH("?1000",B155)),2,IF(ISNUMBER(SEARCH("??100",B155)),3,IF(ISNUMBER(SEARCH("???10",B155)),4,IF(ISNUMBER(SEARCH("??001",B155)),6,5))))))</f>
        <v>0</v>
      </c>
      <c r="C463" s="10"/>
    </row>
    <row r="464" spans="1:3">
      <c r="A464" s="21">
        <v>133</v>
      </c>
      <c r="B464" s="6">
        <f>INDEX('11:11'!$B$47:$G$47,IF(ISNUMBER(SEARCH("?0000",B156)),1,IF(ISNUMBER(SEARCH("?1000",B156)),2,IF(ISNUMBER(SEARCH("??100",B156)),3,IF(ISNUMBER(SEARCH("???10",B156)),4,IF(ISNUMBER(SEARCH("??001",B156)),6,5))))))</f>
        <v>0</v>
      </c>
      <c r="C464" s="10"/>
    </row>
    <row r="465" spans="1:3">
      <c r="A465" s="21">
        <v>134</v>
      </c>
      <c r="B465" s="6">
        <f>INDEX('11:11'!$B$47:$G$47,IF(ISNUMBER(SEARCH("?0000",B157)),1,IF(ISNUMBER(SEARCH("?1000",B157)),2,IF(ISNUMBER(SEARCH("??100",B157)),3,IF(ISNUMBER(SEARCH("???10",B157)),4,IF(ISNUMBER(SEARCH("??001",B157)),6,5))))))</f>
        <v>0</v>
      </c>
      <c r="C465" s="10"/>
    </row>
    <row r="466" spans="1:3">
      <c r="A466" s="21">
        <v>135</v>
      </c>
      <c r="B466" s="6">
        <f>INDEX('11:11'!$B$47:$G$47,IF(ISNUMBER(SEARCH("?0000",B158)),1,IF(ISNUMBER(SEARCH("?1000",B158)),2,IF(ISNUMBER(SEARCH("??100",B158)),3,IF(ISNUMBER(SEARCH("???10",B158)),4,IF(ISNUMBER(SEARCH("??001",B158)),6,5))))))</f>
        <v>0</v>
      </c>
      <c r="C466" s="10"/>
    </row>
    <row r="467" spans="1:3">
      <c r="A467" s="21">
        <v>136</v>
      </c>
      <c r="B467" s="6">
        <f>INDEX('11:11'!$B$47:$G$47,IF(ISNUMBER(SEARCH("?0000",B159)),1,IF(ISNUMBER(SEARCH("?1000",B159)),2,IF(ISNUMBER(SEARCH("??100",B159)),3,IF(ISNUMBER(SEARCH("???10",B159)),4,IF(ISNUMBER(SEARCH("??001",B159)),6,5))))))</f>
        <v>0</v>
      </c>
      <c r="C467" s="10"/>
    </row>
    <row r="468" spans="1:3">
      <c r="A468" s="21">
        <v>137</v>
      </c>
      <c r="B468" s="6">
        <f>INDEX('11:11'!$B$47:$G$47,IF(ISNUMBER(SEARCH("?0000",B160)),1,IF(ISNUMBER(SEARCH("?1000",B160)),2,IF(ISNUMBER(SEARCH("??100",B160)),3,IF(ISNUMBER(SEARCH("???10",B160)),4,IF(ISNUMBER(SEARCH("??001",B160)),6,5))))))</f>
        <v>0</v>
      </c>
      <c r="C468" s="10"/>
    </row>
    <row r="469" spans="1:3">
      <c r="A469" s="21">
        <v>138</v>
      </c>
      <c r="B469" s="6">
        <f>INDEX('11:11'!$B$47:$G$47,IF(ISNUMBER(SEARCH("?0000",B161)),1,IF(ISNUMBER(SEARCH("?1000",B161)),2,IF(ISNUMBER(SEARCH("??100",B161)),3,IF(ISNUMBER(SEARCH("???10",B161)),4,IF(ISNUMBER(SEARCH("??001",B161)),6,5))))))</f>
        <v>0</v>
      </c>
      <c r="C469" s="10"/>
    </row>
    <row r="470" spans="1:3">
      <c r="A470" s="21">
        <v>139</v>
      </c>
      <c r="B470" s="6">
        <f>INDEX('11:11'!$B$47:$G$47,IF(ISNUMBER(SEARCH("?0000",B162)),1,IF(ISNUMBER(SEARCH("?1000",B162)),2,IF(ISNUMBER(SEARCH("??100",B162)),3,IF(ISNUMBER(SEARCH("???10",B162)),4,IF(ISNUMBER(SEARCH("??001",B162)),6,5))))))</f>
        <v>0</v>
      </c>
      <c r="C470" s="10"/>
    </row>
    <row r="471" spans="1:3">
      <c r="A471" s="21">
        <v>140</v>
      </c>
      <c r="B471" s="6">
        <f>INDEX('11:11'!$B$47:$G$47,IF(ISNUMBER(SEARCH("?0000",B163)),1,IF(ISNUMBER(SEARCH("?1000",B163)),2,IF(ISNUMBER(SEARCH("??100",B163)),3,IF(ISNUMBER(SEARCH("???10",B163)),4,IF(ISNUMBER(SEARCH("??001",B163)),6,5))))))</f>
        <v>0</v>
      </c>
      <c r="C471" s="10"/>
    </row>
    <row r="472" spans="1:3">
      <c r="A472" s="21">
        <v>141</v>
      </c>
      <c r="B472" s="6">
        <f>INDEX('11:11'!$B$47:$G$47,IF(ISNUMBER(SEARCH("?0000",B164)),1,IF(ISNUMBER(SEARCH("?1000",B164)),2,IF(ISNUMBER(SEARCH("??100",B164)),3,IF(ISNUMBER(SEARCH("???10",B164)),4,IF(ISNUMBER(SEARCH("??001",B164)),6,5))))))</f>
        <v>0</v>
      </c>
      <c r="C472" s="10"/>
    </row>
    <row r="473" spans="1:3">
      <c r="A473" s="21">
        <v>142</v>
      </c>
      <c r="B473" s="6">
        <f>INDEX('11:11'!$B$47:$G$47,IF(ISNUMBER(SEARCH("?0000",B165)),1,IF(ISNUMBER(SEARCH("?1000",B165)),2,IF(ISNUMBER(SEARCH("??100",B165)),3,IF(ISNUMBER(SEARCH("???10",B165)),4,IF(ISNUMBER(SEARCH("??001",B165)),6,5))))))</f>
        <v>0</v>
      </c>
      <c r="C473" s="10"/>
    </row>
    <row r="474" spans="1:3">
      <c r="A474" s="21">
        <v>143</v>
      </c>
      <c r="B474" s="6">
        <f>INDEX('11:11'!$B$47:$G$47,IF(ISNUMBER(SEARCH("?0000",B166)),1,IF(ISNUMBER(SEARCH("?1000",B166)),2,IF(ISNUMBER(SEARCH("??100",B166)),3,IF(ISNUMBER(SEARCH("???10",B166)),4,IF(ISNUMBER(SEARCH("??001",B166)),6,5))))))</f>
        <v>0</v>
      </c>
      <c r="C474" s="10"/>
    </row>
    <row r="475" spans="1:3">
      <c r="A475" s="21">
        <v>144</v>
      </c>
      <c r="B475" s="6">
        <f>INDEX('11:11'!$B$47:$G$47,IF(ISNUMBER(SEARCH("?0000",B167)),1,IF(ISNUMBER(SEARCH("?1000",B167)),2,IF(ISNUMBER(SEARCH("??100",B167)),3,IF(ISNUMBER(SEARCH("???10",B167)),4,IF(ISNUMBER(SEARCH("??001",B167)),6,5))))))</f>
        <v>0</v>
      </c>
      <c r="C475" s="10"/>
    </row>
    <row r="476" spans="1:3">
      <c r="A476" s="21">
        <v>145</v>
      </c>
      <c r="B476" s="6">
        <f>INDEX('11:11'!$B$47:$G$47,IF(ISNUMBER(SEARCH("?0000",B168)),1,IF(ISNUMBER(SEARCH("?1000",B168)),2,IF(ISNUMBER(SEARCH("??100",B168)),3,IF(ISNUMBER(SEARCH("???10",B168)),4,IF(ISNUMBER(SEARCH("??001",B168)),6,5))))))</f>
        <v>0</v>
      </c>
      <c r="C476" s="10"/>
    </row>
    <row r="477" spans="1:3">
      <c r="A477" s="21">
        <v>146</v>
      </c>
      <c r="B477" s="6">
        <f>INDEX('11:11'!$B$47:$G$47,IF(ISNUMBER(SEARCH("?0000",B169)),1,IF(ISNUMBER(SEARCH("?1000",B169)),2,IF(ISNUMBER(SEARCH("??100",B169)),3,IF(ISNUMBER(SEARCH("???10",B169)),4,IF(ISNUMBER(SEARCH("??001",B169)),6,5))))))</f>
        <v>0</v>
      </c>
      <c r="C477" s="10"/>
    </row>
    <row r="478" spans="1:3">
      <c r="A478" s="21">
        <v>147</v>
      </c>
      <c r="B478" s="6">
        <f>INDEX('11:11'!$B$47:$G$47,IF(ISNUMBER(SEARCH("?0000",B170)),1,IF(ISNUMBER(SEARCH("?1000",B170)),2,IF(ISNUMBER(SEARCH("??100",B170)),3,IF(ISNUMBER(SEARCH("???10",B170)),4,IF(ISNUMBER(SEARCH("??001",B170)),6,5))))))</f>
        <v>0</v>
      </c>
      <c r="C478" s="10"/>
    </row>
    <row r="479" spans="1:3">
      <c r="A479" s="21">
        <v>148</v>
      </c>
      <c r="B479" s="6">
        <f>INDEX('11:11'!$B$47:$G$47,IF(ISNUMBER(SEARCH("?0000",B171)),1,IF(ISNUMBER(SEARCH("?1000",B171)),2,IF(ISNUMBER(SEARCH("??100",B171)),3,IF(ISNUMBER(SEARCH("???10",B171)),4,IF(ISNUMBER(SEARCH("??001",B171)),6,5))))))</f>
        <v>0</v>
      </c>
      <c r="C479" s="10"/>
    </row>
    <row r="480" spans="1:3">
      <c r="A480" s="21">
        <v>149</v>
      </c>
      <c r="B480" s="6">
        <f>INDEX('11:11'!$B$47:$G$47,IF(ISNUMBER(SEARCH("?0000",B172)),1,IF(ISNUMBER(SEARCH("?1000",B172)),2,IF(ISNUMBER(SEARCH("??100",B172)),3,IF(ISNUMBER(SEARCH("???10",B172)),4,IF(ISNUMBER(SEARCH("??001",B172)),6,5))))))</f>
        <v>0</v>
      </c>
      <c r="C480" s="10"/>
    </row>
    <row r="481" spans="1:3">
      <c r="A481" s="21">
        <v>150</v>
      </c>
      <c r="B481" s="6">
        <f>INDEX('11:11'!$B$47:$G$47,IF(ISNUMBER(SEARCH("?0000",B173)),1,IF(ISNUMBER(SEARCH("?1000",B173)),2,IF(ISNUMBER(SEARCH("??100",B173)),3,IF(ISNUMBER(SEARCH("???10",B173)),4,IF(ISNUMBER(SEARCH("??001",B173)),6,5))))))</f>
        <v>0</v>
      </c>
      <c r="C481" s="10"/>
    </row>
    <row r="482" spans="1:3">
      <c r="A482" s="21">
        <v>151</v>
      </c>
      <c r="B482" s="6">
        <f>INDEX('11:11'!$B$47:$G$47,IF(ISNUMBER(SEARCH("?0000",B174)),1,IF(ISNUMBER(SEARCH("?1000",B174)),2,IF(ISNUMBER(SEARCH("??100",B174)),3,IF(ISNUMBER(SEARCH("???10",B174)),4,IF(ISNUMBER(SEARCH("??001",B174)),6,5))))))</f>
        <v>0</v>
      </c>
      <c r="C482" s="10"/>
    </row>
    <row r="483" spans="1:3">
      <c r="A483" s="21">
        <v>152</v>
      </c>
      <c r="B483" s="6">
        <f>INDEX('11:11'!$B$47:$G$47,IF(ISNUMBER(SEARCH("?0000",B175)),1,IF(ISNUMBER(SEARCH("?1000",B175)),2,IF(ISNUMBER(SEARCH("??100",B175)),3,IF(ISNUMBER(SEARCH("???10",B175)),4,IF(ISNUMBER(SEARCH("??001",B175)),6,5))))))</f>
        <v>0</v>
      </c>
      <c r="C483" s="10"/>
    </row>
    <row r="484" spans="1:3">
      <c r="A484" s="21">
        <v>153</v>
      </c>
      <c r="B484" s="6">
        <f>INDEX('11:11'!$B$47:$G$47,IF(ISNUMBER(SEARCH("?0000",B176)),1,IF(ISNUMBER(SEARCH("?1000",B176)),2,IF(ISNUMBER(SEARCH("??100",B176)),3,IF(ISNUMBER(SEARCH("???10",B176)),4,IF(ISNUMBER(SEARCH("??001",B176)),6,5))))))</f>
        <v>0</v>
      </c>
      <c r="C484" s="10"/>
    </row>
    <row r="485" spans="1:3">
      <c r="A485" s="21">
        <v>154</v>
      </c>
      <c r="B485" s="6">
        <f>INDEX('11:11'!$B$47:$G$47,IF(ISNUMBER(SEARCH("?0000",B177)),1,IF(ISNUMBER(SEARCH("?1000",B177)),2,IF(ISNUMBER(SEARCH("??100",B177)),3,IF(ISNUMBER(SEARCH("???10",B177)),4,IF(ISNUMBER(SEARCH("??001",B177)),6,5))))))</f>
        <v>0</v>
      </c>
      <c r="C485" s="10"/>
    </row>
    <row r="486" spans="1:3">
      <c r="A486" s="21">
        <v>155</v>
      </c>
      <c r="B486" s="6">
        <f>INDEX('11:11'!$B$47:$G$47,IF(ISNUMBER(SEARCH("?0000",B178)),1,IF(ISNUMBER(SEARCH("?1000",B178)),2,IF(ISNUMBER(SEARCH("??100",B178)),3,IF(ISNUMBER(SEARCH("???10",B178)),4,IF(ISNUMBER(SEARCH("??001",B178)),6,5))))))</f>
        <v>0</v>
      </c>
      <c r="C486" s="10"/>
    </row>
    <row r="487" spans="1:3">
      <c r="A487" s="21">
        <v>156</v>
      </c>
      <c r="B487" s="6">
        <f>INDEX('11:11'!$B$47:$G$47,IF(ISNUMBER(SEARCH("?0000",B179)),1,IF(ISNUMBER(SEARCH("?1000",B179)),2,IF(ISNUMBER(SEARCH("??100",B179)),3,IF(ISNUMBER(SEARCH("???10",B179)),4,IF(ISNUMBER(SEARCH("??001",B179)),6,5))))))</f>
        <v>0</v>
      </c>
      <c r="C487" s="10"/>
    </row>
    <row r="488" spans="1:3">
      <c r="A488" s="21">
        <v>157</v>
      </c>
      <c r="B488" s="6">
        <f>INDEX('11:11'!$B$47:$G$47,IF(ISNUMBER(SEARCH("?0000",B180)),1,IF(ISNUMBER(SEARCH("?1000",B180)),2,IF(ISNUMBER(SEARCH("??100",B180)),3,IF(ISNUMBER(SEARCH("???10",B180)),4,IF(ISNUMBER(SEARCH("??001",B180)),6,5))))))</f>
        <v>0</v>
      </c>
      <c r="C488" s="10"/>
    </row>
    <row r="489" spans="1:3">
      <c r="A489" s="21">
        <v>158</v>
      </c>
      <c r="B489" s="6">
        <f>INDEX('11:11'!$B$47:$G$47,IF(ISNUMBER(SEARCH("?0000",B181)),1,IF(ISNUMBER(SEARCH("?1000",B181)),2,IF(ISNUMBER(SEARCH("??100",B181)),3,IF(ISNUMBER(SEARCH("???10",B181)),4,IF(ISNUMBER(SEARCH("??001",B181)),6,5))))))</f>
        <v>0</v>
      </c>
      <c r="C489" s="10"/>
    </row>
    <row r="490" spans="1:3">
      <c r="A490" s="21">
        <v>159</v>
      </c>
      <c r="B490" s="6">
        <f>INDEX('11:11'!$B$47:$G$47,IF(ISNUMBER(SEARCH("?0000",B182)),1,IF(ISNUMBER(SEARCH("?1000",B182)),2,IF(ISNUMBER(SEARCH("??100",B182)),3,IF(ISNUMBER(SEARCH("???10",B182)),4,IF(ISNUMBER(SEARCH("??001",B182)),6,5))))))</f>
        <v>0</v>
      </c>
      <c r="C490" s="10"/>
    </row>
    <row r="491" spans="1:3">
      <c r="A491" s="21">
        <v>160</v>
      </c>
      <c r="B491" s="6">
        <f>INDEX('11:11'!$B$47:$G$47,IF(ISNUMBER(SEARCH("?0000",B183)),1,IF(ISNUMBER(SEARCH("?1000",B183)),2,IF(ISNUMBER(SEARCH("??100",B183)),3,IF(ISNUMBER(SEARCH("???10",B183)),4,IF(ISNUMBER(SEARCH("??001",B183)),6,5))))))</f>
        <v>0</v>
      </c>
      <c r="C491" s="10"/>
    </row>
    <row r="492" spans="1:3">
      <c r="A492" s="21">
        <v>161</v>
      </c>
      <c r="B492" s="6">
        <f>INDEX('11:11'!$B$47:$G$47,IF(ISNUMBER(SEARCH("?0000",B184)),1,IF(ISNUMBER(SEARCH("?1000",B184)),2,IF(ISNUMBER(SEARCH("??100",B184)),3,IF(ISNUMBER(SEARCH("???10",B184)),4,IF(ISNUMBER(SEARCH("??001",B184)),6,5))))))</f>
        <v>0</v>
      </c>
      <c r="C492" s="10"/>
    </row>
    <row r="493" spans="1:3">
      <c r="A493" s="21">
        <v>162</v>
      </c>
      <c r="B493" s="6">
        <f>INDEX('11:11'!$B$47:$G$47,IF(ISNUMBER(SEARCH("?0000",B185)),1,IF(ISNUMBER(SEARCH("?1000",B185)),2,IF(ISNUMBER(SEARCH("??100",B185)),3,IF(ISNUMBER(SEARCH("???10",B185)),4,IF(ISNUMBER(SEARCH("??001",B185)),6,5))))))</f>
        <v>0</v>
      </c>
      <c r="C493" s="10"/>
    </row>
    <row r="494" spans="1:3">
      <c r="A494" s="21">
        <v>163</v>
      </c>
      <c r="B494" s="6">
        <f>INDEX('11:11'!$B$47:$G$47,IF(ISNUMBER(SEARCH("?0000",B186)),1,IF(ISNUMBER(SEARCH("?1000",B186)),2,IF(ISNUMBER(SEARCH("??100",B186)),3,IF(ISNUMBER(SEARCH("???10",B186)),4,IF(ISNUMBER(SEARCH("??001",B186)),6,5))))))</f>
        <v>0</v>
      </c>
      <c r="C494" s="10"/>
    </row>
    <row r="495" spans="1:3">
      <c r="A495" s="21">
        <v>164</v>
      </c>
      <c r="B495" s="6">
        <f>INDEX('11:11'!$B$47:$G$47,IF(ISNUMBER(SEARCH("?0000",B187)),1,IF(ISNUMBER(SEARCH("?1000",B187)),2,IF(ISNUMBER(SEARCH("??100",B187)),3,IF(ISNUMBER(SEARCH("???10",B187)),4,IF(ISNUMBER(SEARCH("??001",B187)),6,5))))))</f>
        <v>0</v>
      </c>
      <c r="C495" s="10"/>
    </row>
    <row r="496" spans="1:3">
      <c r="A496" s="21">
        <v>165</v>
      </c>
      <c r="B496" s="6">
        <f>INDEX('11:11'!$B$47:$G$47,IF(ISNUMBER(SEARCH("?0000",B188)),1,IF(ISNUMBER(SEARCH("?1000",B188)),2,IF(ISNUMBER(SEARCH("??100",B188)),3,IF(ISNUMBER(SEARCH("???10",B188)),4,IF(ISNUMBER(SEARCH("??001",B188)),6,5))))))</f>
        <v>0</v>
      </c>
      <c r="C496" s="10"/>
    </row>
    <row r="497" spans="1:3">
      <c r="A497" s="21">
        <v>166</v>
      </c>
      <c r="B497" s="6">
        <f>INDEX('11:11'!$B$47:$G$47,IF(ISNUMBER(SEARCH("?0000",B189)),1,IF(ISNUMBER(SEARCH("?1000",B189)),2,IF(ISNUMBER(SEARCH("??100",B189)),3,IF(ISNUMBER(SEARCH("???10",B189)),4,IF(ISNUMBER(SEARCH("??001",B189)),6,5))))))</f>
        <v>0</v>
      </c>
      <c r="C497" s="10"/>
    </row>
    <row r="498" spans="1:3">
      <c r="A498" s="21">
        <v>167</v>
      </c>
      <c r="B498" s="6">
        <f>INDEX('11:11'!$B$47:$G$47,IF(ISNUMBER(SEARCH("?0000",B190)),1,IF(ISNUMBER(SEARCH("?1000",B190)),2,IF(ISNUMBER(SEARCH("??100",B190)),3,IF(ISNUMBER(SEARCH("???10",B190)),4,IF(ISNUMBER(SEARCH("??001",B190)),6,5))))))</f>
        <v>0</v>
      </c>
      <c r="C498" s="10"/>
    </row>
    <row r="499" spans="1:3">
      <c r="A499" s="21">
        <v>168</v>
      </c>
      <c r="B499" s="6">
        <f>INDEX('11:11'!$B$47:$G$47,IF(ISNUMBER(SEARCH("?0000",B191)),1,IF(ISNUMBER(SEARCH("?1000",B191)),2,IF(ISNUMBER(SEARCH("??100",B191)),3,IF(ISNUMBER(SEARCH("???10",B191)),4,IF(ISNUMBER(SEARCH("??001",B191)),6,5))))))</f>
        <v>0</v>
      </c>
      <c r="C499" s="10"/>
    </row>
    <row r="500" spans="1:3">
      <c r="A500" s="21">
        <v>169</v>
      </c>
      <c r="B500" s="6">
        <f>INDEX('11:11'!$B$47:$G$47,IF(ISNUMBER(SEARCH("?0000",B192)),1,IF(ISNUMBER(SEARCH("?1000",B192)),2,IF(ISNUMBER(SEARCH("??100",B192)),3,IF(ISNUMBER(SEARCH("???10",B192)),4,IF(ISNUMBER(SEARCH("??001",B192)),6,5))))))</f>
        <v>0</v>
      </c>
      <c r="C500" s="10"/>
    </row>
    <row r="501" spans="1:3">
      <c r="A501" s="21">
        <v>170</v>
      </c>
      <c r="B501" s="6">
        <f>INDEX('11:11'!$B$47:$G$47,IF(ISNUMBER(SEARCH("?0000",B193)),1,IF(ISNUMBER(SEARCH("?1000",B193)),2,IF(ISNUMBER(SEARCH("??100",B193)),3,IF(ISNUMBER(SEARCH("???10",B193)),4,IF(ISNUMBER(SEARCH("??001",B193)),6,5))))))</f>
        <v>0</v>
      </c>
      <c r="C501" s="10"/>
    </row>
    <row r="502" spans="1:3">
      <c r="A502" s="21">
        <v>171</v>
      </c>
      <c r="B502" s="6">
        <f>INDEX('11:11'!$B$47:$G$47,IF(ISNUMBER(SEARCH("?0000",B194)),1,IF(ISNUMBER(SEARCH("?1000",B194)),2,IF(ISNUMBER(SEARCH("??100",B194)),3,IF(ISNUMBER(SEARCH("???10",B194)),4,IF(ISNUMBER(SEARCH("??001",B194)),6,5))))))</f>
        <v>0</v>
      </c>
      <c r="C502" s="10"/>
    </row>
    <row r="503" spans="1:3">
      <c r="A503" s="21">
        <v>172</v>
      </c>
      <c r="B503" s="6">
        <f>INDEX('11:11'!$B$47:$G$47,IF(ISNUMBER(SEARCH("?0000",B195)),1,IF(ISNUMBER(SEARCH("?1000",B195)),2,IF(ISNUMBER(SEARCH("??100",B195)),3,IF(ISNUMBER(SEARCH("???10",B195)),4,IF(ISNUMBER(SEARCH("??001",B195)),6,5))))))</f>
        <v>0</v>
      </c>
      <c r="C503" s="10"/>
    </row>
    <row r="504" spans="1:3">
      <c r="A504" s="21">
        <v>173</v>
      </c>
      <c r="B504" s="6">
        <f>INDEX('11:11'!$B$47:$G$47,IF(ISNUMBER(SEARCH("?0000",B196)),1,IF(ISNUMBER(SEARCH("?1000",B196)),2,IF(ISNUMBER(SEARCH("??100",B196)),3,IF(ISNUMBER(SEARCH("???10",B196)),4,IF(ISNUMBER(SEARCH("??001",B196)),6,5))))))</f>
        <v>0</v>
      </c>
      <c r="C504" s="10"/>
    </row>
    <row r="505" spans="1:3">
      <c r="A505" s="21">
        <v>174</v>
      </c>
      <c r="B505" s="6">
        <f>INDEX('11:11'!$B$47:$G$47,IF(ISNUMBER(SEARCH("?0000",B197)),1,IF(ISNUMBER(SEARCH("?1000",B197)),2,IF(ISNUMBER(SEARCH("??100",B197)),3,IF(ISNUMBER(SEARCH("???10",B197)),4,IF(ISNUMBER(SEARCH("??001",B197)),6,5))))))</f>
        <v>0</v>
      </c>
      <c r="C505" s="10"/>
    </row>
    <row r="506" spans="1:3">
      <c r="A506" s="21">
        <v>175</v>
      </c>
      <c r="B506" s="6">
        <f>INDEX('11:11'!$B$47:$G$47,IF(ISNUMBER(SEARCH("?0000",B198)),1,IF(ISNUMBER(SEARCH("?1000",B198)),2,IF(ISNUMBER(SEARCH("??100",B198)),3,IF(ISNUMBER(SEARCH("???10",B198)),4,IF(ISNUMBER(SEARCH("??001",B198)),6,5))))))</f>
        <v>0</v>
      </c>
      <c r="C506" s="10"/>
    </row>
    <row r="507" spans="1:3">
      <c r="A507" s="21">
        <v>176</v>
      </c>
      <c r="B507" s="6">
        <f>INDEX('11:11'!$B$47:$G$47,IF(ISNUMBER(SEARCH("?0000",B199)),1,IF(ISNUMBER(SEARCH("?1000",B199)),2,IF(ISNUMBER(SEARCH("??100",B199)),3,IF(ISNUMBER(SEARCH("???10",B199)),4,IF(ISNUMBER(SEARCH("??001",B199)),6,5))))))</f>
        <v>0</v>
      </c>
      <c r="C507" s="10"/>
    </row>
    <row r="508" spans="1:3">
      <c r="A508" s="21">
        <v>177</v>
      </c>
      <c r="B508" s="6">
        <f>INDEX('11:11'!$B$47:$G$47,IF(ISNUMBER(SEARCH("?0000",B200)),1,IF(ISNUMBER(SEARCH("?1000",B200)),2,IF(ISNUMBER(SEARCH("??100",B200)),3,IF(ISNUMBER(SEARCH("???10",B200)),4,IF(ISNUMBER(SEARCH("??001",B200)),6,5))))))</f>
        <v>0</v>
      </c>
      <c r="C508" s="10"/>
    </row>
    <row r="509" spans="1:3">
      <c r="A509" s="21">
        <v>178</v>
      </c>
      <c r="B509" s="6">
        <f>INDEX('11:11'!$B$47:$G$47,IF(ISNUMBER(SEARCH("?0000",B201)),1,IF(ISNUMBER(SEARCH("?1000",B201)),2,IF(ISNUMBER(SEARCH("??100",B201)),3,IF(ISNUMBER(SEARCH("???10",B201)),4,IF(ISNUMBER(SEARCH("??001",B201)),6,5))))))</f>
        <v>0</v>
      </c>
      <c r="C509" s="10"/>
    </row>
    <row r="510" spans="1:3">
      <c r="A510" s="21">
        <v>179</v>
      </c>
      <c r="B510" s="6">
        <f>INDEX('11:11'!$B$47:$G$47,IF(ISNUMBER(SEARCH("?0000",B202)),1,IF(ISNUMBER(SEARCH("?1000",B202)),2,IF(ISNUMBER(SEARCH("??100",B202)),3,IF(ISNUMBER(SEARCH("???10",B202)),4,IF(ISNUMBER(SEARCH("??001",B202)),6,5))))))</f>
        <v>0</v>
      </c>
      <c r="C510" s="10"/>
    </row>
    <row r="511" spans="1:3">
      <c r="A511" s="21">
        <v>180</v>
      </c>
      <c r="B511" s="6">
        <f>INDEX('11:11'!$B$47:$G$47,IF(ISNUMBER(SEARCH("?0000",B203)),1,IF(ISNUMBER(SEARCH("?1000",B203)),2,IF(ISNUMBER(SEARCH("??100",B203)),3,IF(ISNUMBER(SEARCH("???10",B203)),4,IF(ISNUMBER(SEARCH("??001",B203)),6,5))))))</f>
        <v>0</v>
      </c>
      <c r="C511" s="10"/>
    </row>
    <row r="512" spans="1:3">
      <c r="A512" s="21">
        <v>181</v>
      </c>
      <c r="B512" s="6">
        <f>INDEX('11:11'!$B$47:$G$47,IF(ISNUMBER(SEARCH("?0000",B204)),1,IF(ISNUMBER(SEARCH("?1000",B204)),2,IF(ISNUMBER(SEARCH("??100",B204)),3,IF(ISNUMBER(SEARCH("???10",B204)),4,IF(ISNUMBER(SEARCH("??001",B204)),6,5))))))</f>
        <v>0</v>
      </c>
      <c r="C512" s="10"/>
    </row>
    <row r="513" spans="1:3">
      <c r="A513" s="21">
        <v>182</v>
      </c>
      <c r="B513" s="6">
        <f>INDEX('11:11'!$B$47:$G$47,IF(ISNUMBER(SEARCH("?0000",B205)),1,IF(ISNUMBER(SEARCH("?1000",B205)),2,IF(ISNUMBER(SEARCH("??100",B205)),3,IF(ISNUMBER(SEARCH("???10",B205)),4,IF(ISNUMBER(SEARCH("??001",B205)),6,5))))))</f>
        <v>0</v>
      </c>
      <c r="C513" s="10"/>
    </row>
    <row r="514" spans="1:3">
      <c r="A514" s="21">
        <v>183</v>
      </c>
      <c r="B514" s="6">
        <f>INDEX('11:11'!$B$47:$G$47,IF(ISNUMBER(SEARCH("?0000",B206)),1,IF(ISNUMBER(SEARCH("?1000",B206)),2,IF(ISNUMBER(SEARCH("??100",B206)),3,IF(ISNUMBER(SEARCH("???10",B206)),4,IF(ISNUMBER(SEARCH("??001",B206)),6,5))))))</f>
        <v>0</v>
      </c>
      <c r="C514" s="10"/>
    </row>
    <row r="515" spans="1:3">
      <c r="A515" s="21">
        <v>184</v>
      </c>
      <c r="B515" s="6">
        <f>INDEX('11:11'!$B$47:$G$47,IF(ISNUMBER(SEARCH("?0000",B207)),1,IF(ISNUMBER(SEARCH("?1000",B207)),2,IF(ISNUMBER(SEARCH("??100",B207)),3,IF(ISNUMBER(SEARCH("???10",B207)),4,IF(ISNUMBER(SEARCH("??001",B207)),6,5))))))</f>
        <v>0</v>
      </c>
      <c r="C515" s="10"/>
    </row>
    <row r="516" spans="1:3">
      <c r="A516" s="21">
        <v>185</v>
      </c>
      <c r="B516" s="6">
        <f>INDEX('11:11'!$B$47:$G$47,IF(ISNUMBER(SEARCH("?0000",B208)),1,IF(ISNUMBER(SEARCH("?1000",B208)),2,IF(ISNUMBER(SEARCH("??100",B208)),3,IF(ISNUMBER(SEARCH("???10",B208)),4,IF(ISNUMBER(SEARCH("??001",B208)),6,5))))))</f>
        <v>0</v>
      </c>
      <c r="C516" s="10"/>
    </row>
    <row r="517" spans="1:3">
      <c r="A517" s="21">
        <v>186</v>
      </c>
      <c r="B517" s="6">
        <f>INDEX('11:11'!$B$47:$G$47,IF(ISNUMBER(SEARCH("?0000",B209)),1,IF(ISNUMBER(SEARCH("?1000",B209)),2,IF(ISNUMBER(SEARCH("??100",B209)),3,IF(ISNUMBER(SEARCH("???10",B209)),4,IF(ISNUMBER(SEARCH("??001",B209)),6,5))))))</f>
        <v>0</v>
      </c>
      <c r="C517" s="10"/>
    </row>
    <row r="518" spans="1:3">
      <c r="A518" s="21">
        <v>187</v>
      </c>
      <c r="B518" s="6">
        <f>INDEX('11:11'!$B$47:$G$47,IF(ISNUMBER(SEARCH("?0000",B210)),1,IF(ISNUMBER(SEARCH("?1000",B210)),2,IF(ISNUMBER(SEARCH("??100",B210)),3,IF(ISNUMBER(SEARCH("???10",B210)),4,IF(ISNUMBER(SEARCH("??001",B210)),6,5))))))</f>
        <v>0</v>
      </c>
      <c r="C518" s="10"/>
    </row>
    <row r="519" spans="1:3">
      <c r="A519" s="21">
        <v>188</v>
      </c>
      <c r="B519" s="6">
        <f>INDEX('11:11'!$B$47:$G$47,IF(ISNUMBER(SEARCH("?0000",B211)),1,IF(ISNUMBER(SEARCH("?1000",B211)),2,IF(ISNUMBER(SEARCH("??100",B211)),3,IF(ISNUMBER(SEARCH("???10",B211)),4,IF(ISNUMBER(SEARCH("??001",B211)),6,5))))))</f>
        <v>0</v>
      </c>
      <c r="C519" s="10"/>
    </row>
    <row r="520" spans="1:3">
      <c r="A520" s="21">
        <v>189</v>
      </c>
      <c r="B520" s="6">
        <f>INDEX('11:11'!$B$47:$G$47,IF(ISNUMBER(SEARCH("?0000",B212)),1,IF(ISNUMBER(SEARCH("?1000",B212)),2,IF(ISNUMBER(SEARCH("??100",B212)),3,IF(ISNUMBER(SEARCH("???10",B212)),4,IF(ISNUMBER(SEARCH("??001",B212)),6,5))))))</f>
        <v>0</v>
      </c>
      <c r="C520" s="10"/>
    </row>
    <row r="521" spans="1:3">
      <c r="A521" s="21">
        <v>190</v>
      </c>
      <c r="B521" s="6">
        <f>INDEX('11:11'!$B$47:$G$47,IF(ISNUMBER(SEARCH("?0000",B213)),1,IF(ISNUMBER(SEARCH("?1000",B213)),2,IF(ISNUMBER(SEARCH("??100",B213)),3,IF(ISNUMBER(SEARCH("???10",B213)),4,IF(ISNUMBER(SEARCH("??001",B213)),6,5))))))</f>
        <v>0</v>
      </c>
      <c r="C521" s="10"/>
    </row>
    <row r="522" spans="1:3">
      <c r="A522" s="21">
        <v>191</v>
      </c>
      <c r="B522" s="6">
        <f>INDEX('11:11'!$B$47:$G$47,IF(ISNUMBER(SEARCH("?0000",B214)),1,IF(ISNUMBER(SEARCH("?1000",B214)),2,IF(ISNUMBER(SEARCH("??100",B214)),3,IF(ISNUMBER(SEARCH("???10",B214)),4,IF(ISNUMBER(SEARCH("??001",B214)),6,5))))))</f>
        <v>0</v>
      </c>
      <c r="C522" s="10"/>
    </row>
    <row r="523" spans="1:3">
      <c r="A523" s="21">
        <v>192</v>
      </c>
      <c r="B523" s="6">
        <f>INDEX('11:11'!$B$47:$G$47,IF(ISNUMBER(SEARCH("?0000",B215)),1,IF(ISNUMBER(SEARCH("?1000",B215)),2,IF(ISNUMBER(SEARCH("??100",B215)),3,IF(ISNUMBER(SEARCH("???10",B215)),4,IF(ISNUMBER(SEARCH("??001",B215)),6,5))))))</f>
        <v>0</v>
      </c>
      <c r="C523" s="10"/>
    </row>
    <row r="524" spans="1:3">
      <c r="A524" s="21">
        <v>193</v>
      </c>
      <c r="B524" s="6">
        <f>INDEX('11:11'!$B$47:$G$47,IF(ISNUMBER(SEARCH("?0000",B216)),1,IF(ISNUMBER(SEARCH("?1000",B216)),2,IF(ISNUMBER(SEARCH("??100",B216)),3,IF(ISNUMBER(SEARCH("???10",B216)),4,IF(ISNUMBER(SEARCH("??001",B216)),6,5))))))</f>
        <v>0</v>
      </c>
      <c r="C524" s="10"/>
    </row>
    <row r="525" spans="1:3">
      <c r="A525" s="21">
        <v>194</v>
      </c>
      <c r="B525" s="6">
        <f>INDEX('11:11'!$B$47:$G$47,IF(ISNUMBER(SEARCH("?0000",B217)),1,IF(ISNUMBER(SEARCH("?1000",B217)),2,IF(ISNUMBER(SEARCH("??100",B217)),3,IF(ISNUMBER(SEARCH("???10",B217)),4,IF(ISNUMBER(SEARCH("??001",B217)),6,5))))))</f>
        <v>0</v>
      </c>
      <c r="C525" s="10"/>
    </row>
    <row r="526" spans="1:3">
      <c r="A526" s="21">
        <v>195</v>
      </c>
      <c r="B526" s="6">
        <f>INDEX('11:11'!$B$47:$G$47,IF(ISNUMBER(SEARCH("?0000",B218)),1,IF(ISNUMBER(SEARCH("?1000",B218)),2,IF(ISNUMBER(SEARCH("??100",B218)),3,IF(ISNUMBER(SEARCH("???10",B218)),4,IF(ISNUMBER(SEARCH("??001",B218)),6,5))))))</f>
        <v>0</v>
      </c>
      <c r="C526" s="10"/>
    </row>
    <row r="527" spans="1:3">
      <c r="A527" s="21">
        <v>196</v>
      </c>
      <c r="B527" s="6">
        <f>INDEX('11:11'!$B$47:$G$47,IF(ISNUMBER(SEARCH("?0000",B219)),1,IF(ISNUMBER(SEARCH("?1000",B219)),2,IF(ISNUMBER(SEARCH("??100",B219)),3,IF(ISNUMBER(SEARCH("???10",B219)),4,IF(ISNUMBER(SEARCH("??001",B219)),6,5))))))</f>
        <v>0</v>
      </c>
      <c r="C527" s="10"/>
    </row>
    <row r="528" spans="1:3">
      <c r="A528" s="21">
        <v>197</v>
      </c>
      <c r="B528" s="6">
        <f>INDEX('11:11'!$B$47:$G$47,IF(ISNUMBER(SEARCH("?0000",B220)),1,IF(ISNUMBER(SEARCH("?1000",B220)),2,IF(ISNUMBER(SEARCH("??100",B220)),3,IF(ISNUMBER(SEARCH("???10",B220)),4,IF(ISNUMBER(SEARCH("??001",B220)),6,5))))))</f>
        <v>0</v>
      </c>
      <c r="C528" s="10"/>
    </row>
    <row r="529" spans="1:3">
      <c r="A529" s="21">
        <v>198</v>
      </c>
      <c r="B529" s="6">
        <f>INDEX('11:11'!$B$47:$G$47,IF(ISNUMBER(SEARCH("?0000",B221)),1,IF(ISNUMBER(SEARCH("?1000",B221)),2,IF(ISNUMBER(SEARCH("??100",B221)),3,IF(ISNUMBER(SEARCH("???10",B221)),4,IF(ISNUMBER(SEARCH("??001",B221)),6,5))))))</f>
        <v>0</v>
      </c>
      <c r="C529" s="10"/>
    </row>
    <row r="530" spans="1:3">
      <c r="A530" s="21">
        <v>199</v>
      </c>
      <c r="B530" s="6">
        <f>INDEX('11:11'!$B$47:$G$47,IF(ISNUMBER(SEARCH("?0000",B222)),1,IF(ISNUMBER(SEARCH("?1000",B222)),2,IF(ISNUMBER(SEARCH("??100",B222)),3,IF(ISNUMBER(SEARCH("???10",B222)),4,IF(ISNUMBER(SEARCH("??001",B222)),6,5))))))</f>
        <v>0</v>
      </c>
      <c r="C530" s="10"/>
    </row>
    <row r="531" spans="1:3">
      <c r="A531" s="21">
        <v>200</v>
      </c>
      <c r="B531" s="6">
        <f>INDEX('11:11'!$B$47:$G$47,IF(ISNUMBER(SEARCH("?0000",B223)),1,IF(ISNUMBER(SEARCH("?1000",B223)),2,IF(ISNUMBER(SEARCH("??100",B223)),3,IF(ISNUMBER(SEARCH("???10",B223)),4,IF(ISNUMBER(SEARCH("??001",B223)),6,5))))))</f>
        <v>0</v>
      </c>
      <c r="C531" s="10"/>
    </row>
    <row r="532" spans="1:3">
      <c r="A532" s="21">
        <v>201</v>
      </c>
      <c r="B532" s="6">
        <f>INDEX('11:11'!$B$47:$G$47,IF(ISNUMBER(SEARCH("?0000",B224)),1,IF(ISNUMBER(SEARCH("?1000",B224)),2,IF(ISNUMBER(SEARCH("??100",B224)),3,IF(ISNUMBER(SEARCH("???10",B224)),4,IF(ISNUMBER(SEARCH("??001",B224)),6,5))))))</f>
        <v>0</v>
      </c>
      <c r="C532" s="10"/>
    </row>
    <row r="533" spans="1:3">
      <c r="A533" s="21">
        <v>202</v>
      </c>
      <c r="B533" s="6">
        <f>INDEX('11:11'!$B$47:$G$47,IF(ISNUMBER(SEARCH("?0000",B225)),1,IF(ISNUMBER(SEARCH("?1000",B225)),2,IF(ISNUMBER(SEARCH("??100",B225)),3,IF(ISNUMBER(SEARCH("???10",B225)),4,IF(ISNUMBER(SEARCH("??001",B225)),6,5))))))</f>
        <v>0</v>
      </c>
      <c r="C533" s="10"/>
    </row>
    <row r="534" spans="1:3">
      <c r="A534" s="21">
        <v>203</v>
      </c>
      <c r="B534" s="6">
        <f>INDEX('11:11'!$B$47:$G$47,IF(ISNUMBER(SEARCH("?0000",B226)),1,IF(ISNUMBER(SEARCH("?1000",B226)),2,IF(ISNUMBER(SEARCH("??100",B226)),3,IF(ISNUMBER(SEARCH("???10",B226)),4,IF(ISNUMBER(SEARCH("??001",B226)),6,5))))))</f>
        <v>0</v>
      </c>
      <c r="C534" s="10"/>
    </row>
    <row r="535" spans="1:3">
      <c r="A535" s="21">
        <v>204</v>
      </c>
      <c r="B535" s="6">
        <f>INDEX('11:11'!$B$47:$G$47,IF(ISNUMBER(SEARCH("?0000",B227)),1,IF(ISNUMBER(SEARCH("?1000",B227)),2,IF(ISNUMBER(SEARCH("??100",B227)),3,IF(ISNUMBER(SEARCH("???10",B227)),4,IF(ISNUMBER(SEARCH("??001",B227)),6,5))))))</f>
        <v>0</v>
      </c>
      <c r="C535" s="10"/>
    </row>
    <row r="536" spans="1:3">
      <c r="A536" s="21">
        <v>205</v>
      </c>
      <c r="B536" s="6">
        <f>INDEX('11:11'!$B$47:$G$47,IF(ISNUMBER(SEARCH("?0000",B228)),1,IF(ISNUMBER(SEARCH("?1000",B228)),2,IF(ISNUMBER(SEARCH("??100",B228)),3,IF(ISNUMBER(SEARCH("???10",B228)),4,IF(ISNUMBER(SEARCH("??001",B228)),6,5))))))</f>
        <v>0</v>
      </c>
      <c r="C536" s="10"/>
    </row>
    <row r="537" spans="1:3">
      <c r="A537" s="21">
        <v>206</v>
      </c>
      <c r="B537" s="6">
        <f>INDEX('11:11'!$B$47:$G$47,IF(ISNUMBER(SEARCH("?0000",B229)),1,IF(ISNUMBER(SEARCH("?1000",B229)),2,IF(ISNUMBER(SEARCH("??100",B229)),3,IF(ISNUMBER(SEARCH("???10",B229)),4,IF(ISNUMBER(SEARCH("??001",B229)),6,5))))))</f>
        <v>0</v>
      </c>
      <c r="C537" s="10"/>
    </row>
    <row r="538" spans="1:3">
      <c r="A538" s="21">
        <v>207</v>
      </c>
      <c r="B538" s="6">
        <f>INDEX('11:11'!$B$47:$G$47,IF(ISNUMBER(SEARCH("?0000",B230)),1,IF(ISNUMBER(SEARCH("?1000",B230)),2,IF(ISNUMBER(SEARCH("??100",B230)),3,IF(ISNUMBER(SEARCH("???10",B230)),4,IF(ISNUMBER(SEARCH("??001",B230)),6,5))))))</f>
        <v>0</v>
      </c>
      <c r="C538" s="10"/>
    </row>
    <row r="539" spans="1:3">
      <c r="A539" s="21">
        <v>208</v>
      </c>
      <c r="B539" s="6">
        <f>INDEX('11:11'!$B$47:$G$47,IF(ISNUMBER(SEARCH("?0000",B231)),1,IF(ISNUMBER(SEARCH("?1000",B231)),2,IF(ISNUMBER(SEARCH("??100",B231)),3,IF(ISNUMBER(SEARCH("???10",B231)),4,IF(ISNUMBER(SEARCH("??001",B231)),6,5))))))</f>
        <v>0</v>
      </c>
      <c r="C539" s="10"/>
    </row>
    <row r="540" spans="1:3">
      <c r="A540" s="21">
        <v>209</v>
      </c>
      <c r="B540" s="6">
        <f>INDEX('11:11'!$B$47:$G$47,IF(ISNUMBER(SEARCH("?0000",B232)),1,IF(ISNUMBER(SEARCH("?1000",B232)),2,IF(ISNUMBER(SEARCH("??100",B232)),3,IF(ISNUMBER(SEARCH("???10",B232)),4,IF(ISNUMBER(SEARCH("??001",B232)),6,5))))))</f>
        <v>0</v>
      </c>
      <c r="C540" s="10"/>
    </row>
    <row r="541" spans="1:3">
      <c r="A541" s="21">
        <v>210</v>
      </c>
      <c r="B541" s="6">
        <f>INDEX('11:11'!$B$47:$G$47,IF(ISNUMBER(SEARCH("?0000",B233)),1,IF(ISNUMBER(SEARCH("?1000",B233)),2,IF(ISNUMBER(SEARCH("??100",B233)),3,IF(ISNUMBER(SEARCH("???10",B233)),4,IF(ISNUMBER(SEARCH("??001",B233)),6,5))))))</f>
        <v>0</v>
      </c>
      <c r="C541" s="10"/>
    </row>
    <row r="542" spans="1:3">
      <c r="A542" s="21">
        <v>211</v>
      </c>
      <c r="B542" s="6">
        <f>INDEX('11:11'!$B$47:$G$47,IF(ISNUMBER(SEARCH("?0000",B234)),1,IF(ISNUMBER(SEARCH("?1000",B234)),2,IF(ISNUMBER(SEARCH("??100",B234)),3,IF(ISNUMBER(SEARCH("???10",B234)),4,IF(ISNUMBER(SEARCH("??001",B234)),6,5))))))</f>
        <v>0</v>
      </c>
      <c r="C542" s="10"/>
    </row>
    <row r="543" spans="1:3">
      <c r="A543" s="21">
        <v>212</v>
      </c>
      <c r="B543" s="6">
        <f>INDEX('11:11'!$B$47:$G$47,IF(ISNUMBER(SEARCH("?0000",B235)),1,IF(ISNUMBER(SEARCH("?1000",B235)),2,IF(ISNUMBER(SEARCH("??100",B235)),3,IF(ISNUMBER(SEARCH("???10",B235)),4,IF(ISNUMBER(SEARCH("??001",B235)),6,5))))))</f>
        <v>0</v>
      </c>
      <c r="C543" s="10"/>
    </row>
    <row r="544" spans="1:3">
      <c r="A544" s="21">
        <v>213</v>
      </c>
      <c r="B544" s="6">
        <f>INDEX('11:11'!$B$47:$G$47,IF(ISNUMBER(SEARCH("?0000",B236)),1,IF(ISNUMBER(SEARCH("?1000",B236)),2,IF(ISNUMBER(SEARCH("??100",B236)),3,IF(ISNUMBER(SEARCH("???10",B236)),4,IF(ISNUMBER(SEARCH("??001",B236)),6,5))))))</f>
        <v>0</v>
      </c>
      <c r="C544" s="10"/>
    </row>
    <row r="545" spans="1:3">
      <c r="A545" s="21">
        <v>214</v>
      </c>
      <c r="B545" s="6">
        <f>INDEX('11:11'!$B$47:$G$47,IF(ISNUMBER(SEARCH("?0000",B237)),1,IF(ISNUMBER(SEARCH("?1000",B237)),2,IF(ISNUMBER(SEARCH("??100",B237)),3,IF(ISNUMBER(SEARCH("???10",B237)),4,IF(ISNUMBER(SEARCH("??001",B237)),6,5))))))</f>
        <v>0</v>
      </c>
      <c r="C545" s="10"/>
    </row>
    <row r="546" spans="1:3">
      <c r="A546" s="21">
        <v>215</v>
      </c>
      <c r="B546" s="6">
        <f>INDEX('11:11'!$B$47:$G$47,IF(ISNUMBER(SEARCH("?0000",B238)),1,IF(ISNUMBER(SEARCH("?1000",B238)),2,IF(ISNUMBER(SEARCH("??100",B238)),3,IF(ISNUMBER(SEARCH("???10",B238)),4,IF(ISNUMBER(SEARCH("??001",B238)),6,5))))))</f>
        <v>0</v>
      </c>
      <c r="C546" s="10"/>
    </row>
    <row r="547" spans="1:3">
      <c r="A547" s="21">
        <v>216</v>
      </c>
      <c r="B547" s="6">
        <f>INDEX('11:11'!$B$47:$G$47,IF(ISNUMBER(SEARCH("?0000",B239)),1,IF(ISNUMBER(SEARCH("?1000",B239)),2,IF(ISNUMBER(SEARCH("??100",B239)),3,IF(ISNUMBER(SEARCH("???10",B239)),4,IF(ISNUMBER(SEARCH("??001",B239)),6,5))))))</f>
        <v>0</v>
      </c>
      <c r="C547" s="10"/>
    </row>
    <row r="548" spans="1:3">
      <c r="A548" s="21">
        <v>217</v>
      </c>
      <c r="B548" s="6">
        <f>INDEX('11:11'!$B$47:$G$47,IF(ISNUMBER(SEARCH("?0000",B240)),1,IF(ISNUMBER(SEARCH("?1000",B240)),2,IF(ISNUMBER(SEARCH("??100",B240)),3,IF(ISNUMBER(SEARCH("???10",B240)),4,IF(ISNUMBER(SEARCH("??001",B240)),6,5))))))</f>
        <v>0</v>
      </c>
      <c r="C548" s="10"/>
    </row>
    <row r="549" spans="1:3">
      <c r="A549" s="21">
        <v>218</v>
      </c>
      <c r="B549" s="6">
        <f>INDEX('11:11'!$B$47:$G$47,IF(ISNUMBER(SEARCH("?0000",B241)),1,IF(ISNUMBER(SEARCH("?1000",B241)),2,IF(ISNUMBER(SEARCH("??100",B241)),3,IF(ISNUMBER(SEARCH("???10",B241)),4,IF(ISNUMBER(SEARCH("??001",B241)),6,5))))))</f>
        <v>0</v>
      </c>
      <c r="C549" s="10"/>
    </row>
    <row r="550" spans="1:3">
      <c r="A550" s="21">
        <v>219</v>
      </c>
      <c r="B550" s="6">
        <f>INDEX('11:11'!$B$47:$G$47,IF(ISNUMBER(SEARCH("?0000",B242)),1,IF(ISNUMBER(SEARCH("?1000",B242)),2,IF(ISNUMBER(SEARCH("??100",B242)),3,IF(ISNUMBER(SEARCH("???10",B242)),4,IF(ISNUMBER(SEARCH("??001",B242)),6,5))))))</f>
        <v>0</v>
      </c>
      <c r="C550" s="10"/>
    </row>
    <row r="551" spans="1:3">
      <c r="A551" s="21">
        <v>220</v>
      </c>
      <c r="B551" s="6">
        <f>INDEX('11:11'!$B$47:$G$47,IF(ISNUMBER(SEARCH("?0000",B243)),1,IF(ISNUMBER(SEARCH("?1000",B243)),2,IF(ISNUMBER(SEARCH("??100",B243)),3,IF(ISNUMBER(SEARCH("???10",B243)),4,IF(ISNUMBER(SEARCH("??001",B243)),6,5))))))</f>
        <v>0</v>
      </c>
      <c r="C551" s="10"/>
    </row>
    <row r="552" spans="1:3">
      <c r="A552" s="21">
        <v>221</v>
      </c>
      <c r="B552" s="6">
        <f>INDEX('11:11'!$B$47:$G$47,IF(ISNUMBER(SEARCH("?0000",B244)),1,IF(ISNUMBER(SEARCH("?1000",B244)),2,IF(ISNUMBER(SEARCH("??100",B244)),3,IF(ISNUMBER(SEARCH("???10",B244)),4,IF(ISNUMBER(SEARCH("??001",B244)),6,5))))))</f>
        <v>0</v>
      </c>
      <c r="C552" s="10"/>
    </row>
    <row r="553" spans="1:3">
      <c r="A553" s="21">
        <v>222</v>
      </c>
      <c r="B553" s="6">
        <f>INDEX('11:11'!$B$47:$G$47,IF(ISNUMBER(SEARCH("?0000",B245)),1,IF(ISNUMBER(SEARCH("?1000",B245)),2,IF(ISNUMBER(SEARCH("??100",B245)),3,IF(ISNUMBER(SEARCH("???10",B245)),4,IF(ISNUMBER(SEARCH("??001",B245)),6,5))))))</f>
        <v>0</v>
      </c>
      <c r="C553" s="10"/>
    </row>
    <row r="554" spans="1:3">
      <c r="A554" s="21">
        <v>223</v>
      </c>
      <c r="B554" s="6">
        <f>INDEX('11:11'!$B$47:$G$47,IF(ISNUMBER(SEARCH("?0000",B246)),1,IF(ISNUMBER(SEARCH("?1000",B246)),2,IF(ISNUMBER(SEARCH("??100",B246)),3,IF(ISNUMBER(SEARCH("???10",B246)),4,IF(ISNUMBER(SEARCH("??001",B246)),6,5))))))</f>
        <v>0</v>
      </c>
      <c r="C554" s="10"/>
    </row>
    <row r="555" spans="1:3">
      <c r="A555" s="21">
        <v>224</v>
      </c>
      <c r="B555" s="6">
        <f>INDEX('11:11'!$B$47:$G$47,IF(ISNUMBER(SEARCH("?0000",B247)),1,IF(ISNUMBER(SEARCH("?1000",B247)),2,IF(ISNUMBER(SEARCH("??100",B247)),3,IF(ISNUMBER(SEARCH("???10",B247)),4,IF(ISNUMBER(SEARCH("??001",B247)),6,5))))))</f>
        <v>0</v>
      </c>
      <c r="C555" s="10"/>
    </row>
    <row r="556" spans="1:3">
      <c r="A556" s="21">
        <v>225</v>
      </c>
      <c r="B556" s="6">
        <f>INDEX('11:11'!$B$47:$G$47,IF(ISNUMBER(SEARCH("?0000",B248)),1,IF(ISNUMBER(SEARCH("?1000",B248)),2,IF(ISNUMBER(SEARCH("??100",B248)),3,IF(ISNUMBER(SEARCH("???10",B248)),4,IF(ISNUMBER(SEARCH("??001",B248)),6,5))))))</f>
        <v>0</v>
      </c>
      <c r="C556" s="10"/>
    </row>
    <row r="557" spans="1:3">
      <c r="A557" s="21">
        <v>226</v>
      </c>
      <c r="B557" s="6">
        <f>INDEX('11:11'!$B$47:$G$47,IF(ISNUMBER(SEARCH("?0000",B249)),1,IF(ISNUMBER(SEARCH("?1000",B249)),2,IF(ISNUMBER(SEARCH("??100",B249)),3,IF(ISNUMBER(SEARCH("???10",B249)),4,IF(ISNUMBER(SEARCH("??001",B249)),6,5))))))</f>
        <v>0</v>
      </c>
      <c r="C557" s="10"/>
    </row>
    <row r="558" spans="1:3">
      <c r="A558" s="21">
        <v>227</v>
      </c>
      <c r="B558" s="6">
        <f>INDEX('11:11'!$B$47:$G$47,IF(ISNUMBER(SEARCH("?0000",B250)),1,IF(ISNUMBER(SEARCH("?1000",B250)),2,IF(ISNUMBER(SEARCH("??100",B250)),3,IF(ISNUMBER(SEARCH("???10",B250)),4,IF(ISNUMBER(SEARCH("??001",B250)),6,5))))))</f>
        <v>0</v>
      </c>
      <c r="C558" s="10"/>
    </row>
    <row r="559" spans="1:3">
      <c r="A559" s="21">
        <v>228</v>
      </c>
      <c r="B559" s="6">
        <f>INDEX('11:11'!$B$47:$G$47,IF(ISNUMBER(SEARCH("?0000",B251)),1,IF(ISNUMBER(SEARCH("?1000",B251)),2,IF(ISNUMBER(SEARCH("??100",B251)),3,IF(ISNUMBER(SEARCH("???10",B251)),4,IF(ISNUMBER(SEARCH("??001",B251)),6,5))))))</f>
        <v>0</v>
      </c>
      <c r="C559" s="10"/>
    </row>
    <row r="560" spans="1:3">
      <c r="A560" s="21">
        <v>229</v>
      </c>
      <c r="B560" s="6">
        <f>INDEX('11:11'!$B$47:$G$47,IF(ISNUMBER(SEARCH("?0000",B252)),1,IF(ISNUMBER(SEARCH("?1000",B252)),2,IF(ISNUMBER(SEARCH("??100",B252)),3,IF(ISNUMBER(SEARCH("???10",B252)),4,IF(ISNUMBER(SEARCH("??001",B252)),6,5))))))</f>
        <v>0</v>
      </c>
      <c r="C560" s="10"/>
    </row>
    <row r="561" spans="1:3">
      <c r="A561" s="21">
        <v>230</v>
      </c>
      <c r="B561" s="6">
        <f>INDEX('11:11'!$B$47:$G$47,IF(ISNUMBER(SEARCH("?0000",B253)),1,IF(ISNUMBER(SEARCH("?1000",B253)),2,IF(ISNUMBER(SEARCH("??100",B253)),3,IF(ISNUMBER(SEARCH("???10",B253)),4,IF(ISNUMBER(SEARCH("??001",B253)),6,5))))))</f>
        <v>0</v>
      </c>
      <c r="C561" s="10"/>
    </row>
    <row r="562" spans="1:3">
      <c r="A562" s="21">
        <v>231</v>
      </c>
      <c r="B562" s="6">
        <f>INDEX('11:11'!$B$47:$G$47,IF(ISNUMBER(SEARCH("?0000",B254)),1,IF(ISNUMBER(SEARCH("?1000",B254)),2,IF(ISNUMBER(SEARCH("??100",B254)),3,IF(ISNUMBER(SEARCH("???10",B254)),4,IF(ISNUMBER(SEARCH("??001",B254)),6,5))))))</f>
        <v>0</v>
      </c>
      <c r="C562" s="10"/>
    </row>
    <row r="563" spans="1:3">
      <c r="A563" s="21">
        <v>232</v>
      </c>
      <c r="B563" s="6">
        <f>INDEX('11:11'!$B$47:$G$47,IF(ISNUMBER(SEARCH("?0000",B255)),1,IF(ISNUMBER(SEARCH("?1000",B255)),2,IF(ISNUMBER(SEARCH("??100",B255)),3,IF(ISNUMBER(SEARCH("???10",B255)),4,IF(ISNUMBER(SEARCH("??001",B255)),6,5))))))</f>
        <v>0</v>
      </c>
      <c r="C563" s="10"/>
    </row>
    <row r="564" spans="1:3">
      <c r="A564" s="21">
        <v>233</v>
      </c>
      <c r="B564" s="6">
        <f>INDEX('11:11'!$B$47:$G$47,IF(ISNUMBER(SEARCH("?0000",B256)),1,IF(ISNUMBER(SEARCH("?1000",B256)),2,IF(ISNUMBER(SEARCH("??100",B256)),3,IF(ISNUMBER(SEARCH("???10",B256)),4,IF(ISNUMBER(SEARCH("??001",B256)),6,5))))))</f>
        <v>0</v>
      </c>
      <c r="C564" s="10"/>
    </row>
    <row r="565" spans="1:3">
      <c r="A565" s="21">
        <v>234</v>
      </c>
      <c r="B565" s="6">
        <f>INDEX('11:11'!$B$47:$G$47,IF(ISNUMBER(SEARCH("?0000",B257)),1,IF(ISNUMBER(SEARCH("?1000",B257)),2,IF(ISNUMBER(SEARCH("??100",B257)),3,IF(ISNUMBER(SEARCH("???10",B257)),4,IF(ISNUMBER(SEARCH("??001",B257)),6,5))))))</f>
        <v>0</v>
      </c>
      <c r="C565" s="10"/>
    </row>
    <row r="566" spans="1:3">
      <c r="A566" s="21">
        <v>235</v>
      </c>
      <c r="B566" s="6">
        <f>INDEX('11:11'!$B$47:$G$47,IF(ISNUMBER(SEARCH("?0000",B258)),1,IF(ISNUMBER(SEARCH("?1000",B258)),2,IF(ISNUMBER(SEARCH("??100",B258)),3,IF(ISNUMBER(SEARCH("???10",B258)),4,IF(ISNUMBER(SEARCH("??001",B258)),6,5))))))</f>
        <v>0</v>
      </c>
      <c r="C566" s="10"/>
    </row>
    <row r="567" spans="1:3">
      <c r="A567" s="21">
        <v>236</v>
      </c>
      <c r="B567" s="6">
        <f>INDEX('11:11'!$B$47:$G$47,IF(ISNUMBER(SEARCH("?0000",B259)),1,IF(ISNUMBER(SEARCH("?1000",B259)),2,IF(ISNUMBER(SEARCH("??100",B259)),3,IF(ISNUMBER(SEARCH("???10",B259)),4,IF(ISNUMBER(SEARCH("??001",B259)),6,5))))))</f>
        <v>0</v>
      </c>
      <c r="C567" s="10"/>
    </row>
    <row r="568" spans="1:3">
      <c r="A568" s="21">
        <v>237</v>
      </c>
      <c r="B568" s="6">
        <f>INDEX('11:11'!$B$47:$G$47,IF(ISNUMBER(SEARCH("?0000",B260)),1,IF(ISNUMBER(SEARCH("?1000",B260)),2,IF(ISNUMBER(SEARCH("??100",B260)),3,IF(ISNUMBER(SEARCH("???10",B260)),4,IF(ISNUMBER(SEARCH("??001",B260)),6,5))))))</f>
        <v>0</v>
      </c>
      <c r="C568" s="10"/>
    </row>
    <row r="569" spans="1:3">
      <c r="A569" s="21">
        <v>238</v>
      </c>
      <c r="B569" s="6">
        <f>INDEX('11:11'!$B$47:$G$47,IF(ISNUMBER(SEARCH("?0000",B261)),1,IF(ISNUMBER(SEARCH("?1000",B261)),2,IF(ISNUMBER(SEARCH("??100",B261)),3,IF(ISNUMBER(SEARCH("???10",B261)),4,IF(ISNUMBER(SEARCH("??001",B261)),6,5))))))</f>
        <v>0</v>
      </c>
      <c r="C569" s="10"/>
    </row>
    <row r="570" spans="1:3">
      <c r="A570" s="21">
        <v>239</v>
      </c>
      <c r="B570" s="6">
        <f>INDEX('11:11'!$B$47:$G$47,IF(ISNUMBER(SEARCH("?0000",B262)),1,IF(ISNUMBER(SEARCH("?1000",B262)),2,IF(ISNUMBER(SEARCH("??100",B262)),3,IF(ISNUMBER(SEARCH("???10",B262)),4,IF(ISNUMBER(SEARCH("??001",B262)),6,5))))))</f>
        <v>0</v>
      </c>
      <c r="C570" s="10"/>
    </row>
    <row r="571" spans="1:3">
      <c r="A571" s="21">
        <v>240</v>
      </c>
      <c r="B571" s="6">
        <f>INDEX('11:11'!$B$47:$G$47,IF(ISNUMBER(SEARCH("?0000",B263)),1,IF(ISNUMBER(SEARCH("?1000",B263)),2,IF(ISNUMBER(SEARCH("??100",B263)),3,IF(ISNUMBER(SEARCH("???10",B263)),4,IF(ISNUMBER(SEARCH("??001",B263)),6,5))))))</f>
        <v>0</v>
      </c>
      <c r="C571" s="10"/>
    </row>
    <row r="572" spans="1:3">
      <c r="A572" s="21">
        <v>241</v>
      </c>
      <c r="B572" s="6">
        <f>INDEX('11:11'!$B$47:$G$47,IF(ISNUMBER(SEARCH("?0000",B264)),1,IF(ISNUMBER(SEARCH("?1000",B264)),2,IF(ISNUMBER(SEARCH("??100",B264)),3,IF(ISNUMBER(SEARCH("???10",B264)),4,IF(ISNUMBER(SEARCH("??001",B264)),6,5))))))</f>
        <v>0</v>
      </c>
      <c r="C572" s="10"/>
    </row>
    <row r="573" spans="1:3">
      <c r="A573" s="21">
        <v>242</v>
      </c>
      <c r="B573" s="6">
        <f>INDEX('11:11'!$B$47:$G$47,IF(ISNUMBER(SEARCH("?0000",B265)),1,IF(ISNUMBER(SEARCH("?1000",B265)),2,IF(ISNUMBER(SEARCH("??100",B265)),3,IF(ISNUMBER(SEARCH("???10",B265)),4,IF(ISNUMBER(SEARCH("??001",B265)),6,5))))))</f>
        <v>0</v>
      </c>
      <c r="C573" s="10"/>
    </row>
    <row r="574" spans="1:3">
      <c r="A574" s="21">
        <v>243</v>
      </c>
      <c r="B574" s="6">
        <f>INDEX('11:11'!$B$47:$G$47,IF(ISNUMBER(SEARCH("?0000",B266)),1,IF(ISNUMBER(SEARCH("?1000",B266)),2,IF(ISNUMBER(SEARCH("??100",B266)),3,IF(ISNUMBER(SEARCH("???10",B266)),4,IF(ISNUMBER(SEARCH("??001",B266)),6,5))))))</f>
        <v>0</v>
      </c>
      <c r="C574" s="10"/>
    </row>
    <row r="575" spans="1:3">
      <c r="A575" s="21">
        <v>244</v>
      </c>
      <c r="B575" s="6">
        <f>INDEX('11:11'!$B$47:$G$47,IF(ISNUMBER(SEARCH("?0000",B267)),1,IF(ISNUMBER(SEARCH("?1000",B267)),2,IF(ISNUMBER(SEARCH("??100",B267)),3,IF(ISNUMBER(SEARCH("???10",B267)),4,IF(ISNUMBER(SEARCH("??001",B267)),6,5))))))</f>
        <v>0</v>
      </c>
      <c r="C575" s="10"/>
    </row>
    <row r="576" spans="1:3">
      <c r="A576" s="21">
        <v>245</v>
      </c>
      <c r="B576" s="6">
        <f>INDEX('11:11'!$B$47:$G$47,IF(ISNUMBER(SEARCH("?0000",B268)),1,IF(ISNUMBER(SEARCH("?1000",B268)),2,IF(ISNUMBER(SEARCH("??100",B268)),3,IF(ISNUMBER(SEARCH("???10",B268)),4,IF(ISNUMBER(SEARCH("??001",B268)),6,5))))))</f>
        <v>0</v>
      </c>
      <c r="C576" s="10"/>
    </row>
    <row r="577" spans="1:3">
      <c r="A577" s="21">
        <v>246</v>
      </c>
      <c r="B577" s="6">
        <f>INDEX('11:11'!$B$47:$G$47,IF(ISNUMBER(SEARCH("?0000",B269)),1,IF(ISNUMBER(SEARCH("?1000",B269)),2,IF(ISNUMBER(SEARCH("??100",B269)),3,IF(ISNUMBER(SEARCH("???10",B269)),4,IF(ISNUMBER(SEARCH("??001",B269)),6,5))))))</f>
        <v>0</v>
      </c>
      <c r="C577" s="10"/>
    </row>
    <row r="578" spans="1:3">
      <c r="A578" s="21">
        <v>247</v>
      </c>
      <c r="B578" s="6">
        <f>INDEX('11:11'!$B$47:$G$47,IF(ISNUMBER(SEARCH("?0000",B270)),1,IF(ISNUMBER(SEARCH("?1000",B270)),2,IF(ISNUMBER(SEARCH("??100",B270)),3,IF(ISNUMBER(SEARCH("???10",B270)),4,IF(ISNUMBER(SEARCH("??001",B270)),6,5))))))</f>
        <v>0</v>
      </c>
      <c r="C578" s="10"/>
    </row>
    <row r="579" spans="1:3">
      <c r="A579" s="21">
        <v>248</v>
      </c>
      <c r="B579" s="6">
        <f>INDEX('11:11'!$B$47:$G$47,IF(ISNUMBER(SEARCH("?0000",B271)),1,IF(ISNUMBER(SEARCH("?1000",B271)),2,IF(ISNUMBER(SEARCH("??100",B271)),3,IF(ISNUMBER(SEARCH("???10",B271)),4,IF(ISNUMBER(SEARCH("??001",B271)),6,5))))))</f>
        <v>0</v>
      </c>
      <c r="C579" s="10"/>
    </row>
    <row r="580" spans="1:3">
      <c r="A580" s="21">
        <v>249</v>
      </c>
      <c r="B580" s="6">
        <f>INDEX('11:11'!$B$47:$G$47,IF(ISNUMBER(SEARCH("?0000",B272)),1,IF(ISNUMBER(SEARCH("?1000",B272)),2,IF(ISNUMBER(SEARCH("??100",B272)),3,IF(ISNUMBER(SEARCH("???10",B272)),4,IF(ISNUMBER(SEARCH("??001",B272)),6,5))))))</f>
        <v>0</v>
      </c>
      <c r="C580" s="10"/>
    </row>
    <row r="581" spans="1:3">
      <c r="A581" s="21">
        <v>250</v>
      </c>
      <c r="B581" s="6">
        <f>INDEX('11:11'!$B$47:$G$47,IF(ISNUMBER(SEARCH("?0000",B273)),1,IF(ISNUMBER(SEARCH("?1000",B273)),2,IF(ISNUMBER(SEARCH("??100",B273)),3,IF(ISNUMBER(SEARCH("???10",B273)),4,IF(ISNUMBER(SEARCH("??001",B273)),6,5))))))</f>
        <v>0</v>
      </c>
      <c r="C581" s="10"/>
    </row>
    <row r="582" spans="1:3">
      <c r="A582" s="21">
        <v>251</v>
      </c>
      <c r="B582" s="6">
        <f>INDEX('11:11'!$B$47:$G$47,IF(ISNUMBER(SEARCH("?0000",B274)),1,IF(ISNUMBER(SEARCH("?1000",B274)),2,IF(ISNUMBER(SEARCH("??100",B274)),3,IF(ISNUMBER(SEARCH("???10",B274)),4,IF(ISNUMBER(SEARCH("??001",B274)),6,5))))))</f>
        <v>0</v>
      </c>
      <c r="C582" s="10"/>
    </row>
    <row r="583" spans="1:3">
      <c r="A583" s="21">
        <v>252</v>
      </c>
      <c r="B583" s="6">
        <f>INDEX('11:11'!$B$47:$G$47,IF(ISNUMBER(SEARCH("?0000",B275)),1,IF(ISNUMBER(SEARCH("?1000",B275)),2,IF(ISNUMBER(SEARCH("??100",B275)),3,IF(ISNUMBER(SEARCH("???10",B275)),4,IF(ISNUMBER(SEARCH("??001",B275)),6,5))))))</f>
        <v>0</v>
      </c>
      <c r="C583" s="10"/>
    </row>
    <row r="584" spans="1:3">
      <c r="A584" s="21">
        <v>253</v>
      </c>
      <c r="B584" s="6">
        <f>INDEX('11:11'!$B$47:$G$47,IF(ISNUMBER(SEARCH("?0000",B276)),1,IF(ISNUMBER(SEARCH("?1000",B276)),2,IF(ISNUMBER(SEARCH("??100",B276)),3,IF(ISNUMBER(SEARCH("???10",B276)),4,IF(ISNUMBER(SEARCH("??001",B276)),6,5))))))</f>
        <v>0</v>
      </c>
      <c r="C584" s="10"/>
    </row>
    <row r="585" spans="1:3">
      <c r="A585" s="21">
        <v>254</v>
      </c>
      <c r="B585" s="6">
        <f>INDEX('11:11'!$B$47:$G$47,IF(ISNUMBER(SEARCH("?0000",B277)),1,IF(ISNUMBER(SEARCH("?1000",B277)),2,IF(ISNUMBER(SEARCH("??100",B277)),3,IF(ISNUMBER(SEARCH("???10",B277)),4,IF(ISNUMBER(SEARCH("??001",B277)),6,5))))))</f>
        <v>0</v>
      </c>
      <c r="C585" s="10"/>
    </row>
    <row r="586" spans="1:3">
      <c r="A586" s="21">
        <v>255</v>
      </c>
      <c r="B586" s="6">
        <f>INDEX('11:11'!$B$47:$G$47,IF(ISNUMBER(SEARCH("?0000",B278)),1,IF(ISNUMBER(SEARCH("?1000",B278)),2,IF(ISNUMBER(SEARCH("??100",B278)),3,IF(ISNUMBER(SEARCH("???10",B278)),4,IF(ISNUMBER(SEARCH("??001",B278)),6,5))))))</f>
        <v>0</v>
      </c>
      <c r="C586" s="10"/>
    </row>
    <row r="587" spans="1:3">
      <c r="A587" s="21">
        <v>256</v>
      </c>
      <c r="B587" s="6">
        <f>INDEX('11:11'!$B$47:$G$47,IF(ISNUMBER(SEARCH("?0000",B279)),1,IF(ISNUMBER(SEARCH("?1000",B279)),2,IF(ISNUMBER(SEARCH("??100",B279)),3,IF(ISNUMBER(SEARCH("???10",B279)),4,IF(ISNUMBER(SEARCH("??001",B279)),6,5))))))</f>
        <v>0</v>
      </c>
      <c r="C587" s="10"/>
    </row>
    <row r="588" spans="1:3">
      <c r="A588" s="21">
        <v>257</v>
      </c>
      <c r="B588" s="6">
        <f>INDEX('11:11'!$B$47:$G$47,IF(ISNUMBER(SEARCH("?0000",B280)),1,IF(ISNUMBER(SEARCH("?1000",B280)),2,IF(ISNUMBER(SEARCH("??100",B280)),3,IF(ISNUMBER(SEARCH("???10",B280)),4,IF(ISNUMBER(SEARCH("??001",B280)),6,5))))))</f>
        <v>0</v>
      </c>
      <c r="C588" s="10"/>
    </row>
    <row r="589" spans="1:3">
      <c r="A589" s="21">
        <v>258</v>
      </c>
      <c r="B589" s="6">
        <f>INDEX('11:11'!$B$47:$G$47,IF(ISNUMBER(SEARCH("?0000",B281)),1,IF(ISNUMBER(SEARCH("?1000",B281)),2,IF(ISNUMBER(SEARCH("??100",B281)),3,IF(ISNUMBER(SEARCH("???10",B281)),4,IF(ISNUMBER(SEARCH("??001",B281)),6,5))))))</f>
        <v>0</v>
      </c>
      <c r="C589" s="10"/>
    </row>
    <row r="590" spans="1:3">
      <c r="A590" s="21">
        <v>259</v>
      </c>
      <c r="B590" s="6">
        <f>INDEX('11:11'!$B$47:$G$47,IF(ISNUMBER(SEARCH("?0000",B282)),1,IF(ISNUMBER(SEARCH("?1000",B282)),2,IF(ISNUMBER(SEARCH("??100",B282)),3,IF(ISNUMBER(SEARCH("???10",B282)),4,IF(ISNUMBER(SEARCH("??001",B282)),6,5))))))</f>
        <v>0</v>
      </c>
      <c r="C590" s="10"/>
    </row>
    <row r="591" spans="1:3">
      <c r="A591" s="21">
        <v>260</v>
      </c>
      <c r="B591" s="6">
        <f>INDEX('11:11'!$B$47:$G$47,IF(ISNUMBER(SEARCH("?0000",B283)),1,IF(ISNUMBER(SEARCH("?1000",B283)),2,IF(ISNUMBER(SEARCH("??100",B283)),3,IF(ISNUMBER(SEARCH("???10",B283)),4,IF(ISNUMBER(SEARCH("??001",B283)),6,5))))))</f>
        <v>0</v>
      </c>
      <c r="C591" s="10"/>
    </row>
    <row r="592" spans="1:3">
      <c r="A592" s="21">
        <v>261</v>
      </c>
      <c r="B592" s="6">
        <f>INDEX('11:11'!$B$47:$G$47,IF(ISNUMBER(SEARCH("?0000",B284)),1,IF(ISNUMBER(SEARCH("?1000",B284)),2,IF(ISNUMBER(SEARCH("??100",B284)),3,IF(ISNUMBER(SEARCH("???10",B284)),4,IF(ISNUMBER(SEARCH("??001",B284)),6,5))))))</f>
        <v>0</v>
      </c>
      <c r="C592" s="10"/>
    </row>
    <row r="593" spans="1:3">
      <c r="A593" s="21">
        <v>262</v>
      </c>
      <c r="B593" s="6">
        <f>INDEX('11:11'!$B$47:$G$47,IF(ISNUMBER(SEARCH("?0000",B285)),1,IF(ISNUMBER(SEARCH("?1000",B285)),2,IF(ISNUMBER(SEARCH("??100",B285)),3,IF(ISNUMBER(SEARCH("???10",B285)),4,IF(ISNUMBER(SEARCH("??001",B285)),6,5))))))</f>
        <v>0</v>
      </c>
      <c r="C593" s="10"/>
    </row>
    <row r="594" spans="1:3">
      <c r="A594" s="21">
        <v>263</v>
      </c>
      <c r="B594" s="6">
        <f>INDEX('11:11'!$B$47:$G$47,IF(ISNUMBER(SEARCH("?0000",B286)),1,IF(ISNUMBER(SEARCH("?1000",B286)),2,IF(ISNUMBER(SEARCH("??100",B286)),3,IF(ISNUMBER(SEARCH("???10",B286)),4,IF(ISNUMBER(SEARCH("??001",B286)),6,5))))))</f>
        <v>0</v>
      </c>
      <c r="C594" s="10"/>
    </row>
    <row r="595" spans="1:3">
      <c r="A595" s="21">
        <v>264</v>
      </c>
      <c r="B595" s="6">
        <f>INDEX('11:11'!$B$47:$G$47,IF(ISNUMBER(SEARCH("?0000",B287)),1,IF(ISNUMBER(SEARCH("?1000",B287)),2,IF(ISNUMBER(SEARCH("??100",B287)),3,IF(ISNUMBER(SEARCH("???10",B287)),4,IF(ISNUMBER(SEARCH("??001",B287)),6,5))))))</f>
        <v>0</v>
      </c>
      <c r="C595" s="10"/>
    </row>
    <row r="596" spans="1:3">
      <c r="A596" s="21">
        <v>265</v>
      </c>
      <c r="B596" s="6">
        <f>INDEX('11:11'!$B$47:$G$47,IF(ISNUMBER(SEARCH("?0000",B288)),1,IF(ISNUMBER(SEARCH("?1000",B288)),2,IF(ISNUMBER(SEARCH("??100",B288)),3,IF(ISNUMBER(SEARCH("???10",B288)),4,IF(ISNUMBER(SEARCH("??001",B288)),6,5))))))</f>
        <v>0</v>
      </c>
      <c r="C596" s="10"/>
    </row>
    <row r="597" spans="1:3">
      <c r="A597" s="21">
        <v>266</v>
      </c>
      <c r="B597" s="6">
        <f>INDEX('11:11'!$B$47:$G$47,IF(ISNUMBER(SEARCH("?0000",B289)),1,IF(ISNUMBER(SEARCH("?1000",B289)),2,IF(ISNUMBER(SEARCH("??100",B289)),3,IF(ISNUMBER(SEARCH("???10",B289)),4,IF(ISNUMBER(SEARCH("??001",B289)),6,5))))))</f>
        <v>0</v>
      </c>
      <c r="C597" s="10"/>
    </row>
    <row r="598" spans="1:3">
      <c r="A598" s="21">
        <v>267</v>
      </c>
      <c r="B598" s="6">
        <f>INDEX('11:11'!$B$47:$G$47,IF(ISNUMBER(SEARCH("?0000",B290)),1,IF(ISNUMBER(SEARCH("?1000",B290)),2,IF(ISNUMBER(SEARCH("??100",B290)),3,IF(ISNUMBER(SEARCH("???10",B290)),4,IF(ISNUMBER(SEARCH("??001",B290)),6,5))))))</f>
        <v>0</v>
      </c>
      <c r="C598" s="10"/>
    </row>
    <row r="599" spans="1:3">
      <c r="A599" s="21">
        <v>268</v>
      </c>
      <c r="B599" s="6">
        <f>INDEX('11:11'!$B$47:$G$47,IF(ISNUMBER(SEARCH("?0000",B291)),1,IF(ISNUMBER(SEARCH("?1000",B291)),2,IF(ISNUMBER(SEARCH("??100",B291)),3,IF(ISNUMBER(SEARCH("???10",B291)),4,IF(ISNUMBER(SEARCH("??001",B291)),6,5))))))</f>
        <v>0</v>
      </c>
      <c r="C599" s="10"/>
    </row>
    <row r="600" spans="1:3">
      <c r="A600" s="21">
        <v>269</v>
      </c>
      <c r="B600" s="6">
        <f>INDEX('11:11'!$B$47:$G$47,IF(ISNUMBER(SEARCH("?0000",B292)),1,IF(ISNUMBER(SEARCH("?1000",B292)),2,IF(ISNUMBER(SEARCH("??100",B292)),3,IF(ISNUMBER(SEARCH("???10",B292)),4,IF(ISNUMBER(SEARCH("??001",B292)),6,5))))))</f>
        <v>0</v>
      </c>
      <c r="C600" s="10"/>
    </row>
    <row r="601" spans="1:3">
      <c r="A601" s="21">
        <v>270</v>
      </c>
      <c r="B601" s="6">
        <f>INDEX('11:11'!$B$47:$G$47,IF(ISNUMBER(SEARCH("?0000",B293)),1,IF(ISNUMBER(SEARCH("?1000",B293)),2,IF(ISNUMBER(SEARCH("??100",B293)),3,IF(ISNUMBER(SEARCH("???10",B293)),4,IF(ISNUMBER(SEARCH("??001",B293)),6,5))))))</f>
        <v>0</v>
      </c>
      <c r="C601" s="10"/>
    </row>
    <row r="602" spans="1:3">
      <c r="A602" s="21">
        <v>271</v>
      </c>
      <c r="B602" s="6">
        <f>INDEX('11:11'!$B$47:$G$47,IF(ISNUMBER(SEARCH("?0000",B294)),1,IF(ISNUMBER(SEARCH("?1000",B294)),2,IF(ISNUMBER(SEARCH("??100",B294)),3,IF(ISNUMBER(SEARCH("???10",B294)),4,IF(ISNUMBER(SEARCH("??001",B294)),6,5))))))</f>
        <v>0</v>
      </c>
      <c r="C602" s="10"/>
    </row>
    <row r="603" spans="1:3">
      <c r="A603" s="21">
        <v>272</v>
      </c>
      <c r="B603" s="6">
        <f>INDEX('11:11'!$B$47:$G$47,IF(ISNUMBER(SEARCH("?0000",B295)),1,IF(ISNUMBER(SEARCH("?1000",B295)),2,IF(ISNUMBER(SEARCH("??100",B295)),3,IF(ISNUMBER(SEARCH("???10",B295)),4,IF(ISNUMBER(SEARCH("??001",B295)),6,5))))))</f>
        <v>0</v>
      </c>
      <c r="C603" s="10"/>
    </row>
    <row r="604" spans="1:3">
      <c r="A604" s="21">
        <v>273</v>
      </c>
      <c r="B604" s="6">
        <f>INDEX('11:11'!$B$47:$G$47,IF(ISNUMBER(SEARCH("?0000",B296)),1,IF(ISNUMBER(SEARCH("?1000",B296)),2,IF(ISNUMBER(SEARCH("??100",B296)),3,IF(ISNUMBER(SEARCH("???10",B296)),4,IF(ISNUMBER(SEARCH("??001",B296)),6,5))))))</f>
        <v>0</v>
      </c>
      <c r="C604" s="10"/>
    </row>
    <row r="605" spans="1:3">
      <c r="A605" s="21">
        <v>274</v>
      </c>
      <c r="B605" s="6">
        <f>INDEX('11:11'!$B$47:$G$47,IF(ISNUMBER(SEARCH("?0000",B297)),1,IF(ISNUMBER(SEARCH("?1000",B297)),2,IF(ISNUMBER(SEARCH("??100",B297)),3,IF(ISNUMBER(SEARCH("???10",B297)),4,IF(ISNUMBER(SEARCH("??001",B297)),6,5))))))</f>
        <v>0</v>
      </c>
      <c r="C605" s="10"/>
    </row>
    <row r="606" spans="1:3">
      <c r="A606" s="21">
        <v>275</v>
      </c>
      <c r="B606" s="6">
        <f>INDEX('11:11'!$B$47:$G$47,IF(ISNUMBER(SEARCH("?0000",B298)),1,IF(ISNUMBER(SEARCH("?1000",B298)),2,IF(ISNUMBER(SEARCH("??100",B298)),3,IF(ISNUMBER(SEARCH("???10",B298)),4,IF(ISNUMBER(SEARCH("??001",B298)),6,5))))))</f>
        <v>0</v>
      </c>
      <c r="C606" s="10"/>
    </row>
    <row r="607" spans="1:3">
      <c r="A607" s="21">
        <v>276</v>
      </c>
      <c r="B607" s="6">
        <f>INDEX('11:11'!$B$47:$G$47,IF(ISNUMBER(SEARCH("?0000",B299)),1,IF(ISNUMBER(SEARCH("?1000",B299)),2,IF(ISNUMBER(SEARCH("??100",B299)),3,IF(ISNUMBER(SEARCH("???10",B299)),4,IF(ISNUMBER(SEARCH("??001",B299)),6,5))))))</f>
        <v>0</v>
      </c>
      <c r="C607" s="10"/>
    </row>
    <row r="608" spans="1:3">
      <c r="A608" s="21">
        <v>277</v>
      </c>
      <c r="B608" s="6">
        <f>INDEX('11:11'!$B$47:$G$47,IF(ISNUMBER(SEARCH("?0000",B300)),1,IF(ISNUMBER(SEARCH("?1000",B300)),2,IF(ISNUMBER(SEARCH("??100",B300)),3,IF(ISNUMBER(SEARCH("???10",B300)),4,IF(ISNUMBER(SEARCH("??001",B300)),6,5))))))</f>
        <v>0</v>
      </c>
      <c r="C608" s="10"/>
    </row>
    <row r="609" spans="1:3">
      <c r="A609" s="21">
        <v>278</v>
      </c>
      <c r="B609" s="6">
        <f>INDEX('11:11'!$B$47:$G$47,IF(ISNUMBER(SEARCH("?0000",B301)),1,IF(ISNUMBER(SEARCH("?1000",B301)),2,IF(ISNUMBER(SEARCH("??100",B301)),3,IF(ISNUMBER(SEARCH("???10",B301)),4,IF(ISNUMBER(SEARCH("??001",B301)),6,5))))))</f>
        <v>0</v>
      </c>
      <c r="C609" s="10"/>
    </row>
    <row r="610" spans="1:3">
      <c r="A610" s="21">
        <v>279</v>
      </c>
      <c r="B610" s="6">
        <f>INDEX('11:11'!$B$47:$G$47,IF(ISNUMBER(SEARCH("?0000",B302)),1,IF(ISNUMBER(SEARCH("?1000",B302)),2,IF(ISNUMBER(SEARCH("??100",B302)),3,IF(ISNUMBER(SEARCH("???10",B302)),4,IF(ISNUMBER(SEARCH("??001",B302)),6,5))))))</f>
        <v>0</v>
      </c>
      <c r="C610" s="10"/>
    </row>
    <row r="611" spans="1:3">
      <c r="A611" s="21">
        <v>280</v>
      </c>
      <c r="B611" s="6">
        <f>INDEX('11:11'!$B$47:$G$47,IF(ISNUMBER(SEARCH("?0000",B303)),1,IF(ISNUMBER(SEARCH("?1000",B303)),2,IF(ISNUMBER(SEARCH("??100",B303)),3,IF(ISNUMBER(SEARCH("???10",B303)),4,IF(ISNUMBER(SEARCH("??001",B303)),6,5))))))</f>
        <v>0</v>
      </c>
      <c r="C611" s="10"/>
    </row>
    <row r="612" spans="1:3">
      <c r="A612" s="21">
        <v>281</v>
      </c>
      <c r="B612" s="6">
        <f>INDEX('11:11'!$B$47:$G$47,IF(ISNUMBER(SEARCH("?0000",B304)),1,IF(ISNUMBER(SEARCH("?1000",B304)),2,IF(ISNUMBER(SEARCH("??100",B304)),3,IF(ISNUMBER(SEARCH("???10",B304)),4,IF(ISNUMBER(SEARCH("??001",B304)),6,5))))))</f>
        <v>0</v>
      </c>
      <c r="C612" s="10"/>
    </row>
    <row r="613" spans="1:3">
      <c r="A613" s="21">
        <v>282</v>
      </c>
      <c r="B613" s="6">
        <f>INDEX('11:11'!$B$47:$G$47,IF(ISNUMBER(SEARCH("?0000",B305)),1,IF(ISNUMBER(SEARCH("?1000",B305)),2,IF(ISNUMBER(SEARCH("??100",B305)),3,IF(ISNUMBER(SEARCH("???10",B305)),4,IF(ISNUMBER(SEARCH("??001",B305)),6,5))))))</f>
        <v>0</v>
      </c>
      <c r="C613" s="10"/>
    </row>
    <row r="614" spans="1:3">
      <c r="A614" s="21">
        <v>283</v>
      </c>
      <c r="B614" s="6">
        <f>INDEX('11:11'!$B$47:$G$47,IF(ISNUMBER(SEARCH("?0000",B306)),1,IF(ISNUMBER(SEARCH("?1000",B306)),2,IF(ISNUMBER(SEARCH("??100",B306)),3,IF(ISNUMBER(SEARCH("???10",B306)),4,IF(ISNUMBER(SEARCH("??001",B306)),6,5))))))</f>
        <v>0</v>
      </c>
      <c r="C614" s="10"/>
    </row>
    <row r="615" spans="1:3">
      <c r="A615" s="21">
        <v>284</v>
      </c>
      <c r="B615" s="6">
        <f>INDEX('11:11'!$B$47:$G$47,IF(ISNUMBER(SEARCH("?0000",B307)),1,IF(ISNUMBER(SEARCH("?1000",B307)),2,IF(ISNUMBER(SEARCH("??100",B307)),3,IF(ISNUMBER(SEARCH("???10",B307)),4,IF(ISNUMBER(SEARCH("??001",B307)),6,5))))))</f>
        <v>0</v>
      </c>
      <c r="C615" s="10"/>
    </row>
    <row r="616" spans="1:3">
      <c r="A616" s="21">
        <v>285</v>
      </c>
      <c r="B616" s="6">
        <f>INDEX('11:11'!$B$47:$G$47,IF(ISNUMBER(SEARCH("?0000",B308)),1,IF(ISNUMBER(SEARCH("?1000",B308)),2,IF(ISNUMBER(SEARCH("??100",B308)),3,IF(ISNUMBER(SEARCH("???10",B308)),4,IF(ISNUMBER(SEARCH("??001",B308)),6,5))))))</f>
        <v>0</v>
      </c>
      <c r="C616" s="10"/>
    </row>
    <row r="617" spans="1:3">
      <c r="A617" s="21">
        <v>286</v>
      </c>
      <c r="B617" s="6">
        <f>INDEX('11:11'!$B$47:$G$47,IF(ISNUMBER(SEARCH("?0000",B309)),1,IF(ISNUMBER(SEARCH("?1000",B309)),2,IF(ISNUMBER(SEARCH("??100",B309)),3,IF(ISNUMBER(SEARCH("???10",B309)),4,IF(ISNUMBER(SEARCH("??001",B309)),6,5))))))</f>
        <v>0</v>
      </c>
      <c r="C617" s="10"/>
    </row>
    <row r="618" spans="1:3">
      <c r="A618" s="21">
        <v>287</v>
      </c>
      <c r="B618" s="6">
        <f>INDEX('11:11'!$B$47:$G$47,IF(ISNUMBER(SEARCH("?0000",B310)),1,IF(ISNUMBER(SEARCH("?1000",B310)),2,IF(ISNUMBER(SEARCH("??100",B310)),3,IF(ISNUMBER(SEARCH("???10",B310)),4,IF(ISNUMBER(SEARCH("??001",B310)),6,5))))))</f>
        <v>0</v>
      </c>
      <c r="C618" s="10"/>
    </row>
    <row r="619" spans="1:3">
      <c r="A619" s="21">
        <v>288</v>
      </c>
      <c r="B619" s="6">
        <f>INDEX('11:11'!$B$47:$G$47,IF(ISNUMBER(SEARCH("?0000",B311)),1,IF(ISNUMBER(SEARCH("?1000",B311)),2,IF(ISNUMBER(SEARCH("??100",B311)),3,IF(ISNUMBER(SEARCH("???10",B311)),4,IF(ISNUMBER(SEARCH("??001",B311)),6,5))))))</f>
        <v>0</v>
      </c>
      <c r="C619" s="10"/>
    </row>
    <row r="620" spans="1:3">
      <c r="A620" s="21">
        <v>289</v>
      </c>
      <c r="B620" s="6">
        <f>INDEX('11:11'!$B$47:$G$47,IF(ISNUMBER(SEARCH("?0000",B312)),1,IF(ISNUMBER(SEARCH("?1000",B312)),2,IF(ISNUMBER(SEARCH("??100",B312)),3,IF(ISNUMBER(SEARCH("???10",B312)),4,IF(ISNUMBER(SEARCH("??001",B312)),6,5))))))</f>
        <v>0</v>
      </c>
      <c r="C620" s="10"/>
    </row>
    <row r="621" spans="1:3">
      <c r="A621" s="21">
        <v>290</v>
      </c>
      <c r="B621" s="6">
        <f>INDEX('11:11'!$B$47:$G$47,IF(ISNUMBER(SEARCH("?0000",B313)),1,IF(ISNUMBER(SEARCH("?1000",B313)),2,IF(ISNUMBER(SEARCH("??100",B313)),3,IF(ISNUMBER(SEARCH("???10",B313)),4,IF(ISNUMBER(SEARCH("??001",B313)),6,5))))))</f>
        <v>0</v>
      </c>
      <c r="C621" s="10"/>
    </row>
    <row r="622" spans="1:3">
      <c r="A622" s="21">
        <v>291</v>
      </c>
      <c r="B622" s="6">
        <f>INDEX('11:11'!$B$47:$G$47,IF(ISNUMBER(SEARCH("?0000",B314)),1,IF(ISNUMBER(SEARCH("?1000",B314)),2,IF(ISNUMBER(SEARCH("??100",B314)),3,IF(ISNUMBER(SEARCH("???10",B314)),4,IF(ISNUMBER(SEARCH("??001",B314)),6,5))))))</f>
        <v>0</v>
      </c>
      <c r="C622" s="10"/>
    </row>
    <row r="623" spans="1:3">
      <c r="A623" s="21">
        <v>292</v>
      </c>
      <c r="B623" s="6">
        <f>INDEX('11:11'!$B$47:$G$47,IF(ISNUMBER(SEARCH("?0000",B315)),1,IF(ISNUMBER(SEARCH("?1000",B315)),2,IF(ISNUMBER(SEARCH("??100",B315)),3,IF(ISNUMBER(SEARCH("???10",B315)),4,IF(ISNUMBER(SEARCH("??001",B315)),6,5))))))</f>
        <v>0</v>
      </c>
      <c r="C623" s="10"/>
    </row>
    <row r="624" spans="1:3">
      <c r="A624" s="21">
        <v>293</v>
      </c>
      <c r="B624" s="6">
        <f>INDEX('11:11'!$B$47:$G$47,IF(ISNUMBER(SEARCH("?0000",B316)),1,IF(ISNUMBER(SEARCH("?1000",B316)),2,IF(ISNUMBER(SEARCH("??100",B316)),3,IF(ISNUMBER(SEARCH("???10",B316)),4,IF(ISNUMBER(SEARCH("??001",B316)),6,5))))))</f>
        <v>0</v>
      </c>
      <c r="C624" s="10"/>
    </row>
    <row r="625" spans="1:3">
      <c r="A625" s="21">
        <v>294</v>
      </c>
      <c r="B625" s="6">
        <f>INDEX('11:11'!$B$47:$G$47,IF(ISNUMBER(SEARCH("?0000",B317)),1,IF(ISNUMBER(SEARCH("?1000",B317)),2,IF(ISNUMBER(SEARCH("??100",B317)),3,IF(ISNUMBER(SEARCH("???10",B317)),4,IF(ISNUMBER(SEARCH("??001",B317)),6,5))))))</f>
        <v>0</v>
      </c>
      <c r="C625" s="10"/>
    </row>
    <row r="626" spans="1:3">
      <c r="A626" s="21">
        <v>295</v>
      </c>
      <c r="B626" s="6">
        <f>INDEX('11:11'!$B$47:$G$47,IF(ISNUMBER(SEARCH("?0000",B318)),1,IF(ISNUMBER(SEARCH("?1000",B318)),2,IF(ISNUMBER(SEARCH("??100",B318)),3,IF(ISNUMBER(SEARCH("???10",B318)),4,IF(ISNUMBER(SEARCH("??001",B318)),6,5))))))</f>
        <v>0</v>
      </c>
      <c r="C626" s="10"/>
    </row>
    <row r="627" spans="1:3">
      <c r="A627" s="21">
        <v>296</v>
      </c>
      <c r="B627" s="6">
        <f>INDEX('11:11'!$B$47:$G$47,IF(ISNUMBER(SEARCH("?0000",B319)),1,IF(ISNUMBER(SEARCH("?1000",B319)),2,IF(ISNUMBER(SEARCH("??100",B319)),3,IF(ISNUMBER(SEARCH("???10",B319)),4,IF(ISNUMBER(SEARCH("??001",B319)),6,5))))))</f>
        <v>0</v>
      </c>
      <c r="C627" s="10"/>
    </row>
    <row r="628" spans="1:3">
      <c r="A628" s="21">
        <v>297</v>
      </c>
      <c r="B628" s="6">
        <f>INDEX('11:11'!$B$47:$G$47,IF(ISNUMBER(SEARCH("?0000",B320)),1,IF(ISNUMBER(SEARCH("?1000",B320)),2,IF(ISNUMBER(SEARCH("??100",B320)),3,IF(ISNUMBER(SEARCH("???10",B320)),4,IF(ISNUMBER(SEARCH("??001",B320)),6,5))))))</f>
        <v>0</v>
      </c>
      <c r="C628" s="10"/>
    </row>
    <row r="629" spans="1:3">
      <c r="A629" s="21">
        <v>298</v>
      </c>
      <c r="B629" s="6">
        <f>INDEX('11:11'!$B$47:$G$47,IF(ISNUMBER(SEARCH("?0000",B321)),1,IF(ISNUMBER(SEARCH("?1000",B321)),2,IF(ISNUMBER(SEARCH("??100",B321)),3,IF(ISNUMBER(SEARCH("???10",B321)),4,IF(ISNUMBER(SEARCH("??001",B321)),6,5))))))</f>
        <v>0</v>
      </c>
      <c r="C629" s="10"/>
    </row>
    <row r="630" spans="1:3">
      <c r="A630" s="21">
        <v>299</v>
      </c>
      <c r="B630" s="6">
        <f>INDEX('11:11'!$B$47:$G$47,IF(ISNUMBER(SEARCH("?0000",B322)),1,IF(ISNUMBER(SEARCH("?1000",B322)),2,IF(ISNUMBER(SEARCH("??100",B322)),3,IF(ISNUMBER(SEARCH("???10",B322)),4,IF(ISNUMBER(SEARCH("??001",B322)),6,5))))))</f>
        <v>0</v>
      </c>
      <c r="C630" s="10"/>
    </row>
    <row r="631" spans="1:3">
      <c r="A631" s="21">
        <v>300</v>
      </c>
      <c r="B631" s="6">
        <f>INDEX('11:11'!$B$47:$G$47,IF(ISNUMBER(SEARCH("?0000",B323)),1,IF(ISNUMBER(SEARCH("?1000",B323)),2,IF(ISNUMBER(SEARCH("??100",B323)),3,IF(ISNUMBER(SEARCH("???10",B323)),4,IF(ISNUMBER(SEARCH("??001",B323)),6,5))))))</f>
        <v>0</v>
      </c>
      <c r="C631" s="10"/>
    </row>
    <row r="633" spans="1:3">
      <c r="A633" s="11" t="s">
        <v>270</v>
      </c>
    </row>
    <row r="634" spans="1:3">
      <c r="A634" s="2" t="s">
        <v>253</v>
      </c>
    </row>
    <row r="635" spans="1:3">
      <c r="A635" s="13" t="s">
        <v>271</v>
      </c>
    </row>
    <row r="636" spans="1:3">
      <c r="A636" s="13" t="s">
        <v>272</v>
      </c>
    </row>
    <row r="637" spans="1:3">
      <c r="A637" s="2" t="s">
        <v>273</v>
      </c>
    </row>
    <row r="639" spans="1:3">
      <c r="B639" s="3" t="s">
        <v>274</v>
      </c>
    </row>
    <row r="640" spans="1:3">
      <c r="A640" s="21">
        <v>1</v>
      </c>
      <c r="B640" s="6">
        <f>B332*B$16</f>
        <v>0</v>
      </c>
      <c r="C640" s="10"/>
    </row>
    <row r="641" spans="1:3">
      <c r="A641" s="21">
        <v>2</v>
      </c>
      <c r="B641" s="6">
        <f>B333*B$16</f>
        <v>0</v>
      </c>
      <c r="C641" s="10"/>
    </row>
    <row r="642" spans="1:3">
      <c r="A642" s="21">
        <v>3</v>
      </c>
      <c r="B642" s="6">
        <f>B334*B$16</f>
        <v>0</v>
      </c>
      <c r="C642" s="10"/>
    </row>
    <row r="643" spans="1:3">
      <c r="A643" s="21">
        <v>4</v>
      </c>
      <c r="B643" s="6">
        <f>B335*B$16</f>
        <v>0</v>
      </c>
      <c r="C643" s="10"/>
    </row>
    <row r="644" spans="1:3">
      <c r="A644" s="21">
        <v>5</v>
      </c>
      <c r="B644" s="6">
        <f>B336*B$16</f>
        <v>0</v>
      </c>
      <c r="C644" s="10"/>
    </row>
    <row r="645" spans="1:3">
      <c r="A645" s="21">
        <v>6</v>
      </c>
      <c r="B645" s="6">
        <f>B337*B$16</f>
        <v>0</v>
      </c>
      <c r="C645" s="10"/>
    </row>
    <row r="646" spans="1:3">
      <c r="A646" s="21">
        <v>7</v>
      </c>
      <c r="B646" s="6">
        <f>B338*B$16</f>
        <v>0</v>
      </c>
      <c r="C646" s="10"/>
    </row>
    <row r="647" spans="1:3">
      <c r="A647" s="21">
        <v>8</v>
      </c>
      <c r="B647" s="6">
        <f>B339*B$16</f>
        <v>0</v>
      </c>
      <c r="C647" s="10"/>
    </row>
    <row r="648" spans="1:3">
      <c r="A648" s="21">
        <v>9</v>
      </c>
      <c r="B648" s="6">
        <f>B340*B$16</f>
        <v>0</v>
      </c>
      <c r="C648" s="10"/>
    </row>
    <row r="649" spans="1:3">
      <c r="A649" s="21">
        <v>10</v>
      </c>
      <c r="B649" s="6">
        <f>B341*B$16</f>
        <v>0</v>
      </c>
      <c r="C649" s="10"/>
    </row>
    <row r="650" spans="1:3">
      <c r="A650" s="21">
        <v>11</v>
      </c>
      <c r="B650" s="6">
        <f>B342*B$16</f>
        <v>0</v>
      </c>
      <c r="C650" s="10"/>
    </row>
    <row r="651" spans="1:3">
      <c r="A651" s="21">
        <v>12</v>
      </c>
      <c r="B651" s="6">
        <f>B343*B$16</f>
        <v>0</v>
      </c>
      <c r="C651" s="10"/>
    </row>
    <row r="652" spans="1:3">
      <c r="A652" s="21">
        <v>13</v>
      </c>
      <c r="B652" s="6">
        <f>B344*B$16</f>
        <v>0</v>
      </c>
      <c r="C652" s="10"/>
    </row>
    <row r="653" spans="1:3">
      <c r="A653" s="21">
        <v>14</v>
      </c>
      <c r="B653" s="6">
        <f>B345*B$16</f>
        <v>0</v>
      </c>
      <c r="C653" s="10"/>
    </row>
    <row r="654" spans="1:3">
      <c r="A654" s="21">
        <v>15</v>
      </c>
      <c r="B654" s="6">
        <f>B346*B$16</f>
        <v>0</v>
      </c>
      <c r="C654" s="10"/>
    </row>
    <row r="655" spans="1:3">
      <c r="A655" s="21">
        <v>16</v>
      </c>
      <c r="B655" s="6">
        <f>B347*B$16</f>
        <v>0</v>
      </c>
      <c r="C655" s="10"/>
    </row>
    <row r="656" spans="1:3">
      <c r="A656" s="21">
        <v>17</v>
      </c>
      <c r="B656" s="6">
        <f>B348*B$16</f>
        <v>0</v>
      </c>
      <c r="C656" s="10"/>
    </row>
    <row r="657" spans="1:3">
      <c r="A657" s="21">
        <v>18</v>
      </c>
      <c r="B657" s="6">
        <f>B349*B$16</f>
        <v>0</v>
      </c>
      <c r="C657" s="10"/>
    </row>
    <row r="658" spans="1:3">
      <c r="A658" s="21">
        <v>19</v>
      </c>
      <c r="B658" s="6">
        <f>B350*B$16</f>
        <v>0</v>
      </c>
      <c r="C658" s="10"/>
    </row>
    <row r="659" spans="1:3">
      <c r="A659" s="21">
        <v>20</v>
      </c>
      <c r="B659" s="6">
        <f>B351*B$16</f>
        <v>0</v>
      </c>
      <c r="C659" s="10"/>
    </row>
    <row r="660" spans="1:3">
      <c r="A660" s="21">
        <v>21</v>
      </c>
      <c r="B660" s="6">
        <f>B352*B$16</f>
        <v>0</v>
      </c>
      <c r="C660" s="10"/>
    </row>
    <row r="661" spans="1:3">
      <c r="A661" s="21">
        <v>22</v>
      </c>
      <c r="B661" s="6">
        <f>B353*B$16</f>
        <v>0</v>
      </c>
      <c r="C661" s="10"/>
    </row>
    <row r="662" spans="1:3">
      <c r="A662" s="21">
        <v>23</v>
      </c>
      <c r="B662" s="6">
        <f>B354*B$16</f>
        <v>0</v>
      </c>
      <c r="C662" s="10"/>
    </row>
    <row r="663" spans="1:3">
      <c r="A663" s="21">
        <v>24</v>
      </c>
      <c r="B663" s="6">
        <f>B355*B$16</f>
        <v>0</v>
      </c>
      <c r="C663" s="10"/>
    </row>
    <row r="664" spans="1:3">
      <c r="A664" s="21">
        <v>25</v>
      </c>
      <c r="B664" s="6">
        <f>B356*B$16</f>
        <v>0</v>
      </c>
      <c r="C664" s="10"/>
    </row>
    <row r="665" spans="1:3">
      <c r="A665" s="21">
        <v>26</v>
      </c>
      <c r="B665" s="6">
        <f>B357*B$16</f>
        <v>0</v>
      </c>
      <c r="C665" s="10"/>
    </row>
    <row r="666" spans="1:3">
      <c r="A666" s="21">
        <v>27</v>
      </c>
      <c r="B666" s="6">
        <f>B358*B$16</f>
        <v>0</v>
      </c>
      <c r="C666" s="10"/>
    </row>
    <row r="667" spans="1:3">
      <c r="A667" s="21">
        <v>28</v>
      </c>
      <c r="B667" s="6">
        <f>B359*B$16</f>
        <v>0</v>
      </c>
      <c r="C667" s="10"/>
    </row>
    <row r="668" spans="1:3">
      <c r="A668" s="21">
        <v>29</v>
      </c>
      <c r="B668" s="6">
        <f>B360*B$16</f>
        <v>0</v>
      </c>
      <c r="C668" s="10"/>
    </row>
    <row r="669" spans="1:3">
      <c r="A669" s="21">
        <v>30</v>
      </c>
      <c r="B669" s="6">
        <f>B361*B$16</f>
        <v>0</v>
      </c>
      <c r="C669" s="10"/>
    </row>
    <row r="670" spans="1:3">
      <c r="A670" s="21">
        <v>31</v>
      </c>
      <c r="B670" s="6">
        <f>B362*B$16</f>
        <v>0</v>
      </c>
      <c r="C670" s="10"/>
    </row>
    <row r="671" spans="1:3">
      <c r="A671" s="21">
        <v>32</v>
      </c>
      <c r="B671" s="6">
        <f>B363*B$16</f>
        <v>0</v>
      </c>
      <c r="C671" s="10"/>
    </row>
    <row r="672" spans="1:3">
      <c r="A672" s="21">
        <v>33</v>
      </c>
      <c r="B672" s="6">
        <f>B364*B$16</f>
        <v>0</v>
      </c>
      <c r="C672" s="10"/>
    </row>
    <row r="673" spans="1:3">
      <c r="A673" s="21">
        <v>34</v>
      </c>
      <c r="B673" s="6">
        <f>B365*B$16</f>
        <v>0</v>
      </c>
      <c r="C673" s="10"/>
    </row>
    <row r="674" spans="1:3">
      <c r="A674" s="21">
        <v>35</v>
      </c>
      <c r="B674" s="6">
        <f>B366*B$16</f>
        <v>0</v>
      </c>
      <c r="C674" s="10"/>
    </row>
    <row r="675" spans="1:3">
      <c r="A675" s="21">
        <v>36</v>
      </c>
      <c r="B675" s="6">
        <f>B367*B$16</f>
        <v>0</v>
      </c>
      <c r="C675" s="10"/>
    </row>
    <row r="676" spans="1:3">
      <c r="A676" s="21">
        <v>37</v>
      </c>
      <c r="B676" s="6">
        <f>B368*B$16</f>
        <v>0</v>
      </c>
      <c r="C676" s="10"/>
    </row>
    <row r="677" spans="1:3">
      <c r="A677" s="21">
        <v>38</v>
      </c>
      <c r="B677" s="6">
        <f>B369*B$16</f>
        <v>0</v>
      </c>
      <c r="C677" s="10"/>
    </row>
    <row r="678" spans="1:3">
      <c r="A678" s="21">
        <v>39</v>
      </c>
      <c r="B678" s="6">
        <f>B370*B$16</f>
        <v>0</v>
      </c>
      <c r="C678" s="10"/>
    </row>
    <row r="679" spans="1:3">
      <c r="A679" s="21">
        <v>40</v>
      </c>
      <c r="B679" s="6">
        <f>B371*B$16</f>
        <v>0</v>
      </c>
      <c r="C679" s="10"/>
    </row>
    <row r="680" spans="1:3">
      <c r="A680" s="21">
        <v>41</v>
      </c>
      <c r="B680" s="6">
        <f>B372*B$16</f>
        <v>0</v>
      </c>
      <c r="C680" s="10"/>
    </row>
    <row r="681" spans="1:3">
      <c r="A681" s="21">
        <v>42</v>
      </c>
      <c r="B681" s="6">
        <f>B373*B$16</f>
        <v>0</v>
      </c>
      <c r="C681" s="10"/>
    </row>
    <row r="682" spans="1:3">
      <c r="A682" s="21">
        <v>43</v>
      </c>
      <c r="B682" s="6">
        <f>B374*B$16</f>
        <v>0</v>
      </c>
      <c r="C682" s="10"/>
    </row>
    <row r="683" spans="1:3">
      <c r="A683" s="21">
        <v>44</v>
      </c>
      <c r="B683" s="6">
        <f>B375*B$16</f>
        <v>0</v>
      </c>
      <c r="C683" s="10"/>
    </row>
    <row r="684" spans="1:3">
      <c r="A684" s="21">
        <v>45</v>
      </c>
      <c r="B684" s="6">
        <f>B376*B$16</f>
        <v>0</v>
      </c>
      <c r="C684" s="10"/>
    </row>
    <row r="685" spans="1:3">
      <c r="A685" s="21">
        <v>46</v>
      </c>
      <c r="B685" s="6">
        <f>B377*B$16</f>
        <v>0</v>
      </c>
      <c r="C685" s="10"/>
    </row>
    <row r="686" spans="1:3">
      <c r="A686" s="21">
        <v>47</v>
      </c>
      <c r="B686" s="6">
        <f>B378*B$16</f>
        <v>0</v>
      </c>
      <c r="C686" s="10"/>
    </row>
    <row r="687" spans="1:3">
      <c r="A687" s="21">
        <v>48</v>
      </c>
      <c r="B687" s="6">
        <f>B379*B$16</f>
        <v>0</v>
      </c>
      <c r="C687" s="10"/>
    </row>
    <row r="688" spans="1:3">
      <c r="A688" s="21">
        <v>49</v>
      </c>
      <c r="B688" s="6">
        <f>B380*B$16</f>
        <v>0</v>
      </c>
      <c r="C688" s="10"/>
    </row>
    <row r="689" spans="1:3">
      <c r="A689" s="21">
        <v>50</v>
      </c>
      <c r="B689" s="6">
        <f>B381*B$16</f>
        <v>0</v>
      </c>
      <c r="C689" s="10"/>
    </row>
    <row r="690" spans="1:3">
      <c r="A690" s="21">
        <v>51</v>
      </c>
      <c r="B690" s="6">
        <f>B382*B$16</f>
        <v>0</v>
      </c>
      <c r="C690" s="10"/>
    </row>
    <row r="691" spans="1:3">
      <c r="A691" s="21">
        <v>52</v>
      </c>
      <c r="B691" s="6">
        <f>B383*B$16</f>
        <v>0</v>
      </c>
      <c r="C691" s="10"/>
    </row>
    <row r="692" spans="1:3">
      <c r="A692" s="21">
        <v>53</v>
      </c>
      <c r="B692" s="6">
        <f>B384*B$16</f>
        <v>0</v>
      </c>
      <c r="C692" s="10"/>
    </row>
    <row r="693" spans="1:3">
      <c r="A693" s="21">
        <v>54</v>
      </c>
      <c r="B693" s="6">
        <f>B385*B$16</f>
        <v>0</v>
      </c>
      <c r="C693" s="10"/>
    </row>
    <row r="694" spans="1:3">
      <c r="A694" s="21">
        <v>55</v>
      </c>
      <c r="B694" s="6">
        <f>B386*B$16</f>
        <v>0</v>
      </c>
      <c r="C694" s="10"/>
    </row>
    <row r="695" spans="1:3">
      <c r="A695" s="21">
        <v>56</v>
      </c>
      <c r="B695" s="6">
        <f>B387*B$16</f>
        <v>0</v>
      </c>
      <c r="C695" s="10"/>
    </row>
    <row r="696" spans="1:3">
      <c r="A696" s="21">
        <v>57</v>
      </c>
      <c r="B696" s="6">
        <f>B388*B$16</f>
        <v>0</v>
      </c>
      <c r="C696" s="10"/>
    </row>
    <row r="697" spans="1:3">
      <c r="A697" s="21">
        <v>58</v>
      </c>
      <c r="B697" s="6">
        <f>B389*B$16</f>
        <v>0</v>
      </c>
      <c r="C697" s="10"/>
    </row>
    <row r="698" spans="1:3">
      <c r="A698" s="21">
        <v>59</v>
      </c>
      <c r="B698" s="6">
        <f>B390*B$16</f>
        <v>0</v>
      </c>
      <c r="C698" s="10"/>
    </row>
    <row r="699" spans="1:3">
      <c r="A699" s="21">
        <v>60</v>
      </c>
      <c r="B699" s="6">
        <f>B391*B$16</f>
        <v>0</v>
      </c>
      <c r="C699" s="10"/>
    </row>
    <row r="700" spans="1:3">
      <c r="A700" s="21">
        <v>61</v>
      </c>
      <c r="B700" s="6">
        <f>B392*B$16</f>
        <v>0</v>
      </c>
      <c r="C700" s="10"/>
    </row>
    <row r="701" spans="1:3">
      <c r="A701" s="21">
        <v>62</v>
      </c>
      <c r="B701" s="6">
        <f>B393*B$16</f>
        <v>0</v>
      </c>
      <c r="C701" s="10"/>
    </row>
    <row r="702" spans="1:3">
      <c r="A702" s="21">
        <v>63</v>
      </c>
      <c r="B702" s="6">
        <f>B394*B$16</f>
        <v>0</v>
      </c>
      <c r="C702" s="10"/>
    </row>
    <row r="703" spans="1:3">
      <c r="A703" s="21">
        <v>64</v>
      </c>
      <c r="B703" s="6">
        <f>B395*B$16</f>
        <v>0</v>
      </c>
      <c r="C703" s="10"/>
    </row>
    <row r="704" spans="1:3">
      <c r="A704" s="21">
        <v>65</v>
      </c>
      <c r="B704" s="6">
        <f>B396*B$16</f>
        <v>0</v>
      </c>
      <c r="C704" s="10"/>
    </row>
    <row r="705" spans="1:3">
      <c r="A705" s="21">
        <v>66</v>
      </c>
      <c r="B705" s="6">
        <f>B397*B$16</f>
        <v>0</v>
      </c>
      <c r="C705" s="10"/>
    </row>
    <row r="706" spans="1:3">
      <c r="A706" s="21">
        <v>67</v>
      </c>
      <c r="B706" s="6">
        <f>B398*B$16</f>
        <v>0</v>
      </c>
      <c r="C706" s="10"/>
    </row>
    <row r="707" spans="1:3">
      <c r="A707" s="21">
        <v>68</v>
      </c>
      <c r="B707" s="6">
        <f>B399*B$16</f>
        <v>0</v>
      </c>
      <c r="C707" s="10"/>
    </row>
    <row r="708" spans="1:3">
      <c r="A708" s="21">
        <v>69</v>
      </c>
      <c r="B708" s="6">
        <f>B400*B$16</f>
        <v>0</v>
      </c>
      <c r="C708" s="10"/>
    </row>
    <row r="709" spans="1:3">
      <c r="A709" s="21">
        <v>70</v>
      </c>
      <c r="B709" s="6">
        <f>B401*B$16</f>
        <v>0</v>
      </c>
      <c r="C709" s="10"/>
    </row>
    <row r="710" spans="1:3">
      <c r="A710" s="21">
        <v>71</v>
      </c>
      <c r="B710" s="6">
        <f>B402*B$16</f>
        <v>0</v>
      </c>
      <c r="C710" s="10"/>
    </row>
    <row r="711" spans="1:3">
      <c r="A711" s="21">
        <v>72</v>
      </c>
      <c r="B711" s="6">
        <f>B403*B$16</f>
        <v>0</v>
      </c>
      <c r="C711" s="10"/>
    </row>
    <row r="712" spans="1:3">
      <c r="A712" s="21">
        <v>73</v>
      </c>
      <c r="B712" s="6">
        <f>B404*B$16</f>
        <v>0</v>
      </c>
      <c r="C712" s="10"/>
    </row>
    <row r="713" spans="1:3">
      <c r="A713" s="21">
        <v>74</v>
      </c>
      <c r="B713" s="6">
        <f>B405*B$16</f>
        <v>0</v>
      </c>
      <c r="C713" s="10"/>
    </row>
    <row r="714" spans="1:3">
      <c r="A714" s="21">
        <v>75</v>
      </c>
      <c r="B714" s="6">
        <f>B406*B$16</f>
        <v>0</v>
      </c>
      <c r="C714" s="10"/>
    </row>
    <row r="715" spans="1:3">
      <c r="A715" s="21">
        <v>76</v>
      </c>
      <c r="B715" s="6">
        <f>B407*B$16</f>
        <v>0</v>
      </c>
      <c r="C715" s="10"/>
    </row>
    <row r="716" spans="1:3">
      <c r="A716" s="21">
        <v>77</v>
      </c>
      <c r="B716" s="6">
        <f>B408*B$16</f>
        <v>0</v>
      </c>
      <c r="C716" s="10"/>
    </row>
    <row r="717" spans="1:3">
      <c r="A717" s="21">
        <v>78</v>
      </c>
      <c r="B717" s="6">
        <f>B409*B$16</f>
        <v>0</v>
      </c>
      <c r="C717" s="10"/>
    </row>
    <row r="718" spans="1:3">
      <c r="A718" s="21">
        <v>79</v>
      </c>
      <c r="B718" s="6">
        <f>B410*B$16</f>
        <v>0</v>
      </c>
      <c r="C718" s="10"/>
    </row>
    <row r="719" spans="1:3">
      <c r="A719" s="21">
        <v>80</v>
      </c>
      <c r="B719" s="6">
        <f>B411*B$16</f>
        <v>0</v>
      </c>
      <c r="C719" s="10"/>
    </row>
    <row r="720" spans="1:3">
      <c r="A720" s="21">
        <v>81</v>
      </c>
      <c r="B720" s="6">
        <f>B412*B$16</f>
        <v>0</v>
      </c>
      <c r="C720" s="10"/>
    </row>
    <row r="721" spans="1:3">
      <c r="A721" s="21">
        <v>82</v>
      </c>
      <c r="B721" s="6">
        <f>B413*B$16</f>
        <v>0</v>
      </c>
      <c r="C721" s="10"/>
    </row>
    <row r="722" spans="1:3">
      <c r="A722" s="21">
        <v>83</v>
      </c>
      <c r="B722" s="6">
        <f>B414*B$16</f>
        <v>0</v>
      </c>
      <c r="C722" s="10"/>
    </row>
    <row r="723" spans="1:3">
      <c r="A723" s="21">
        <v>84</v>
      </c>
      <c r="B723" s="6">
        <f>B415*B$16</f>
        <v>0</v>
      </c>
      <c r="C723" s="10"/>
    </row>
    <row r="724" spans="1:3">
      <c r="A724" s="21">
        <v>85</v>
      </c>
      <c r="B724" s="6">
        <f>B416*B$16</f>
        <v>0</v>
      </c>
      <c r="C724" s="10"/>
    </row>
    <row r="725" spans="1:3">
      <c r="A725" s="21">
        <v>86</v>
      </c>
      <c r="B725" s="6">
        <f>B417*B$16</f>
        <v>0</v>
      </c>
      <c r="C725" s="10"/>
    </row>
    <row r="726" spans="1:3">
      <c r="A726" s="21">
        <v>87</v>
      </c>
      <c r="B726" s="6">
        <f>B418*B$16</f>
        <v>0</v>
      </c>
      <c r="C726" s="10"/>
    </row>
    <row r="727" spans="1:3">
      <c r="A727" s="21">
        <v>88</v>
      </c>
      <c r="B727" s="6">
        <f>B419*B$16</f>
        <v>0</v>
      </c>
      <c r="C727" s="10"/>
    </row>
    <row r="728" spans="1:3">
      <c r="A728" s="21">
        <v>89</v>
      </c>
      <c r="B728" s="6">
        <f>B420*B$16</f>
        <v>0</v>
      </c>
      <c r="C728" s="10"/>
    </row>
    <row r="729" spans="1:3">
      <c r="A729" s="21">
        <v>90</v>
      </c>
      <c r="B729" s="6">
        <f>B421*B$16</f>
        <v>0</v>
      </c>
      <c r="C729" s="10"/>
    </row>
    <row r="730" spans="1:3">
      <c r="A730" s="21">
        <v>91</v>
      </c>
      <c r="B730" s="6">
        <f>B422*B$16</f>
        <v>0</v>
      </c>
      <c r="C730" s="10"/>
    </row>
    <row r="731" spans="1:3">
      <c r="A731" s="21">
        <v>92</v>
      </c>
      <c r="B731" s="6">
        <f>B423*B$16</f>
        <v>0</v>
      </c>
      <c r="C731" s="10"/>
    </row>
    <row r="732" spans="1:3">
      <c r="A732" s="21">
        <v>93</v>
      </c>
      <c r="B732" s="6">
        <f>B424*B$16</f>
        <v>0</v>
      </c>
      <c r="C732" s="10"/>
    </row>
    <row r="733" spans="1:3">
      <c r="A733" s="21">
        <v>94</v>
      </c>
      <c r="B733" s="6">
        <f>B425*B$16</f>
        <v>0</v>
      </c>
      <c r="C733" s="10"/>
    </row>
    <row r="734" spans="1:3">
      <c r="A734" s="21">
        <v>95</v>
      </c>
      <c r="B734" s="6">
        <f>B426*B$16</f>
        <v>0</v>
      </c>
      <c r="C734" s="10"/>
    </row>
    <row r="735" spans="1:3">
      <c r="A735" s="21">
        <v>96</v>
      </c>
      <c r="B735" s="6">
        <f>B427*B$16</f>
        <v>0</v>
      </c>
      <c r="C735" s="10"/>
    </row>
    <row r="736" spans="1:3">
      <c r="A736" s="21">
        <v>97</v>
      </c>
      <c r="B736" s="6">
        <f>B428*B$16</f>
        <v>0</v>
      </c>
      <c r="C736" s="10"/>
    </row>
    <row r="737" spans="1:3">
      <c r="A737" s="21">
        <v>98</v>
      </c>
      <c r="B737" s="6">
        <f>B429*B$16</f>
        <v>0</v>
      </c>
      <c r="C737" s="10"/>
    </row>
    <row r="738" spans="1:3">
      <c r="A738" s="21">
        <v>99</v>
      </c>
      <c r="B738" s="6">
        <f>B430*B$16</f>
        <v>0</v>
      </c>
      <c r="C738" s="10"/>
    </row>
    <row r="739" spans="1:3">
      <c r="A739" s="21">
        <v>100</v>
      </c>
      <c r="B739" s="6">
        <f>B431*B$16</f>
        <v>0</v>
      </c>
      <c r="C739" s="10"/>
    </row>
    <row r="740" spans="1:3">
      <c r="A740" s="21">
        <v>101</v>
      </c>
      <c r="B740" s="6">
        <f>B432*B$16</f>
        <v>0</v>
      </c>
      <c r="C740" s="10"/>
    </row>
    <row r="741" spans="1:3">
      <c r="A741" s="21">
        <v>102</v>
      </c>
      <c r="B741" s="6">
        <f>B433*B$16</f>
        <v>0</v>
      </c>
      <c r="C741" s="10"/>
    </row>
    <row r="742" spans="1:3">
      <c r="A742" s="21">
        <v>103</v>
      </c>
      <c r="B742" s="6">
        <f>B434*B$16</f>
        <v>0</v>
      </c>
      <c r="C742" s="10"/>
    </row>
    <row r="743" spans="1:3">
      <c r="A743" s="21">
        <v>104</v>
      </c>
      <c r="B743" s="6">
        <f>B435*B$16</f>
        <v>0</v>
      </c>
      <c r="C743" s="10"/>
    </row>
    <row r="744" spans="1:3">
      <c r="A744" s="21">
        <v>105</v>
      </c>
      <c r="B744" s="6">
        <f>B436*B$16</f>
        <v>0</v>
      </c>
      <c r="C744" s="10"/>
    </row>
    <row r="745" spans="1:3">
      <c r="A745" s="21">
        <v>106</v>
      </c>
      <c r="B745" s="6">
        <f>B437*B$16</f>
        <v>0</v>
      </c>
      <c r="C745" s="10"/>
    </row>
    <row r="746" spans="1:3">
      <c r="A746" s="21">
        <v>107</v>
      </c>
      <c r="B746" s="6">
        <f>B438*B$16</f>
        <v>0</v>
      </c>
      <c r="C746" s="10"/>
    </row>
    <row r="747" spans="1:3">
      <c r="A747" s="21">
        <v>108</v>
      </c>
      <c r="B747" s="6">
        <f>B439*B$16</f>
        <v>0</v>
      </c>
      <c r="C747" s="10"/>
    </row>
    <row r="748" spans="1:3">
      <c r="A748" s="21">
        <v>109</v>
      </c>
      <c r="B748" s="6">
        <f>B440*B$16</f>
        <v>0</v>
      </c>
      <c r="C748" s="10"/>
    </row>
    <row r="749" spans="1:3">
      <c r="A749" s="21">
        <v>110</v>
      </c>
      <c r="B749" s="6">
        <f>B441*B$16</f>
        <v>0</v>
      </c>
      <c r="C749" s="10"/>
    </row>
    <row r="750" spans="1:3">
      <c r="A750" s="21">
        <v>111</v>
      </c>
      <c r="B750" s="6">
        <f>B442*B$16</f>
        <v>0</v>
      </c>
      <c r="C750" s="10"/>
    </row>
    <row r="751" spans="1:3">
      <c r="A751" s="21">
        <v>112</v>
      </c>
      <c r="B751" s="6">
        <f>B443*B$16</f>
        <v>0</v>
      </c>
      <c r="C751" s="10"/>
    </row>
    <row r="752" spans="1:3">
      <c r="A752" s="21">
        <v>113</v>
      </c>
      <c r="B752" s="6">
        <f>B444*B$16</f>
        <v>0</v>
      </c>
      <c r="C752" s="10"/>
    </row>
    <row r="753" spans="1:3">
      <c r="A753" s="21">
        <v>114</v>
      </c>
      <c r="B753" s="6">
        <f>B445*B$16</f>
        <v>0</v>
      </c>
      <c r="C753" s="10"/>
    </row>
    <row r="754" spans="1:3">
      <c r="A754" s="21">
        <v>115</v>
      </c>
      <c r="B754" s="6">
        <f>B446*B$16</f>
        <v>0</v>
      </c>
      <c r="C754" s="10"/>
    </row>
    <row r="755" spans="1:3">
      <c r="A755" s="21">
        <v>116</v>
      </c>
      <c r="B755" s="6">
        <f>B447*B$16</f>
        <v>0</v>
      </c>
      <c r="C755" s="10"/>
    </row>
    <row r="756" spans="1:3">
      <c r="A756" s="21">
        <v>117</v>
      </c>
      <c r="B756" s="6">
        <f>B448*B$16</f>
        <v>0</v>
      </c>
      <c r="C756" s="10"/>
    </row>
    <row r="757" spans="1:3">
      <c r="A757" s="21">
        <v>118</v>
      </c>
      <c r="B757" s="6">
        <f>B449*B$16</f>
        <v>0</v>
      </c>
      <c r="C757" s="10"/>
    </row>
    <row r="758" spans="1:3">
      <c r="A758" s="21">
        <v>119</v>
      </c>
      <c r="B758" s="6">
        <f>B450*B$16</f>
        <v>0</v>
      </c>
      <c r="C758" s="10"/>
    </row>
    <row r="759" spans="1:3">
      <c r="A759" s="21">
        <v>120</v>
      </c>
      <c r="B759" s="6">
        <f>B451*B$16</f>
        <v>0</v>
      </c>
      <c r="C759" s="10"/>
    </row>
    <row r="760" spans="1:3">
      <c r="A760" s="21">
        <v>121</v>
      </c>
      <c r="B760" s="6">
        <f>B452*B$16</f>
        <v>0</v>
      </c>
      <c r="C760" s="10"/>
    </row>
    <row r="761" spans="1:3">
      <c r="A761" s="21">
        <v>122</v>
      </c>
      <c r="B761" s="6">
        <f>B453*B$16</f>
        <v>0</v>
      </c>
      <c r="C761" s="10"/>
    </row>
    <row r="762" spans="1:3">
      <c r="A762" s="21">
        <v>123</v>
      </c>
      <c r="B762" s="6">
        <f>B454*B$16</f>
        <v>0</v>
      </c>
      <c r="C762" s="10"/>
    </row>
    <row r="763" spans="1:3">
      <c r="A763" s="21">
        <v>124</v>
      </c>
      <c r="B763" s="6">
        <f>B455*B$16</f>
        <v>0</v>
      </c>
      <c r="C763" s="10"/>
    </row>
    <row r="764" spans="1:3">
      <c r="A764" s="21">
        <v>125</v>
      </c>
      <c r="B764" s="6">
        <f>B456*B$16</f>
        <v>0</v>
      </c>
      <c r="C764" s="10"/>
    </row>
    <row r="765" spans="1:3">
      <c r="A765" s="21">
        <v>126</v>
      </c>
      <c r="B765" s="6">
        <f>B457*B$16</f>
        <v>0</v>
      </c>
      <c r="C765" s="10"/>
    </row>
    <row r="766" spans="1:3">
      <c r="A766" s="21">
        <v>127</v>
      </c>
      <c r="B766" s="6">
        <f>B458*B$16</f>
        <v>0</v>
      </c>
      <c r="C766" s="10"/>
    </row>
    <row r="767" spans="1:3">
      <c r="A767" s="21">
        <v>128</v>
      </c>
      <c r="B767" s="6">
        <f>B459*B$16</f>
        <v>0</v>
      </c>
      <c r="C767" s="10"/>
    </row>
    <row r="768" spans="1:3">
      <c r="A768" s="21">
        <v>129</v>
      </c>
      <c r="B768" s="6">
        <f>B460*B$16</f>
        <v>0</v>
      </c>
      <c r="C768" s="10"/>
    </row>
    <row r="769" spans="1:3">
      <c r="A769" s="21">
        <v>130</v>
      </c>
      <c r="B769" s="6">
        <f>B461*B$16</f>
        <v>0</v>
      </c>
      <c r="C769" s="10"/>
    </row>
    <row r="770" spans="1:3">
      <c r="A770" s="21">
        <v>131</v>
      </c>
      <c r="B770" s="6">
        <f>B462*B$16</f>
        <v>0</v>
      </c>
      <c r="C770" s="10"/>
    </row>
    <row r="771" spans="1:3">
      <c r="A771" s="21">
        <v>132</v>
      </c>
      <c r="B771" s="6">
        <f>B463*B$16</f>
        <v>0</v>
      </c>
      <c r="C771" s="10"/>
    </row>
    <row r="772" spans="1:3">
      <c r="A772" s="21">
        <v>133</v>
      </c>
      <c r="B772" s="6">
        <f>B464*B$16</f>
        <v>0</v>
      </c>
      <c r="C772" s="10"/>
    </row>
    <row r="773" spans="1:3">
      <c r="A773" s="21">
        <v>134</v>
      </c>
      <c r="B773" s="6">
        <f>B465*B$16</f>
        <v>0</v>
      </c>
      <c r="C773" s="10"/>
    </row>
    <row r="774" spans="1:3">
      <c r="A774" s="21">
        <v>135</v>
      </c>
      <c r="B774" s="6">
        <f>B466*B$16</f>
        <v>0</v>
      </c>
      <c r="C774" s="10"/>
    </row>
    <row r="775" spans="1:3">
      <c r="A775" s="21">
        <v>136</v>
      </c>
      <c r="B775" s="6">
        <f>B467*B$16</f>
        <v>0</v>
      </c>
      <c r="C775" s="10"/>
    </row>
    <row r="776" spans="1:3">
      <c r="A776" s="21">
        <v>137</v>
      </c>
      <c r="B776" s="6">
        <f>B468*B$16</f>
        <v>0</v>
      </c>
      <c r="C776" s="10"/>
    </row>
    <row r="777" spans="1:3">
      <c r="A777" s="21">
        <v>138</v>
      </c>
      <c r="B777" s="6">
        <f>B469*B$16</f>
        <v>0</v>
      </c>
      <c r="C777" s="10"/>
    </row>
    <row r="778" spans="1:3">
      <c r="A778" s="21">
        <v>139</v>
      </c>
      <c r="B778" s="6">
        <f>B470*B$16</f>
        <v>0</v>
      </c>
      <c r="C778" s="10"/>
    </row>
    <row r="779" spans="1:3">
      <c r="A779" s="21">
        <v>140</v>
      </c>
      <c r="B779" s="6">
        <f>B471*B$16</f>
        <v>0</v>
      </c>
      <c r="C779" s="10"/>
    </row>
    <row r="780" spans="1:3">
      <c r="A780" s="21">
        <v>141</v>
      </c>
      <c r="B780" s="6">
        <f>B472*B$16</f>
        <v>0</v>
      </c>
      <c r="C780" s="10"/>
    </row>
    <row r="781" spans="1:3">
      <c r="A781" s="21">
        <v>142</v>
      </c>
      <c r="B781" s="6">
        <f>B473*B$16</f>
        <v>0</v>
      </c>
      <c r="C781" s="10"/>
    </row>
    <row r="782" spans="1:3">
      <c r="A782" s="21">
        <v>143</v>
      </c>
      <c r="B782" s="6">
        <f>B474*B$16</f>
        <v>0</v>
      </c>
      <c r="C782" s="10"/>
    </row>
    <row r="783" spans="1:3">
      <c r="A783" s="21">
        <v>144</v>
      </c>
      <c r="B783" s="6">
        <f>B475*B$16</f>
        <v>0</v>
      </c>
      <c r="C783" s="10"/>
    </row>
    <row r="784" spans="1:3">
      <c r="A784" s="21">
        <v>145</v>
      </c>
      <c r="B784" s="6">
        <f>B476*B$16</f>
        <v>0</v>
      </c>
      <c r="C784" s="10"/>
    </row>
    <row r="785" spans="1:3">
      <c r="A785" s="21">
        <v>146</v>
      </c>
      <c r="B785" s="6">
        <f>B477*B$16</f>
        <v>0</v>
      </c>
      <c r="C785" s="10"/>
    </row>
    <row r="786" spans="1:3">
      <c r="A786" s="21">
        <v>147</v>
      </c>
      <c r="B786" s="6">
        <f>B478*B$16</f>
        <v>0</v>
      </c>
      <c r="C786" s="10"/>
    </row>
    <row r="787" spans="1:3">
      <c r="A787" s="21">
        <v>148</v>
      </c>
      <c r="B787" s="6">
        <f>B479*B$16</f>
        <v>0</v>
      </c>
      <c r="C787" s="10"/>
    </row>
    <row r="788" spans="1:3">
      <c r="A788" s="21">
        <v>149</v>
      </c>
      <c r="B788" s="6">
        <f>B480*B$16</f>
        <v>0</v>
      </c>
      <c r="C788" s="10"/>
    </row>
    <row r="789" spans="1:3">
      <c r="A789" s="21">
        <v>150</v>
      </c>
      <c r="B789" s="6">
        <f>B481*B$16</f>
        <v>0</v>
      </c>
      <c r="C789" s="10"/>
    </row>
    <row r="790" spans="1:3">
      <c r="A790" s="21">
        <v>151</v>
      </c>
      <c r="B790" s="6">
        <f>B482*B$16</f>
        <v>0</v>
      </c>
      <c r="C790" s="10"/>
    </row>
    <row r="791" spans="1:3">
      <c r="A791" s="21">
        <v>152</v>
      </c>
      <c r="B791" s="6">
        <f>B483*B$16</f>
        <v>0</v>
      </c>
      <c r="C791" s="10"/>
    </row>
    <row r="792" spans="1:3">
      <c r="A792" s="21">
        <v>153</v>
      </c>
      <c r="B792" s="6">
        <f>B484*B$16</f>
        <v>0</v>
      </c>
      <c r="C792" s="10"/>
    </row>
    <row r="793" spans="1:3">
      <c r="A793" s="21">
        <v>154</v>
      </c>
      <c r="B793" s="6">
        <f>B485*B$16</f>
        <v>0</v>
      </c>
      <c r="C793" s="10"/>
    </row>
    <row r="794" spans="1:3">
      <c r="A794" s="21">
        <v>155</v>
      </c>
      <c r="B794" s="6">
        <f>B486*B$16</f>
        <v>0</v>
      </c>
      <c r="C794" s="10"/>
    </row>
    <row r="795" spans="1:3">
      <c r="A795" s="21">
        <v>156</v>
      </c>
      <c r="B795" s="6">
        <f>B487*B$16</f>
        <v>0</v>
      </c>
      <c r="C795" s="10"/>
    </row>
    <row r="796" spans="1:3">
      <c r="A796" s="21">
        <v>157</v>
      </c>
      <c r="B796" s="6">
        <f>B488*B$16</f>
        <v>0</v>
      </c>
      <c r="C796" s="10"/>
    </row>
    <row r="797" spans="1:3">
      <c r="A797" s="21">
        <v>158</v>
      </c>
      <c r="B797" s="6">
        <f>B489*B$16</f>
        <v>0</v>
      </c>
      <c r="C797" s="10"/>
    </row>
    <row r="798" spans="1:3">
      <c r="A798" s="21">
        <v>159</v>
      </c>
      <c r="B798" s="6">
        <f>B490*B$16</f>
        <v>0</v>
      </c>
      <c r="C798" s="10"/>
    </row>
    <row r="799" spans="1:3">
      <c r="A799" s="21">
        <v>160</v>
      </c>
      <c r="B799" s="6">
        <f>B491*B$16</f>
        <v>0</v>
      </c>
      <c r="C799" s="10"/>
    </row>
    <row r="800" spans="1:3">
      <c r="A800" s="21">
        <v>161</v>
      </c>
      <c r="B800" s="6">
        <f>B492*B$16</f>
        <v>0</v>
      </c>
      <c r="C800" s="10"/>
    </row>
    <row r="801" spans="1:3">
      <c r="A801" s="21">
        <v>162</v>
      </c>
      <c r="B801" s="6">
        <f>B493*B$16</f>
        <v>0</v>
      </c>
      <c r="C801" s="10"/>
    </row>
    <row r="802" spans="1:3">
      <c r="A802" s="21">
        <v>163</v>
      </c>
      <c r="B802" s="6">
        <f>B494*B$16</f>
        <v>0</v>
      </c>
      <c r="C802" s="10"/>
    </row>
    <row r="803" spans="1:3">
      <c r="A803" s="21">
        <v>164</v>
      </c>
      <c r="B803" s="6">
        <f>B495*B$16</f>
        <v>0</v>
      </c>
      <c r="C803" s="10"/>
    </row>
    <row r="804" spans="1:3">
      <c r="A804" s="21">
        <v>165</v>
      </c>
      <c r="B804" s="6">
        <f>B496*B$16</f>
        <v>0</v>
      </c>
      <c r="C804" s="10"/>
    </row>
    <row r="805" spans="1:3">
      <c r="A805" s="21">
        <v>166</v>
      </c>
      <c r="B805" s="6">
        <f>B497*B$16</f>
        <v>0</v>
      </c>
      <c r="C805" s="10"/>
    </row>
    <row r="806" spans="1:3">
      <c r="A806" s="21">
        <v>167</v>
      </c>
      <c r="B806" s="6">
        <f>B498*B$16</f>
        <v>0</v>
      </c>
      <c r="C806" s="10"/>
    </row>
    <row r="807" spans="1:3">
      <c r="A807" s="21">
        <v>168</v>
      </c>
      <c r="B807" s="6">
        <f>B499*B$16</f>
        <v>0</v>
      </c>
      <c r="C807" s="10"/>
    </row>
    <row r="808" spans="1:3">
      <c r="A808" s="21">
        <v>169</v>
      </c>
      <c r="B808" s="6">
        <f>B500*B$16</f>
        <v>0</v>
      </c>
      <c r="C808" s="10"/>
    </row>
    <row r="809" spans="1:3">
      <c r="A809" s="21">
        <v>170</v>
      </c>
      <c r="B809" s="6">
        <f>B501*B$16</f>
        <v>0</v>
      </c>
      <c r="C809" s="10"/>
    </row>
    <row r="810" spans="1:3">
      <c r="A810" s="21">
        <v>171</v>
      </c>
      <c r="B810" s="6">
        <f>B502*B$16</f>
        <v>0</v>
      </c>
      <c r="C810" s="10"/>
    </row>
    <row r="811" spans="1:3">
      <c r="A811" s="21">
        <v>172</v>
      </c>
      <c r="B811" s="6">
        <f>B503*B$16</f>
        <v>0</v>
      </c>
      <c r="C811" s="10"/>
    </row>
    <row r="812" spans="1:3">
      <c r="A812" s="21">
        <v>173</v>
      </c>
      <c r="B812" s="6">
        <f>B504*B$16</f>
        <v>0</v>
      </c>
      <c r="C812" s="10"/>
    </row>
    <row r="813" spans="1:3">
      <c r="A813" s="21">
        <v>174</v>
      </c>
      <c r="B813" s="6">
        <f>B505*B$16</f>
        <v>0</v>
      </c>
      <c r="C813" s="10"/>
    </row>
    <row r="814" spans="1:3">
      <c r="A814" s="21">
        <v>175</v>
      </c>
      <c r="B814" s="6">
        <f>B506*B$16</f>
        <v>0</v>
      </c>
      <c r="C814" s="10"/>
    </row>
    <row r="815" spans="1:3">
      <c r="A815" s="21">
        <v>176</v>
      </c>
      <c r="B815" s="6">
        <f>B507*B$16</f>
        <v>0</v>
      </c>
      <c r="C815" s="10"/>
    </row>
    <row r="816" spans="1:3">
      <c r="A816" s="21">
        <v>177</v>
      </c>
      <c r="B816" s="6">
        <f>B508*B$16</f>
        <v>0</v>
      </c>
      <c r="C816" s="10"/>
    </row>
    <row r="817" spans="1:3">
      <c r="A817" s="21">
        <v>178</v>
      </c>
      <c r="B817" s="6">
        <f>B509*B$16</f>
        <v>0</v>
      </c>
      <c r="C817" s="10"/>
    </row>
    <row r="818" spans="1:3">
      <c r="A818" s="21">
        <v>179</v>
      </c>
      <c r="B818" s="6">
        <f>B510*B$16</f>
        <v>0</v>
      </c>
      <c r="C818" s="10"/>
    </row>
    <row r="819" spans="1:3">
      <c r="A819" s="21">
        <v>180</v>
      </c>
      <c r="B819" s="6">
        <f>B511*B$16</f>
        <v>0</v>
      </c>
      <c r="C819" s="10"/>
    </row>
    <row r="820" spans="1:3">
      <c r="A820" s="21">
        <v>181</v>
      </c>
      <c r="B820" s="6">
        <f>B512*B$16</f>
        <v>0</v>
      </c>
      <c r="C820" s="10"/>
    </row>
    <row r="821" spans="1:3">
      <c r="A821" s="21">
        <v>182</v>
      </c>
      <c r="B821" s="6">
        <f>B513*B$16</f>
        <v>0</v>
      </c>
      <c r="C821" s="10"/>
    </row>
    <row r="822" spans="1:3">
      <c r="A822" s="21">
        <v>183</v>
      </c>
      <c r="B822" s="6">
        <f>B514*B$16</f>
        <v>0</v>
      </c>
      <c r="C822" s="10"/>
    </row>
    <row r="823" spans="1:3">
      <c r="A823" s="21">
        <v>184</v>
      </c>
      <c r="B823" s="6">
        <f>B515*B$16</f>
        <v>0</v>
      </c>
      <c r="C823" s="10"/>
    </row>
    <row r="824" spans="1:3">
      <c r="A824" s="21">
        <v>185</v>
      </c>
      <c r="B824" s="6">
        <f>B516*B$16</f>
        <v>0</v>
      </c>
      <c r="C824" s="10"/>
    </row>
    <row r="825" spans="1:3">
      <c r="A825" s="21">
        <v>186</v>
      </c>
      <c r="B825" s="6">
        <f>B517*B$16</f>
        <v>0</v>
      </c>
      <c r="C825" s="10"/>
    </row>
    <row r="826" spans="1:3">
      <c r="A826" s="21">
        <v>187</v>
      </c>
      <c r="B826" s="6">
        <f>B518*B$16</f>
        <v>0</v>
      </c>
      <c r="C826" s="10"/>
    </row>
    <row r="827" spans="1:3">
      <c r="A827" s="21">
        <v>188</v>
      </c>
      <c r="B827" s="6">
        <f>B519*B$16</f>
        <v>0</v>
      </c>
      <c r="C827" s="10"/>
    </row>
    <row r="828" spans="1:3">
      <c r="A828" s="21">
        <v>189</v>
      </c>
      <c r="B828" s="6">
        <f>B520*B$16</f>
        <v>0</v>
      </c>
      <c r="C828" s="10"/>
    </row>
    <row r="829" spans="1:3">
      <c r="A829" s="21">
        <v>190</v>
      </c>
      <c r="B829" s="6">
        <f>B521*B$16</f>
        <v>0</v>
      </c>
      <c r="C829" s="10"/>
    </row>
    <row r="830" spans="1:3">
      <c r="A830" s="21">
        <v>191</v>
      </c>
      <c r="B830" s="6">
        <f>B522*B$16</f>
        <v>0</v>
      </c>
      <c r="C830" s="10"/>
    </row>
    <row r="831" spans="1:3">
      <c r="A831" s="21">
        <v>192</v>
      </c>
      <c r="B831" s="6">
        <f>B523*B$16</f>
        <v>0</v>
      </c>
      <c r="C831" s="10"/>
    </row>
    <row r="832" spans="1:3">
      <c r="A832" s="21">
        <v>193</v>
      </c>
      <c r="B832" s="6">
        <f>B524*B$16</f>
        <v>0</v>
      </c>
      <c r="C832" s="10"/>
    </row>
    <row r="833" spans="1:3">
      <c r="A833" s="21">
        <v>194</v>
      </c>
      <c r="B833" s="6">
        <f>B525*B$16</f>
        <v>0</v>
      </c>
      <c r="C833" s="10"/>
    </row>
    <row r="834" spans="1:3">
      <c r="A834" s="21">
        <v>195</v>
      </c>
      <c r="B834" s="6">
        <f>B526*B$16</f>
        <v>0</v>
      </c>
      <c r="C834" s="10"/>
    </row>
    <row r="835" spans="1:3">
      <c r="A835" s="21">
        <v>196</v>
      </c>
      <c r="B835" s="6">
        <f>B527*B$16</f>
        <v>0</v>
      </c>
      <c r="C835" s="10"/>
    </row>
    <row r="836" spans="1:3">
      <c r="A836" s="21">
        <v>197</v>
      </c>
      <c r="B836" s="6">
        <f>B528*B$16</f>
        <v>0</v>
      </c>
      <c r="C836" s="10"/>
    </row>
    <row r="837" spans="1:3">
      <c r="A837" s="21">
        <v>198</v>
      </c>
      <c r="B837" s="6">
        <f>B529*B$16</f>
        <v>0</v>
      </c>
      <c r="C837" s="10"/>
    </row>
    <row r="838" spans="1:3">
      <c r="A838" s="21">
        <v>199</v>
      </c>
      <c r="B838" s="6">
        <f>B530*B$16</f>
        <v>0</v>
      </c>
      <c r="C838" s="10"/>
    </row>
    <row r="839" spans="1:3">
      <c r="A839" s="21">
        <v>200</v>
      </c>
      <c r="B839" s="6">
        <f>B531*B$16</f>
        <v>0</v>
      </c>
      <c r="C839" s="10"/>
    </row>
    <row r="840" spans="1:3">
      <c r="A840" s="21">
        <v>201</v>
      </c>
      <c r="B840" s="6">
        <f>B532*B$16</f>
        <v>0</v>
      </c>
      <c r="C840" s="10"/>
    </row>
    <row r="841" spans="1:3">
      <c r="A841" s="21">
        <v>202</v>
      </c>
      <c r="B841" s="6">
        <f>B533*B$16</f>
        <v>0</v>
      </c>
      <c r="C841" s="10"/>
    </row>
    <row r="842" spans="1:3">
      <c r="A842" s="21">
        <v>203</v>
      </c>
      <c r="B842" s="6">
        <f>B534*B$16</f>
        <v>0</v>
      </c>
      <c r="C842" s="10"/>
    </row>
    <row r="843" spans="1:3">
      <c r="A843" s="21">
        <v>204</v>
      </c>
      <c r="B843" s="6">
        <f>B535*B$16</f>
        <v>0</v>
      </c>
      <c r="C843" s="10"/>
    </row>
    <row r="844" spans="1:3">
      <c r="A844" s="21">
        <v>205</v>
      </c>
      <c r="B844" s="6">
        <f>B536*B$16</f>
        <v>0</v>
      </c>
      <c r="C844" s="10"/>
    </row>
    <row r="845" spans="1:3">
      <c r="A845" s="21">
        <v>206</v>
      </c>
      <c r="B845" s="6">
        <f>B537*B$16</f>
        <v>0</v>
      </c>
      <c r="C845" s="10"/>
    </row>
    <row r="846" spans="1:3">
      <c r="A846" s="21">
        <v>207</v>
      </c>
      <c r="B846" s="6">
        <f>B538*B$16</f>
        <v>0</v>
      </c>
      <c r="C846" s="10"/>
    </row>
    <row r="847" spans="1:3">
      <c r="A847" s="21">
        <v>208</v>
      </c>
      <c r="B847" s="6">
        <f>B539*B$16</f>
        <v>0</v>
      </c>
      <c r="C847" s="10"/>
    </row>
    <row r="848" spans="1:3">
      <c r="A848" s="21">
        <v>209</v>
      </c>
      <c r="B848" s="6">
        <f>B540*B$16</f>
        <v>0</v>
      </c>
      <c r="C848" s="10"/>
    </row>
    <row r="849" spans="1:3">
      <c r="A849" s="21">
        <v>210</v>
      </c>
      <c r="B849" s="6">
        <f>B541*B$16</f>
        <v>0</v>
      </c>
      <c r="C849" s="10"/>
    </row>
    <row r="850" spans="1:3">
      <c r="A850" s="21">
        <v>211</v>
      </c>
      <c r="B850" s="6">
        <f>B542*B$16</f>
        <v>0</v>
      </c>
      <c r="C850" s="10"/>
    </row>
    <row r="851" spans="1:3">
      <c r="A851" s="21">
        <v>212</v>
      </c>
      <c r="B851" s="6">
        <f>B543*B$16</f>
        <v>0</v>
      </c>
      <c r="C851" s="10"/>
    </row>
    <row r="852" spans="1:3">
      <c r="A852" s="21">
        <v>213</v>
      </c>
      <c r="B852" s="6">
        <f>B544*B$16</f>
        <v>0</v>
      </c>
      <c r="C852" s="10"/>
    </row>
    <row r="853" spans="1:3">
      <c r="A853" s="21">
        <v>214</v>
      </c>
      <c r="B853" s="6">
        <f>B545*B$16</f>
        <v>0</v>
      </c>
      <c r="C853" s="10"/>
    </row>
    <row r="854" spans="1:3">
      <c r="A854" s="21">
        <v>215</v>
      </c>
      <c r="B854" s="6">
        <f>B546*B$16</f>
        <v>0</v>
      </c>
      <c r="C854" s="10"/>
    </row>
    <row r="855" spans="1:3">
      <c r="A855" s="21">
        <v>216</v>
      </c>
      <c r="B855" s="6">
        <f>B547*B$16</f>
        <v>0</v>
      </c>
      <c r="C855" s="10"/>
    </row>
    <row r="856" spans="1:3">
      <c r="A856" s="21">
        <v>217</v>
      </c>
      <c r="B856" s="6">
        <f>B548*B$16</f>
        <v>0</v>
      </c>
      <c r="C856" s="10"/>
    </row>
    <row r="857" spans="1:3">
      <c r="A857" s="21">
        <v>218</v>
      </c>
      <c r="B857" s="6">
        <f>B549*B$16</f>
        <v>0</v>
      </c>
      <c r="C857" s="10"/>
    </row>
    <row r="858" spans="1:3">
      <c r="A858" s="21">
        <v>219</v>
      </c>
      <c r="B858" s="6">
        <f>B550*B$16</f>
        <v>0</v>
      </c>
      <c r="C858" s="10"/>
    </row>
    <row r="859" spans="1:3">
      <c r="A859" s="21">
        <v>220</v>
      </c>
      <c r="B859" s="6">
        <f>B551*B$16</f>
        <v>0</v>
      </c>
      <c r="C859" s="10"/>
    </row>
    <row r="860" spans="1:3">
      <c r="A860" s="21">
        <v>221</v>
      </c>
      <c r="B860" s="6">
        <f>B552*B$16</f>
        <v>0</v>
      </c>
      <c r="C860" s="10"/>
    </row>
    <row r="861" spans="1:3">
      <c r="A861" s="21">
        <v>222</v>
      </c>
      <c r="B861" s="6">
        <f>B553*B$16</f>
        <v>0</v>
      </c>
      <c r="C861" s="10"/>
    </row>
    <row r="862" spans="1:3">
      <c r="A862" s="21">
        <v>223</v>
      </c>
      <c r="B862" s="6">
        <f>B554*B$16</f>
        <v>0</v>
      </c>
      <c r="C862" s="10"/>
    </row>
    <row r="863" spans="1:3">
      <c r="A863" s="21">
        <v>224</v>
      </c>
      <c r="B863" s="6">
        <f>B555*B$16</f>
        <v>0</v>
      </c>
      <c r="C863" s="10"/>
    </row>
    <row r="864" spans="1:3">
      <c r="A864" s="21">
        <v>225</v>
      </c>
      <c r="B864" s="6">
        <f>B556*B$16</f>
        <v>0</v>
      </c>
      <c r="C864" s="10"/>
    </row>
    <row r="865" spans="1:3">
      <c r="A865" s="21">
        <v>226</v>
      </c>
      <c r="B865" s="6">
        <f>B557*B$16</f>
        <v>0</v>
      </c>
      <c r="C865" s="10"/>
    </row>
    <row r="866" spans="1:3">
      <c r="A866" s="21">
        <v>227</v>
      </c>
      <c r="B866" s="6">
        <f>B558*B$16</f>
        <v>0</v>
      </c>
      <c r="C866" s="10"/>
    </row>
    <row r="867" spans="1:3">
      <c r="A867" s="21">
        <v>228</v>
      </c>
      <c r="B867" s="6">
        <f>B559*B$16</f>
        <v>0</v>
      </c>
      <c r="C867" s="10"/>
    </row>
    <row r="868" spans="1:3">
      <c r="A868" s="21">
        <v>229</v>
      </c>
      <c r="B868" s="6">
        <f>B560*B$16</f>
        <v>0</v>
      </c>
      <c r="C868" s="10"/>
    </row>
    <row r="869" spans="1:3">
      <c r="A869" s="21">
        <v>230</v>
      </c>
      <c r="B869" s="6">
        <f>B561*B$16</f>
        <v>0</v>
      </c>
      <c r="C869" s="10"/>
    </row>
    <row r="870" spans="1:3">
      <c r="A870" s="21">
        <v>231</v>
      </c>
      <c r="B870" s="6">
        <f>B562*B$16</f>
        <v>0</v>
      </c>
      <c r="C870" s="10"/>
    </row>
    <row r="871" spans="1:3">
      <c r="A871" s="21">
        <v>232</v>
      </c>
      <c r="B871" s="6">
        <f>B563*B$16</f>
        <v>0</v>
      </c>
      <c r="C871" s="10"/>
    </row>
    <row r="872" spans="1:3">
      <c r="A872" s="21">
        <v>233</v>
      </c>
      <c r="B872" s="6">
        <f>B564*B$16</f>
        <v>0</v>
      </c>
      <c r="C872" s="10"/>
    </row>
    <row r="873" spans="1:3">
      <c r="A873" s="21">
        <v>234</v>
      </c>
      <c r="B873" s="6">
        <f>B565*B$16</f>
        <v>0</v>
      </c>
      <c r="C873" s="10"/>
    </row>
    <row r="874" spans="1:3">
      <c r="A874" s="21">
        <v>235</v>
      </c>
      <c r="B874" s="6">
        <f>B566*B$16</f>
        <v>0</v>
      </c>
      <c r="C874" s="10"/>
    </row>
    <row r="875" spans="1:3">
      <c r="A875" s="21">
        <v>236</v>
      </c>
      <c r="B875" s="6">
        <f>B567*B$16</f>
        <v>0</v>
      </c>
      <c r="C875" s="10"/>
    </row>
    <row r="876" spans="1:3">
      <c r="A876" s="21">
        <v>237</v>
      </c>
      <c r="B876" s="6">
        <f>B568*B$16</f>
        <v>0</v>
      </c>
      <c r="C876" s="10"/>
    </row>
    <row r="877" spans="1:3">
      <c r="A877" s="21">
        <v>238</v>
      </c>
      <c r="B877" s="6">
        <f>B569*B$16</f>
        <v>0</v>
      </c>
      <c r="C877" s="10"/>
    </row>
    <row r="878" spans="1:3">
      <c r="A878" s="21">
        <v>239</v>
      </c>
      <c r="B878" s="6">
        <f>B570*B$16</f>
        <v>0</v>
      </c>
      <c r="C878" s="10"/>
    </row>
    <row r="879" spans="1:3">
      <c r="A879" s="21">
        <v>240</v>
      </c>
      <c r="B879" s="6">
        <f>B571*B$16</f>
        <v>0</v>
      </c>
      <c r="C879" s="10"/>
    </row>
    <row r="880" spans="1:3">
      <c r="A880" s="21">
        <v>241</v>
      </c>
      <c r="B880" s="6">
        <f>B572*B$16</f>
        <v>0</v>
      </c>
      <c r="C880" s="10"/>
    </row>
    <row r="881" spans="1:3">
      <c r="A881" s="21">
        <v>242</v>
      </c>
      <c r="B881" s="6">
        <f>B573*B$16</f>
        <v>0</v>
      </c>
      <c r="C881" s="10"/>
    </row>
    <row r="882" spans="1:3">
      <c r="A882" s="21">
        <v>243</v>
      </c>
      <c r="B882" s="6">
        <f>B574*B$16</f>
        <v>0</v>
      </c>
      <c r="C882" s="10"/>
    </row>
    <row r="883" spans="1:3">
      <c r="A883" s="21">
        <v>244</v>
      </c>
      <c r="B883" s="6">
        <f>B575*B$16</f>
        <v>0</v>
      </c>
      <c r="C883" s="10"/>
    </row>
    <row r="884" spans="1:3">
      <c r="A884" s="21">
        <v>245</v>
      </c>
      <c r="B884" s="6">
        <f>B576*B$16</f>
        <v>0</v>
      </c>
      <c r="C884" s="10"/>
    </row>
    <row r="885" spans="1:3">
      <c r="A885" s="21">
        <v>246</v>
      </c>
      <c r="B885" s="6">
        <f>B577*B$16</f>
        <v>0</v>
      </c>
      <c r="C885" s="10"/>
    </row>
    <row r="886" spans="1:3">
      <c r="A886" s="21">
        <v>247</v>
      </c>
      <c r="B886" s="6">
        <f>B578*B$16</f>
        <v>0</v>
      </c>
      <c r="C886" s="10"/>
    </row>
    <row r="887" spans="1:3">
      <c r="A887" s="21">
        <v>248</v>
      </c>
      <c r="B887" s="6">
        <f>B579*B$16</f>
        <v>0</v>
      </c>
      <c r="C887" s="10"/>
    </row>
    <row r="888" spans="1:3">
      <c r="A888" s="21">
        <v>249</v>
      </c>
      <c r="B888" s="6">
        <f>B580*B$16</f>
        <v>0</v>
      </c>
      <c r="C888" s="10"/>
    </row>
    <row r="889" spans="1:3">
      <c r="A889" s="21">
        <v>250</v>
      </c>
      <c r="B889" s="6">
        <f>B581*B$16</f>
        <v>0</v>
      </c>
      <c r="C889" s="10"/>
    </row>
    <row r="890" spans="1:3">
      <c r="A890" s="21">
        <v>251</v>
      </c>
      <c r="B890" s="6">
        <f>B582*B$16</f>
        <v>0</v>
      </c>
      <c r="C890" s="10"/>
    </row>
    <row r="891" spans="1:3">
      <c r="A891" s="21">
        <v>252</v>
      </c>
      <c r="B891" s="6">
        <f>B583*B$16</f>
        <v>0</v>
      </c>
      <c r="C891" s="10"/>
    </row>
    <row r="892" spans="1:3">
      <c r="A892" s="21">
        <v>253</v>
      </c>
      <c r="B892" s="6">
        <f>B584*B$16</f>
        <v>0</v>
      </c>
      <c r="C892" s="10"/>
    </row>
    <row r="893" spans="1:3">
      <c r="A893" s="21">
        <v>254</v>
      </c>
      <c r="B893" s="6">
        <f>B585*B$16</f>
        <v>0</v>
      </c>
      <c r="C893" s="10"/>
    </row>
    <row r="894" spans="1:3">
      <c r="A894" s="21">
        <v>255</v>
      </c>
      <c r="B894" s="6">
        <f>B586*B$16</f>
        <v>0</v>
      </c>
      <c r="C894" s="10"/>
    </row>
    <row r="895" spans="1:3">
      <c r="A895" s="21">
        <v>256</v>
      </c>
      <c r="B895" s="6">
        <f>B587*B$16</f>
        <v>0</v>
      </c>
      <c r="C895" s="10"/>
    </row>
    <row r="896" spans="1:3">
      <c r="A896" s="21">
        <v>257</v>
      </c>
      <c r="B896" s="6">
        <f>B588*B$16</f>
        <v>0</v>
      </c>
      <c r="C896" s="10"/>
    </row>
    <row r="897" spans="1:3">
      <c r="A897" s="21">
        <v>258</v>
      </c>
      <c r="B897" s="6">
        <f>B589*B$16</f>
        <v>0</v>
      </c>
      <c r="C897" s="10"/>
    </row>
    <row r="898" spans="1:3">
      <c r="A898" s="21">
        <v>259</v>
      </c>
      <c r="B898" s="6">
        <f>B590*B$16</f>
        <v>0</v>
      </c>
      <c r="C898" s="10"/>
    </row>
    <row r="899" spans="1:3">
      <c r="A899" s="21">
        <v>260</v>
      </c>
      <c r="B899" s="6">
        <f>B591*B$16</f>
        <v>0</v>
      </c>
      <c r="C899" s="10"/>
    </row>
    <row r="900" spans="1:3">
      <c r="A900" s="21">
        <v>261</v>
      </c>
      <c r="B900" s="6">
        <f>B592*B$16</f>
        <v>0</v>
      </c>
      <c r="C900" s="10"/>
    </row>
    <row r="901" spans="1:3">
      <c r="A901" s="21">
        <v>262</v>
      </c>
      <c r="B901" s="6">
        <f>B593*B$16</f>
        <v>0</v>
      </c>
      <c r="C901" s="10"/>
    </row>
    <row r="902" spans="1:3">
      <c r="A902" s="21">
        <v>263</v>
      </c>
      <c r="B902" s="6">
        <f>B594*B$16</f>
        <v>0</v>
      </c>
      <c r="C902" s="10"/>
    </row>
    <row r="903" spans="1:3">
      <c r="A903" s="21">
        <v>264</v>
      </c>
      <c r="B903" s="6">
        <f>B595*B$16</f>
        <v>0</v>
      </c>
      <c r="C903" s="10"/>
    </row>
    <row r="904" spans="1:3">
      <c r="A904" s="21">
        <v>265</v>
      </c>
      <c r="B904" s="6">
        <f>B596*B$16</f>
        <v>0</v>
      </c>
      <c r="C904" s="10"/>
    </row>
    <row r="905" spans="1:3">
      <c r="A905" s="21">
        <v>266</v>
      </c>
      <c r="B905" s="6">
        <f>B597*B$16</f>
        <v>0</v>
      </c>
      <c r="C905" s="10"/>
    </row>
    <row r="906" spans="1:3">
      <c r="A906" s="21">
        <v>267</v>
      </c>
      <c r="B906" s="6">
        <f>B598*B$16</f>
        <v>0</v>
      </c>
      <c r="C906" s="10"/>
    </row>
    <row r="907" spans="1:3">
      <c r="A907" s="21">
        <v>268</v>
      </c>
      <c r="B907" s="6">
        <f>B599*B$16</f>
        <v>0</v>
      </c>
      <c r="C907" s="10"/>
    </row>
    <row r="908" spans="1:3">
      <c r="A908" s="21">
        <v>269</v>
      </c>
      <c r="B908" s="6">
        <f>B600*B$16</f>
        <v>0</v>
      </c>
      <c r="C908" s="10"/>
    </row>
    <row r="909" spans="1:3">
      <c r="A909" s="21">
        <v>270</v>
      </c>
      <c r="B909" s="6">
        <f>B601*B$16</f>
        <v>0</v>
      </c>
      <c r="C909" s="10"/>
    </row>
    <row r="910" spans="1:3">
      <c r="A910" s="21">
        <v>271</v>
      </c>
      <c r="B910" s="6">
        <f>B602*B$16</f>
        <v>0</v>
      </c>
      <c r="C910" s="10"/>
    </row>
    <row r="911" spans="1:3">
      <c r="A911" s="21">
        <v>272</v>
      </c>
      <c r="B911" s="6">
        <f>B603*B$16</f>
        <v>0</v>
      </c>
      <c r="C911" s="10"/>
    </row>
    <row r="912" spans="1:3">
      <c r="A912" s="21">
        <v>273</v>
      </c>
      <c r="B912" s="6">
        <f>B604*B$16</f>
        <v>0</v>
      </c>
      <c r="C912" s="10"/>
    </row>
    <row r="913" spans="1:3">
      <c r="A913" s="21">
        <v>274</v>
      </c>
      <c r="B913" s="6">
        <f>B605*B$16</f>
        <v>0</v>
      </c>
      <c r="C913" s="10"/>
    </row>
    <row r="914" spans="1:3">
      <c r="A914" s="21">
        <v>275</v>
      </c>
      <c r="B914" s="6">
        <f>B606*B$16</f>
        <v>0</v>
      </c>
      <c r="C914" s="10"/>
    </row>
    <row r="915" spans="1:3">
      <c r="A915" s="21">
        <v>276</v>
      </c>
      <c r="B915" s="6">
        <f>B607*B$16</f>
        <v>0</v>
      </c>
      <c r="C915" s="10"/>
    </row>
    <row r="916" spans="1:3">
      <c r="A916" s="21">
        <v>277</v>
      </c>
      <c r="B916" s="6">
        <f>B608*B$16</f>
        <v>0</v>
      </c>
      <c r="C916" s="10"/>
    </row>
    <row r="917" spans="1:3">
      <c r="A917" s="21">
        <v>278</v>
      </c>
      <c r="B917" s="6">
        <f>B609*B$16</f>
        <v>0</v>
      </c>
      <c r="C917" s="10"/>
    </row>
    <row r="918" spans="1:3">
      <c r="A918" s="21">
        <v>279</v>
      </c>
      <c r="B918" s="6">
        <f>B610*B$16</f>
        <v>0</v>
      </c>
      <c r="C918" s="10"/>
    </row>
    <row r="919" spans="1:3">
      <c r="A919" s="21">
        <v>280</v>
      </c>
      <c r="B919" s="6">
        <f>B611*B$16</f>
        <v>0</v>
      </c>
      <c r="C919" s="10"/>
    </row>
    <row r="920" spans="1:3">
      <c r="A920" s="21">
        <v>281</v>
      </c>
      <c r="B920" s="6">
        <f>B612*B$16</f>
        <v>0</v>
      </c>
      <c r="C920" s="10"/>
    </row>
    <row r="921" spans="1:3">
      <c r="A921" s="21">
        <v>282</v>
      </c>
      <c r="B921" s="6">
        <f>B613*B$16</f>
        <v>0</v>
      </c>
      <c r="C921" s="10"/>
    </row>
    <row r="922" spans="1:3">
      <c r="A922" s="21">
        <v>283</v>
      </c>
      <c r="B922" s="6">
        <f>B614*B$16</f>
        <v>0</v>
      </c>
      <c r="C922" s="10"/>
    </row>
    <row r="923" spans="1:3">
      <c r="A923" s="21">
        <v>284</v>
      </c>
      <c r="B923" s="6">
        <f>B615*B$16</f>
        <v>0</v>
      </c>
      <c r="C923" s="10"/>
    </row>
    <row r="924" spans="1:3">
      <c r="A924" s="21">
        <v>285</v>
      </c>
      <c r="B924" s="6">
        <f>B616*B$16</f>
        <v>0</v>
      </c>
      <c r="C924" s="10"/>
    </row>
    <row r="925" spans="1:3">
      <c r="A925" s="21">
        <v>286</v>
      </c>
      <c r="B925" s="6">
        <f>B617*B$16</f>
        <v>0</v>
      </c>
      <c r="C925" s="10"/>
    </row>
    <row r="926" spans="1:3">
      <c r="A926" s="21">
        <v>287</v>
      </c>
      <c r="B926" s="6">
        <f>B618*B$16</f>
        <v>0</v>
      </c>
      <c r="C926" s="10"/>
    </row>
    <row r="927" spans="1:3">
      <c r="A927" s="21">
        <v>288</v>
      </c>
      <c r="B927" s="6">
        <f>B619*B$16</f>
        <v>0</v>
      </c>
      <c r="C927" s="10"/>
    </row>
    <row r="928" spans="1:3">
      <c r="A928" s="21">
        <v>289</v>
      </c>
      <c r="B928" s="6">
        <f>B620*B$16</f>
        <v>0</v>
      </c>
      <c r="C928" s="10"/>
    </row>
    <row r="929" spans="1:3">
      <c r="A929" s="21">
        <v>290</v>
      </c>
      <c r="B929" s="6">
        <f>B621*B$16</f>
        <v>0</v>
      </c>
      <c r="C929" s="10"/>
    </row>
    <row r="930" spans="1:3">
      <c r="A930" s="21">
        <v>291</v>
      </c>
      <c r="B930" s="6">
        <f>B622*B$16</f>
        <v>0</v>
      </c>
      <c r="C930" s="10"/>
    </row>
    <row r="931" spans="1:3">
      <c r="A931" s="21">
        <v>292</v>
      </c>
      <c r="B931" s="6">
        <f>B623*B$16</f>
        <v>0</v>
      </c>
      <c r="C931" s="10"/>
    </row>
    <row r="932" spans="1:3">
      <c r="A932" s="21">
        <v>293</v>
      </c>
      <c r="B932" s="6">
        <f>B624*B$16</f>
        <v>0</v>
      </c>
      <c r="C932" s="10"/>
    </row>
    <row r="933" spans="1:3">
      <c r="A933" s="21">
        <v>294</v>
      </c>
      <c r="B933" s="6">
        <f>B625*B$16</f>
        <v>0</v>
      </c>
      <c r="C933" s="10"/>
    </row>
    <row r="934" spans="1:3">
      <c r="A934" s="21">
        <v>295</v>
      </c>
      <c r="B934" s="6">
        <f>B626*B$16</f>
        <v>0</v>
      </c>
      <c r="C934" s="10"/>
    </row>
    <row r="935" spans="1:3">
      <c r="A935" s="21">
        <v>296</v>
      </c>
      <c r="B935" s="6">
        <f>B627*B$16</f>
        <v>0</v>
      </c>
      <c r="C935" s="10"/>
    </row>
    <row r="936" spans="1:3">
      <c r="A936" s="21">
        <v>297</v>
      </c>
      <c r="B936" s="6">
        <f>B628*B$16</f>
        <v>0</v>
      </c>
      <c r="C936" s="10"/>
    </row>
    <row r="937" spans="1:3">
      <c r="A937" s="21">
        <v>298</v>
      </c>
      <c r="B937" s="6">
        <f>B629*B$16</f>
        <v>0</v>
      </c>
      <c r="C937" s="10"/>
    </row>
    <row r="938" spans="1:3">
      <c r="A938" s="21">
        <v>299</v>
      </c>
      <c r="B938" s="6">
        <f>B630*B$16</f>
        <v>0</v>
      </c>
      <c r="C938" s="10"/>
    </row>
    <row r="939" spans="1:3">
      <c r="A939" s="21">
        <v>300</v>
      </c>
      <c r="B939" s="6">
        <f>B631*B$16</f>
        <v>0</v>
      </c>
      <c r="C939" s="10"/>
    </row>
    <row r="941" spans="1:3">
      <c r="A941" s="11" t="s">
        <v>275</v>
      </c>
    </row>
    <row r="942" spans="1:3">
      <c r="A942" s="2" t="s">
        <v>253</v>
      </c>
    </row>
    <row r="943" spans="1:3">
      <c r="A943" s="13" t="s">
        <v>276</v>
      </c>
    </row>
    <row r="944" spans="1:3">
      <c r="A944" s="13" t="s">
        <v>277</v>
      </c>
    </row>
    <row r="945" spans="1:8">
      <c r="A945" s="2" t="s">
        <v>278</v>
      </c>
    </row>
    <row r="947" spans="1:8">
      <c r="B947" s="3" t="s">
        <v>12</v>
      </c>
    </row>
    <row r="948" spans="1:8">
      <c r="A948" s="12" t="s">
        <v>279</v>
      </c>
      <c r="B948" s="6">
        <f>IF(ISNUMBER('11'!B32),'11'!B32,$G11)</f>
        <v>0</v>
      </c>
      <c r="C948" s="10"/>
    </row>
    <row r="950" spans="1:8">
      <c r="A950" s="11" t="s">
        <v>280</v>
      </c>
    </row>
    <row r="951" spans="1:8">
      <c r="A951" s="2" t="s">
        <v>253</v>
      </c>
    </row>
    <row r="952" spans="1:8">
      <c r="A952" s="13" t="s">
        <v>281</v>
      </c>
    </row>
    <row r="953" spans="1:8">
      <c r="A953" s="13" t="s">
        <v>277</v>
      </c>
    </row>
    <row r="954" spans="1:8">
      <c r="A954" s="2" t="s">
        <v>282</v>
      </c>
    </row>
    <row r="956" spans="1:8">
      <c r="B956" s="3" t="s">
        <v>7</v>
      </c>
      <c r="C956" s="3" t="s">
        <v>8</v>
      </c>
      <c r="D956" s="3" t="s">
        <v>9</v>
      </c>
      <c r="E956" s="3" t="s">
        <v>10</v>
      </c>
      <c r="F956" s="3" t="s">
        <v>11</v>
      </c>
      <c r="G956" s="3" t="s">
        <v>12</v>
      </c>
    </row>
    <row r="957" spans="1:8">
      <c r="A957" s="12" t="s">
        <v>283</v>
      </c>
      <c r="B957" s="7">
        <f>B11</f>
        <v>0</v>
      </c>
      <c r="C957" s="7">
        <f>C11</f>
        <v>0</v>
      </c>
      <c r="D957" s="7">
        <f>D11</f>
        <v>0</v>
      </c>
      <c r="E957" s="7">
        <f>E11</f>
        <v>0</v>
      </c>
      <c r="F957" s="7">
        <f>F11</f>
        <v>0</v>
      </c>
      <c r="G957" s="7">
        <f>$B948</f>
        <v>0</v>
      </c>
      <c r="H957" s="10"/>
    </row>
    <row r="959" spans="1:8">
      <c r="A959" s="11" t="s">
        <v>284</v>
      </c>
    </row>
    <row r="960" spans="1:8">
      <c r="A960" s="2" t="s">
        <v>253</v>
      </c>
    </row>
    <row r="961" spans="1:3">
      <c r="A961" s="13" t="s">
        <v>285</v>
      </c>
    </row>
    <row r="962" spans="1:3">
      <c r="A962" s="13" t="s">
        <v>286</v>
      </c>
    </row>
    <row r="963" spans="1:3">
      <c r="A963" s="13" t="s">
        <v>287</v>
      </c>
    </row>
    <row r="964" spans="1:3">
      <c r="A964" s="13" t="s">
        <v>288</v>
      </c>
    </row>
    <row r="965" spans="1:3">
      <c r="A965" s="13" t="s">
        <v>289</v>
      </c>
    </row>
    <row r="966" spans="1:3">
      <c r="A966" s="2" t="s">
        <v>290</v>
      </c>
    </row>
    <row r="968" spans="1:3">
      <c r="B968" s="3" t="s">
        <v>12</v>
      </c>
    </row>
    <row r="969" spans="1:3">
      <c r="A969" s="21">
        <v>1</v>
      </c>
      <c r="B969" s="6">
        <f>IF(ISNUMBER(SEARCH("D?001",$B24)),$G$957*$B640/(1+'11'!$G$12)*'935'!$O7,0)</f>
        <v>0</v>
      </c>
      <c r="C969" s="10"/>
    </row>
    <row r="970" spans="1:3">
      <c r="A970" s="21">
        <v>2</v>
      </c>
      <c r="B970" s="6">
        <f>IF(ISNUMBER(SEARCH("D?001",$B25)),$G$957*$B641/(1+'11'!$G$12)*'935'!$O8,0)</f>
        <v>0</v>
      </c>
      <c r="C970" s="10"/>
    </row>
    <row r="971" spans="1:3">
      <c r="A971" s="21">
        <v>3</v>
      </c>
      <c r="B971" s="6">
        <f>IF(ISNUMBER(SEARCH("D?001",$B26)),$G$957*$B642/(1+'11'!$G$12)*'935'!$O9,0)</f>
        <v>0</v>
      </c>
      <c r="C971" s="10"/>
    </row>
    <row r="972" spans="1:3">
      <c r="A972" s="21">
        <v>4</v>
      </c>
      <c r="B972" s="6">
        <f>IF(ISNUMBER(SEARCH("D?001",$B27)),$G$957*$B643/(1+'11'!$G$12)*'935'!$O10,0)</f>
        <v>0</v>
      </c>
      <c r="C972" s="10"/>
    </row>
    <row r="973" spans="1:3">
      <c r="A973" s="21">
        <v>5</v>
      </c>
      <c r="B973" s="6">
        <f>IF(ISNUMBER(SEARCH("D?001",$B28)),$G$957*$B644/(1+'11'!$G$12)*'935'!$O11,0)</f>
        <v>0</v>
      </c>
      <c r="C973" s="10"/>
    </row>
    <row r="974" spans="1:3">
      <c r="A974" s="21">
        <v>6</v>
      </c>
      <c r="B974" s="6">
        <f>IF(ISNUMBER(SEARCH("D?001",$B29)),$G$957*$B645/(1+'11'!$G$12)*'935'!$O12,0)</f>
        <v>0</v>
      </c>
      <c r="C974" s="10"/>
    </row>
    <row r="975" spans="1:3">
      <c r="A975" s="21">
        <v>7</v>
      </c>
      <c r="B975" s="6">
        <f>IF(ISNUMBER(SEARCH("D?001",$B30)),$G$957*$B646/(1+'11'!$G$12)*'935'!$O13,0)</f>
        <v>0</v>
      </c>
      <c r="C975" s="10"/>
    </row>
    <row r="976" spans="1:3">
      <c r="A976" s="21">
        <v>8</v>
      </c>
      <c r="B976" s="6">
        <f>IF(ISNUMBER(SEARCH("D?001",$B31)),$G$957*$B647/(1+'11'!$G$12)*'935'!$O14,0)</f>
        <v>0</v>
      </c>
      <c r="C976" s="10"/>
    </row>
    <row r="977" spans="1:3">
      <c r="A977" s="21">
        <v>9</v>
      </c>
      <c r="B977" s="6">
        <f>IF(ISNUMBER(SEARCH("D?001",$B32)),$G$957*$B648/(1+'11'!$G$12)*'935'!$O15,0)</f>
        <v>0</v>
      </c>
      <c r="C977" s="10"/>
    </row>
    <row r="978" spans="1:3">
      <c r="A978" s="21">
        <v>10</v>
      </c>
      <c r="B978" s="6">
        <f>IF(ISNUMBER(SEARCH("D?001",$B33)),$G$957*$B649/(1+'11'!$G$12)*'935'!$O16,0)</f>
        <v>0</v>
      </c>
      <c r="C978" s="10"/>
    </row>
    <row r="979" spans="1:3">
      <c r="A979" s="21">
        <v>11</v>
      </c>
      <c r="B979" s="6">
        <f>IF(ISNUMBER(SEARCH("D?001",$B34)),$G$957*$B650/(1+'11'!$G$12)*'935'!$O17,0)</f>
        <v>0</v>
      </c>
      <c r="C979" s="10"/>
    </row>
    <row r="980" spans="1:3">
      <c r="A980" s="21">
        <v>12</v>
      </c>
      <c r="B980" s="6">
        <f>IF(ISNUMBER(SEARCH("D?001",$B35)),$G$957*$B651/(1+'11'!$G$12)*'935'!$O18,0)</f>
        <v>0</v>
      </c>
      <c r="C980" s="10"/>
    </row>
    <row r="981" spans="1:3">
      <c r="A981" s="21">
        <v>13</v>
      </c>
      <c r="B981" s="6">
        <f>IF(ISNUMBER(SEARCH("D?001",$B36)),$G$957*$B652/(1+'11'!$G$12)*'935'!$O19,0)</f>
        <v>0</v>
      </c>
      <c r="C981" s="10"/>
    </row>
    <row r="982" spans="1:3">
      <c r="A982" s="21">
        <v>14</v>
      </c>
      <c r="B982" s="6">
        <f>IF(ISNUMBER(SEARCH("D?001",$B37)),$G$957*$B653/(1+'11'!$G$12)*'935'!$O20,0)</f>
        <v>0</v>
      </c>
      <c r="C982" s="10"/>
    </row>
    <row r="983" spans="1:3">
      <c r="A983" s="21">
        <v>15</v>
      </c>
      <c r="B983" s="6">
        <f>IF(ISNUMBER(SEARCH("D?001",$B38)),$G$957*$B654/(1+'11'!$G$12)*'935'!$O21,0)</f>
        <v>0</v>
      </c>
      <c r="C983" s="10"/>
    </row>
    <row r="984" spans="1:3">
      <c r="A984" s="21">
        <v>16</v>
      </c>
      <c r="B984" s="6">
        <f>IF(ISNUMBER(SEARCH("D?001",$B39)),$G$957*$B655/(1+'11'!$G$12)*'935'!$O22,0)</f>
        <v>0</v>
      </c>
      <c r="C984" s="10"/>
    </row>
    <row r="985" spans="1:3">
      <c r="A985" s="21">
        <v>17</v>
      </c>
      <c r="B985" s="6">
        <f>IF(ISNUMBER(SEARCH("D?001",$B40)),$G$957*$B656/(1+'11'!$G$12)*'935'!$O23,0)</f>
        <v>0</v>
      </c>
      <c r="C985" s="10"/>
    </row>
    <row r="986" spans="1:3">
      <c r="A986" s="21">
        <v>18</v>
      </c>
      <c r="B986" s="6">
        <f>IF(ISNUMBER(SEARCH("D?001",$B41)),$G$957*$B657/(1+'11'!$G$12)*'935'!$O24,0)</f>
        <v>0</v>
      </c>
      <c r="C986" s="10"/>
    </row>
    <row r="987" spans="1:3">
      <c r="A987" s="21">
        <v>19</v>
      </c>
      <c r="B987" s="6">
        <f>IF(ISNUMBER(SEARCH("D?001",$B42)),$G$957*$B658/(1+'11'!$G$12)*'935'!$O25,0)</f>
        <v>0</v>
      </c>
      <c r="C987" s="10"/>
    </row>
    <row r="988" spans="1:3">
      <c r="A988" s="21">
        <v>20</v>
      </c>
      <c r="B988" s="6">
        <f>IF(ISNUMBER(SEARCH("D?001",$B43)),$G$957*$B659/(1+'11'!$G$12)*'935'!$O26,0)</f>
        <v>0</v>
      </c>
      <c r="C988" s="10"/>
    </row>
    <row r="989" spans="1:3">
      <c r="A989" s="21">
        <v>21</v>
      </c>
      <c r="B989" s="6">
        <f>IF(ISNUMBER(SEARCH("D?001",$B44)),$G$957*$B660/(1+'11'!$G$12)*'935'!$O27,0)</f>
        <v>0</v>
      </c>
      <c r="C989" s="10"/>
    </row>
    <row r="990" spans="1:3">
      <c r="A990" s="21">
        <v>22</v>
      </c>
      <c r="B990" s="6">
        <f>IF(ISNUMBER(SEARCH("D?001",$B45)),$G$957*$B661/(1+'11'!$G$12)*'935'!$O28,0)</f>
        <v>0</v>
      </c>
      <c r="C990" s="10"/>
    </row>
    <row r="991" spans="1:3">
      <c r="A991" s="21">
        <v>23</v>
      </c>
      <c r="B991" s="6">
        <f>IF(ISNUMBER(SEARCH("D?001",$B46)),$G$957*$B662/(1+'11'!$G$12)*'935'!$O29,0)</f>
        <v>0</v>
      </c>
      <c r="C991" s="10"/>
    </row>
    <row r="992" spans="1:3">
      <c r="A992" s="21">
        <v>24</v>
      </c>
      <c r="B992" s="6">
        <f>IF(ISNUMBER(SEARCH("D?001",$B47)),$G$957*$B663/(1+'11'!$G$12)*'935'!$O30,0)</f>
        <v>0</v>
      </c>
      <c r="C992" s="10"/>
    </row>
    <row r="993" spans="1:3">
      <c r="A993" s="21">
        <v>25</v>
      </c>
      <c r="B993" s="6">
        <f>IF(ISNUMBER(SEARCH("D?001",$B48)),$G$957*$B664/(1+'11'!$G$12)*'935'!$O31,0)</f>
        <v>0</v>
      </c>
      <c r="C993" s="10"/>
    </row>
    <row r="994" spans="1:3">
      <c r="A994" s="21">
        <v>26</v>
      </c>
      <c r="B994" s="6">
        <f>IF(ISNUMBER(SEARCH("D?001",$B49)),$G$957*$B665/(1+'11'!$G$12)*'935'!$O32,0)</f>
        <v>0</v>
      </c>
      <c r="C994" s="10"/>
    </row>
    <row r="995" spans="1:3">
      <c r="A995" s="21">
        <v>27</v>
      </c>
      <c r="B995" s="6">
        <f>IF(ISNUMBER(SEARCH("D?001",$B50)),$G$957*$B666/(1+'11'!$G$12)*'935'!$O33,0)</f>
        <v>0</v>
      </c>
      <c r="C995" s="10"/>
    </row>
    <row r="996" spans="1:3">
      <c r="A996" s="21">
        <v>28</v>
      </c>
      <c r="B996" s="6">
        <f>IF(ISNUMBER(SEARCH("D?001",$B51)),$G$957*$B667/(1+'11'!$G$12)*'935'!$O34,0)</f>
        <v>0</v>
      </c>
      <c r="C996" s="10"/>
    </row>
    <row r="997" spans="1:3">
      <c r="A997" s="21">
        <v>29</v>
      </c>
      <c r="B997" s="6">
        <f>IF(ISNUMBER(SEARCH("D?001",$B52)),$G$957*$B668/(1+'11'!$G$12)*'935'!$O35,0)</f>
        <v>0</v>
      </c>
      <c r="C997" s="10"/>
    </row>
    <row r="998" spans="1:3">
      <c r="A998" s="21">
        <v>30</v>
      </c>
      <c r="B998" s="6">
        <f>IF(ISNUMBER(SEARCH("D?001",$B53)),$G$957*$B669/(1+'11'!$G$12)*'935'!$O36,0)</f>
        <v>0</v>
      </c>
      <c r="C998" s="10"/>
    </row>
    <row r="999" spans="1:3">
      <c r="A999" s="21">
        <v>31</v>
      </c>
      <c r="B999" s="6">
        <f>IF(ISNUMBER(SEARCH("D?001",$B54)),$G$957*$B670/(1+'11'!$G$12)*'935'!$O37,0)</f>
        <v>0</v>
      </c>
      <c r="C999" s="10"/>
    </row>
    <row r="1000" spans="1:3">
      <c r="A1000" s="21">
        <v>32</v>
      </c>
      <c r="B1000" s="6">
        <f>IF(ISNUMBER(SEARCH("D?001",$B55)),$G$957*$B671/(1+'11'!$G$12)*'935'!$O38,0)</f>
        <v>0</v>
      </c>
      <c r="C1000" s="10"/>
    </row>
    <row r="1001" spans="1:3">
      <c r="A1001" s="21">
        <v>33</v>
      </c>
      <c r="B1001" s="6">
        <f>IF(ISNUMBER(SEARCH("D?001",$B56)),$G$957*$B672/(1+'11'!$G$12)*'935'!$O39,0)</f>
        <v>0</v>
      </c>
      <c r="C1001" s="10"/>
    </row>
    <row r="1002" spans="1:3">
      <c r="A1002" s="21">
        <v>34</v>
      </c>
      <c r="B1002" s="6">
        <f>IF(ISNUMBER(SEARCH("D?001",$B57)),$G$957*$B673/(1+'11'!$G$12)*'935'!$O40,0)</f>
        <v>0</v>
      </c>
      <c r="C1002" s="10"/>
    </row>
    <row r="1003" spans="1:3">
      <c r="A1003" s="21">
        <v>35</v>
      </c>
      <c r="B1003" s="6">
        <f>IF(ISNUMBER(SEARCH("D?001",$B58)),$G$957*$B674/(1+'11'!$G$12)*'935'!$O41,0)</f>
        <v>0</v>
      </c>
      <c r="C1003" s="10"/>
    </row>
    <row r="1004" spans="1:3">
      <c r="A1004" s="21">
        <v>36</v>
      </c>
      <c r="B1004" s="6">
        <f>IF(ISNUMBER(SEARCH("D?001",$B59)),$G$957*$B675/(1+'11'!$G$12)*'935'!$O42,0)</f>
        <v>0</v>
      </c>
      <c r="C1004" s="10"/>
    </row>
    <row r="1005" spans="1:3">
      <c r="A1005" s="21">
        <v>37</v>
      </c>
      <c r="B1005" s="6">
        <f>IF(ISNUMBER(SEARCH("D?001",$B60)),$G$957*$B676/(1+'11'!$G$12)*'935'!$O43,0)</f>
        <v>0</v>
      </c>
      <c r="C1005" s="10"/>
    </row>
    <row r="1006" spans="1:3">
      <c r="A1006" s="21">
        <v>38</v>
      </c>
      <c r="B1006" s="6">
        <f>IF(ISNUMBER(SEARCH("D?001",$B61)),$G$957*$B677/(1+'11'!$G$12)*'935'!$O44,0)</f>
        <v>0</v>
      </c>
      <c r="C1006" s="10"/>
    </row>
    <row r="1007" spans="1:3">
      <c r="A1007" s="21">
        <v>39</v>
      </c>
      <c r="B1007" s="6">
        <f>IF(ISNUMBER(SEARCH("D?001",$B62)),$G$957*$B678/(1+'11'!$G$12)*'935'!$O45,0)</f>
        <v>0</v>
      </c>
      <c r="C1007" s="10"/>
    </row>
    <row r="1008" spans="1:3">
      <c r="A1008" s="21">
        <v>40</v>
      </c>
      <c r="B1008" s="6">
        <f>IF(ISNUMBER(SEARCH("D?001",$B63)),$G$957*$B679/(1+'11'!$G$12)*'935'!$O46,0)</f>
        <v>0</v>
      </c>
      <c r="C1008" s="10"/>
    </row>
    <row r="1009" spans="1:3">
      <c r="A1009" s="21">
        <v>41</v>
      </c>
      <c r="B1009" s="6">
        <f>IF(ISNUMBER(SEARCH("D?001",$B64)),$G$957*$B680/(1+'11'!$G$12)*'935'!$O47,0)</f>
        <v>0</v>
      </c>
      <c r="C1009" s="10"/>
    </row>
    <row r="1010" spans="1:3">
      <c r="A1010" s="21">
        <v>42</v>
      </c>
      <c r="B1010" s="6">
        <f>IF(ISNUMBER(SEARCH("D?001",$B65)),$G$957*$B681/(1+'11'!$G$12)*'935'!$O48,0)</f>
        <v>0</v>
      </c>
      <c r="C1010" s="10"/>
    </row>
    <row r="1011" spans="1:3">
      <c r="A1011" s="21">
        <v>43</v>
      </c>
      <c r="B1011" s="6">
        <f>IF(ISNUMBER(SEARCH("D?001",$B66)),$G$957*$B682/(1+'11'!$G$12)*'935'!$O49,0)</f>
        <v>0</v>
      </c>
      <c r="C1011" s="10"/>
    </row>
    <row r="1012" spans="1:3">
      <c r="A1012" s="21">
        <v>44</v>
      </c>
      <c r="B1012" s="6">
        <f>IF(ISNUMBER(SEARCH("D?001",$B67)),$G$957*$B683/(1+'11'!$G$12)*'935'!$O50,0)</f>
        <v>0</v>
      </c>
      <c r="C1012" s="10"/>
    </row>
    <row r="1013" spans="1:3">
      <c r="A1013" s="21">
        <v>45</v>
      </c>
      <c r="B1013" s="6">
        <f>IF(ISNUMBER(SEARCH("D?001",$B68)),$G$957*$B684/(1+'11'!$G$12)*'935'!$O51,0)</f>
        <v>0</v>
      </c>
      <c r="C1013" s="10"/>
    </row>
    <row r="1014" spans="1:3">
      <c r="A1014" s="21">
        <v>46</v>
      </c>
      <c r="B1014" s="6">
        <f>IF(ISNUMBER(SEARCH("D?001",$B69)),$G$957*$B685/(1+'11'!$G$12)*'935'!$O52,0)</f>
        <v>0</v>
      </c>
      <c r="C1014" s="10"/>
    </row>
    <row r="1015" spans="1:3">
      <c r="A1015" s="21">
        <v>47</v>
      </c>
      <c r="B1015" s="6">
        <f>IF(ISNUMBER(SEARCH("D?001",$B70)),$G$957*$B686/(1+'11'!$G$12)*'935'!$O53,0)</f>
        <v>0</v>
      </c>
      <c r="C1015" s="10"/>
    </row>
    <row r="1016" spans="1:3">
      <c r="A1016" s="21">
        <v>48</v>
      </c>
      <c r="B1016" s="6">
        <f>IF(ISNUMBER(SEARCH("D?001",$B71)),$G$957*$B687/(1+'11'!$G$12)*'935'!$O54,0)</f>
        <v>0</v>
      </c>
      <c r="C1016" s="10"/>
    </row>
    <row r="1017" spans="1:3">
      <c r="A1017" s="21">
        <v>49</v>
      </c>
      <c r="B1017" s="6">
        <f>IF(ISNUMBER(SEARCH("D?001",$B72)),$G$957*$B688/(1+'11'!$G$12)*'935'!$O55,0)</f>
        <v>0</v>
      </c>
      <c r="C1017" s="10"/>
    </row>
    <row r="1018" spans="1:3">
      <c r="A1018" s="21">
        <v>50</v>
      </c>
      <c r="B1018" s="6">
        <f>IF(ISNUMBER(SEARCH("D?001",$B73)),$G$957*$B689/(1+'11'!$G$12)*'935'!$O56,0)</f>
        <v>0</v>
      </c>
      <c r="C1018" s="10"/>
    </row>
    <row r="1019" spans="1:3">
      <c r="A1019" s="21">
        <v>51</v>
      </c>
      <c r="B1019" s="6">
        <f>IF(ISNUMBER(SEARCH("D?001",$B74)),$G$957*$B690/(1+'11'!$G$12)*'935'!$O57,0)</f>
        <v>0</v>
      </c>
      <c r="C1019" s="10"/>
    </row>
    <row r="1020" spans="1:3">
      <c r="A1020" s="21">
        <v>52</v>
      </c>
      <c r="B1020" s="6">
        <f>IF(ISNUMBER(SEARCH("D?001",$B75)),$G$957*$B691/(1+'11'!$G$12)*'935'!$O58,0)</f>
        <v>0</v>
      </c>
      <c r="C1020" s="10"/>
    </row>
    <row r="1021" spans="1:3">
      <c r="A1021" s="21">
        <v>53</v>
      </c>
      <c r="B1021" s="6">
        <f>IF(ISNUMBER(SEARCH("D?001",$B76)),$G$957*$B692/(1+'11'!$G$12)*'935'!$O59,0)</f>
        <v>0</v>
      </c>
      <c r="C1021" s="10"/>
    </row>
    <row r="1022" spans="1:3">
      <c r="A1022" s="21">
        <v>54</v>
      </c>
      <c r="B1022" s="6">
        <f>IF(ISNUMBER(SEARCH("D?001",$B77)),$G$957*$B693/(1+'11'!$G$12)*'935'!$O60,0)</f>
        <v>0</v>
      </c>
      <c r="C1022" s="10"/>
    </row>
    <row r="1023" spans="1:3">
      <c r="A1023" s="21">
        <v>55</v>
      </c>
      <c r="B1023" s="6">
        <f>IF(ISNUMBER(SEARCH("D?001",$B78)),$G$957*$B694/(1+'11'!$G$12)*'935'!$O61,0)</f>
        <v>0</v>
      </c>
      <c r="C1023" s="10"/>
    </row>
    <row r="1024" spans="1:3">
      <c r="A1024" s="21">
        <v>56</v>
      </c>
      <c r="B1024" s="6">
        <f>IF(ISNUMBER(SEARCH("D?001",$B79)),$G$957*$B695/(1+'11'!$G$12)*'935'!$O62,0)</f>
        <v>0</v>
      </c>
      <c r="C1024" s="10"/>
    </row>
    <row r="1025" spans="1:3">
      <c r="A1025" s="21">
        <v>57</v>
      </c>
      <c r="B1025" s="6">
        <f>IF(ISNUMBER(SEARCH("D?001",$B80)),$G$957*$B696/(1+'11'!$G$12)*'935'!$O63,0)</f>
        <v>0</v>
      </c>
      <c r="C1025" s="10"/>
    </row>
    <row r="1026" spans="1:3">
      <c r="A1026" s="21">
        <v>58</v>
      </c>
      <c r="B1026" s="6">
        <f>IF(ISNUMBER(SEARCH("D?001",$B81)),$G$957*$B697/(1+'11'!$G$12)*'935'!$O64,0)</f>
        <v>0</v>
      </c>
      <c r="C1026" s="10"/>
    </row>
    <row r="1027" spans="1:3">
      <c r="A1027" s="21">
        <v>59</v>
      </c>
      <c r="B1027" s="6">
        <f>IF(ISNUMBER(SEARCH("D?001",$B82)),$G$957*$B698/(1+'11'!$G$12)*'935'!$O65,0)</f>
        <v>0</v>
      </c>
      <c r="C1027" s="10"/>
    </row>
    <row r="1028" spans="1:3">
      <c r="A1028" s="21">
        <v>60</v>
      </c>
      <c r="B1028" s="6">
        <f>IF(ISNUMBER(SEARCH("D?001",$B83)),$G$957*$B699/(1+'11'!$G$12)*'935'!$O66,0)</f>
        <v>0</v>
      </c>
      <c r="C1028" s="10"/>
    </row>
    <row r="1029" spans="1:3">
      <c r="A1029" s="21">
        <v>61</v>
      </c>
      <c r="B1029" s="6">
        <f>IF(ISNUMBER(SEARCH("D?001",$B84)),$G$957*$B700/(1+'11'!$G$12)*'935'!$O67,0)</f>
        <v>0</v>
      </c>
      <c r="C1029" s="10"/>
    </row>
    <row r="1030" spans="1:3">
      <c r="A1030" s="21">
        <v>62</v>
      </c>
      <c r="B1030" s="6">
        <f>IF(ISNUMBER(SEARCH("D?001",$B85)),$G$957*$B701/(1+'11'!$G$12)*'935'!$O68,0)</f>
        <v>0</v>
      </c>
      <c r="C1030" s="10"/>
    </row>
    <row r="1031" spans="1:3">
      <c r="A1031" s="21">
        <v>63</v>
      </c>
      <c r="B1031" s="6">
        <f>IF(ISNUMBER(SEARCH("D?001",$B86)),$G$957*$B702/(1+'11'!$G$12)*'935'!$O69,0)</f>
        <v>0</v>
      </c>
      <c r="C1031" s="10"/>
    </row>
    <row r="1032" spans="1:3">
      <c r="A1032" s="21">
        <v>64</v>
      </c>
      <c r="B1032" s="6">
        <f>IF(ISNUMBER(SEARCH("D?001",$B87)),$G$957*$B703/(1+'11'!$G$12)*'935'!$O70,0)</f>
        <v>0</v>
      </c>
      <c r="C1032" s="10"/>
    </row>
    <row r="1033" spans="1:3">
      <c r="A1033" s="21">
        <v>65</v>
      </c>
      <c r="B1033" s="6">
        <f>IF(ISNUMBER(SEARCH("D?001",$B88)),$G$957*$B704/(1+'11'!$G$12)*'935'!$O71,0)</f>
        <v>0</v>
      </c>
      <c r="C1033" s="10"/>
    </row>
    <row r="1034" spans="1:3">
      <c r="A1034" s="21">
        <v>66</v>
      </c>
      <c r="B1034" s="6">
        <f>IF(ISNUMBER(SEARCH("D?001",$B89)),$G$957*$B705/(1+'11'!$G$12)*'935'!$O72,0)</f>
        <v>0</v>
      </c>
      <c r="C1034" s="10"/>
    </row>
    <row r="1035" spans="1:3">
      <c r="A1035" s="21">
        <v>67</v>
      </c>
      <c r="B1035" s="6">
        <f>IF(ISNUMBER(SEARCH("D?001",$B90)),$G$957*$B706/(1+'11'!$G$12)*'935'!$O73,0)</f>
        <v>0</v>
      </c>
      <c r="C1035" s="10"/>
    </row>
    <row r="1036" spans="1:3">
      <c r="A1036" s="21">
        <v>68</v>
      </c>
      <c r="B1036" s="6">
        <f>IF(ISNUMBER(SEARCH("D?001",$B91)),$G$957*$B707/(1+'11'!$G$12)*'935'!$O74,0)</f>
        <v>0</v>
      </c>
      <c r="C1036" s="10"/>
    </row>
    <row r="1037" spans="1:3">
      <c r="A1037" s="21">
        <v>69</v>
      </c>
      <c r="B1037" s="6">
        <f>IF(ISNUMBER(SEARCH("D?001",$B92)),$G$957*$B708/(1+'11'!$G$12)*'935'!$O75,0)</f>
        <v>0</v>
      </c>
      <c r="C1037" s="10"/>
    </row>
    <row r="1038" spans="1:3">
      <c r="A1038" s="21">
        <v>70</v>
      </c>
      <c r="B1038" s="6">
        <f>IF(ISNUMBER(SEARCH("D?001",$B93)),$G$957*$B709/(1+'11'!$G$12)*'935'!$O76,0)</f>
        <v>0</v>
      </c>
      <c r="C1038" s="10"/>
    </row>
    <row r="1039" spans="1:3">
      <c r="A1039" s="21">
        <v>71</v>
      </c>
      <c r="B1039" s="6">
        <f>IF(ISNUMBER(SEARCH("D?001",$B94)),$G$957*$B710/(1+'11'!$G$12)*'935'!$O77,0)</f>
        <v>0</v>
      </c>
      <c r="C1039" s="10"/>
    </row>
    <row r="1040" spans="1:3">
      <c r="A1040" s="21">
        <v>72</v>
      </c>
      <c r="B1040" s="6">
        <f>IF(ISNUMBER(SEARCH("D?001",$B95)),$G$957*$B711/(1+'11'!$G$12)*'935'!$O78,0)</f>
        <v>0</v>
      </c>
      <c r="C1040" s="10"/>
    </row>
    <row r="1041" spans="1:3">
      <c r="A1041" s="21">
        <v>73</v>
      </c>
      <c r="B1041" s="6">
        <f>IF(ISNUMBER(SEARCH("D?001",$B96)),$G$957*$B712/(1+'11'!$G$12)*'935'!$O79,0)</f>
        <v>0</v>
      </c>
      <c r="C1041" s="10"/>
    </row>
    <row r="1042" spans="1:3">
      <c r="A1042" s="21">
        <v>74</v>
      </c>
      <c r="B1042" s="6">
        <f>IF(ISNUMBER(SEARCH("D?001",$B97)),$G$957*$B713/(1+'11'!$G$12)*'935'!$O80,0)</f>
        <v>0</v>
      </c>
      <c r="C1042" s="10"/>
    </row>
    <row r="1043" spans="1:3">
      <c r="A1043" s="21">
        <v>75</v>
      </c>
      <c r="B1043" s="6">
        <f>IF(ISNUMBER(SEARCH("D?001",$B98)),$G$957*$B714/(1+'11'!$G$12)*'935'!$O81,0)</f>
        <v>0</v>
      </c>
      <c r="C1043" s="10"/>
    </row>
    <row r="1044" spans="1:3">
      <c r="A1044" s="21">
        <v>76</v>
      </c>
      <c r="B1044" s="6">
        <f>IF(ISNUMBER(SEARCH("D?001",$B99)),$G$957*$B715/(1+'11'!$G$12)*'935'!$O82,0)</f>
        <v>0</v>
      </c>
      <c r="C1044" s="10"/>
    </row>
    <row r="1045" spans="1:3">
      <c r="A1045" s="21">
        <v>77</v>
      </c>
      <c r="B1045" s="6">
        <f>IF(ISNUMBER(SEARCH("D?001",$B100)),$G$957*$B716/(1+'11'!$G$12)*'935'!$O83,0)</f>
        <v>0</v>
      </c>
      <c r="C1045" s="10"/>
    </row>
    <row r="1046" spans="1:3">
      <c r="A1046" s="21">
        <v>78</v>
      </c>
      <c r="B1046" s="6">
        <f>IF(ISNUMBER(SEARCH("D?001",$B101)),$G$957*$B717/(1+'11'!$G$12)*'935'!$O84,0)</f>
        <v>0</v>
      </c>
      <c r="C1046" s="10"/>
    </row>
    <row r="1047" spans="1:3">
      <c r="A1047" s="21">
        <v>79</v>
      </c>
      <c r="B1047" s="6">
        <f>IF(ISNUMBER(SEARCH("D?001",$B102)),$G$957*$B718/(1+'11'!$G$12)*'935'!$O85,0)</f>
        <v>0</v>
      </c>
      <c r="C1047" s="10"/>
    </row>
    <row r="1048" spans="1:3">
      <c r="A1048" s="21">
        <v>80</v>
      </c>
      <c r="B1048" s="6">
        <f>IF(ISNUMBER(SEARCH("D?001",$B103)),$G$957*$B719/(1+'11'!$G$12)*'935'!$O86,0)</f>
        <v>0</v>
      </c>
      <c r="C1048" s="10"/>
    </row>
    <row r="1049" spans="1:3">
      <c r="A1049" s="21">
        <v>81</v>
      </c>
      <c r="B1049" s="6">
        <f>IF(ISNUMBER(SEARCH("D?001",$B104)),$G$957*$B720/(1+'11'!$G$12)*'935'!$O87,0)</f>
        <v>0</v>
      </c>
      <c r="C1049" s="10"/>
    </row>
    <row r="1050" spans="1:3">
      <c r="A1050" s="21">
        <v>82</v>
      </c>
      <c r="B1050" s="6">
        <f>IF(ISNUMBER(SEARCH("D?001",$B105)),$G$957*$B721/(1+'11'!$G$12)*'935'!$O88,0)</f>
        <v>0</v>
      </c>
      <c r="C1050" s="10"/>
    </row>
    <row r="1051" spans="1:3">
      <c r="A1051" s="21">
        <v>83</v>
      </c>
      <c r="B1051" s="6">
        <f>IF(ISNUMBER(SEARCH("D?001",$B106)),$G$957*$B722/(1+'11'!$G$12)*'935'!$O89,0)</f>
        <v>0</v>
      </c>
      <c r="C1051" s="10"/>
    </row>
    <row r="1052" spans="1:3">
      <c r="A1052" s="21">
        <v>84</v>
      </c>
      <c r="B1052" s="6">
        <f>IF(ISNUMBER(SEARCH("D?001",$B107)),$G$957*$B723/(1+'11'!$G$12)*'935'!$O90,0)</f>
        <v>0</v>
      </c>
      <c r="C1052" s="10"/>
    </row>
    <row r="1053" spans="1:3">
      <c r="A1053" s="21">
        <v>85</v>
      </c>
      <c r="B1053" s="6">
        <f>IF(ISNUMBER(SEARCH("D?001",$B108)),$G$957*$B724/(1+'11'!$G$12)*'935'!$O91,0)</f>
        <v>0</v>
      </c>
      <c r="C1053" s="10"/>
    </row>
    <row r="1054" spans="1:3">
      <c r="A1054" s="21">
        <v>86</v>
      </c>
      <c r="B1054" s="6">
        <f>IF(ISNUMBER(SEARCH("D?001",$B109)),$G$957*$B725/(1+'11'!$G$12)*'935'!$O92,0)</f>
        <v>0</v>
      </c>
      <c r="C1054" s="10"/>
    </row>
    <row r="1055" spans="1:3">
      <c r="A1055" s="21">
        <v>87</v>
      </c>
      <c r="B1055" s="6">
        <f>IF(ISNUMBER(SEARCH("D?001",$B110)),$G$957*$B726/(1+'11'!$G$12)*'935'!$O93,0)</f>
        <v>0</v>
      </c>
      <c r="C1055" s="10"/>
    </row>
    <row r="1056" spans="1:3">
      <c r="A1056" s="21">
        <v>88</v>
      </c>
      <c r="B1056" s="6">
        <f>IF(ISNUMBER(SEARCH("D?001",$B111)),$G$957*$B727/(1+'11'!$G$12)*'935'!$O94,0)</f>
        <v>0</v>
      </c>
      <c r="C1056" s="10"/>
    </row>
    <row r="1057" spans="1:3">
      <c r="A1057" s="21">
        <v>89</v>
      </c>
      <c r="B1057" s="6">
        <f>IF(ISNUMBER(SEARCH("D?001",$B112)),$G$957*$B728/(1+'11'!$G$12)*'935'!$O95,0)</f>
        <v>0</v>
      </c>
      <c r="C1057" s="10"/>
    </row>
    <row r="1058" spans="1:3">
      <c r="A1058" s="21">
        <v>90</v>
      </c>
      <c r="B1058" s="6">
        <f>IF(ISNUMBER(SEARCH("D?001",$B113)),$G$957*$B729/(1+'11'!$G$12)*'935'!$O96,0)</f>
        <v>0</v>
      </c>
      <c r="C1058" s="10"/>
    </row>
    <row r="1059" spans="1:3">
      <c r="A1059" s="21">
        <v>91</v>
      </c>
      <c r="B1059" s="6">
        <f>IF(ISNUMBER(SEARCH("D?001",$B114)),$G$957*$B730/(1+'11'!$G$12)*'935'!$O97,0)</f>
        <v>0</v>
      </c>
      <c r="C1059" s="10"/>
    </row>
    <row r="1060" spans="1:3">
      <c r="A1060" s="21">
        <v>92</v>
      </c>
      <c r="B1060" s="6">
        <f>IF(ISNUMBER(SEARCH("D?001",$B115)),$G$957*$B731/(1+'11'!$G$12)*'935'!$O98,0)</f>
        <v>0</v>
      </c>
      <c r="C1060" s="10"/>
    </row>
    <row r="1061" spans="1:3">
      <c r="A1061" s="21">
        <v>93</v>
      </c>
      <c r="B1061" s="6">
        <f>IF(ISNUMBER(SEARCH("D?001",$B116)),$G$957*$B732/(1+'11'!$G$12)*'935'!$O99,0)</f>
        <v>0</v>
      </c>
      <c r="C1061" s="10"/>
    </row>
    <row r="1062" spans="1:3">
      <c r="A1062" s="21">
        <v>94</v>
      </c>
      <c r="B1062" s="6">
        <f>IF(ISNUMBER(SEARCH("D?001",$B117)),$G$957*$B733/(1+'11'!$G$12)*'935'!$O100,0)</f>
        <v>0</v>
      </c>
      <c r="C1062" s="10"/>
    </row>
    <row r="1063" spans="1:3">
      <c r="A1063" s="21">
        <v>95</v>
      </c>
      <c r="B1063" s="6">
        <f>IF(ISNUMBER(SEARCH("D?001",$B118)),$G$957*$B734/(1+'11'!$G$12)*'935'!$O101,0)</f>
        <v>0</v>
      </c>
      <c r="C1063" s="10"/>
    </row>
    <row r="1064" spans="1:3">
      <c r="A1064" s="21">
        <v>96</v>
      </c>
      <c r="B1064" s="6">
        <f>IF(ISNUMBER(SEARCH("D?001",$B119)),$G$957*$B735/(1+'11'!$G$12)*'935'!$O102,0)</f>
        <v>0</v>
      </c>
      <c r="C1064" s="10"/>
    </row>
    <row r="1065" spans="1:3">
      <c r="A1065" s="21">
        <v>97</v>
      </c>
      <c r="B1065" s="6">
        <f>IF(ISNUMBER(SEARCH("D?001",$B120)),$G$957*$B736/(1+'11'!$G$12)*'935'!$O103,0)</f>
        <v>0</v>
      </c>
      <c r="C1065" s="10"/>
    </row>
    <row r="1066" spans="1:3">
      <c r="A1066" s="21">
        <v>98</v>
      </c>
      <c r="B1066" s="6">
        <f>IF(ISNUMBER(SEARCH("D?001",$B121)),$G$957*$B737/(1+'11'!$G$12)*'935'!$O104,0)</f>
        <v>0</v>
      </c>
      <c r="C1066" s="10"/>
    </row>
    <row r="1067" spans="1:3">
      <c r="A1067" s="21">
        <v>99</v>
      </c>
      <c r="B1067" s="6">
        <f>IF(ISNUMBER(SEARCH("D?001",$B122)),$G$957*$B738/(1+'11'!$G$12)*'935'!$O105,0)</f>
        <v>0</v>
      </c>
      <c r="C1067" s="10"/>
    </row>
    <row r="1068" spans="1:3">
      <c r="A1068" s="21">
        <v>100</v>
      </c>
      <c r="B1068" s="6">
        <f>IF(ISNUMBER(SEARCH("D?001",$B123)),$G$957*$B739/(1+'11'!$G$12)*'935'!$O106,0)</f>
        <v>0</v>
      </c>
      <c r="C1068" s="10"/>
    </row>
    <row r="1069" spans="1:3">
      <c r="A1069" s="21">
        <v>101</v>
      </c>
      <c r="B1069" s="6">
        <f>IF(ISNUMBER(SEARCH("D?001",$B124)),$G$957*$B740/(1+'11'!$G$12)*'935'!$O107,0)</f>
        <v>0</v>
      </c>
      <c r="C1069" s="10"/>
    </row>
    <row r="1070" spans="1:3">
      <c r="A1070" s="21">
        <v>102</v>
      </c>
      <c r="B1070" s="6">
        <f>IF(ISNUMBER(SEARCH("D?001",$B125)),$G$957*$B741/(1+'11'!$G$12)*'935'!$O108,0)</f>
        <v>0</v>
      </c>
      <c r="C1070" s="10"/>
    </row>
    <row r="1071" spans="1:3">
      <c r="A1071" s="21">
        <v>103</v>
      </c>
      <c r="B1071" s="6">
        <f>IF(ISNUMBER(SEARCH("D?001",$B126)),$G$957*$B742/(1+'11'!$G$12)*'935'!$O109,0)</f>
        <v>0</v>
      </c>
      <c r="C1071" s="10"/>
    </row>
    <row r="1072" spans="1:3">
      <c r="A1072" s="21">
        <v>104</v>
      </c>
      <c r="B1072" s="6">
        <f>IF(ISNUMBER(SEARCH("D?001",$B127)),$G$957*$B743/(1+'11'!$G$12)*'935'!$O110,0)</f>
        <v>0</v>
      </c>
      <c r="C1072" s="10"/>
    </row>
    <row r="1073" spans="1:3">
      <c r="A1073" s="21">
        <v>105</v>
      </c>
      <c r="B1073" s="6">
        <f>IF(ISNUMBER(SEARCH("D?001",$B128)),$G$957*$B744/(1+'11'!$G$12)*'935'!$O111,0)</f>
        <v>0</v>
      </c>
      <c r="C1073" s="10"/>
    </row>
    <row r="1074" spans="1:3">
      <c r="A1074" s="21">
        <v>106</v>
      </c>
      <c r="B1074" s="6">
        <f>IF(ISNUMBER(SEARCH("D?001",$B129)),$G$957*$B745/(1+'11'!$G$12)*'935'!$O112,0)</f>
        <v>0</v>
      </c>
      <c r="C1074" s="10"/>
    </row>
    <row r="1075" spans="1:3">
      <c r="A1075" s="21">
        <v>107</v>
      </c>
      <c r="B1075" s="6">
        <f>IF(ISNUMBER(SEARCH("D?001",$B130)),$G$957*$B746/(1+'11'!$G$12)*'935'!$O113,0)</f>
        <v>0</v>
      </c>
      <c r="C1075" s="10"/>
    </row>
    <row r="1076" spans="1:3">
      <c r="A1076" s="21">
        <v>108</v>
      </c>
      <c r="B1076" s="6">
        <f>IF(ISNUMBER(SEARCH("D?001",$B131)),$G$957*$B747/(1+'11'!$G$12)*'935'!$O114,0)</f>
        <v>0</v>
      </c>
      <c r="C1076" s="10"/>
    </row>
    <row r="1077" spans="1:3">
      <c r="A1077" s="21">
        <v>109</v>
      </c>
      <c r="B1077" s="6">
        <f>IF(ISNUMBER(SEARCH("D?001",$B132)),$G$957*$B748/(1+'11'!$G$12)*'935'!$O115,0)</f>
        <v>0</v>
      </c>
      <c r="C1077" s="10"/>
    </row>
    <row r="1078" spans="1:3">
      <c r="A1078" s="21">
        <v>110</v>
      </c>
      <c r="B1078" s="6">
        <f>IF(ISNUMBER(SEARCH("D?001",$B133)),$G$957*$B749/(1+'11'!$G$12)*'935'!$O116,0)</f>
        <v>0</v>
      </c>
      <c r="C1078" s="10"/>
    </row>
    <row r="1079" spans="1:3">
      <c r="A1079" s="21">
        <v>111</v>
      </c>
      <c r="B1079" s="6">
        <f>IF(ISNUMBER(SEARCH("D?001",$B134)),$G$957*$B750/(1+'11'!$G$12)*'935'!$O117,0)</f>
        <v>0</v>
      </c>
      <c r="C1079" s="10"/>
    </row>
    <row r="1080" spans="1:3">
      <c r="A1080" s="21">
        <v>112</v>
      </c>
      <c r="B1080" s="6">
        <f>IF(ISNUMBER(SEARCH("D?001",$B135)),$G$957*$B751/(1+'11'!$G$12)*'935'!$O118,0)</f>
        <v>0</v>
      </c>
      <c r="C1080" s="10"/>
    </row>
    <row r="1081" spans="1:3">
      <c r="A1081" s="21">
        <v>113</v>
      </c>
      <c r="B1081" s="6">
        <f>IF(ISNUMBER(SEARCH("D?001",$B136)),$G$957*$B752/(1+'11'!$G$12)*'935'!$O119,0)</f>
        <v>0</v>
      </c>
      <c r="C1081" s="10"/>
    </row>
    <row r="1082" spans="1:3">
      <c r="A1082" s="21">
        <v>114</v>
      </c>
      <c r="B1082" s="6">
        <f>IF(ISNUMBER(SEARCH("D?001",$B137)),$G$957*$B753/(1+'11'!$G$12)*'935'!$O120,0)</f>
        <v>0</v>
      </c>
      <c r="C1082" s="10"/>
    </row>
    <row r="1083" spans="1:3">
      <c r="A1083" s="21">
        <v>115</v>
      </c>
      <c r="B1083" s="6">
        <f>IF(ISNUMBER(SEARCH("D?001",$B138)),$G$957*$B754/(1+'11'!$G$12)*'935'!$O121,0)</f>
        <v>0</v>
      </c>
      <c r="C1083" s="10"/>
    </row>
    <row r="1084" spans="1:3">
      <c r="A1084" s="21">
        <v>116</v>
      </c>
      <c r="B1084" s="6">
        <f>IF(ISNUMBER(SEARCH("D?001",$B139)),$G$957*$B755/(1+'11'!$G$12)*'935'!$O122,0)</f>
        <v>0</v>
      </c>
      <c r="C1084" s="10"/>
    </row>
    <row r="1085" spans="1:3">
      <c r="A1085" s="21">
        <v>117</v>
      </c>
      <c r="B1085" s="6">
        <f>IF(ISNUMBER(SEARCH("D?001",$B140)),$G$957*$B756/(1+'11'!$G$12)*'935'!$O123,0)</f>
        <v>0</v>
      </c>
      <c r="C1085" s="10"/>
    </row>
    <row r="1086" spans="1:3">
      <c r="A1086" s="21">
        <v>118</v>
      </c>
      <c r="B1086" s="6">
        <f>IF(ISNUMBER(SEARCH("D?001",$B141)),$G$957*$B757/(1+'11'!$G$12)*'935'!$O124,0)</f>
        <v>0</v>
      </c>
      <c r="C1086" s="10"/>
    </row>
    <row r="1087" spans="1:3">
      <c r="A1087" s="21">
        <v>119</v>
      </c>
      <c r="B1087" s="6">
        <f>IF(ISNUMBER(SEARCH("D?001",$B142)),$G$957*$B758/(1+'11'!$G$12)*'935'!$O125,0)</f>
        <v>0</v>
      </c>
      <c r="C1087" s="10"/>
    </row>
    <row r="1088" spans="1:3">
      <c r="A1088" s="21">
        <v>120</v>
      </c>
      <c r="B1088" s="6">
        <f>IF(ISNUMBER(SEARCH("D?001",$B143)),$G$957*$B759/(1+'11'!$G$12)*'935'!$O126,0)</f>
        <v>0</v>
      </c>
      <c r="C1088" s="10"/>
    </row>
    <row r="1089" spans="1:3">
      <c r="A1089" s="21">
        <v>121</v>
      </c>
      <c r="B1089" s="6">
        <f>IF(ISNUMBER(SEARCH("D?001",$B144)),$G$957*$B760/(1+'11'!$G$12)*'935'!$O127,0)</f>
        <v>0</v>
      </c>
      <c r="C1089" s="10"/>
    </row>
    <row r="1090" spans="1:3">
      <c r="A1090" s="21">
        <v>122</v>
      </c>
      <c r="B1090" s="6">
        <f>IF(ISNUMBER(SEARCH("D?001",$B145)),$G$957*$B761/(1+'11'!$G$12)*'935'!$O128,0)</f>
        <v>0</v>
      </c>
      <c r="C1090" s="10"/>
    </row>
    <row r="1091" spans="1:3">
      <c r="A1091" s="21">
        <v>123</v>
      </c>
      <c r="B1091" s="6">
        <f>IF(ISNUMBER(SEARCH("D?001",$B146)),$G$957*$B762/(1+'11'!$G$12)*'935'!$O129,0)</f>
        <v>0</v>
      </c>
      <c r="C1091" s="10"/>
    </row>
    <row r="1092" spans="1:3">
      <c r="A1092" s="21">
        <v>124</v>
      </c>
      <c r="B1092" s="6">
        <f>IF(ISNUMBER(SEARCH("D?001",$B147)),$G$957*$B763/(1+'11'!$G$12)*'935'!$O130,0)</f>
        <v>0</v>
      </c>
      <c r="C1092" s="10"/>
    </row>
    <row r="1093" spans="1:3">
      <c r="A1093" s="21">
        <v>125</v>
      </c>
      <c r="B1093" s="6">
        <f>IF(ISNUMBER(SEARCH("D?001",$B148)),$G$957*$B764/(1+'11'!$G$12)*'935'!$O131,0)</f>
        <v>0</v>
      </c>
      <c r="C1093" s="10"/>
    </row>
    <row r="1094" spans="1:3">
      <c r="A1094" s="21">
        <v>126</v>
      </c>
      <c r="B1094" s="6">
        <f>IF(ISNUMBER(SEARCH("D?001",$B149)),$G$957*$B765/(1+'11'!$G$12)*'935'!$O132,0)</f>
        <v>0</v>
      </c>
      <c r="C1094" s="10"/>
    </row>
    <row r="1095" spans="1:3">
      <c r="A1095" s="21">
        <v>127</v>
      </c>
      <c r="B1095" s="6">
        <f>IF(ISNUMBER(SEARCH("D?001",$B150)),$G$957*$B766/(1+'11'!$G$12)*'935'!$O133,0)</f>
        <v>0</v>
      </c>
      <c r="C1095" s="10"/>
    </row>
    <row r="1096" spans="1:3">
      <c r="A1096" s="21">
        <v>128</v>
      </c>
      <c r="B1096" s="6">
        <f>IF(ISNUMBER(SEARCH("D?001",$B151)),$G$957*$B767/(1+'11'!$G$12)*'935'!$O134,0)</f>
        <v>0</v>
      </c>
      <c r="C1096" s="10"/>
    </row>
    <row r="1097" spans="1:3">
      <c r="A1097" s="21">
        <v>129</v>
      </c>
      <c r="B1097" s="6">
        <f>IF(ISNUMBER(SEARCH("D?001",$B152)),$G$957*$B768/(1+'11'!$G$12)*'935'!$O135,0)</f>
        <v>0</v>
      </c>
      <c r="C1097" s="10"/>
    </row>
    <row r="1098" spans="1:3">
      <c r="A1098" s="21">
        <v>130</v>
      </c>
      <c r="B1098" s="6">
        <f>IF(ISNUMBER(SEARCH("D?001",$B153)),$G$957*$B769/(1+'11'!$G$12)*'935'!$O136,0)</f>
        <v>0</v>
      </c>
      <c r="C1098" s="10"/>
    </row>
    <row r="1099" spans="1:3">
      <c r="A1099" s="21">
        <v>131</v>
      </c>
      <c r="B1099" s="6">
        <f>IF(ISNUMBER(SEARCH("D?001",$B154)),$G$957*$B770/(1+'11'!$G$12)*'935'!$O137,0)</f>
        <v>0</v>
      </c>
      <c r="C1099" s="10"/>
    </row>
    <row r="1100" spans="1:3">
      <c r="A1100" s="21">
        <v>132</v>
      </c>
      <c r="B1100" s="6">
        <f>IF(ISNUMBER(SEARCH("D?001",$B155)),$G$957*$B771/(1+'11'!$G$12)*'935'!$O138,0)</f>
        <v>0</v>
      </c>
      <c r="C1100" s="10"/>
    </row>
    <row r="1101" spans="1:3">
      <c r="A1101" s="21">
        <v>133</v>
      </c>
      <c r="B1101" s="6">
        <f>IF(ISNUMBER(SEARCH("D?001",$B156)),$G$957*$B772/(1+'11'!$G$12)*'935'!$O139,0)</f>
        <v>0</v>
      </c>
      <c r="C1101" s="10"/>
    </row>
    <row r="1102" spans="1:3">
      <c r="A1102" s="21">
        <v>134</v>
      </c>
      <c r="B1102" s="6">
        <f>IF(ISNUMBER(SEARCH("D?001",$B157)),$G$957*$B773/(1+'11'!$G$12)*'935'!$O140,0)</f>
        <v>0</v>
      </c>
      <c r="C1102" s="10"/>
    </row>
    <row r="1103" spans="1:3">
      <c r="A1103" s="21">
        <v>135</v>
      </c>
      <c r="B1103" s="6">
        <f>IF(ISNUMBER(SEARCH("D?001",$B158)),$G$957*$B774/(1+'11'!$G$12)*'935'!$O141,0)</f>
        <v>0</v>
      </c>
      <c r="C1103" s="10"/>
    </row>
    <row r="1104" spans="1:3">
      <c r="A1104" s="21">
        <v>136</v>
      </c>
      <c r="B1104" s="6">
        <f>IF(ISNUMBER(SEARCH("D?001",$B159)),$G$957*$B775/(1+'11'!$G$12)*'935'!$O142,0)</f>
        <v>0</v>
      </c>
      <c r="C1104" s="10"/>
    </row>
    <row r="1105" spans="1:3">
      <c r="A1105" s="21">
        <v>137</v>
      </c>
      <c r="B1105" s="6">
        <f>IF(ISNUMBER(SEARCH("D?001",$B160)),$G$957*$B776/(1+'11'!$G$12)*'935'!$O143,0)</f>
        <v>0</v>
      </c>
      <c r="C1105" s="10"/>
    </row>
    <row r="1106" spans="1:3">
      <c r="A1106" s="21">
        <v>138</v>
      </c>
      <c r="B1106" s="6">
        <f>IF(ISNUMBER(SEARCH("D?001",$B161)),$G$957*$B777/(1+'11'!$G$12)*'935'!$O144,0)</f>
        <v>0</v>
      </c>
      <c r="C1106" s="10"/>
    </row>
    <row r="1107" spans="1:3">
      <c r="A1107" s="21">
        <v>139</v>
      </c>
      <c r="B1107" s="6">
        <f>IF(ISNUMBER(SEARCH("D?001",$B162)),$G$957*$B778/(1+'11'!$G$12)*'935'!$O145,0)</f>
        <v>0</v>
      </c>
      <c r="C1107" s="10"/>
    </row>
    <row r="1108" spans="1:3">
      <c r="A1108" s="21">
        <v>140</v>
      </c>
      <c r="B1108" s="6">
        <f>IF(ISNUMBER(SEARCH("D?001",$B163)),$G$957*$B779/(1+'11'!$G$12)*'935'!$O146,0)</f>
        <v>0</v>
      </c>
      <c r="C1108" s="10"/>
    </row>
    <row r="1109" spans="1:3">
      <c r="A1109" s="21">
        <v>141</v>
      </c>
      <c r="B1109" s="6">
        <f>IF(ISNUMBER(SEARCH("D?001",$B164)),$G$957*$B780/(1+'11'!$G$12)*'935'!$O147,0)</f>
        <v>0</v>
      </c>
      <c r="C1109" s="10"/>
    </row>
    <row r="1110" spans="1:3">
      <c r="A1110" s="21">
        <v>142</v>
      </c>
      <c r="B1110" s="6">
        <f>IF(ISNUMBER(SEARCH("D?001",$B165)),$G$957*$B781/(1+'11'!$G$12)*'935'!$O148,0)</f>
        <v>0</v>
      </c>
      <c r="C1110" s="10"/>
    </row>
    <row r="1111" spans="1:3">
      <c r="A1111" s="21">
        <v>143</v>
      </c>
      <c r="B1111" s="6">
        <f>IF(ISNUMBER(SEARCH("D?001",$B166)),$G$957*$B782/(1+'11'!$G$12)*'935'!$O149,0)</f>
        <v>0</v>
      </c>
      <c r="C1111" s="10"/>
    </row>
    <row r="1112" spans="1:3">
      <c r="A1112" s="21">
        <v>144</v>
      </c>
      <c r="B1112" s="6">
        <f>IF(ISNUMBER(SEARCH("D?001",$B167)),$G$957*$B783/(1+'11'!$G$12)*'935'!$O150,0)</f>
        <v>0</v>
      </c>
      <c r="C1112" s="10"/>
    </row>
    <row r="1113" spans="1:3">
      <c r="A1113" s="21">
        <v>145</v>
      </c>
      <c r="B1113" s="6">
        <f>IF(ISNUMBER(SEARCH("D?001",$B168)),$G$957*$B784/(1+'11'!$G$12)*'935'!$O151,0)</f>
        <v>0</v>
      </c>
      <c r="C1113" s="10"/>
    </row>
    <row r="1114" spans="1:3">
      <c r="A1114" s="21">
        <v>146</v>
      </c>
      <c r="B1114" s="6">
        <f>IF(ISNUMBER(SEARCH("D?001",$B169)),$G$957*$B785/(1+'11'!$G$12)*'935'!$O152,0)</f>
        <v>0</v>
      </c>
      <c r="C1114" s="10"/>
    </row>
    <row r="1115" spans="1:3">
      <c r="A1115" s="21">
        <v>147</v>
      </c>
      <c r="B1115" s="6">
        <f>IF(ISNUMBER(SEARCH("D?001",$B170)),$G$957*$B786/(1+'11'!$G$12)*'935'!$O153,0)</f>
        <v>0</v>
      </c>
      <c r="C1115" s="10"/>
    </row>
    <row r="1116" spans="1:3">
      <c r="A1116" s="21">
        <v>148</v>
      </c>
      <c r="B1116" s="6">
        <f>IF(ISNUMBER(SEARCH("D?001",$B171)),$G$957*$B787/(1+'11'!$G$12)*'935'!$O154,0)</f>
        <v>0</v>
      </c>
      <c r="C1116" s="10"/>
    </row>
    <row r="1117" spans="1:3">
      <c r="A1117" s="21">
        <v>149</v>
      </c>
      <c r="B1117" s="6">
        <f>IF(ISNUMBER(SEARCH("D?001",$B172)),$G$957*$B788/(1+'11'!$G$12)*'935'!$O155,0)</f>
        <v>0</v>
      </c>
      <c r="C1117" s="10"/>
    </row>
    <row r="1118" spans="1:3">
      <c r="A1118" s="21">
        <v>150</v>
      </c>
      <c r="B1118" s="6">
        <f>IF(ISNUMBER(SEARCH("D?001",$B173)),$G$957*$B789/(1+'11'!$G$12)*'935'!$O156,0)</f>
        <v>0</v>
      </c>
      <c r="C1118" s="10"/>
    </row>
    <row r="1119" spans="1:3">
      <c r="A1119" s="21">
        <v>151</v>
      </c>
      <c r="B1119" s="6">
        <f>IF(ISNUMBER(SEARCH("D?001",$B174)),$G$957*$B790/(1+'11'!$G$12)*'935'!$O157,0)</f>
        <v>0</v>
      </c>
      <c r="C1119" s="10"/>
    </row>
    <row r="1120" spans="1:3">
      <c r="A1120" s="21">
        <v>152</v>
      </c>
      <c r="B1120" s="6">
        <f>IF(ISNUMBER(SEARCH("D?001",$B175)),$G$957*$B791/(1+'11'!$G$12)*'935'!$O158,0)</f>
        <v>0</v>
      </c>
      <c r="C1120" s="10"/>
    </row>
    <row r="1121" spans="1:3">
      <c r="A1121" s="21">
        <v>153</v>
      </c>
      <c r="B1121" s="6">
        <f>IF(ISNUMBER(SEARCH("D?001",$B176)),$G$957*$B792/(1+'11'!$G$12)*'935'!$O159,0)</f>
        <v>0</v>
      </c>
      <c r="C1121" s="10"/>
    </row>
    <row r="1122" spans="1:3">
      <c r="A1122" s="21">
        <v>154</v>
      </c>
      <c r="B1122" s="6">
        <f>IF(ISNUMBER(SEARCH("D?001",$B177)),$G$957*$B793/(1+'11'!$G$12)*'935'!$O160,0)</f>
        <v>0</v>
      </c>
      <c r="C1122" s="10"/>
    </row>
    <row r="1123" spans="1:3">
      <c r="A1123" s="21">
        <v>155</v>
      </c>
      <c r="B1123" s="6">
        <f>IF(ISNUMBER(SEARCH("D?001",$B178)),$G$957*$B794/(1+'11'!$G$12)*'935'!$O161,0)</f>
        <v>0</v>
      </c>
      <c r="C1123" s="10"/>
    </row>
    <row r="1124" spans="1:3">
      <c r="A1124" s="21">
        <v>156</v>
      </c>
      <c r="B1124" s="6">
        <f>IF(ISNUMBER(SEARCH("D?001",$B179)),$G$957*$B795/(1+'11'!$G$12)*'935'!$O162,0)</f>
        <v>0</v>
      </c>
      <c r="C1124" s="10"/>
    </row>
    <row r="1125" spans="1:3">
      <c r="A1125" s="21">
        <v>157</v>
      </c>
      <c r="B1125" s="6">
        <f>IF(ISNUMBER(SEARCH("D?001",$B180)),$G$957*$B796/(1+'11'!$G$12)*'935'!$O163,0)</f>
        <v>0</v>
      </c>
      <c r="C1125" s="10"/>
    </row>
    <row r="1126" spans="1:3">
      <c r="A1126" s="21">
        <v>158</v>
      </c>
      <c r="B1126" s="6">
        <f>IF(ISNUMBER(SEARCH("D?001",$B181)),$G$957*$B797/(1+'11'!$G$12)*'935'!$O164,0)</f>
        <v>0</v>
      </c>
      <c r="C1126" s="10"/>
    </row>
    <row r="1127" spans="1:3">
      <c r="A1127" s="21">
        <v>159</v>
      </c>
      <c r="B1127" s="6">
        <f>IF(ISNUMBER(SEARCH("D?001",$B182)),$G$957*$B798/(1+'11'!$G$12)*'935'!$O165,0)</f>
        <v>0</v>
      </c>
      <c r="C1127" s="10"/>
    </row>
    <row r="1128" spans="1:3">
      <c r="A1128" s="21">
        <v>160</v>
      </c>
      <c r="B1128" s="6">
        <f>IF(ISNUMBER(SEARCH("D?001",$B183)),$G$957*$B799/(1+'11'!$G$12)*'935'!$O166,0)</f>
        <v>0</v>
      </c>
      <c r="C1128" s="10"/>
    </row>
    <row r="1129" spans="1:3">
      <c r="A1129" s="21">
        <v>161</v>
      </c>
      <c r="B1129" s="6">
        <f>IF(ISNUMBER(SEARCH("D?001",$B184)),$G$957*$B800/(1+'11'!$G$12)*'935'!$O167,0)</f>
        <v>0</v>
      </c>
      <c r="C1129" s="10"/>
    </row>
    <row r="1130" spans="1:3">
      <c r="A1130" s="21">
        <v>162</v>
      </c>
      <c r="B1130" s="6">
        <f>IF(ISNUMBER(SEARCH("D?001",$B185)),$G$957*$B801/(1+'11'!$G$12)*'935'!$O168,0)</f>
        <v>0</v>
      </c>
      <c r="C1130" s="10"/>
    </row>
    <row r="1131" spans="1:3">
      <c r="A1131" s="21">
        <v>163</v>
      </c>
      <c r="B1131" s="6">
        <f>IF(ISNUMBER(SEARCH("D?001",$B186)),$G$957*$B802/(1+'11'!$G$12)*'935'!$O169,0)</f>
        <v>0</v>
      </c>
      <c r="C1131" s="10"/>
    </row>
    <row r="1132" spans="1:3">
      <c r="A1132" s="21">
        <v>164</v>
      </c>
      <c r="B1132" s="6">
        <f>IF(ISNUMBER(SEARCH("D?001",$B187)),$G$957*$B803/(1+'11'!$G$12)*'935'!$O170,0)</f>
        <v>0</v>
      </c>
      <c r="C1132" s="10"/>
    </row>
    <row r="1133" spans="1:3">
      <c r="A1133" s="21">
        <v>165</v>
      </c>
      <c r="B1133" s="6">
        <f>IF(ISNUMBER(SEARCH("D?001",$B188)),$G$957*$B804/(1+'11'!$G$12)*'935'!$O171,0)</f>
        <v>0</v>
      </c>
      <c r="C1133" s="10"/>
    </row>
    <row r="1134" spans="1:3">
      <c r="A1134" s="21">
        <v>166</v>
      </c>
      <c r="B1134" s="6">
        <f>IF(ISNUMBER(SEARCH("D?001",$B189)),$G$957*$B805/(1+'11'!$G$12)*'935'!$O172,0)</f>
        <v>0</v>
      </c>
      <c r="C1134" s="10"/>
    </row>
    <row r="1135" spans="1:3">
      <c r="A1135" s="21">
        <v>167</v>
      </c>
      <c r="B1135" s="6">
        <f>IF(ISNUMBER(SEARCH("D?001",$B190)),$G$957*$B806/(1+'11'!$G$12)*'935'!$O173,0)</f>
        <v>0</v>
      </c>
      <c r="C1135" s="10"/>
    </row>
    <row r="1136" spans="1:3">
      <c r="A1136" s="21">
        <v>168</v>
      </c>
      <c r="B1136" s="6">
        <f>IF(ISNUMBER(SEARCH("D?001",$B191)),$G$957*$B807/(1+'11'!$G$12)*'935'!$O174,0)</f>
        <v>0</v>
      </c>
      <c r="C1136" s="10"/>
    </row>
    <row r="1137" spans="1:3">
      <c r="A1137" s="21">
        <v>169</v>
      </c>
      <c r="B1137" s="6">
        <f>IF(ISNUMBER(SEARCH("D?001",$B192)),$G$957*$B808/(1+'11'!$G$12)*'935'!$O175,0)</f>
        <v>0</v>
      </c>
      <c r="C1137" s="10"/>
    </row>
    <row r="1138" spans="1:3">
      <c r="A1138" s="21">
        <v>170</v>
      </c>
      <c r="B1138" s="6">
        <f>IF(ISNUMBER(SEARCH("D?001",$B193)),$G$957*$B809/(1+'11'!$G$12)*'935'!$O176,0)</f>
        <v>0</v>
      </c>
      <c r="C1138" s="10"/>
    </row>
    <row r="1139" spans="1:3">
      <c r="A1139" s="21">
        <v>171</v>
      </c>
      <c r="B1139" s="6">
        <f>IF(ISNUMBER(SEARCH("D?001",$B194)),$G$957*$B810/(1+'11'!$G$12)*'935'!$O177,0)</f>
        <v>0</v>
      </c>
      <c r="C1139" s="10"/>
    </row>
    <row r="1140" spans="1:3">
      <c r="A1140" s="21">
        <v>172</v>
      </c>
      <c r="B1140" s="6">
        <f>IF(ISNUMBER(SEARCH("D?001",$B195)),$G$957*$B811/(1+'11'!$G$12)*'935'!$O178,0)</f>
        <v>0</v>
      </c>
      <c r="C1140" s="10"/>
    </row>
    <row r="1141" spans="1:3">
      <c r="A1141" s="21">
        <v>173</v>
      </c>
      <c r="B1141" s="6">
        <f>IF(ISNUMBER(SEARCH("D?001",$B196)),$G$957*$B812/(1+'11'!$G$12)*'935'!$O179,0)</f>
        <v>0</v>
      </c>
      <c r="C1141" s="10"/>
    </row>
    <row r="1142" spans="1:3">
      <c r="A1142" s="21">
        <v>174</v>
      </c>
      <c r="B1142" s="6">
        <f>IF(ISNUMBER(SEARCH("D?001",$B197)),$G$957*$B813/(1+'11'!$G$12)*'935'!$O180,0)</f>
        <v>0</v>
      </c>
      <c r="C1142" s="10"/>
    </row>
    <row r="1143" spans="1:3">
      <c r="A1143" s="21">
        <v>175</v>
      </c>
      <c r="B1143" s="6">
        <f>IF(ISNUMBER(SEARCH("D?001",$B198)),$G$957*$B814/(1+'11'!$G$12)*'935'!$O181,0)</f>
        <v>0</v>
      </c>
      <c r="C1143" s="10"/>
    </row>
    <row r="1144" spans="1:3">
      <c r="A1144" s="21">
        <v>176</v>
      </c>
      <c r="B1144" s="6">
        <f>IF(ISNUMBER(SEARCH("D?001",$B199)),$G$957*$B815/(1+'11'!$G$12)*'935'!$O182,0)</f>
        <v>0</v>
      </c>
      <c r="C1144" s="10"/>
    </row>
    <row r="1145" spans="1:3">
      <c r="A1145" s="21">
        <v>177</v>
      </c>
      <c r="B1145" s="6">
        <f>IF(ISNUMBER(SEARCH("D?001",$B200)),$G$957*$B816/(1+'11'!$G$12)*'935'!$O183,0)</f>
        <v>0</v>
      </c>
      <c r="C1145" s="10"/>
    </row>
    <row r="1146" spans="1:3">
      <c r="A1146" s="21">
        <v>178</v>
      </c>
      <c r="B1146" s="6">
        <f>IF(ISNUMBER(SEARCH("D?001",$B201)),$G$957*$B817/(1+'11'!$G$12)*'935'!$O184,0)</f>
        <v>0</v>
      </c>
      <c r="C1146" s="10"/>
    </row>
    <row r="1147" spans="1:3">
      <c r="A1147" s="21">
        <v>179</v>
      </c>
      <c r="B1147" s="6">
        <f>IF(ISNUMBER(SEARCH("D?001",$B202)),$G$957*$B818/(1+'11'!$G$12)*'935'!$O185,0)</f>
        <v>0</v>
      </c>
      <c r="C1147" s="10"/>
    </row>
    <row r="1148" spans="1:3">
      <c r="A1148" s="21">
        <v>180</v>
      </c>
      <c r="B1148" s="6">
        <f>IF(ISNUMBER(SEARCH("D?001",$B203)),$G$957*$B819/(1+'11'!$G$12)*'935'!$O186,0)</f>
        <v>0</v>
      </c>
      <c r="C1148" s="10"/>
    </row>
    <row r="1149" spans="1:3">
      <c r="A1149" s="21">
        <v>181</v>
      </c>
      <c r="B1149" s="6">
        <f>IF(ISNUMBER(SEARCH("D?001",$B204)),$G$957*$B820/(1+'11'!$G$12)*'935'!$O187,0)</f>
        <v>0</v>
      </c>
      <c r="C1149" s="10"/>
    </row>
    <row r="1150" spans="1:3">
      <c r="A1150" s="21">
        <v>182</v>
      </c>
      <c r="B1150" s="6">
        <f>IF(ISNUMBER(SEARCH("D?001",$B205)),$G$957*$B821/(1+'11'!$G$12)*'935'!$O188,0)</f>
        <v>0</v>
      </c>
      <c r="C1150" s="10"/>
    </row>
    <row r="1151" spans="1:3">
      <c r="A1151" s="21">
        <v>183</v>
      </c>
      <c r="B1151" s="6">
        <f>IF(ISNUMBER(SEARCH("D?001",$B206)),$G$957*$B822/(1+'11'!$G$12)*'935'!$O189,0)</f>
        <v>0</v>
      </c>
      <c r="C1151" s="10"/>
    </row>
    <row r="1152" spans="1:3">
      <c r="A1152" s="21">
        <v>184</v>
      </c>
      <c r="B1152" s="6">
        <f>IF(ISNUMBER(SEARCH("D?001",$B207)),$G$957*$B823/(1+'11'!$G$12)*'935'!$O190,0)</f>
        <v>0</v>
      </c>
      <c r="C1152" s="10"/>
    </row>
    <row r="1153" spans="1:3">
      <c r="A1153" s="21">
        <v>185</v>
      </c>
      <c r="B1153" s="6">
        <f>IF(ISNUMBER(SEARCH("D?001",$B208)),$G$957*$B824/(1+'11'!$G$12)*'935'!$O191,0)</f>
        <v>0</v>
      </c>
      <c r="C1153" s="10"/>
    </row>
    <row r="1154" spans="1:3">
      <c r="A1154" s="21">
        <v>186</v>
      </c>
      <c r="B1154" s="6">
        <f>IF(ISNUMBER(SEARCH("D?001",$B209)),$G$957*$B825/(1+'11'!$G$12)*'935'!$O192,0)</f>
        <v>0</v>
      </c>
      <c r="C1154" s="10"/>
    </row>
    <row r="1155" spans="1:3">
      <c r="A1155" s="21">
        <v>187</v>
      </c>
      <c r="B1155" s="6">
        <f>IF(ISNUMBER(SEARCH("D?001",$B210)),$G$957*$B826/(1+'11'!$G$12)*'935'!$O193,0)</f>
        <v>0</v>
      </c>
      <c r="C1155" s="10"/>
    </row>
    <row r="1156" spans="1:3">
      <c r="A1156" s="21">
        <v>188</v>
      </c>
      <c r="B1156" s="6">
        <f>IF(ISNUMBER(SEARCH("D?001",$B211)),$G$957*$B827/(1+'11'!$G$12)*'935'!$O194,0)</f>
        <v>0</v>
      </c>
      <c r="C1156" s="10"/>
    </row>
    <row r="1157" spans="1:3">
      <c r="A1157" s="21">
        <v>189</v>
      </c>
      <c r="B1157" s="6">
        <f>IF(ISNUMBER(SEARCH("D?001",$B212)),$G$957*$B828/(1+'11'!$G$12)*'935'!$O195,0)</f>
        <v>0</v>
      </c>
      <c r="C1157" s="10"/>
    </row>
    <row r="1158" spans="1:3">
      <c r="A1158" s="21">
        <v>190</v>
      </c>
      <c r="B1158" s="6">
        <f>IF(ISNUMBER(SEARCH("D?001",$B213)),$G$957*$B829/(1+'11'!$G$12)*'935'!$O196,0)</f>
        <v>0</v>
      </c>
      <c r="C1158" s="10"/>
    </row>
    <row r="1159" spans="1:3">
      <c r="A1159" s="21">
        <v>191</v>
      </c>
      <c r="B1159" s="6">
        <f>IF(ISNUMBER(SEARCH("D?001",$B214)),$G$957*$B830/(1+'11'!$G$12)*'935'!$O197,0)</f>
        <v>0</v>
      </c>
      <c r="C1159" s="10"/>
    </row>
    <row r="1160" spans="1:3">
      <c r="A1160" s="21">
        <v>192</v>
      </c>
      <c r="B1160" s="6">
        <f>IF(ISNUMBER(SEARCH("D?001",$B215)),$G$957*$B831/(1+'11'!$G$12)*'935'!$O198,0)</f>
        <v>0</v>
      </c>
      <c r="C1160" s="10"/>
    </row>
    <row r="1161" spans="1:3">
      <c r="A1161" s="21">
        <v>193</v>
      </c>
      <c r="B1161" s="6">
        <f>IF(ISNUMBER(SEARCH("D?001",$B216)),$G$957*$B832/(1+'11'!$G$12)*'935'!$O199,0)</f>
        <v>0</v>
      </c>
      <c r="C1161" s="10"/>
    </row>
    <row r="1162" spans="1:3">
      <c r="A1162" s="21">
        <v>194</v>
      </c>
      <c r="B1162" s="6">
        <f>IF(ISNUMBER(SEARCH("D?001",$B217)),$G$957*$B833/(1+'11'!$G$12)*'935'!$O200,0)</f>
        <v>0</v>
      </c>
      <c r="C1162" s="10"/>
    </row>
    <row r="1163" spans="1:3">
      <c r="A1163" s="21">
        <v>195</v>
      </c>
      <c r="B1163" s="6">
        <f>IF(ISNUMBER(SEARCH("D?001",$B218)),$G$957*$B834/(1+'11'!$G$12)*'935'!$O201,0)</f>
        <v>0</v>
      </c>
      <c r="C1163" s="10"/>
    </row>
    <row r="1164" spans="1:3">
      <c r="A1164" s="21">
        <v>196</v>
      </c>
      <c r="B1164" s="6">
        <f>IF(ISNUMBER(SEARCH("D?001",$B219)),$G$957*$B835/(1+'11'!$G$12)*'935'!$O202,0)</f>
        <v>0</v>
      </c>
      <c r="C1164" s="10"/>
    </row>
    <row r="1165" spans="1:3">
      <c r="A1165" s="21">
        <v>197</v>
      </c>
      <c r="B1165" s="6">
        <f>IF(ISNUMBER(SEARCH("D?001",$B220)),$G$957*$B836/(1+'11'!$G$12)*'935'!$O203,0)</f>
        <v>0</v>
      </c>
      <c r="C1165" s="10"/>
    </row>
    <row r="1166" spans="1:3">
      <c r="A1166" s="21">
        <v>198</v>
      </c>
      <c r="B1166" s="6">
        <f>IF(ISNUMBER(SEARCH("D?001",$B221)),$G$957*$B837/(1+'11'!$G$12)*'935'!$O204,0)</f>
        <v>0</v>
      </c>
      <c r="C1166" s="10"/>
    </row>
    <row r="1167" spans="1:3">
      <c r="A1167" s="21">
        <v>199</v>
      </c>
      <c r="B1167" s="6">
        <f>IF(ISNUMBER(SEARCH("D?001",$B222)),$G$957*$B838/(1+'11'!$G$12)*'935'!$O205,0)</f>
        <v>0</v>
      </c>
      <c r="C1167" s="10"/>
    </row>
    <row r="1168" spans="1:3">
      <c r="A1168" s="21">
        <v>200</v>
      </c>
      <c r="B1168" s="6">
        <f>IF(ISNUMBER(SEARCH("D?001",$B223)),$G$957*$B839/(1+'11'!$G$12)*'935'!$O206,0)</f>
        <v>0</v>
      </c>
      <c r="C1168" s="10"/>
    </row>
    <row r="1169" spans="1:3">
      <c r="A1169" s="21">
        <v>201</v>
      </c>
      <c r="B1169" s="6">
        <f>IF(ISNUMBER(SEARCH("D?001",$B224)),$G$957*$B840/(1+'11'!$G$12)*'935'!$O207,0)</f>
        <v>0</v>
      </c>
      <c r="C1169" s="10"/>
    </row>
    <row r="1170" spans="1:3">
      <c r="A1170" s="21">
        <v>202</v>
      </c>
      <c r="B1170" s="6">
        <f>IF(ISNUMBER(SEARCH("D?001",$B225)),$G$957*$B841/(1+'11'!$G$12)*'935'!$O208,0)</f>
        <v>0</v>
      </c>
      <c r="C1170" s="10"/>
    </row>
    <row r="1171" spans="1:3">
      <c r="A1171" s="21">
        <v>203</v>
      </c>
      <c r="B1171" s="6">
        <f>IF(ISNUMBER(SEARCH("D?001",$B226)),$G$957*$B842/(1+'11'!$G$12)*'935'!$O209,0)</f>
        <v>0</v>
      </c>
      <c r="C1171" s="10"/>
    </row>
    <row r="1172" spans="1:3">
      <c r="A1172" s="21">
        <v>204</v>
      </c>
      <c r="B1172" s="6">
        <f>IF(ISNUMBER(SEARCH("D?001",$B227)),$G$957*$B843/(1+'11'!$G$12)*'935'!$O210,0)</f>
        <v>0</v>
      </c>
      <c r="C1172" s="10"/>
    </row>
    <row r="1173" spans="1:3">
      <c r="A1173" s="21">
        <v>205</v>
      </c>
      <c r="B1173" s="6">
        <f>IF(ISNUMBER(SEARCH("D?001",$B228)),$G$957*$B844/(1+'11'!$G$12)*'935'!$O211,0)</f>
        <v>0</v>
      </c>
      <c r="C1173" s="10"/>
    </row>
    <row r="1174" spans="1:3">
      <c r="A1174" s="21">
        <v>206</v>
      </c>
      <c r="B1174" s="6">
        <f>IF(ISNUMBER(SEARCH("D?001",$B229)),$G$957*$B845/(1+'11'!$G$12)*'935'!$O212,0)</f>
        <v>0</v>
      </c>
      <c r="C1174" s="10"/>
    </row>
    <row r="1175" spans="1:3">
      <c r="A1175" s="21">
        <v>207</v>
      </c>
      <c r="B1175" s="6">
        <f>IF(ISNUMBER(SEARCH("D?001",$B230)),$G$957*$B846/(1+'11'!$G$12)*'935'!$O213,0)</f>
        <v>0</v>
      </c>
      <c r="C1175" s="10"/>
    </row>
    <row r="1176" spans="1:3">
      <c r="A1176" s="21">
        <v>208</v>
      </c>
      <c r="B1176" s="6">
        <f>IF(ISNUMBER(SEARCH("D?001",$B231)),$G$957*$B847/(1+'11'!$G$12)*'935'!$O214,0)</f>
        <v>0</v>
      </c>
      <c r="C1176" s="10"/>
    </row>
    <row r="1177" spans="1:3">
      <c r="A1177" s="21">
        <v>209</v>
      </c>
      <c r="B1177" s="6">
        <f>IF(ISNUMBER(SEARCH("D?001",$B232)),$G$957*$B848/(1+'11'!$G$12)*'935'!$O215,0)</f>
        <v>0</v>
      </c>
      <c r="C1177" s="10"/>
    </row>
    <row r="1178" spans="1:3">
      <c r="A1178" s="21">
        <v>210</v>
      </c>
      <c r="B1178" s="6">
        <f>IF(ISNUMBER(SEARCH("D?001",$B233)),$G$957*$B849/(1+'11'!$G$12)*'935'!$O216,0)</f>
        <v>0</v>
      </c>
      <c r="C1178" s="10"/>
    </row>
    <row r="1179" spans="1:3">
      <c r="A1179" s="21">
        <v>211</v>
      </c>
      <c r="B1179" s="6">
        <f>IF(ISNUMBER(SEARCH("D?001",$B234)),$G$957*$B850/(1+'11'!$G$12)*'935'!$O217,0)</f>
        <v>0</v>
      </c>
      <c r="C1179" s="10"/>
    </row>
    <row r="1180" spans="1:3">
      <c r="A1180" s="21">
        <v>212</v>
      </c>
      <c r="B1180" s="6">
        <f>IF(ISNUMBER(SEARCH("D?001",$B235)),$G$957*$B851/(1+'11'!$G$12)*'935'!$O218,0)</f>
        <v>0</v>
      </c>
      <c r="C1180" s="10"/>
    </row>
    <row r="1181" spans="1:3">
      <c r="A1181" s="21">
        <v>213</v>
      </c>
      <c r="B1181" s="6">
        <f>IF(ISNUMBER(SEARCH("D?001",$B236)),$G$957*$B852/(1+'11'!$G$12)*'935'!$O219,0)</f>
        <v>0</v>
      </c>
      <c r="C1181" s="10"/>
    </row>
    <row r="1182" spans="1:3">
      <c r="A1182" s="21">
        <v>214</v>
      </c>
      <c r="B1182" s="6">
        <f>IF(ISNUMBER(SEARCH("D?001",$B237)),$G$957*$B853/(1+'11'!$G$12)*'935'!$O220,0)</f>
        <v>0</v>
      </c>
      <c r="C1182" s="10"/>
    </row>
    <row r="1183" spans="1:3">
      <c r="A1183" s="21">
        <v>215</v>
      </c>
      <c r="B1183" s="6">
        <f>IF(ISNUMBER(SEARCH("D?001",$B238)),$G$957*$B854/(1+'11'!$G$12)*'935'!$O221,0)</f>
        <v>0</v>
      </c>
      <c r="C1183" s="10"/>
    </row>
    <row r="1184" spans="1:3">
      <c r="A1184" s="21">
        <v>216</v>
      </c>
      <c r="B1184" s="6">
        <f>IF(ISNUMBER(SEARCH("D?001",$B239)),$G$957*$B855/(1+'11'!$G$12)*'935'!$O222,0)</f>
        <v>0</v>
      </c>
      <c r="C1184" s="10"/>
    </row>
    <row r="1185" spans="1:3">
      <c r="A1185" s="21">
        <v>217</v>
      </c>
      <c r="B1185" s="6">
        <f>IF(ISNUMBER(SEARCH("D?001",$B240)),$G$957*$B856/(1+'11'!$G$12)*'935'!$O223,0)</f>
        <v>0</v>
      </c>
      <c r="C1185" s="10"/>
    </row>
    <row r="1186" spans="1:3">
      <c r="A1186" s="21">
        <v>218</v>
      </c>
      <c r="B1186" s="6">
        <f>IF(ISNUMBER(SEARCH("D?001",$B241)),$G$957*$B857/(1+'11'!$G$12)*'935'!$O224,0)</f>
        <v>0</v>
      </c>
      <c r="C1186" s="10"/>
    </row>
    <row r="1187" spans="1:3">
      <c r="A1187" s="21">
        <v>219</v>
      </c>
      <c r="B1187" s="6">
        <f>IF(ISNUMBER(SEARCH("D?001",$B242)),$G$957*$B858/(1+'11'!$G$12)*'935'!$O225,0)</f>
        <v>0</v>
      </c>
      <c r="C1187" s="10"/>
    </row>
    <row r="1188" spans="1:3">
      <c r="A1188" s="21">
        <v>220</v>
      </c>
      <c r="B1188" s="6">
        <f>IF(ISNUMBER(SEARCH("D?001",$B243)),$G$957*$B859/(1+'11'!$G$12)*'935'!$O226,0)</f>
        <v>0</v>
      </c>
      <c r="C1188" s="10"/>
    </row>
    <row r="1189" spans="1:3">
      <c r="A1189" s="21">
        <v>221</v>
      </c>
      <c r="B1189" s="6">
        <f>IF(ISNUMBER(SEARCH("D?001",$B244)),$G$957*$B860/(1+'11'!$G$12)*'935'!$O227,0)</f>
        <v>0</v>
      </c>
      <c r="C1189" s="10"/>
    </row>
    <row r="1190" spans="1:3">
      <c r="A1190" s="21">
        <v>222</v>
      </c>
      <c r="B1190" s="6">
        <f>IF(ISNUMBER(SEARCH("D?001",$B245)),$G$957*$B861/(1+'11'!$G$12)*'935'!$O228,0)</f>
        <v>0</v>
      </c>
      <c r="C1190" s="10"/>
    </row>
    <row r="1191" spans="1:3">
      <c r="A1191" s="21">
        <v>223</v>
      </c>
      <c r="B1191" s="6">
        <f>IF(ISNUMBER(SEARCH("D?001",$B246)),$G$957*$B862/(1+'11'!$G$12)*'935'!$O229,0)</f>
        <v>0</v>
      </c>
      <c r="C1191" s="10"/>
    </row>
    <row r="1192" spans="1:3">
      <c r="A1192" s="21">
        <v>224</v>
      </c>
      <c r="B1192" s="6">
        <f>IF(ISNUMBER(SEARCH("D?001",$B247)),$G$957*$B863/(1+'11'!$G$12)*'935'!$O230,0)</f>
        <v>0</v>
      </c>
      <c r="C1192" s="10"/>
    </row>
    <row r="1193" spans="1:3">
      <c r="A1193" s="21">
        <v>225</v>
      </c>
      <c r="B1193" s="6">
        <f>IF(ISNUMBER(SEARCH("D?001",$B248)),$G$957*$B864/(1+'11'!$G$12)*'935'!$O231,0)</f>
        <v>0</v>
      </c>
      <c r="C1193" s="10"/>
    </row>
    <row r="1194" spans="1:3">
      <c r="A1194" s="21">
        <v>226</v>
      </c>
      <c r="B1194" s="6">
        <f>IF(ISNUMBER(SEARCH("D?001",$B249)),$G$957*$B865/(1+'11'!$G$12)*'935'!$O232,0)</f>
        <v>0</v>
      </c>
      <c r="C1194" s="10"/>
    </row>
    <row r="1195" spans="1:3">
      <c r="A1195" s="21">
        <v>227</v>
      </c>
      <c r="B1195" s="6">
        <f>IF(ISNUMBER(SEARCH("D?001",$B250)),$G$957*$B866/(1+'11'!$G$12)*'935'!$O233,0)</f>
        <v>0</v>
      </c>
      <c r="C1195" s="10"/>
    </row>
    <row r="1196" spans="1:3">
      <c r="A1196" s="21">
        <v>228</v>
      </c>
      <c r="B1196" s="6">
        <f>IF(ISNUMBER(SEARCH("D?001",$B251)),$G$957*$B867/(1+'11'!$G$12)*'935'!$O234,0)</f>
        <v>0</v>
      </c>
      <c r="C1196" s="10"/>
    </row>
    <row r="1197" spans="1:3">
      <c r="A1197" s="21">
        <v>229</v>
      </c>
      <c r="B1197" s="6">
        <f>IF(ISNUMBER(SEARCH("D?001",$B252)),$G$957*$B868/(1+'11'!$G$12)*'935'!$O235,0)</f>
        <v>0</v>
      </c>
      <c r="C1197" s="10"/>
    </row>
    <row r="1198" spans="1:3">
      <c r="A1198" s="21">
        <v>230</v>
      </c>
      <c r="B1198" s="6">
        <f>IF(ISNUMBER(SEARCH("D?001",$B253)),$G$957*$B869/(1+'11'!$G$12)*'935'!$O236,0)</f>
        <v>0</v>
      </c>
      <c r="C1198" s="10"/>
    </row>
    <row r="1199" spans="1:3">
      <c r="A1199" s="21">
        <v>231</v>
      </c>
      <c r="B1199" s="6">
        <f>IF(ISNUMBER(SEARCH("D?001",$B254)),$G$957*$B870/(1+'11'!$G$12)*'935'!$O237,0)</f>
        <v>0</v>
      </c>
      <c r="C1199" s="10"/>
    </row>
    <row r="1200" spans="1:3">
      <c r="A1200" s="21">
        <v>232</v>
      </c>
      <c r="B1200" s="6">
        <f>IF(ISNUMBER(SEARCH("D?001",$B255)),$G$957*$B871/(1+'11'!$G$12)*'935'!$O238,0)</f>
        <v>0</v>
      </c>
      <c r="C1200" s="10"/>
    </row>
    <row r="1201" spans="1:3">
      <c r="A1201" s="21">
        <v>233</v>
      </c>
      <c r="B1201" s="6">
        <f>IF(ISNUMBER(SEARCH("D?001",$B256)),$G$957*$B872/(1+'11'!$G$12)*'935'!$O239,0)</f>
        <v>0</v>
      </c>
      <c r="C1201" s="10"/>
    </row>
    <row r="1202" spans="1:3">
      <c r="A1202" s="21">
        <v>234</v>
      </c>
      <c r="B1202" s="6">
        <f>IF(ISNUMBER(SEARCH("D?001",$B257)),$G$957*$B873/(1+'11'!$G$12)*'935'!$O240,0)</f>
        <v>0</v>
      </c>
      <c r="C1202" s="10"/>
    </row>
    <row r="1203" spans="1:3">
      <c r="A1203" s="21">
        <v>235</v>
      </c>
      <c r="B1203" s="6">
        <f>IF(ISNUMBER(SEARCH("D?001",$B258)),$G$957*$B874/(1+'11'!$G$12)*'935'!$O241,0)</f>
        <v>0</v>
      </c>
      <c r="C1203" s="10"/>
    </row>
    <row r="1204" spans="1:3">
      <c r="A1204" s="21">
        <v>236</v>
      </c>
      <c r="B1204" s="6">
        <f>IF(ISNUMBER(SEARCH("D?001",$B259)),$G$957*$B875/(1+'11'!$G$12)*'935'!$O242,0)</f>
        <v>0</v>
      </c>
      <c r="C1204" s="10"/>
    </row>
    <row r="1205" spans="1:3">
      <c r="A1205" s="21">
        <v>237</v>
      </c>
      <c r="B1205" s="6">
        <f>IF(ISNUMBER(SEARCH("D?001",$B260)),$G$957*$B876/(1+'11'!$G$12)*'935'!$O243,0)</f>
        <v>0</v>
      </c>
      <c r="C1205" s="10"/>
    </row>
    <row r="1206" spans="1:3">
      <c r="A1206" s="21">
        <v>238</v>
      </c>
      <c r="B1206" s="6">
        <f>IF(ISNUMBER(SEARCH("D?001",$B261)),$G$957*$B877/(1+'11'!$G$12)*'935'!$O244,0)</f>
        <v>0</v>
      </c>
      <c r="C1206" s="10"/>
    </row>
    <row r="1207" spans="1:3">
      <c r="A1207" s="21">
        <v>239</v>
      </c>
      <c r="B1207" s="6">
        <f>IF(ISNUMBER(SEARCH("D?001",$B262)),$G$957*$B878/(1+'11'!$G$12)*'935'!$O245,0)</f>
        <v>0</v>
      </c>
      <c r="C1207" s="10"/>
    </row>
    <row r="1208" spans="1:3">
      <c r="A1208" s="21">
        <v>240</v>
      </c>
      <c r="B1208" s="6">
        <f>IF(ISNUMBER(SEARCH("D?001",$B263)),$G$957*$B879/(1+'11'!$G$12)*'935'!$O246,0)</f>
        <v>0</v>
      </c>
      <c r="C1208" s="10"/>
    </row>
    <row r="1209" spans="1:3">
      <c r="A1209" s="21">
        <v>241</v>
      </c>
      <c r="B1209" s="6">
        <f>IF(ISNUMBER(SEARCH("D?001",$B264)),$G$957*$B880/(1+'11'!$G$12)*'935'!$O247,0)</f>
        <v>0</v>
      </c>
      <c r="C1209" s="10"/>
    </row>
    <row r="1210" spans="1:3">
      <c r="A1210" s="21">
        <v>242</v>
      </c>
      <c r="B1210" s="6">
        <f>IF(ISNUMBER(SEARCH("D?001",$B265)),$G$957*$B881/(1+'11'!$G$12)*'935'!$O248,0)</f>
        <v>0</v>
      </c>
      <c r="C1210" s="10"/>
    </row>
    <row r="1211" spans="1:3">
      <c r="A1211" s="21">
        <v>243</v>
      </c>
      <c r="B1211" s="6">
        <f>IF(ISNUMBER(SEARCH("D?001",$B266)),$G$957*$B882/(1+'11'!$G$12)*'935'!$O249,0)</f>
        <v>0</v>
      </c>
      <c r="C1211" s="10"/>
    </row>
    <row r="1212" spans="1:3">
      <c r="A1212" s="21">
        <v>244</v>
      </c>
      <c r="B1212" s="6">
        <f>IF(ISNUMBER(SEARCH("D?001",$B267)),$G$957*$B883/(1+'11'!$G$12)*'935'!$O250,0)</f>
        <v>0</v>
      </c>
      <c r="C1212" s="10"/>
    </row>
    <row r="1213" spans="1:3">
      <c r="A1213" s="21">
        <v>245</v>
      </c>
      <c r="B1213" s="6">
        <f>IF(ISNUMBER(SEARCH("D?001",$B268)),$G$957*$B884/(1+'11'!$G$12)*'935'!$O251,0)</f>
        <v>0</v>
      </c>
      <c r="C1213" s="10"/>
    </row>
    <row r="1214" spans="1:3">
      <c r="A1214" s="21">
        <v>246</v>
      </c>
      <c r="B1214" s="6">
        <f>IF(ISNUMBER(SEARCH("D?001",$B269)),$G$957*$B885/(1+'11'!$G$12)*'935'!$O252,0)</f>
        <v>0</v>
      </c>
      <c r="C1214" s="10"/>
    </row>
    <row r="1215" spans="1:3">
      <c r="A1215" s="21">
        <v>247</v>
      </c>
      <c r="B1215" s="6">
        <f>IF(ISNUMBER(SEARCH("D?001",$B270)),$G$957*$B886/(1+'11'!$G$12)*'935'!$O253,0)</f>
        <v>0</v>
      </c>
      <c r="C1215" s="10"/>
    </row>
    <row r="1216" spans="1:3">
      <c r="A1216" s="21">
        <v>248</v>
      </c>
      <c r="B1216" s="6">
        <f>IF(ISNUMBER(SEARCH("D?001",$B271)),$G$957*$B887/(1+'11'!$G$12)*'935'!$O254,0)</f>
        <v>0</v>
      </c>
      <c r="C1216" s="10"/>
    </row>
    <row r="1217" spans="1:3">
      <c r="A1217" s="21">
        <v>249</v>
      </c>
      <c r="B1217" s="6">
        <f>IF(ISNUMBER(SEARCH("D?001",$B272)),$G$957*$B888/(1+'11'!$G$12)*'935'!$O255,0)</f>
        <v>0</v>
      </c>
      <c r="C1217" s="10"/>
    </row>
    <row r="1218" spans="1:3">
      <c r="A1218" s="21">
        <v>250</v>
      </c>
      <c r="B1218" s="6">
        <f>IF(ISNUMBER(SEARCH("D?001",$B273)),$G$957*$B889/(1+'11'!$G$12)*'935'!$O256,0)</f>
        <v>0</v>
      </c>
      <c r="C1218" s="10"/>
    </row>
    <row r="1219" spans="1:3">
      <c r="A1219" s="21">
        <v>251</v>
      </c>
      <c r="B1219" s="6">
        <f>IF(ISNUMBER(SEARCH("D?001",$B274)),$G$957*$B890/(1+'11'!$G$12)*'935'!$O257,0)</f>
        <v>0</v>
      </c>
      <c r="C1219" s="10"/>
    </row>
    <row r="1220" spans="1:3">
      <c r="A1220" s="21">
        <v>252</v>
      </c>
      <c r="B1220" s="6">
        <f>IF(ISNUMBER(SEARCH("D?001",$B275)),$G$957*$B891/(1+'11'!$G$12)*'935'!$O258,0)</f>
        <v>0</v>
      </c>
      <c r="C1220" s="10"/>
    </row>
    <row r="1221" spans="1:3">
      <c r="A1221" s="21">
        <v>253</v>
      </c>
      <c r="B1221" s="6">
        <f>IF(ISNUMBER(SEARCH("D?001",$B276)),$G$957*$B892/(1+'11'!$G$12)*'935'!$O259,0)</f>
        <v>0</v>
      </c>
      <c r="C1221" s="10"/>
    </row>
    <row r="1222" spans="1:3">
      <c r="A1222" s="21">
        <v>254</v>
      </c>
      <c r="B1222" s="6">
        <f>IF(ISNUMBER(SEARCH("D?001",$B277)),$G$957*$B893/(1+'11'!$G$12)*'935'!$O260,0)</f>
        <v>0</v>
      </c>
      <c r="C1222" s="10"/>
    </row>
    <row r="1223" spans="1:3">
      <c r="A1223" s="21">
        <v>255</v>
      </c>
      <c r="B1223" s="6">
        <f>IF(ISNUMBER(SEARCH("D?001",$B278)),$G$957*$B894/(1+'11'!$G$12)*'935'!$O261,0)</f>
        <v>0</v>
      </c>
      <c r="C1223" s="10"/>
    </row>
    <row r="1224" spans="1:3">
      <c r="A1224" s="21">
        <v>256</v>
      </c>
      <c r="B1224" s="6">
        <f>IF(ISNUMBER(SEARCH("D?001",$B279)),$G$957*$B895/(1+'11'!$G$12)*'935'!$O262,0)</f>
        <v>0</v>
      </c>
      <c r="C1224" s="10"/>
    </row>
    <row r="1225" spans="1:3">
      <c r="A1225" s="21">
        <v>257</v>
      </c>
      <c r="B1225" s="6">
        <f>IF(ISNUMBER(SEARCH("D?001",$B280)),$G$957*$B896/(1+'11'!$G$12)*'935'!$O263,0)</f>
        <v>0</v>
      </c>
      <c r="C1225" s="10"/>
    </row>
    <row r="1226" spans="1:3">
      <c r="A1226" s="21">
        <v>258</v>
      </c>
      <c r="B1226" s="6">
        <f>IF(ISNUMBER(SEARCH("D?001",$B281)),$G$957*$B897/(1+'11'!$G$12)*'935'!$O264,0)</f>
        <v>0</v>
      </c>
      <c r="C1226" s="10"/>
    </row>
    <row r="1227" spans="1:3">
      <c r="A1227" s="21">
        <v>259</v>
      </c>
      <c r="B1227" s="6">
        <f>IF(ISNUMBER(SEARCH("D?001",$B282)),$G$957*$B898/(1+'11'!$G$12)*'935'!$O265,0)</f>
        <v>0</v>
      </c>
      <c r="C1227" s="10"/>
    </row>
    <row r="1228" spans="1:3">
      <c r="A1228" s="21">
        <v>260</v>
      </c>
      <c r="B1228" s="6">
        <f>IF(ISNUMBER(SEARCH("D?001",$B283)),$G$957*$B899/(1+'11'!$G$12)*'935'!$O266,0)</f>
        <v>0</v>
      </c>
      <c r="C1228" s="10"/>
    </row>
    <row r="1229" spans="1:3">
      <c r="A1229" s="21">
        <v>261</v>
      </c>
      <c r="B1229" s="6">
        <f>IF(ISNUMBER(SEARCH("D?001",$B284)),$G$957*$B900/(1+'11'!$G$12)*'935'!$O267,0)</f>
        <v>0</v>
      </c>
      <c r="C1229" s="10"/>
    </row>
    <row r="1230" spans="1:3">
      <c r="A1230" s="21">
        <v>262</v>
      </c>
      <c r="B1230" s="6">
        <f>IF(ISNUMBER(SEARCH("D?001",$B285)),$G$957*$B901/(1+'11'!$G$12)*'935'!$O268,0)</f>
        <v>0</v>
      </c>
      <c r="C1230" s="10"/>
    </row>
    <row r="1231" spans="1:3">
      <c r="A1231" s="21">
        <v>263</v>
      </c>
      <c r="B1231" s="6">
        <f>IF(ISNUMBER(SEARCH("D?001",$B286)),$G$957*$B902/(1+'11'!$G$12)*'935'!$O269,0)</f>
        <v>0</v>
      </c>
      <c r="C1231" s="10"/>
    </row>
    <row r="1232" spans="1:3">
      <c r="A1232" s="21">
        <v>264</v>
      </c>
      <c r="B1232" s="6">
        <f>IF(ISNUMBER(SEARCH("D?001",$B287)),$G$957*$B903/(1+'11'!$G$12)*'935'!$O270,0)</f>
        <v>0</v>
      </c>
      <c r="C1232" s="10"/>
    </row>
    <row r="1233" spans="1:3">
      <c r="A1233" s="21">
        <v>265</v>
      </c>
      <c r="B1233" s="6">
        <f>IF(ISNUMBER(SEARCH("D?001",$B288)),$G$957*$B904/(1+'11'!$G$12)*'935'!$O271,0)</f>
        <v>0</v>
      </c>
      <c r="C1233" s="10"/>
    </row>
    <row r="1234" spans="1:3">
      <c r="A1234" s="21">
        <v>266</v>
      </c>
      <c r="B1234" s="6">
        <f>IF(ISNUMBER(SEARCH("D?001",$B289)),$G$957*$B905/(1+'11'!$G$12)*'935'!$O272,0)</f>
        <v>0</v>
      </c>
      <c r="C1234" s="10"/>
    </row>
    <row r="1235" spans="1:3">
      <c r="A1235" s="21">
        <v>267</v>
      </c>
      <c r="B1235" s="6">
        <f>IF(ISNUMBER(SEARCH("D?001",$B290)),$G$957*$B906/(1+'11'!$G$12)*'935'!$O273,0)</f>
        <v>0</v>
      </c>
      <c r="C1235" s="10"/>
    </row>
    <row r="1236" spans="1:3">
      <c r="A1236" s="21">
        <v>268</v>
      </c>
      <c r="B1236" s="6">
        <f>IF(ISNUMBER(SEARCH("D?001",$B291)),$G$957*$B907/(1+'11'!$G$12)*'935'!$O274,0)</f>
        <v>0</v>
      </c>
      <c r="C1236" s="10"/>
    </row>
    <row r="1237" spans="1:3">
      <c r="A1237" s="21">
        <v>269</v>
      </c>
      <c r="B1237" s="6">
        <f>IF(ISNUMBER(SEARCH("D?001",$B292)),$G$957*$B908/(1+'11'!$G$12)*'935'!$O275,0)</f>
        <v>0</v>
      </c>
      <c r="C1237" s="10"/>
    </row>
    <row r="1238" spans="1:3">
      <c r="A1238" s="21">
        <v>270</v>
      </c>
      <c r="B1238" s="6">
        <f>IF(ISNUMBER(SEARCH("D?001",$B293)),$G$957*$B909/(1+'11'!$G$12)*'935'!$O276,0)</f>
        <v>0</v>
      </c>
      <c r="C1238" s="10"/>
    </row>
    <row r="1239" spans="1:3">
      <c r="A1239" s="21">
        <v>271</v>
      </c>
      <c r="B1239" s="6">
        <f>IF(ISNUMBER(SEARCH("D?001",$B294)),$G$957*$B910/(1+'11'!$G$12)*'935'!$O277,0)</f>
        <v>0</v>
      </c>
      <c r="C1239" s="10"/>
    </row>
    <row r="1240" spans="1:3">
      <c r="A1240" s="21">
        <v>272</v>
      </c>
      <c r="B1240" s="6">
        <f>IF(ISNUMBER(SEARCH("D?001",$B295)),$G$957*$B911/(1+'11'!$G$12)*'935'!$O278,0)</f>
        <v>0</v>
      </c>
      <c r="C1240" s="10"/>
    </row>
    <row r="1241" spans="1:3">
      <c r="A1241" s="21">
        <v>273</v>
      </c>
      <c r="B1241" s="6">
        <f>IF(ISNUMBER(SEARCH("D?001",$B296)),$G$957*$B912/(1+'11'!$G$12)*'935'!$O279,0)</f>
        <v>0</v>
      </c>
      <c r="C1241" s="10"/>
    </row>
    <row r="1242" spans="1:3">
      <c r="A1242" s="21">
        <v>274</v>
      </c>
      <c r="B1242" s="6">
        <f>IF(ISNUMBER(SEARCH("D?001",$B297)),$G$957*$B913/(1+'11'!$G$12)*'935'!$O280,0)</f>
        <v>0</v>
      </c>
      <c r="C1242" s="10"/>
    </row>
    <row r="1243" spans="1:3">
      <c r="A1243" s="21">
        <v>275</v>
      </c>
      <c r="B1243" s="6">
        <f>IF(ISNUMBER(SEARCH("D?001",$B298)),$G$957*$B914/(1+'11'!$G$12)*'935'!$O281,0)</f>
        <v>0</v>
      </c>
      <c r="C1243" s="10"/>
    </row>
    <row r="1244" spans="1:3">
      <c r="A1244" s="21">
        <v>276</v>
      </c>
      <c r="B1244" s="6">
        <f>IF(ISNUMBER(SEARCH("D?001",$B299)),$G$957*$B915/(1+'11'!$G$12)*'935'!$O282,0)</f>
        <v>0</v>
      </c>
      <c r="C1244" s="10"/>
    </row>
    <row r="1245" spans="1:3">
      <c r="A1245" s="21">
        <v>277</v>
      </c>
      <c r="B1245" s="6">
        <f>IF(ISNUMBER(SEARCH("D?001",$B300)),$G$957*$B916/(1+'11'!$G$12)*'935'!$O283,0)</f>
        <v>0</v>
      </c>
      <c r="C1245" s="10"/>
    </row>
    <row r="1246" spans="1:3">
      <c r="A1246" s="21">
        <v>278</v>
      </c>
      <c r="B1246" s="6">
        <f>IF(ISNUMBER(SEARCH("D?001",$B301)),$G$957*$B917/(1+'11'!$G$12)*'935'!$O284,0)</f>
        <v>0</v>
      </c>
      <c r="C1246" s="10"/>
    </row>
    <row r="1247" spans="1:3">
      <c r="A1247" s="21">
        <v>279</v>
      </c>
      <c r="B1247" s="6">
        <f>IF(ISNUMBER(SEARCH("D?001",$B302)),$G$957*$B918/(1+'11'!$G$12)*'935'!$O285,0)</f>
        <v>0</v>
      </c>
      <c r="C1247" s="10"/>
    </row>
    <row r="1248" spans="1:3">
      <c r="A1248" s="21">
        <v>280</v>
      </c>
      <c r="B1248" s="6">
        <f>IF(ISNUMBER(SEARCH("D?001",$B303)),$G$957*$B919/(1+'11'!$G$12)*'935'!$O286,0)</f>
        <v>0</v>
      </c>
      <c r="C1248" s="10"/>
    </row>
    <row r="1249" spans="1:3">
      <c r="A1249" s="21">
        <v>281</v>
      </c>
      <c r="B1249" s="6">
        <f>IF(ISNUMBER(SEARCH("D?001",$B304)),$G$957*$B920/(1+'11'!$G$12)*'935'!$O287,0)</f>
        <v>0</v>
      </c>
      <c r="C1249" s="10"/>
    </row>
    <row r="1250" spans="1:3">
      <c r="A1250" s="21">
        <v>282</v>
      </c>
      <c r="B1250" s="6">
        <f>IF(ISNUMBER(SEARCH("D?001",$B305)),$G$957*$B921/(1+'11'!$G$12)*'935'!$O288,0)</f>
        <v>0</v>
      </c>
      <c r="C1250" s="10"/>
    </row>
    <row r="1251" spans="1:3">
      <c r="A1251" s="21">
        <v>283</v>
      </c>
      <c r="B1251" s="6">
        <f>IF(ISNUMBER(SEARCH("D?001",$B306)),$G$957*$B922/(1+'11'!$G$12)*'935'!$O289,0)</f>
        <v>0</v>
      </c>
      <c r="C1251" s="10"/>
    </row>
    <row r="1252" spans="1:3">
      <c r="A1252" s="21">
        <v>284</v>
      </c>
      <c r="B1252" s="6">
        <f>IF(ISNUMBER(SEARCH("D?001",$B307)),$G$957*$B923/(1+'11'!$G$12)*'935'!$O290,0)</f>
        <v>0</v>
      </c>
      <c r="C1252" s="10"/>
    </row>
    <row r="1253" spans="1:3">
      <c r="A1253" s="21">
        <v>285</v>
      </c>
      <c r="B1253" s="6">
        <f>IF(ISNUMBER(SEARCH("D?001",$B308)),$G$957*$B924/(1+'11'!$G$12)*'935'!$O291,0)</f>
        <v>0</v>
      </c>
      <c r="C1253" s="10"/>
    </row>
    <row r="1254" spans="1:3">
      <c r="A1254" s="21">
        <v>286</v>
      </c>
      <c r="B1254" s="6">
        <f>IF(ISNUMBER(SEARCH("D?001",$B309)),$G$957*$B925/(1+'11'!$G$12)*'935'!$O292,0)</f>
        <v>0</v>
      </c>
      <c r="C1254" s="10"/>
    </row>
    <row r="1255" spans="1:3">
      <c r="A1255" s="21">
        <v>287</v>
      </c>
      <c r="B1255" s="6">
        <f>IF(ISNUMBER(SEARCH("D?001",$B310)),$G$957*$B926/(1+'11'!$G$12)*'935'!$O293,0)</f>
        <v>0</v>
      </c>
      <c r="C1255" s="10"/>
    </row>
    <row r="1256" spans="1:3">
      <c r="A1256" s="21">
        <v>288</v>
      </c>
      <c r="B1256" s="6">
        <f>IF(ISNUMBER(SEARCH("D?001",$B311)),$G$957*$B927/(1+'11'!$G$12)*'935'!$O294,0)</f>
        <v>0</v>
      </c>
      <c r="C1256" s="10"/>
    </row>
    <row r="1257" spans="1:3">
      <c r="A1257" s="21">
        <v>289</v>
      </c>
      <c r="B1257" s="6">
        <f>IF(ISNUMBER(SEARCH("D?001",$B312)),$G$957*$B928/(1+'11'!$G$12)*'935'!$O295,0)</f>
        <v>0</v>
      </c>
      <c r="C1257" s="10"/>
    </row>
    <row r="1258" spans="1:3">
      <c r="A1258" s="21">
        <v>290</v>
      </c>
      <c r="B1258" s="6">
        <f>IF(ISNUMBER(SEARCH("D?001",$B313)),$G$957*$B929/(1+'11'!$G$12)*'935'!$O296,0)</f>
        <v>0</v>
      </c>
      <c r="C1258" s="10"/>
    </row>
    <row r="1259" spans="1:3">
      <c r="A1259" s="21">
        <v>291</v>
      </c>
      <c r="B1259" s="6">
        <f>IF(ISNUMBER(SEARCH("D?001",$B314)),$G$957*$B930/(1+'11'!$G$12)*'935'!$O297,0)</f>
        <v>0</v>
      </c>
      <c r="C1259" s="10"/>
    </row>
    <row r="1260" spans="1:3">
      <c r="A1260" s="21">
        <v>292</v>
      </c>
      <c r="B1260" s="6">
        <f>IF(ISNUMBER(SEARCH("D?001",$B315)),$G$957*$B931/(1+'11'!$G$12)*'935'!$O298,0)</f>
        <v>0</v>
      </c>
      <c r="C1260" s="10"/>
    </row>
    <row r="1261" spans="1:3">
      <c r="A1261" s="21">
        <v>293</v>
      </c>
      <c r="B1261" s="6">
        <f>IF(ISNUMBER(SEARCH("D?001",$B316)),$G$957*$B932/(1+'11'!$G$12)*'935'!$O299,0)</f>
        <v>0</v>
      </c>
      <c r="C1261" s="10"/>
    </row>
    <row r="1262" spans="1:3">
      <c r="A1262" s="21">
        <v>294</v>
      </c>
      <c r="B1262" s="6">
        <f>IF(ISNUMBER(SEARCH("D?001",$B317)),$G$957*$B933/(1+'11'!$G$12)*'935'!$O300,0)</f>
        <v>0</v>
      </c>
      <c r="C1262" s="10"/>
    </row>
    <row r="1263" spans="1:3">
      <c r="A1263" s="21">
        <v>295</v>
      </c>
      <c r="B1263" s="6">
        <f>IF(ISNUMBER(SEARCH("D?001",$B318)),$G$957*$B934/(1+'11'!$G$12)*'935'!$O301,0)</f>
        <v>0</v>
      </c>
      <c r="C1263" s="10"/>
    </row>
    <row r="1264" spans="1:3">
      <c r="A1264" s="21">
        <v>296</v>
      </c>
      <c r="B1264" s="6">
        <f>IF(ISNUMBER(SEARCH("D?001",$B319)),$G$957*$B935/(1+'11'!$G$12)*'935'!$O302,0)</f>
        <v>0</v>
      </c>
      <c r="C1264" s="10"/>
    </row>
    <row r="1265" spans="1:3">
      <c r="A1265" s="21">
        <v>297</v>
      </c>
      <c r="B1265" s="6">
        <f>IF(ISNUMBER(SEARCH("D?001",$B320)),$G$957*$B936/(1+'11'!$G$12)*'935'!$O303,0)</f>
        <v>0</v>
      </c>
      <c r="C1265" s="10"/>
    </row>
    <row r="1266" spans="1:3">
      <c r="A1266" s="21">
        <v>298</v>
      </c>
      <c r="B1266" s="6">
        <f>IF(ISNUMBER(SEARCH("D?001",$B321)),$G$957*$B937/(1+'11'!$G$12)*'935'!$O304,0)</f>
        <v>0</v>
      </c>
      <c r="C1266" s="10"/>
    </row>
    <row r="1267" spans="1:3">
      <c r="A1267" s="21">
        <v>299</v>
      </c>
      <c r="B1267" s="6">
        <f>IF(ISNUMBER(SEARCH("D?001",$B322)),$G$957*$B938/(1+'11'!$G$12)*'935'!$O305,0)</f>
        <v>0</v>
      </c>
      <c r="C1267" s="10"/>
    </row>
    <row r="1268" spans="1:3">
      <c r="A1268" s="21">
        <v>300</v>
      </c>
      <c r="B1268" s="6">
        <f>IF(ISNUMBER(SEARCH("D?001",$B323)),$G$957*$B939/(1+'11'!$G$12)*'935'!$O306,0)</f>
        <v>0</v>
      </c>
      <c r="C1268" s="10"/>
    </row>
    <row r="1270" spans="1:3">
      <c r="A1270" s="11" t="s">
        <v>291</v>
      </c>
    </row>
    <row r="1271" spans="1:3">
      <c r="A1271" s="2" t="s">
        <v>253</v>
      </c>
    </row>
    <row r="1272" spans="1:3">
      <c r="A1272" s="13" t="s">
        <v>285</v>
      </c>
    </row>
    <row r="1273" spans="1:3">
      <c r="A1273" s="13" t="s">
        <v>286</v>
      </c>
    </row>
    <row r="1274" spans="1:3">
      <c r="A1274" s="13" t="s">
        <v>287</v>
      </c>
    </row>
    <row r="1275" spans="1:3">
      <c r="A1275" s="13" t="s">
        <v>288</v>
      </c>
    </row>
    <row r="1276" spans="1:3">
      <c r="A1276" s="13" t="s">
        <v>289</v>
      </c>
    </row>
    <row r="1277" spans="1:3">
      <c r="A1277" s="2" t="s">
        <v>292</v>
      </c>
    </row>
    <row r="1279" spans="1:3">
      <c r="B1279" s="3" t="s">
        <v>10</v>
      </c>
    </row>
    <row r="1280" spans="1:3">
      <c r="A1280" s="21">
        <v>1</v>
      </c>
      <c r="B1280" s="6">
        <f>IF(ISNUMBER(SEARCH("D??10",$B24)),$E$957*$B640/(1+'11'!$E$12)*'935'!$M7,0)</f>
        <v>0</v>
      </c>
      <c r="C1280" s="10"/>
    </row>
    <row r="1281" spans="1:3">
      <c r="A1281" s="21">
        <v>2</v>
      </c>
      <c r="B1281" s="6">
        <f>IF(ISNUMBER(SEARCH("D??10",$B25)),$E$957*$B641/(1+'11'!$E$12)*'935'!$M8,0)</f>
        <v>0</v>
      </c>
      <c r="C1281" s="10"/>
    </row>
    <row r="1282" spans="1:3">
      <c r="A1282" s="21">
        <v>3</v>
      </c>
      <c r="B1282" s="6">
        <f>IF(ISNUMBER(SEARCH("D??10",$B26)),$E$957*$B642/(1+'11'!$E$12)*'935'!$M9,0)</f>
        <v>0</v>
      </c>
      <c r="C1282" s="10"/>
    </row>
    <row r="1283" spans="1:3">
      <c r="A1283" s="21">
        <v>4</v>
      </c>
      <c r="B1283" s="6">
        <f>IF(ISNUMBER(SEARCH("D??10",$B27)),$E$957*$B643/(1+'11'!$E$12)*'935'!$M10,0)</f>
        <v>0</v>
      </c>
      <c r="C1283" s="10"/>
    </row>
    <row r="1284" spans="1:3">
      <c r="A1284" s="21">
        <v>5</v>
      </c>
      <c r="B1284" s="6">
        <f>IF(ISNUMBER(SEARCH("D??10",$B28)),$E$957*$B644/(1+'11'!$E$12)*'935'!$M11,0)</f>
        <v>0</v>
      </c>
      <c r="C1284" s="10"/>
    </row>
    <row r="1285" spans="1:3">
      <c r="A1285" s="21">
        <v>6</v>
      </c>
      <c r="B1285" s="6">
        <f>IF(ISNUMBER(SEARCH("D??10",$B29)),$E$957*$B645/(1+'11'!$E$12)*'935'!$M12,0)</f>
        <v>0</v>
      </c>
      <c r="C1285" s="10"/>
    </row>
    <row r="1286" spans="1:3">
      <c r="A1286" s="21">
        <v>7</v>
      </c>
      <c r="B1286" s="6">
        <f>IF(ISNUMBER(SEARCH("D??10",$B30)),$E$957*$B646/(1+'11'!$E$12)*'935'!$M13,0)</f>
        <v>0</v>
      </c>
      <c r="C1286" s="10"/>
    </row>
    <row r="1287" spans="1:3">
      <c r="A1287" s="21">
        <v>8</v>
      </c>
      <c r="B1287" s="6">
        <f>IF(ISNUMBER(SEARCH("D??10",$B31)),$E$957*$B647/(1+'11'!$E$12)*'935'!$M14,0)</f>
        <v>0</v>
      </c>
      <c r="C1287" s="10"/>
    </row>
    <row r="1288" spans="1:3">
      <c r="A1288" s="21">
        <v>9</v>
      </c>
      <c r="B1288" s="6">
        <f>IF(ISNUMBER(SEARCH("D??10",$B32)),$E$957*$B648/(1+'11'!$E$12)*'935'!$M15,0)</f>
        <v>0</v>
      </c>
      <c r="C1288" s="10"/>
    </row>
    <row r="1289" spans="1:3">
      <c r="A1289" s="21">
        <v>10</v>
      </c>
      <c r="B1289" s="6">
        <f>IF(ISNUMBER(SEARCH("D??10",$B33)),$E$957*$B649/(1+'11'!$E$12)*'935'!$M16,0)</f>
        <v>0</v>
      </c>
      <c r="C1289" s="10"/>
    </row>
    <row r="1290" spans="1:3">
      <c r="A1290" s="21">
        <v>11</v>
      </c>
      <c r="B1290" s="6">
        <f>IF(ISNUMBER(SEARCH("D??10",$B34)),$E$957*$B650/(1+'11'!$E$12)*'935'!$M17,0)</f>
        <v>0</v>
      </c>
      <c r="C1290" s="10"/>
    </row>
    <row r="1291" spans="1:3">
      <c r="A1291" s="21">
        <v>12</v>
      </c>
      <c r="B1291" s="6">
        <f>IF(ISNUMBER(SEARCH("D??10",$B35)),$E$957*$B651/(1+'11'!$E$12)*'935'!$M18,0)</f>
        <v>0</v>
      </c>
      <c r="C1291" s="10"/>
    </row>
    <row r="1292" spans="1:3">
      <c r="A1292" s="21">
        <v>13</v>
      </c>
      <c r="B1292" s="6">
        <f>IF(ISNUMBER(SEARCH("D??10",$B36)),$E$957*$B652/(1+'11'!$E$12)*'935'!$M19,0)</f>
        <v>0</v>
      </c>
      <c r="C1292" s="10"/>
    </row>
    <row r="1293" spans="1:3">
      <c r="A1293" s="21">
        <v>14</v>
      </c>
      <c r="B1293" s="6">
        <f>IF(ISNUMBER(SEARCH("D??10",$B37)),$E$957*$B653/(1+'11'!$E$12)*'935'!$M20,0)</f>
        <v>0</v>
      </c>
      <c r="C1293" s="10"/>
    </row>
    <row r="1294" spans="1:3">
      <c r="A1294" s="21">
        <v>15</v>
      </c>
      <c r="B1294" s="6">
        <f>IF(ISNUMBER(SEARCH("D??10",$B38)),$E$957*$B654/(1+'11'!$E$12)*'935'!$M21,0)</f>
        <v>0</v>
      </c>
      <c r="C1294" s="10"/>
    </row>
    <row r="1295" spans="1:3">
      <c r="A1295" s="21">
        <v>16</v>
      </c>
      <c r="B1295" s="6">
        <f>IF(ISNUMBER(SEARCH("D??10",$B39)),$E$957*$B655/(1+'11'!$E$12)*'935'!$M22,0)</f>
        <v>0</v>
      </c>
      <c r="C1295" s="10"/>
    </row>
    <row r="1296" spans="1:3">
      <c r="A1296" s="21">
        <v>17</v>
      </c>
      <c r="B1296" s="6">
        <f>IF(ISNUMBER(SEARCH("D??10",$B40)),$E$957*$B656/(1+'11'!$E$12)*'935'!$M23,0)</f>
        <v>0</v>
      </c>
      <c r="C1296" s="10"/>
    </row>
    <row r="1297" spans="1:3">
      <c r="A1297" s="21">
        <v>18</v>
      </c>
      <c r="B1297" s="6">
        <f>IF(ISNUMBER(SEARCH("D??10",$B41)),$E$957*$B657/(1+'11'!$E$12)*'935'!$M24,0)</f>
        <v>0</v>
      </c>
      <c r="C1297" s="10"/>
    </row>
    <row r="1298" spans="1:3">
      <c r="A1298" s="21">
        <v>19</v>
      </c>
      <c r="B1298" s="6">
        <f>IF(ISNUMBER(SEARCH("D??10",$B42)),$E$957*$B658/(1+'11'!$E$12)*'935'!$M25,0)</f>
        <v>0</v>
      </c>
      <c r="C1298" s="10"/>
    </row>
    <row r="1299" spans="1:3">
      <c r="A1299" s="21">
        <v>20</v>
      </c>
      <c r="B1299" s="6">
        <f>IF(ISNUMBER(SEARCH("D??10",$B43)),$E$957*$B659/(1+'11'!$E$12)*'935'!$M26,0)</f>
        <v>0</v>
      </c>
      <c r="C1299" s="10"/>
    </row>
    <row r="1300" spans="1:3">
      <c r="A1300" s="21">
        <v>21</v>
      </c>
      <c r="B1300" s="6">
        <f>IF(ISNUMBER(SEARCH("D??10",$B44)),$E$957*$B660/(1+'11'!$E$12)*'935'!$M27,0)</f>
        <v>0</v>
      </c>
      <c r="C1300" s="10"/>
    </row>
    <row r="1301" spans="1:3">
      <c r="A1301" s="21">
        <v>22</v>
      </c>
      <c r="B1301" s="6">
        <f>IF(ISNUMBER(SEARCH("D??10",$B45)),$E$957*$B661/(1+'11'!$E$12)*'935'!$M28,0)</f>
        <v>0</v>
      </c>
      <c r="C1301" s="10"/>
    </row>
    <row r="1302" spans="1:3">
      <c r="A1302" s="21">
        <v>23</v>
      </c>
      <c r="B1302" s="6">
        <f>IF(ISNUMBER(SEARCH("D??10",$B46)),$E$957*$B662/(1+'11'!$E$12)*'935'!$M29,0)</f>
        <v>0</v>
      </c>
      <c r="C1302" s="10"/>
    </row>
    <row r="1303" spans="1:3">
      <c r="A1303" s="21">
        <v>24</v>
      </c>
      <c r="B1303" s="6">
        <f>IF(ISNUMBER(SEARCH("D??10",$B47)),$E$957*$B663/(1+'11'!$E$12)*'935'!$M30,0)</f>
        <v>0</v>
      </c>
      <c r="C1303" s="10"/>
    </row>
    <row r="1304" spans="1:3">
      <c r="A1304" s="21">
        <v>25</v>
      </c>
      <c r="B1304" s="6">
        <f>IF(ISNUMBER(SEARCH("D??10",$B48)),$E$957*$B664/(1+'11'!$E$12)*'935'!$M31,0)</f>
        <v>0</v>
      </c>
      <c r="C1304" s="10"/>
    </row>
    <row r="1305" spans="1:3">
      <c r="A1305" s="21">
        <v>26</v>
      </c>
      <c r="B1305" s="6">
        <f>IF(ISNUMBER(SEARCH("D??10",$B49)),$E$957*$B665/(1+'11'!$E$12)*'935'!$M32,0)</f>
        <v>0</v>
      </c>
      <c r="C1305" s="10"/>
    </row>
    <row r="1306" spans="1:3">
      <c r="A1306" s="21">
        <v>27</v>
      </c>
      <c r="B1306" s="6">
        <f>IF(ISNUMBER(SEARCH("D??10",$B50)),$E$957*$B666/(1+'11'!$E$12)*'935'!$M33,0)</f>
        <v>0</v>
      </c>
      <c r="C1306" s="10"/>
    </row>
    <row r="1307" spans="1:3">
      <c r="A1307" s="21">
        <v>28</v>
      </c>
      <c r="B1307" s="6">
        <f>IF(ISNUMBER(SEARCH("D??10",$B51)),$E$957*$B667/(1+'11'!$E$12)*'935'!$M34,0)</f>
        <v>0</v>
      </c>
      <c r="C1307" s="10"/>
    </row>
    <row r="1308" spans="1:3">
      <c r="A1308" s="21">
        <v>29</v>
      </c>
      <c r="B1308" s="6">
        <f>IF(ISNUMBER(SEARCH("D??10",$B52)),$E$957*$B668/(1+'11'!$E$12)*'935'!$M35,0)</f>
        <v>0</v>
      </c>
      <c r="C1308" s="10"/>
    </row>
    <row r="1309" spans="1:3">
      <c r="A1309" s="21">
        <v>30</v>
      </c>
      <c r="B1309" s="6">
        <f>IF(ISNUMBER(SEARCH("D??10",$B53)),$E$957*$B669/(1+'11'!$E$12)*'935'!$M36,0)</f>
        <v>0</v>
      </c>
      <c r="C1309" s="10"/>
    </row>
    <row r="1310" spans="1:3">
      <c r="A1310" s="21">
        <v>31</v>
      </c>
      <c r="B1310" s="6">
        <f>IF(ISNUMBER(SEARCH("D??10",$B54)),$E$957*$B670/(1+'11'!$E$12)*'935'!$M37,0)</f>
        <v>0</v>
      </c>
      <c r="C1310" s="10"/>
    </row>
    <row r="1311" spans="1:3">
      <c r="A1311" s="21">
        <v>32</v>
      </c>
      <c r="B1311" s="6">
        <f>IF(ISNUMBER(SEARCH("D??10",$B55)),$E$957*$B671/(1+'11'!$E$12)*'935'!$M38,0)</f>
        <v>0</v>
      </c>
      <c r="C1311" s="10"/>
    </row>
    <row r="1312" spans="1:3">
      <c r="A1312" s="21">
        <v>33</v>
      </c>
      <c r="B1312" s="6">
        <f>IF(ISNUMBER(SEARCH("D??10",$B56)),$E$957*$B672/(1+'11'!$E$12)*'935'!$M39,0)</f>
        <v>0</v>
      </c>
      <c r="C1312" s="10"/>
    </row>
    <row r="1313" spans="1:3">
      <c r="A1313" s="21">
        <v>34</v>
      </c>
      <c r="B1313" s="6">
        <f>IF(ISNUMBER(SEARCH("D??10",$B57)),$E$957*$B673/(1+'11'!$E$12)*'935'!$M40,0)</f>
        <v>0</v>
      </c>
      <c r="C1313" s="10"/>
    </row>
    <row r="1314" spans="1:3">
      <c r="A1314" s="21">
        <v>35</v>
      </c>
      <c r="B1314" s="6">
        <f>IF(ISNUMBER(SEARCH("D??10",$B58)),$E$957*$B674/(1+'11'!$E$12)*'935'!$M41,0)</f>
        <v>0</v>
      </c>
      <c r="C1314" s="10"/>
    </row>
    <row r="1315" spans="1:3">
      <c r="A1315" s="21">
        <v>36</v>
      </c>
      <c r="B1315" s="6">
        <f>IF(ISNUMBER(SEARCH("D??10",$B59)),$E$957*$B675/(1+'11'!$E$12)*'935'!$M42,0)</f>
        <v>0</v>
      </c>
      <c r="C1315" s="10"/>
    </row>
    <row r="1316" spans="1:3">
      <c r="A1316" s="21">
        <v>37</v>
      </c>
      <c r="B1316" s="6">
        <f>IF(ISNUMBER(SEARCH("D??10",$B60)),$E$957*$B676/(1+'11'!$E$12)*'935'!$M43,0)</f>
        <v>0</v>
      </c>
      <c r="C1316" s="10"/>
    </row>
    <row r="1317" spans="1:3">
      <c r="A1317" s="21">
        <v>38</v>
      </c>
      <c r="B1317" s="6">
        <f>IF(ISNUMBER(SEARCH("D??10",$B61)),$E$957*$B677/(1+'11'!$E$12)*'935'!$M44,0)</f>
        <v>0</v>
      </c>
      <c r="C1317" s="10"/>
    </row>
    <row r="1318" spans="1:3">
      <c r="A1318" s="21">
        <v>39</v>
      </c>
      <c r="B1318" s="6">
        <f>IF(ISNUMBER(SEARCH("D??10",$B62)),$E$957*$B678/(1+'11'!$E$12)*'935'!$M45,0)</f>
        <v>0</v>
      </c>
      <c r="C1318" s="10"/>
    </row>
    <row r="1319" spans="1:3">
      <c r="A1319" s="21">
        <v>40</v>
      </c>
      <c r="B1319" s="6">
        <f>IF(ISNUMBER(SEARCH("D??10",$B63)),$E$957*$B679/(1+'11'!$E$12)*'935'!$M46,0)</f>
        <v>0</v>
      </c>
      <c r="C1319" s="10"/>
    </row>
    <row r="1320" spans="1:3">
      <c r="A1320" s="21">
        <v>41</v>
      </c>
      <c r="B1320" s="6">
        <f>IF(ISNUMBER(SEARCH("D??10",$B64)),$E$957*$B680/(1+'11'!$E$12)*'935'!$M47,0)</f>
        <v>0</v>
      </c>
      <c r="C1320" s="10"/>
    </row>
    <row r="1321" spans="1:3">
      <c r="A1321" s="21">
        <v>42</v>
      </c>
      <c r="B1321" s="6">
        <f>IF(ISNUMBER(SEARCH("D??10",$B65)),$E$957*$B681/(1+'11'!$E$12)*'935'!$M48,0)</f>
        <v>0</v>
      </c>
      <c r="C1321" s="10"/>
    </row>
    <row r="1322" spans="1:3">
      <c r="A1322" s="21">
        <v>43</v>
      </c>
      <c r="B1322" s="6">
        <f>IF(ISNUMBER(SEARCH("D??10",$B66)),$E$957*$B682/(1+'11'!$E$12)*'935'!$M49,0)</f>
        <v>0</v>
      </c>
      <c r="C1322" s="10"/>
    </row>
    <row r="1323" spans="1:3">
      <c r="A1323" s="21">
        <v>44</v>
      </c>
      <c r="B1323" s="6">
        <f>IF(ISNUMBER(SEARCH("D??10",$B67)),$E$957*$B683/(1+'11'!$E$12)*'935'!$M50,0)</f>
        <v>0</v>
      </c>
      <c r="C1323" s="10"/>
    </row>
    <row r="1324" spans="1:3">
      <c r="A1324" s="21">
        <v>45</v>
      </c>
      <c r="B1324" s="6">
        <f>IF(ISNUMBER(SEARCH("D??10",$B68)),$E$957*$B684/(1+'11'!$E$12)*'935'!$M51,0)</f>
        <v>0</v>
      </c>
      <c r="C1324" s="10"/>
    </row>
    <row r="1325" spans="1:3">
      <c r="A1325" s="21">
        <v>46</v>
      </c>
      <c r="B1325" s="6">
        <f>IF(ISNUMBER(SEARCH("D??10",$B69)),$E$957*$B685/(1+'11'!$E$12)*'935'!$M52,0)</f>
        <v>0</v>
      </c>
      <c r="C1325" s="10"/>
    </row>
    <row r="1326" spans="1:3">
      <c r="A1326" s="21">
        <v>47</v>
      </c>
      <c r="B1326" s="6">
        <f>IF(ISNUMBER(SEARCH("D??10",$B70)),$E$957*$B686/(1+'11'!$E$12)*'935'!$M53,0)</f>
        <v>0</v>
      </c>
      <c r="C1326" s="10"/>
    </row>
    <row r="1327" spans="1:3">
      <c r="A1327" s="21">
        <v>48</v>
      </c>
      <c r="B1327" s="6">
        <f>IF(ISNUMBER(SEARCH("D??10",$B71)),$E$957*$B687/(1+'11'!$E$12)*'935'!$M54,0)</f>
        <v>0</v>
      </c>
      <c r="C1327" s="10"/>
    </row>
    <row r="1328" spans="1:3">
      <c r="A1328" s="21">
        <v>49</v>
      </c>
      <c r="B1328" s="6">
        <f>IF(ISNUMBER(SEARCH("D??10",$B72)),$E$957*$B688/(1+'11'!$E$12)*'935'!$M55,0)</f>
        <v>0</v>
      </c>
      <c r="C1328" s="10"/>
    </row>
    <row r="1329" spans="1:3">
      <c r="A1329" s="21">
        <v>50</v>
      </c>
      <c r="B1329" s="6">
        <f>IF(ISNUMBER(SEARCH("D??10",$B73)),$E$957*$B689/(1+'11'!$E$12)*'935'!$M56,0)</f>
        <v>0</v>
      </c>
      <c r="C1329" s="10"/>
    </row>
    <row r="1330" spans="1:3">
      <c r="A1330" s="21">
        <v>51</v>
      </c>
      <c r="B1330" s="6">
        <f>IF(ISNUMBER(SEARCH("D??10",$B74)),$E$957*$B690/(1+'11'!$E$12)*'935'!$M57,0)</f>
        <v>0</v>
      </c>
      <c r="C1330" s="10"/>
    </row>
    <row r="1331" spans="1:3">
      <c r="A1331" s="21">
        <v>52</v>
      </c>
      <c r="B1331" s="6">
        <f>IF(ISNUMBER(SEARCH("D??10",$B75)),$E$957*$B691/(1+'11'!$E$12)*'935'!$M58,0)</f>
        <v>0</v>
      </c>
      <c r="C1331" s="10"/>
    </row>
    <row r="1332" spans="1:3">
      <c r="A1332" s="21">
        <v>53</v>
      </c>
      <c r="B1332" s="6">
        <f>IF(ISNUMBER(SEARCH("D??10",$B76)),$E$957*$B692/(1+'11'!$E$12)*'935'!$M59,0)</f>
        <v>0</v>
      </c>
      <c r="C1332" s="10"/>
    </row>
    <row r="1333" spans="1:3">
      <c r="A1333" s="21">
        <v>54</v>
      </c>
      <c r="B1333" s="6">
        <f>IF(ISNUMBER(SEARCH("D??10",$B77)),$E$957*$B693/(1+'11'!$E$12)*'935'!$M60,0)</f>
        <v>0</v>
      </c>
      <c r="C1333" s="10"/>
    </row>
    <row r="1334" spans="1:3">
      <c r="A1334" s="21">
        <v>55</v>
      </c>
      <c r="B1334" s="6">
        <f>IF(ISNUMBER(SEARCH("D??10",$B78)),$E$957*$B694/(1+'11'!$E$12)*'935'!$M61,0)</f>
        <v>0</v>
      </c>
      <c r="C1334" s="10"/>
    </row>
    <row r="1335" spans="1:3">
      <c r="A1335" s="21">
        <v>56</v>
      </c>
      <c r="B1335" s="6">
        <f>IF(ISNUMBER(SEARCH("D??10",$B79)),$E$957*$B695/(1+'11'!$E$12)*'935'!$M62,0)</f>
        <v>0</v>
      </c>
      <c r="C1335" s="10"/>
    </row>
    <row r="1336" spans="1:3">
      <c r="A1336" s="21">
        <v>57</v>
      </c>
      <c r="B1336" s="6">
        <f>IF(ISNUMBER(SEARCH("D??10",$B80)),$E$957*$B696/(1+'11'!$E$12)*'935'!$M63,0)</f>
        <v>0</v>
      </c>
      <c r="C1336" s="10"/>
    </row>
    <row r="1337" spans="1:3">
      <c r="A1337" s="21">
        <v>58</v>
      </c>
      <c r="B1337" s="6">
        <f>IF(ISNUMBER(SEARCH("D??10",$B81)),$E$957*$B697/(1+'11'!$E$12)*'935'!$M64,0)</f>
        <v>0</v>
      </c>
      <c r="C1337" s="10"/>
    </row>
    <row r="1338" spans="1:3">
      <c r="A1338" s="21">
        <v>59</v>
      </c>
      <c r="B1338" s="6">
        <f>IF(ISNUMBER(SEARCH("D??10",$B82)),$E$957*$B698/(1+'11'!$E$12)*'935'!$M65,0)</f>
        <v>0</v>
      </c>
      <c r="C1338" s="10"/>
    </row>
    <row r="1339" spans="1:3">
      <c r="A1339" s="21">
        <v>60</v>
      </c>
      <c r="B1339" s="6">
        <f>IF(ISNUMBER(SEARCH("D??10",$B83)),$E$957*$B699/(1+'11'!$E$12)*'935'!$M66,0)</f>
        <v>0</v>
      </c>
      <c r="C1339" s="10"/>
    </row>
    <row r="1340" spans="1:3">
      <c r="A1340" s="21">
        <v>61</v>
      </c>
      <c r="B1340" s="6">
        <f>IF(ISNUMBER(SEARCH("D??10",$B84)),$E$957*$B700/(1+'11'!$E$12)*'935'!$M67,0)</f>
        <v>0</v>
      </c>
      <c r="C1340" s="10"/>
    </row>
    <row r="1341" spans="1:3">
      <c r="A1341" s="21">
        <v>62</v>
      </c>
      <c r="B1341" s="6">
        <f>IF(ISNUMBER(SEARCH("D??10",$B85)),$E$957*$B701/(1+'11'!$E$12)*'935'!$M68,0)</f>
        <v>0</v>
      </c>
      <c r="C1341" s="10"/>
    </row>
    <row r="1342" spans="1:3">
      <c r="A1342" s="21">
        <v>63</v>
      </c>
      <c r="B1342" s="6">
        <f>IF(ISNUMBER(SEARCH("D??10",$B86)),$E$957*$B702/(1+'11'!$E$12)*'935'!$M69,0)</f>
        <v>0</v>
      </c>
      <c r="C1342" s="10"/>
    </row>
    <row r="1343" spans="1:3">
      <c r="A1343" s="21">
        <v>64</v>
      </c>
      <c r="B1343" s="6">
        <f>IF(ISNUMBER(SEARCH("D??10",$B87)),$E$957*$B703/(1+'11'!$E$12)*'935'!$M70,0)</f>
        <v>0</v>
      </c>
      <c r="C1343" s="10"/>
    </row>
    <row r="1344" spans="1:3">
      <c r="A1344" s="21">
        <v>65</v>
      </c>
      <c r="B1344" s="6">
        <f>IF(ISNUMBER(SEARCH("D??10",$B88)),$E$957*$B704/(1+'11'!$E$12)*'935'!$M71,0)</f>
        <v>0</v>
      </c>
      <c r="C1344" s="10"/>
    </row>
    <row r="1345" spans="1:3">
      <c r="A1345" s="21">
        <v>66</v>
      </c>
      <c r="B1345" s="6">
        <f>IF(ISNUMBER(SEARCH("D??10",$B89)),$E$957*$B705/(1+'11'!$E$12)*'935'!$M72,0)</f>
        <v>0</v>
      </c>
      <c r="C1345" s="10"/>
    </row>
    <row r="1346" spans="1:3">
      <c r="A1346" s="21">
        <v>67</v>
      </c>
      <c r="B1346" s="6">
        <f>IF(ISNUMBER(SEARCH("D??10",$B90)),$E$957*$B706/(1+'11'!$E$12)*'935'!$M73,0)</f>
        <v>0</v>
      </c>
      <c r="C1346" s="10"/>
    </row>
    <row r="1347" spans="1:3">
      <c r="A1347" s="21">
        <v>68</v>
      </c>
      <c r="B1347" s="6">
        <f>IF(ISNUMBER(SEARCH("D??10",$B91)),$E$957*$B707/(1+'11'!$E$12)*'935'!$M74,0)</f>
        <v>0</v>
      </c>
      <c r="C1347" s="10"/>
    </row>
    <row r="1348" spans="1:3">
      <c r="A1348" s="21">
        <v>69</v>
      </c>
      <c r="B1348" s="6">
        <f>IF(ISNUMBER(SEARCH("D??10",$B92)),$E$957*$B708/(1+'11'!$E$12)*'935'!$M75,0)</f>
        <v>0</v>
      </c>
      <c r="C1348" s="10"/>
    </row>
    <row r="1349" spans="1:3">
      <c r="A1349" s="21">
        <v>70</v>
      </c>
      <c r="B1349" s="6">
        <f>IF(ISNUMBER(SEARCH("D??10",$B93)),$E$957*$B709/(1+'11'!$E$12)*'935'!$M76,0)</f>
        <v>0</v>
      </c>
      <c r="C1349" s="10"/>
    </row>
    <row r="1350" spans="1:3">
      <c r="A1350" s="21">
        <v>71</v>
      </c>
      <c r="B1350" s="6">
        <f>IF(ISNUMBER(SEARCH("D??10",$B94)),$E$957*$B710/(1+'11'!$E$12)*'935'!$M77,0)</f>
        <v>0</v>
      </c>
      <c r="C1350" s="10"/>
    </row>
    <row r="1351" spans="1:3">
      <c r="A1351" s="21">
        <v>72</v>
      </c>
      <c r="B1351" s="6">
        <f>IF(ISNUMBER(SEARCH("D??10",$B95)),$E$957*$B711/(1+'11'!$E$12)*'935'!$M78,0)</f>
        <v>0</v>
      </c>
      <c r="C1351" s="10"/>
    </row>
    <row r="1352" spans="1:3">
      <c r="A1352" s="21">
        <v>73</v>
      </c>
      <c r="B1352" s="6">
        <f>IF(ISNUMBER(SEARCH("D??10",$B96)),$E$957*$B712/(1+'11'!$E$12)*'935'!$M79,0)</f>
        <v>0</v>
      </c>
      <c r="C1352" s="10"/>
    </row>
    <row r="1353" spans="1:3">
      <c r="A1353" s="21">
        <v>74</v>
      </c>
      <c r="B1353" s="6">
        <f>IF(ISNUMBER(SEARCH("D??10",$B97)),$E$957*$B713/(1+'11'!$E$12)*'935'!$M80,0)</f>
        <v>0</v>
      </c>
      <c r="C1353" s="10"/>
    </row>
    <row r="1354" spans="1:3">
      <c r="A1354" s="21">
        <v>75</v>
      </c>
      <c r="B1354" s="6">
        <f>IF(ISNUMBER(SEARCH("D??10",$B98)),$E$957*$B714/(1+'11'!$E$12)*'935'!$M81,0)</f>
        <v>0</v>
      </c>
      <c r="C1354" s="10"/>
    </row>
    <row r="1355" spans="1:3">
      <c r="A1355" s="21">
        <v>76</v>
      </c>
      <c r="B1355" s="6">
        <f>IF(ISNUMBER(SEARCH("D??10",$B99)),$E$957*$B715/(1+'11'!$E$12)*'935'!$M82,0)</f>
        <v>0</v>
      </c>
      <c r="C1355" s="10"/>
    </row>
    <row r="1356" spans="1:3">
      <c r="A1356" s="21">
        <v>77</v>
      </c>
      <c r="B1356" s="6">
        <f>IF(ISNUMBER(SEARCH("D??10",$B100)),$E$957*$B716/(1+'11'!$E$12)*'935'!$M83,0)</f>
        <v>0</v>
      </c>
      <c r="C1356" s="10"/>
    </row>
    <row r="1357" spans="1:3">
      <c r="A1357" s="21">
        <v>78</v>
      </c>
      <c r="B1357" s="6">
        <f>IF(ISNUMBER(SEARCH("D??10",$B101)),$E$957*$B717/(1+'11'!$E$12)*'935'!$M84,0)</f>
        <v>0</v>
      </c>
      <c r="C1357" s="10"/>
    </row>
    <row r="1358" spans="1:3">
      <c r="A1358" s="21">
        <v>79</v>
      </c>
      <c r="B1358" s="6">
        <f>IF(ISNUMBER(SEARCH("D??10",$B102)),$E$957*$B718/(1+'11'!$E$12)*'935'!$M85,0)</f>
        <v>0</v>
      </c>
      <c r="C1358" s="10"/>
    </row>
    <row r="1359" spans="1:3">
      <c r="A1359" s="21">
        <v>80</v>
      </c>
      <c r="B1359" s="6">
        <f>IF(ISNUMBER(SEARCH("D??10",$B103)),$E$957*$B719/(1+'11'!$E$12)*'935'!$M86,0)</f>
        <v>0</v>
      </c>
      <c r="C1359" s="10"/>
    </row>
    <row r="1360" spans="1:3">
      <c r="A1360" s="21">
        <v>81</v>
      </c>
      <c r="B1360" s="6">
        <f>IF(ISNUMBER(SEARCH("D??10",$B104)),$E$957*$B720/(1+'11'!$E$12)*'935'!$M87,0)</f>
        <v>0</v>
      </c>
      <c r="C1360" s="10"/>
    </row>
    <row r="1361" spans="1:3">
      <c r="A1361" s="21">
        <v>82</v>
      </c>
      <c r="B1361" s="6">
        <f>IF(ISNUMBER(SEARCH("D??10",$B105)),$E$957*$B721/(1+'11'!$E$12)*'935'!$M88,0)</f>
        <v>0</v>
      </c>
      <c r="C1361" s="10"/>
    </row>
    <row r="1362" spans="1:3">
      <c r="A1362" s="21">
        <v>83</v>
      </c>
      <c r="B1362" s="6">
        <f>IF(ISNUMBER(SEARCH("D??10",$B106)),$E$957*$B722/(1+'11'!$E$12)*'935'!$M89,0)</f>
        <v>0</v>
      </c>
      <c r="C1362" s="10"/>
    </row>
    <row r="1363" spans="1:3">
      <c r="A1363" s="21">
        <v>84</v>
      </c>
      <c r="B1363" s="6">
        <f>IF(ISNUMBER(SEARCH("D??10",$B107)),$E$957*$B723/(1+'11'!$E$12)*'935'!$M90,0)</f>
        <v>0</v>
      </c>
      <c r="C1363" s="10"/>
    </row>
    <row r="1364" spans="1:3">
      <c r="A1364" s="21">
        <v>85</v>
      </c>
      <c r="B1364" s="6">
        <f>IF(ISNUMBER(SEARCH("D??10",$B108)),$E$957*$B724/(1+'11'!$E$12)*'935'!$M91,0)</f>
        <v>0</v>
      </c>
      <c r="C1364" s="10"/>
    </row>
    <row r="1365" spans="1:3">
      <c r="A1365" s="21">
        <v>86</v>
      </c>
      <c r="B1365" s="6">
        <f>IF(ISNUMBER(SEARCH("D??10",$B109)),$E$957*$B725/(1+'11'!$E$12)*'935'!$M92,0)</f>
        <v>0</v>
      </c>
      <c r="C1365" s="10"/>
    </row>
    <row r="1366" spans="1:3">
      <c r="A1366" s="21">
        <v>87</v>
      </c>
      <c r="B1366" s="6">
        <f>IF(ISNUMBER(SEARCH("D??10",$B110)),$E$957*$B726/(1+'11'!$E$12)*'935'!$M93,0)</f>
        <v>0</v>
      </c>
      <c r="C1366" s="10"/>
    </row>
    <row r="1367" spans="1:3">
      <c r="A1367" s="21">
        <v>88</v>
      </c>
      <c r="B1367" s="6">
        <f>IF(ISNUMBER(SEARCH("D??10",$B111)),$E$957*$B727/(1+'11'!$E$12)*'935'!$M94,0)</f>
        <v>0</v>
      </c>
      <c r="C1367" s="10"/>
    </row>
    <row r="1368" spans="1:3">
      <c r="A1368" s="21">
        <v>89</v>
      </c>
      <c r="B1368" s="6">
        <f>IF(ISNUMBER(SEARCH("D??10",$B112)),$E$957*$B728/(1+'11'!$E$12)*'935'!$M95,0)</f>
        <v>0</v>
      </c>
      <c r="C1368" s="10"/>
    </row>
    <row r="1369" spans="1:3">
      <c r="A1369" s="21">
        <v>90</v>
      </c>
      <c r="B1369" s="6">
        <f>IF(ISNUMBER(SEARCH("D??10",$B113)),$E$957*$B729/(1+'11'!$E$12)*'935'!$M96,0)</f>
        <v>0</v>
      </c>
      <c r="C1369" s="10"/>
    </row>
    <row r="1370" spans="1:3">
      <c r="A1370" s="21">
        <v>91</v>
      </c>
      <c r="B1370" s="6">
        <f>IF(ISNUMBER(SEARCH("D??10",$B114)),$E$957*$B730/(1+'11'!$E$12)*'935'!$M97,0)</f>
        <v>0</v>
      </c>
      <c r="C1370" s="10"/>
    </row>
    <row r="1371" spans="1:3">
      <c r="A1371" s="21">
        <v>92</v>
      </c>
      <c r="B1371" s="6">
        <f>IF(ISNUMBER(SEARCH("D??10",$B115)),$E$957*$B731/(1+'11'!$E$12)*'935'!$M98,0)</f>
        <v>0</v>
      </c>
      <c r="C1371" s="10"/>
    </row>
    <row r="1372" spans="1:3">
      <c r="A1372" s="21">
        <v>93</v>
      </c>
      <c r="B1372" s="6">
        <f>IF(ISNUMBER(SEARCH("D??10",$B116)),$E$957*$B732/(1+'11'!$E$12)*'935'!$M99,0)</f>
        <v>0</v>
      </c>
      <c r="C1372" s="10"/>
    </row>
    <row r="1373" spans="1:3">
      <c r="A1373" s="21">
        <v>94</v>
      </c>
      <c r="B1373" s="6">
        <f>IF(ISNUMBER(SEARCH("D??10",$B117)),$E$957*$B733/(1+'11'!$E$12)*'935'!$M100,0)</f>
        <v>0</v>
      </c>
      <c r="C1373" s="10"/>
    </row>
    <row r="1374" spans="1:3">
      <c r="A1374" s="21">
        <v>95</v>
      </c>
      <c r="B1374" s="6">
        <f>IF(ISNUMBER(SEARCH("D??10",$B118)),$E$957*$B734/(1+'11'!$E$12)*'935'!$M101,0)</f>
        <v>0</v>
      </c>
      <c r="C1374" s="10"/>
    </row>
    <row r="1375" spans="1:3">
      <c r="A1375" s="21">
        <v>96</v>
      </c>
      <c r="B1375" s="6">
        <f>IF(ISNUMBER(SEARCH("D??10",$B119)),$E$957*$B735/(1+'11'!$E$12)*'935'!$M102,0)</f>
        <v>0</v>
      </c>
      <c r="C1375" s="10"/>
    </row>
    <row r="1376" spans="1:3">
      <c r="A1376" s="21">
        <v>97</v>
      </c>
      <c r="B1376" s="6">
        <f>IF(ISNUMBER(SEARCH("D??10",$B120)),$E$957*$B736/(1+'11'!$E$12)*'935'!$M103,0)</f>
        <v>0</v>
      </c>
      <c r="C1376" s="10"/>
    </row>
    <row r="1377" spans="1:3">
      <c r="A1377" s="21">
        <v>98</v>
      </c>
      <c r="B1377" s="6">
        <f>IF(ISNUMBER(SEARCH("D??10",$B121)),$E$957*$B737/(1+'11'!$E$12)*'935'!$M104,0)</f>
        <v>0</v>
      </c>
      <c r="C1377" s="10"/>
    </row>
    <row r="1378" spans="1:3">
      <c r="A1378" s="21">
        <v>99</v>
      </c>
      <c r="B1378" s="6">
        <f>IF(ISNUMBER(SEARCH("D??10",$B122)),$E$957*$B738/(1+'11'!$E$12)*'935'!$M105,0)</f>
        <v>0</v>
      </c>
      <c r="C1378" s="10"/>
    </row>
    <row r="1379" spans="1:3">
      <c r="A1379" s="21">
        <v>100</v>
      </c>
      <c r="B1379" s="6">
        <f>IF(ISNUMBER(SEARCH("D??10",$B123)),$E$957*$B739/(1+'11'!$E$12)*'935'!$M106,0)</f>
        <v>0</v>
      </c>
      <c r="C1379" s="10"/>
    </row>
    <row r="1380" spans="1:3">
      <c r="A1380" s="21">
        <v>101</v>
      </c>
      <c r="B1380" s="6">
        <f>IF(ISNUMBER(SEARCH("D??10",$B124)),$E$957*$B740/(1+'11'!$E$12)*'935'!$M107,0)</f>
        <v>0</v>
      </c>
      <c r="C1380" s="10"/>
    </row>
    <row r="1381" spans="1:3">
      <c r="A1381" s="21">
        <v>102</v>
      </c>
      <c r="B1381" s="6">
        <f>IF(ISNUMBER(SEARCH("D??10",$B125)),$E$957*$B741/(1+'11'!$E$12)*'935'!$M108,0)</f>
        <v>0</v>
      </c>
      <c r="C1381" s="10"/>
    </row>
    <row r="1382" spans="1:3">
      <c r="A1382" s="21">
        <v>103</v>
      </c>
      <c r="B1382" s="6">
        <f>IF(ISNUMBER(SEARCH("D??10",$B126)),$E$957*$B742/(1+'11'!$E$12)*'935'!$M109,0)</f>
        <v>0</v>
      </c>
      <c r="C1382" s="10"/>
    </row>
    <row r="1383" spans="1:3">
      <c r="A1383" s="21">
        <v>104</v>
      </c>
      <c r="B1383" s="6">
        <f>IF(ISNUMBER(SEARCH("D??10",$B127)),$E$957*$B743/(1+'11'!$E$12)*'935'!$M110,0)</f>
        <v>0</v>
      </c>
      <c r="C1383" s="10"/>
    </row>
    <row r="1384" spans="1:3">
      <c r="A1384" s="21">
        <v>105</v>
      </c>
      <c r="B1384" s="6">
        <f>IF(ISNUMBER(SEARCH("D??10",$B128)),$E$957*$B744/(1+'11'!$E$12)*'935'!$M111,0)</f>
        <v>0</v>
      </c>
      <c r="C1384" s="10"/>
    </row>
    <row r="1385" spans="1:3">
      <c r="A1385" s="21">
        <v>106</v>
      </c>
      <c r="B1385" s="6">
        <f>IF(ISNUMBER(SEARCH("D??10",$B129)),$E$957*$B745/(1+'11'!$E$12)*'935'!$M112,0)</f>
        <v>0</v>
      </c>
      <c r="C1385" s="10"/>
    </row>
    <row r="1386" spans="1:3">
      <c r="A1386" s="21">
        <v>107</v>
      </c>
      <c r="B1386" s="6">
        <f>IF(ISNUMBER(SEARCH("D??10",$B130)),$E$957*$B746/(1+'11'!$E$12)*'935'!$M113,0)</f>
        <v>0</v>
      </c>
      <c r="C1386" s="10"/>
    </row>
    <row r="1387" spans="1:3">
      <c r="A1387" s="21">
        <v>108</v>
      </c>
      <c r="B1387" s="6">
        <f>IF(ISNUMBER(SEARCH("D??10",$B131)),$E$957*$B747/(1+'11'!$E$12)*'935'!$M114,0)</f>
        <v>0</v>
      </c>
      <c r="C1387" s="10"/>
    </row>
    <row r="1388" spans="1:3">
      <c r="A1388" s="21">
        <v>109</v>
      </c>
      <c r="B1388" s="6">
        <f>IF(ISNUMBER(SEARCH("D??10",$B132)),$E$957*$B748/(1+'11'!$E$12)*'935'!$M115,0)</f>
        <v>0</v>
      </c>
      <c r="C1388" s="10"/>
    </row>
    <row r="1389" spans="1:3">
      <c r="A1389" s="21">
        <v>110</v>
      </c>
      <c r="B1389" s="6">
        <f>IF(ISNUMBER(SEARCH("D??10",$B133)),$E$957*$B749/(1+'11'!$E$12)*'935'!$M116,0)</f>
        <v>0</v>
      </c>
      <c r="C1389" s="10"/>
    </row>
    <row r="1390" spans="1:3">
      <c r="A1390" s="21">
        <v>111</v>
      </c>
      <c r="B1390" s="6">
        <f>IF(ISNUMBER(SEARCH("D??10",$B134)),$E$957*$B750/(1+'11'!$E$12)*'935'!$M117,0)</f>
        <v>0</v>
      </c>
      <c r="C1390" s="10"/>
    </row>
    <row r="1391" spans="1:3">
      <c r="A1391" s="21">
        <v>112</v>
      </c>
      <c r="B1391" s="6">
        <f>IF(ISNUMBER(SEARCH("D??10",$B135)),$E$957*$B751/(1+'11'!$E$12)*'935'!$M118,0)</f>
        <v>0</v>
      </c>
      <c r="C1391" s="10"/>
    </row>
    <row r="1392" spans="1:3">
      <c r="A1392" s="21">
        <v>113</v>
      </c>
      <c r="B1392" s="6">
        <f>IF(ISNUMBER(SEARCH("D??10",$B136)),$E$957*$B752/(1+'11'!$E$12)*'935'!$M119,0)</f>
        <v>0</v>
      </c>
      <c r="C1392" s="10"/>
    </row>
    <row r="1393" spans="1:3">
      <c r="A1393" s="21">
        <v>114</v>
      </c>
      <c r="B1393" s="6">
        <f>IF(ISNUMBER(SEARCH("D??10",$B137)),$E$957*$B753/(1+'11'!$E$12)*'935'!$M120,0)</f>
        <v>0</v>
      </c>
      <c r="C1393" s="10"/>
    </row>
    <row r="1394" spans="1:3">
      <c r="A1394" s="21">
        <v>115</v>
      </c>
      <c r="B1394" s="6">
        <f>IF(ISNUMBER(SEARCH("D??10",$B138)),$E$957*$B754/(1+'11'!$E$12)*'935'!$M121,0)</f>
        <v>0</v>
      </c>
      <c r="C1394" s="10"/>
    </row>
    <row r="1395" spans="1:3">
      <c r="A1395" s="21">
        <v>116</v>
      </c>
      <c r="B1395" s="6">
        <f>IF(ISNUMBER(SEARCH("D??10",$B139)),$E$957*$B755/(1+'11'!$E$12)*'935'!$M122,0)</f>
        <v>0</v>
      </c>
      <c r="C1395" s="10"/>
    </row>
    <row r="1396" spans="1:3">
      <c r="A1396" s="21">
        <v>117</v>
      </c>
      <c r="B1396" s="6">
        <f>IF(ISNUMBER(SEARCH("D??10",$B140)),$E$957*$B756/(1+'11'!$E$12)*'935'!$M123,0)</f>
        <v>0</v>
      </c>
      <c r="C1396" s="10"/>
    </row>
    <row r="1397" spans="1:3">
      <c r="A1397" s="21">
        <v>118</v>
      </c>
      <c r="B1397" s="6">
        <f>IF(ISNUMBER(SEARCH("D??10",$B141)),$E$957*$B757/(1+'11'!$E$12)*'935'!$M124,0)</f>
        <v>0</v>
      </c>
      <c r="C1397" s="10"/>
    </row>
    <row r="1398" spans="1:3">
      <c r="A1398" s="21">
        <v>119</v>
      </c>
      <c r="B1398" s="6">
        <f>IF(ISNUMBER(SEARCH("D??10",$B142)),$E$957*$B758/(1+'11'!$E$12)*'935'!$M125,0)</f>
        <v>0</v>
      </c>
      <c r="C1398" s="10"/>
    </row>
    <row r="1399" spans="1:3">
      <c r="A1399" s="21">
        <v>120</v>
      </c>
      <c r="B1399" s="6">
        <f>IF(ISNUMBER(SEARCH("D??10",$B143)),$E$957*$B759/(1+'11'!$E$12)*'935'!$M126,0)</f>
        <v>0</v>
      </c>
      <c r="C1399" s="10"/>
    </row>
    <row r="1400" spans="1:3">
      <c r="A1400" s="21">
        <v>121</v>
      </c>
      <c r="B1400" s="6">
        <f>IF(ISNUMBER(SEARCH("D??10",$B144)),$E$957*$B760/(1+'11'!$E$12)*'935'!$M127,0)</f>
        <v>0</v>
      </c>
      <c r="C1400" s="10"/>
    </row>
    <row r="1401" spans="1:3">
      <c r="A1401" s="21">
        <v>122</v>
      </c>
      <c r="B1401" s="6">
        <f>IF(ISNUMBER(SEARCH("D??10",$B145)),$E$957*$B761/(1+'11'!$E$12)*'935'!$M128,0)</f>
        <v>0</v>
      </c>
      <c r="C1401" s="10"/>
    </row>
    <row r="1402" spans="1:3">
      <c r="A1402" s="21">
        <v>123</v>
      </c>
      <c r="B1402" s="6">
        <f>IF(ISNUMBER(SEARCH("D??10",$B146)),$E$957*$B762/(1+'11'!$E$12)*'935'!$M129,0)</f>
        <v>0</v>
      </c>
      <c r="C1402" s="10"/>
    </row>
    <row r="1403" spans="1:3">
      <c r="A1403" s="21">
        <v>124</v>
      </c>
      <c r="B1403" s="6">
        <f>IF(ISNUMBER(SEARCH("D??10",$B147)),$E$957*$B763/(1+'11'!$E$12)*'935'!$M130,0)</f>
        <v>0</v>
      </c>
      <c r="C1403" s="10"/>
    </row>
    <row r="1404" spans="1:3">
      <c r="A1404" s="21">
        <v>125</v>
      </c>
      <c r="B1404" s="6">
        <f>IF(ISNUMBER(SEARCH("D??10",$B148)),$E$957*$B764/(1+'11'!$E$12)*'935'!$M131,0)</f>
        <v>0</v>
      </c>
      <c r="C1404" s="10"/>
    </row>
    <row r="1405" spans="1:3">
      <c r="A1405" s="21">
        <v>126</v>
      </c>
      <c r="B1405" s="6">
        <f>IF(ISNUMBER(SEARCH("D??10",$B149)),$E$957*$B765/(1+'11'!$E$12)*'935'!$M132,0)</f>
        <v>0</v>
      </c>
      <c r="C1405" s="10"/>
    </row>
    <row r="1406" spans="1:3">
      <c r="A1406" s="21">
        <v>127</v>
      </c>
      <c r="B1406" s="6">
        <f>IF(ISNUMBER(SEARCH("D??10",$B150)),$E$957*$B766/(1+'11'!$E$12)*'935'!$M133,0)</f>
        <v>0</v>
      </c>
      <c r="C1406" s="10"/>
    </row>
    <row r="1407" spans="1:3">
      <c r="A1407" s="21">
        <v>128</v>
      </c>
      <c r="B1407" s="6">
        <f>IF(ISNUMBER(SEARCH("D??10",$B151)),$E$957*$B767/(1+'11'!$E$12)*'935'!$M134,0)</f>
        <v>0</v>
      </c>
      <c r="C1407" s="10"/>
    </row>
    <row r="1408" spans="1:3">
      <c r="A1408" s="21">
        <v>129</v>
      </c>
      <c r="B1408" s="6">
        <f>IF(ISNUMBER(SEARCH("D??10",$B152)),$E$957*$B768/(1+'11'!$E$12)*'935'!$M135,0)</f>
        <v>0</v>
      </c>
      <c r="C1408" s="10"/>
    </row>
    <row r="1409" spans="1:3">
      <c r="A1409" s="21">
        <v>130</v>
      </c>
      <c r="B1409" s="6">
        <f>IF(ISNUMBER(SEARCH("D??10",$B153)),$E$957*$B769/(1+'11'!$E$12)*'935'!$M136,0)</f>
        <v>0</v>
      </c>
      <c r="C1409" s="10"/>
    </row>
    <row r="1410" spans="1:3">
      <c r="A1410" s="21">
        <v>131</v>
      </c>
      <c r="B1410" s="6">
        <f>IF(ISNUMBER(SEARCH("D??10",$B154)),$E$957*$B770/(1+'11'!$E$12)*'935'!$M137,0)</f>
        <v>0</v>
      </c>
      <c r="C1410" s="10"/>
    </row>
    <row r="1411" spans="1:3">
      <c r="A1411" s="21">
        <v>132</v>
      </c>
      <c r="B1411" s="6">
        <f>IF(ISNUMBER(SEARCH("D??10",$B155)),$E$957*$B771/(1+'11'!$E$12)*'935'!$M138,0)</f>
        <v>0</v>
      </c>
      <c r="C1411" s="10"/>
    </row>
    <row r="1412" spans="1:3">
      <c r="A1412" s="21">
        <v>133</v>
      </c>
      <c r="B1412" s="6">
        <f>IF(ISNUMBER(SEARCH("D??10",$B156)),$E$957*$B772/(1+'11'!$E$12)*'935'!$M139,0)</f>
        <v>0</v>
      </c>
      <c r="C1412" s="10"/>
    </row>
    <row r="1413" spans="1:3">
      <c r="A1413" s="21">
        <v>134</v>
      </c>
      <c r="B1413" s="6">
        <f>IF(ISNUMBER(SEARCH("D??10",$B157)),$E$957*$B773/(1+'11'!$E$12)*'935'!$M140,0)</f>
        <v>0</v>
      </c>
      <c r="C1413" s="10"/>
    </row>
    <row r="1414" spans="1:3">
      <c r="A1414" s="21">
        <v>135</v>
      </c>
      <c r="B1414" s="6">
        <f>IF(ISNUMBER(SEARCH("D??10",$B158)),$E$957*$B774/(1+'11'!$E$12)*'935'!$M141,0)</f>
        <v>0</v>
      </c>
      <c r="C1414" s="10"/>
    </row>
    <row r="1415" spans="1:3">
      <c r="A1415" s="21">
        <v>136</v>
      </c>
      <c r="B1415" s="6">
        <f>IF(ISNUMBER(SEARCH("D??10",$B159)),$E$957*$B775/(1+'11'!$E$12)*'935'!$M142,0)</f>
        <v>0</v>
      </c>
      <c r="C1415" s="10"/>
    </row>
    <row r="1416" spans="1:3">
      <c r="A1416" s="21">
        <v>137</v>
      </c>
      <c r="B1416" s="6">
        <f>IF(ISNUMBER(SEARCH("D??10",$B160)),$E$957*$B776/(1+'11'!$E$12)*'935'!$M143,0)</f>
        <v>0</v>
      </c>
      <c r="C1416" s="10"/>
    </row>
    <row r="1417" spans="1:3">
      <c r="A1417" s="21">
        <v>138</v>
      </c>
      <c r="B1417" s="6">
        <f>IF(ISNUMBER(SEARCH("D??10",$B161)),$E$957*$B777/(1+'11'!$E$12)*'935'!$M144,0)</f>
        <v>0</v>
      </c>
      <c r="C1417" s="10"/>
    </row>
    <row r="1418" spans="1:3">
      <c r="A1418" s="21">
        <v>139</v>
      </c>
      <c r="B1418" s="6">
        <f>IF(ISNUMBER(SEARCH("D??10",$B162)),$E$957*$B778/(1+'11'!$E$12)*'935'!$M145,0)</f>
        <v>0</v>
      </c>
      <c r="C1418" s="10"/>
    </row>
    <row r="1419" spans="1:3">
      <c r="A1419" s="21">
        <v>140</v>
      </c>
      <c r="B1419" s="6">
        <f>IF(ISNUMBER(SEARCH("D??10",$B163)),$E$957*$B779/(1+'11'!$E$12)*'935'!$M146,0)</f>
        <v>0</v>
      </c>
      <c r="C1419" s="10"/>
    </row>
    <row r="1420" spans="1:3">
      <c r="A1420" s="21">
        <v>141</v>
      </c>
      <c r="B1420" s="6">
        <f>IF(ISNUMBER(SEARCH("D??10",$B164)),$E$957*$B780/(1+'11'!$E$12)*'935'!$M147,0)</f>
        <v>0</v>
      </c>
      <c r="C1420" s="10"/>
    </row>
    <row r="1421" spans="1:3">
      <c r="A1421" s="21">
        <v>142</v>
      </c>
      <c r="B1421" s="6">
        <f>IF(ISNUMBER(SEARCH("D??10",$B165)),$E$957*$B781/(1+'11'!$E$12)*'935'!$M148,0)</f>
        <v>0</v>
      </c>
      <c r="C1421" s="10"/>
    </row>
    <row r="1422" spans="1:3">
      <c r="A1422" s="21">
        <v>143</v>
      </c>
      <c r="B1422" s="6">
        <f>IF(ISNUMBER(SEARCH("D??10",$B166)),$E$957*$B782/(1+'11'!$E$12)*'935'!$M149,0)</f>
        <v>0</v>
      </c>
      <c r="C1422" s="10"/>
    </row>
    <row r="1423" spans="1:3">
      <c r="A1423" s="21">
        <v>144</v>
      </c>
      <c r="B1423" s="6">
        <f>IF(ISNUMBER(SEARCH("D??10",$B167)),$E$957*$B783/(1+'11'!$E$12)*'935'!$M150,0)</f>
        <v>0</v>
      </c>
      <c r="C1423" s="10"/>
    </row>
    <row r="1424" spans="1:3">
      <c r="A1424" s="21">
        <v>145</v>
      </c>
      <c r="B1424" s="6">
        <f>IF(ISNUMBER(SEARCH("D??10",$B168)),$E$957*$B784/(1+'11'!$E$12)*'935'!$M151,0)</f>
        <v>0</v>
      </c>
      <c r="C1424" s="10"/>
    </row>
    <row r="1425" spans="1:3">
      <c r="A1425" s="21">
        <v>146</v>
      </c>
      <c r="B1425" s="6">
        <f>IF(ISNUMBER(SEARCH("D??10",$B169)),$E$957*$B785/(1+'11'!$E$12)*'935'!$M152,0)</f>
        <v>0</v>
      </c>
      <c r="C1425" s="10"/>
    </row>
    <row r="1426" spans="1:3">
      <c r="A1426" s="21">
        <v>147</v>
      </c>
      <c r="B1426" s="6">
        <f>IF(ISNUMBER(SEARCH("D??10",$B170)),$E$957*$B786/(1+'11'!$E$12)*'935'!$M153,0)</f>
        <v>0</v>
      </c>
      <c r="C1426" s="10"/>
    </row>
    <row r="1427" spans="1:3">
      <c r="A1427" s="21">
        <v>148</v>
      </c>
      <c r="B1427" s="6">
        <f>IF(ISNUMBER(SEARCH("D??10",$B171)),$E$957*$B787/(1+'11'!$E$12)*'935'!$M154,0)</f>
        <v>0</v>
      </c>
      <c r="C1427" s="10"/>
    </row>
    <row r="1428" spans="1:3">
      <c r="A1428" s="21">
        <v>149</v>
      </c>
      <c r="B1428" s="6">
        <f>IF(ISNUMBER(SEARCH("D??10",$B172)),$E$957*$B788/(1+'11'!$E$12)*'935'!$M155,0)</f>
        <v>0</v>
      </c>
      <c r="C1428" s="10"/>
    </row>
    <row r="1429" spans="1:3">
      <c r="A1429" s="21">
        <v>150</v>
      </c>
      <c r="B1429" s="6">
        <f>IF(ISNUMBER(SEARCH("D??10",$B173)),$E$957*$B789/(1+'11'!$E$12)*'935'!$M156,0)</f>
        <v>0</v>
      </c>
      <c r="C1429" s="10"/>
    </row>
    <row r="1430" spans="1:3">
      <c r="A1430" s="21">
        <v>151</v>
      </c>
      <c r="B1430" s="6">
        <f>IF(ISNUMBER(SEARCH("D??10",$B174)),$E$957*$B790/(1+'11'!$E$12)*'935'!$M157,0)</f>
        <v>0</v>
      </c>
      <c r="C1430" s="10"/>
    </row>
    <row r="1431" spans="1:3">
      <c r="A1431" s="21">
        <v>152</v>
      </c>
      <c r="B1431" s="6">
        <f>IF(ISNUMBER(SEARCH("D??10",$B175)),$E$957*$B791/(1+'11'!$E$12)*'935'!$M158,0)</f>
        <v>0</v>
      </c>
      <c r="C1431" s="10"/>
    </row>
    <row r="1432" spans="1:3">
      <c r="A1432" s="21">
        <v>153</v>
      </c>
      <c r="B1432" s="6">
        <f>IF(ISNUMBER(SEARCH("D??10",$B176)),$E$957*$B792/(1+'11'!$E$12)*'935'!$M159,0)</f>
        <v>0</v>
      </c>
      <c r="C1432" s="10"/>
    </row>
    <row r="1433" spans="1:3">
      <c r="A1433" s="21">
        <v>154</v>
      </c>
      <c r="B1433" s="6">
        <f>IF(ISNUMBER(SEARCH("D??10",$B177)),$E$957*$B793/(1+'11'!$E$12)*'935'!$M160,0)</f>
        <v>0</v>
      </c>
      <c r="C1433" s="10"/>
    </row>
    <row r="1434" spans="1:3">
      <c r="A1434" s="21">
        <v>155</v>
      </c>
      <c r="B1434" s="6">
        <f>IF(ISNUMBER(SEARCH("D??10",$B178)),$E$957*$B794/(1+'11'!$E$12)*'935'!$M161,0)</f>
        <v>0</v>
      </c>
      <c r="C1434" s="10"/>
    </row>
    <row r="1435" spans="1:3">
      <c r="A1435" s="21">
        <v>156</v>
      </c>
      <c r="B1435" s="6">
        <f>IF(ISNUMBER(SEARCH("D??10",$B179)),$E$957*$B795/(1+'11'!$E$12)*'935'!$M162,0)</f>
        <v>0</v>
      </c>
      <c r="C1435" s="10"/>
    </row>
    <row r="1436" spans="1:3">
      <c r="A1436" s="21">
        <v>157</v>
      </c>
      <c r="B1436" s="6">
        <f>IF(ISNUMBER(SEARCH("D??10",$B180)),$E$957*$B796/(1+'11'!$E$12)*'935'!$M163,0)</f>
        <v>0</v>
      </c>
      <c r="C1436" s="10"/>
    </row>
    <row r="1437" spans="1:3">
      <c r="A1437" s="21">
        <v>158</v>
      </c>
      <c r="B1437" s="6">
        <f>IF(ISNUMBER(SEARCH("D??10",$B181)),$E$957*$B797/(1+'11'!$E$12)*'935'!$M164,0)</f>
        <v>0</v>
      </c>
      <c r="C1437" s="10"/>
    </row>
    <row r="1438" spans="1:3">
      <c r="A1438" s="21">
        <v>159</v>
      </c>
      <c r="B1438" s="6">
        <f>IF(ISNUMBER(SEARCH("D??10",$B182)),$E$957*$B798/(1+'11'!$E$12)*'935'!$M165,0)</f>
        <v>0</v>
      </c>
      <c r="C1438" s="10"/>
    </row>
    <row r="1439" spans="1:3">
      <c r="A1439" s="21">
        <v>160</v>
      </c>
      <c r="B1439" s="6">
        <f>IF(ISNUMBER(SEARCH("D??10",$B183)),$E$957*$B799/(1+'11'!$E$12)*'935'!$M166,0)</f>
        <v>0</v>
      </c>
      <c r="C1439" s="10"/>
    </row>
    <row r="1440" spans="1:3">
      <c r="A1440" s="21">
        <v>161</v>
      </c>
      <c r="B1440" s="6">
        <f>IF(ISNUMBER(SEARCH("D??10",$B184)),$E$957*$B800/(1+'11'!$E$12)*'935'!$M167,0)</f>
        <v>0</v>
      </c>
      <c r="C1440" s="10"/>
    </row>
    <row r="1441" spans="1:3">
      <c r="A1441" s="21">
        <v>162</v>
      </c>
      <c r="B1441" s="6">
        <f>IF(ISNUMBER(SEARCH("D??10",$B185)),$E$957*$B801/(1+'11'!$E$12)*'935'!$M168,0)</f>
        <v>0</v>
      </c>
      <c r="C1441" s="10"/>
    </row>
    <row r="1442" spans="1:3">
      <c r="A1442" s="21">
        <v>163</v>
      </c>
      <c r="B1442" s="6">
        <f>IF(ISNUMBER(SEARCH("D??10",$B186)),$E$957*$B802/(1+'11'!$E$12)*'935'!$M169,0)</f>
        <v>0</v>
      </c>
      <c r="C1442" s="10"/>
    </row>
    <row r="1443" spans="1:3">
      <c r="A1443" s="21">
        <v>164</v>
      </c>
      <c r="B1443" s="6">
        <f>IF(ISNUMBER(SEARCH("D??10",$B187)),$E$957*$B803/(1+'11'!$E$12)*'935'!$M170,0)</f>
        <v>0</v>
      </c>
      <c r="C1443" s="10"/>
    </row>
    <row r="1444" spans="1:3">
      <c r="A1444" s="21">
        <v>165</v>
      </c>
      <c r="B1444" s="6">
        <f>IF(ISNUMBER(SEARCH("D??10",$B188)),$E$957*$B804/(1+'11'!$E$12)*'935'!$M171,0)</f>
        <v>0</v>
      </c>
      <c r="C1444" s="10"/>
    </row>
    <row r="1445" spans="1:3">
      <c r="A1445" s="21">
        <v>166</v>
      </c>
      <c r="B1445" s="6">
        <f>IF(ISNUMBER(SEARCH("D??10",$B189)),$E$957*$B805/(1+'11'!$E$12)*'935'!$M172,0)</f>
        <v>0</v>
      </c>
      <c r="C1445" s="10"/>
    </row>
    <row r="1446" spans="1:3">
      <c r="A1446" s="21">
        <v>167</v>
      </c>
      <c r="B1446" s="6">
        <f>IF(ISNUMBER(SEARCH("D??10",$B190)),$E$957*$B806/(1+'11'!$E$12)*'935'!$M173,0)</f>
        <v>0</v>
      </c>
      <c r="C1446" s="10"/>
    </row>
    <row r="1447" spans="1:3">
      <c r="A1447" s="21">
        <v>168</v>
      </c>
      <c r="B1447" s="6">
        <f>IF(ISNUMBER(SEARCH("D??10",$B191)),$E$957*$B807/(1+'11'!$E$12)*'935'!$M174,0)</f>
        <v>0</v>
      </c>
      <c r="C1447" s="10"/>
    </row>
    <row r="1448" spans="1:3">
      <c r="A1448" s="21">
        <v>169</v>
      </c>
      <c r="B1448" s="6">
        <f>IF(ISNUMBER(SEARCH("D??10",$B192)),$E$957*$B808/(1+'11'!$E$12)*'935'!$M175,0)</f>
        <v>0</v>
      </c>
      <c r="C1448" s="10"/>
    </row>
    <row r="1449" spans="1:3">
      <c r="A1449" s="21">
        <v>170</v>
      </c>
      <c r="B1449" s="6">
        <f>IF(ISNUMBER(SEARCH("D??10",$B193)),$E$957*$B809/(1+'11'!$E$12)*'935'!$M176,0)</f>
        <v>0</v>
      </c>
      <c r="C1449" s="10"/>
    </row>
    <row r="1450" spans="1:3">
      <c r="A1450" s="21">
        <v>171</v>
      </c>
      <c r="B1450" s="6">
        <f>IF(ISNUMBER(SEARCH("D??10",$B194)),$E$957*$B810/(1+'11'!$E$12)*'935'!$M177,0)</f>
        <v>0</v>
      </c>
      <c r="C1450" s="10"/>
    </row>
    <row r="1451" spans="1:3">
      <c r="A1451" s="21">
        <v>172</v>
      </c>
      <c r="B1451" s="6">
        <f>IF(ISNUMBER(SEARCH("D??10",$B195)),$E$957*$B811/(1+'11'!$E$12)*'935'!$M178,0)</f>
        <v>0</v>
      </c>
      <c r="C1451" s="10"/>
    </row>
    <row r="1452" spans="1:3">
      <c r="A1452" s="21">
        <v>173</v>
      </c>
      <c r="B1452" s="6">
        <f>IF(ISNUMBER(SEARCH("D??10",$B196)),$E$957*$B812/(1+'11'!$E$12)*'935'!$M179,0)</f>
        <v>0</v>
      </c>
      <c r="C1452" s="10"/>
    </row>
    <row r="1453" spans="1:3">
      <c r="A1453" s="21">
        <v>174</v>
      </c>
      <c r="B1453" s="6">
        <f>IF(ISNUMBER(SEARCH("D??10",$B197)),$E$957*$B813/(1+'11'!$E$12)*'935'!$M180,0)</f>
        <v>0</v>
      </c>
      <c r="C1453" s="10"/>
    </row>
    <row r="1454" spans="1:3">
      <c r="A1454" s="21">
        <v>175</v>
      </c>
      <c r="B1454" s="6">
        <f>IF(ISNUMBER(SEARCH("D??10",$B198)),$E$957*$B814/(1+'11'!$E$12)*'935'!$M181,0)</f>
        <v>0</v>
      </c>
      <c r="C1454" s="10"/>
    </row>
    <row r="1455" spans="1:3">
      <c r="A1455" s="21">
        <v>176</v>
      </c>
      <c r="B1455" s="6">
        <f>IF(ISNUMBER(SEARCH("D??10",$B199)),$E$957*$B815/(1+'11'!$E$12)*'935'!$M182,0)</f>
        <v>0</v>
      </c>
      <c r="C1455" s="10"/>
    </row>
    <row r="1456" spans="1:3">
      <c r="A1456" s="21">
        <v>177</v>
      </c>
      <c r="B1456" s="6">
        <f>IF(ISNUMBER(SEARCH("D??10",$B200)),$E$957*$B816/(1+'11'!$E$12)*'935'!$M183,0)</f>
        <v>0</v>
      </c>
      <c r="C1456" s="10"/>
    </row>
    <row r="1457" spans="1:3">
      <c r="A1457" s="21">
        <v>178</v>
      </c>
      <c r="B1457" s="6">
        <f>IF(ISNUMBER(SEARCH("D??10",$B201)),$E$957*$B817/(1+'11'!$E$12)*'935'!$M184,0)</f>
        <v>0</v>
      </c>
      <c r="C1457" s="10"/>
    </row>
    <row r="1458" spans="1:3">
      <c r="A1458" s="21">
        <v>179</v>
      </c>
      <c r="B1458" s="6">
        <f>IF(ISNUMBER(SEARCH("D??10",$B202)),$E$957*$B818/(1+'11'!$E$12)*'935'!$M185,0)</f>
        <v>0</v>
      </c>
      <c r="C1458" s="10"/>
    </row>
    <row r="1459" spans="1:3">
      <c r="A1459" s="21">
        <v>180</v>
      </c>
      <c r="B1459" s="6">
        <f>IF(ISNUMBER(SEARCH("D??10",$B203)),$E$957*$B819/(1+'11'!$E$12)*'935'!$M186,0)</f>
        <v>0</v>
      </c>
      <c r="C1459" s="10"/>
    </row>
    <row r="1460" spans="1:3">
      <c r="A1460" s="21">
        <v>181</v>
      </c>
      <c r="B1460" s="6">
        <f>IF(ISNUMBER(SEARCH("D??10",$B204)),$E$957*$B820/(1+'11'!$E$12)*'935'!$M187,0)</f>
        <v>0</v>
      </c>
      <c r="C1460" s="10"/>
    </row>
    <row r="1461" spans="1:3">
      <c r="A1461" s="21">
        <v>182</v>
      </c>
      <c r="B1461" s="6">
        <f>IF(ISNUMBER(SEARCH("D??10",$B205)),$E$957*$B821/(1+'11'!$E$12)*'935'!$M188,0)</f>
        <v>0</v>
      </c>
      <c r="C1461" s="10"/>
    </row>
    <row r="1462" spans="1:3">
      <c r="A1462" s="21">
        <v>183</v>
      </c>
      <c r="B1462" s="6">
        <f>IF(ISNUMBER(SEARCH("D??10",$B206)),$E$957*$B822/(1+'11'!$E$12)*'935'!$M189,0)</f>
        <v>0</v>
      </c>
      <c r="C1462" s="10"/>
    </row>
    <row r="1463" spans="1:3">
      <c r="A1463" s="21">
        <v>184</v>
      </c>
      <c r="B1463" s="6">
        <f>IF(ISNUMBER(SEARCH("D??10",$B207)),$E$957*$B823/(1+'11'!$E$12)*'935'!$M190,0)</f>
        <v>0</v>
      </c>
      <c r="C1463" s="10"/>
    </row>
    <row r="1464" spans="1:3">
      <c r="A1464" s="21">
        <v>185</v>
      </c>
      <c r="B1464" s="6">
        <f>IF(ISNUMBER(SEARCH("D??10",$B208)),$E$957*$B824/(1+'11'!$E$12)*'935'!$M191,0)</f>
        <v>0</v>
      </c>
      <c r="C1464" s="10"/>
    </row>
    <row r="1465" spans="1:3">
      <c r="A1465" s="21">
        <v>186</v>
      </c>
      <c r="B1465" s="6">
        <f>IF(ISNUMBER(SEARCH("D??10",$B209)),$E$957*$B825/(1+'11'!$E$12)*'935'!$M192,0)</f>
        <v>0</v>
      </c>
      <c r="C1465" s="10"/>
    </row>
    <row r="1466" spans="1:3">
      <c r="A1466" s="21">
        <v>187</v>
      </c>
      <c r="B1466" s="6">
        <f>IF(ISNUMBER(SEARCH("D??10",$B210)),$E$957*$B826/(1+'11'!$E$12)*'935'!$M193,0)</f>
        <v>0</v>
      </c>
      <c r="C1466" s="10"/>
    </row>
    <row r="1467" spans="1:3">
      <c r="A1467" s="21">
        <v>188</v>
      </c>
      <c r="B1467" s="6">
        <f>IF(ISNUMBER(SEARCH("D??10",$B211)),$E$957*$B827/(1+'11'!$E$12)*'935'!$M194,0)</f>
        <v>0</v>
      </c>
      <c r="C1467" s="10"/>
    </row>
    <row r="1468" spans="1:3">
      <c r="A1468" s="21">
        <v>189</v>
      </c>
      <c r="B1468" s="6">
        <f>IF(ISNUMBER(SEARCH("D??10",$B212)),$E$957*$B828/(1+'11'!$E$12)*'935'!$M195,0)</f>
        <v>0</v>
      </c>
      <c r="C1468" s="10"/>
    </row>
    <row r="1469" spans="1:3">
      <c r="A1469" s="21">
        <v>190</v>
      </c>
      <c r="B1469" s="6">
        <f>IF(ISNUMBER(SEARCH("D??10",$B213)),$E$957*$B829/(1+'11'!$E$12)*'935'!$M196,0)</f>
        <v>0</v>
      </c>
      <c r="C1469" s="10"/>
    </row>
    <row r="1470" spans="1:3">
      <c r="A1470" s="21">
        <v>191</v>
      </c>
      <c r="B1470" s="6">
        <f>IF(ISNUMBER(SEARCH("D??10",$B214)),$E$957*$B830/(1+'11'!$E$12)*'935'!$M197,0)</f>
        <v>0</v>
      </c>
      <c r="C1470" s="10"/>
    </row>
    <row r="1471" spans="1:3">
      <c r="A1471" s="21">
        <v>192</v>
      </c>
      <c r="B1471" s="6">
        <f>IF(ISNUMBER(SEARCH("D??10",$B215)),$E$957*$B831/(1+'11'!$E$12)*'935'!$M198,0)</f>
        <v>0</v>
      </c>
      <c r="C1471" s="10"/>
    </row>
    <row r="1472" spans="1:3">
      <c r="A1472" s="21">
        <v>193</v>
      </c>
      <c r="B1472" s="6">
        <f>IF(ISNUMBER(SEARCH("D??10",$B216)),$E$957*$B832/(1+'11'!$E$12)*'935'!$M199,0)</f>
        <v>0</v>
      </c>
      <c r="C1472" s="10"/>
    </row>
    <row r="1473" spans="1:3">
      <c r="A1473" s="21">
        <v>194</v>
      </c>
      <c r="B1473" s="6">
        <f>IF(ISNUMBER(SEARCH("D??10",$B217)),$E$957*$B833/(1+'11'!$E$12)*'935'!$M200,0)</f>
        <v>0</v>
      </c>
      <c r="C1473" s="10"/>
    </row>
    <row r="1474" spans="1:3">
      <c r="A1474" s="21">
        <v>195</v>
      </c>
      <c r="B1474" s="6">
        <f>IF(ISNUMBER(SEARCH("D??10",$B218)),$E$957*$B834/(1+'11'!$E$12)*'935'!$M201,0)</f>
        <v>0</v>
      </c>
      <c r="C1474" s="10"/>
    </row>
    <row r="1475" spans="1:3">
      <c r="A1475" s="21">
        <v>196</v>
      </c>
      <c r="B1475" s="6">
        <f>IF(ISNUMBER(SEARCH("D??10",$B219)),$E$957*$B835/(1+'11'!$E$12)*'935'!$M202,0)</f>
        <v>0</v>
      </c>
      <c r="C1475" s="10"/>
    </row>
    <row r="1476" spans="1:3">
      <c r="A1476" s="21">
        <v>197</v>
      </c>
      <c r="B1476" s="6">
        <f>IF(ISNUMBER(SEARCH("D??10",$B220)),$E$957*$B836/(1+'11'!$E$12)*'935'!$M203,0)</f>
        <v>0</v>
      </c>
      <c r="C1476" s="10"/>
    </row>
    <row r="1477" spans="1:3">
      <c r="A1477" s="21">
        <v>198</v>
      </c>
      <c r="B1477" s="6">
        <f>IF(ISNUMBER(SEARCH("D??10",$B221)),$E$957*$B837/(1+'11'!$E$12)*'935'!$M204,0)</f>
        <v>0</v>
      </c>
      <c r="C1477" s="10"/>
    </row>
    <row r="1478" spans="1:3">
      <c r="A1478" s="21">
        <v>199</v>
      </c>
      <c r="B1478" s="6">
        <f>IF(ISNUMBER(SEARCH("D??10",$B222)),$E$957*$B838/(1+'11'!$E$12)*'935'!$M205,0)</f>
        <v>0</v>
      </c>
      <c r="C1478" s="10"/>
    </row>
    <row r="1479" spans="1:3">
      <c r="A1479" s="21">
        <v>200</v>
      </c>
      <c r="B1479" s="6">
        <f>IF(ISNUMBER(SEARCH("D??10",$B223)),$E$957*$B839/(1+'11'!$E$12)*'935'!$M206,0)</f>
        <v>0</v>
      </c>
      <c r="C1479" s="10"/>
    </row>
    <row r="1480" spans="1:3">
      <c r="A1480" s="21">
        <v>201</v>
      </c>
      <c r="B1480" s="6">
        <f>IF(ISNUMBER(SEARCH("D??10",$B224)),$E$957*$B840/(1+'11'!$E$12)*'935'!$M207,0)</f>
        <v>0</v>
      </c>
      <c r="C1480" s="10"/>
    </row>
    <row r="1481" spans="1:3">
      <c r="A1481" s="21">
        <v>202</v>
      </c>
      <c r="B1481" s="6">
        <f>IF(ISNUMBER(SEARCH("D??10",$B225)),$E$957*$B841/(1+'11'!$E$12)*'935'!$M208,0)</f>
        <v>0</v>
      </c>
      <c r="C1481" s="10"/>
    </row>
    <row r="1482" spans="1:3">
      <c r="A1482" s="21">
        <v>203</v>
      </c>
      <c r="B1482" s="6">
        <f>IF(ISNUMBER(SEARCH("D??10",$B226)),$E$957*$B842/(1+'11'!$E$12)*'935'!$M209,0)</f>
        <v>0</v>
      </c>
      <c r="C1482" s="10"/>
    </row>
    <row r="1483" spans="1:3">
      <c r="A1483" s="21">
        <v>204</v>
      </c>
      <c r="B1483" s="6">
        <f>IF(ISNUMBER(SEARCH("D??10",$B227)),$E$957*$B843/(1+'11'!$E$12)*'935'!$M210,0)</f>
        <v>0</v>
      </c>
      <c r="C1483" s="10"/>
    </row>
    <row r="1484" spans="1:3">
      <c r="A1484" s="21">
        <v>205</v>
      </c>
      <c r="B1484" s="6">
        <f>IF(ISNUMBER(SEARCH("D??10",$B228)),$E$957*$B844/(1+'11'!$E$12)*'935'!$M211,0)</f>
        <v>0</v>
      </c>
      <c r="C1484" s="10"/>
    </row>
    <row r="1485" spans="1:3">
      <c r="A1485" s="21">
        <v>206</v>
      </c>
      <c r="B1485" s="6">
        <f>IF(ISNUMBER(SEARCH("D??10",$B229)),$E$957*$B845/(1+'11'!$E$12)*'935'!$M212,0)</f>
        <v>0</v>
      </c>
      <c r="C1485" s="10"/>
    </row>
    <row r="1486" spans="1:3">
      <c r="A1486" s="21">
        <v>207</v>
      </c>
      <c r="B1486" s="6">
        <f>IF(ISNUMBER(SEARCH("D??10",$B230)),$E$957*$B846/(1+'11'!$E$12)*'935'!$M213,0)</f>
        <v>0</v>
      </c>
      <c r="C1486" s="10"/>
    </row>
    <row r="1487" spans="1:3">
      <c r="A1487" s="21">
        <v>208</v>
      </c>
      <c r="B1487" s="6">
        <f>IF(ISNUMBER(SEARCH("D??10",$B231)),$E$957*$B847/(1+'11'!$E$12)*'935'!$M214,0)</f>
        <v>0</v>
      </c>
      <c r="C1487" s="10"/>
    </row>
    <row r="1488" spans="1:3">
      <c r="A1488" s="21">
        <v>209</v>
      </c>
      <c r="B1488" s="6">
        <f>IF(ISNUMBER(SEARCH("D??10",$B232)),$E$957*$B848/(1+'11'!$E$12)*'935'!$M215,0)</f>
        <v>0</v>
      </c>
      <c r="C1488" s="10"/>
    </row>
    <row r="1489" spans="1:3">
      <c r="A1489" s="21">
        <v>210</v>
      </c>
      <c r="B1489" s="6">
        <f>IF(ISNUMBER(SEARCH("D??10",$B233)),$E$957*$B849/(1+'11'!$E$12)*'935'!$M216,0)</f>
        <v>0</v>
      </c>
      <c r="C1489" s="10"/>
    </row>
    <row r="1490" spans="1:3">
      <c r="A1490" s="21">
        <v>211</v>
      </c>
      <c r="B1490" s="6">
        <f>IF(ISNUMBER(SEARCH("D??10",$B234)),$E$957*$B850/(1+'11'!$E$12)*'935'!$M217,0)</f>
        <v>0</v>
      </c>
      <c r="C1490" s="10"/>
    </row>
    <row r="1491" spans="1:3">
      <c r="A1491" s="21">
        <v>212</v>
      </c>
      <c r="B1491" s="6">
        <f>IF(ISNUMBER(SEARCH("D??10",$B235)),$E$957*$B851/(1+'11'!$E$12)*'935'!$M218,0)</f>
        <v>0</v>
      </c>
      <c r="C1491" s="10"/>
    </row>
    <row r="1492" spans="1:3">
      <c r="A1492" s="21">
        <v>213</v>
      </c>
      <c r="B1492" s="6">
        <f>IF(ISNUMBER(SEARCH("D??10",$B236)),$E$957*$B852/(1+'11'!$E$12)*'935'!$M219,0)</f>
        <v>0</v>
      </c>
      <c r="C1492" s="10"/>
    </row>
    <row r="1493" spans="1:3">
      <c r="A1493" s="21">
        <v>214</v>
      </c>
      <c r="B1493" s="6">
        <f>IF(ISNUMBER(SEARCH("D??10",$B237)),$E$957*$B853/(1+'11'!$E$12)*'935'!$M220,0)</f>
        <v>0</v>
      </c>
      <c r="C1493" s="10"/>
    </row>
    <row r="1494" spans="1:3">
      <c r="A1494" s="21">
        <v>215</v>
      </c>
      <c r="B1494" s="6">
        <f>IF(ISNUMBER(SEARCH("D??10",$B238)),$E$957*$B854/(1+'11'!$E$12)*'935'!$M221,0)</f>
        <v>0</v>
      </c>
      <c r="C1494" s="10"/>
    </row>
    <row r="1495" spans="1:3">
      <c r="A1495" s="21">
        <v>216</v>
      </c>
      <c r="B1495" s="6">
        <f>IF(ISNUMBER(SEARCH("D??10",$B239)),$E$957*$B855/(1+'11'!$E$12)*'935'!$M222,0)</f>
        <v>0</v>
      </c>
      <c r="C1495" s="10"/>
    </row>
    <row r="1496" spans="1:3">
      <c r="A1496" s="21">
        <v>217</v>
      </c>
      <c r="B1496" s="6">
        <f>IF(ISNUMBER(SEARCH("D??10",$B240)),$E$957*$B856/(1+'11'!$E$12)*'935'!$M223,0)</f>
        <v>0</v>
      </c>
      <c r="C1496" s="10"/>
    </row>
    <row r="1497" spans="1:3">
      <c r="A1497" s="21">
        <v>218</v>
      </c>
      <c r="B1497" s="6">
        <f>IF(ISNUMBER(SEARCH("D??10",$B241)),$E$957*$B857/(1+'11'!$E$12)*'935'!$M224,0)</f>
        <v>0</v>
      </c>
      <c r="C1497" s="10"/>
    </row>
    <row r="1498" spans="1:3">
      <c r="A1498" s="21">
        <v>219</v>
      </c>
      <c r="B1498" s="6">
        <f>IF(ISNUMBER(SEARCH("D??10",$B242)),$E$957*$B858/(1+'11'!$E$12)*'935'!$M225,0)</f>
        <v>0</v>
      </c>
      <c r="C1498" s="10"/>
    </row>
    <row r="1499" spans="1:3">
      <c r="A1499" s="21">
        <v>220</v>
      </c>
      <c r="B1499" s="6">
        <f>IF(ISNUMBER(SEARCH("D??10",$B243)),$E$957*$B859/(1+'11'!$E$12)*'935'!$M226,0)</f>
        <v>0</v>
      </c>
      <c r="C1499" s="10"/>
    </row>
    <row r="1500" spans="1:3">
      <c r="A1500" s="21">
        <v>221</v>
      </c>
      <c r="B1500" s="6">
        <f>IF(ISNUMBER(SEARCH("D??10",$B244)),$E$957*$B860/(1+'11'!$E$12)*'935'!$M227,0)</f>
        <v>0</v>
      </c>
      <c r="C1500" s="10"/>
    </row>
    <row r="1501" spans="1:3">
      <c r="A1501" s="21">
        <v>222</v>
      </c>
      <c r="B1501" s="6">
        <f>IF(ISNUMBER(SEARCH("D??10",$B245)),$E$957*$B861/(1+'11'!$E$12)*'935'!$M228,0)</f>
        <v>0</v>
      </c>
      <c r="C1501" s="10"/>
    </row>
    <row r="1502" spans="1:3">
      <c r="A1502" s="21">
        <v>223</v>
      </c>
      <c r="B1502" s="6">
        <f>IF(ISNUMBER(SEARCH("D??10",$B246)),$E$957*$B862/(1+'11'!$E$12)*'935'!$M229,0)</f>
        <v>0</v>
      </c>
      <c r="C1502" s="10"/>
    </row>
    <row r="1503" spans="1:3">
      <c r="A1503" s="21">
        <v>224</v>
      </c>
      <c r="B1503" s="6">
        <f>IF(ISNUMBER(SEARCH("D??10",$B247)),$E$957*$B863/(1+'11'!$E$12)*'935'!$M230,0)</f>
        <v>0</v>
      </c>
      <c r="C1503" s="10"/>
    </row>
    <row r="1504" spans="1:3">
      <c r="A1504" s="21">
        <v>225</v>
      </c>
      <c r="B1504" s="6">
        <f>IF(ISNUMBER(SEARCH("D??10",$B248)),$E$957*$B864/(1+'11'!$E$12)*'935'!$M231,0)</f>
        <v>0</v>
      </c>
      <c r="C1504" s="10"/>
    </row>
    <row r="1505" spans="1:3">
      <c r="A1505" s="21">
        <v>226</v>
      </c>
      <c r="B1505" s="6">
        <f>IF(ISNUMBER(SEARCH("D??10",$B249)),$E$957*$B865/(1+'11'!$E$12)*'935'!$M232,0)</f>
        <v>0</v>
      </c>
      <c r="C1505" s="10"/>
    </row>
    <row r="1506" spans="1:3">
      <c r="A1506" s="21">
        <v>227</v>
      </c>
      <c r="B1506" s="6">
        <f>IF(ISNUMBER(SEARCH("D??10",$B250)),$E$957*$B866/(1+'11'!$E$12)*'935'!$M233,0)</f>
        <v>0</v>
      </c>
      <c r="C1506" s="10"/>
    </row>
    <row r="1507" spans="1:3">
      <c r="A1507" s="21">
        <v>228</v>
      </c>
      <c r="B1507" s="6">
        <f>IF(ISNUMBER(SEARCH("D??10",$B251)),$E$957*$B867/(1+'11'!$E$12)*'935'!$M234,0)</f>
        <v>0</v>
      </c>
      <c r="C1507" s="10"/>
    </row>
    <row r="1508" spans="1:3">
      <c r="A1508" s="21">
        <v>229</v>
      </c>
      <c r="B1508" s="6">
        <f>IF(ISNUMBER(SEARCH("D??10",$B252)),$E$957*$B868/(1+'11'!$E$12)*'935'!$M235,0)</f>
        <v>0</v>
      </c>
      <c r="C1508" s="10"/>
    </row>
    <row r="1509" spans="1:3">
      <c r="A1509" s="21">
        <v>230</v>
      </c>
      <c r="B1509" s="6">
        <f>IF(ISNUMBER(SEARCH("D??10",$B253)),$E$957*$B869/(1+'11'!$E$12)*'935'!$M236,0)</f>
        <v>0</v>
      </c>
      <c r="C1509" s="10"/>
    </row>
    <row r="1510" spans="1:3">
      <c r="A1510" s="21">
        <v>231</v>
      </c>
      <c r="B1510" s="6">
        <f>IF(ISNUMBER(SEARCH("D??10",$B254)),$E$957*$B870/(1+'11'!$E$12)*'935'!$M237,0)</f>
        <v>0</v>
      </c>
      <c r="C1510" s="10"/>
    </row>
    <row r="1511" spans="1:3">
      <c r="A1511" s="21">
        <v>232</v>
      </c>
      <c r="B1511" s="6">
        <f>IF(ISNUMBER(SEARCH("D??10",$B255)),$E$957*$B871/(1+'11'!$E$12)*'935'!$M238,0)</f>
        <v>0</v>
      </c>
      <c r="C1511" s="10"/>
    </row>
    <row r="1512" spans="1:3">
      <c r="A1512" s="21">
        <v>233</v>
      </c>
      <c r="B1512" s="6">
        <f>IF(ISNUMBER(SEARCH("D??10",$B256)),$E$957*$B872/(1+'11'!$E$12)*'935'!$M239,0)</f>
        <v>0</v>
      </c>
      <c r="C1512" s="10"/>
    </row>
    <row r="1513" spans="1:3">
      <c r="A1513" s="21">
        <v>234</v>
      </c>
      <c r="B1513" s="6">
        <f>IF(ISNUMBER(SEARCH("D??10",$B257)),$E$957*$B873/(1+'11'!$E$12)*'935'!$M240,0)</f>
        <v>0</v>
      </c>
      <c r="C1513" s="10"/>
    </row>
    <row r="1514" spans="1:3">
      <c r="A1514" s="21">
        <v>235</v>
      </c>
      <c r="B1514" s="6">
        <f>IF(ISNUMBER(SEARCH("D??10",$B258)),$E$957*$B874/(1+'11'!$E$12)*'935'!$M241,0)</f>
        <v>0</v>
      </c>
      <c r="C1514" s="10"/>
    </row>
    <row r="1515" spans="1:3">
      <c r="A1515" s="21">
        <v>236</v>
      </c>
      <c r="B1515" s="6">
        <f>IF(ISNUMBER(SEARCH("D??10",$B259)),$E$957*$B875/(1+'11'!$E$12)*'935'!$M242,0)</f>
        <v>0</v>
      </c>
      <c r="C1515" s="10"/>
    </row>
    <row r="1516" spans="1:3">
      <c r="A1516" s="21">
        <v>237</v>
      </c>
      <c r="B1516" s="6">
        <f>IF(ISNUMBER(SEARCH("D??10",$B260)),$E$957*$B876/(1+'11'!$E$12)*'935'!$M243,0)</f>
        <v>0</v>
      </c>
      <c r="C1516" s="10"/>
    </row>
    <row r="1517" spans="1:3">
      <c r="A1517" s="21">
        <v>238</v>
      </c>
      <c r="B1517" s="6">
        <f>IF(ISNUMBER(SEARCH("D??10",$B261)),$E$957*$B877/(1+'11'!$E$12)*'935'!$M244,0)</f>
        <v>0</v>
      </c>
      <c r="C1517" s="10"/>
    </row>
    <row r="1518" spans="1:3">
      <c r="A1518" s="21">
        <v>239</v>
      </c>
      <c r="B1518" s="6">
        <f>IF(ISNUMBER(SEARCH("D??10",$B262)),$E$957*$B878/(1+'11'!$E$12)*'935'!$M245,0)</f>
        <v>0</v>
      </c>
      <c r="C1518" s="10"/>
    </row>
    <row r="1519" spans="1:3">
      <c r="A1519" s="21">
        <v>240</v>
      </c>
      <c r="B1519" s="6">
        <f>IF(ISNUMBER(SEARCH("D??10",$B263)),$E$957*$B879/(1+'11'!$E$12)*'935'!$M246,0)</f>
        <v>0</v>
      </c>
      <c r="C1519" s="10"/>
    </row>
    <row r="1520" spans="1:3">
      <c r="A1520" s="21">
        <v>241</v>
      </c>
      <c r="B1520" s="6">
        <f>IF(ISNUMBER(SEARCH("D??10",$B264)),$E$957*$B880/(1+'11'!$E$12)*'935'!$M247,0)</f>
        <v>0</v>
      </c>
      <c r="C1520" s="10"/>
    </row>
    <row r="1521" spans="1:3">
      <c r="A1521" s="21">
        <v>242</v>
      </c>
      <c r="B1521" s="6">
        <f>IF(ISNUMBER(SEARCH("D??10",$B265)),$E$957*$B881/(1+'11'!$E$12)*'935'!$M248,0)</f>
        <v>0</v>
      </c>
      <c r="C1521" s="10"/>
    </row>
    <row r="1522" spans="1:3">
      <c r="A1522" s="21">
        <v>243</v>
      </c>
      <c r="B1522" s="6">
        <f>IF(ISNUMBER(SEARCH("D??10",$B266)),$E$957*$B882/(1+'11'!$E$12)*'935'!$M249,0)</f>
        <v>0</v>
      </c>
      <c r="C1522" s="10"/>
    </row>
    <row r="1523" spans="1:3">
      <c r="A1523" s="21">
        <v>244</v>
      </c>
      <c r="B1523" s="6">
        <f>IF(ISNUMBER(SEARCH("D??10",$B267)),$E$957*$B883/(1+'11'!$E$12)*'935'!$M250,0)</f>
        <v>0</v>
      </c>
      <c r="C1523" s="10"/>
    </row>
    <row r="1524" spans="1:3">
      <c r="A1524" s="21">
        <v>245</v>
      </c>
      <c r="B1524" s="6">
        <f>IF(ISNUMBER(SEARCH("D??10",$B268)),$E$957*$B884/(1+'11'!$E$12)*'935'!$M251,0)</f>
        <v>0</v>
      </c>
      <c r="C1524" s="10"/>
    </row>
    <row r="1525" spans="1:3">
      <c r="A1525" s="21">
        <v>246</v>
      </c>
      <c r="B1525" s="6">
        <f>IF(ISNUMBER(SEARCH("D??10",$B269)),$E$957*$B885/(1+'11'!$E$12)*'935'!$M252,0)</f>
        <v>0</v>
      </c>
      <c r="C1525" s="10"/>
    </row>
    <row r="1526" spans="1:3">
      <c r="A1526" s="21">
        <v>247</v>
      </c>
      <c r="B1526" s="6">
        <f>IF(ISNUMBER(SEARCH("D??10",$B270)),$E$957*$B886/(1+'11'!$E$12)*'935'!$M253,0)</f>
        <v>0</v>
      </c>
      <c r="C1526" s="10"/>
    </row>
    <row r="1527" spans="1:3">
      <c r="A1527" s="21">
        <v>248</v>
      </c>
      <c r="B1527" s="6">
        <f>IF(ISNUMBER(SEARCH("D??10",$B271)),$E$957*$B887/(1+'11'!$E$12)*'935'!$M254,0)</f>
        <v>0</v>
      </c>
      <c r="C1527" s="10"/>
    </row>
    <row r="1528" spans="1:3">
      <c r="A1528" s="21">
        <v>249</v>
      </c>
      <c r="B1528" s="6">
        <f>IF(ISNUMBER(SEARCH("D??10",$B272)),$E$957*$B888/(1+'11'!$E$12)*'935'!$M255,0)</f>
        <v>0</v>
      </c>
      <c r="C1528" s="10"/>
    </row>
    <row r="1529" spans="1:3">
      <c r="A1529" s="21">
        <v>250</v>
      </c>
      <c r="B1529" s="6">
        <f>IF(ISNUMBER(SEARCH("D??10",$B273)),$E$957*$B889/(1+'11'!$E$12)*'935'!$M256,0)</f>
        <v>0</v>
      </c>
      <c r="C1529" s="10"/>
    </row>
    <row r="1530" spans="1:3">
      <c r="A1530" s="21">
        <v>251</v>
      </c>
      <c r="B1530" s="6">
        <f>IF(ISNUMBER(SEARCH("D??10",$B274)),$E$957*$B890/(1+'11'!$E$12)*'935'!$M257,0)</f>
        <v>0</v>
      </c>
      <c r="C1530" s="10"/>
    </row>
    <row r="1531" spans="1:3">
      <c r="A1531" s="21">
        <v>252</v>
      </c>
      <c r="B1531" s="6">
        <f>IF(ISNUMBER(SEARCH("D??10",$B275)),$E$957*$B891/(1+'11'!$E$12)*'935'!$M258,0)</f>
        <v>0</v>
      </c>
      <c r="C1531" s="10"/>
    </row>
    <row r="1532" spans="1:3">
      <c r="A1532" s="21">
        <v>253</v>
      </c>
      <c r="B1532" s="6">
        <f>IF(ISNUMBER(SEARCH("D??10",$B276)),$E$957*$B892/(1+'11'!$E$12)*'935'!$M259,0)</f>
        <v>0</v>
      </c>
      <c r="C1532" s="10"/>
    </row>
    <row r="1533" spans="1:3">
      <c r="A1533" s="21">
        <v>254</v>
      </c>
      <c r="B1533" s="6">
        <f>IF(ISNUMBER(SEARCH("D??10",$B277)),$E$957*$B893/(1+'11'!$E$12)*'935'!$M260,0)</f>
        <v>0</v>
      </c>
      <c r="C1533" s="10"/>
    </row>
    <row r="1534" spans="1:3">
      <c r="A1534" s="21">
        <v>255</v>
      </c>
      <c r="B1534" s="6">
        <f>IF(ISNUMBER(SEARCH("D??10",$B278)),$E$957*$B894/(1+'11'!$E$12)*'935'!$M261,0)</f>
        <v>0</v>
      </c>
      <c r="C1534" s="10"/>
    </row>
    <row r="1535" spans="1:3">
      <c r="A1535" s="21">
        <v>256</v>
      </c>
      <c r="B1535" s="6">
        <f>IF(ISNUMBER(SEARCH("D??10",$B279)),$E$957*$B895/(1+'11'!$E$12)*'935'!$M262,0)</f>
        <v>0</v>
      </c>
      <c r="C1535" s="10"/>
    </row>
    <row r="1536" spans="1:3">
      <c r="A1536" s="21">
        <v>257</v>
      </c>
      <c r="B1536" s="6">
        <f>IF(ISNUMBER(SEARCH("D??10",$B280)),$E$957*$B896/(1+'11'!$E$12)*'935'!$M263,0)</f>
        <v>0</v>
      </c>
      <c r="C1536" s="10"/>
    </row>
    <row r="1537" spans="1:3">
      <c r="A1537" s="21">
        <v>258</v>
      </c>
      <c r="B1537" s="6">
        <f>IF(ISNUMBER(SEARCH("D??10",$B281)),$E$957*$B897/(1+'11'!$E$12)*'935'!$M264,0)</f>
        <v>0</v>
      </c>
      <c r="C1537" s="10"/>
    </row>
    <row r="1538" spans="1:3">
      <c r="A1538" s="21">
        <v>259</v>
      </c>
      <c r="B1538" s="6">
        <f>IF(ISNUMBER(SEARCH("D??10",$B282)),$E$957*$B898/(1+'11'!$E$12)*'935'!$M265,0)</f>
        <v>0</v>
      </c>
      <c r="C1538" s="10"/>
    </row>
    <row r="1539" spans="1:3">
      <c r="A1539" s="21">
        <v>260</v>
      </c>
      <c r="B1539" s="6">
        <f>IF(ISNUMBER(SEARCH("D??10",$B283)),$E$957*$B899/(1+'11'!$E$12)*'935'!$M266,0)</f>
        <v>0</v>
      </c>
      <c r="C1539" s="10"/>
    </row>
    <row r="1540" spans="1:3">
      <c r="A1540" s="21">
        <v>261</v>
      </c>
      <c r="B1540" s="6">
        <f>IF(ISNUMBER(SEARCH("D??10",$B284)),$E$957*$B900/(1+'11'!$E$12)*'935'!$M267,0)</f>
        <v>0</v>
      </c>
      <c r="C1540" s="10"/>
    </row>
    <row r="1541" spans="1:3">
      <c r="A1541" s="21">
        <v>262</v>
      </c>
      <c r="B1541" s="6">
        <f>IF(ISNUMBER(SEARCH("D??10",$B285)),$E$957*$B901/(1+'11'!$E$12)*'935'!$M268,0)</f>
        <v>0</v>
      </c>
      <c r="C1541" s="10"/>
    </row>
    <row r="1542" spans="1:3">
      <c r="A1542" s="21">
        <v>263</v>
      </c>
      <c r="B1542" s="6">
        <f>IF(ISNUMBER(SEARCH("D??10",$B286)),$E$957*$B902/(1+'11'!$E$12)*'935'!$M269,0)</f>
        <v>0</v>
      </c>
      <c r="C1542" s="10"/>
    </row>
    <row r="1543" spans="1:3">
      <c r="A1543" s="21">
        <v>264</v>
      </c>
      <c r="B1543" s="6">
        <f>IF(ISNUMBER(SEARCH("D??10",$B287)),$E$957*$B903/(1+'11'!$E$12)*'935'!$M270,0)</f>
        <v>0</v>
      </c>
      <c r="C1543" s="10"/>
    </row>
    <row r="1544" spans="1:3">
      <c r="A1544" s="21">
        <v>265</v>
      </c>
      <c r="B1544" s="6">
        <f>IF(ISNUMBER(SEARCH("D??10",$B288)),$E$957*$B904/(1+'11'!$E$12)*'935'!$M271,0)</f>
        <v>0</v>
      </c>
      <c r="C1544" s="10"/>
    </row>
    <row r="1545" spans="1:3">
      <c r="A1545" s="21">
        <v>266</v>
      </c>
      <c r="B1545" s="6">
        <f>IF(ISNUMBER(SEARCH("D??10",$B289)),$E$957*$B905/(1+'11'!$E$12)*'935'!$M272,0)</f>
        <v>0</v>
      </c>
      <c r="C1545" s="10"/>
    </row>
    <row r="1546" spans="1:3">
      <c r="A1546" s="21">
        <v>267</v>
      </c>
      <c r="B1546" s="6">
        <f>IF(ISNUMBER(SEARCH("D??10",$B290)),$E$957*$B906/(1+'11'!$E$12)*'935'!$M273,0)</f>
        <v>0</v>
      </c>
      <c r="C1546" s="10"/>
    </row>
    <row r="1547" spans="1:3">
      <c r="A1547" s="21">
        <v>268</v>
      </c>
      <c r="B1547" s="6">
        <f>IF(ISNUMBER(SEARCH("D??10",$B291)),$E$957*$B907/(1+'11'!$E$12)*'935'!$M274,0)</f>
        <v>0</v>
      </c>
      <c r="C1547" s="10"/>
    </row>
    <row r="1548" spans="1:3">
      <c r="A1548" s="21">
        <v>269</v>
      </c>
      <c r="B1548" s="6">
        <f>IF(ISNUMBER(SEARCH("D??10",$B292)),$E$957*$B908/(1+'11'!$E$12)*'935'!$M275,0)</f>
        <v>0</v>
      </c>
      <c r="C1548" s="10"/>
    </row>
    <row r="1549" spans="1:3">
      <c r="A1549" s="21">
        <v>270</v>
      </c>
      <c r="B1549" s="6">
        <f>IF(ISNUMBER(SEARCH("D??10",$B293)),$E$957*$B909/(1+'11'!$E$12)*'935'!$M276,0)</f>
        <v>0</v>
      </c>
      <c r="C1549" s="10"/>
    </row>
    <row r="1550" spans="1:3">
      <c r="A1550" s="21">
        <v>271</v>
      </c>
      <c r="B1550" s="6">
        <f>IF(ISNUMBER(SEARCH("D??10",$B294)),$E$957*$B910/(1+'11'!$E$12)*'935'!$M277,0)</f>
        <v>0</v>
      </c>
      <c r="C1550" s="10"/>
    </row>
    <row r="1551" spans="1:3">
      <c r="A1551" s="21">
        <v>272</v>
      </c>
      <c r="B1551" s="6">
        <f>IF(ISNUMBER(SEARCH("D??10",$B295)),$E$957*$B911/(1+'11'!$E$12)*'935'!$M278,0)</f>
        <v>0</v>
      </c>
      <c r="C1551" s="10"/>
    </row>
    <row r="1552" spans="1:3">
      <c r="A1552" s="21">
        <v>273</v>
      </c>
      <c r="B1552" s="6">
        <f>IF(ISNUMBER(SEARCH("D??10",$B296)),$E$957*$B912/(1+'11'!$E$12)*'935'!$M279,0)</f>
        <v>0</v>
      </c>
      <c r="C1552" s="10"/>
    </row>
    <row r="1553" spans="1:3">
      <c r="A1553" s="21">
        <v>274</v>
      </c>
      <c r="B1553" s="6">
        <f>IF(ISNUMBER(SEARCH("D??10",$B297)),$E$957*$B913/(1+'11'!$E$12)*'935'!$M280,0)</f>
        <v>0</v>
      </c>
      <c r="C1553" s="10"/>
    </row>
    <row r="1554" spans="1:3">
      <c r="A1554" s="21">
        <v>275</v>
      </c>
      <c r="B1554" s="6">
        <f>IF(ISNUMBER(SEARCH("D??10",$B298)),$E$957*$B914/(1+'11'!$E$12)*'935'!$M281,0)</f>
        <v>0</v>
      </c>
      <c r="C1554" s="10"/>
    </row>
    <row r="1555" spans="1:3">
      <c r="A1555" s="21">
        <v>276</v>
      </c>
      <c r="B1555" s="6">
        <f>IF(ISNUMBER(SEARCH("D??10",$B299)),$E$957*$B915/(1+'11'!$E$12)*'935'!$M282,0)</f>
        <v>0</v>
      </c>
      <c r="C1555" s="10"/>
    </row>
    <row r="1556" spans="1:3">
      <c r="A1556" s="21">
        <v>277</v>
      </c>
      <c r="B1556" s="6">
        <f>IF(ISNUMBER(SEARCH("D??10",$B300)),$E$957*$B916/(1+'11'!$E$12)*'935'!$M283,0)</f>
        <v>0</v>
      </c>
      <c r="C1556" s="10"/>
    </row>
    <row r="1557" spans="1:3">
      <c r="A1557" s="21">
        <v>278</v>
      </c>
      <c r="B1557" s="6">
        <f>IF(ISNUMBER(SEARCH("D??10",$B301)),$E$957*$B917/(1+'11'!$E$12)*'935'!$M284,0)</f>
        <v>0</v>
      </c>
      <c r="C1557" s="10"/>
    </row>
    <row r="1558" spans="1:3">
      <c r="A1558" s="21">
        <v>279</v>
      </c>
      <c r="B1558" s="6">
        <f>IF(ISNUMBER(SEARCH("D??10",$B302)),$E$957*$B918/(1+'11'!$E$12)*'935'!$M285,0)</f>
        <v>0</v>
      </c>
      <c r="C1558" s="10"/>
    </row>
    <row r="1559" spans="1:3">
      <c r="A1559" s="21">
        <v>280</v>
      </c>
      <c r="B1559" s="6">
        <f>IF(ISNUMBER(SEARCH("D??10",$B303)),$E$957*$B919/(1+'11'!$E$12)*'935'!$M286,0)</f>
        <v>0</v>
      </c>
      <c r="C1559" s="10"/>
    </row>
    <row r="1560" spans="1:3">
      <c r="A1560" s="21">
        <v>281</v>
      </c>
      <c r="B1560" s="6">
        <f>IF(ISNUMBER(SEARCH("D??10",$B304)),$E$957*$B920/(1+'11'!$E$12)*'935'!$M287,0)</f>
        <v>0</v>
      </c>
      <c r="C1560" s="10"/>
    </row>
    <row r="1561" spans="1:3">
      <c r="A1561" s="21">
        <v>282</v>
      </c>
      <c r="B1561" s="6">
        <f>IF(ISNUMBER(SEARCH("D??10",$B305)),$E$957*$B921/(1+'11'!$E$12)*'935'!$M288,0)</f>
        <v>0</v>
      </c>
      <c r="C1561" s="10"/>
    </row>
    <row r="1562" spans="1:3">
      <c r="A1562" s="21">
        <v>283</v>
      </c>
      <c r="B1562" s="6">
        <f>IF(ISNUMBER(SEARCH("D??10",$B306)),$E$957*$B922/(1+'11'!$E$12)*'935'!$M289,0)</f>
        <v>0</v>
      </c>
      <c r="C1562" s="10"/>
    </row>
    <row r="1563" spans="1:3">
      <c r="A1563" s="21">
        <v>284</v>
      </c>
      <c r="B1563" s="6">
        <f>IF(ISNUMBER(SEARCH("D??10",$B307)),$E$957*$B923/(1+'11'!$E$12)*'935'!$M290,0)</f>
        <v>0</v>
      </c>
      <c r="C1563" s="10"/>
    </row>
    <row r="1564" spans="1:3">
      <c r="A1564" s="21">
        <v>285</v>
      </c>
      <c r="B1564" s="6">
        <f>IF(ISNUMBER(SEARCH("D??10",$B308)),$E$957*$B924/(1+'11'!$E$12)*'935'!$M291,0)</f>
        <v>0</v>
      </c>
      <c r="C1564" s="10"/>
    </row>
    <row r="1565" spans="1:3">
      <c r="A1565" s="21">
        <v>286</v>
      </c>
      <c r="B1565" s="6">
        <f>IF(ISNUMBER(SEARCH("D??10",$B309)),$E$957*$B925/(1+'11'!$E$12)*'935'!$M292,0)</f>
        <v>0</v>
      </c>
      <c r="C1565" s="10"/>
    </row>
    <row r="1566" spans="1:3">
      <c r="A1566" s="21">
        <v>287</v>
      </c>
      <c r="B1566" s="6">
        <f>IF(ISNUMBER(SEARCH("D??10",$B310)),$E$957*$B926/(1+'11'!$E$12)*'935'!$M293,0)</f>
        <v>0</v>
      </c>
      <c r="C1566" s="10"/>
    </row>
    <row r="1567" spans="1:3">
      <c r="A1567" s="21">
        <v>288</v>
      </c>
      <c r="B1567" s="6">
        <f>IF(ISNUMBER(SEARCH("D??10",$B311)),$E$957*$B927/(1+'11'!$E$12)*'935'!$M294,0)</f>
        <v>0</v>
      </c>
      <c r="C1567" s="10"/>
    </row>
    <row r="1568" spans="1:3">
      <c r="A1568" s="21">
        <v>289</v>
      </c>
      <c r="B1568" s="6">
        <f>IF(ISNUMBER(SEARCH("D??10",$B312)),$E$957*$B928/(1+'11'!$E$12)*'935'!$M295,0)</f>
        <v>0</v>
      </c>
      <c r="C1568" s="10"/>
    </row>
    <row r="1569" spans="1:3">
      <c r="A1569" s="21">
        <v>290</v>
      </c>
      <c r="B1569" s="6">
        <f>IF(ISNUMBER(SEARCH("D??10",$B313)),$E$957*$B929/(1+'11'!$E$12)*'935'!$M296,0)</f>
        <v>0</v>
      </c>
      <c r="C1569" s="10"/>
    </row>
    <row r="1570" spans="1:3">
      <c r="A1570" s="21">
        <v>291</v>
      </c>
      <c r="B1570" s="6">
        <f>IF(ISNUMBER(SEARCH("D??10",$B314)),$E$957*$B930/(1+'11'!$E$12)*'935'!$M297,0)</f>
        <v>0</v>
      </c>
      <c r="C1570" s="10"/>
    </row>
    <row r="1571" spans="1:3">
      <c r="A1571" s="21">
        <v>292</v>
      </c>
      <c r="B1571" s="6">
        <f>IF(ISNUMBER(SEARCH("D??10",$B315)),$E$957*$B931/(1+'11'!$E$12)*'935'!$M298,0)</f>
        <v>0</v>
      </c>
      <c r="C1571" s="10"/>
    </row>
    <row r="1572" spans="1:3">
      <c r="A1572" s="21">
        <v>293</v>
      </c>
      <c r="B1572" s="6">
        <f>IF(ISNUMBER(SEARCH("D??10",$B316)),$E$957*$B932/(1+'11'!$E$12)*'935'!$M299,0)</f>
        <v>0</v>
      </c>
      <c r="C1572" s="10"/>
    </row>
    <row r="1573" spans="1:3">
      <c r="A1573" s="21">
        <v>294</v>
      </c>
      <c r="B1573" s="6">
        <f>IF(ISNUMBER(SEARCH("D??10",$B317)),$E$957*$B933/(1+'11'!$E$12)*'935'!$M300,0)</f>
        <v>0</v>
      </c>
      <c r="C1573" s="10"/>
    </row>
    <row r="1574" spans="1:3">
      <c r="A1574" s="21">
        <v>295</v>
      </c>
      <c r="B1574" s="6">
        <f>IF(ISNUMBER(SEARCH("D??10",$B318)),$E$957*$B934/(1+'11'!$E$12)*'935'!$M301,0)</f>
        <v>0</v>
      </c>
      <c r="C1574" s="10"/>
    </row>
    <row r="1575" spans="1:3">
      <c r="A1575" s="21">
        <v>296</v>
      </c>
      <c r="B1575" s="6">
        <f>IF(ISNUMBER(SEARCH("D??10",$B319)),$E$957*$B935/(1+'11'!$E$12)*'935'!$M302,0)</f>
        <v>0</v>
      </c>
      <c r="C1575" s="10"/>
    </row>
    <row r="1576" spans="1:3">
      <c r="A1576" s="21">
        <v>297</v>
      </c>
      <c r="B1576" s="6">
        <f>IF(ISNUMBER(SEARCH("D??10",$B320)),$E$957*$B936/(1+'11'!$E$12)*'935'!$M303,0)</f>
        <v>0</v>
      </c>
      <c r="C1576" s="10"/>
    </row>
    <row r="1577" spans="1:3">
      <c r="A1577" s="21">
        <v>298</v>
      </c>
      <c r="B1577" s="6">
        <f>IF(ISNUMBER(SEARCH("D??10",$B321)),$E$957*$B937/(1+'11'!$E$12)*'935'!$M304,0)</f>
        <v>0</v>
      </c>
      <c r="C1577" s="10"/>
    </row>
    <row r="1578" spans="1:3">
      <c r="A1578" s="21">
        <v>299</v>
      </c>
      <c r="B1578" s="6">
        <f>IF(ISNUMBER(SEARCH("D??10",$B322)),$E$957*$B938/(1+'11'!$E$12)*'935'!$M305,0)</f>
        <v>0</v>
      </c>
      <c r="C1578" s="10"/>
    </row>
    <row r="1579" spans="1:3">
      <c r="A1579" s="21">
        <v>300</v>
      </c>
      <c r="B1579" s="6">
        <f>IF(ISNUMBER(SEARCH("D??10",$B323)),$E$957*$B939/(1+'11'!$E$12)*'935'!$M306,0)</f>
        <v>0</v>
      </c>
      <c r="C1579" s="10"/>
    </row>
    <row r="1581" spans="1:3">
      <c r="A1581" s="11" t="s">
        <v>293</v>
      </c>
    </row>
    <row r="1582" spans="1:3">
      <c r="A1582" s="2" t="s">
        <v>253</v>
      </c>
    </row>
    <row r="1583" spans="1:3">
      <c r="A1583" s="13" t="s">
        <v>285</v>
      </c>
    </row>
    <row r="1584" spans="1:3">
      <c r="A1584" s="13" t="s">
        <v>286</v>
      </c>
    </row>
    <row r="1585" spans="1:3">
      <c r="A1585" s="13" t="s">
        <v>287</v>
      </c>
    </row>
    <row r="1586" spans="1:3">
      <c r="A1586" s="13" t="s">
        <v>288</v>
      </c>
    </row>
    <row r="1587" spans="1:3">
      <c r="A1587" s="13" t="s">
        <v>289</v>
      </c>
    </row>
    <row r="1588" spans="1:3">
      <c r="A1588" s="2" t="s">
        <v>294</v>
      </c>
    </row>
    <row r="1590" spans="1:3">
      <c r="B1590" s="3" t="s">
        <v>9</v>
      </c>
    </row>
    <row r="1591" spans="1:3">
      <c r="A1591" s="21">
        <v>1</v>
      </c>
      <c r="B1591" s="6">
        <f>IF(ISNUMBER(SEARCH("D?100",$B24)),$D$957*$B640/(1+'11'!$D$12)*'935'!$L7,0)</f>
        <v>0</v>
      </c>
      <c r="C1591" s="10"/>
    </row>
    <row r="1592" spans="1:3">
      <c r="A1592" s="21">
        <v>2</v>
      </c>
      <c r="B1592" s="6">
        <f>IF(ISNUMBER(SEARCH("D?100",$B25)),$D$957*$B641/(1+'11'!$D$12)*'935'!$L8,0)</f>
        <v>0</v>
      </c>
      <c r="C1592" s="10"/>
    </row>
    <row r="1593" spans="1:3">
      <c r="A1593" s="21">
        <v>3</v>
      </c>
      <c r="B1593" s="6">
        <f>IF(ISNUMBER(SEARCH("D?100",$B26)),$D$957*$B642/(1+'11'!$D$12)*'935'!$L9,0)</f>
        <v>0</v>
      </c>
      <c r="C1593" s="10"/>
    </row>
    <row r="1594" spans="1:3">
      <c r="A1594" s="21">
        <v>4</v>
      </c>
      <c r="B1594" s="6">
        <f>IF(ISNUMBER(SEARCH("D?100",$B27)),$D$957*$B643/(1+'11'!$D$12)*'935'!$L10,0)</f>
        <v>0</v>
      </c>
      <c r="C1594" s="10"/>
    </row>
    <row r="1595" spans="1:3">
      <c r="A1595" s="21">
        <v>5</v>
      </c>
      <c r="B1595" s="6">
        <f>IF(ISNUMBER(SEARCH("D?100",$B28)),$D$957*$B644/(1+'11'!$D$12)*'935'!$L11,0)</f>
        <v>0</v>
      </c>
      <c r="C1595" s="10"/>
    </row>
    <row r="1596" spans="1:3">
      <c r="A1596" s="21">
        <v>6</v>
      </c>
      <c r="B1596" s="6">
        <f>IF(ISNUMBER(SEARCH("D?100",$B29)),$D$957*$B645/(1+'11'!$D$12)*'935'!$L12,0)</f>
        <v>0</v>
      </c>
      <c r="C1596" s="10"/>
    </row>
    <row r="1597" spans="1:3">
      <c r="A1597" s="21">
        <v>7</v>
      </c>
      <c r="B1597" s="6">
        <f>IF(ISNUMBER(SEARCH("D?100",$B30)),$D$957*$B646/(1+'11'!$D$12)*'935'!$L13,0)</f>
        <v>0</v>
      </c>
      <c r="C1597" s="10"/>
    </row>
    <row r="1598" spans="1:3">
      <c r="A1598" s="21">
        <v>8</v>
      </c>
      <c r="B1598" s="6">
        <f>IF(ISNUMBER(SEARCH("D?100",$B31)),$D$957*$B647/(1+'11'!$D$12)*'935'!$L14,0)</f>
        <v>0</v>
      </c>
      <c r="C1598" s="10"/>
    </row>
    <row r="1599" spans="1:3">
      <c r="A1599" s="21">
        <v>9</v>
      </c>
      <c r="B1599" s="6">
        <f>IF(ISNUMBER(SEARCH("D?100",$B32)),$D$957*$B648/(1+'11'!$D$12)*'935'!$L15,0)</f>
        <v>0</v>
      </c>
      <c r="C1599" s="10"/>
    </row>
    <row r="1600" spans="1:3">
      <c r="A1600" s="21">
        <v>10</v>
      </c>
      <c r="B1600" s="6">
        <f>IF(ISNUMBER(SEARCH("D?100",$B33)),$D$957*$B649/(1+'11'!$D$12)*'935'!$L16,0)</f>
        <v>0</v>
      </c>
      <c r="C1600" s="10"/>
    </row>
    <row r="1601" spans="1:3">
      <c r="A1601" s="21">
        <v>11</v>
      </c>
      <c r="B1601" s="6">
        <f>IF(ISNUMBER(SEARCH("D?100",$B34)),$D$957*$B650/(1+'11'!$D$12)*'935'!$L17,0)</f>
        <v>0</v>
      </c>
      <c r="C1601" s="10"/>
    </row>
    <row r="1602" spans="1:3">
      <c r="A1602" s="21">
        <v>12</v>
      </c>
      <c r="B1602" s="6">
        <f>IF(ISNUMBER(SEARCH("D?100",$B35)),$D$957*$B651/(1+'11'!$D$12)*'935'!$L18,0)</f>
        <v>0</v>
      </c>
      <c r="C1602" s="10"/>
    </row>
    <row r="1603" spans="1:3">
      <c r="A1603" s="21">
        <v>13</v>
      </c>
      <c r="B1603" s="6">
        <f>IF(ISNUMBER(SEARCH("D?100",$B36)),$D$957*$B652/(1+'11'!$D$12)*'935'!$L19,0)</f>
        <v>0</v>
      </c>
      <c r="C1603" s="10"/>
    </row>
    <row r="1604" spans="1:3">
      <c r="A1604" s="21">
        <v>14</v>
      </c>
      <c r="B1604" s="6">
        <f>IF(ISNUMBER(SEARCH("D?100",$B37)),$D$957*$B653/(1+'11'!$D$12)*'935'!$L20,0)</f>
        <v>0</v>
      </c>
      <c r="C1604" s="10"/>
    </row>
    <row r="1605" spans="1:3">
      <c r="A1605" s="21">
        <v>15</v>
      </c>
      <c r="B1605" s="6">
        <f>IF(ISNUMBER(SEARCH("D?100",$B38)),$D$957*$B654/(1+'11'!$D$12)*'935'!$L21,0)</f>
        <v>0</v>
      </c>
      <c r="C1605" s="10"/>
    </row>
    <row r="1606" spans="1:3">
      <c r="A1606" s="21">
        <v>16</v>
      </c>
      <c r="B1606" s="6">
        <f>IF(ISNUMBER(SEARCH("D?100",$B39)),$D$957*$B655/(1+'11'!$D$12)*'935'!$L22,0)</f>
        <v>0</v>
      </c>
      <c r="C1606" s="10"/>
    </row>
    <row r="1607" spans="1:3">
      <c r="A1607" s="21">
        <v>17</v>
      </c>
      <c r="B1607" s="6">
        <f>IF(ISNUMBER(SEARCH("D?100",$B40)),$D$957*$B656/(1+'11'!$D$12)*'935'!$L23,0)</f>
        <v>0</v>
      </c>
      <c r="C1607" s="10"/>
    </row>
    <row r="1608" spans="1:3">
      <c r="A1608" s="21">
        <v>18</v>
      </c>
      <c r="B1608" s="6">
        <f>IF(ISNUMBER(SEARCH("D?100",$B41)),$D$957*$B657/(1+'11'!$D$12)*'935'!$L24,0)</f>
        <v>0</v>
      </c>
      <c r="C1608" s="10"/>
    </row>
    <row r="1609" spans="1:3">
      <c r="A1609" s="21">
        <v>19</v>
      </c>
      <c r="B1609" s="6">
        <f>IF(ISNUMBER(SEARCH("D?100",$B42)),$D$957*$B658/(1+'11'!$D$12)*'935'!$L25,0)</f>
        <v>0</v>
      </c>
      <c r="C1609" s="10"/>
    </row>
    <row r="1610" spans="1:3">
      <c r="A1610" s="21">
        <v>20</v>
      </c>
      <c r="B1610" s="6">
        <f>IF(ISNUMBER(SEARCH("D?100",$B43)),$D$957*$B659/(1+'11'!$D$12)*'935'!$L26,0)</f>
        <v>0</v>
      </c>
      <c r="C1610" s="10"/>
    </row>
    <row r="1611" spans="1:3">
      <c r="A1611" s="21">
        <v>21</v>
      </c>
      <c r="B1611" s="6">
        <f>IF(ISNUMBER(SEARCH("D?100",$B44)),$D$957*$B660/(1+'11'!$D$12)*'935'!$L27,0)</f>
        <v>0</v>
      </c>
      <c r="C1611" s="10"/>
    </row>
    <row r="1612" spans="1:3">
      <c r="A1612" s="21">
        <v>22</v>
      </c>
      <c r="B1612" s="6">
        <f>IF(ISNUMBER(SEARCH("D?100",$B45)),$D$957*$B661/(1+'11'!$D$12)*'935'!$L28,0)</f>
        <v>0</v>
      </c>
      <c r="C1612" s="10"/>
    </row>
    <row r="1613" spans="1:3">
      <c r="A1613" s="21">
        <v>23</v>
      </c>
      <c r="B1613" s="6">
        <f>IF(ISNUMBER(SEARCH("D?100",$B46)),$D$957*$B662/(1+'11'!$D$12)*'935'!$L29,0)</f>
        <v>0</v>
      </c>
      <c r="C1613" s="10"/>
    </row>
    <row r="1614" spans="1:3">
      <c r="A1614" s="21">
        <v>24</v>
      </c>
      <c r="B1614" s="6">
        <f>IF(ISNUMBER(SEARCH("D?100",$B47)),$D$957*$B663/(1+'11'!$D$12)*'935'!$L30,0)</f>
        <v>0</v>
      </c>
      <c r="C1614" s="10"/>
    </row>
    <row r="1615" spans="1:3">
      <c r="A1615" s="21">
        <v>25</v>
      </c>
      <c r="B1615" s="6">
        <f>IF(ISNUMBER(SEARCH("D?100",$B48)),$D$957*$B664/(1+'11'!$D$12)*'935'!$L31,0)</f>
        <v>0</v>
      </c>
      <c r="C1615" s="10"/>
    </row>
    <row r="1616" spans="1:3">
      <c r="A1616" s="21">
        <v>26</v>
      </c>
      <c r="B1616" s="6">
        <f>IF(ISNUMBER(SEARCH("D?100",$B49)),$D$957*$B665/(1+'11'!$D$12)*'935'!$L32,0)</f>
        <v>0</v>
      </c>
      <c r="C1616" s="10"/>
    </row>
    <row r="1617" spans="1:3">
      <c r="A1617" s="21">
        <v>27</v>
      </c>
      <c r="B1617" s="6">
        <f>IF(ISNUMBER(SEARCH("D?100",$B50)),$D$957*$B666/(1+'11'!$D$12)*'935'!$L33,0)</f>
        <v>0</v>
      </c>
      <c r="C1617" s="10"/>
    </row>
    <row r="1618" spans="1:3">
      <c r="A1618" s="21">
        <v>28</v>
      </c>
      <c r="B1618" s="6">
        <f>IF(ISNUMBER(SEARCH("D?100",$B51)),$D$957*$B667/(1+'11'!$D$12)*'935'!$L34,0)</f>
        <v>0</v>
      </c>
      <c r="C1618" s="10"/>
    </row>
    <row r="1619" spans="1:3">
      <c r="A1619" s="21">
        <v>29</v>
      </c>
      <c r="B1619" s="6">
        <f>IF(ISNUMBER(SEARCH("D?100",$B52)),$D$957*$B668/(1+'11'!$D$12)*'935'!$L35,0)</f>
        <v>0</v>
      </c>
      <c r="C1619" s="10"/>
    </row>
    <row r="1620" spans="1:3">
      <c r="A1620" s="21">
        <v>30</v>
      </c>
      <c r="B1620" s="6">
        <f>IF(ISNUMBER(SEARCH("D?100",$B53)),$D$957*$B669/(1+'11'!$D$12)*'935'!$L36,0)</f>
        <v>0</v>
      </c>
      <c r="C1620" s="10"/>
    </row>
    <row r="1621" spans="1:3">
      <c r="A1621" s="21">
        <v>31</v>
      </c>
      <c r="B1621" s="6">
        <f>IF(ISNUMBER(SEARCH("D?100",$B54)),$D$957*$B670/(1+'11'!$D$12)*'935'!$L37,0)</f>
        <v>0</v>
      </c>
      <c r="C1621" s="10"/>
    </row>
    <row r="1622" spans="1:3">
      <c r="A1622" s="21">
        <v>32</v>
      </c>
      <c r="B1622" s="6">
        <f>IF(ISNUMBER(SEARCH("D?100",$B55)),$D$957*$B671/(1+'11'!$D$12)*'935'!$L38,0)</f>
        <v>0</v>
      </c>
      <c r="C1622" s="10"/>
    </row>
    <row r="1623" spans="1:3">
      <c r="A1623" s="21">
        <v>33</v>
      </c>
      <c r="B1623" s="6">
        <f>IF(ISNUMBER(SEARCH("D?100",$B56)),$D$957*$B672/(1+'11'!$D$12)*'935'!$L39,0)</f>
        <v>0</v>
      </c>
      <c r="C1623" s="10"/>
    </row>
    <row r="1624" spans="1:3">
      <c r="A1624" s="21">
        <v>34</v>
      </c>
      <c r="B1624" s="6">
        <f>IF(ISNUMBER(SEARCH("D?100",$B57)),$D$957*$B673/(1+'11'!$D$12)*'935'!$L40,0)</f>
        <v>0</v>
      </c>
      <c r="C1624" s="10"/>
    </row>
    <row r="1625" spans="1:3">
      <c r="A1625" s="21">
        <v>35</v>
      </c>
      <c r="B1625" s="6">
        <f>IF(ISNUMBER(SEARCH("D?100",$B58)),$D$957*$B674/(1+'11'!$D$12)*'935'!$L41,0)</f>
        <v>0</v>
      </c>
      <c r="C1625" s="10"/>
    </row>
    <row r="1626" spans="1:3">
      <c r="A1626" s="21">
        <v>36</v>
      </c>
      <c r="B1626" s="6">
        <f>IF(ISNUMBER(SEARCH("D?100",$B59)),$D$957*$B675/(1+'11'!$D$12)*'935'!$L42,0)</f>
        <v>0</v>
      </c>
      <c r="C1626" s="10"/>
    </row>
    <row r="1627" spans="1:3">
      <c r="A1627" s="21">
        <v>37</v>
      </c>
      <c r="B1627" s="6">
        <f>IF(ISNUMBER(SEARCH("D?100",$B60)),$D$957*$B676/(1+'11'!$D$12)*'935'!$L43,0)</f>
        <v>0</v>
      </c>
      <c r="C1627" s="10"/>
    </row>
    <row r="1628" spans="1:3">
      <c r="A1628" s="21">
        <v>38</v>
      </c>
      <c r="B1628" s="6">
        <f>IF(ISNUMBER(SEARCH("D?100",$B61)),$D$957*$B677/(1+'11'!$D$12)*'935'!$L44,0)</f>
        <v>0</v>
      </c>
      <c r="C1628" s="10"/>
    </row>
    <row r="1629" spans="1:3">
      <c r="A1629" s="21">
        <v>39</v>
      </c>
      <c r="B1629" s="6">
        <f>IF(ISNUMBER(SEARCH("D?100",$B62)),$D$957*$B678/(1+'11'!$D$12)*'935'!$L45,0)</f>
        <v>0</v>
      </c>
      <c r="C1629" s="10"/>
    </row>
    <row r="1630" spans="1:3">
      <c r="A1630" s="21">
        <v>40</v>
      </c>
      <c r="B1630" s="6">
        <f>IF(ISNUMBER(SEARCH("D?100",$B63)),$D$957*$B679/(1+'11'!$D$12)*'935'!$L46,0)</f>
        <v>0</v>
      </c>
      <c r="C1630" s="10"/>
    </row>
    <row r="1631" spans="1:3">
      <c r="A1631" s="21">
        <v>41</v>
      </c>
      <c r="B1631" s="6">
        <f>IF(ISNUMBER(SEARCH("D?100",$B64)),$D$957*$B680/(1+'11'!$D$12)*'935'!$L47,0)</f>
        <v>0</v>
      </c>
      <c r="C1631" s="10"/>
    </row>
    <row r="1632" spans="1:3">
      <c r="A1632" s="21">
        <v>42</v>
      </c>
      <c r="B1632" s="6">
        <f>IF(ISNUMBER(SEARCH("D?100",$B65)),$D$957*$B681/(1+'11'!$D$12)*'935'!$L48,0)</f>
        <v>0</v>
      </c>
      <c r="C1632" s="10"/>
    </row>
    <row r="1633" spans="1:3">
      <c r="A1633" s="21">
        <v>43</v>
      </c>
      <c r="B1633" s="6">
        <f>IF(ISNUMBER(SEARCH("D?100",$B66)),$D$957*$B682/(1+'11'!$D$12)*'935'!$L49,0)</f>
        <v>0</v>
      </c>
      <c r="C1633" s="10"/>
    </row>
    <row r="1634" spans="1:3">
      <c r="A1634" s="21">
        <v>44</v>
      </c>
      <c r="B1634" s="6">
        <f>IF(ISNUMBER(SEARCH("D?100",$B67)),$D$957*$B683/(1+'11'!$D$12)*'935'!$L50,0)</f>
        <v>0</v>
      </c>
      <c r="C1634" s="10"/>
    </row>
    <row r="1635" spans="1:3">
      <c r="A1635" s="21">
        <v>45</v>
      </c>
      <c r="B1635" s="6">
        <f>IF(ISNUMBER(SEARCH("D?100",$B68)),$D$957*$B684/(1+'11'!$D$12)*'935'!$L51,0)</f>
        <v>0</v>
      </c>
      <c r="C1635" s="10"/>
    </row>
    <row r="1636" spans="1:3">
      <c r="A1636" s="21">
        <v>46</v>
      </c>
      <c r="B1636" s="6">
        <f>IF(ISNUMBER(SEARCH("D?100",$B69)),$D$957*$B685/(1+'11'!$D$12)*'935'!$L52,0)</f>
        <v>0</v>
      </c>
      <c r="C1636" s="10"/>
    </row>
    <row r="1637" spans="1:3">
      <c r="A1637" s="21">
        <v>47</v>
      </c>
      <c r="B1637" s="6">
        <f>IF(ISNUMBER(SEARCH("D?100",$B70)),$D$957*$B686/(1+'11'!$D$12)*'935'!$L53,0)</f>
        <v>0</v>
      </c>
      <c r="C1637" s="10"/>
    </row>
    <row r="1638" spans="1:3">
      <c r="A1638" s="21">
        <v>48</v>
      </c>
      <c r="B1638" s="6">
        <f>IF(ISNUMBER(SEARCH("D?100",$B71)),$D$957*$B687/(1+'11'!$D$12)*'935'!$L54,0)</f>
        <v>0</v>
      </c>
      <c r="C1638" s="10"/>
    </row>
    <row r="1639" spans="1:3">
      <c r="A1639" s="21">
        <v>49</v>
      </c>
      <c r="B1639" s="6">
        <f>IF(ISNUMBER(SEARCH("D?100",$B72)),$D$957*$B688/(1+'11'!$D$12)*'935'!$L55,0)</f>
        <v>0</v>
      </c>
      <c r="C1639" s="10"/>
    </row>
    <row r="1640" spans="1:3">
      <c r="A1640" s="21">
        <v>50</v>
      </c>
      <c r="B1640" s="6">
        <f>IF(ISNUMBER(SEARCH("D?100",$B73)),$D$957*$B689/(1+'11'!$D$12)*'935'!$L56,0)</f>
        <v>0</v>
      </c>
      <c r="C1640" s="10"/>
    </row>
    <row r="1641" spans="1:3">
      <c r="A1641" s="21">
        <v>51</v>
      </c>
      <c r="B1641" s="6">
        <f>IF(ISNUMBER(SEARCH("D?100",$B74)),$D$957*$B690/(1+'11'!$D$12)*'935'!$L57,0)</f>
        <v>0</v>
      </c>
      <c r="C1641" s="10"/>
    </row>
    <row r="1642" spans="1:3">
      <c r="A1642" s="21">
        <v>52</v>
      </c>
      <c r="B1642" s="6">
        <f>IF(ISNUMBER(SEARCH("D?100",$B75)),$D$957*$B691/(1+'11'!$D$12)*'935'!$L58,0)</f>
        <v>0</v>
      </c>
      <c r="C1642" s="10"/>
    </row>
    <row r="1643" spans="1:3">
      <c r="A1643" s="21">
        <v>53</v>
      </c>
      <c r="B1643" s="6">
        <f>IF(ISNUMBER(SEARCH("D?100",$B76)),$D$957*$B692/(1+'11'!$D$12)*'935'!$L59,0)</f>
        <v>0</v>
      </c>
      <c r="C1643" s="10"/>
    </row>
    <row r="1644" spans="1:3">
      <c r="A1644" s="21">
        <v>54</v>
      </c>
      <c r="B1644" s="6">
        <f>IF(ISNUMBER(SEARCH("D?100",$B77)),$D$957*$B693/(1+'11'!$D$12)*'935'!$L60,0)</f>
        <v>0</v>
      </c>
      <c r="C1644" s="10"/>
    </row>
    <row r="1645" spans="1:3">
      <c r="A1645" s="21">
        <v>55</v>
      </c>
      <c r="B1645" s="6">
        <f>IF(ISNUMBER(SEARCH("D?100",$B78)),$D$957*$B694/(1+'11'!$D$12)*'935'!$L61,0)</f>
        <v>0</v>
      </c>
      <c r="C1645" s="10"/>
    </row>
    <row r="1646" spans="1:3">
      <c r="A1646" s="21">
        <v>56</v>
      </c>
      <c r="B1646" s="6">
        <f>IF(ISNUMBER(SEARCH("D?100",$B79)),$D$957*$B695/(1+'11'!$D$12)*'935'!$L62,0)</f>
        <v>0</v>
      </c>
      <c r="C1646" s="10"/>
    </row>
    <row r="1647" spans="1:3">
      <c r="A1647" s="21">
        <v>57</v>
      </c>
      <c r="B1647" s="6">
        <f>IF(ISNUMBER(SEARCH("D?100",$B80)),$D$957*$B696/(1+'11'!$D$12)*'935'!$L63,0)</f>
        <v>0</v>
      </c>
      <c r="C1647" s="10"/>
    </row>
    <row r="1648" spans="1:3">
      <c r="A1648" s="21">
        <v>58</v>
      </c>
      <c r="B1648" s="6">
        <f>IF(ISNUMBER(SEARCH("D?100",$B81)),$D$957*$B697/(1+'11'!$D$12)*'935'!$L64,0)</f>
        <v>0</v>
      </c>
      <c r="C1648" s="10"/>
    </row>
    <row r="1649" spans="1:3">
      <c r="A1649" s="21">
        <v>59</v>
      </c>
      <c r="B1649" s="6">
        <f>IF(ISNUMBER(SEARCH("D?100",$B82)),$D$957*$B698/(1+'11'!$D$12)*'935'!$L65,0)</f>
        <v>0</v>
      </c>
      <c r="C1649" s="10"/>
    </row>
    <row r="1650" spans="1:3">
      <c r="A1650" s="21">
        <v>60</v>
      </c>
      <c r="B1650" s="6">
        <f>IF(ISNUMBER(SEARCH("D?100",$B83)),$D$957*$B699/(1+'11'!$D$12)*'935'!$L66,0)</f>
        <v>0</v>
      </c>
      <c r="C1650" s="10"/>
    </row>
    <row r="1651" spans="1:3">
      <c r="A1651" s="21">
        <v>61</v>
      </c>
      <c r="B1651" s="6">
        <f>IF(ISNUMBER(SEARCH("D?100",$B84)),$D$957*$B700/(1+'11'!$D$12)*'935'!$L67,0)</f>
        <v>0</v>
      </c>
      <c r="C1651" s="10"/>
    </row>
    <row r="1652" spans="1:3">
      <c r="A1652" s="21">
        <v>62</v>
      </c>
      <c r="B1652" s="6">
        <f>IF(ISNUMBER(SEARCH("D?100",$B85)),$D$957*$B701/(1+'11'!$D$12)*'935'!$L68,0)</f>
        <v>0</v>
      </c>
      <c r="C1652" s="10"/>
    </row>
    <row r="1653" spans="1:3">
      <c r="A1653" s="21">
        <v>63</v>
      </c>
      <c r="B1653" s="6">
        <f>IF(ISNUMBER(SEARCH("D?100",$B86)),$D$957*$B702/(1+'11'!$D$12)*'935'!$L69,0)</f>
        <v>0</v>
      </c>
      <c r="C1653" s="10"/>
    </row>
    <row r="1654" spans="1:3">
      <c r="A1654" s="21">
        <v>64</v>
      </c>
      <c r="B1654" s="6">
        <f>IF(ISNUMBER(SEARCH("D?100",$B87)),$D$957*$B703/(1+'11'!$D$12)*'935'!$L70,0)</f>
        <v>0</v>
      </c>
      <c r="C1654" s="10"/>
    </row>
    <row r="1655" spans="1:3">
      <c r="A1655" s="21">
        <v>65</v>
      </c>
      <c r="B1655" s="6">
        <f>IF(ISNUMBER(SEARCH("D?100",$B88)),$D$957*$B704/(1+'11'!$D$12)*'935'!$L71,0)</f>
        <v>0</v>
      </c>
      <c r="C1655" s="10"/>
    </row>
    <row r="1656" spans="1:3">
      <c r="A1656" s="21">
        <v>66</v>
      </c>
      <c r="B1656" s="6">
        <f>IF(ISNUMBER(SEARCH("D?100",$B89)),$D$957*$B705/(1+'11'!$D$12)*'935'!$L72,0)</f>
        <v>0</v>
      </c>
      <c r="C1656" s="10"/>
    </row>
    <row r="1657" spans="1:3">
      <c r="A1657" s="21">
        <v>67</v>
      </c>
      <c r="B1657" s="6">
        <f>IF(ISNUMBER(SEARCH("D?100",$B90)),$D$957*$B706/(1+'11'!$D$12)*'935'!$L73,0)</f>
        <v>0</v>
      </c>
      <c r="C1657" s="10"/>
    </row>
    <row r="1658" spans="1:3">
      <c r="A1658" s="21">
        <v>68</v>
      </c>
      <c r="B1658" s="6">
        <f>IF(ISNUMBER(SEARCH("D?100",$B91)),$D$957*$B707/(1+'11'!$D$12)*'935'!$L74,0)</f>
        <v>0</v>
      </c>
      <c r="C1658" s="10"/>
    </row>
    <row r="1659" spans="1:3">
      <c r="A1659" s="21">
        <v>69</v>
      </c>
      <c r="B1659" s="6">
        <f>IF(ISNUMBER(SEARCH("D?100",$B92)),$D$957*$B708/(1+'11'!$D$12)*'935'!$L75,0)</f>
        <v>0</v>
      </c>
      <c r="C1659" s="10"/>
    </row>
    <row r="1660" spans="1:3">
      <c r="A1660" s="21">
        <v>70</v>
      </c>
      <c r="B1660" s="6">
        <f>IF(ISNUMBER(SEARCH("D?100",$B93)),$D$957*$B709/(1+'11'!$D$12)*'935'!$L76,0)</f>
        <v>0</v>
      </c>
      <c r="C1660" s="10"/>
    </row>
    <row r="1661" spans="1:3">
      <c r="A1661" s="21">
        <v>71</v>
      </c>
      <c r="B1661" s="6">
        <f>IF(ISNUMBER(SEARCH("D?100",$B94)),$D$957*$B710/(1+'11'!$D$12)*'935'!$L77,0)</f>
        <v>0</v>
      </c>
      <c r="C1661" s="10"/>
    </row>
    <row r="1662" spans="1:3">
      <c r="A1662" s="21">
        <v>72</v>
      </c>
      <c r="B1662" s="6">
        <f>IF(ISNUMBER(SEARCH("D?100",$B95)),$D$957*$B711/(1+'11'!$D$12)*'935'!$L78,0)</f>
        <v>0</v>
      </c>
      <c r="C1662" s="10"/>
    </row>
    <row r="1663" spans="1:3">
      <c r="A1663" s="21">
        <v>73</v>
      </c>
      <c r="B1663" s="6">
        <f>IF(ISNUMBER(SEARCH("D?100",$B96)),$D$957*$B712/(1+'11'!$D$12)*'935'!$L79,0)</f>
        <v>0</v>
      </c>
      <c r="C1663" s="10"/>
    </row>
    <row r="1664" spans="1:3">
      <c r="A1664" s="21">
        <v>74</v>
      </c>
      <c r="B1664" s="6">
        <f>IF(ISNUMBER(SEARCH("D?100",$B97)),$D$957*$B713/(1+'11'!$D$12)*'935'!$L80,0)</f>
        <v>0</v>
      </c>
      <c r="C1664" s="10"/>
    </row>
    <row r="1665" spans="1:3">
      <c r="A1665" s="21">
        <v>75</v>
      </c>
      <c r="B1665" s="6">
        <f>IF(ISNUMBER(SEARCH("D?100",$B98)),$D$957*$B714/(1+'11'!$D$12)*'935'!$L81,0)</f>
        <v>0</v>
      </c>
      <c r="C1665" s="10"/>
    </row>
    <row r="1666" spans="1:3">
      <c r="A1666" s="21">
        <v>76</v>
      </c>
      <c r="B1666" s="6">
        <f>IF(ISNUMBER(SEARCH("D?100",$B99)),$D$957*$B715/(1+'11'!$D$12)*'935'!$L82,0)</f>
        <v>0</v>
      </c>
      <c r="C1666" s="10"/>
    </row>
    <row r="1667" spans="1:3">
      <c r="A1667" s="21">
        <v>77</v>
      </c>
      <c r="B1667" s="6">
        <f>IF(ISNUMBER(SEARCH("D?100",$B100)),$D$957*$B716/(1+'11'!$D$12)*'935'!$L83,0)</f>
        <v>0</v>
      </c>
      <c r="C1667" s="10"/>
    </row>
    <row r="1668" spans="1:3">
      <c r="A1668" s="21">
        <v>78</v>
      </c>
      <c r="B1668" s="6">
        <f>IF(ISNUMBER(SEARCH("D?100",$B101)),$D$957*$B717/(1+'11'!$D$12)*'935'!$L84,0)</f>
        <v>0</v>
      </c>
      <c r="C1668" s="10"/>
    </row>
    <row r="1669" spans="1:3">
      <c r="A1669" s="21">
        <v>79</v>
      </c>
      <c r="B1669" s="6">
        <f>IF(ISNUMBER(SEARCH("D?100",$B102)),$D$957*$B718/(1+'11'!$D$12)*'935'!$L85,0)</f>
        <v>0</v>
      </c>
      <c r="C1669" s="10"/>
    </row>
    <row r="1670" spans="1:3">
      <c r="A1670" s="21">
        <v>80</v>
      </c>
      <c r="B1670" s="6">
        <f>IF(ISNUMBER(SEARCH("D?100",$B103)),$D$957*$B719/(1+'11'!$D$12)*'935'!$L86,0)</f>
        <v>0</v>
      </c>
      <c r="C1670" s="10"/>
    </row>
    <row r="1671" spans="1:3">
      <c r="A1671" s="21">
        <v>81</v>
      </c>
      <c r="B1671" s="6">
        <f>IF(ISNUMBER(SEARCH("D?100",$B104)),$D$957*$B720/(1+'11'!$D$12)*'935'!$L87,0)</f>
        <v>0</v>
      </c>
      <c r="C1671" s="10"/>
    </row>
    <row r="1672" spans="1:3">
      <c r="A1672" s="21">
        <v>82</v>
      </c>
      <c r="B1672" s="6">
        <f>IF(ISNUMBER(SEARCH("D?100",$B105)),$D$957*$B721/(1+'11'!$D$12)*'935'!$L88,0)</f>
        <v>0</v>
      </c>
      <c r="C1672" s="10"/>
    </row>
    <row r="1673" spans="1:3">
      <c r="A1673" s="21">
        <v>83</v>
      </c>
      <c r="B1673" s="6">
        <f>IF(ISNUMBER(SEARCH("D?100",$B106)),$D$957*$B722/(1+'11'!$D$12)*'935'!$L89,0)</f>
        <v>0</v>
      </c>
      <c r="C1673" s="10"/>
    </row>
    <row r="1674" spans="1:3">
      <c r="A1674" s="21">
        <v>84</v>
      </c>
      <c r="B1674" s="6">
        <f>IF(ISNUMBER(SEARCH("D?100",$B107)),$D$957*$B723/(1+'11'!$D$12)*'935'!$L90,0)</f>
        <v>0</v>
      </c>
      <c r="C1674" s="10"/>
    </row>
    <row r="1675" spans="1:3">
      <c r="A1675" s="21">
        <v>85</v>
      </c>
      <c r="B1675" s="6">
        <f>IF(ISNUMBER(SEARCH("D?100",$B108)),$D$957*$B724/(1+'11'!$D$12)*'935'!$L91,0)</f>
        <v>0</v>
      </c>
      <c r="C1675" s="10"/>
    </row>
    <row r="1676" spans="1:3">
      <c r="A1676" s="21">
        <v>86</v>
      </c>
      <c r="B1676" s="6">
        <f>IF(ISNUMBER(SEARCH("D?100",$B109)),$D$957*$B725/(1+'11'!$D$12)*'935'!$L92,0)</f>
        <v>0</v>
      </c>
      <c r="C1676" s="10"/>
    </row>
    <row r="1677" spans="1:3">
      <c r="A1677" s="21">
        <v>87</v>
      </c>
      <c r="B1677" s="6">
        <f>IF(ISNUMBER(SEARCH("D?100",$B110)),$D$957*$B726/(1+'11'!$D$12)*'935'!$L93,0)</f>
        <v>0</v>
      </c>
      <c r="C1677" s="10"/>
    </row>
    <row r="1678" spans="1:3">
      <c r="A1678" s="21">
        <v>88</v>
      </c>
      <c r="B1678" s="6">
        <f>IF(ISNUMBER(SEARCH("D?100",$B111)),$D$957*$B727/(1+'11'!$D$12)*'935'!$L94,0)</f>
        <v>0</v>
      </c>
      <c r="C1678" s="10"/>
    </row>
    <row r="1679" spans="1:3">
      <c r="A1679" s="21">
        <v>89</v>
      </c>
      <c r="B1679" s="6">
        <f>IF(ISNUMBER(SEARCH("D?100",$B112)),$D$957*$B728/(1+'11'!$D$12)*'935'!$L95,0)</f>
        <v>0</v>
      </c>
      <c r="C1679" s="10"/>
    </row>
    <row r="1680" spans="1:3">
      <c r="A1680" s="21">
        <v>90</v>
      </c>
      <c r="B1680" s="6">
        <f>IF(ISNUMBER(SEARCH("D?100",$B113)),$D$957*$B729/(1+'11'!$D$12)*'935'!$L96,0)</f>
        <v>0</v>
      </c>
      <c r="C1680" s="10"/>
    </row>
    <row r="1681" spans="1:3">
      <c r="A1681" s="21">
        <v>91</v>
      </c>
      <c r="B1681" s="6">
        <f>IF(ISNUMBER(SEARCH("D?100",$B114)),$D$957*$B730/(1+'11'!$D$12)*'935'!$L97,0)</f>
        <v>0</v>
      </c>
      <c r="C1681" s="10"/>
    </row>
    <row r="1682" spans="1:3">
      <c r="A1682" s="21">
        <v>92</v>
      </c>
      <c r="B1682" s="6">
        <f>IF(ISNUMBER(SEARCH("D?100",$B115)),$D$957*$B731/(1+'11'!$D$12)*'935'!$L98,0)</f>
        <v>0</v>
      </c>
      <c r="C1682" s="10"/>
    </row>
    <row r="1683" spans="1:3">
      <c r="A1683" s="21">
        <v>93</v>
      </c>
      <c r="B1683" s="6">
        <f>IF(ISNUMBER(SEARCH("D?100",$B116)),$D$957*$B732/(1+'11'!$D$12)*'935'!$L99,0)</f>
        <v>0</v>
      </c>
      <c r="C1683" s="10"/>
    </row>
    <row r="1684" spans="1:3">
      <c r="A1684" s="21">
        <v>94</v>
      </c>
      <c r="B1684" s="6">
        <f>IF(ISNUMBER(SEARCH("D?100",$B117)),$D$957*$B733/(1+'11'!$D$12)*'935'!$L100,0)</f>
        <v>0</v>
      </c>
      <c r="C1684" s="10"/>
    </row>
    <row r="1685" spans="1:3">
      <c r="A1685" s="21">
        <v>95</v>
      </c>
      <c r="B1685" s="6">
        <f>IF(ISNUMBER(SEARCH("D?100",$B118)),$D$957*$B734/(1+'11'!$D$12)*'935'!$L101,0)</f>
        <v>0</v>
      </c>
      <c r="C1685" s="10"/>
    </row>
    <row r="1686" spans="1:3">
      <c r="A1686" s="21">
        <v>96</v>
      </c>
      <c r="B1686" s="6">
        <f>IF(ISNUMBER(SEARCH("D?100",$B119)),$D$957*$B735/(1+'11'!$D$12)*'935'!$L102,0)</f>
        <v>0</v>
      </c>
      <c r="C1686" s="10"/>
    </row>
    <row r="1687" spans="1:3">
      <c r="A1687" s="21">
        <v>97</v>
      </c>
      <c r="B1687" s="6">
        <f>IF(ISNUMBER(SEARCH("D?100",$B120)),$D$957*$B736/(1+'11'!$D$12)*'935'!$L103,0)</f>
        <v>0</v>
      </c>
      <c r="C1687" s="10"/>
    </row>
    <row r="1688" spans="1:3">
      <c r="A1688" s="21">
        <v>98</v>
      </c>
      <c r="B1688" s="6">
        <f>IF(ISNUMBER(SEARCH("D?100",$B121)),$D$957*$B737/(1+'11'!$D$12)*'935'!$L104,0)</f>
        <v>0</v>
      </c>
      <c r="C1688" s="10"/>
    </row>
    <row r="1689" spans="1:3">
      <c r="A1689" s="21">
        <v>99</v>
      </c>
      <c r="B1689" s="6">
        <f>IF(ISNUMBER(SEARCH("D?100",$B122)),$D$957*$B738/(1+'11'!$D$12)*'935'!$L105,0)</f>
        <v>0</v>
      </c>
      <c r="C1689" s="10"/>
    </row>
    <row r="1690" spans="1:3">
      <c r="A1690" s="21">
        <v>100</v>
      </c>
      <c r="B1690" s="6">
        <f>IF(ISNUMBER(SEARCH("D?100",$B123)),$D$957*$B739/(1+'11'!$D$12)*'935'!$L106,0)</f>
        <v>0</v>
      </c>
      <c r="C1690" s="10"/>
    </row>
    <row r="1691" spans="1:3">
      <c r="A1691" s="21">
        <v>101</v>
      </c>
      <c r="B1691" s="6">
        <f>IF(ISNUMBER(SEARCH("D?100",$B124)),$D$957*$B740/(1+'11'!$D$12)*'935'!$L107,0)</f>
        <v>0</v>
      </c>
      <c r="C1691" s="10"/>
    </row>
    <row r="1692" spans="1:3">
      <c r="A1692" s="21">
        <v>102</v>
      </c>
      <c r="B1692" s="6">
        <f>IF(ISNUMBER(SEARCH("D?100",$B125)),$D$957*$B741/(1+'11'!$D$12)*'935'!$L108,0)</f>
        <v>0</v>
      </c>
      <c r="C1692" s="10"/>
    </row>
    <row r="1693" spans="1:3">
      <c r="A1693" s="21">
        <v>103</v>
      </c>
      <c r="B1693" s="6">
        <f>IF(ISNUMBER(SEARCH("D?100",$B126)),$D$957*$B742/(1+'11'!$D$12)*'935'!$L109,0)</f>
        <v>0</v>
      </c>
      <c r="C1693" s="10"/>
    </row>
    <row r="1694" spans="1:3">
      <c r="A1694" s="21">
        <v>104</v>
      </c>
      <c r="B1694" s="6">
        <f>IF(ISNUMBER(SEARCH("D?100",$B127)),$D$957*$B743/(1+'11'!$D$12)*'935'!$L110,0)</f>
        <v>0</v>
      </c>
      <c r="C1694" s="10"/>
    </row>
    <row r="1695" spans="1:3">
      <c r="A1695" s="21">
        <v>105</v>
      </c>
      <c r="B1695" s="6">
        <f>IF(ISNUMBER(SEARCH("D?100",$B128)),$D$957*$B744/(1+'11'!$D$12)*'935'!$L111,0)</f>
        <v>0</v>
      </c>
      <c r="C1695" s="10"/>
    </row>
    <row r="1696" spans="1:3">
      <c r="A1696" s="21">
        <v>106</v>
      </c>
      <c r="B1696" s="6">
        <f>IF(ISNUMBER(SEARCH("D?100",$B129)),$D$957*$B745/(1+'11'!$D$12)*'935'!$L112,0)</f>
        <v>0</v>
      </c>
      <c r="C1696" s="10"/>
    </row>
    <row r="1697" spans="1:3">
      <c r="A1697" s="21">
        <v>107</v>
      </c>
      <c r="B1697" s="6">
        <f>IF(ISNUMBER(SEARCH("D?100",$B130)),$D$957*$B746/(1+'11'!$D$12)*'935'!$L113,0)</f>
        <v>0</v>
      </c>
      <c r="C1697" s="10"/>
    </row>
    <row r="1698" spans="1:3">
      <c r="A1698" s="21">
        <v>108</v>
      </c>
      <c r="B1698" s="6">
        <f>IF(ISNUMBER(SEARCH("D?100",$B131)),$D$957*$B747/(1+'11'!$D$12)*'935'!$L114,0)</f>
        <v>0</v>
      </c>
      <c r="C1698" s="10"/>
    </row>
    <row r="1699" spans="1:3">
      <c r="A1699" s="21">
        <v>109</v>
      </c>
      <c r="B1699" s="6">
        <f>IF(ISNUMBER(SEARCH("D?100",$B132)),$D$957*$B748/(1+'11'!$D$12)*'935'!$L115,0)</f>
        <v>0</v>
      </c>
      <c r="C1699" s="10"/>
    </row>
    <row r="1700" spans="1:3">
      <c r="A1700" s="21">
        <v>110</v>
      </c>
      <c r="B1700" s="6">
        <f>IF(ISNUMBER(SEARCH("D?100",$B133)),$D$957*$B749/(1+'11'!$D$12)*'935'!$L116,0)</f>
        <v>0</v>
      </c>
      <c r="C1700" s="10"/>
    </row>
    <row r="1701" spans="1:3">
      <c r="A1701" s="21">
        <v>111</v>
      </c>
      <c r="B1701" s="6">
        <f>IF(ISNUMBER(SEARCH("D?100",$B134)),$D$957*$B750/(1+'11'!$D$12)*'935'!$L117,0)</f>
        <v>0</v>
      </c>
      <c r="C1701" s="10"/>
    </row>
    <row r="1702" spans="1:3">
      <c r="A1702" s="21">
        <v>112</v>
      </c>
      <c r="B1702" s="6">
        <f>IF(ISNUMBER(SEARCH("D?100",$B135)),$D$957*$B751/(1+'11'!$D$12)*'935'!$L118,0)</f>
        <v>0</v>
      </c>
      <c r="C1702" s="10"/>
    </row>
    <row r="1703" spans="1:3">
      <c r="A1703" s="21">
        <v>113</v>
      </c>
      <c r="B1703" s="6">
        <f>IF(ISNUMBER(SEARCH("D?100",$B136)),$D$957*$B752/(1+'11'!$D$12)*'935'!$L119,0)</f>
        <v>0</v>
      </c>
      <c r="C1703" s="10"/>
    </row>
    <row r="1704" spans="1:3">
      <c r="A1704" s="21">
        <v>114</v>
      </c>
      <c r="B1704" s="6">
        <f>IF(ISNUMBER(SEARCH("D?100",$B137)),$D$957*$B753/(1+'11'!$D$12)*'935'!$L120,0)</f>
        <v>0</v>
      </c>
      <c r="C1704" s="10"/>
    </row>
    <row r="1705" spans="1:3">
      <c r="A1705" s="21">
        <v>115</v>
      </c>
      <c r="B1705" s="6">
        <f>IF(ISNUMBER(SEARCH("D?100",$B138)),$D$957*$B754/(1+'11'!$D$12)*'935'!$L121,0)</f>
        <v>0</v>
      </c>
      <c r="C1705" s="10"/>
    </row>
    <row r="1706" spans="1:3">
      <c r="A1706" s="21">
        <v>116</v>
      </c>
      <c r="B1706" s="6">
        <f>IF(ISNUMBER(SEARCH("D?100",$B139)),$D$957*$B755/(1+'11'!$D$12)*'935'!$L122,0)</f>
        <v>0</v>
      </c>
      <c r="C1706" s="10"/>
    </row>
    <row r="1707" spans="1:3">
      <c r="A1707" s="21">
        <v>117</v>
      </c>
      <c r="B1707" s="6">
        <f>IF(ISNUMBER(SEARCH("D?100",$B140)),$D$957*$B756/(1+'11'!$D$12)*'935'!$L123,0)</f>
        <v>0</v>
      </c>
      <c r="C1707" s="10"/>
    </row>
    <row r="1708" spans="1:3">
      <c r="A1708" s="21">
        <v>118</v>
      </c>
      <c r="B1708" s="6">
        <f>IF(ISNUMBER(SEARCH("D?100",$B141)),$D$957*$B757/(1+'11'!$D$12)*'935'!$L124,0)</f>
        <v>0</v>
      </c>
      <c r="C1708" s="10"/>
    </row>
    <row r="1709" spans="1:3">
      <c r="A1709" s="21">
        <v>119</v>
      </c>
      <c r="B1709" s="6">
        <f>IF(ISNUMBER(SEARCH("D?100",$B142)),$D$957*$B758/(1+'11'!$D$12)*'935'!$L125,0)</f>
        <v>0</v>
      </c>
      <c r="C1709" s="10"/>
    </row>
    <row r="1710" spans="1:3">
      <c r="A1710" s="21">
        <v>120</v>
      </c>
      <c r="B1710" s="6">
        <f>IF(ISNUMBER(SEARCH("D?100",$B143)),$D$957*$B759/(1+'11'!$D$12)*'935'!$L126,0)</f>
        <v>0</v>
      </c>
      <c r="C1710" s="10"/>
    </row>
    <row r="1711" spans="1:3">
      <c r="A1711" s="21">
        <v>121</v>
      </c>
      <c r="B1711" s="6">
        <f>IF(ISNUMBER(SEARCH("D?100",$B144)),$D$957*$B760/(1+'11'!$D$12)*'935'!$L127,0)</f>
        <v>0</v>
      </c>
      <c r="C1711" s="10"/>
    </row>
    <row r="1712" spans="1:3">
      <c r="A1712" s="21">
        <v>122</v>
      </c>
      <c r="B1712" s="6">
        <f>IF(ISNUMBER(SEARCH("D?100",$B145)),$D$957*$B761/(1+'11'!$D$12)*'935'!$L128,0)</f>
        <v>0</v>
      </c>
      <c r="C1712" s="10"/>
    </row>
    <row r="1713" spans="1:3">
      <c r="A1713" s="21">
        <v>123</v>
      </c>
      <c r="B1713" s="6">
        <f>IF(ISNUMBER(SEARCH("D?100",$B146)),$D$957*$B762/(1+'11'!$D$12)*'935'!$L129,0)</f>
        <v>0</v>
      </c>
      <c r="C1713" s="10"/>
    </row>
    <row r="1714" spans="1:3">
      <c r="A1714" s="21">
        <v>124</v>
      </c>
      <c r="B1714" s="6">
        <f>IF(ISNUMBER(SEARCH("D?100",$B147)),$D$957*$B763/(1+'11'!$D$12)*'935'!$L130,0)</f>
        <v>0</v>
      </c>
      <c r="C1714" s="10"/>
    </row>
    <row r="1715" spans="1:3">
      <c r="A1715" s="21">
        <v>125</v>
      </c>
      <c r="B1715" s="6">
        <f>IF(ISNUMBER(SEARCH("D?100",$B148)),$D$957*$B764/(1+'11'!$D$12)*'935'!$L131,0)</f>
        <v>0</v>
      </c>
      <c r="C1715" s="10"/>
    </row>
    <row r="1716" spans="1:3">
      <c r="A1716" s="21">
        <v>126</v>
      </c>
      <c r="B1716" s="6">
        <f>IF(ISNUMBER(SEARCH("D?100",$B149)),$D$957*$B765/(1+'11'!$D$12)*'935'!$L132,0)</f>
        <v>0</v>
      </c>
      <c r="C1716" s="10"/>
    </row>
    <row r="1717" spans="1:3">
      <c r="A1717" s="21">
        <v>127</v>
      </c>
      <c r="B1717" s="6">
        <f>IF(ISNUMBER(SEARCH("D?100",$B150)),$D$957*$B766/(1+'11'!$D$12)*'935'!$L133,0)</f>
        <v>0</v>
      </c>
      <c r="C1717" s="10"/>
    </row>
    <row r="1718" spans="1:3">
      <c r="A1718" s="21">
        <v>128</v>
      </c>
      <c r="B1718" s="6">
        <f>IF(ISNUMBER(SEARCH("D?100",$B151)),$D$957*$B767/(1+'11'!$D$12)*'935'!$L134,0)</f>
        <v>0</v>
      </c>
      <c r="C1718" s="10"/>
    </row>
    <row r="1719" spans="1:3">
      <c r="A1719" s="21">
        <v>129</v>
      </c>
      <c r="B1719" s="6">
        <f>IF(ISNUMBER(SEARCH("D?100",$B152)),$D$957*$B768/(1+'11'!$D$12)*'935'!$L135,0)</f>
        <v>0</v>
      </c>
      <c r="C1719" s="10"/>
    </row>
    <row r="1720" spans="1:3">
      <c r="A1720" s="21">
        <v>130</v>
      </c>
      <c r="B1720" s="6">
        <f>IF(ISNUMBER(SEARCH("D?100",$B153)),$D$957*$B769/(1+'11'!$D$12)*'935'!$L136,0)</f>
        <v>0</v>
      </c>
      <c r="C1720" s="10"/>
    </row>
    <row r="1721" spans="1:3">
      <c r="A1721" s="21">
        <v>131</v>
      </c>
      <c r="B1721" s="6">
        <f>IF(ISNUMBER(SEARCH("D?100",$B154)),$D$957*$B770/(1+'11'!$D$12)*'935'!$L137,0)</f>
        <v>0</v>
      </c>
      <c r="C1721" s="10"/>
    </row>
    <row r="1722" spans="1:3">
      <c r="A1722" s="21">
        <v>132</v>
      </c>
      <c r="B1722" s="6">
        <f>IF(ISNUMBER(SEARCH("D?100",$B155)),$D$957*$B771/(1+'11'!$D$12)*'935'!$L138,0)</f>
        <v>0</v>
      </c>
      <c r="C1722" s="10"/>
    </row>
    <row r="1723" spans="1:3">
      <c r="A1723" s="21">
        <v>133</v>
      </c>
      <c r="B1723" s="6">
        <f>IF(ISNUMBER(SEARCH("D?100",$B156)),$D$957*$B772/(1+'11'!$D$12)*'935'!$L139,0)</f>
        <v>0</v>
      </c>
      <c r="C1723" s="10"/>
    </row>
    <row r="1724" spans="1:3">
      <c r="A1724" s="21">
        <v>134</v>
      </c>
      <c r="B1724" s="6">
        <f>IF(ISNUMBER(SEARCH("D?100",$B157)),$D$957*$B773/(1+'11'!$D$12)*'935'!$L140,0)</f>
        <v>0</v>
      </c>
      <c r="C1724" s="10"/>
    </row>
    <row r="1725" spans="1:3">
      <c r="A1725" s="21">
        <v>135</v>
      </c>
      <c r="B1725" s="6">
        <f>IF(ISNUMBER(SEARCH("D?100",$B158)),$D$957*$B774/(1+'11'!$D$12)*'935'!$L141,0)</f>
        <v>0</v>
      </c>
      <c r="C1725" s="10"/>
    </row>
    <row r="1726" spans="1:3">
      <c r="A1726" s="21">
        <v>136</v>
      </c>
      <c r="B1726" s="6">
        <f>IF(ISNUMBER(SEARCH("D?100",$B159)),$D$957*$B775/(1+'11'!$D$12)*'935'!$L142,0)</f>
        <v>0</v>
      </c>
      <c r="C1726" s="10"/>
    </row>
    <row r="1727" spans="1:3">
      <c r="A1727" s="21">
        <v>137</v>
      </c>
      <c r="B1727" s="6">
        <f>IF(ISNUMBER(SEARCH("D?100",$B160)),$D$957*$B776/(1+'11'!$D$12)*'935'!$L143,0)</f>
        <v>0</v>
      </c>
      <c r="C1727" s="10"/>
    </row>
    <row r="1728" spans="1:3">
      <c r="A1728" s="21">
        <v>138</v>
      </c>
      <c r="B1728" s="6">
        <f>IF(ISNUMBER(SEARCH("D?100",$B161)),$D$957*$B777/(1+'11'!$D$12)*'935'!$L144,0)</f>
        <v>0</v>
      </c>
      <c r="C1728" s="10"/>
    </row>
    <row r="1729" spans="1:3">
      <c r="A1729" s="21">
        <v>139</v>
      </c>
      <c r="B1729" s="6">
        <f>IF(ISNUMBER(SEARCH("D?100",$B162)),$D$957*$B778/(1+'11'!$D$12)*'935'!$L145,0)</f>
        <v>0</v>
      </c>
      <c r="C1729" s="10"/>
    </row>
    <row r="1730" spans="1:3">
      <c r="A1730" s="21">
        <v>140</v>
      </c>
      <c r="B1730" s="6">
        <f>IF(ISNUMBER(SEARCH("D?100",$B163)),$D$957*$B779/(1+'11'!$D$12)*'935'!$L146,0)</f>
        <v>0</v>
      </c>
      <c r="C1730" s="10"/>
    </row>
    <row r="1731" spans="1:3">
      <c r="A1731" s="21">
        <v>141</v>
      </c>
      <c r="B1731" s="6">
        <f>IF(ISNUMBER(SEARCH("D?100",$B164)),$D$957*$B780/(1+'11'!$D$12)*'935'!$L147,0)</f>
        <v>0</v>
      </c>
      <c r="C1731" s="10"/>
    </row>
    <row r="1732" spans="1:3">
      <c r="A1732" s="21">
        <v>142</v>
      </c>
      <c r="B1732" s="6">
        <f>IF(ISNUMBER(SEARCH("D?100",$B165)),$D$957*$B781/(1+'11'!$D$12)*'935'!$L148,0)</f>
        <v>0</v>
      </c>
      <c r="C1732" s="10"/>
    </row>
    <row r="1733" spans="1:3">
      <c r="A1733" s="21">
        <v>143</v>
      </c>
      <c r="B1733" s="6">
        <f>IF(ISNUMBER(SEARCH("D?100",$B166)),$D$957*$B782/(1+'11'!$D$12)*'935'!$L149,0)</f>
        <v>0</v>
      </c>
      <c r="C1733" s="10"/>
    </row>
    <row r="1734" spans="1:3">
      <c r="A1734" s="21">
        <v>144</v>
      </c>
      <c r="B1734" s="6">
        <f>IF(ISNUMBER(SEARCH("D?100",$B167)),$D$957*$B783/(1+'11'!$D$12)*'935'!$L150,0)</f>
        <v>0</v>
      </c>
      <c r="C1734" s="10"/>
    </row>
    <row r="1735" spans="1:3">
      <c r="A1735" s="21">
        <v>145</v>
      </c>
      <c r="B1735" s="6">
        <f>IF(ISNUMBER(SEARCH("D?100",$B168)),$D$957*$B784/(1+'11'!$D$12)*'935'!$L151,0)</f>
        <v>0</v>
      </c>
      <c r="C1735" s="10"/>
    </row>
    <row r="1736" spans="1:3">
      <c r="A1736" s="21">
        <v>146</v>
      </c>
      <c r="B1736" s="6">
        <f>IF(ISNUMBER(SEARCH("D?100",$B169)),$D$957*$B785/(1+'11'!$D$12)*'935'!$L152,0)</f>
        <v>0</v>
      </c>
      <c r="C1736" s="10"/>
    </row>
    <row r="1737" spans="1:3">
      <c r="A1737" s="21">
        <v>147</v>
      </c>
      <c r="B1737" s="6">
        <f>IF(ISNUMBER(SEARCH("D?100",$B170)),$D$957*$B786/(1+'11'!$D$12)*'935'!$L153,0)</f>
        <v>0</v>
      </c>
      <c r="C1737" s="10"/>
    </row>
    <row r="1738" spans="1:3">
      <c r="A1738" s="21">
        <v>148</v>
      </c>
      <c r="B1738" s="6">
        <f>IF(ISNUMBER(SEARCH("D?100",$B171)),$D$957*$B787/(1+'11'!$D$12)*'935'!$L154,0)</f>
        <v>0</v>
      </c>
      <c r="C1738" s="10"/>
    </row>
    <row r="1739" spans="1:3">
      <c r="A1739" s="21">
        <v>149</v>
      </c>
      <c r="B1739" s="6">
        <f>IF(ISNUMBER(SEARCH("D?100",$B172)),$D$957*$B788/(1+'11'!$D$12)*'935'!$L155,0)</f>
        <v>0</v>
      </c>
      <c r="C1739" s="10"/>
    </row>
    <row r="1740" spans="1:3">
      <c r="A1740" s="21">
        <v>150</v>
      </c>
      <c r="B1740" s="6">
        <f>IF(ISNUMBER(SEARCH("D?100",$B173)),$D$957*$B789/(1+'11'!$D$12)*'935'!$L156,0)</f>
        <v>0</v>
      </c>
      <c r="C1740" s="10"/>
    </row>
    <row r="1741" spans="1:3">
      <c r="A1741" s="21">
        <v>151</v>
      </c>
      <c r="B1741" s="6">
        <f>IF(ISNUMBER(SEARCH("D?100",$B174)),$D$957*$B790/(1+'11'!$D$12)*'935'!$L157,0)</f>
        <v>0</v>
      </c>
      <c r="C1741" s="10"/>
    </row>
    <row r="1742" spans="1:3">
      <c r="A1742" s="21">
        <v>152</v>
      </c>
      <c r="B1742" s="6">
        <f>IF(ISNUMBER(SEARCH("D?100",$B175)),$D$957*$B791/(1+'11'!$D$12)*'935'!$L158,0)</f>
        <v>0</v>
      </c>
      <c r="C1742" s="10"/>
    </row>
    <row r="1743" spans="1:3">
      <c r="A1743" s="21">
        <v>153</v>
      </c>
      <c r="B1743" s="6">
        <f>IF(ISNUMBER(SEARCH("D?100",$B176)),$D$957*$B792/(1+'11'!$D$12)*'935'!$L159,0)</f>
        <v>0</v>
      </c>
      <c r="C1743" s="10"/>
    </row>
    <row r="1744" spans="1:3">
      <c r="A1744" s="21">
        <v>154</v>
      </c>
      <c r="B1744" s="6">
        <f>IF(ISNUMBER(SEARCH("D?100",$B177)),$D$957*$B793/(1+'11'!$D$12)*'935'!$L160,0)</f>
        <v>0</v>
      </c>
      <c r="C1744" s="10"/>
    </row>
    <row r="1745" spans="1:3">
      <c r="A1745" s="21">
        <v>155</v>
      </c>
      <c r="B1745" s="6">
        <f>IF(ISNUMBER(SEARCH("D?100",$B178)),$D$957*$B794/(1+'11'!$D$12)*'935'!$L161,0)</f>
        <v>0</v>
      </c>
      <c r="C1745" s="10"/>
    </row>
    <row r="1746" spans="1:3">
      <c r="A1746" s="21">
        <v>156</v>
      </c>
      <c r="B1746" s="6">
        <f>IF(ISNUMBER(SEARCH("D?100",$B179)),$D$957*$B795/(1+'11'!$D$12)*'935'!$L162,0)</f>
        <v>0</v>
      </c>
      <c r="C1746" s="10"/>
    </row>
    <row r="1747" spans="1:3">
      <c r="A1747" s="21">
        <v>157</v>
      </c>
      <c r="B1747" s="6">
        <f>IF(ISNUMBER(SEARCH("D?100",$B180)),$D$957*$B796/(1+'11'!$D$12)*'935'!$L163,0)</f>
        <v>0</v>
      </c>
      <c r="C1747" s="10"/>
    </row>
    <row r="1748" spans="1:3">
      <c r="A1748" s="21">
        <v>158</v>
      </c>
      <c r="B1748" s="6">
        <f>IF(ISNUMBER(SEARCH("D?100",$B181)),$D$957*$B797/(1+'11'!$D$12)*'935'!$L164,0)</f>
        <v>0</v>
      </c>
      <c r="C1748" s="10"/>
    </row>
    <row r="1749" spans="1:3">
      <c r="A1749" s="21">
        <v>159</v>
      </c>
      <c r="B1749" s="6">
        <f>IF(ISNUMBER(SEARCH("D?100",$B182)),$D$957*$B798/(1+'11'!$D$12)*'935'!$L165,0)</f>
        <v>0</v>
      </c>
      <c r="C1749" s="10"/>
    </row>
    <row r="1750" spans="1:3">
      <c r="A1750" s="21">
        <v>160</v>
      </c>
      <c r="B1750" s="6">
        <f>IF(ISNUMBER(SEARCH("D?100",$B183)),$D$957*$B799/(1+'11'!$D$12)*'935'!$L166,0)</f>
        <v>0</v>
      </c>
      <c r="C1750" s="10"/>
    </row>
    <row r="1751" spans="1:3">
      <c r="A1751" s="21">
        <v>161</v>
      </c>
      <c r="B1751" s="6">
        <f>IF(ISNUMBER(SEARCH("D?100",$B184)),$D$957*$B800/(1+'11'!$D$12)*'935'!$L167,0)</f>
        <v>0</v>
      </c>
      <c r="C1751" s="10"/>
    </row>
    <row r="1752" spans="1:3">
      <c r="A1752" s="21">
        <v>162</v>
      </c>
      <c r="B1752" s="6">
        <f>IF(ISNUMBER(SEARCH("D?100",$B185)),$D$957*$B801/(1+'11'!$D$12)*'935'!$L168,0)</f>
        <v>0</v>
      </c>
      <c r="C1752" s="10"/>
    </row>
    <row r="1753" spans="1:3">
      <c r="A1753" s="21">
        <v>163</v>
      </c>
      <c r="B1753" s="6">
        <f>IF(ISNUMBER(SEARCH("D?100",$B186)),$D$957*$B802/(1+'11'!$D$12)*'935'!$L169,0)</f>
        <v>0</v>
      </c>
      <c r="C1753" s="10"/>
    </row>
    <row r="1754" spans="1:3">
      <c r="A1754" s="21">
        <v>164</v>
      </c>
      <c r="B1754" s="6">
        <f>IF(ISNUMBER(SEARCH("D?100",$B187)),$D$957*$B803/(1+'11'!$D$12)*'935'!$L170,0)</f>
        <v>0</v>
      </c>
      <c r="C1754" s="10"/>
    </row>
    <row r="1755" spans="1:3">
      <c r="A1755" s="21">
        <v>165</v>
      </c>
      <c r="B1755" s="6">
        <f>IF(ISNUMBER(SEARCH("D?100",$B188)),$D$957*$B804/(1+'11'!$D$12)*'935'!$L171,0)</f>
        <v>0</v>
      </c>
      <c r="C1755" s="10"/>
    </row>
    <row r="1756" spans="1:3">
      <c r="A1756" s="21">
        <v>166</v>
      </c>
      <c r="B1756" s="6">
        <f>IF(ISNUMBER(SEARCH("D?100",$B189)),$D$957*$B805/(1+'11'!$D$12)*'935'!$L172,0)</f>
        <v>0</v>
      </c>
      <c r="C1756" s="10"/>
    </row>
    <row r="1757" spans="1:3">
      <c r="A1757" s="21">
        <v>167</v>
      </c>
      <c r="B1757" s="6">
        <f>IF(ISNUMBER(SEARCH("D?100",$B190)),$D$957*$B806/(1+'11'!$D$12)*'935'!$L173,0)</f>
        <v>0</v>
      </c>
      <c r="C1757" s="10"/>
    </row>
    <row r="1758" spans="1:3">
      <c r="A1758" s="21">
        <v>168</v>
      </c>
      <c r="B1758" s="6">
        <f>IF(ISNUMBER(SEARCH("D?100",$B191)),$D$957*$B807/(1+'11'!$D$12)*'935'!$L174,0)</f>
        <v>0</v>
      </c>
      <c r="C1758" s="10"/>
    </row>
    <row r="1759" spans="1:3">
      <c r="A1759" s="21">
        <v>169</v>
      </c>
      <c r="B1759" s="6">
        <f>IF(ISNUMBER(SEARCH("D?100",$B192)),$D$957*$B808/(1+'11'!$D$12)*'935'!$L175,0)</f>
        <v>0</v>
      </c>
      <c r="C1759" s="10"/>
    </row>
    <row r="1760" spans="1:3">
      <c r="A1760" s="21">
        <v>170</v>
      </c>
      <c r="B1760" s="6">
        <f>IF(ISNUMBER(SEARCH("D?100",$B193)),$D$957*$B809/(1+'11'!$D$12)*'935'!$L176,0)</f>
        <v>0</v>
      </c>
      <c r="C1760" s="10"/>
    </row>
    <row r="1761" spans="1:3">
      <c r="A1761" s="21">
        <v>171</v>
      </c>
      <c r="B1761" s="6">
        <f>IF(ISNUMBER(SEARCH("D?100",$B194)),$D$957*$B810/(1+'11'!$D$12)*'935'!$L177,0)</f>
        <v>0</v>
      </c>
      <c r="C1761" s="10"/>
    </row>
    <row r="1762" spans="1:3">
      <c r="A1762" s="21">
        <v>172</v>
      </c>
      <c r="B1762" s="6">
        <f>IF(ISNUMBER(SEARCH("D?100",$B195)),$D$957*$B811/(1+'11'!$D$12)*'935'!$L178,0)</f>
        <v>0</v>
      </c>
      <c r="C1762" s="10"/>
    </row>
    <row r="1763" spans="1:3">
      <c r="A1763" s="21">
        <v>173</v>
      </c>
      <c r="B1763" s="6">
        <f>IF(ISNUMBER(SEARCH("D?100",$B196)),$D$957*$B812/(1+'11'!$D$12)*'935'!$L179,0)</f>
        <v>0</v>
      </c>
      <c r="C1763" s="10"/>
    </row>
    <row r="1764" spans="1:3">
      <c r="A1764" s="21">
        <v>174</v>
      </c>
      <c r="B1764" s="6">
        <f>IF(ISNUMBER(SEARCH("D?100",$B197)),$D$957*$B813/(1+'11'!$D$12)*'935'!$L180,0)</f>
        <v>0</v>
      </c>
      <c r="C1764" s="10"/>
    </row>
    <row r="1765" spans="1:3">
      <c r="A1765" s="21">
        <v>175</v>
      </c>
      <c r="B1765" s="6">
        <f>IF(ISNUMBER(SEARCH("D?100",$B198)),$D$957*$B814/(1+'11'!$D$12)*'935'!$L181,0)</f>
        <v>0</v>
      </c>
      <c r="C1765" s="10"/>
    </row>
    <row r="1766" spans="1:3">
      <c r="A1766" s="21">
        <v>176</v>
      </c>
      <c r="B1766" s="6">
        <f>IF(ISNUMBER(SEARCH("D?100",$B199)),$D$957*$B815/(1+'11'!$D$12)*'935'!$L182,0)</f>
        <v>0</v>
      </c>
      <c r="C1766" s="10"/>
    </row>
    <row r="1767" spans="1:3">
      <c r="A1767" s="21">
        <v>177</v>
      </c>
      <c r="B1767" s="6">
        <f>IF(ISNUMBER(SEARCH("D?100",$B200)),$D$957*$B816/(1+'11'!$D$12)*'935'!$L183,0)</f>
        <v>0</v>
      </c>
      <c r="C1767" s="10"/>
    </row>
    <row r="1768" spans="1:3">
      <c r="A1768" s="21">
        <v>178</v>
      </c>
      <c r="B1768" s="6">
        <f>IF(ISNUMBER(SEARCH("D?100",$B201)),$D$957*$B817/(1+'11'!$D$12)*'935'!$L184,0)</f>
        <v>0</v>
      </c>
      <c r="C1768" s="10"/>
    </row>
    <row r="1769" spans="1:3">
      <c r="A1769" s="21">
        <v>179</v>
      </c>
      <c r="B1769" s="6">
        <f>IF(ISNUMBER(SEARCH("D?100",$B202)),$D$957*$B818/(1+'11'!$D$12)*'935'!$L185,0)</f>
        <v>0</v>
      </c>
      <c r="C1769" s="10"/>
    </row>
    <row r="1770" spans="1:3">
      <c r="A1770" s="21">
        <v>180</v>
      </c>
      <c r="B1770" s="6">
        <f>IF(ISNUMBER(SEARCH("D?100",$B203)),$D$957*$B819/(1+'11'!$D$12)*'935'!$L186,0)</f>
        <v>0</v>
      </c>
      <c r="C1770" s="10"/>
    </row>
    <row r="1771" spans="1:3">
      <c r="A1771" s="21">
        <v>181</v>
      </c>
      <c r="B1771" s="6">
        <f>IF(ISNUMBER(SEARCH("D?100",$B204)),$D$957*$B820/(1+'11'!$D$12)*'935'!$L187,0)</f>
        <v>0</v>
      </c>
      <c r="C1771" s="10"/>
    </row>
    <row r="1772" spans="1:3">
      <c r="A1772" s="21">
        <v>182</v>
      </c>
      <c r="B1772" s="6">
        <f>IF(ISNUMBER(SEARCH("D?100",$B205)),$D$957*$B821/(1+'11'!$D$12)*'935'!$L188,0)</f>
        <v>0</v>
      </c>
      <c r="C1772" s="10"/>
    </row>
    <row r="1773" spans="1:3">
      <c r="A1773" s="21">
        <v>183</v>
      </c>
      <c r="B1773" s="6">
        <f>IF(ISNUMBER(SEARCH("D?100",$B206)),$D$957*$B822/(1+'11'!$D$12)*'935'!$L189,0)</f>
        <v>0</v>
      </c>
      <c r="C1773" s="10"/>
    </row>
    <row r="1774" spans="1:3">
      <c r="A1774" s="21">
        <v>184</v>
      </c>
      <c r="B1774" s="6">
        <f>IF(ISNUMBER(SEARCH("D?100",$B207)),$D$957*$B823/(1+'11'!$D$12)*'935'!$L190,0)</f>
        <v>0</v>
      </c>
      <c r="C1774" s="10"/>
    </row>
    <row r="1775" spans="1:3">
      <c r="A1775" s="21">
        <v>185</v>
      </c>
      <c r="B1775" s="6">
        <f>IF(ISNUMBER(SEARCH("D?100",$B208)),$D$957*$B824/(1+'11'!$D$12)*'935'!$L191,0)</f>
        <v>0</v>
      </c>
      <c r="C1775" s="10"/>
    </row>
    <row r="1776" spans="1:3">
      <c r="A1776" s="21">
        <v>186</v>
      </c>
      <c r="B1776" s="6">
        <f>IF(ISNUMBER(SEARCH("D?100",$B209)),$D$957*$B825/(1+'11'!$D$12)*'935'!$L192,0)</f>
        <v>0</v>
      </c>
      <c r="C1776" s="10"/>
    </row>
    <row r="1777" spans="1:3">
      <c r="A1777" s="21">
        <v>187</v>
      </c>
      <c r="B1777" s="6">
        <f>IF(ISNUMBER(SEARCH("D?100",$B210)),$D$957*$B826/(1+'11'!$D$12)*'935'!$L193,0)</f>
        <v>0</v>
      </c>
      <c r="C1777" s="10"/>
    </row>
    <row r="1778" spans="1:3">
      <c r="A1778" s="21">
        <v>188</v>
      </c>
      <c r="B1778" s="6">
        <f>IF(ISNUMBER(SEARCH("D?100",$B211)),$D$957*$B827/(1+'11'!$D$12)*'935'!$L194,0)</f>
        <v>0</v>
      </c>
      <c r="C1778" s="10"/>
    </row>
    <row r="1779" spans="1:3">
      <c r="A1779" s="21">
        <v>189</v>
      </c>
      <c r="B1779" s="6">
        <f>IF(ISNUMBER(SEARCH("D?100",$B212)),$D$957*$B828/(1+'11'!$D$12)*'935'!$L195,0)</f>
        <v>0</v>
      </c>
      <c r="C1779" s="10"/>
    </row>
    <row r="1780" spans="1:3">
      <c r="A1780" s="21">
        <v>190</v>
      </c>
      <c r="B1780" s="6">
        <f>IF(ISNUMBER(SEARCH("D?100",$B213)),$D$957*$B829/(1+'11'!$D$12)*'935'!$L196,0)</f>
        <v>0</v>
      </c>
      <c r="C1780" s="10"/>
    </row>
    <row r="1781" spans="1:3">
      <c r="A1781" s="21">
        <v>191</v>
      </c>
      <c r="B1781" s="6">
        <f>IF(ISNUMBER(SEARCH("D?100",$B214)),$D$957*$B830/(1+'11'!$D$12)*'935'!$L197,0)</f>
        <v>0</v>
      </c>
      <c r="C1781" s="10"/>
    </row>
    <row r="1782" spans="1:3">
      <c r="A1782" s="21">
        <v>192</v>
      </c>
      <c r="B1782" s="6">
        <f>IF(ISNUMBER(SEARCH("D?100",$B215)),$D$957*$B831/(1+'11'!$D$12)*'935'!$L198,0)</f>
        <v>0</v>
      </c>
      <c r="C1782" s="10"/>
    </row>
    <row r="1783" spans="1:3">
      <c r="A1783" s="21">
        <v>193</v>
      </c>
      <c r="B1783" s="6">
        <f>IF(ISNUMBER(SEARCH("D?100",$B216)),$D$957*$B832/(1+'11'!$D$12)*'935'!$L199,0)</f>
        <v>0</v>
      </c>
      <c r="C1783" s="10"/>
    </row>
    <row r="1784" spans="1:3">
      <c r="A1784" s="21">
        <v>194</v>
      </c>
      <c r="B1784" s="6">
        <f>IF(ISNUMBER(SEARCH("D?100",$B217)),$D$957*$B833/(1+'11'!$D$12)*'935'!$L200,0)</f>
        <v>0</v>
      </c>
      <c r="C1784" s="10"/>
    </row>
    <row r="1785" spans="1:3">
      <c r="A1785" s="21">
        <v>195</v>
      </c>
      <c r="B1785" s="6">
        <f>IF(ISNUMBER(SEARCH("D?100",$B218)),$D$957*$B834/(1+'11'!$D$12)*'935'!$L201,0)</f>
        <v>0</v>
      </c>
      <c r="C1785" s="10"/>
    </row>
    <row r="1786" spans="1:3">
      <c r="A1786" s="21">
        <v>196</v>
      </c>
      <c r="B1786" s="6">
        <f>IF(ISNUMBER(SEARCH("D?100",$B219)),$D$957*$B835/(1+'11'!$D$12)*'935'!$L202,0)</f>
        <v>0</v>
      </c>
      <c r="C1786" s="10"/>
    </row>
    <row r="1787" spans="1:3">
      <c r="A1787" s="21">
        <v>197</v>
      </c>
      <c r="B1787" s="6">
        <f>IF(ISNUMBER(SEARCH("D?100",$B220)),$D$957*$B836/(1+'11'!$D$12)*'935'!$L203,0)</f>
        <v>0</v>
      </c>
      <c r="C1787" s="10"/>
    </row>
    <row r="1788" spans="1:3">
      <c r="A1788" s="21">
        <v>198</v>
      </c>
      <c r="B1788" s="6">
        <f>IF(ISNUMBER(SEARCH("D?100",$B221)),$D$957*$B837/(1+'11'!$D$12)*'935'!$L204,0)</f>
        <v>0</v>
      </c>
      <c r="C1788" s="10"/>
    </row>
    <row r="1789" spans="1:3">
      <c r="A1789" s="21">
        <v>199</v>
      </c>
      <c r="B1789" s="6">
        <f>IF(ISNUMBER(SEARCH("D?100",$B222)),$D$957*$B838/(1+'11'!$D$12)*'935'!$L205,0)</f>
        <v>0</v>
      </c>
      <c r="C1789" s="10"/>
    </row>
    <row r="1790" spans="1:3">
      <c r="A1790" s="21">
        <v>200</v>
      </c>
      <c r="B1790" s="6">
        <f>IF(ISNUMBER(SEARCH("D?100",$B223)),$D$957*$B839/(1+'11'!$D$12)*'935'!$L206,0)</f>
        <v>0</v>
      </c>
      <c r="C1790" s="10"/>
    </row>
    <row r="1791" spans="1:3">
      <c r="A1791" s="21">
        <v>201</v>
      </c>
      <c r="B1791" s="6">
        <f>IF(ISNUMBER(SEARCH("D?100",$B224)),$D$957*$B840/(1+'11'!$D$12)*'935'!$L207,0)</f>
        <v>0</v>
      </c>
      <c r="C1791" s="10"/>
    </row>
    <row r="1792" spans="1:3">
      <c r="A1792" s="21">
        <v>202</v>
      </c>
      <c r="B1792" s="6">
        <f>IF(ISNUMBER(SEARCH("D?100",$B225)),$D$957*$B841/(1+'11'!$D$12)*'935'!$L208,0)</f>
        <v>0</v>
      </c>
      <c r="C1792" s="10"/>
    </row>
    <row r="1793" spans="1:3">
      <c r="A1793" s="21">
        <v>203</v>
      </c>
      <c r="B1793" s="6">
        <f>IF(ISNUMBER(SEARCH("D?100",$B226)),$D$957*$B842/(1+'11'!$D$12)*'935'!$L209,0)</f>
        <v>0</v>
      </c>
      <c r="C1793" s="10"/>
    </row>
    <row r="1794" spans="1:3">
      <c r="A1794" s="21">
        <v>204</v>
      </c>
      <c r="B1794" s="6">
        <f>IF(ISNUMBER(SEARCH("D?100",$B227)),$D$957*$B843/(1+'11'!$D$12)*'935'!$L210,0)</f>
        <v>0</v>
      </c>
      <c r="C1794" s="10"/>
    </row>
    <row r="1795" spans="1:3">
      <c r="A1795" s="21">
        <v>205</v>
      </c>
      <c r="B1795" s="6">
        <f>IF(ISNUMBER(SEARCH("D?100",$B228)),$D$957*$B844/(1+'11'!$D$12)*'935'!$L211,0)</f>
        <v>0</v>
      </c>
      <c r="C1795" s="10"/>
    </row>
    <row r="1796" spans="1:3">
      <c r="A1796" s="21">
        <v>206</v>
      </c>
      <c r="B1796" s="6">
        <f>IF(ISNUMBER(SEARCH("D?100",$B229)),$D$957*$B845/(1+'11'!$D$12)*'935'!$L212,0)</f>
        <v>0</v>
      </c>
      <c r="C1796" s="10"/>
    </row>
    <row r="1797" spans="1:3">
      <c r="A1797" s="21">
        <v>207</v>
      </c>
      <c r="B1797" s="6">
        <f>IF(ISNUMBER(SEARCH("D?100",$B230)),$D$957*$B846/(1+'11'!$D$12)*'935'!$L213,0)</f>
        <v>0</v>
      </c>
      <c r="C1797" s="10"/>
    </row>
    <row r="1798" spans="1:3">
      <c r="A1798" s="21">
        <v>208</v>
      </c>
      <c r="B1798" s="6">
        <f>IF(ISNUMBER(SEARCH("D?100",$B231)),$D$957*$B847/(1+'11'!$D$12)*'935'!$L214,0)</f>
        <v>0</v>
      </c>
      <c r="C1798" s="10"/>
    </row>
    <row r="1799" spans="1:3">
      <c r="A1799" s="21">
        <v>209</v>
      </c>
      <c r="B1799" s="6">
        <f>IF(ISNUMBER(SEARCH("D?100",$B232)),$D$957*$B848/(1+'11'!$D$12)*'935'!$L215,0)</f>
        <v>0</v>
      </c>
      <c r="C1799" s="10"/>
    </row>
    <row r="1800" spans="1:3">
      <c r="A1800" s="21">
        <v>210</v>
      </c>
      <c r="B1800" s="6">
        <f>IF(ISNUMBER(SEARCH("D?100",$B233)),$D$957*$B849/(1+'11'!$D$12)*'935'!$L216,0)</f>
        <v>0</v>
      </c>
      <c r="C1800" s="10"/>
    </row>
    <row r="1801" spans="1:3">
      <c r="A1801" s="21">
        <v>211</v>
      </c>
      <c r="B1801" s="6">
        <f>IF(ISNUMBER(SEARCH("D?100",$B234)),$D$957*$B850/(1+'11'!$D$12)*'935'!$L217,0)</f>
        <v>0</v>
      </c>
      <c r="C1801" s="10"/>
    </row>
    <row r="1802" spans="1:3">
      <c r="A1802" s="21">
        <v>212</v>
      </c>
      <c r="B1802" s="6">
        <f>IF(ISNUMBER(SEARCH("D?100",$B235)),$D$957*$B851/(1+'11'!$D$12)*'935'!$L218,0)</f>
        <v>0</v>
      </c>
      <c r="C1802" s="10"/>
    </row>
    <row r="1803" spans="1:3">
      <c r="A1803" s="21">
        <v>213</v>
      </c>
      <c r="B1803" s="6">
        <f>IF(ISNUMBER(SEARCH("D?100",$B236)),$D$957*$B852/(1+'11'!$D$12)*'935'!$L219,0)</f>
        <v>0</v>
      </c>
      <c r="C1803" s="10"/>
    </row>
    <row r="1804" spans="1:3">
      <c r="A1804" s="21">
        <v>214</v>
      </c>
      <c r="B1804" s="6">
        <f>IF(ISNUMBER(SEARCH("D?100",$B237)),$D$957*$B853/(1+'11'!$D$12)*'935'!$L220,0)</f>
        <v>0</v>
      </c>
      <c r="C1804" s="10"/>
    </row>
    <row r="1805" spans="1:3">
      <c r="A1805" s="21">
        <v>215</v>
      </c>
      <c r="B1805" s="6">
        <f>IF(ISNUMBER(SEARCH("D?100",$B238)),$D$957*$B854/(1+'11'!$D$12)*'935'!$L221,0)</f>
        <v>0</v>
      </c>
      <c r="C1805" s="10"/>
    </row>
    <row r="1806" spans="1:3">
      <c r="A1806" s="21">
        <v>216</v>
      </c>
      <c r="B1806" s="6">
        <f>IF(ISNUMBER(SEARCH("D?100",$B239)),$D$957*$B855/(1+'11'!$D$12)*'935'!$L222,0)</f>
        <v>0</v>
      </c>
      <c r="C1806" s="10"/>
    </row>
    <row r="1807" spans="1:3">
      <c r="A1807" s="21">
        <v>217</v>
      </c>
      <c r="B1807" s="6">
        <f>IF(ISNUMBER(SEARCH("D?100",$B240)),$D$957*$B856/(1+'11'!$D$12)*'935'!$L223,0)</f>
        <v>0</v>
      </c>
      <c r="C1807" s="10"/>
    </row>
    <row r="1808" spans="1:3">
      <c r="A1808" s="21">
        <v>218</v>
      </c>
      <c r="B1808" s="6">
        <f>IF(ISNUMBER(SEARCH("D?100",$B241)),$D$957*$B857/(1+'11'!$D$12)*'935'!$L224,0)</f>
        <v>0</v>
      </c>
      <c r="C1808" s="10"/>
    </row>
    <row r="1809" spans="1:3">
      <c r="A1809" s="21">
        <v>219</v>
      </c>
      <c r="B1809" s="6">
        <f>IF(ISNUMBER(SEARCH("D?100",$B242)),$D$957*$B858/(1+'11'!$D$12)*'935'!$L225,0)</f>
        <v>0</v>
      </c>
      <c r="C1809" s="10"/>
    </row>
    <row r="1810" spans="1:3">
      <c r="A1810" s="21">
        <v>220</v>
      </c>
      <c r="B1810" s="6">
        <f>IF(ISNUMBER(SEARCH("D?100",$B243)),$D$957*$B859/(1+'11'!$D$12)*'935'!$L226,0)</f>
        <v>0</v>
      </c>
      <c r="C1810" s="10"/>
    </row>
    <row r="1811" spans="1:3">
      <c r="A1811" s="21">
        <v>221</v>
      </c>
      <c r="B1811" s="6">
        <f>IF(ISNUMBER(SEARCH("D?100",$B244)),$D$957*$B860/(1+'11'!$D$12)*'935'!$L227,0)</f>
        <v>0</v>
      </c>
      <c r="C1811" s="10"/>
    </row>
    <row r="1812" spans="1:3">
      <c r="A1812" s="21">
        <v>222</v>
      </c>
      <c r="B1812" s="6">
        <f>IF(ISNUMBER(SEARCH("D?100",$B245)),$D$957*$B861/(1+'11'!$D$12)*'935'!$L228,0)</f>
        <v>0</v>
      </c>
      <c r="C1812" s="10"/>
    </row>
    <row r="1813" spans="1:3">
      <c r="A1813" s="21">
        <v>223</v>
      </c>
      <c r="B1813" s="6">
        <f>IF(ISNUMBER(SEARCH("D?100",$B246)),$D$957*$B862/(1+'11'!$D$12)*'935'!$L229,0)</f>
        <v>0</v>
      </c>
      <c r="C1813" s="10"/>
    </row>
    <row r="1814" spans="1:3">
      <c r="A1814" s="21">
        <v>224</v>
      </c>
      <c r="B1814" s="6">
        <f>IF(ISNUMBER(SEARCH("D?100",$B247)),$D$957*$B863/(1+'11'!$D$12)*'935'!$L230,0)</f>
        <v>0</v>
      </c>
      <c r="C1814" s="10"/>
    </row>
    <row r="1815" spans="1:3">
      <c r="A1815" s="21">
        <v>225</v>
      </c>
      <c r="B1815" s="6">
        <f>IF(ISNUMBER(SEARCH("D?100",$B248)),$D$957*$B864/(1+'11'!$D$12)*'935'!$L231,0)</f>
        <v>0</v>
      </c>
      <c r="C1815" s="10"/>
    </row>
    <row r="1816" spans="1:3">
      <c r="A1816" s="21">
        <v>226</v>
      </c>
      <c r="B1816" s="6">
        <f>IF(ISNUMBER(SEARCH("D?100",$B249)),$D$957*$B865/(1+'11'!$D$12)*'935'!$L232,0)</f>
        <v>0</v>
      </c>
      <c r="C1816" s="10"/>
    </row>
    <row r="1817" spans="1:3">
      <c r="A1817" s="21">
        <v>227</v>
      </c>
      <c r="B1817" s="6">
        <f>IF(ISNUMBER(SEARCH("D?100",$B250)),$D$957*$B866/(1+'11'!$D$12)*'935'!$L233,0)</f>
        <v>0</v>
      </c>
      <c r="C1817" s="10"/>
    </row>
    <row r="1818" spans="1:3">
      <c r="A1818" s="21">
        <v>228</v>
      </c>
      <c r="B1818" s="6">
        <f>IF(ISNUMBER(SEARCH("D?100",$B251)),$D$957*$B867/(1+'11'!$D$12)*'935'!$L234,0)</f>
        <v>0</v>
      </c>
      <c r="C1818" s="10"/>
    </row>
    <row r="1819" spans="1:3">
      <c r="A1819" s="21">
        <v>229</v>
      </c>
      <c r="B1819" s="6">
        <f>IF(ISNUMBER(SEARCH("D?100",$B252)),$D$957*$B868/(1+'11'!$D$12)*'935'!$L235,0)</f>
        <v>0</v>
      </c>
      <c r="C1819" s="10"/>
    </row>
    <row r="1820" spans="1:3">
      <c r="A1820" s="21">
        <v>230</v>
      </c>
      <c r="B1820" s="6">
        <f>IF(ISNUMBER(SEARCH("D?100",$B253)),$D$957*$B869/(1+'11'!$D$12)*'935'!$L236,0)</f>
        <v>0</v>
      </c>
      <c r="C1820" s="10"/>
    </row>
    <row r="1821" spans="1:3">
      <c r="A1821" s="21">
        <v>231</v>
      </c>
      <c r="B1821" s="6">
        <f>IF(ISNUMBER(SEARCH("D?100",$B254)),$D$957*$B870/(1+'11'!$D$12)*'935'!$L237,0)</f>
        <v>0</v>
      </c>
      <c r="C1821" s="10"/>
    </row>
    <row r="1822" spans="1:3">
      <c r="A1822" s="21">
        <v>232</v>
      </c>
      <c r="B1822" s="6">
        <f>IF(ISNUMBER(SEARCH("D?100",$B255)),$D$957*$B871/(1+'11'!$D$12)*'935'!$L238,0)</f>
        <v>0</v>
      </c>
      <c r="C1822" s="10"/>
    </row>
    <row r="1823" spans="1:3">
      <c r="A1823" s="21">
        <v>233</v>
      </c>
      <c r="B1823" s="6">
        <f>IF(ISNUMBER(SEARCH("D?100",$B256)),$D$957*$B872/(1+'11'!$D$12)*'935'!$L239,0)</f>
        <v>0</v>
      </c>
      <c r="C1823" s="10"/>
    </row>
    <row r="1824" spans="1:3">
      <c r="A1824" s="21">
        <v>234</v>
      </c>
      <c r="B1824" s="6">
        <f>IF(ISNUMBER(SEARCH("D?100",$B257)),$D$957*$B873/(1+'11'!$D$12)*'935'!$L240,0)</f>
        <v>0</v>
      </c>
      <c r="C1824" s="10"/>
    </row>
    <row r="1825" spans="1:3">
      <c r="A1825" s="21">
        <v>235</v>
      </c>
      <c r="B1825" s="6">
        <f>IF(ISNUMBER(SEARCH("D?100",$B258)),$D$957*$B874/(1+'11'!$D$12)*'935'!$L241,0)</f>
        <v>0</v>
      </c>
      <c r="C1825" s="10"/>
    </row>
    <row r="1826" spans="1:3">
      <c r="A1826" s="21">
        <v>236</v>
      </c>
      <c r="B1826" s="6">
        <f>IF(ISNUMBER(SEARCH("D?100",$B259)),$D$957*$B875/(1+'11'!$D$12)*'935'!$L242,0)</f>
        <v>0</v>
      </c>
      <c r="C1826" s="10"/>
    </row>
    <row r="1827" spans="1:3">
      <c r="A1827" s="21">
        <v>237</v>
      </c>
      <c r="B1827" s="6">
        <f>IF(ISNUMBER(SEARCH("D?100",$B260)),$D$957*$B876/(1+'11'!$D$12)*'935'!$L243,0)</f>
        <v>0</v>
      </c>
      <c r="C1827" s="10"/>
    </row>
    <row r="1828" spans="1:3">
      <c r="A1828" s="21">
        <v>238</v>
      </c>
      <c r="B1828" s="6">
        <f>IF(ISNUMBER(SEARCH("D?100",$B261)),$D$957*$B877/(1+'11'!$D$12)*'935'!$L244,0)</f>
        <v>0</v>
      </c>
      <c r="C1828" s="10"/>
    </row>
    <row r="1829" spans="1:3">
      <c r="A1829" s="21">
        <v>239</v>
      </c>
      <c r="B1829" s="6">
        <f>IF(ISNUMBER(SEARCH("D?100",$B262)),$D$957*$B878/(1+'11'!$D$12)*'935'!$L245,0)</f>
        <v>0</v>
      </c>
      <c r="C1829" s="10"/>
    </row>
    <row r="1830" spans="1:3">
      <c r="A1830" s="21">
        <v>240</v>
      </c>
      <c r="B1830" s="6">
        <f>IF(ISNUMBER(SEARCH("D?100",$B263)),$D$957*$B879/(1+'11'!$D$12)*'935'!$L246,0)</f>
        <v>0</v>
      </c>
      <c r="C1830" s="10"/>
    </row>
    <row r="1831" spans="1:3">
      <c r="A1831" s="21">
        <v>241</v>
      </c>
      <c r="B1831" s="6">
        <f>IF(ISNUMBER(SEARCH("D?100",$B264)),$D$957*$B880/(1+'11'!$D$12)*'935'!$L247,0)</f>
        <v>0</v>
      </c>
      <c r="C1831" s="10"/>
    </row>
    <row r="1832" spans="1:3">
      <c r="A1832" s="21">
        <v>242</v>
      </c>
      <c r="B1832" s="6">
        <f>IF(ISNUMBER(SEARCH("D?100",$B265)),$D$957*$B881/(1+'11'!$D$12)*'935'!$L248,0)</f>
        <v>0</v>
      </c>
      <c r="C1832" s="10"/>
    </row>
    <row r="1833" spans="1:3">
      <c r="A1833" s="21">
        <v>243</v>
      </c>
      <c r="B1833" s="6">
        <f>IF(ISNUMBER(SEARCH("D?100",$B266)),$D$957*$B882/(1+'11'!$D$12)*'935'!$L249,0)</f>
        <v>0</v>
      </c>
      <c r="C1833" s="10"/>
    </row>
    <row r="1834" spans="1:3">
      <c r="A1834" s="21">
        <v>244</v>
      </c>
      <c r="B1834" s="6">
        <f>IF(ISNUMBER(SEARCH("D?100",$B267)),$D$957*$B883/(1+'11'!$D$12)*'935'!$L250,0)</f>
        <v>0</v>
      </c>
      <c r="C1834" s="10"/>
    </row>
    <row r="1835" spans="1:3">
      <c r="A1835" s="21">
        <v>245</v>
      </c>
      <c r="B1835" s="6">
        <f>IF(ISNUMBER(SEARCH("D?100",$B268)),$D$957*$B884/(1+'11'!$D$12)*'935'!$L251,0)</f>
        <v>0</v>
      </c>
      <c r="C1835" s="10"/>
    </row>
    <row r="1836" spans="1:3">
      <c r="A1836" s="21">
        <v>246</v>
      </c>
      <c r="B1836" s="6">
        <f>IF(ISNUMBER(SEARCH("D?100",$B269)),$D$957*$B885/(1+'11'!$D$12)*'935'!$L252,0)</f>
        <v>0</v>
      </c>
      <c r="C1836" s="10"/>
    </row>
    <row r="1837" spans="1:3">
      <c r="A1837" s="21">
        <v>247</v>
      </c>
      <c r="B1837" s="6">
        <f>IF(ISNUMBER(SEARCH("D?100",$B270)),$D$957*$B886/(1+'11'!$D$12)*'935'!$L253,0)</f>
        <v>0</v>
      </c>
      <c r="C1837" s="10"/>
    </row>
    <row r="1838" spans="1:3">
      <c r="A1838" s="21">
        <v>248</v>
      </c>
      <c r="B1838" s="6">
        <f>IF(ISNUMBER(SEARCH("D?100",$B271)),$D$957*$B887/(1+'11'!$D$12)*'935'!$L254,0)</f>
        <v>0</v>
      </c>
      <c r="C1838" s="10"/>
    </row>
    <row r="1839" spans="1:3">
      <c r="A1839" s="21">
        <v>249</v>
      </c>
      <c r="B1839" s="6">
        <f>IF(ISNUMBER(SEARCH("D?100",$B272)),$D$957*$B888/(1+'11'!$D$12)*'935'!$L255,0)</f>
        <v>0</v>
      </c>
      <c r="C1839" s="10"/>
    </row>
    <row r="1840" spans="1:3">
      <c r="A1840" s="21">
        <v>250</v>
      </c>
      <c r="B1840" s="6">
        <f>IF(ISNUMBER(SEARCH("D?100",$B273)),$D$957*$B889/(1+'11'!$D$12)*'935'!$L256,0)</f>
        <v>0</v>
      </c>
      <c r="C1840" s="10"/>
    </row>
    <row r="1841" spans="1:3">
      <c r="A1841" s="21">
        <v>251</v>
      </c>
      <c r="B1841" s="6">
        <f>IF(ISNUMBER(SEARCH("D?100",$B274)),$D$957*$B890/(1+'11'!$D$12)*'935'!$L257,0)</f>
        <v>0</v>
      </c>
      <c r="C1841" s="10"/>
    </row>
    <row r="1842" spans="1:3">
      <c r="A1842" s="21">
        <v>252</v>
      </c>
      <c r="B1842" s="6">
        <f>IF(ISNUMBER(SEARCH("D?100",$B275)),$D$957*$B891/(1+'11'!$D$12)*'935'!$L258,0)</f>
        <v>0</v>
      </c>
      <c r="C1842" s="10"/>
    </row>
    <row r="1843" spans="1:3">
      <c r="A1843" s="21">
        <v>253</v>
      </c>
      <c r="B1843" s="6">
        <f>IF(ISNUMBER(SEARCH("D?100",$B276)),$D$957*$B892/(1+'11'!$D$12)*'935'!$L259,0)</f>
        <v>0</v>
      </c>
      <c r="C1843" s="10"/>
    </row>
    <row r="1844" spans="1:3">
      <c r="A1844" s="21">
        <v>254</v>
      </c>
      <c r="B1844" s="6">
        <f>IF(ISNUMBER(SEARCH("D?100",$B277)),$D$957*$B893/(1+'11'!$D$12)*'935'!$L260,0)</f>
        <v>0</v>
      </c>
      <c r="C1844" s="10"/>
    </row>
    <row r="1845" spans="1:3">
      <c r="A1845" s="21">
        <v>255</v>
      </c>
      <c r="B1845" s="6">
        <f>IF(ISNUMBER(SEARCH("D?100",$B278)),$D$957*$B894/(1+'11'!$D$12)*'935'!$L261,0)</f>
        <v>0</v>
      </c>
      <c r="C1845" s="10"/>
    </row>
    <row r="1846" spans="1:3">
      <c r="A1846" s="21">
        <v>256</v>
      </c>
      <c r="B1846" s="6">
        <f>IF(ISNUMBER(SEARCH("D?100",$B279)),$D$957*$B895/(1+'11'!$D$12)*'935'!$L262,0)</f>
        <v>0</v>
      </c>
      <c r="C1846" s="10"/>
    </row>
    <row r="1847" spans="1:3">
      <c r="A1847" s="21">
        <v>257</v>
      </c>
      <c r="B1847" s="6">
        <f>IF(ISNUMBER(SEARCH("D?100",$B280)),$D$957*$B896/(1+'11'!$D$12)*'935'!$L263,0)</f>
        <v>0</v>
      </c>
      <c r="C1847" s="10"/>
    </row>
    <row r="1848" spans="1:3">
      <c r="A1848" s="21">
        <v>258</v>
      </c>
      <c r="B1848" s="6">
        <f>IF(ISNUMBER(SEARCH("D?100",$B281)),$D$957*$B897/(1+'11'!$D$12)*'935'!$L264,0)</f>
        <v>0</v>
      </c>
      <c r="C1848" s="10"/>
    </row>
    <row r="1849" spans="1:3">
      <c r="A1849" s="21">
        <v>259</v>
      </c>
      <c r="B1849" s="6">
        <f>IF(ISNUMBER(SEARCH("D?100",$B282)),$D$957*$B898/(1+'11'!$D$12)*'935'!$L265,0)</f>
        <v>0</v>
      </c>
      <c r="C1849" s="10"/>
    </row>
    <row r="1850" spans="1:3">
      <c r="A1850" s="21">
        <v>260</v>
      </c>
      <c r="B1850" s="6">
        <f>IF(ISNUMBER(SEARCH("D?100",$B283)),$D$957*$B899/(1+'11'!$D$12)*'935'!$L266,0)</f>
        <v>0</v>
      </c>
      <c r="C1850" s="10"/>
    </row>
    <row r="1851" spans="1:3">
      <c r="A1851" s="21">
        <v>261</v>
      </c>
      <c r="B1851" s="6">
        <f>IF(ISNUMBER(SEARCH("D?100",$B284)),$D$957*$B900/(1+'11'!$D$12)*'935'!$L267,0)</f>
        <v>0</v>
      </c>
      <c r="C1851" s="10"/>
    </row>
    <row r="1852" spans="1:3">
      <c r="A1852" s="21">
        <v>262</v>
      </c>
      <c r="B1852" s="6">
        <f>IF(ISNUMBER(SEARCH("D?100",$B285)),$D$957*$B901/(1+'11'!$D$12)*'935'!$L268,0)</f>
        <v>0</v>
      </c>
      <c r="C1852" s="10"/>
    </row>
    <row r="1853" spans="1:3">
      <c r="A1853" s="21">
        <v>263</v>
      </c>
      <c r="B1853" s="6">
        <f>IF(ISNUMBER(SEARCH("D?100",$B286)),$D$957*$B902/(1+'11'!$D$12)*'935'!$L269,0)</f>
        <v>0</v>
      </c>
      <c r="C1853" s="10"/>
    </row>
    <row r="1854" spans="1:3">
      <c r="A1854" s="21">
        <v>264</v>
      </c>
      <c r="B1854" s="6">
        <f>IF(ISNUMBER(SEARCH("D?100",$B287)),$D$957*$B903/(1+'11'!$D$12)*'935'!$L270,0)</f>
        <v>0</v>
      </c>
      <c r="C1854" s="10"/>
    </row>
    <row r="1855" spans="1:3">
      <c r="A1855" s="21">
        <v>265</v>
      </c>
      <c r="B1855" s="6">
        <f>IF(ISNUMBER(SEARCH("D?100",$B288)),$D$957*$B904/(1+'11'!$D$12)*'935'!$L271,0)</f>
        <v>0</v>
      </c>
      <c r="C1855" s="10"/>
    </row>
    <row r="1856" spans="1:3">
      <c r="A1856" s="21">
        <v>266</v>
      </c>
      <c r="B1856" s="6">
        <f>IF(ISNUMBER(SEARCH("D?100",$B289)),$D$957*$B905/(1+'11'!$D$12)*'935'!$L272,0)</f>
        <v>0</v>
      </c>
      <c r="C1856" s="10"/>
    </row>
    <row r="1857" spans="1:3">
      <c r="A1857" s="21">
        <v>267</v>
      </c>
      <c r="B1857" s="6">
        <f>IF(ISNUMBER(SEARCH("D?100",$B290)),$D$957*$B906/(1+'11'!$D$12)*'935'!$L273,0)</f>
        <v>0</v>
      </c>
      <c r="C1857" s="10"/>
    </row>
    <row r="1858" spans="1:3">
      <c r="A1858" s="21">
        <v>268</v>
      </c>
      <c r="B1858" s="6">
        <f>IF(ISNUMBER(SEARCH("D?100",$B291)),$D$957*$B907/(1+'11'!$D$12)*'935'!$L274,0)</f>
        <v>0</v>
      </c>
      <c r="C1858" s="10"/>
    </row>
    <row r="1859" spans="1:3">
      <c r="A1859" s="21">
        <v>269</v>
      </c>
      <c r="B1859" s="6">
        <f>IF(ISNUMBER(SEARCH("D?100",$B292)),$D$957*$B908/(1+'11'!$D$12)*'935'!$L275,0)</f>
        <v>0</v>
      </c>
      <c r="C1859" s="10"/>
    </row>
    <row r="1860" spans="1:3">
      <c r="A1860" s="21">
        <v>270</v>
      </c>
      <c r="B1860" s="6">
        <f>IF(ISNUMBER(SEARCH("D?100",$B293)),$D$957*$B909/(1+'11'!$D$12)*'935'!$L276,0)</f>
        <v>0</v>
      </c>
      <c r="C1860" s="10"/>
    </row>
    <row r="1861" spans="1:3">
      <c r="A1861" s="21">
        <v>271</v>
      </c>
      <c r="B1861" s="6">
        <f>IF(ISNUMBER(SEARCH("D?100",$B294)),$D$957*$B910/(1+'11'!$D$12)*'935'!$L277,0)</f>
        <v>0</v>
      </c>
      <c r="C1861" s="10"/>
    </row>
    <row r="1862" spans="1:3">
      <c r="A1862" s="21">
        <v>272</v>
      </c>
      <c r="B1862" s="6">
        <f>IF(ISNUMBER(SEARCH("D?100",$B295)),$D$957*$B911/(1+'11'!$D$12)*'935'!$L278,0)</f>
        <v>0</v>
      </c>
      <c r="C1862" s="10"/>
    </row>
    <row r="1863" spans="1:3">
      <c r="A1863" s="21">
        <v>273</v>
      </c>
      <c r="B1863" s="6">
        <f>IF(ISNUMBER(SEARCH("D?100",$B296)),$D$957*$B912/(1+'11'!$D$12)*'935'!$L279,0)</f>
        <v>0</v>
      </c>
      <c r="C1863" s="10"/>
    </row>
    <row r="1864" spans="1:3">
      <c r="A1864" s="21">
        <v>274</v>
      </c>
      <c r="B1864" s="6">
        <f>IF(ISNUMBER(SEARCH("D?100",$B297)),$D$957*$B913/(1+'11'!$D$12)*'935'!$L280,0)</f>
        <v>0</v>
      </c>
      <c r="C1864" s="10"/>
    </row>
    <row r="1865" spans="1:3">
      <c r="A1865" s="21">
        <v>275</v>
      </c>
      <c r="B1865" s="6">
        <f>IF(ISNUMBER(SEARCH("D?100",$B298)),$D$957*$B914/(1+'11'!$D$12)*'935'!$L281,0)</f>
        <v>0</v>
      </c>
      <c r="C1865" s="10"/>
    </row>
    <row r="1866" spans="1:3">
      <c r="A1866" s="21">
        <v>276</v>
      </c>
      <c r="B1866" s="6">
        <f>IF(ISNUMBER(SEARCH("D?100",$B299)),$D$957*$B915/(1+'11'!$D$12)*'935'!$L282,0)</f>
        <v>0</v>
      </c>
      <c r="C1866" s="10"/>
    </row>
    <row r="1867" spans="1:3">
      <c r="A1867" s="21">
        <v>277</v>
      </c>
      <c r="B1867" s="6">
        <f>IF(ISNUMBER(SEARCH("D?100",$B300)),$D$957*$B916/(1+'11'!$D$12)*'935'!$L283,0)</f>
        <v>0</v>
      </c>
      <c r="C1867" s="10"/>
    </row>
    <row r="1868" spans="1:3">
      <c r="A1868" s="21">
        <v>278</v>
      </c>
      <c r="B1868" s="6">
        <f>IF(ISNUMBER(SEARCH("D?100",$B301)),$D$957*$B917/(1+'11'!$D$12)*'935'!$L284,0)</f>
        <v>0</v>
      </c>
      <c r="C1868" s="10"/>
    </row>
    <row r="1869" spans="1:3">
      <c r="A1869" s="21">
        <v>279</v>
      </c>
      <c r="B1869" s="6">
        <f>IF(ISNUMBER(SEARCH("D?100",$B302)),$D$957*$B918/(1+'11'!$D$12)*'935'!$L285,0)</f>
        <v>0</v>
      </c>
      <c r="C1869" s="10"/>
    </row>
    <row r="1870" spans="1:3">
      <c r="A1870" s="21">
        <v>280</v>
      </c>
      <c r="B1870" s="6">
        <f>IF(ISNUMBER(SEARCH("D?100",$B303)),$D$957*$B919/(1+'11'!$D$12)*'935'!$L286,0)</f>
        <v>0</v>
      </c>
      <c r="C1870" s="10"/>
    </row>
    <row r="1871" spans="1:3">
      <c r="A1871" s="21">
        <v>281</v>
      </c>
      <c r="B1871" s="6">
        <f>IF(ISNUMBER(SEARCH("D?100",$B304)),$D$957*$B920/(1+'11'!$D$12)*'935'!$L287,0)</f>
        <v>0</v>
      </c>
      <c r="C1871" s="10"/>
    </row>
    <row r="1872" spans="1:3">
      <c r="A1872" s="21">
        <v>282</v>
      </c>
      <c r="B1872" s="6">
        <f>IF(ISNUMBER(SEARCH("D?100",$B305)),$D$957*$B921/(1+'11'!$D$12)*'935'!$L288,0)</f>
        <v>0</v>
      </c>
      <c r="C1872" s="10"/>
    </row>
    <row r="1873" spans="1:3">
      <c r="A1873" s="21">
        <v>283</v>
      </c>
      <c r="B1873" s="6">
        <f>IF(ISNUMBER(SEARCH("D?100",$B306)),$D$957*$B922/(1+'11'!$D$12)*'935'!$L289,0)</f>
        <v>0</v>
      </c>
      <c r="C1873" s="10"/>
    </row>
    <row r="1874" spans="1:3">
      <c r="A1874" s="21">
        <v>284</v>
      </c>
      <c r="B1874" s="6">
        <f>IF(ISNUMBER(SEARCH("D?100",$B307)),$D$957*$B923/(1+'11'!$D$12)*'935'!$L290,0)</f>
        <v>0</v>
      </c>
      <c r="C1874" s="10"/>
    </row>
    <row r="1875" spans="1:3">
      <c r="A1875" s="21">
        <v>285</v>
      </c>
      <c r="B1875" s="6">
        <f>IF(ISNUMBER(SEARCH("D?100",$B308)),$D$957*$B924/(1+'11'!$D$12)*'935'!$L291,0)</f>
        <v>0</v>
      </c>
      <c r="C1875" s="10"/>
    </row>
    <row r="1876" spans="1:3">
      <c r="A1876" s="21">
        <v>286</v>
      </c>
      <c r="B1876" s="6">
        <f>IF(ISNUMBER(SEARCH("D?100",$B309)),$D$957*$B925/(1+'11'!$D$12)*'935'!$L292,0)</f>
        <v>0</v>
      </c>
      <c r="C1876" s="10"/>
    </row>
    <row r="1877" spans="1:3">
      <c r="A1877" s="21">
        <v>287</v>
      </c>
      <c r="B1877" s="6">
        <f>IF(ISNUMBER(SEARCH("D?100",$B310)),$D$957*$B926/(1+'11'!$D$12)*'935'!$L293,0)</f>
        <v>0</v>
      </c>
      <c r="C1877" s="10"/>
    </row>
    <row r="1878" spans="1:3">
      <c r="A1878" s="21">
        <v>288</v>
      </c>
      <c r="B1878" s="6">
        <f>IF(ISNUMBER(SEARCH("D?100",$B311)),$D$957*$B927/(1+'11'!$D$12)*'935'!$L294,0)</f>
        <v>0</v>
      </c>
      <c r="C1878" s="10"/>
    </row>
    <row r="1879" spans="1:3">
      <c r="A1879" s="21">
        <v>289</v>
      </c>
      <c r="B1879" s="6">
        <f>IF(ISNUMBER(SEARCH("D?100",$B312)),$D$957*$B928/(1+'11'!$D$12)*'935'!$L295,0)</f>
        <v>0</v>
      </c>
      <c r="C1879" s="10"/>
    </row>
    <row r="1880" spans="1:3">
      <c r="A1880" s="21">
        <v>290</v>
      </c>
      <c r="B1880" s="6">
        <f>IF(ISNUMBER(SEARCH("D?100",$B313)),$D$957*$B929/(1+'11'!$D$12)*'935'!$L296,0)</f>
        <v>0</v>
      </c>
      <c r="C1880" s="10"/>
    </row>
    <row r="1881" spans="1:3">
      <c r="A1881" s="21">
        <v>291</v>
      </c>
      <c r="B1881" s="6">
        <f>IF(ISNUMBER(SEARCH("D?100",$B314)),$D$957*$B930/(1+'11'!$D$12)*'935'!$L297,0)</f>
        <v>0</v>
      </c>
      <c r="C1881" s="10"/>
    </row>
    <row r="1882" spans="1:3">
      <c r="A1882" s="21">
        <v>292</v>
      </c>
      <c r="B1882" s="6">
        <f>IF(ISNUMBER(SEARCH("D?100",$B315)),$D$957*$B931/(1+'11'!$D$12)*'935'!$L298,0)</f>
        <v>0</v>
      </c>
      <c r="C1882" s="10"/>
    </row>
    <row r="1883" spans="1:3">
      <c r="A1883" s="21">
        <v>293</v>
      </c>
      <c r="B1883" s="6">
        <f>IF(ISNUMBER(SEARCH("D?100",$B316)),$D$957*$B932/(1+'11'!$D$12)*'935'!$L299,0)</f>
        <v>0</v>
      </c>
      <c r="C1883" s="10"/>
    </row>
    <row r="1884" spans="1:3">
      <c r="A1884" s="21">
        <v>294</v>
      </c>
      <c r="B1884" s="6">
        <f>IF(ISNUMBER(SEARCH("D?100",$B317)),$D$957*$B933/(1+'11'!$D$12)*'935'!$L300,0)</f>
        <v>0</v>
      </c>
      <c r="C1884" s="10"/>
    </row>
    <row r="1885" spans="1:3">
      <c r="A1885" s="21">
        <v>295</v>
      </c>
      <c r="B1885" s="6">
        <f>IF(ISNUMBER(SEARCH("D?100",$B318)),$D$957*$B934/(1+'11'!$D$12)*'935'!$L301,0)</f>
        <v>0</v>
      </c>
      <c r="C1885" s="10"/>
    </row>
    <row r="1886" spans="1:3">
      <c r="A1886" s="21">
        <v>296</v>
      </c>
      <c r="B1886" s="6">
        <f>IF(ISNUMBER(SEARCH("D?100",$B319)),$D$957*$B935/(1+'11'!$D$12)*'935'!$L302,0)</f>
        <v>0</v>
      </c>
      <c r="C1886" s="10"/>
    </row>
    <row r="1887" spans="1:3">
      <c r="A1887" s="21">
        <v>297</v>
      </c>
      <c r="B1887" s="6">
        <f>IF(ISNUMBER(SEARCH("D?100",$B320)),$D$957*$B936/(1+'11'!$D$12)*'935'!$L303,0)</f>
        <v>0</v>
      </c>
      <c r="C1887" s="10"/>
    </row>
    <row r="1888" spans="1:3">
      <c r="A1888" s="21">
        <v>298</v>
      </c>
      <c r="B1888" s="6">
        <f>IF(ISNUMBER(SEARCH("D?100",$B321)),$D$957*$B937/(1+'11'!$D$12)*'935'!$L304,0)</f>
        <v>0</v>
      </c>
      <c r="C1888" s="10"/>
    </row>
    <row r="1889" spans="1:3">
      <c r="A1889" s="21">
        <v>299</v>
      </c>
      <c r="B1889" s="6">
        <f>IF(ISNUMBER(SEARCH("D?100",$B322)),$D$957*$B938/(1+'11'!$D$12)*'935'!$L305,0)</f>
        <v>0</v>
      </c>
      <c r="C1889" s="10"/>
    </row>
    <row r="1890" spans="1:3">
      <c r="A1890" s="21">
        <v>300</v>
      </c>
      <c r="B1890" s="6">
        <f>IF(ISNUMBER(SEARCH("D?100",$B323)),$D$957*$B939/(1+'11'!$D$12)*'935'!$L306,0)</f>
        <v>0</v>
      </c>
      <c r="C1890" s="10"/>
    </row>
    <row r="1892" spans="1:3">
      <c r="A1892" s="11" t="s">
        <v>295</v>
      </c>
    </row>
    <row r="1893" spans="1:3">
      <c r="A1893" s="2" t="s">
        <v>253</v>
      </c>
    </row>
    <row r="1894" spans="1:3">
      <c r="A1894" s="13" t="s">
        <v>285</v>
      </c>
    </row>
    <row r="1895" spans="1:3">
      <c r="A1895" s="13" t="s">
        <v>286</v>
      </c>
    </row>
    <row r="1896" spans="1:3">
      <c r="A1896" s="13" t="s">
        <v>287</v>
      </c>
    </row>
    <row r="1897" spans="1:3">
      <c r="A1897" s="13" t="s">
        <v>288</v>
      </c>
    </row>
    <row r="1898" spans="1:3">
      <c r="A1898" s="13" t="s">
        <v>289</v>
      </c>
    </row>
    <row r="1899" spans="1:3">
      <c r="A1899" s="2" t="s">
        <v>296</v>
      </c>
    </row>
    <row r="1901" spans="1:3">
      <c r="B1901" s="3" t="s">
        <v>11</v>
      </c>
    </row>
    <row r="1902" spans="1:3">
      <c r="A1902" s="21">
        <v>1</v>
      </c>
      <c r="B1902" s="6">
        <f>IF(OR($B24="D0002",ISNUMBER(SEARCH("D?1?1",$B24)),ISNUMBER(SEARCH("D??11",$B24))),$F$957*$B640/(1+'11'!$F$12)*'935'!$N7,0)</f>
        <v>0</v>
      </c>
      <c r="C1902" s="10"/>
    </row>
    <row r="1903" spans="1:3">
      <c r="A1903" s="21">
        <v>2</v>
      </c>
      <c r="B1903" s="6">
        <f>IF(OR($B25="D0002",ISNUMBER(SEARCH("D?1?1",$B25)),ISNUMBER(SEARCH("D??11",$B25))),$F$957*$B641/(1+'11'!$F$12)*'935'!$N8,0)</f>
        <v>0</v>
      </c>
      <c r="C1903" s="10"/>
    </row>
    <row r="1904" spans="1:3">
      <c r="A1904" s="21">
        <v>3</v>
      </c>
      <c r="B1904" s="6">
        <f>IF(OR($B26="D0002",ISNUMBER(SEARCH("D?1?1",$B26)),ISNUMBER(SEARCH("D??11",$B26))),$F$957*$B642/(1+'11'!$F$12)*'935'!$N9,0)</f>
        <v>0</v>
      </c>
      <c r="C1904" s="10"/>
    </row>
    <row r="1905" spans="1:3">
      <c r="A1905" s="21">
        <v>4</v>
      </c>
      <c r="B1905" s="6">
        <f>IF(OR($B27="D0002",ISNUMBER(SEARCH("D?1?1",$B27)),ISNUMBER(SEARCH("D??11",$B27))),$F$957*$B643/(1+'11'!$F$12)*'935'!$N10,0)</f>
        <v>0</v>
      </c>
      <c r="C1905" s="10"/>
    </row>
    <row r="1906" spans="1:3">
      <c r="A1906" s="21">
        <v>5</v>
      </c>
      <c r="B1906" s="6">
        <f>IF(OR($B28="D0002",ISNUMBER(SEARCH("D?1?1",$B28)),ISNUMBER(SEARCH("D??11",$B28))),$F$957*$B644/(1+'11'!$F$12)*'935'!$N11,0)</f>
        <v>0</v>
      </c>
      <c r="C1906" s="10"/>
    </row>
    <row r="1907" spans="1:3">
      <c r="A1907" s="21">
        <v>6</v>
      </c>
      <c r="B1907" s="6">
        <f>IF(OR($B29="D0002",ISNUMBER(SEARCH("D?1?1",$B29)),ISNUMBER(SEARCH("D??11",$B29))),$F$957*$B645/(1+'11'!$F$12)*'935'!$N12,0)</f>
        <v>0</v>
      </c>
      <c r="C1907" s="10"/>
    </row>
    <row r="1908" spans="1:3">
      <c r="A1908" s="21">
        <v>7</v>
      </c>
      <c r="B1908" s="6">
        <f>IF(OR($B30="D0002",ISNUMBER(SEARCH("D?1?1",$B30)),ISNUMBER(SEARCH("D??11",$B30))),$F$957*$B646/(1+'11'!$F$12)*'935'!$N13,0)</f>
        <v>0</v>
      </c>
      <c r="C1908" s="10"/>
    </row>
    <row r="1909" spans="1:3">
      <c r="A1909" s="21">
        <v>8</v>
      </c>
      <c r="B1909" s="6">
        <f>IF(OR($B31="D0002",ISNUMBER(SEARCH("D?1?1",$B31)),ISNUMBER(SEARCH("D??11",$B31))),$F$957*$B647/(1+'11'!$F$12)*'935'!$N14,0)</f>
        <v>0</v>
      </c>
      <c r="C1909" s="10"/>
    </row>
    <row r="1910" spans="1:3">
      <c r="A1910" s="21">
        <v>9</v>
      </c>
      <c r="B1910" s="6">
        <f>IF(OR($B32="D0002",ISNUMBER(SEARCH("D?1?1",$B32)),ISNUMBER(SEARCH("D??11",$B32))),$F$957*$B648/(1+'11'!$F$12)*'935'!$N15,0)</f>
        <v>0</v>
      </c>
      <c r="C1910" s="10"/>
    </row>
    <row r="1911" spans="1:3">
      <c r="A1911" s="21">
        <v>10</v>
      </c>
      <c r="B1911" s="6">
        <f>IF(OR($B33="D0002",ISNUMBER(SEARCH("D?1?1",$B33)),ISNUMBER(SEARCH("D??11",$B33))),$F$957*$B649/(1+'11'!$F$12)*'935'!$N16,0)</f>
        <v>0</v>
      </c>
      <c r="C1911" s="10"/>
    </row>
    <row r="1912" spans="1:3">
      <c r="A1912" s="21">
        <v>11</v>
      </c>
      <c r="B1912" s="6">
        <f>IF(OR($B34="D0002",ISNUMBER(SEARCH("D?1?1",$B34)),ISNUMBER(SEARCH("D??11",$B34))),$F$957*$B650/(1+'11'!$F$12)*'935'!$N17,0)</f>
        <v>0</v>
      </c>
      <c r="C1912" s="10"/>
    </row>
    <row r="1913" spans="1:3">
      <c r="A1913" s="21">
        <v>12</v>
      </c>
      <c r="B1913" s="6">
        <f>IF(OR($B35="D0002",ISNUMBER(SEARCH("D?1?1",$B35)),ISNUMBER(SEARCH("D??11",$B35))),$F$957*$B651/(1+'11'!$F$12)*'935'!$N18,0)</f>
        <v>0</v>
      </c>
      <c r="C1913" s="10"/>
    </row>
    <row r="1914" spans="1:3">
      <c r="A1914" s="21">
        <v>13</v>
      </c>
      <c r="B1914" s="6">
        <f>IF(OR($B36="D0002",ISNUMBER(SEARCH("D?1?1",$B36)),ISNUMBER(SEARCH("D??11",$B36))),$F$957*$B652/(1+'11'!$F$12)*'935'!$N19,0)</f>
        <v>0</v>
      </c>
      <c r="C1914" s="10"/>
    </row>
    <row r="1915" spans="1:3">
      <c r="A1915" s="21">
        <v>14</v>
      </c>
      <c r="B1915" s="6">
        <f>IF(OR($B37="D0002",ISNUMBER(SEARCH("D?1?1",$B37)),ISNUMBER(SEARCH("D??11",$B37))),$F$957*$B653/(1+'11'!$F$12)*'935'!$N20,0)</f>
        <v>0</v>
      </c>
      <c r="C1915" s="10"/>
    </row>
    <row r="1916" spans="1:3">
      <c r="A1916" s="21">
        <v>15</v>
      </c>
      <c r="B1916" s="6">
        <f>IF(OR($B38="D0002",ISNUMBER(SEARCH("D?1?1",$B38)),ISNUMBER(SEARCH("D??11",$B38))),$F$957*$B654/(1+'11'!$F$12)*'935'!$N21,0)</f>
        <v>0</v>
      </c>
      <c r="C1916" s="10"/>
    </row>
    <row r="1917" spans="1:3">
      <c r="A1917" s="21">
        <v>16</v>
      </c>
      <c r="B1917" s="6">
        <f>IF(OR($B39="D0002",ISNUMBER(SEARCH("D?1?1",$B39)),ISNUMBER(SEARCH("D??11",$B39))),$F$957*$B655/(1+'11'!$F$12)*'935'!$N22,0)</f>
        <v>0</v>
      </c>
      <c r="C1917" s="10"/>
    </row>
    <row r="1918" spans="1:3">
      <c r="A1918" s="21">
        <v>17</v>
      </c>
      <c r="B1918" s="6">
        <f>IF(OR($B40="D0002",ISNUMBER(SEARCH("D?1?1",$B40)),ISNUMBER(SEARCH("D??11",$B40))),$F$957*$B656/(1+'11'!$F$12)*'935'!$N23,0)</f>
        <v>0</v>
      </c>
      <c r="C1918" s="10"/>
    </row>
    <row r="1919" spans="1:3">
      <c r="A1919" s="21">
        <v>18</v>
      </c>
      <c r="B1919" s="6">
        <f>IF(OR($B41="D0002",ISNUMBER(SEARCH("D?1?1",$B41)),ISNUMBER(SEARCH("D??11",$B41))),$F$957*$B657/(1+'11'!$F$12)*'935'!$N24,0)</f>
        <v>0</v>
      </c>
      <c r="C1919" s="10"/>
    </row>
    <row r="1920" spans="1:3">
      <c r="A1920" s="21">
        <v>19</v>
      </c>
      <c r="B1920" s="6">
        <f>IF(OR($B42="D0002",ISNUMBER(SEARCH("D?1?1",$B42)),ISNUMBER(SEARCH("D??11",$B42))),$F$957*$B658/(1+'11'!$F$12)*'935'!$N25,0)</f>
        <v>0</v>
      </c>
      <c r="C1920" s="10"/>
    </row>
    <row r="1921" spans="1:3">
      <c r="A1921" s="21">
        <v>20</v>
      </c>
      <c r="B1921" s="6">
        <f>IF(OR($B43="D0002",ISNUMBER(SEARCH("D?1?1",$B43)),ISNUMBER(SEARCH("D??11",$B43))),$F$957*$B659/(1+'11'!$F$12)*'935'!$N26,0)</f>
        <v>0</v>
      </c>
      <c r="C1921" s="10"/>
    </row>
    <row r="1922" spans="1:3">
      <c r="A1922" s="21">
        <v>21</v>
      </c>
      <c r="B1922" s="6">
        <f>IF(OR($B44="D0002",ISNUMBER(SEARCH("D?1?1",$B44)),ISNUMBER(SEARCH("D??11",$B44))),$F$957*$B660/(1+'11'!$F$12)*'935'!$N27,0)</f>
        <v>0</v>
      </c>
      <c r="C1922" s="10"/>
    </row>
    <row r="1923" spans="1:3">
      <c r="A1923" s="21">
        <v>22</v>
      </c>
      <c r="B1923" s="6">
        <f>IF(OR($B45="D0002",ISNUMBER(SEARCH("D?1?1",$B45)),ISNUMBER(SEARCH("D??11",$B45))),$F$957*$B661/(1+'11'!$F$12)*'935'!$N28,0)</f>
        <v>0</v>
      </c>
      <c r="C1923" s="10"/>
    </row>
    <row r="1924" spans="1:3">
      <c r="A1924" s="21">
        <v>23</v>
      </c>
      <c r="B1924" s="6">
        <f>IF(OR($B46="D0002",ISNUMBER(SEARCH("D?1?1",$B46)),ISNUMBER(SEARCH("D??11",$B46))),$F$957*$B662/(1+'11'!$F$12)*'935'!$N29,0)</f>
        <v>0</v>
      </c>
      <c r="C1924" s="10"/>
    </row>
    <row r="1925" spans="1:3">
      <c r="A1925" s="21">
        <v>24</v>
      </c>
      <c r="B1925" s="6">
        <f>IF(OR($B47="D0002",ISNUMBER(SEARCH("D?1?1",$B47)),ISNUMBER(SEARCH("D??11",$B47))),$F$957*$B663/(1+'11'!$F$12)*'935'!$N30,0)</f>
        <v>0</v>
      </c>
      <c r="C1925" s="10"/>
    </row>
    <row r="1926" spans="1:3">
      <c r="A1926" s="21">
        <v>25</v>
      </c>
      <c r="B1926" s="6">
        <f>IF(OR($B48="D0002",ISNUMBER(SEARCH("D?1?1",$B48)),ISNUMBER(SEARCH("D??11",$B48))),$F$957*$B664/(1+'11'!$F$12)*'935'!$N31,0)</f>
        <v>0</v>
      </c>
      <c r="C1926" s="10"/>
    </row>
    <row r="1927" spans="1:3">
      <c r="A1927" s="21">
        <v>26</v>
      </c>
      <c r="B1927" s="6">
        <f>IF(OR($B49="D0002",ISNUMBER(SEARCH("D?1?1",$B49)),ISNUMBER(SEARCH("D??11",$B49))),$F$957*$B665/(1+'11'!$F$12)*'935'!$N32,0)</f>
        <v>0</v>
      </c>
      <c r="C1927" s="10"/>
    </row>
    <row r="1928" spans="1:3">
      <c r="A1928" s="21">
        <v>27</v>
      </c>
      <c r="B1928" s="6">
        <f>IF(OR($B50="D0002",ISNUMBER(SEARCH("D?1?1",$B50)),ISNUMBER(SEARCH("D??11",$B50))),$F$957*$B666/(1+'11'!$F$12)*'935'!$N33,0)</f>
        <v>0</v>
      </c>
      <c r="C1928" s="10"/>
    </row>
    <row r="1929" spans="1:3">
      <c r="A1929" s="21">
        <v>28</v>
      </c>
      <c r="B1929" s="6">
        <f>IF(OR($B51="D0002",ISNUMBER(SEARCH("D?1?1",$B51)),ISNUMBER(SEARCH("D??11",$B51))),$F$957*$B667/(1+'11'!$F$12)*'935'!$N34,0)</f>
        <v>0</v>
      </c>
      <c r="C1929" s="10"/>
    </row>
    <row r="1930" spans="1:3">
      <c r="A1930" s="21">
        <v>29</v>
      </c>
      <c r="B1930" s="6">
        <f>IF(OR($B52="D0002",ISNUMBER(SEARCH("D?1?1",$B52)),ISNUMBER(SEARCH("D??11",$B52))),$F$957*$B668/(1+'11'!$F$12)*'935'!$N35,0)</f>
        <v>0</v>
      </c>
      <c r="C1930" s="10"/>
    </row>
    <row r="1931" spans="1:3">
      <c r="A1931" s="21">
        <v>30</v>
      </c>
      <c r="B1931" s="6">
        <f>IF(OR($B53="D0002",ISNUMBER(SEARCH("D?1?1",$B53)),ISNUMBER(SEARCH("D??11",$B53))),$F$957*$B669/(1+'11'!$F$12)*'935'!$N36,0)</f>
        <v>0</v>
      </c>
      <c r="C1931" s="10"/>
    </row>
    <row r="1932" spans="1:3">
      <c r="A1932" s="21">
        <v>31</v>
      </c>
      <c r="B1932" s="6">
        <f>IF(OR($B54="D0002",ISNUMBER(SEARCH("D?1?1",$B54)),ISNUMBER(SEARCH("D??11",$B54))),$F$957*$B670/(1+'11'!$F$12)*'935'!$N37,0)</f>
        <v>0</v>
      </c>
      <c r="C1932" s="10"/>
    </row>
    <row r="1933" spans="1:3">
      <c r="A1933" s="21">
        <v>32</v>
      </c>
      <c r="B1933" s="6">
        <f>IF(OR($B55="D0002",ISNUMBER(SEARCH("D?1?1",$B55)),ISNUMBER(SEARCH("D??11",$B55))),$F$957*$B671/(1+'11'!$F$12)*'935'!$N38,0)</f>
        <v>0</v>
      </c>
      <c r="C1933" s="10"/>
    </row>
    <row r="1934" spans="1:3">
      <c r="A1934" s="21">
        <v>33</v>
      </c>
      <c r="B1934" s="6">
        <f>IF(OR($B56="D0002",ISNUMBER(SEARCH("D?1?1",$B56)),ISNUMBER(SEARCH("D??11",$B56))),$F$957*$B672/(1+'11'!$F$12)*'935'!$N39,0)</f>
        <v>0</v>
      </c>
      <c r="C1934" s="10"/>
    </row>
    <row r="1935" spans="1:3">
      <c r="A1935" s="21">
        <v>34</v>
      </c>
      <c r="B1935" s="6">
        <f>IF(OR($B57="D0002",ISNUMBER(SEARCH("D?1?1",$B57)),ISNUMBER(SEARCH("D??11",$B57))),$F$957*$B673/(1+'11'!$F$12)*'935'!$N40,0)</f>
        <v>0</v>
      </c>
      <c r="C1935" s="10"/>
    </row>
    <row r="1936" spans="1:3">
      <c r="A1936" s="21">
        <v>35</v>
      </c>
      <c r="B1936" s="6">
        <f>IF(OR($B58="D0002",ISNUMBER(SEARCH("D?1?1",$B58)),ISNUMBER(SEARCH("D??11",$B58))),$F$957*$B674/(1+'11'!$F$12)*'935'!$N41,0)</f>
        <v>0</v>
      </c>
      <c r="C1936" s="10"/>
    </row>
    <row r="1937" spans="1:3">
      <c r="A1937" s="21">
        <v>36</v>
      </c>
      <c r="B1937" s="6">
        <f>IF(OR($B59="D0002",ISNUMBER(SEARCH("D?1?1",$B59)),ISNUMBER(SEARCH("D??11",$B59))),$F$957*$B675/(1+'11'!$F$12)*'935'!$N42,0)</f>
        <v>0</v>
      </c>
      <c r="C1937" s="10"/>
    </row>
    <row r="1938" spans="1:3">
      <c r="A1938" s="21">
        <v>37</v>
      </c>
      <c r="B1938" s="6">
        <f>IF(OR($B60="D0002",ISNUMBER(SEARCH("D?1?1",$B60)),ISNUMBER(SEARCH("D??11",$B60))),$F$957*$B676/(1+'11'!$F$12)*'935'!$N43,0)</f>
        <v>0</v>
      </c>
      <c r="C1938" s="10"/>
    </row>
    <row r="1939" spans="1:3">
      <c r="A1939" s="21">
        <v>38</v>
      </c>
      <c r="B1939" s="6">
        <f>IF(OR($B61="D0002",ISNUMBER(SEARCH("D?1?1",$B61)),ISNUMBER(SEARCH("D??11",$B61))),$F$957*$B677/(1+'11'!$F$12)*'935'!$N44,0)</f>
        <v>0</v>
      </c>
      <c r="C1939" s="10"/>
    </row>
    <row r="1940" spans="1:3">
      <c r="A1940" s="21">
        <v>39</v>
      </c>
      <c r="B1940" s="6">
        <f>IF(OR($B62="D0002",ISNUMBER(SEARCH("D?1?1",$B62)),ISNUMBER(SEARCH("D??11",$B62))),$F$957*$B678/(1+'11'!$F$12)*'935'!$N45,0)</f>
        <v>0</v>
      </c>
      <c r="C1940" s="10"/>
    </row>
    <row r="1941" spans="1:3">
      <c r="A1941" s="21">
        <v>40</v>
      </c>
      <c r="B1941" s="6">
        <f>IF(OR($B63="D0002",ISNUMBER(SEARCH("D?1?1",$B63)),ISNUMBER(SEARCH("D??11",$B63))),$F$957*$B679/(1+'11'!$F$12)*'935'!$N46,0)</f>
        <v>0</v>
      </c>
      <c r="C1941" s="10"/>
    </row>
    <row r="1942" spans="1:3">
      <c r="A1942" s="21">
        <v>41</v>
      </c>
      <c r="B1942" s="6">
        <f>IF(OR($B64="D0002",ISNUMBER(SEARCH("D?1?1",$B64)),ISNUMBER(SEARCH("D??11",$B64))),$F$957*$B680/(1+'11'!$F$12)*'935'!$N47,0)</f>
        <v>0</v>
      </c>
      <c r="C1942" s="10"/>
    </row>
    <row r="1943" spans="1:3">
      <c r="A1943" s="21">
        <v>42</v>
      </c>
      <c r="B1943" s="6">
        <f>IF(OR($B65="D0002",ISNUMBER(SEARCH("D?1?1",$B65)),ISNUMBER(SEARCH("D??11",$B65))),$F$957*$B681/(1+'11'!$F$12)*'935'!$N48,0)</f>
        <v>0</v>
      </c>
      <c r="C1943" s="10"/>
    </row>
    <row r="1944" spans="1:3">
      <c r="A1944" s="21">
        <v>43</v>
      </c>
      <c r="B1944" s="6">
        <f>IF(OR($B66="D0002",ISNUMBER(SEARCH("D?1?1",$B66)),ISNUMBER(SEARCH("D??11",$B66))),$F$957*$B682/(1+'11'!$F$12)*'935'!$N49,0)</f>
        <v>0</v>
      </c>
      <c r="C1944" s="10"/>
    </row>
    <row r="1945" spans="1:3">
      <c r="A1945" s="21">
        <v>44</v>
      </c>
      <c r="B1945" s="6">
        <f>IF(OR($B67="D0002",ISNUMBER(SEARCH("D?1?1",$B67)),ISNUMBER(SEARCH("D??11",$B67))),$F$957*$B683/(1+'11'!$F$12)*'935'!$N50,0)</f>
        <v>0</v>
      </c>
      <c r="C1945" s="10"/>
    </row>
    <row r="1946" spans="1:3">
      <c r="A1946" s="21">
        <v>45</v>
      </c>
      <c r="B1946" s="6">
        <f>IF(OR($B68="D0002",ISNUMBER(SEARCH("D?1?1",$B68)),ISNUMBER(SEARCH("D??11",$B68))),$F$957*$B684/(1+'11'!$F$12)*'935'!$N51,0)</f>
        <v>0</v>
      </c>
      <c r="C1946" s="10"/>
    </row>
    <row r="1947" spans="1:3">
      <c r="A1947" s="21">
        <v>46</v>
      </c>
      <c r="B1947" s="6">
        <f>IF(OR($B69="D0002",ISNUMBER(SEARCH("D?1?1",$B69)),ISNUMBER(SEARCH("D??11",$B69))),$F$957*$B685/(1+'11'!$F$12)*'935'!$N52,0)</f>
        <v>0</v>
      </c>
      <c r="C1947" s="10"/>
    </row>
    <row r="1948" spans="1:3">
      <c r="A1948" s="21">
        <v>47</v>
      </c>
      <c r="B1948" s="6">
        <f>IF(OR($B70="D0002",ISNUMBER(SEARCH("D?1?1",$B70)),ISNUMBER(SEARCH("D??11",$B70))),$F$957*$B686/(1+'11'!$F$12)*'935'!$N53,0)</f>
        <v>0</v>
      </c>
      <c r="C1948" s="10"/>
    </row>
    <row r="1949" spans="1:3">
      <c r="A1949" s="21">
        <v>48</v>
      </c>
      <c r="B1949" s="6">
        <f>IF(OR($B71="D0002",ISNUMBER(SEARCH("D?1?1",$B71)),ISNUMBER(SEARCH("D??11",$B71))),$F$957*$B687/(1+'11'!$F$12)*'935'!$N54,0)</f>
        <v>0</v>
      </c>
      <c r="C1949" s="10"/>
    </row>
    <row r="1950" spans="1:3">
      <c r="A1950" s="21">
        <v>49</v>
      </c>
      <c r="B1950" s="6">
        <f>IF(OR($B72="D0002",ISNUMBER(SEARCH("D?1?1",$B72)),ISNUMBER(SEARCH("D??11",$B72))),$F$957*$B688/(1+'11'!$F$12)*'935'!$N55,0)</f>
        <v>0</v>
      </c>
      <c r="C1950" s="10"/>
    </row>
    <row r="1951" spans="1:3">
      <c r="A1951" s="21">
        <v>50</v>
      </c>
      <c r="B1951" s="6">
        <f>IF(OR($B73="D0002",ISNUMBER(SEARCH("D?1?1",$B73)),ISNUMBER(SEARCH("D??11",$B73))),$F$957*$B689/(1+'11'!$F$12)*'935'!$N56,0)</f>
        <v>0</v>
      </c>
      <c r="C1951" s="10"/>
    </row>
    <row r="1952" spans="1:3">
      <c r="A1952" s="21">
        <v>51</v>
      </c>
      <c r="B1952" s="6">
        <f>IF(OR($B74="D0002",ISNUMBER(SEARCH("D?1?1",$B74)),ISNUMBER(SEARCH("D??11",$B74))),$F$957*$B690/(1+'11'!$F$12)*'935'!$N57,0)</f>
        <v>0</v>
      </c>
      <c r="C1952" s="10"/>
    </row>
    <row r="1953" spans="1:3">
      <c r="A1953" s="21">
        <v>52</v>
      </c>
      <c r="B1953" s="6">
        <f>IF(OR($B75="D0002",ISNUMBER(SEARCH("D?1?1",$B75)),ISNUMBER(SEARCH("D??11",$B75))),$F$957*$B691/(1+'11'!$F$12)*'935'!$N58,0)</f>
        <v>0</v>
      </c>
      <c r="C1953" s="10"/>
    </row>
    <row r="1954" spans="1:3">
      <c r="A1954" s="21">
        <v>53</v>
      </c>
      <c r="B1954" s="6">
        <f>IF(OR($B76="D0002",ISNUMBER(SEARCH("D?1?1",$B76)),ISNUMBER(SEARCH("D??11",$B76))),$F$957*$B692/(1+'11'!$F$12)*'935'!$N59,0)</f>
        <v>0</v>
      </c>
      <c r="C1954" s="10"/>
    </row>
    <row r="1955" spans="1:3">
      <c r="A1955" s="21">
        <v>54</v>
      </c>
      <c r="B1955" s="6">
        <f>IF(OR($B77="D0002",ISNUMBER(SEARCH("D?1?1",$B77)),ISNUMBER(SEARCH("D??11",$B77))),$F$957*$B693/(1+'11'!$F$12)*'935'!$N60,0)</f>
        <v>0</v>
      </c>
      <c r="C1955" s="10"/>
    </row>
    <row r="1956" spans="1:3">
      <c r="A1956" s="21">
        <v>55</v>
      </c>
      <c r="B1956" s="6">
        <f>IF(OR($B78="D0002",ISNUMBER(SEARCH("D?1?1",$B78)),ISNUMBER(SEARCH("D??11",$B78))),$F$957*$B694/(1+'11'!$F$12)*'935'!$N61,0)</f>
        <v>0</v>
      </c>
      <c r="C1956" s="10"/>
    </row>
    <row r="1957" spans="1:3">
      <c r="A1957" s="21">
        <v>56</v>
      </c>
      <c r="B1957" s="6">
        <f>IF(OR($B79="D0002",ISNUMBER(SEARCH("D?1?1",$B79)),ISNUMBER(SEARCH("D??11",$B79))),$F$957*$B695/(1+'11'!$F$12)*'935'!$N62,0)</f>
        <v>0</v>
      </c>
      <c r="C1957" s="10"/>
    </row>
    <row r="1958" spans="1:3">
      <c r="A1958" s="21">
        <v>57</v>
      </c>
      <c r="B1958" s="6">
        <f>IF(OR($B80="D0002",ISNUMBER(SEARCH("D?1?1",$B80)),ISNUMBER(SEARCH("D??11",$B80))),$F$957*$B696/(1+'11'!$F$12)*'935'!$N63,0)</f>
        <v>0</v>
      </c>
      <c r="C1958" s="10"/>
    </row>
    <row r="1959" spans="1:3">
      <c r="A1959" s="21">
        <v>58</v>
      </c>
      <c r="B1959" s="6">
        <f>IF(OR($B81="D0002",ISNUMBER(SEARCH("D?1?1",$B81)),ISNUMBER(SEARCH("D??11",$B81))),$F$957*$B697/(1+'11'!$F$12)*'935'!$N64,0)</f>
        <v>0</v>
      </c>
      <c r="C1959" s="10"/>
    </row>
    <row r="1960" spans="1:3">
      <c r="A1960" s="21">
        <v>59</v>
      </c>
      <c r="B1960" s="6">
        <f>IF(OR($B82="D0002",ISNUMBER(SEARCH("D?1?1",$B82)),ISNUMBER(SEARCH("D??11",$B82))),$F$957*$B698/(1+'11'!$F$12)*'935'!$N65,0)</f>
        <v>0</v>
      </c>
      <c r="C1960" s="10"/>
    </row>
    <row r="1961" spans="1:3">
      <c r="A1961" s="21">
        <v>60</v>
      </c>
      <c r="B1961" s="6">
        <f>IF(OR($B83="D0002",ISNUMBER(SEARCH("D?1?1",$B83)),ISNUMBER(SEARCH("D??11",$B83))),$F$957*$B699/(1+'11'!$F$12)*'935'!$N66,0)</f>
        <v>0</v>
      </c>
      <c r="C1961" s="10"/>
    </row>
    <row r="1962" spans="1:3">
      <c r="A1962" s="21">
        <v>61</v>
      </c>
      <c r="B1962" s="6">
        <f>IF(OR($B84="D0002",ISNUMBER(SEARCH("D?1?1",$B84)),ISNUMBER(SEARCH("D??11",$B84))),$F$957*$B700/(1+'11'!$F$12)*'935'!$N67,0)</f>
        <v>0</v>
      </c>
      <c r="C1962" s="10"/>
    </row>
    <row r="1963" spans="1:3">
      <c r="A1963" s="21">
        <v>62</v>
      </c>
      <c r="B1963" s="6">
        <f>IF(OR($B85="D0002",ISNUMBER(SEARCH("D?1?1",$B85)),ISNUMBER(SEARCH("D??11",$B85))),$F$957*$B701/(1+'11'!$F$12)*'935'!$N68,0)</f>
        <v>0</v>
      </c>
      <c r="C1963" s="10"/>
    </row>
    <row r="1964" spans="1:3">
      <c r="A1964" s="21">
        <v>63</v>
      </c>
      <c r="B1964" s="6">
        <f>IF(OR($B86="D0002",ISNUMBER(SEARCH("D?1?1",$B86)),ISNUMBER(SEARCH("D??11",$B86))),$F$957*$B702/(1+'11'!$F$12)*'935'!$N69,0)</f>
        <v>0</v>
      </c>
      <c r="C1964" s="10"/>
    </row>
    <row r="1965" spans="1:3">
      <c r="A1965" s="21">
        <v>64</v>
      </c>
      <c r="B1965" s="6">
        <f>IF(OR($B87="D0002",ISNUMBER(SEARCH("D?1?1",$B87)),ISNUMBER(SEARCH("D??11",$B87))),$F$957*$B703/(1+'11'!$F$12)*'935'!$N70,0)</f>
        <v>0</v>
      </c>
      <c r="C1965" s="10"/>
    </row>
    <row r="1966" spans="1:3">
      <c r="A1966" s="21">
        <v>65</v>
      </c>
      <c r="B1966" s="6">
        <f>IF(OR($B88="D0002",ISNUMBER(SEARCH("D?1?1",$B88)),ISNUMBER(SEARCH("D??11",$B88))),$F$957*$B704/(1+'11'!$F$12)*'935'!$N71,0)</f>
        <v>0</v>
      </c>
      <c r="C1966" s="10"/>
    </row>
    <row r="1967" spans="1:3">
      <c r="A1967" s="21">
        <v>66</v>
      </c>
      <c r="B1967" s="6">
        <f>IF(OR($B89="D0002",ISNUMBER(SEARCH("D?1?1",$B89)),ISNUMBER(SEARCH("D??11",$B89))),$F$957*$B705/(1+'11'!$F$12)*'935'!$N72,0)</f>
        <v>0</v>
      </c>
      <c r="C1967" s="10"/>
    </row>
    <row r="1968" spans="1:3">
      <c r="A1968" s="21">
        <v>67</v>
      </c>
      <c r="B1968" s="6">
        <f>IF(OR($B90="D0002",ISNUMBER(SEARCH("D?1?1",$B90)),ISNUMBER(SEARCH("D??11",$B90))),$F$957*$B706/(1+'11'!$F$12)*'935'!$N73,0)</f>
        <v>0</v>
      </c>
      <c r="C1968" s="10"/>
    </row>
    <row r="1969" spans="1:3">
      <c r="A1969" s="21">
        <v>68</v>
      </c>
      <c r="B1969" s="6">
        <f>IF(OR($B91="D0002",ISNUMBER(SEARCH("D?1?1",$B91)),ISNUMBER(SEARCH("D??11",$B91))),$F$957*$B707/(1+'11'!$F$12)*'935'!$N74,0)</f>
        <v>0</v>
      </c>
      <c r="C1969" s="10"/>
    </row>
    <row r="1970" spans="1:3">
      <c r="A1970" s="21">
        <v>69</v>
      </c>
      <c r="B1970" s="6">
        <f>IF(OR($B92="D0002",ISNUMBER(SEARCH("D?1?1",$B92)),ISNUMBER(SEARCH("D??11",$B92))),$F$957*$B708/(1+'11'!$F$12)*'935'!$N75,0)</f>
        <v>0</v>
      </c>
      <c r="C1970" s="10"/>
    </row>
    <row r="1971" spans="1:3">
      <c r="A1971" s="21">
        <v>70</v>
      </c>
      <c r="B1971" s="6">
        <f>IF(OR($B93="D0002",ISNUMBER(SEARCH("D?1?1",$B93)),ISNUMBER(SEARCH("D??11",$B93))),$F$957*$B709/(1+'11'!$F$12)*'935'!$N76,0)</f>
        <v>0</v>
      </c>
      <c r="C1971" s="10"/>
    </row>
    <row r="1972" spans="1:3">
      <c r="A1972" s="21">
        <v>71</v>
      </c>
      <c r="B1972" s="6">
        <f>IF(OR($B94="D0002",ISNUMBER(SEARCH("D?1?1",$B94)),ISNUMBER(SEARCH("D??11",$B94))),$F$957*$B710/(1+'11'!$F$12)*'935'!$N77,0)</f>
        <v>0</v>
      </c>
      <c r="C1972" s="10"/>
    </row>
    <row r="1973" spans="1:3">
      <c r="A1973" s="21">
        <v>72</v>
      </c>
      <c r="B1973" s="6">
        <f>IF(OR($B95="D0002",ISNUMBER(SEARCH("D?1?1",$B95)),ISNUMBER(SEARCH("D??11",$B95))),$F$957*$B711/(1+'11'!$F$12)*'935'!$N78,0)</f>
        <v>0</v>
      </c>
      <c r="C1973" s="10"/>
    </row>
    <row r="1974" spans="1:3">
      <c r="A1974" s="21">
        <v>73</v>
      </c>
      <c r="B1974" s="6">
        <f>IF(OR($B96="D0002",ISNUMBER(SEARCH("D?1?1",$B96)),ISNUMBER(SEARCH("D??11",$B96))),$F$957*$B712/(1+'11'!$F$12)*'935'!$N79,0)</f>
        <v>0</v>
      </c>
      <c r="C1974" s="10"/>
    </row>
    <row r="1975" spans="1:3">
      <c r="A1975" s="21">
        <v>74</v>
      </c>
      <c r="B1975" s="6">
        <f>IF(OR($B97="D0002",ISNUMBER(SEARCH("D?1?1",$B97)),ISNUMBER(SEARCH("D??11",$B97))),$F$957*$B713/(1+'11'!$F$12)*'935'!$N80,0)</f>
        <v>0</v>
      </c>
      <c r="C1975" s="10"/>
    </row>
    <row r="1976" spans="1:3">
      <c r="A1976" s="21">
        <v>75</v>
      </c>
      <c r="B1976" s="6">
        <f>IF(OR($B98="D0002",ISNUMBER(SEARCH("D?1?1",$B98)),ISNUMBER(SEARCH("D??11",$B98))),$F$957*$B714/(1+'11'!$F$12)*'935'!$N81,0)</f>
        <v>0</v>
      </c>
      <c r="C1976" s="10"/>
    </row>
    <row r="1977" spans="1:3">
      <c r="A1977" s="21">
        <v>76</v>
      </c>
      <c r="B1977" s="6">
        <f>IF(OR($B99="D0002",ISNUMBER(SEARCH("D?1?1",$B99)),ISNUMBER(SEARCH("D??11",$B99))),$F$957*$B715/(1+'11'!$F$12)*'935'!$N82,0)</f>
        <v>0</v>
      </c>
      <c r="C1977" s="10"/>
    </row>
    <row r="1978" spans="1:3">
      <c r="A1978" s="21">
        <v>77</v>
      </c>
      <c r="B1978" s="6">
        <f>IF(OR($B100="D0002",ISNUMBER(SEARCH("D?1?1",$B100)),ISNUMBER(SEARCH("D??11",$B100))),$F$957*$B716/(1+'11'!$F$12)*'935'!$N83,0)</f>
        <v>0</v>
      </c>
      <c r="C1978" s="10"/>
    </row>
    <row r="1979" spans="1:3">
      <c r="A1979" s="21">
        <v>78</v>
      </c>
      <c r="B1979" s="6">
        <f>IF(OR($B101="D0002",ISNUMBER(SEARCH("D?1?1",$B101)),ISNUMBER(SEARCH("D??11",$B101))),$F$957*$B717/(1+'11'!$F$12)*'935'!$N84,0)</f>
        <v>0</v>
      </c>
      <c r="C1979" s="10"/>
    </row>
    <row r="1980" spans="1:3">
      <c r="A1980" s="21">
        <v>79</v>
      </c>
      <c r="B1980" s="6">
        <f>IF(OR($B102="D0002",ISNUMBER(SEARCH("D?1?1",$B102)),ISNUMBER(SEARCH("D??11",$B102))),$F$957*$B718/(1+'11'!$F$12)*'935'!$N85,0)</f>
        <v>0</v>
      </c>
      <c r="C1980" s="10"/>
    </row>
    <row r="1981" spans="1:3">
      <c r="A1981" s="21">
        <v>80</v>
      </c>
      <c r="B1981" s="6">
        <f>IF(OR($B103="D0002",ISNUMBER(SEARCH("D?1?1",$B103)),ISNUMBER(SEARCH("D??11",$B103))),$F$957*$B719/(1+'11'!$F$12)*'935'!$N86,0)</f>
        <v>0</v>
      </c>
      <c r="C1981" s="10"/>
    </row>
    <row r="1982" spans="1:3">
      <c r="A1982" s="21">
        <v>81</v>
      </c>
      <c r="B1982" s="6">
        <f>IF(OR($B104="D0002",ISNUMBER(SEARCH("D?1?1",$B104)),ISNUMBER(SEARCH("D??11",$B104))),$F$957*$B720/(1+'11'!$F$12)*'935'!$N87,0)</f>
        <v>0</v>
      </c>
      <c r="C1982" s="10"/>
    </row>
    <row r="1983" spans="1:3">
      <c r="A1983" s="21">
        <v>82</v>
      </c>
      <c r="B1983" s="6">
        <f>IF(OR($B105="D0002",ISNUMBER(SEARCH("D?1?1",$B105)),ISNUMBER(SEARCH("D??11",$B105))),$F$957*$B721/(1+'11'!$F$12)*'935'!$N88,0)</f>
        <v>0</v>
      </c>
      <c r="C1983" s="10"/>
    </row>
    <row r="1984" spans="1:3">
      <c r="A1984" s="21">
        <v>83</v>
      </c>
      <c r="B1984" s="6">
        <f>IF(OR($B106="D0002",ISNUMBER(SEARCH("D?1?1",$B106)),ISNUMBER(SEARCH("D??11",$B106))),$F$957*$B722/(1+'11'!$F$12)*'935'!$N89,0)</f>
        <v>0</v>
      </c>
      <c r="C1984" s="10"/>
    </row>
    <row r="1985" spans="1:3">
      <c r="A1985" s="21">
        <v>84</v>
      </c>
      <c r="B1985" s="6">
        <f>IF(OR($B107="D0002",ISNUMBER(SEARCH("D?1?1",$B107)),ISNUMBER(SEARCH("D??11",$B107))),$F$957*$B723/(1+'11'!$F$12)*'935'!$N90,0)</f>
        <v>0</v>
      </c>
      <c r="C1985" s="10"/>
    </row>
    <row r="1986" spans="1:3">
      <c r="A1986" s="21">
        <v>85</v>
      </c>
      <c r="B1986" s="6">
        <f>IF(OR($B108="D0002",ISNUMBER(SEARCH("D?1?1",$B108)),ISNUMBER(SEARCH("D??11",$B108))),$F$957*$B724/(1+'11'!$F$12)*'935'!$N91,0)</f>
        <v>0</v>
      </c>
      <c r="C1986" s="10"/>
    </row>
    <row r="1987" spans="1:3">
      <c r="A1987" s="21">
        <v>86</v>
      </c>
      <c r="B1987" s="6">
        <f>IF(OR($B109="D0002",ISNUMBER(SEARCH("D?1?1",$B109)),ISNUMBER(SEARCH("D??11",$B109))),$F$957*$B725/(1+'11'!$F$12)*'935'!$N92,0)</f>
        <v>0</v>
      </c>
      <c r="C1987" s="10"/>
    </row>
    <row r="1988" spans="1:3">
      <c r="A1988" s="21">
        <v>87</v>
      </c>
      <c r="B1988" s="6">
        <f>IF(OR($B110="D0002",ISNUMBER(SEARCH("D?1?1",$B110)),ISNUMBER(SEARCH("D??11",$B110))),$F$957*$B726/(1+'11'!$F$12)*'935'!$N93,0)</f>
        <v>0</v>
      </c>
      <c r="C1988" s="10"/>
    </row>
    <row r="1989" spans="1:3">
      <c r="A1989" s="21">
        <v>88</v>
      </c>
      <c r="B1989" s="6">
        <f>IF(OR($B111="D0002",ISNUMBER(SEARCH("D?1?1",$B111)),ISNUMBER(SEARCH("D??11",$B111))),$F$957*$B727/(1+'11'!$F$12)*'935'!$N94,0)</f>
        <v>0</v>
      </c>
      <c r="C1989" s="10"/>
    </row>
    <row r="1990" spans="1:3">
      <c r="A1990" s="21">
        <v>89</v>
      </c>
      <c r="B1990" s="6">
        <f>IF(OR($B112="D0002",ISNUMBER(SEARCH("D?1?1",$B112)),ISNUMBER(SEARCH("D??11",$B112))),$F$957*$B728/(1+'11'!$F$12)*'935'!$N95,0)</f>
        <v>0</v>
      </c>
      <c r="C1990" s="10"/>
    </row>
    <row r="1991" spans="1:3">
      <c r="A1991" s="21">
        <v>90</v>
      </c>
      <c r="B1991" s="6">
        <f>IF(OR($B113="D0002",ISNUMBER(SEARCH("D?1?1",$B113)),ISNUMBER(SEARCH("D??11",$B113))),$F$957*$B729/(1+'11'!$F$12)*'935'!$N96,0)</f>
        <v>0</v>
      </c>
      <c r="C1991" s="10"/>
    </row>
    <row r="1992" spans="1:3">
      <c r="A1992" s="21">
        <v>91</v>
      </c>
      <c r="B1992" s="6">
        <f>IF(OR($B114="D0002",ISNUMBER(SEARCH("D?1?1",$B114)),ISNUMBER(SEARCH("D??11",$B114))),$F$957*$B730/(1+'11'!$F$12)*'935'!$N97,0)</f>
        <v>0</v>
      </c>
      <c r="C1992" s="10"/>
    </row>
    <row r="1993" spans="1:3">
      <c r="A1993" s="21">
        <v>92</v>
      </c>
      <c r="B1993" s="6">
        <f>IF(OR($B115="D0002",ISNUMBER(SEARCH("D?1?1",$B115)),ISNUMBER(SEARCH("D??11",$B115))),$F$957*$B731/(1+'11'!$F$12)*'935'!$N98,0)</f>
        <v>0</v>
      </c>
      <c r="C1993" s="10"/>
    </row>
    <row r="1994" spans="1:3">
      <c r="A1994" s="21">
        <v>93</v>
      </c>
      <c r="B1994" s="6">
        <f>IF(OR($B116="D0002",ISNUMBER(SEARCH("D?1?1",$B116)),ISNUMBER(SEARCH("D??11",$B116))),$F$957*$B732/(1+'11'!$F$12)*'935'!$N99,0)</f>
        <v>0</v>
      </c>
      <c r="C1994" s="10"/>
    </row>
    <row r="1995" spans="1:3">
      <c r="A1995" s="21">
        <v>94</v>
      </c>
      <c r="B1995" s="6">
        <f>IF(OR($B117="D0002",ISNUMBER(SEARCH("D?1?1",$B117)),ISNUMBER(SEARCH("D??11",$B117))),$F$957*$B733/(1+'11'!$F$12)*'935'!$N100,0)</f>
        <v>0</v>
      </c>
      <c r="C1995" s="10"/>
    </row>
    <row r="1996" spans="1:3">
      <c r="A1996" s="21">
        <v>95</v>
      </c>
      <c r="B1996" s="6">
        <f>IF(OR($B118="D0002",ISNUMBER(SEARCH("D?1?1",$B118)),ISNUMBER(SEARCH("D??11",$B118))),$F$957*$B734/(1+'11'!$F$12)*'935'!$N101,0)</f>
        <v>0</v>
      </c>
      <c r="C1996" s="10"/>
    </row>
    <row r="1997" spans="1:3">
      <c r="A1997" s="21">
        <v>96</v>
      </c>
      <c r="B1997" s="6">
        <f>IF(OR($B119="D0002",ISNUMBER(SEARCH("D?1?1",$B119)),ISNUMBER(SEARCH("D??11",$B119))),$F$957*$B735/(1+'11'!$F$12)*'935'!$N102,0)</f>
        <v>0</v>
      </c>
      <c r="C1997" s="10"/>
    </row>
    <row r="1998" spans="1:3">
      <c r="A1998" s="21">
        <v>97</v>
      </c>
      <c r="B1998" s="6">
        <f>IF(OR($B120="D0002",ISNUMBER(SEARCH("D?1?1",$B120)),ISNUMBER(SEARCH("D??11",$B120))),$F$957*$B736/(1+'11'!$F$12)*'935'!$N103,0)</f>
        <v>0</v>
      </c>
      <c r="C1998" s="10"/>
    </row>
    <row r="1999" spans="1:3">
      <c r="A1999" s="21">
        <v>98</v>
      </c>
      <c r="B1999" s="6">
        <f>IF(OR($B121="D0002",ISNUMBER(SEARCH("D?1?1",$B121)),ISNUMBER(SEARCH("D??11",$B121))),$F$957*$B737/(1+'11'!$F$12)*'935'!$N104,0)</f>
        <v>0</v>
      </c>
      <c r="C1999" s="10"/>
    </row>
    <row r="2000" spans="1:3">
      <c r="A2000" s="21">
        <v>99</v>
      </c>
      <c r="B2000" s="6">
        <f>IF(OR($B122="D0002",ISNUMBER(SEARCH("D?1?1",$B122)),ISNUMBER(SEARCH("D??11",$B122))),$F$957*$B738/(1+'11'!$F$12)*'935'!$N105,0)</f>
        <v>0</v>
      </c>
      <c r="C2000" s="10"/>
    </row>
    <row r="2001" spans="1:3">
      <c r="A2001" s="21">
        <v>100</v>
      </c>
      <c r="B2001" s="6">
        <f>IF(OR($B123="D0002",ISNUMBER(SEARCH("D?1?1",$B123)),ISNUMBER(SEARCH("D??11",$B123))),$F$957*$B739/(1+'11'!$F$12)*'935'!$N106,0)</f>
        <v>0</v>
      </c>
      <c r="C2001" s="10"/>
    </row>
    <row r="2002" spans="1:3">
      <c r="A2002" s="21">
        <v>101</v>
      </c>
      <c r="B2002" s="6">
        <f>IF(OR($B124="D0002",ISNUMBER(SEARCH("D?1?1",$B124)),ISNUMBER(SEARCH("D??11",$B124))),$F$957*$B740/(1+'11'!$F$12)*'935'!$N107,0)</f>
        <v>0</v>
      </c>
      <c r="C2002" s="10"/>
    </row>
    <row r="2003" spans="1:3">
      <c r="A2003" s="21">
        <v>102</v>
      </c>
      <c r="B2003" s="6">
        <f>IF(OR($B125="D0002",ISNUMBER(SEARCH("D?1?1",$B125)),ISNUMBER(SEARCH("D??11",$B125))),$F$957*$B741/(1+'11'!$F$12)*'935'!$N108,0)</f>
        <v>0</v>
      </c>
      <c r="C2003" s="10"/>
    </row>
    <row r="2004" spans="1:3">
      <c r="A2004" s="21">
        <v>103</v>
      </c>
      <c r="B2004" s="6">
        <f>IF(OR($B126="D0002",ISNUMBER(SEARCH("D?1?1",$B126)),ISNUMBER(SEARCH("D??11",$B126))),$F$957*$B742/(1+'11'!$F$12)*'935'!$N109,0)</f>
        <v>0</v>
      </c>
      <c r="C2004" s="10"/>
    </row>
    <row r="2005" spans="1:3">
      <c r="A2005" s="21">
        <v>104</v>
      </c>
      <c r="B2005" s="6">
        <f>IF(OR($B127="D0002",ISNUMBER(SEARCH("D?1?1",$B127)),ISNUMBER(SEARCH("D??11",$B127))),$F$957*$B743/(1+'11'!$F$12)*'935'!$N110,0)</f>
        <v>0</v>
      </c>
      <c r="C2005" s="10"/>
    </row>
    <row r="2006" spans="1:3">
      <c r="A2006" s="21">
        <v>105</v>
      </c>
      <c r="B2006" s="6">
        <f>IF(OR($B128="D0002",ISNUMBER(SEARCH("D?1?1",$B128)),ISNUMBER(SEARCH("D??11",$B128))),$F$957*$B744/(1+'11'!$F$12)*'935'!$N111,0)</f>
        <v>0</v>
      </c>
      <c r="C2006" s="10"/>
    </row>
    <row r="2007" spans="1:3">
      <c r="A2007" s="21">
        <v>106</v>
      </c>
      <c r="B2007" s="6">
        <f>IF(OR($B129="D0002",ISNUMBER(SEARCH("D?1?1",$B129)),ISNUMBER(SEARCH("D??11",$B129))),$F$957*$B745/(1+'11'!$F$12)*'935'!$N112,0)</f>
        <v>0</v>
      </c>
      <c r="C2007" s="10"/>
    </row>
    <row r="2008" spans="1:3">
      <c r="A2008" s="21">
        <v>107</v>
      </c>
      <c r="B2008" s="6">
        <f>IF(OR($B130="D0002",ISNUMBER(SEARCH("D?1?1",$B130)),ISNUMBER(SEARCH("D??11",$B130))),$F$957*$B746/(1+'11'!$F$12)*'935'!$N113,0)</f>
        <v>0</v>
      </c>
      <c r="C2008" s="10"/>
    </row>
    <row r="2009" spans="1:3">
      <c r="A2009" s="21">
        <v>108</v>
      </c>
      <c r="B2009" s="6">
        <f>IF(OR($B131="D0002",ISNUMBER(SEARCH("D?1?1",$B131)),ISNUMBER(SEARCH("D??11",$B131))),$F$957*$B747/(1+'11'!$F$12)*'935'!$N114,0)</f>
        <v>0</v>
      </c>
      <c r="C2009" s="10"/>
    </row>
    <row r="2010" spans="1:3">
      <c r="A2010" s="21">
        <v>109</v>
      </c>
      <c r="B2010" s="6">
        <f>IF(OR($B132="D0002",ISNUMBER(SEARCH("D?1?1",$B132)),ISNUMBER(SEARCH("D??11",$B132))),$F$957*$B748/(1+'11'!$F$12)*'935'!$N115,0)</f>
        <v>0</v>
      </c>
      <c r="C2010" s="10"/>
    </row>
    <row r="2011" spans="1:3">
      <c r="A2011" s="21">
        <v>110</v>
      </c>
      <c r="B2011" s="6">
        <f>IF(OR($B133="D0002",ISNUMBER(SEARCH("D?1?1",$B133)),ISNUMBER(SEARCH("D??11",$B133))),$F$957*$B749/(1+'11'!$F$12)*'935'!$N116,0)</f>
        <v>0</v>
      </c>
      <c r="C2011" s="10"/>
    </row>
    <row r="2012" spans="1:3">
      <c r="A2012" s="21">
        <v>111</v>
      </c>
      <c r="B2012" s="6">
        <f>IF(OR($B134="D0002",ISNUMBER(SEARCH("D?1?1",$B134)),ISNUMBER(SEARCH("D??11",$B134))),$F$957*$B750/(1+'11'!$F$12)*'935'!$N117,0)</f>
        <v>0</v>
      </c>
      <c r="C2012" s="10"/>
    </row>
    <row r="2013" spans="1:3">
      <c r="A2013" s="21">
        <v>112</v>
      </c>
      <c r="B2013" s="6">
        <f>IF(OR($B135="D0002",ISNUMBER(SEARCH("D?1?1",$B135)),ISNUMBER(SEARCH("D??11",$B135))),$F$957*$B751/(1+'11'!$F$12)*'935'!$N118,0)</f>
        <v>0</v>
      </c>
      <c r="C2013" s="10"/>
    </row>
    <row r="2014" spans="1:3">
      <c r="A2014" s="21">
        <v>113</v>
      </c>
      <c r="B2014" s="6">
        <f>IF(OR($B136="D0002",ISNUMBER(SEARCH("D?1?1",$B136)),ISNUMBER(SEARCH("D??11",$B136))),$F$957*$B752/(1+'11'!$F$12)*'935'!$N119,0)</f>
        <v>0</v>
      </c>
      <c r="C2014" s="10"/>
    </row>
    <row r="2015" spans="1:3">
      <c r="A2015" s="21">
        <v>114</v>
      </c>
      <c r="B2015" s="6">
        <f>IF(OR($B137="D0002",ISNUMBER(SEARCH("D?1?1",$B137)),ISNUMBER(SEARCH("D??11",$B137))),$F$957*$B753/(1+'11'!$F$12)*'935'!$N120,0)</f>
        <v>0</v>
      </c>
      <c r="C2015" s="10"/>
    </row>
    <row r="2016" spans="1:3">
      <c r="A2016" s="21">
        <v>115</v>
      </c>
      <c r="B2016" s="6">
        <f>IF(OR($B138="D0002",ISNUMBER(SEARCH("D?1?1",$B138)),ISNUMBER(SEARCH("D??11",$B138))),$F$957*$B754/(1+'11'!$F$12)*'935'!$N121,0)</f>
        <v>0</v>
      </c>
      <c r="C2016" s="10"/>
    </row>
    <row r="2017" spans="1:3">
      <c r="A2017" s="21">
        <v>116</v>
      </c>
      <c r="B2017" s="6">
        <f>IF(OR($B139="D0002",ISNUMBER(SEARCH("D?1?1",$B139)),ISNUMBER(SEARCH("D??11",$B139))),$F$957*$B755/(1+'11'!$F$12)*'935'!$N122,0)</f>
        <v>0</v>
      </c>
      <c r="C2017" s="10"/>
    </row>
    <row r="2018" spans="1:3">
      <c r="A2018" s="21">
        <v>117</v>
      </c>
      <c r="B2018" s="6">
        <f>IF(OR($B140="D0002",ISNUMBER(SEARCH("D?1?1",$B140)),ISNUMBER(SEARCH("D??11",$B140))),$F$957*$B756/(1+'11'!$F$12)*'935'!$N123,0)</f>
        <v>0</v>
      </c>
      <c r="C2018" s="10"/>
    </row>
    <row r="2019" spans="1:3">
      <c r="A2019" s="21">
        <v>118</v>
      </c>
      <c r="B2019" s="6">
        <f>IF(OR($B141="D0002",ISNUMBER(SEARCH("D?1?1",$B141)),ISNUMBER(SEARCH("D??11",$B141))),$F$957*$B757/(1+'11'!$F$12)*'935'!$N124,0)</f>
        <v>0</v>
      </c>
      <c r="C2019" s="10"/>
    </row>
    <row r="2020" spans="1:3">
      <c r="A2020" s="21">
        <v>119</v>
      </c>
      <c r="B2020" s="6">
        <f>IF(OR($B142="D0002",ISNUMBER(SEARCH("D?1?1",$B142)),ISNUMBER(SEARCH("D??11",$B142))),$F$957*$B758/(1+'11'!$F$12)*'935'!$N125,0)</f>
        <v>0</v>
      </c>
      <c r="C2020" s="10"/>
    </row>
    <row r="2021" spans="1:3">
      <c r="A2021" s="21">
        <v>120</v>
      </c>
      <c r="B2021" s="6">
        <f>IF(OR($B143="D0002",ISNUMBER(SEARCH("D?1?1",$B143)),ISNUMBER(SEARCH("D??11",$B143))),$F$957*$B759/(1+'11'!$F$12)*'935'!$N126,0)</f>
        <v>0</v>
      </c>
      <c r="C2021" s="10"/>
    </row>
    <row r="2022" spans="1:3">
      <c r="A2022" s="21">
        <v>121</v>
      </c>
      <c r="B2022" s="6">
        <f>IF(OR($B144="D0002",ISNUMBER(SEARCH("D?1?1",$B144)),ISNUMBER(SEARCH("D??11",$B144))),$F$957*$B760/(1+'11'!$F$12)*'935'!$N127,0)</f>
        <v>0</v>
      </c>
      <c r="C2022" s="10"/>
    </row>
    <row r="2023" spans="1:3">
      <c r="A2023" s="21">
        <v>122</v>
      </c>
      <c r="B2023" s="6">
        <f>IF(OR($B145="D0002",ISNUMBER(SEARCH("D?1?1",$B145)),ISNUMBER(SEARCH("D??11",$B145))),$F$957*$B761/(1+'11'!$F$12)*'935'!$N128,0)</f>
        <v>0</v>
      </c>
      <c r="C2023" s="10"/>
    </row>
    <row r="2024" spans="1:3">
      <c r="A2024" s="21">
        <v>123</v>
      </c>
      <c r="B2024" s="6">
        <f>IF(OR($B146="D0002",ISNUMBER(SEARCH("D?1?1",$B146)),ISNUMBER(SEARCH("D??11",$B146))),$F$957*$B762/(1+'11'!$F$12)*'935'!$N129,0)</f>
        <v>0</v>
      </c>
      <c r="C2024" s="10"/>
    </row>
    <row r="2025" spans="1:3">
      <c r="A2025" s="21">
        <v>124</v>
      </c>
      <c r="B2025" s="6">
        <f>IF(OR($B147="D0002",ISNUMBER(SEARCH("D?1?1",$B147)),ISNUMBER(SEARCH("D??11",$B147))),$F$957*$B763/(1+'11'!$F$12)*'935'!$N130,0)</f>
        <v>0</v>
      </c>
      <c r="C2025" s="10"/>
    </row>
    <row r="2026" spans="1:3">
      <c r="A2026" s="21">
        <v>125</v>
      </c>
      <c r="B2026" s="6">
        <f>IF(OR($B148="D0002",ISNUMBER(SEARCH("D?1?1",$B148)),ISNUMBER(SEARCH("D??11",$B148))),$F$957*$B764/(1+'11'!$F$12)*'935'!$N131,0)</f>
        <v>0</v>
      </c>
      <c r="C2026" s="10"/>
    </row>
    <row r="2027" spans="1:3">
      <c r="A2027" s="21">
        <v>126</v>
      </c>
      <c r="B2027" s="6">
        <f>IF(OR($B149="D0002",ISNUMBER(SEARCH("D?1?1",$B149)),ISNUMBER(SEARCH("D??11",$B149))),$F$957*$B765/(1+'11'!$F$12)*'935'!$N132,0)</f>
        <v>0</v>
      </c>
      <c r="C2027" s="10"/>
    </row>
    <row r="2028" spans="1:3">
      <c r="A2028" s="21">
        <v>127</v>
      </c>
      <c r="B2028" s="6">
        <f>IF(OR($B150="D0002",ISNUMBER(SEARCH("D?1?1",$B150)),ISNUMBER(SEARCH("D??11",$B150))),$F$957*$B766/(1+'11'!$F$12)*'935'!$N133,0)</f>
        <v>0</v>
      </c>
      <c r="C2028" s="10"/>
    </row>
    <row r="2029" spans="1:3">
      <c r="A2029" s="21">
        <v>128</v>
      </c>
      <c r="B2029" s="6">
        <f>IF(OR($B151="D0002",ISNUMBER(SEARCH("D?1?1",$B151)),ISNUMBER(SEARCH("D??11",$B151))),$F$957*$B767/(1+'11'!$F$12)*'935'!$N134,0)</f>
        <v>0</v>
      </c>
      <c r="C2029" s="10"/>
    </row>
    <row r="2030" spans="1:3">
      <c r="A2030" s="21">
        <v>129</v>
      </c>
      <c r="B2030" s="6">
        <f>IF(OR($B152="D0002",ISNUMBER(SEARCH("D?1?1",$B152)),ISNUMBER(SEARCH("D??11",$B152))),$F$957*$B768/(1+'11'!$F$12)*'935'!$N135,0)</f>
        <v>0</v>
      </c>
      <c r="C2030" s="10"/>
    </row>
    <row r="2031" spans="1:3">
      <c r="A2031" s="21">
        <v>130</v>
      </c>
      <c r="B2031" s="6">
        <f>IF(OR($B153="D0002",ISNUMBER(SEARCH("D?1?1",$B153)),ISNUMBER(SEARCH("D??11",$B153))),$F$957*$B769/(1+'11'!$F$12)*'935'!$N136,0)</f>
        <v>0</v>
      </c>
      <c r="C2031" s="10"/>
    </row>
    <row r="2032" spans="1:3">
      <c r="A2032" s="21">
        <v>131</v>
      </c>
      <c r="B2032" s="6">
        <f>IF(OR($B154="D0002",ISNUMBER(SEARCH("D?1?1",$B154)),ISNUMBER(SEARCH("D??11",$B154))),$F$957*$B770/(1+'11'!$F$12)*'935'!$N137,0)</f>
        <v>0</v>
      </c>
      <c r="C2032" s="10"/>
    </row>
    <row r="2033" spans="1:3">
      <c r="A2033" s="21">
        <v>132</v>
      </c>
      <c r="B2033" s="6">
        <f>IF(OR($B155="D0002",ISNUMBER(SEARCH("D?1?1",$B155)),ISNUMBER(SEARCH("D??11",$B155))),$F$957*$B771/(1+'11'!$F$12)*'935'!$N138,0)</f>
        <v>0</v>
      </c>
      <c r="C2033" s="10"/>
    </row>
    <row r="2034" spans="1:3">
      <c r="A2034" s="21">
        <v>133</v>
      </c>
      <c r="B2034" s="6">
        <f>IF(OR($B156="D0002",ISNUMBER(SEARCH("D?1?1",$B156)),ISNUMBER(SEARCH("D??11",$B156))),$F$957*$B772/(1+'11'!$F$12)*'935'!$N139,0)</f>
        <v>0</v>
      </c>
      <c r="C2034" s="10"/>
    </row>
    <row r="2035" spans="1:3">
      <c r="A2035" s="21">
        <v>134</v>
      </c>
      <c r="B2035" s="6">
        <f>IF(OR($B157="D0002",ISNUMBER(SEARCH("D?1?1",$B157)),ISNUMBER(SEARCH("D??11",$B157))),$F$957*$B773/(1+'11'!$F$12)*'935'!$N140,0)</f>
        <v>0</v>
      </c>
      <c r="C2035" s="10"/>
    </row>
    <row r="2036" spans="1:3">
      <c r="A2036" s="21">
        <v>135</v>
      </c>
      <c r="B2036" s="6">
        <f>IF(OR($B158="D0002",ISNUMBER(SEARCH("D?1?1",$B158)),ISNUMBER(SEARCH("D??11",$B158))),$F$957*$B774/(1+'11'!$F$12)*'935'!$N141,0)</f>
        <v>0</v>
      </c>
      <c r="C2036" s="10"/>
    </row>
    <row r="2037" spans="1:3">
      <c r="A2037" s="21">
        <v>136</v>
      </c>
      <c r="B2037" s="6">
        <f>IF(OR($B159="D0002",ISNUMBER(SEARCH("D?1?1",$B159)),ISNUMBER(SEARCH("D??11",$B159))),$F$957*$B775/(1+'11'!$F$12)*'935'!$N142,0)</f>
        <v>0</v>
      </c>
      <c r="C2037" s="10"/>
    </row>
    <row r="2038" spans="1:3">
      <c r="A2038" s="21">
        <v>137</v>
      </c>
      <c r="B2038" s="6">
        <f>IF(OR($B160="D0002",ISNUMBER(SEARCH("D?1?1",$B160)),ISNUMBER(SEARCH("D??11",$B160))),$F$957*$B776/(1+'11'!$F$12)*'935'!$N143,0)</f>
        <v>0</v>
      </c>
      <c r="C2038" s="10"/>
    </row>
    <row r="2039" spans="1:3">
      <c r="A2039" s="21">
        <v>138</v>
      </c>
      <c r="B2039" s="6">
        <f>IF(OR($B161="D0002",ISNUMBER(SEARCH("D?1?1",$B161)),ISNUMBER(SEARCH("D??11",$B161))),$F$957*$B777/(1+'11'!$F$12)*'935'!$N144,0)</f>
        <v>0</v>
      </c>
      <c r="C2039" s="10"/>
    </row>
    <row r="2040" spans="1:3">
      <c r="A2040" s="21">
        <v>139</v>
      </c>
      <c r="B2040" s="6">
        <f>IF(OR($B162="D0002",ISNUMBER(SEARCH("D?1?1",$B162)),ISNUMBER(SEARCH("D??11",$B162))),$F$957*$B778/(1+'11'!$F$12)*'935'!$N145,0)</f>
        <v>0</v>
      </c>
      <c r="C2040" s="10"/>
    </row>
    <row r="2041" spans="1:3">
      <c r="A2041" s="21">
        <v>140</v>
      </c>
      <c r="B2041" s="6">
        <f>IF(OR($B163="D0002",ISNUMBER(SEARCH("D?1?1",$B163)),ISNUMBER(SEARCH("D??11",$B163))),$F$957*$B779/(1+'11'!$F$12)*'935'!$N146,0)</f>
        <v>0</v>
      </c>
      <c r="C2041" s="10"/>
    </row>
    <row r="2042" spans="1:3">
      <c r="A2042" s="21">
        <v>141</v>
      </c>
      <c r="B2042" s="6">
        <f>IF(OR($B164="D0002",ISNUMBER(SEARCH("D?1?1",$B164)),ISNUMBER(SEARCH("D??11",$B164))),$F$957*$B780/(1+'11'!$F$12)*'935'!$N147,0)</f>
        <v>0</v>
      </c>
      <c r="C2042" s="10"/>
    </row>
    <row r="2043" spans="1:3">
      <c r="A2043" s="21">
        <v>142</v>
      </c>
      <c r="B2043" s="6">
        <f>IF(OR($B165="D0002",ISNUMBER(SEARCH("D?1?1",$B165)),ISNUMBER(SEARCH("D??11",$B165))),$F$957*$B781/(1+'11'!$F$12)*'935'!$N148,0)</f>
        <v>0</v>
      </c>
      <c r="C2043" s="10"/>
    </row>
    <row r="2044" spans="1:3">
      <c r="A2044" s="21">
        <v>143</v>
      </c>
      <c r="B2044" s="6">
        <f>IF(OR($B166="D0002",ISNUMBER(SEARCH("D?1?1",$B166)),ISNUMBER(SEARCH("D??11",$B166))),$F$957*$B782/(1+'11'!$F$12)*'935'!$N149,0)</f>
        <v>0</v>
      </c>
      <c r="C2044" s="10"/>
    </row>
    <row r="2045" spans="1:3">
      <c r="A2045" s="21">
        <v>144</v>
      </c>
      <c r="B2045" s="6">
        <f>IF(OR($B167="D0002",ISNUMBER(SEARCH("D?1?1",$B167)),ISNUMBER(SEARCH("D??11",$B167))),$F$957*$B783/(1+'11'!$F$12)*'935'!$N150,0)</f>
        <v>0</v>
      </c>
      <c r="C2045" s="10"/>
    </row>
    <row r="2046" spans="1:3">
      <c r="A2046" s="21">
        <v>145</v>
      </c>
      <c r="B2046" s="6">
        <f>IF(OR($B168="D0002",ISNUMBER(SEARCH("D?1?1",$B168)),ISNUMBER(SEARCH("D??11",$B168))),$F$957*$B784/(1+'11'!$F$12)*'935'!$N151,0)</f>
        <v>0</v>
      </c>
      <c r="C2046" s="10"/>
    </row>
    <row r="2047" spans="1:3">
      <c r="A2047" s="21">
        <v>146</v>
      </c>
      <c r="B2047" s="6">
        <f>IF(OR($B169="D0002",ISNUMBER(SEARCH("D?1?1",$B169)),ISNUMBER(SEARCH("D??11",$B169))),$F$957*$B785/(1+'11'!$F$12)*'935'!$N152,0)</f>
        <v>0</v>
      </c>
      <c r="C2047" s="10"/>
    </row>
    <row r="2048" spans="1:3">
      <c r="A2048" s="21">
        <v>147</v>
      </c>
      <c r="B2048" s="6">
        <f>IF(OR($B170="D0002",ISNUMBER(SEARCH("D?1?1",$B170)),ISNUMBER(SEARCH("D??11",$B170))),$F$957*$B786/(1+'11'!$F$12)*'935'!$N153,0)</f>
        <v>0</v>
      </c>
      <c r="C2048" s="10"/>
    </row>
    <row r="2049" spans="1:3">
      <c r="A2049" s="21">
        <v>148</v>
      </c>
      <c r="B2049" s="6">
        <f>IF(OR($B171="D0002",ISNUMBER(SEARCH("D?1?1",$B171)),ISNUMBER(SEARCH("D??11",$B171))),$F$957*$B787/(1+'11'!$F$12)*'935'!$N154,0)</f>
        <v>0</v>
      </c>
      <c r="C2049" s="10"/>
    </row>
    <row r="2050" spans="1:3">
      <c r="A2050" s="21">
        <v>149</v>
      </c>
      <c r="B2050" s="6">
        <f>IF(OR($B172="D0002",ISNUMBER(SEARCH("D?1?1",$B172)),ISNUMBER(SEARCH("D??11",$B172))),$F$957*$B788/(1+'11'!$F$12)*'935'!$N155,0)</f>
        <v>0</v>
      </c>
      <c r="C2050" s="10"/>
    </row>
    <row r="2051" spans="1:3">
      <c r="A2051" s="21">
        <v>150</v>
      </c>
      <c r="B2051" s="6">
        <f>IF(OR($B173="D0002",ISNUMBER(SEARCH("D?1?1",$B173)),ISNUMBER(SEARCH("D??11",$B173))),$F$957*$B789/(1+'11'!$F$12)*'935'!$N156,0)</f>
        <v>0</v>
      </c>
      <c r="C2051" s="10"/>
    </row>
    <row r="2052" spans="1:3">
      <c r="A2052" s="21">
        <v>151</v>
      </c>
      <c r="B2052" s="6">
        <f>IF(OR($B174="D0002",ISNUMBER(SEARCH("D?1?1",$B174)),ISNUMBER(SEARCH("D??11",$B174))),$F$957*$B790/(1+'11'!$F$12)*'935'!$N157,0)</f>
        <v>0</v>
      </c>
      <c r="C2052" s="10"/>
    </row>
    <row r="2053" spans="1:3">
      <c r="A2053" s="21">
        <v>152</v>
      </c>
      <c r="B2053" s="6">
        <f>IF(OR($B175="D0002",ISNUMBER(SEARCH("D?1?1",$B175)),ISNUMBER(SEARCH("D??11",$B175))),$F$957*$B791/(1+'11'!$F$12)*'935'!$N158,0)</f>
        <v>0</v>
      </c>
      <c r="C2053" s="10"/>
    </row>
    <row r="2054" spans="1:3">
      <c r="A2054" s="21">
        <v>153</v>
      </c>
      <c r="B2054" s="6">
        <f>IF(OR($B176="D0002",ISNUMBER(SEARCH("D?1?1",$B176)),ISNUMBER(SEARCH("D??11",$B176))),$F$957*$B792/(1+'11'!$F$12)*'935'!$N159,0)</f>
        <v>0</v>
      </c>
      <c r="C2054" s="10"/>
    </row>
    <row r="2055" spans="1:3">
      <c r="A2055" s="21">
        <v>154</v>
      </c>
      <c r="B2055" s="6">
        <f>IF(OR($B177="D0002",ISNUMBER(SEARCH("D?1?1",$B177)),ISNUMBER(SEARCH("D??11",$B177))),$F$957*$B793/(1+'11'!$F$12)*'935'!$N160,0)</f>
        <v>0</v>
      </c>
      <c r="C2055" s="10"/>
    </row>
    <row r="2056" spans="1:3">
      <c r="A2056" s="21">
        <v>155</v>
      </c>
      <c r="B2056" s="6">
        <f>IF(OR($B178="D0002",ISNUMBER(SEARCH("D?1?1",$B178)),ISNUMBER(SEARCH("D??11",$B178))),$F$957*$B794/(1+'11'!$F$12)*'935'!$N161,0)</f>
        <v>0</v>
      </c>
      <c r="C2056" s="10"/>
    </row>
    <row r="2057" spans="1:3">
      <c r="A2057" s="21">
        <v>156</v>
      </c>
      <c r="B2057" s="6">
        <f>IF(OR($B179="D0002",ISNUMBER(SEARCH("D?1?1",$B179)),ISNUMBER(SEARCH("D??11",$B179))),$F$957*$B795/(1+'11'!$F$12)*'935'!$N162,0)</f>
        <v>0</v>
      </c>
      <c r="C2057" s="10"/>
    </row>
    <row r="2058" spans="1:3">
      <c r="A2058" s="21">
        <v>157</v>
      </c>
      <c r="B2058" s="6">
        <f>IF(OR($B180="D0002",ISNUMBER(SEARCH("D?1?1",$B180)),ISNUMBER(SEARCH("D??11",$B180))),$F$957*$B796/(1+'11'!$F$12)*'935'!$N163,0)</f>
        <v>0</v>
      </c>
      <c r="C2058" s="10"/>
    </row>
    <row r="2059" spans="1:3">
      <c r="A2059" s="21">
        <v>158</v>
      </c>
      <c r="B2059" s="6">
        <f>IF(OR($B181="D0002",ISNUMBER(SEARCH("D?1?1",$B181)),ISNUMBER(SEARCH("D??11",$B181))),$F$957*$B797/(1+'11'!$F$12)*'935'!$N164,0)</f>
        <v>0</v>
      </c>
      <c r="C2059" s="10"/>
    </row>
    <row r="2060" spans="1:3">
      <c r="A2060" s="21">
        <v>159</v>
      </c>
      <c r="B2060" s="6">
        <f>IF(OR($B182="D0002",ISNUMBER(SEARCH("D?1?1",$B182)),ISNUMBER(SEARCH("D??11",$B182))),$F$957*$B798/(1+'11'!$F$12)*'935'!$N165,0)</f>
        <v>0</v>
      </c>
      <c r="C2060" s="10"/>
    </row>
    <row r="2061" spans="1:3">
      <c r="A2061" s="21">
        <v>160</v>
      </c>
      <c r="B2061" s="6">
        <f>IF(OR($B183="D0002",ISNUMBER(SEARCH("D?1?1",$B183)),ISNUMBER(SEARCH("D??11",$B183))),$F$957*$B799/(1+'11'!$F$12)*'935'!$N166,0)</f>
        <v>0</v>
      </c>
      <c r="C2061" s="10"/>
    </row>
    <row r="2062" spans="1:3">
      <c r="A2062" s="21">
        <v>161</v>
      </c>
      <c r="B2062" s="6">
        <f>IF(OR($B184="D0002",ISNUMBER(SEARCH("D?1?1",$B184)),ISNUMBER(SEARCH("D??11",$B184))),$F$957*$B800/(1+'11'!$F$12)*'935'!$N167,0)</f>
        <v>0</v>
      </c>
      <c r="C2062" s="10"/>
    </row>
    <row r="2063" spans="1:3">
      <c r="A2063" s="21">
        <v>162</v>
      </c>
      <c r="B2063" s="6">
        <f>IF(OR($B185="D0002",ISNUMBER(SEARCH("D?1?1",$B185)),ISNUMBER(SEARCH("D??11",$B185))),$F$957*$B801/(1+'11'!$F$12)*'935'!$N168,0)</f>
        <v>0</v>
      </c>
      <c r="C2063" s="10"/>
    </row>
    <row r="2064" spans="1:3">
      <c r="A2064" s="21">
        <v>163</v>
      </c>
      <c r="B2064" s="6">
        <f>IF(OR($B186="D0002",ISNUMBER(SEARCH("D?1?1",$B186)),ISNUMBER(SEARCH("D??11",$B186))),$F$957*$B802/(1+'11'!$F$12)*'935'!$N169,0)</f>
        <v>0</v>
      </c>
      <c r="C2064" s="10"/>
    </row>
    <row r="2065" spans="1:3">
      <c r="A2065" s="21">
        <v>164</v>
      </c>
      <c r="B2065" s="6">
        <f>IF(OR($B187="D0002",ISNUMBER(SEARCH("D?1?1",$B187)),ISNUMBER(SEARCH("D??11",$B187))),$F$957*$B803/(1+'11'!$F$12)*'935'!$N170,0)</f>
        <v>0</v>
      </c>
      <c r="C2065" s="10"/>
    </row>
    <row r="2066" spans="1:3">
      <c r="A2066" s="21">
        <v>165</v>
      </c>
      <c r="B2066" s="6">
        <f>IF(OR($B188="D0002",ISNUMBER(SEARCH("D?1?1",$B188)),ISNUMBER(SEARCH("D??11",$B188))),$F$957*$B804/(1+'11'!$F$12)*'935'!$N171,0)</f>
        <v>0</v>
      </c>
      <c r="C2066" s="10"/>
    </row>
    <row r="2067" spans="1:3">
      <c r="A2067" s="21">
        <v>166</v>
      </c>
      <c r="B2067" s="6">
        <f>IF(OR($B189="D0002",ISNUMBER(SEARCH("D?1?1",$B189)),ISNUMBER(SEARCH("D??11",$B189))),$F$957*$B805/(1+'11'!$F$12)*'935'!$N172,0)</f>
        <v>0</v>
      </c>
      <c r="C2067" s="10"/>
    </row>
    <row r="2068" spans="1:3">
      <c r="A2068" s="21">
        <v>167</v>
      </c>
      <c r="B2068" s="6">
        <f>IF(OR($B190="D0002",ISNUMBER(SEARCH("D?1?1",$B190)),ISNUMBER(SEARCH("D??11",$B190))),$F$957*$B806/(1+'11'!$F$12)*'935'!$N173,0)</f>
        <v>0</v>
      </c>
      <c r="C2068" s="10"/>
    </row>
    <row r="2069" spans="1:3">
      <c r="A2069" s="21">
        <v>168</v>
      </c>
      <c r="B2069" s="6">
        <f>IF(OR($B191="D0002",ISNUMBER(SEARCH("D?1?1",$B191)),ISNUMBER(SEARCH("D??11",$B191))),$F$957*$B807/(1+'11'!$F$12)*'935'!$N174,0)</f>
        <v>0</v>
      </c>
      <c r="C2069" s="10"/>
    </row>
    <row r="2070" spans="1:3">
      <c r="A2070" s="21">
        <v>169</v>
      </c>
      <c r="B2070" s="6">
        <f>IF(OR($B192="D0002",ISNUMBER(SEARCH("D?1?1",$B192)),ISNUMBER(SEARCH("D??11",$B192))),$F$957*$B808/(1+'11'!$F$12)*'935'!$N175,0)</f>
        <v>0</v>
      </c>
      <c r="C2070" s="10"/>
    </row>
    <row r="2071" spans="1:3">
      <c r="A2071" s="21">
        <v>170</v>
      </c>
      <c r="B2071" s="6">
        <f>IF(OR($B193="D0002",ISNUMBER(SEARCH("D?1?1",$B193)),ISNUMBER(SEARCH("D??11",$B193))),$F$957*$B809/(1+'11'!$F$12)*'935'!$N176,0)</f>
        <v>0</v>
      </c>
      <c r="C2071" s="10"/>
    </row>
    <row r="2072" spans="1:3">
      <c r="A2072" s="21">
        <v>171</v>
      </c>
      <c r="B2072" s="6">
        <f>IF(OR($B194="D0002",ISNUMBER(SEARCH("D?1?1",$B194)),ISNUMBER(SEARCH("D??11",$B194))),$F$957*$B810/(1+'11'!$F$12)*'935'!$N177,0)</f>
        <v>0</v>
      </c>
      <c r="C2072" s="10"/>
    </row>
    <row r="2073" spans="1:3">
      <c r="A2073" s="21">
        <v>172</v>
      </c>
      <c r="B2073" s="6">
        <f>IF(OR($B195="D0002",ISNUMBER(SEARCH("D?1?1",$B195)),ISNUMBER(SEARCH("D??11",$B195))),$F$957*$B811/(1+'11'!$F$12)*'935'!$N178,0)</f>
        <v>0</v>
      </c>
      <c r="C2073" s="10"/>
    </row>
    <row r="2074" spans="1:3">
      <c r="A2074" s="21">
        <v>173</v>
      </c>
      <c r="B2074" s="6">
        <f>IF(OR($B196="D0002",ISNUMBER(SEARCH("D?1?1",$B196)),ISNUMBER(SEARCH("D??11",$B196))),$F$957*$B812/(1+'11'!$F$12)*'935'!$N179,0)</f>
        <v>0</v>
      </c>
      <c r="C2074" s="10"/>
    </row>
    <row r="2075" spans="1:3">
      <c r="A2075" s="21">
        <v>174</v>
      </c>
      <c r="B2075" s="6">
        <f>IF(OR($B197="D0002",ISNUMBER(SEARCH("D?1?1",$B197)),ISNUMBER(SEARCH("D??11",$B197))),$F$957*$B813/(1+'11'!$F$12)*'935'!$N180,0)</f>
        <v>0</v>
      </c>
      <c r="C2075" s="10"/>
    </row>
    <row r="2076" spans="1:3">
      <c r="A2076" s="21">
        <v>175</v>
      </c>
      <c r="B2076" s="6">
        <f>IF(OR($B198="D0002",ISNUMBER(SEARCH("D?1?1",$B198)),ISNUMBER(SEARCH("D??11",$B198))),$F$957*$B814/(1+'11'!$F$12)*'935'!$N181,0)</f>
        <v>0</v>
      </c>
      <c r="C2076" s="10"/>
    </row>
    <row r="2077" spans="1:3">
      <c r="A2077" s="21">
        <v>176</v>
      </c>
      <c r="B2077" s="6">
        <f>IF(OR($B199="D0002",ISNUMBER(SEARCH("D?1?1",$B199)),ISNUMBER(SEARCH("D??11",$B199))),$F$957*$B815/(1+'11'!$F$12)*'935'!$N182,0)</f>
        <v>0</v>
      </c>
      <c r="C2077" s="10"/>
    </row>
    <row r="2078" spans="1:3">
      <c r="A2078" s="21">
        <v>177</v>
      </c>
      <c r="B2078" s="6">
        <f>IF(OR($B200="D0002",ISNUMBER(SEARCH("D?1?1",$B200)),ISNUMBER(SEARCH("D??11",$B200))),$F$957*$B816/(1+'11'!$F$12)*'935'!$N183,0)</f>
        <v>0</v>
      </c>
      <c r="C2078" s="10"/>
    </row>
    <row r="2079" spans="1:3">
      <c r="A2079" s="21">
        <v>178</v>
      </c>
      <c r="B2079" s="6">
        <f>IF(OR($B201="D0002",ISNUMBER(SEARCH("D?1?1",$B201)),ISNUMBER(SEARCH("D??11",$B201))),$F$957*$B817/(1+'11'!$F$12)*'935'!$N184,0)</f>
        <v>0</v>
      </c>
      <c r="C2079" s="10"/>
    </row>
    <row r="2080" spans="1:3">
      <c r="A2080" s="21">
        <v>179</v>
      </c>
      <c r="B2080" s="6">
        <f>IF(OR($B202="D0002",ISNUMBER(SEARCH("D?1?1",$B202)),ISNUMBER(SEARCH("D??11",$B202))),$F$957*$B818/(1+'11'!$F$12)*'935'!$N185,0)</f>
        <v>0</v>
      </c>
      <c r="C2080" s="10"/>
    </row>
    <row r="2081" spans="1:3">
      <c r="A2081" s="21">
        <v>180</v>
      </c>
      <c r="B2081" s="6">
        <f>IF(OR($B203="D0002",ISNUMBER(SEARCH("D?1?1",$B203)),ISNUMBER(SEARCH("D??11",$B203))),$F$957*$B819/(1+'11'!$F$12)*'935'!$N186,0)</f>
        <v>0</v>
      </c>
      <c r="C2081" s="10"/>
    </row>
    <row r="2082" spans="1:3">
      <c r="A2082" s="21">
        <v>181</v>
      </c>
      <c r="B2082" s="6">
        <f>IF(OR($B204="D0002",ISNUMBER(SEARCH("D?1?1",$B204)),ISNUMBER(SEARCH("D??11",$B204))),$F$957*$B820/(1+'11'!$F$12)*'935'!$N187,0)</f>
        <v>0</v>
      </c>
      <c r="C2082" s="10"/>
    </row>
    <row r="2083" spans="1:3">
      <c r="A2083" s="21">
        <v>182</v>
      </c>
      <c r="B2083" s="6">
        <f>IF(OR($B205="D0002",ISNUMBER(SEARCH("D?1?1",$B205)),ISNUMBER(SEARCH("D??11",$B205))),$F$957*$B821/(1+'11'!$F$12)*'935'!$N188,0)</f>
        <v>0</v>
      </c>
      <c r="C2083" s="10"/>
    </row>
    <row r="2084" spans="1:3">
      <c r="A2084" s="21">
        <v>183</v>
      </c>
      <c r="B2084" s="6">
        <f>IF(OR($B206="D0002",ISNUMBER(SEARCH("D?1?1",$B206)),ISNUMBER(SEARCH("D??11",$B206))),$F$957*$B822/(1+'11'!$F$12)*'935'!$N189,0)</f>
        <v>0</v>
      </c>
      <c r="C2084" s="10"/>
    </row>
    <row r="2085" spans="1:3">
      <c r="A2085" s="21">
        <v>184</v>
      </c>
      <c r="B2085" s="6">
        <f>IF(OR($B207="D0002",ISNUMBER(SEARCH("D?1?1",$B207)),ISNUMBER(SEARCH("D??11",$B207))),$F$957*$B823/(1+'11'!$F$12)*'935'!$N190,0)</f>
        <v>0</v>
      </c>
      <c r="C2085" s="10"/>
    </row>
    <row r="2086" spans="1:3">
      <c r="A2086" s="21">
        <v>185</v>
      </c>
      <c r="B2086" s="6">
        <f>IF(OR($B208="D0002",ISNUMBER(SEARCH("D?1?1",$B208)),ISNUMBER(SEARCH("D??11",$B208))),$F$957*$B824/(1+'11'!$F$12)*'935'!$N191,0)</f>
        <v>0</v>
      </c>
      <c r="C2086" s="10"/>
    </row>
    <row r="2087" spans="1:3">
      <c r="A2087" s="21">
        <v>186</v>
      </c>
      <c r="B2087" s="6">
        <f>IF(OR($B209="D0002",ISNUMBER(SEARCH("D?1?1",$B209)),ISNUMBER(SEARCH("D??11",$B209))),$F$957*$B825/(1+'11'!$F$12)*'935'!$N192,0)</f>
        <v>0</v>
      </c>
      <c r="C2087" s="10"/>
    </row>
    <row r="2088" spans="1:3">
      <c r="A2088" s="21">
        <v>187</v>
      </c>
      <c r="B2088" s="6">
        <f>IF(OR($B210="D0002",ISNUMBER(SEARCH("D?1?1",$B210)),ISNUMBER(SEARCH("D??11",$B210))),$F$957*$B826/(1+'11'!$F$12)*'935'!$N193,0)</f>
        <v>0</v>
      </c>
      <c r="C2088" s="10"/>
    </row>
    <row r="2089" spans="1:3">
      <c r="A2089" s="21">
        <v>188</v>
      </c>
      <c r="B2089" s="6">
        <f>IF(OR($B211="D0002",ISNUMBER(SEARCH("D?1?1",$B211)),ISNUMBER(SEARCH("D??11",$B211))),$F$957*$B827/(1+'11'!$F$12)*'935'!$N194,0)</f>
        <v>0</v>
      </c>
      <c r="C2089" s="10"/>
    </row>
    <row r="2090" spans="1:3">
      <c r="A2090" s="21">
        <v>189</v>
      </c>
      <c r="B2090" s="6">
        <f>IF(OR($B212="D0002",ISNUMBER(SEARCH("D?1?1",$B212)),ISNUMBER(SEARCH("D??11",$B212))),$F$957*$B828/(1+'11'!$F$12)*'935'!$N195,0)</f>
        <v>0</v>
      </c>
      <c r="C2090" s="10"/>
    </row>
    <row r="2091" spans="1:3">
      <c r="A2091" s="21">
        <v>190</v>
      </c>
      <c r="B2091" s="6">
        <f>IF(OR($B213="D0002",ISNUMBER(SEARCH("D?1?1",$B213)),ISNUMBER(SEARCH("D??11",$B213))),$F$957*$B829/(1+'11'!$F$12)*'935'!$N196,0)</f>
        <v>0</v>
      </c>
      <c r="C2091" s="10"/>
    </row>
    <row r="2092" spans="1:3">
      <c r="A2092" s="21">
        <v>191</v>
      </c>
      <c r="B2092" s="6">
        <f>IF(OR($B214="D0002",ISNUMBER(SEARCH("D?1?1",$B214)),ISNUMBER(SEARCH("D??11",$B214))),$F$957*$B830/(1+'11'!$F$12)*'935'!$N197,0)</f>
        <v>0</v>
      </c>
      <c r="C2092" s="10"/>
    </row>
    <row r="2093" spans="1:3">
      <c r="A2093" s="21">
        <v>192</v>
      </c>
      <c r="B2093" s="6">
        <f>IF(OR($B215="D0002",ISNUMBER(SEARCH("D?1?1",$B215)),ISNUMBER(SEARCH("D??11",$B215))),$F$957*$B831/(1+'11'!$F$12)*'935'!$N198,0)</f>
        <v>0</v>
      </c>
      <c r="C2093" s="10"/>
    </row>
    <row r="2094" spans="1:3">
      <c r="A2094" s="21">
        <v>193</v>
      </c>
      <c r="B2094" s="6">
        <f>IF(OR($B216="D0002",ISNUMBER(SEARCH("D?1?1",$B216)),ISNUMBER(SEARCH("D??11",$B216))),$F$957*$B832/(1+'11'!$F$12)*'935'!$N199,0)</f>
        <v>0</v>
      </c>
      <c r="C2094" s="10"/>
    </row>
    <row r="2095" spans="1:3">
      <c r="A2095" s="21">
        <v>194</v>
      </c>
      <c r="B2095" s="6">
        <f>IF(OR($B217="D0002",ISNUMBER(SEARCH("D?1?1",$B217)),ISNUMBER(SEARCH("D??11",$B217))),$F$957*$B833/(1+'11'!$F$12)*'935'!$N200,0)</f>
        <v>0</v>
      </c>
      <c r="C2095" s="10"/>
    </row>
    <row r="2096" spans="1:3">
      <c r="A2096" s="21">
        <v>195</v>
      </c>
      <c r="B2096" s="6">
        <f>IF(OR($B218="D0002",ISNUMBER(SEARCH("D?1?1",$B218)),ISNUMBER(SEARCH("D??11",$B218))),$F$957*$B834/(1+'11'!$F$12)*'935'!$N201,0)</f>
        <v>0</v>
      </c>
      <c r="C2096" s="10"/>
    </row>
    <row r="2097" spans="1:3">
      <c r="A2097" s="21">
        <v>196</v>
      </c>
      <c r="B2097" s="6">
        <f>IF(OR($B219="D0002",ISNUMBER(SEARCH("D?1?1",$B219)),ISNUMBER(SEARCH("D??11",$B219))),$F$957*$B835/(1+'11'!$F$12)*'935'!$N202,0)</f>
        <v>0</v>
      </c>
      <c r="C2097" s="10"/>
    </row>
    <row r="2098" spans="1:3">
      <c r="A2098" s="21">
        <v>197</v>
      </c>
      <c r="B2098" s="6">
        <f>IF(OR($B220="D0002",ISNUMBER(SEARCH("D?1?1",$B220)),ISNUMBER(SEARCH("D??11",$B220))),$F$957*$B836/(1+'11'!$F$12)*'935'!$N203,0)</f>
        <v>0</v>
      </c>
      <c r="C2098" s="10"/>
    </row>
    <row r="2099" spans="1:3">
      <c r="A2099" s="21">
        <v>198</v>
      </c>
      <c r="B2099" s="6">
        <f>IF(OR($B221="D0002",ISNUMBER(SEARCH("D?1?1",$B221)),ISNUMBER(SEARCH("D??11",$B221))),$F$957*$B837/(1+'11'!$F$12)*'935'!$N204,0)</f>
        <v>0</v>
      </c>
      <c r="C2099" s="10"/>
    </row>
    <row r="2100" spans="1:3">
      <c r="A2100" s="21">
        <v>199</v>
      </c>
      <c r="B2100" s="6">
        <f>IF(OR($B222="D0002",ISNUMBER(SEARCH("D?1?1",$B222)),ISNUMBER(SEARCH("D??11",$B222))),$F$957*$B838/(1+'11'!$F$12)*'935'!$N205,0)</f>
        <v>0</v>
      </c>
      <c r="C2100" s="10"/>
    </row>
    <row r="2101" spans="1:3">
      <c r="A2101" s="21">
        <v>200</v>
      </c>
      <c r="B2101" s="6">
        <f>IF(OR($B223="D0002",ISNUMBER(SEARCH("D?1?1",$B223)),ISNUMBER(SEARCH("D??11",$B223))),$F$957*$B839/(1+'11'!$F$12)*'935'!$N206,0)</f>
        <v>0</v>
      </c>
      <c r="C2101" s="10"/>
    </row>
    <row r="2102" spans="1:3">
      <c r="A2102" s="21">
        <v>201</v>
      </c>
      <c r="B2102" s="6">
        <f>IF(OR($B224="D0002",ISNUMBER(SEARCH("D?1?1",$B224)),ISNUMBER(SEARCH("D??11",$B224))),$F$957*$B840/(1+'11'!$F$12)*'935'!$N207,0)</f>
        <v>0</v>
      </c>
      <c r="C2102" s="10"/>
    </row>
    <row r="2103" spans="1:3">
      <c r="A2103" s="21">
        <v>202</v>
      </c>
      <c r="B2103" s="6">
        <f>IF(OR($B225="D0002",ISNUMBER(SEARCH("D?1?1",$B225)),ISNUMBER(SEARCH("D??11",$B225))),$F$957*$B841/(1+'11'!$F$12)*'935'!$N208,0)</f>
        <v>0</v>
      </c>
      <c r="C2103" s="10"/>
    </row>
    <row r="2104" spans="1:3">
      <c r="A2104" s="21">
        <v>203</v>
      </c>
      <c r="B2104" s="6">
        <f>IF(OR($B226="D0002",ISNUMBER(SEARCH("D?1?1",$B226)),ISNUMBER(SEARCH("D??11",$B226))),$F$957*$B842/(1+'11'!$F$12)*'935'!$N209,0)</f>
        <v>0</v>
      </c>
      <c r="C2104" s="10"/>
    </row>
    <row r="2105" spans="1:3">
      <c r="A2105" s="21">
        <v>204</v>
      </c>
      <c r="B2105" s="6">
        <f>IF(OR($B227="D0002",ISNUMBER(SEARCH("D?1?1",$B227)),ISNUMBER(SEARCH("D??11",$B227))),$F$957*$B843/(1+'11'!$F$12)*'935'!$N210,0)</f>
        <v>0</v>
      </c>
      <c r="C2105" s="10"/>
    </row>
    <row r="2106" spans="1:3">
      <c r="A2106" s="21">
        <v>205</v>
      </c>
      <c r="B2106" s="6">
        <f>IF(OR($B228="D0002",ISNUMBER(SEARCH("D?1?1",$B228)),ISNUMBER(SEARCH("D??11",$B228))),$F$957*$B844/(1+'11'!$F$12)*'935'!$N211,0)</f>
        <v>0</v>
      </c>
      <c r="C2106" s="10"/>
    </row>
    <row r="2107" spans="1:3">
      <c r="A2107" s="21">
        <v>206</v>
      </c>
      <c r="B2107" s="6">
        <f>IF(OR($B229="D0002",ISNUMBER(SEARCH("D?1?1",$B229)),ISNUMBER(SEARCH("D??11",$B229))),$F$957*$B845/(1+'11'!$F$12)*'935'!$N212,0)</f>
        <v>0</v>
      </c>
      <c r="C2107" s="10"/>
    </row>
    <row r="2108" spans="1:3">
      <c r="A2108" s="21">
        <v>207</v>
      </c>
      <c r="B2108" s="6">
        <f>IF(OR($B230="D0002",ISNUMBER(SEARCH("D?1?1",$B230)),ISNUMBER(SEARCH("D??11",$B230))),$F$957*$B846/(1+'11'!$F$12)*'935'!$N213,0)</f>
        <v>0</v>
      </c>
      <c r="C2108" s="10"/>
    </row>
    <row r="2109" spans="1:3">
      <c r="A2109" s="21">
        <v>208</v>
      </c>
      <c r="B2109" s="6">
        <f>IF(OR($B231="D0002",ISNUMBER(SEARCH("D?1?1",$B231)),ISNUMBER(SEARCH("D??11",$B231))),$F$957*$B847/(1+'11'!$F$12)*'935'!$N214,0)</f>
        <v>0</v>
      </c>
      <c r="C2109" s="10"/>
    </row>
    <row r="2110" spans="1:3">
      <c r="A2110" s="21">
        <v>209</v>
      </c>
      <c r="B2110" s="6">
        <f>IF(OR($B232="D0002",ISNUMBER(SEARCH("D?1?1",$B232)),ISNUMBER(SEARCH("D??11",$B232))),$F$957*$B848/(1+'11'!$F$12)*'935'!$N215,0)</f>
        <v>0</v>
      </c>
      <c r="C2110" s="10"/>
    </row>
    <row r="2111" spans="1:3">
      <c r="A2111" s="21">
        <v>210</v>
      </c>
      <c r="B2111" s="6">
        <f>IF(OR($B233="D0002",ISNUMBER(SEARCH("D?1?1",$B233)),ISNUMBER(SEARCH("D??11",$B233))),$F$957*$B849/(1+'11'!$F$12)*'935'!$N216,0)</f>
        <v>0</v>
      </c>
      <c r="C2111" s="10"/>
    </row>
    <row r="2112" spans="1:3">
      <c r="A2112" s="21">
        <v>211</v>
      </c>
      <c r="B2112" s="6">
        <f>IF(OR($B234="D0002",ISNUMBER(SEARCH("D?1?1",$B234)),ISNUMBER(SEARCH("D??11",$B234))),$F$957*$B850/(1+'11'!$F$12)*'935'!$N217,0)</f>
        <v>0</v>
      </c>
      <c r="C2112" s="10"/>
    </row>
    <row r="2113" spans="1:3">
      <c r="A2113" s="21">
        <v>212</v>
      </c>
      <c r="B2113" s="6">
        <f>IF(OR($B235="D0002",ISNUMBER(SEARCH("D?1?1",$B235)),ISNUMBER(SEARCH("D??11",$B235))),$F$957*$B851/(1+'11'!$F$12)*'935'!$N218,0)</f>
        <v>0</v>
      </c>
      <c r="C2113" s="10"/>
    </row>
    <row r="2114" spans="1:3">
      <c r="A2114" s="21">
        <v>213</v>
      </c>
      <c r="B2114" s="6">
        <f>IF(OR($B236="D0002",ISNUMBER(SEARCH("D?1?1",$B236)),ISNUMBER(SEARCH("D??11",$B236))),$F$957*$B852/(1+'11'!$F$12)*'935'!$N219,0)</f>
        <v>0</v>
      </c>
      <c r="C2114" s="10"/>
    </row>
    <row r="2115" spans="1:3">
      <c r="A2115" s="21">
        <v>214</v>
      </c>
      <c r="B2115" s="6">
        <f>IF(OR($B237="D0002",ISNUMBER(SEARCH("D?1?1",$B237)),ISNUMBER(SEARCH("D??11",$B237))),$F$957*$B853/(1+'11'!$F$12)*'935'!$N220,0)</f>
        <v>0</v>
      </c>
      <c r="C2115" s="10"/>
    </row>
    <row r="2116" spans="1:3">
      <c r="A2116" s="21">
        <v>215</v>
      </c>
      <c r="B2116" s="6">
        <f>IF(OR($B238="D0002",ISNUMBER(SEARCH("D?1?1",$B238)),ISNUMBER(SEARCH("D??11",$B238))),$F$957*$B854/(1+'11'!$F$12)*'935'!$N221,0)</f>
        <v>0</v>
      </c>
      <c r="C2116" s="10"/>
    </row>
    <row r="2117" spans="1:3">
      <c r="A2117" s="21">
        <v>216</v>
      </c>
      <c r="B2117" s="6">
        <f>IF(OR($B239="D0002",ISNUMBER(SEARCH("D?1?1",$B239)),ISNUMBER(SEARCH("D??11",$B239))),$F$957*$B855/(1+'11'!$F$12)*'935'!$N222,0)</f>
        <v>0</v>
      </c>
      <c r="C2117" s="10"/>
    </row>
    <row r="2118" spans="1:3">
      <c r="A2118" s="21">
        <v>217</v>
      </c>
      <c r="B2118" s="6">
        <f>IF(OR($B240="D0002",ISNUMBER(SEARCH("D?1?1",$B240)),ISNUMBER(SEARCH("D??11",$B240))),$F$957*$B856/(1+'11'!$F$12)*'935'!$N223,0)</f>
        <v>0</v>
      </c>
      <c r="C2118" s="10"/>
    </row>
    <row r="2119" spans="1:3">
      <c r="A2119" s="21">
        <v>218</v>
      </c>
      <c r="B2119" s="6">
        <f>IF(OR($B241="D0002",ISNUMBER(SEARCH("D?1?1",$B241)),ISNUMBER(SEARCH("D??11",$B241))),$F$957*$B857/(1+'11'!$F$12)*'935'!$N224,0)</f>
        <v>0</v>
      </c>
      <c r="C2119" s="10"/>
    </row>
    <row r="2120" spans="1:3">
      <c r="A2120" s="21">
        <v>219</v>
      </c>
      <c r="B2120" s="6">
        <f>IF(OR($B242="D0002",ISNUMBER(SEARCH("D?1?1",$B242)),ISNUMBER(SEARCH("D??11",$B242))),$F$957*$B858/(1+'11'!$F$12)*'935'!$N225,0)</f>
        <v>0</v>
      </c>
      <c r="C2120" s="10"/>
    </row>
    <row r="2121" spans="1:3">
      <c r="A2121" s="21">
        <v>220</v>
      </c>
      <c r="B2121" s="6">
        <f>IF(OR($B243="D0002",ISNUMBER(SEARCH("D?1?1",$B243)),ISNUMBER(SEARCH("D??11",$B243))),$F$957*$B859/(1+'11'!$F$12)*'935'!$N226,0)</f>
        <v>0</v>
      </c>
      <c r="C2121" s="10"/>
    </row>
    <row r="2122" spans="1:3">
      <c r="A2122" s="21">
        <v>221</v>
      </c>
      <c r="B2122" s="6">
        <f>IF(OR($B244="D0002",ISNUMBER(SEARCH("D?1?1",$B244)),ISNUMBER(SEARCH("D??11",$B244))),$F$957*$B860/(1+'11'!$F$12)*'935'!$N227,0)</f>
        <v>0</v>
      </c>
      <c r="C2122" s="10"/>
    </row>
    <row r="2123" spans="1:3">
      <c r="A2123" s="21">
        <v>222</v>
      </c>
      <c r="B2123" s="6">
        <f>IF(OR($B245="D0002",ISNUMBER(SEARCH("D?1?1",$B245)),ISNUMBER(SEARCH("D??11",$B245))),$F$957*$B861/(1+'11'!$F$12)*'935'!$N228,0)</f>
        <v>0</v>
      </c>
      <c r="C2123" s="10"/>
    </row>
    <row r="2124" spans="1:3">
      <c r="A2124" s="21">
        <v>223</v>
      </c>
      <c r="B2124" s="6">
        <f>IF(OR($B246="D0002",ISNUMBER(SEARCH("D?1?1",$B246)),ISNUMBER(SEARCH("D??11",$B246))),$F$957*$B862/(1+'11'!$F$12)*'935'!$N229,0)</f>
        <v>0</v>
      </c>
      <c r="C2124" s="10"/>
    </row>
    <row r="2125" spans="1:3">
      <c r="A2125" s="21">
        <v>224</v>
      </c>
      <c r="B2125" s="6">
        <f>IF(OR($B247="D0002",ISNUMBER(SEARCH("D?1?1",$B247)),ISNUMBER(SEARCH("D??11",$B247))),$F$957*$B863/(1+'11'!$F$12)*'935'!$N230,0)</f>
        <v>0</v>
      </c>
      <c r="C2125" s="10"/>
    </row>
    <row r="2126" spans="1:3">
      <c r="A2126" s="21">
        <v>225</v>
      </c>
      <c r="B2126" s="6">
        <f>IF(OR($B248="D0002",ISNUMBER(SEARCH("D?1?1",$B248)),ISNUMBER(SEARCH("D??11",$B248))),$F$957*$B864/(1+'11'!$F$12)*'935'!$N231,0)</f>
        <v>0</v>
      </c>
      <c r="C2126" s="10"/>
    </row>
    <row r="2127" spans="1:3">
      <c r="A2127" s="21">
        <v>226</v>
      </c>
      <c r="B2127" s="6">
        <f>IF(OR($B249="D0002",ISNUMBER(SEARCH("D?1?1",$B249)),ISNUMBER(SEARCH("D??11",$B249))),$F$957*$B865/(1+'11'!$F$12)*'935'!$N232,0)</f>
        <v>0</v>
      </c>
      <c r="C2127" s="10"/>
    </row>
    <row r="2128" spans="1:3">
      <c r="A2128" s="21">
        <v>227</v>
      </c>
      <c r="B2128" s="6">
        <f>IF(OR($B250="D0002",ISNUMBER(SEARCH("D?1?1",$B250)),ISNUMBER(SEARCH("D??11",$B250))),$F$957*$B866/(1+'11'!$F$12)*'935'!$N233,0)</f>
        <v>0</v>
      </c>
      <c r="C2128" s="10"/>
    </row>
    <row r="2129" spans="1:3">
      <c r="A2129" s="21">
        <v>228</v>
      </c>
      <c r="B2129" s="6">
        <f>IF(OR($B251="D0002",ISNUMBER(SEARCH("D?1?1",$B251)),ISNUMBER(SEARCH("D??11",$B251))),$F$957*$B867/(1+'11'!$F$12)*'935'!$N234,0)</f>
        <v>0</v>
      </c>
      <c r="C2129" s="10"/>
    </row>
    <row r="2130" spans="1:3">
      <c r="A2130" s="21">
        <v>229</v>
      </c>
      <c r="B2130" s="6">
        <f>IF(OR($B252="D0002",ISNUMBER(SEARCH("D?1?1",$B252)),ISNUMBER(SEARCH("D??11",$B252))),$F$957*$B868/(1+'11'!$F$12)*'935'!$N235,0)</f>
        <v>0</v>
      </c>
      <c r="C2130" s="10"/>
    </row>
    <row r="2131" spans="1:3">
      <c r="A2131" s="21">
        <v>230</v>
      </c>
      <c r="B2131" s="6">
        <f>IF(OR($B253="D0002",ISNUMBER(SEARCH("D?1?1",$B253)),ISNUMBER(SEARCH("D??11",$B253))),$F$957*$B869/(1+'11'!$F$12)*'935'!$N236,0)</f>
        <v>0</v>
      </c>
      <c r="C2131" s="10"/>
    </row>
    <row r="2132" spans="1:3">
      <c r="A2132" s="21">
        <v>231</v>
      </c>
      <c r="B2132" s="6">
        <f>IF(OR($B254="D0002",ISNUMBER(SEARCH("D?1?1",$B254)),ISNUMBER(SEARCH("D??11",$B254))),$F$957*$B870/(1+'11'!$F$12)*'935'!$N237,0)</f>
        <v>0</v>
      </c>
      <c r="C2132" s="10"/>
    </row>
    <row r="2133" spans="1:3">
      <c r="A2133" s="21">
        <v>232</v>
      </c>
      <c r="B2133" s="6">
        <f>IF(OR($B255="D0002",ISNUMBER(SEARCH("D?1?1",$B255)),ISNUMBER(SEARCH("D??11",$B255))),$F$957*$B871/(1+'11'!$F$12)*'935'!$N238,0)</f>
        <v>0</v>
      </c>
      <c r="C2133" s="10"/>
    </row>
    <row r="2134" spans="1:3">
      <c r="A2134" s="21">
        <v>233</v>
      </c>
      <c r="B2134" s="6">
        <f>IF(OR($B256="D0002",ISNUMBER(SEARCH("D?1?1",$B256)),ISNUMBER(SEARCH("D??11",$B256))),$F$957*$B872/(1+'11'!$F$12)*'935'!$N239,0)</f>
        <v>0</v>
      </c>
      <c r="C2134" s="10"/>
    </row>
    <row r="2135" spans="1:3">
      <c r="A2135" s="21">
        <v>234</v>
      </c>
      <c r="B2135" s="6">
        <f>IF(OR($B257="D0002",ISNUMBER(SEARCH("D?1?1",$B257)),ISNUMBER(SEARCH("D??11",$B257))),$F$957*$B873/(1+'11'!$F$12)*'935'!$N240,0)</f>
        <v>0</v>
      </c>
      <c r="C2135" s="10"/>
    </row>
    <row r="2136" spans="1:3">
      <c r="A2136" s="21">
        <v>235</v>
      </c>
      <c r="B2136" s="6">
        <f>IF(OR($B258="D0002",ISNUMBER(SEARCH("D?1?1",$B258)),ISNUMBER(SEARCH("D??11",$B258))),$F$957*$B874/(1+'11'!$F$12)*'935'!$N241,0)</f>
        <v>0</v>
      </c>
      <c r="C2136" s="10"/>
    </row>
    <row r="2137" spans="1:3">
      <c r="A2137" s="21">
        <v>236</v>
      </c>
      <c r="B2137" s="6">
        <f>IF(OR($B259="D0002",ISNUMBER(SEARCH("D?1?1",$B259)),ISNUMBER(SEARCH("D??11",$B259))),$F$957*$B875/(1+'11'!$F$12)*'935'!$N242,0)</f>
        <v>0</v>
      </c>
      <c r="C2137" s="10"/>
    </row>
    <row r="2138" spans="1:3">
      <c r="A2138" s="21">
        <v>237</v>
      </c>
      <c r="B2138" s="6">
        <f>IF(OR($B260="D0002",ISNUMBER(SEARCH("D?1?1",$B260)),ISNUMBER(SEARCH("D??11",$B260))),$F$957*$B876/(1+'11'!$F$12)*'935'!$N243,0)</f>
        <v>0</v>
      </c>
      <c r="C2138" s="10"/>
    </row>
    <row r="2139" spans="1:3">
      <c r="A2139" s="21">
        <v>238</v>
      </c>
      <c r="B2139" s="6">
        <f>IF(OR($B261="D0002",ISNUMBER(SEARCH("D?1?1",$B261)),ISNUMBER(SEARCH("D??11",$B261))),$F$957*$B877/(1+'11'!$F$12)*'935'!$N244,0)</f>
        <v>0</v>
      </c>
      <c r="C2139" s="10"/>
    </row>
    <row r="2140" spans="1:3">
      <c r="A2140" s="21">
        <v>239</v>
      </c>
      <c r="B2140" s="6">
        <f>IF(OR($B262="D0002",ISNUMBER(SEARCH("D?1?1",$B262)),ISNUMBER(SEARCH("D??11",$B262))),$F$957*$B878/(1+'11'!$F$12)*'935'!$N245,0)</f>
        <v>0</v>
      </c>
      <c r="C2140" s="10"/>
    </row>
    <row r="2141" spans="1:3">
      <c r="A2141" s="21">
        <v>240</v>
      </c>
      <c r="B2141" s="6">
        <f>IF(OR($B263="D0002",ISNUMBER(SEARCH("D?1?1",$B263)),ISNUMBER(SEARCH("D??11",$B263))),$F$957*$B879/(1+'11'!$F$12)*'935'!$N246,0)</f>
        <v>0</v>
      </c>
      <c r="C2141" s="10"/>
    </row>
    <row r="2142" spans="1:3">
      <c r="A2142" s="21">
        <v>241</v>
      </c>
      <c r="B2142" s="6">
        <f>IF(OR($B264="D0002",ISNUMBER(SEARCH("D?1?1",$B264)),ISNUMBER(SEARCH("D??11",$B264))),$F$957*$B880/(1+'11'!$F$12)*'935'!$N247,0)</f>
        <v>0</v>
      </c>
      <c r="C2142" s="10"/>
    </row>
    <row r="2143" spans="1:3">
      <c r="A2143" s="21">
        <v>242</v>
      </c>
      <c r="B2143" s="6">
        <f>IF(OR($B265="D0002",ISNUMBER(SEARCH("D?1?1",$B265)),ISNUMBER(SEARCH("D??11",$B265))),$F$957*$B881/(1+'11'!$F$12)*'935'!$N248,0)</f>
        <v>0</v>
      </c>
      <c r="C2143" s="10"/>
    </row>
    <row r="2144" spans="1:3">
      <c r="A2144" s="21">
        <v>243</v>
      </c>
      <c r="B2144" s="6">
        <f>IF(OR($B266="D0002",ISNUMBER(SEARCH("D?1?1",$B266)),ISNUMBER(SEARCH("D??11",$B266))),$F$957*$B882/(1+'11'!$F$12)*'935'!$N249,0)</f>
        <v>0</v>
      </c>
      <c r="C2144" s="10"/>
    </row>
    <row r="2145" spans="1:3">
      <c r="A2145" s="21">
        <v>244</v>
      </c>
      <c r="B2145" s="6">
        <f>IF(OR($B267="D0002",ISNUMBER(SEARCH("D?1?1",$B267)),ISNUMBER(SEARCH("D??11",$B267))),$F$957*$B883/(1+'11'!$F$12)*'935'!$N250,0)</f>
        <v>0</v>
      </c>
      <c r="C2145" s="10"/>
    </row>
    <row r="2146" spans="1:3">
      <c r="A2146" s="21">
        <v>245</v>
      </c>
      <c r="B2146" s="6">
        <f>IF(OR($B268="D0002",ISNUMBER(SEARCH("D?1?1",$B268)),ISNUMBER(SEARCH("D??11",$B268))),$F$957*$B884/(1+'11'!$F$12)*'935'!$N251,0)</f>
        <v>0</v>
      </c>
      <c r="C2146" s="10"/>
    </row>
    <row r="2147" spans="1:3">
      <c r="A2147" s="21">
        <v>246</v>
      </c>
      <c r="B2147" s="6">
        <f>IF(OR($B269="D0002",ISNUMBER(SEARCH("D?1?1",$B269)),ISNUMBER(SEARCH("D??11",$B269))),$F$957*$B885/(1+'11'!$F$12)*'935'!$N252,0)</f>
        <v>0</v>
      </c>
      <c r="C2147" s="10"/>
    </row>
    <row r="2148" spans="1:3">
      <c r="A2148" s="21">
        <v>247</v>
      </c>
      <c r="B2148" s="6">
        <f>IF(OR($B270="D0002",ISNUMBER(SEARCH("D?1?1",$B270)),ISNUMBER(SEARCH("D??11",$B270))),$F$957*$B886/(1+'11'!$F$12)*'935'!$N253,0)</f>
        <v>0</v>
      </c>
      <c r="C2148" s="10"/>
    </row>
    <row r="2149" spans="1:3">
      <c r="A2149" s="21">
        <v>248</v>
      </c>
      <c r="B2149" s="6">
        <f>IF(OR($B271="D0002",ISNUMBER(SEARCH("D?1?1",$B271)),ISNUMBER(SEARCH("D??11",$B271))),$F$957*$B887/(1+'11'!$F$12)*'935'!$N254,0)</f>
        <v>0</v>
      </c>
      <c r="C2149" s="10"/>
    </row>
    <row r="2150" spans="1:3">
      <c r="A2150" s="21">
        <v>249</v>
      </c>
      <c r="B2150" s="6">
        <f>IF(OR($B272="D0002",ISNUMBER(SEARCH("D?1?1",$B272)),ISNUMBER(SEARCH("D??11",$B272))),$F$957*$B888/(1+'11'!$F$12)*'935'!$N255,0)</f>
        <v>0</v>
      </c>
      <c r="C2150" s="10"/>
    </row>
    <row r="2151" spans="1:3">
      <c r="A2151" s="21">
        <v>250</v>
      </c>
      <c r="B2151" s="6">
        <f>IF(OR($B273="D0002",ISNUMBER(SEARCH("D?1?1",$B273)),ISNUMBER(SEARCH("D??11",$B273))),$F$957*$B889/(1+'11'!$F$12)*'935'!$N256,0)</f>
        <v>0</v>
      </c>
      <c r="C2151" s="10"/>
    </row>
    <row r="2152" spans="1:3">
      <c r="A2152" s="21">
        <v>251</v>
      </c>
      <c r="B2152" s="6">
        <f>IF(OR($B274="D0002",ISNUMBER(SEARCH("D?1?1",$B274)),ISNUMBER(SEARCH("D??11",$B274))),$F$957*$B890/(1+'11'!$F$12)*'935'!$N257,0)</f>
        <v>0</v>
      </c>
      <c r="C2152" s="10"/>
    </row>
    <row r="2153" spans="1:3">
      <c r="A2153" s="21">
        <v>252</v>
      </c>
      <c r="B2153" s="6">
        <f>IF(OR($B275="D0002",ISNUMBER(SEARCH("D?1?1",$B275)),ISNUMBER(SEARCH("D??11",$B275))),$F$957*$B891/(1+'11'!$F$12)*'935'!$N258,0)</f>
        <v>0</v>
      </c>
      <c r="C2153" s="10"/>
    </row>
    <row r="2154" spans="1:3">
      <c r="A2154" s="21">
        <v>253</v>
      </c>
      <c r="B2154" s="6">
        <f>IF(OR($B276="D0002",ISNUMBER(SEARCH("D?1?1",$B276)),ISNUMBER(SEARCH("D??11",$B276))),$F$957*$B892/(1+'11'!$F$12)*'935'!$N259,0)</f>
        <v>0</v>
      </c>
      <c r="C2154" s="10"/>
    </row>
    <row r="2155" spans="1:3">
      <c r="A2155" s="21">
        <v>254</v>
      </c>
      <c r="B2155" s="6">
        <f>IF(OR($B277="D0002",ISNUMBER(SEARCH("D?1?1",$B277)),ISNUMBER(SEARCH("D??11",$B277))),$F$957*$B893/(1+'11'!$F$12)*'935'!$N260,0)</f>
        <v>0</v>
      </c>
      <c r="C2155" s="10"/>
    </row>
    <row r="2156" spans="1:3">
      <c r="A2156" s="21">
        <v>255</v>
      </c>
      <c r="B2156" s="6">
        <f>IF(OR($B278="D0002",ISNUMBER(SEARCH("D?1?1",$B278)),ISNUMBER(SEARCH("D??11",$B278))),$F$957*$B894/(1+'11'!$F$12)*'935'!$N261,0)</f>
        <v>0</v>
      </c>
      <c r="C2156" s="10"/>
    </row>
    <row r="2157" spans="1:3">
      <c r="A2157" s="21">
        <v>256</v>
      </c>
      <c r="B2157" s="6">
        <f>IF(OR($B279="D0002",ISNUMBER(SEARCH("D?1?1",$B279)),ISNUMBER(SEARCH("D??11",$B279))),$F$957*$B895/(1+'11'!$F$12)*'935'!$N262,0)</f>
        <v>0</v>
      </c>
      <c r="C2157" s="10"/>
    </row>
    <row r="2158" spans="1:3">
      <c r="A2158" s="21">
        <v>257</v>
      </c>
      <c r="B2158" s="6">
        <f>IF(OR($B280="D0002",ISNUMBER(SEARCH("D?1?1",$B280)),ISNUMBER(SEARCH("D??11",$B280))),$F$957*$B896/(1+'11'!$F$12)*'935'!$N263,0)</f>
        <v>0</v>
      </c>
      <c r="C2158" s="10"/>
    </row>
    <row r="2159" spans="1:3">
      <c r="A2159" s="21">
        <v>258</v>
      </c>
      <c r="B2159" s="6">
        <f>IF(OR($B281="D0002",ISNUMBER(SEARCH("D?1?1",$B281)),ISNUMBER(SEARCH("D??11",$B281))),$F$957*$B897/(1+'11'!$F$12)*'935'!$N264,0)</f>
        <v>0</v>
      </c>
      <c r="C2159" s="10"/>
    </row>
    <row r="2160" spans="1:3">
      <c r="A2160" s="21">
        <v>259</v>
      </c>
      <c r="B2160" s="6">
        <f>IF(OR($B282="D0002",ISNUMBER(SEARCH("D?1?1",$B282)),ISNUMBER(SEARCH("D??11",$B282))),$F$957*$B898/(1+'11'!$F$12)*'935'!$N265,0)</f>
        <v>0</v>
      </c>
      <c r="C2160" s="10"/>
    </row>
    <row r="2161" spans="1:3">
      <c r="A2161" s="21">
        <v>260</v>
      </c>
      <c r="B2161" s="6">
        <f>IF(OR($B283="D0002",ISNUMBER(SEARCH("D?1?1",$B283)),ISNUMBER(SEARCH("D??11",$B283))),$F$957*$B899/(1+'11'!$F$12)*'935'!$N266,0)</f>
        <v>0</v>
      </c>
      <c r="C2161" s="10"/>
    </row>
    <row r="2162" spans="1:3">
      <c r="A2162" s="21">
        <v>261</v>
      </c>
      <c r="B2162" s="6">
        <f>IF(OR($B284="D0002",ISNUMBER(SEARCH("D?1?1",$B284)),ISNUMBER(SEARCH("D??11",$B284))),$F$957*$B900/(1+'11'!$F$12)*'935'!$N267,0)</f>
        <v>0</v>
      </c>
      <c r="C2162" s="10"/>
    </row>
    <row r="2163" spans="1:3">
      <c r="A2163" s="21">
        <v>262</v>
      </c>
      <c r="B2163" s="6">
        <f>IF(OR($B285="D0002",ISNUMBER(SEARCH("D?1?1",$B285)),ISNUMBER(SEARCH("D??11",$B285))),$F$957*$B901/(1+'11'!$F$12)*'935'!$N268,0)</f>
        <v>0</v>
      </c>
      <c r="C2163" s="10"/>
    </row>
    <row r="2164" spans="1:3">
      <c r="A2164" s="21">
        <v>263</v>
      </c>
      <c r="B2164" s="6">
        <f>IF(OR($B286="D0002",ISNUMBER(SEARCH("D?1?1",$B286)),ISNUMBER(SEARCH("D??11",$B286))),$F$957*$B902/(1+'11'!$F$12)*'935'!$N269,0)</f>
        <v>0</v>
      </c>
      <c r="C2164" s="10"/>
    </row>
    <row r="2165" spans="1:3">
      <c r="A2165" s="21">
        <v>264</v>
      </c>
      <c r="B2165" s="6">
        <f>IF(OR($B287="D0002",ISNUMBER(SEARCH("D?1?1",$B287)),ISNUMBER(SEARCH("D??11",$B287))),$F$957*$B903/(1+'11'!$F$12)*'935'!$N270,0)</f>
        <v>0</v>
      </c>
      <c r="C2165" s="10"/>
    </row>
    <row r="2166" spans="1:3">
      <c r="A2166" s="21">
        <v>265</v>
      </c>
      <c r="B2166" s="6">
        <f>IF(OR($B288="D0002",ISNUMBER(SEARCH("D?1?1",$B288)),ISNUMBER(SEARCH("D??11",$B288))),$F$957*$B904/(1+'11'!$F$12)*'935'!$N271,0)</f>
        <v>0</v>
      </c>
      <c r="C2166" s="10"/>
    </row>
    <row r="2167" spans="1:3">
      <c r="A2167" s="21">
        <v>266</v>
      </c>
      <c r="B2167" s="6">
        <f>IF(OR($B289="D0002",ISNUMBER(SEARCH("D?1?1",$B289)),ISNUMBER(SEARCH("D??11",$B289))),$F$957*$B905/(1+'11'!$F$12)*'935'!$N272,0)</f>
        <v>0</v>
      </c>
      <c r="C2167" s="10"/>
    </row>
    <row r="2168" spans="1:3">
      <c r="A2168" s="21">
        <v>267</v>
      </c>
      <c r="B2168" s="6">
        <f>IF(OR($B290="D0002",ISNUMBER(SEARCH("D?1?1",$B290)),ISNUMBER(SEARCH("D??11",$B290))),$F$957*$B906/(1+'11'!$F$12)*'935'!$N273,0)</f>
        <v>0</v>
      </c>
      <c r="C2168" s="10"/>
    </row>
    <row r="2169" spans="1:3">
      <c r="A2169" s="21">
        <v>268</v>
      </c>
      <c r="B2169" s="6">
        <f>IF(OR($B291="D0002",ISNUMBER(SEARCH("D?1?1",$B291)),ISNUMBER(SEARCH("D??11",$B291))),$F$957*$B907/(1+'11'!$F$12)*'935'!$N274,0)</f>
        <v>0</v>
      </c>
      <c r="C2169" s="10"/>
    </row>
    <row r="2170" spans="1:3">
      <c r="A2170" s="21">
        <v>269</v>
      </c>
      <c r="B2170" s="6">
        <f>IF(OR($B292="D0002",ISNUMBER(SEARCH("D?1?1",$B292)),ISNUMBER(SEARCH("D??11",$B292))),$F$957*$B908/(1+'11'!$F$12)*'935'!$N275,0)</f>
        <v>0</v>
      </c>
      <c r="C2170" s="10"/>
    </row>
    <row r="2171" spans="1:3">
      <c r="A2171" s="21">
        <v>270</v>
      </c>
      <c r="B2171" s="6">
        <f>IF(OR($B293="D0002",ISNUMBER(SEARCH("D?1?1",$B293)),ISNUMBER(SEARCH("D??11",$B293))),$F$957*$B909/(1+'11'!$F$12)*'935'!$N276,0)</f>
        <v>0</v>
      </c>
      <c r="C2171" s="10"/>
    </row>
    <row r="2172" spans="1:3">
      <c r="A2172" s="21">
        <v>271</v>
      </c>
      <c r="B2172" s="6">
        <f>IF(OR($B294="D0002",ISNUMBER(SEARCH("D?1?1",$B294)),ISNUMBER(SEARCH("D??11",$B294))),$F$957*$B910/(1+'11'!$F$12)*'935'!$N277,0)</f>
        <v>0</v>
      </c>
      <c r="C2172" s="10"/>
    </row>
    <row r="2173" spans="1:3">
      <c r="A2173" s="21">
        <v>272</v>
      </c>
      <c r="B2173" s="6">
        <f>IF(OR($B295="D0002",ISNUMBER(SEARCH("D?1?1",$B295)),ISNUMBER(SEARCH("D??11",$B295))),$F$957*$B911/(1+'11'!$F$12)*'935'!$N278,0)</f>
        <v>0</v>
      </c>
      <c r="C2173" s="10"/>
    </row>
    <row r="2174" spans="1:3">
      <c r="A2174" s="21">
        <v>273</v>
      </c>
      <c r="B2174" s="6">
        <f>IF(OR($B296="D0002",ISNUMBER(SEARCH("D?1?1",$B296)),ISNUMBER(SEARCH("D??11",$B296))),$F$957*$B912/(1+'11'!$F$12)*'935'!$N279,0)</f>
        <v>0</v>
      </c>
      <c r="C2174" s="10"/>
    </row>
    <row r="2175" spans="1:3">
      <c r="A2175" s="21">
        <v>274</v>
      </c>
      <c r="B2175" s="6">
        <f>IF(OR($B297="D0002",ISNUMBER(SEARCH("D?1?1",$B297)),ISNUMBER(SEARCH("D??11",$B297))),$F$957*$B913/(1+'11'!$F$12)*'935'!$N280,0)</f>
        <v>0</v>
      </c>
      <c r="C2175" s="10"/>
    </row>
    <row r="2176" spans="1:3">
      <c r="A2176" s="21">
        <v>275</v>
      </c>
      <c r="B2176" s="6">
        <f>IF(OR($B298="D0002",ISNUMBER(SEARCH("D?1?1",$B298)),ISNUMBER(SEARCH("D??11",$B298))),$F$957*$B914/(1+'11'!$F$12)*'935'!$N281,0)</f>
        <v>0</v>
      </c>
      <c r="C2176" s="10"/>
    </row>
    <row r="2177" spans="1:3">
      <c r="A2177" s="21">
        <v>276</v>
      </c>
      <c r="B2177" s="6">
        <f>IF(OR($B299="D0002",ISNUMBER(SEARCH("D?1?1",$B299)),ISNUMBER(SEARCH("D??11",$B299))),$F$957*$B915/(1+'11'!$F$12)*'935'!$N282,0)</f>
        <v>0</v>
      </c>
      <c r="C2177" s="10"/>
    </row>
    <row r="2178" spans="1:3">
      <c r="A2178" s="21">
        <v>277</v>
      </c>
      <c r="B2178" s="6">
        <f>IF(OR($B300="D0002",ISNUMBER(SEARCH("D?1?1",$B300)),ISNUMBER(SEARCH("D??11",$B300))),$F$957*$B916/(1+'11'!$F$12)*'935'!$N283,0)</f>
        <v>0</v>
      </c>
      <c r="C2178" s="10"/>
    </row>
    <row r="2179" spans="1:3">
      <c r="A2179" s="21">
        <v>278</v>
      </c>
      <c r="B2179" s="6">
        <f>IF(OR($B301="D0002",ISNUMBER(SEARCH("D?1?1",$B301)),ISNUMBER(SEARCH("D??11",$B301))),$F$957*$B917/(1+'11'!$F$12)*'935'!$N284,0)</f>
        <v>0</v>
      </c>
      <c r="C2179" s="10"/>
    </row>
    <row r="2180" spans="1:3">
      <c r="A2180" s="21">
        <v>279</v>
      </c>
      <c r="B2180" s="6">
        <f>IF(OR($B302="D0002",ISNUMBER(SEARCH("D?1?1",$B302)),ISNUMBER(SEARCH("D??11",$B302))),$F$957*$B918/(1+'11'!$F$12)*'935'!$N285,0)</f>
        <v>0</v>
      </c>
      <c r="C2180" s="10"/>
    </row>
    <row r="2181" spans="1:3">
      <c r="A2181" s="21">
        <v>280</v>
      </c>
      <c r="B2181" s="6">
        <f>IF(OR($B303="D0002",ISNUMBER(SEARCH("D?1?1",$B303)),ISNUMBER(SEARCH("D??11",$B303))),$F$957*$B919/(1+'11'!$F$12)*'935'!$N286,0)</f>
        <v>0</v>
      </c>
      <c r="C2181" s="10"/>
    </row>
    <row r="2182" spans="1:3">
      <c r="A2182" s="21">
        <v>281</v>
      </c>
      <c r="B2182" s="6">
        <f>IF(OR($B304="D0002",ISNUMBER(SEARCH("D?1?1",$B304)),ISNUMBER(SEARCH("D??11",$B304))),$F$957*$B920/(1+'11'!$F$12)*'935'!$N287,0)</f>
        <v>0</v>
      </c>
      <c r="C2182" s="10"/>
    </row>
    <row r="2183" spans="1:3">
      <c r="A2183" s="21">
        <v>282</v>
      </c>
      <c r="B2183" s="6">
        <f>IF(OR($B305="D0002",ISNUMBER(SEARCH("D?1?1",$B305)),ISNUMBER(SEARCH("D??11",$B305))),$F$957*$B921/(1+'11'!$F$12)*'935'!$N288,0)</f>
        <v>0</v>
      </c>
      <c r="C2183" s="10"/>
    </row>
    <row r="2184" spans="1:3">
      <c r="A2184" s="21">
        <v>283</v>
      </c>
      <c r="B2184" s="6">
        <f>IF(OR($B306="D0002",ISNUMBER(SEARCH("D?1?1",$B306)),ISNUMBER(SEARCH("D??11",$B306))),$F$957*$B922/(1+'11'!$F$12)*'935'!$N289,0)</f>
        <v>0</v>
      </c>
      <c r="C2184" s="10"/>
    </row>
    <row r="2185" spans="1:3">
      <c r="A2185" s="21">
        <v>284</v>
      </c>
      <c r="B2185" s="6">
        <f>IF(OR($B307="D0002",ISNUMBER(SEARCH("D?1?1",$B307)),ISNUMBER(SEARCH("D??11",$B307))),$F$957*$B923/(1+'11'!$F$12)*'935'!$N290,0)</f>
        <v>0</v>
      </c>
      <c r="C2185" s="10"/>
    </row>
    <row r="2186" spans="1:3">
      <c r="A2186" s="21">
        <v>285</v>
      </c>
      <c r="B2186" s="6">
        <f>IF(OR($B308="D0002",ISNUMBER(SEARCH("D?1?1",$B308)),ISNUMBER(SEARCH("D??11",$B308))),$F$957*$B924/(1+'11'!$F$12)*'935'!$N291,0)</f>
        <v>0</v>
      </c>
      <c r="C2186" s="10"/>
    </row>
    <row r="2187" spans="1:3">
      <c r="A2187" s="21">
        <v>286</v>
      </c>
      <c r="B2187" s="6">
        <f>IF(OR($B309="D0002",ISNUMBER(SEARCH("D?1?1",$B309)),ISNUMBER(SEARCH("D??11",$B309))),$F$957*$B925/(1+'11'!$F$12)*'935'!$N292,0)</f>
        <v>0</v>
      </c>
      <c r="C2187" s="10"/>
    </row>
    <row r="2188" spans="1:3">
      <c r="A2188" s="21">
        <v>287</v>
      </c>
      <c r="B2188" s="6">
        <f>IF(OR($B310="D0002",ISNUMBER(SEARCH("D?1?1",$B310)),ISNUMBER(SEARCH("D??11",$B310))),$F$957*$B926/(1+'11'!$F$12)*'935'!$N293,0)</f>
        <v>0</v>
      </c>
      <c r="C2188" s="10"/>
    </row>
    <row r="2189" spans="1:3">
      <c r="A2189" s="21">
        <v>288</v>
      </c>
      <c r="B2189" s="6">
        <f>IF(OR($B311="D0002",ISNUMBER(SEARCH("D?1?1",$B311)),ISNUMBER(SEARCH("D??11",$B311))),$F$957*$B927/(1+'11'!$F$12)*'935'!$N294,0)</f>
        <v>0</v>
      </c>
      <c r="C2189" s="10"/>
    </row>
    <row r="2190" spans="1:3">
      <c r="A2190" s="21">
        <v>289</v>
      </c>
      <c r="B2190" s="6">
        <f>IF(OR($B312="D0002",ISNUMBER(SEARCH("D?1?1",$B312)),ISNUMBER(SEARCH("D??11",$B312))),$F$957*$B928/(1+'11'!$F$12)*'935'!$N295,0)</f>
        <v>0</v>
      </c>
      <c r="C2190" s="10"/>
    </row>
    <row r="2191" spans="1:3">
      <c r="A2191" s="21">
        <v>290</v>
      </c>
      <c r="B2191" s="6">
        <f>IF(OR($B313="D0002",ISNUMBER(SEARCH("D?1?1",$B313)),ISNUMBER(SEARCH("D??11",$B313))),$F$957*$B929/(1+'11'!$F$12)*'935'!$N296,0)</f>
        <v>0</v>
      </c>
      <c r="C2191" s="10"/>
    </row>
    <row r="2192" spans="1:3">
      <c r="A2192" s="21">
        <v>291</v>
      </c>
      <c r="B2192" s="6">
        <f>IF(OR($B314="D0002",ISNUMBER(SEARCH("D?1?1",$B314)),ISNUMBER(SEARCH("D??11",$B314))),$F$957*$B930/(1+'11'!$F$12)*'935'!$N297,0)</f>
        <v>0</v>
      </c>
      <c r="C2192" s="10"/>
    </row>
    <row r="2193" spans="1:3">
      <c r="A2193" s="21">
        <v>292</v>
      </c>
      <c r="B2193" s="6">
        <f>IF(OR($B315="D0002",ISNUMBER(SEARCH("D?1?1",$B315)),ISNUMBER(SEARCH("D??11",$B315))),$F$957*$B931/(1+'11'!$F$12)*'935'!$N298,0)</f>
        <v>0</v>
      </c>
      <c r="C2193" s="10"/>
    </row>
    <row r="2194" spans="1:3">
      <c r="A2194" s="21">
        <v>293</v>
      </c>
      <c r="B2194" s="6">
        <f>IF(OR($B316="D0002",ISNUMBER(SEARCH("D?1?1",$B316)),ISNUMBER(SEARCH("D??11",$B316))),$F$957*$B932/(1+'11'!$F$12)*'935'!$N299,0)</f>
        <v>0</v>
      </c>
      <c r="C2194" s="10"/>
    </row>
    <row r="2195" spans="1:3">
      <c r="A2195" s="21">
        <v>294</v>
      </c>
      <c r="B2195" s="6">
        <f>IF(OR($B317="D0002",ISNUMBER(SEARCH("D?1?1",$B317)),ISNUMBER(SEARCH("D??11",$B317))),$F$957*$B933/(1+'11'!$F$12)*'935'!$N300,0)</f>
        <v>0</v>
      </c>
      <c r="C2195" s="10"/>
    </row>
    <row r="2196" spans="1:3">
      <c r="A2196" s="21">
        <v>295</v>
      </c>
      <c r="B2196" s="6">
        <f>IF(OR($B318="D0002",ISNUMBER(SEARCH("D?1?1",$B318)),ISNUMBER(SEARCH("D??11",$B318))),$F$957*$B934/(1+'11'!$F$12)*'935'!$N301,0)</f>
        <v>0</v>
      </c>
      <c r="C2196" s="10"/>
    </row>
    <row r="2197" spans="1:3">
      <c r="A2197" s="21">
        <v>296</v>
      </c>
      <c r="B2197" s="6">
        <f>IF(OR($B319="D0002",ISNUMBER(SEARCH("D?1?1",$B319)),ISNUMBER(SEARCH("D??11",$B319))),$F$957*$B935/(1+'11'!$F$12)*'935'!$N302,0)</f>
        <v>0</v>
      </c>
      <c r="C2197" s="10"/>
    </row>
    <row r="2198" spans="1:3">
      <c r="A2198" s="21">
        <v>297</v>
      </c>
      <c r="B2198" s="6">
        <f>IF(OR($B320="D0002",ISNUMBER(SEARCH("D?1?1",$B320)),ISNUMBER(SEARCH("D??11",$B320))),$F$957*$B936/(1+'11'!$F$12)*'935'!$N303,0)</f>
        <v>0</v>
      </c>
      <c r="C2198" s="10"/>
    </row>
    <row r="2199" spans="1:3">
      <c r="A2199" s="21">
        <v>298</v>
      </c>
      <c r="B2199" s="6">
        <f>IF(OR($B321="D0002",ISNUMBER(SEARCH("D?1?1",$B321)),ISNUMBER(SEARCH("D??11",$B321))),$F$957*$B937/(1+'11'!$F$12)*'935'!$N304,0)</f>
        <v>0</v>
      </c>
      <c r="C2199" s="10"/>
    </row>
    <row r="2200" spans="1:3">
      <c r="A2200" s="21">
        <v>299</v>
      </c>
      <c r="B2200" s="6">
        <f>IF(OR($B322="D0002",ISNUMBER(SEARCH("D?1?1",$B322)),ISNUMBER(SEARCH("D??11",$B322))),$F$957*$B938/(1+'11'!$F$12)*'935'!$N305,0)</f>
        <v>0</v>
      </c>
      <c r="C2200" s="10"/>
    </row>
    <row r="2201" spans="1:3">
      <c r="A2201" s="21">
        <v>300</v>
      </c>
      <c r="B2201" s="6">
        <f>IF(OR($B323="D0002",ISNUMBER(SEARCH("D?1?1",$B323)),ISNUMBER(SEARCH("D??11",$B323))),$F$957*$B939/(1+'11'!$F$12)*'935'!$N306,0)</f>
        <v>0</v>
      </c>
      <c r="C2201" s="10"/>
    </row>
    <row r="2203" spans="1:3">
      <c r="A2203" s="11" t="s">
        <v>297</v>
      </c>
    </row>
    <row r="2204" spans="1:3">
      <c r="A2204" s="2" t="s">
        <v>253</v>
      </c>
    </row>
    <row r="2205" spans="1:3">
      <c r="A2205" s="13" t="s">
        <v>285</v>
      </c>
    </row>
    <row r="2206" spans="1:3">
      <c r="A2206" s="13" t="s">
        <v>286</v>
      </c>
    </row>
    <row r="2207" spans="1:3">
      <c r="A2207" s="13" t="s">
        <v>287</v>
      </c>
    </row>
    <row r="2208" spans="1:3">
      <c r="A2208" s="13" t="s">
        <v>288</v>
      </c>
    </row>
    <row r="2209" spans="1:3">
      <c r="A2209" s="13" t="s">
        <v>289</v>
      </c>
    </row>
    <row r="2210" spans="1:3">
      <c r="A2210" s="2" t="s">
        <v>298</v>
      </c>
    </row>
    <row r="2212" spans="1:3">
      <c r="B2212" s="3" t="s">
        <v>8</v>
      </c>
    </row>
    <row r="2213" spans="1:3">
      <c r="A2213" s="21">
        <v>1</v>
      </c>
      <c r="B2213" s="6">
        <f>IF($B24="D1000",$C$957*$B640/(1+'11'!$C$12)*'935'!$K7,0)</f>
        <v>0</v>
      </c>
      <c r="C2213" s="10"/>
    </row>
    <row r="2214" spans="1:3">
      <c r="A2214" s="21">
        <v>2</v>
      </c>
      <c r="B2214" s="6">
        <f>IF($B25="D1000",$C$957*$B641/(1+'11'!$C$12)*'935'!$K8,0)</f>
        <v>0</v>
      </c>
      <c r="C2214" s="10"/>
    </row>
    <row r="2215" spans="1:3">
      <c r="A2215" s="21">
        <v>3</v>
      </c>
      <c r="B2215" s="6">
        <f>IF($B26="D1000",$C$957*$B642/(1+'11'!$C$12)*'935'!$K9,0)</f>
        <v>0</v>
      </c>
      <c r="C2215" s="10"/>
    </row>
    <row r="2216" spans="1:3">
      <c r="A2216" s="21">
        <v>4</v>
      </c>
      <c r="B2216" s="6">
        <f>IF($B27="D1000",$C$957*$B643/(1+'11'!$C$12)*'935'!$K10,0)</f>
        <v>0</v>
      </c>
      <c r="C2216" s="10"/>
    </row>
    <row r="2217" spans="1:3">
      <c r="A2217" s="21">
        <v>5</v>
      </c>
      <c r="B2217" s="6">
        <f>IF($B28="D1000",$C$957*$B644/(1+'11'!$C$12)*'935'!$K11,0)</f>
        <v>0</v>
      </c>
      <c r="C2217" s="10"/>
    </row>
    <row r="2218" spans="1:3">
      <c r="A2218" s="21">
        <v>6</v>
      </c>
      <c r="B2218" s="6">
        <f>IF($B29="D1000",$C$957*$B645/(1+'11'!$C$12)*'935'!$K12,0)</f>
        <v>0</v>
      </c>
      <c r="C2218" s="10"/>
    </row>
    <row r="2219" spans="1:3">
      <c r="A2219" s="21">
        <v>7</v>
      </c>
      <c r="B2219" s="6">
        <f>IF($B30="D1000",$C$957*$B646/(1+'11'!$C$12)*'935'!$K13,0)</f>
        <v>0</v>
      </c>
      <c r="C2219" s="10"/>
    </row>
    <row r="2220" spans="1:3">
      <c r="A2220" s="21">
        <v>8</v>
      </c>
      <c r="B2220" s="6">
        <f>IF($B31="D1000",$C$957*$B647/(1+'11'!$C$12)*'935'!$K14,0)</f>
        <v>0</v>
      </c>
      <c r="C2220" s="10"/>
    </row>
    <row r="2221" spans="1:3">
      <c r="A2221" s="21">
        <v>9</v>
      </c>
      <c r="B2221" s="6">
        <f>IF($B32="D1000",$C$957*$B648/(1+'11'!$C$12)*'935'!$K15,0)</f>
        <v>0</v>
      </c>
      <c r="C2221" s="10"/>
    </row>
    <row r="2222" spans="1:3">
      <c r="A2222" s="21">
        <v>10</v>
      </c>
      <c r="B2222" s="6">
        <f>IF($B33="D1000",$C$957*$B649/(1+'11'!$C$12)*'935'!$K16,0)</f>
        <v>0</v>
      </c>
      <c r="C2222" s="10"/>
    </row>
    <row r="2223" spans="1:3">
      <c r="A2223" s="21">
        <v>11</v>
      </c>
      <c r="B2223" s="6">
        <f>IF($B34="D1000",$C$957*$B650/(1+'11'!$C$12)*'935'!$K17,0)</f>
        <v>0</v>
      </c>
      <c r="C2223" s="10"/>
    </row>
    <row r="2224" spans="1:3">
      <c r="A2224" s="21">
        <v>12</v>
      </c>
      <c r="B2224" s="6">
        <f>IF($B35="D1000",$C$957*$B651/(1+'11'!$C$12)*'935'!$K18,0)</f>
        <v>0</v>
      </c>
      <c r="C2224" s="10"/>
    </row>
    <row r="2225" spans="1:3">
      <c r="A2225" s="21">
        <v>13</v>
      </c>
      <c r="B2225" s="6">
        <f>IF($B36="D1000",$C$957*$B652/(1+'11'!$C$12)*'935'!$K19,0)</f>
        <v>0</v>
      </c>
      <c r="C2225" s="10"/>
    </row>
    <row r="2226" spans="1:3">
      <c r="A2226" s="21">
        <v>14</v>
      </c>
      <c r="B2226" s="6">
        <f>IF($B37="D1000",$C$957*$B653/(1+'11'!$C$12)*'935'!$K20,0)</f>
        <v>0</v>
      </c>
      <c r="C2226" s="10"/>
    </row>
    <row r="2227" spans="1:3">
      <c r="A2227" s="21">
        <v>15</v>
      </c>
      <c r="B2227" s="6">
        <f>IF($B38="D1000",$C$957*$B654/(1+'11'!$C$12)*'935'!$K21,0)</f>
        <v>0</v>
      </c>
      <c r="C2227" s="10"/>
    </row>
    <row r="2228" spans="1:3">
      <c r="A2228" s="21">
        <v>16</v>
      </c>
      <c r="B2228" s="6">
        <f>IF($B39="D1000",$C$957*$B655/(1+'11'!$C$12)*'935'!$K22,0)</f>
        <v>0</v>
      </c>
      <c r="C2228" s="10"/>
    </row>
    <row r="2229" spans="1:3">
      <c r="A2229" s="21">
        <v>17</v>
      </c>
      <c r="B2229" s="6">
        <f>IF($B40="D1000",$C$957*$B656/(1+'11'!$C$12)*'935'!$K23,0)</f>
        <v>0</v>
      </c>
      <c r="C2229" s="10"/>
    </row>
    <row r="2230" spans="1:3">
      <c r="A2230" s="21">
        <v>18</v>
      </c>
      <c r="B2230" s="6">
        <f>IF($B41="D1000",$C$957*$B657/(1+'11'!$C$12)*'935'!$K24,0)</f>
        <v>0</v>
      </c>
      <c r="C2230" s="10"/>
    </row>
    <row r="2231" spans="1:3">
      <c r="A2231" s="21">
        <v>19</v>
      </c>
      <c r="B2231" s="6">
        <f>IF($B42="D1000",$C$957*$B658/(1+'11'!$C$12)*'935'!$K25,0)</f>
        <v>0</v>
      </c>
      <c r="C2231" s="10"/>
    </row>
    <row r="2232" spans="1:3">
      <c r="A2232" s="21">
        <v>20</v>
      </c>
      <c r="B2232" s="6">
        <f>IF($B43="D1000",$C$957*$B659/(1+'11'!$C$12)*'935'!$K26,0)</f>
        <v>0</v>
      </c>
      <c r="C2232" s="10"/>
    </row>
    <row r="2233" spans="1:3">
      <c r="A2233" s="21">
        <v>21</v>
      </c>
      <c r="B2233" s="6">
        <f>IF($B44="D1000",$C$957*$B660/(1+'11'!$C$12)*'935'!$K27,0)</f>
        <v>0</v>
      </c>
      <c r="C2233" s="10"/>
    </row>
    <row r="2234" spans="1:3">
      <c r="A2234" s="21">
        <v>22</v>
      </c>
      <c r="B2234" s="6">
        <f>IF($B45="D1000",$C$957*$B661/(1+'11'!$C$12)*'935'!$K28,0)</f>
        <v>0</v>
      </c>
      <c r="C2234" s="10"/>
    </row>
    <row r="2235" spans="1:3">
      <c r="A2235" s="21">
        <v>23</v>
      </c>
      <c r="B2235" s="6">
        <f>IF($B46="D1000",$C$957*$B662/(1+'11'!$C$12)*'935'!$K29,0)</f>
        <v>0</v>
      </c>
      <c r="C2235" s="10"/>
    </row>
    <row r="2236" spans="1:3">
      <c r="A2236" s="21">
        <v>24</v>
      </c>
      <c r="B2236" s="6">
        <f>IF($B47="D1000",$C$957*$B663/(1+'11'!$C$12)*'935'!$K30,0)</f>
        <v>0</v>
      </c>
      <c r="C2236" s="10"/>
    </row>
    <row r="2237" spans="1:3">
      <c r="A2237" s="21">
        <v>25</v>
      </c>
      <c r="B2237" s="6">
        <f>IF($B48="D1000",$C$957*$B664/(1+'11'!$C$12)*'935'!$K31,0)</f>
        <v>0</v>
      </c>
      <c r="C2237" s="10"/>
    </row>
    <row r="2238" spans="1:3">
      <c r="A2238" s="21">
        <v>26</v>
      </c>
      <c r="B2238" s="6">
        <f>IF($B49="D1000",$C$957*$B665/(1+'11'!$C$12)*'935'!$K32,0)</f>
        <v>0</v>
      </c>
      <c r="C2238" s="10"/>
    </row>
    <row r="2239" spans="1:3">
      <c r="A2239" s="21">
        <v>27</v>
      </c>
      <c r="B2239" s="6">
        <f>IF($B50="D1000",$C$957*$B666/(1+'11'!$C$12)*'935'!$K33,0)</f>
        <v>0</v>
      </c>
      <c r="C2239" s="10"/>
    </row>
    <row r="2240" spans="1:3">
      <c r="A2240" s="21">
        <v>28</v>
      </c>
      <c r="B2240" s="6">
        <f>IF($B51="D1000",$C$957*$B667/(1+'11'!$C$12)*'935'!$K34,0)</f>
        <v>0</v>
      </c>
      <c r="C2240" s="10"/>
    </row>
    <row r="2241" spans="1:3">
      <c r="A2241" s="21">
        <v>29</v>
      </c>
      <c r="B2241" s="6">
        <f>IF($B52="D1000",$C$957*$B668/(1+'11'!$C$12)*'935'!$K35,0)</f>
        <v>0</v>
      </c>
      <c r="C2241" s="10"/>
    </row>
    <row r="2242" spans="1:3">
      <c r="A2242" s="21">
        <v>30</v>
      </c>
      <c r="B2242" s="6">
        <f>IF($B53="D1000",$C$957*$B669/(1+'11'!$C$12)*'935'!$K36,0)</f>
        <v>0</v>
      </c>
      <c r="C2242" s="10"/>
    </row>
    <row r="2243" spans="1:3">
      <c r="A2243" s="21">
        <v>31</v>
      </c>
      <c r="B2243" s="6">
        <f>IF($B54="D1000",$C$957*$B670/(1+'11'!$C$12)*'935'!$K37,0)</f>
        <v>0</v>
      </c>
      <c r="C2243" s="10"/>
    </row>
    <row r="2244" spans="1:3">
      <c r="A2244" s="21">
        <v>32</v>
      </c>
      <c r="B2244" s="6">
        <f>IF($B55="D1000",$C$957*$B671/(1+'11'!$C$12)*'935'!$K38,0)</f>
        <v>0</v>
      </c>
      <c r="C2244" s="10"/>
    </row>
    <row r="2245" spans="1:3">
      <c r="A2245" s="21">
        <v>33</v>
      </c>
      <c r="B2245" s="6">
        <f>IF($B56="D1000",$C$957*$B672/(1+'11'!$C$12)*'935'!$K39,0)</f>
        <v>0</v>
      </c>
      <c r="C2245" s="10"/>
    </row>
    <row r="2246" spans="1:3">
      <c r="A2246" s="21">
        <v>34</v>
      </c>
      <c r="B2246" s="6">
        <f>IF($B57="D1000",$C$957*$B673/(1+'11'!$C$12)*'935'!$K40,0)</f>
        <v>0</v>
      </c>
      <c r="C2246" s="10"/>
    </row>
    <row r="2247" spans="1:3">
      <c r="A2247" s="21">
        <v>35</v>
      </c>
      <c r="B2247" s="6">
        <f>IF($B58="D1000",$C$957*$B674/(1+'11'!$C$12)*'935'!$K41,0)</f>
        <v>0</v>
      </c>
      <c r="C2247" s="10"/>
    </row>
    <row r="2248" spans="1:3">
      <c r="A2248" s="21">
        <v>36</v>
      </c>
      <c r="B2248" s="6">
        <f>IF($B59="D1000",$C$957*$B675/(1+'11'!$C$12)*'935'!$K42,0)</f>
        <v>0</v>
      </c>
      <c r="C2248" s="10"/>
    </row>
    <row r="2249" spans="1:3">
      <c r="A2249" s="21">
        <v>37</v>
      </c>
      <c r="B2249" s="6">
        <f>IF($B60="D1000",$C$957*$B676/(1+'11'!$C$12)*'935'!$K43,0)</f>
        <v>0</v>
      </c>
      <c r="C2249" s="10"/>
    </row>
    <row r="2250" spans="1:3">
      <c r="A2250" s="21">
        <v>38</v>
      </c>
      <c r="B2250" s="6">
        <f>IF($B61="D1000",$C$957*$B677/(1+'11'!$C$12)*'935'!$K44,0)</f>
        <v>0</v>
      </c>
      <c r="C2250" s="10"/>
    </row>
    <row r="2251" spans="1:3">
      <c r="A2251" s="21">
        <v>39</v>
      </c>
      <c r="B2251" s="6">
        <f>IF($B62="D1000",$C$957*$B678/(1+'11'!$C$12)*'935'!$K45,0)</f>
        <v>0</v>
      </c>
      <c r="C2251" s="10"/>
    </row>
    <row r="2252" spans="1:3">
      <c r="A2252" s="21">
        <v>40</v>
      </c>
      <c r="B2252" s="6">
        <f>IF($B63="D1000",$C$957*$B679/(1+'11'!$C$12)*'935'!$K46,0)</f>
        <v>0</v>
      </c>
      <c r="C2252" s="10"/>
    </row>
    <row r="2253" spans="1:3">
      <c r="A2253" s="21">
        <v>41</v>
      </c>
      <c r="B2253" s="6">
        <f>IF($B64="D1000",$C$957*$B680/(1+'11'!$C$12)*'935'!$K47,0)</f>
        <v>0</v>
      </c>
      <c r="C2253" s="10"/>
    </row>
    <row r="2254" spans="1:3">
      <c r="A2254" s="21">
        <v>42</v>
      </c>
      <c r="B2254" s="6">
        <f>IF($B65="D1000",$C$957*$B681/(1+'11'!$C$12)*'935'!$K48,0)</f>
        <v>0</v>
      </c>
      <c r="C2254" s="10"/>
    </row>
    <row r="2255" spans="1:3">
      <c r="A2255" s="21">
        <v>43</v>
      </c>
      <c r="B2255" s="6">
        <f>IF($B66="D1000",$C$957*$B682/(1+'11'!$C$12)*'935'!$K49,0)</f>
        <v>0</v>
      </c>
      <c r="C2255" s="10"/>
    </row>
    <row r="2256" spans="1:3">
      <c r="A2256" s="21">
        <v>44</v>
      </c>
      <c r="B2256" s="6">
        <f>IF($B67="D1000",$C$957*$B683/(1+'11'!$C$12)*'935'!$K50,0)</f>
        <v>0</v>
      </c>
      <c r="C2256" s="10"/>
    </row>
    <row r="2257" spans="1:3">
      <c r="A2257" s="21">
        <v>45</v>
      </c>
      <c r="B2257" s="6">
        <f>IF($B68="D1000",$C$957*$B684/(1+'11'!$C$12)*'935'!$K51,0)</f>
        <v>0</v>
      </c>
      <c r="C2257" s="10"/>
    </row>
    <row r="2258" spans="1:3">
      <c r="A2258" s="21">
        <v>46</v>
      </c>
      <c r="B2258" s="6">
        <f>IF($B69="D1000",$C$957*$B685/(1+'11'!$C$12)*'935'!$K52,0)</f>
        <v>0</v>
      </c>
      <c r="C2258" s="10"/>
    </row>
    <row r="2259" spans="1:3">
      <c r="A2259" s="21">
        <v>47</v>
      </c>
      <c r="B2259" s="6">
        <f>IF($B70="D1000",$C$957*$B686/(1+'11'!$C$12)*'935'!$K53,0)</f>
        <v>0</v>
      </c>
      <c r="C2259" s="10"/>
    </row>
    <row r="2260" spans="1:3">
      <c r="A2260" s="21">
        <v>48</v>
      </c>
      <c r="B2260" s="6">
        <f>IF($B71="D1000",$C$957*$B687/(1+'11'!$C$12)*'935'!$K54,0)</f>
        <v>0</v>
      </c>
      <c r="C2260" s="10"/>
    </row>
    <row r="2261" spans="1:3">
      <c r="A2261" s="21">
        <v>49</v>
      </c>
      <c r="B2261" s="6">
        <f>IF($B72="D1000",$C$957*$B688/(1+'11'!$C$12)*'935'!$K55,0)</f>
        <v>0</v>
      </c>
      <c r="C2261" s="10"/>
    </row>
    <row r="2262" spans="1:3">
      <c r="A2262" s="21">
        <v>50</v>
      </c>
      <c r="B2262" s="6">
        <f>IF($B73="D1000",$C$957*$B689/(1+'11'!$C$12)*'935'!$K56,0)</f>
        <v>0</v>
      </c>
      <c r="C2262" s="10"/>
    </row>
    <row r="2263" spans="1:3">
      <c r="A2263" s="21">
        <v>51</v>
      </c>
      <c r="B2263" s="6">
        <f>IF($B74="D1000",$C$957*$B690/(1+'11'!$C$12)*'935'!$K57,0)</f>
        <v>0</v>
      </c>
      <c r="C2263" s="10"/>
    </row>
    <row r="2264" spans="1:3">
      <c r="A2264" s="21">
        <v>52</v>
      </c>
      <c r="B2264" s="6">
        <f>IF($B75="D1000",$C$957*$B691/(1+'11'!$C$12)*'935'!$K58,0)</f>
        <v>0</v>
      </c>
      <c r="C2264" s="10"/>
    </row>
    <row r="2265" spans="1:3">
      <c r="A2265" s="21">
        <v>53</v>
      </c>
      <c r="B2265" s="6">
        <f>IF($B76="D1000",$C$957*$B692/(1+'11'!$C$12)*'935'!$K59,0)</f>
        <v>0</v>
      </c>
      <c r="C2265" s="10"/>
    </row>
    <row r="2266" spans="1:3">
      <c r="A2266" s="21">
        <v>54</v>
      </c>
      <c r="B2266" s="6">
        <f>IF($B77="D1000",$C$957*$B693/(1+'11'!$C$12)*'935'!$K60,0)</f>
        <v>0</v>
      </c>
      <c r="C2266" s="10"/>
    </row>
    <row r="2267" spans="1:3">
      <c r="A2267" s="21">
        <v>55</v>
      </c>
      <c r="B2267" s="6">
        <f>IF($B78="D1000",$C$957*$B694/(1+'11'!$C$12)*'935'!$K61,0)</f>
        <v>0</v>
      </c>
      <c r="C2267" s="10"/>
    </row>
    <row r="2268" spans="1:3">
      <c r="A2268" s="21">
        <v>56</v>
      </c>
      <c r="B2268" s="6">
        <f>IF($B79="D1000",$C$957*$B695/(1+'11'!$C$12)*'935'!$K62,0)</f>
        <v>0</v>
      </c>
      <c r="C2268" s="10"/>
    </row>
    <row r="2269" spans="1:3">
      <c r="A2269" s="21">
        <v>57</v>
      </c>
      <c r="B2269" s="6">
        <f>IF($B80="D1000",$C$957*$B696/(1+'11'!$C$12)*'935'!$K63,0)</f>
        <v>0</v>
      </c>
      <c r="C2269" s="10"/>
    </row>
    <row r="2270" spans="1:3">
      <c r="A2270" s="21">
        <v>58</v>
      </c>
      <c r="B2270" s="6">
        <f>IF($B81="D1000",$C$957*$B697/(1+'11'!$C$12)*'935'!$K64,0)</f>
        <v>0</v>
      </c>
      <c r="C2270" s="10"/>
    </row>
    <row r="2271" spans="1:3">
      <c r="A2271" s="21">
        <v>59</v>
      </c>
      <c r="B2271" s="6">
        <f>IF($B82="D1000",$C$957*$B698/(1+'11'!$C$12)*'935'!$K65,0)</f>
        <v>0</v>
      </c>
      <c r="C2271" s="10"/>
    </row>
    <row r="2272" spans="1:3">
      <c r="A2272" s="21">
        <v>60</v>
      </c>
      <c r="B2272" s="6">
        <f>IF($B83="D1000",$C$957*$B699/(1+'11'!$C$12)*'935'!$K66,0)</f>
        <v>0</v>
      </c>
      <c r="C2272" s="10"/>
    </row>
    <row r="2273" spans="1:3">
      <c r="A2273" s="21">
        <v>61</v>
      </c>
      <c r="B2273" s="6">
        <f>IF($B84="D1000",$C$957*$B700/(1+'11'!$C$12)*'935'!$K67,0)</f>
        <v>0</v>
      </c>
      <c r="C2273" s="10"/>
    </row>
    <row r="2274" spans="1:3">
      <c r="A2274" s="21">
        <v>62</v>
      </c>
      <c r="B2274" s="6">
        <f>IF($B85="D1000",$C$957*$B701/(1+'11'!$C$12)*'935'!$K68,0)</f>
        <v>0</v>
      </c>
      <c r="C2274" s="10"/>
    </row>
    <row r="2275" spans="1:3">
      <c r="A2275" s="21">
        <v>63</v>
      </c>
      <c r="B2275" s="6">
        <f>IF($B86="D1000",$C$957*$B702/(1+'11'!$C$12)*'935'!$K69,0)</f>
        <v>0</v>
      </c>
      <c r="C2275" s="10"/>
    </row>
    <row r="2276" spans="1:3">
      <c r="A2276" s="21">
        <v>64</v>
      </c>
      <c r="B2276" s="6">
        <f>IF($B87="D1000",$C$957*$B703/(1+'11'!$C$12)*'935'!$K70,0)</f>
        <v>0</v>
      </c>
      <c r="C2276" s="10"/>
    </row>
    <row r="2277" spans="1:3">
      <c r="A2277" s="21">
        <v>65</v>
      </c>
      <c r="B2277" s="6">
        <f>IF($B88="D1000",$C$957*$B704/(1+'11'!$C$12)*'935'!$K71,0)</f>
        <v>0</v>
      </c>
      <c r="C2277" s="10"/>
    </row>
    <row r="2278" spans="1:3">
      <c r="A2278" s="21">
        <v>66</v>
      </c>
      <c r="B2278" s="6">
        <f>IF($B89="D1000",$C$957*$B705/(1+'11'!$C$12)*'935'!$K72,0)</f>
        <v>0</v>
      </c>
      <c r="C2278" s="10"/>
    </row>
    <row r="2279" spans="1:3">
      <c r="A2279" s="21">
        <v>67</v>
      </c>
      <c r="B2279" s="6">
        <f>IF($B90="D1000",$C$957*$B706/(1+'11'!$C$12)*'935'!$K73,0)</f>
        <v>0</v>
      </c>
      <c r="C2279" s="10"/>
    </row>
    <row r="2280" spans="1:3">
      <c r="A2280" s="21">
        <v>68</v>
      </c>
      <c r="B2280" s="6">
        <f>IF($B91="D1000",$C$957*$B707/(1+'11'!$C$12)*'935'!$K74,0)</f>
        <v>0</v>
      </c>
      <c r="C2280" s="10"/>
    </row>
    <row r="2281" spans="1:3">
      <c r="A2281" s="21">
        <v>69</v>
      </c>
      <c r="B2281" s="6">
        <f>IF($B92="D1000",$C$957*$B708/(1+'11'!$C$12)*'935'!$K75,0)</f>
        <v>0</v>
      </c>
      <c r="C2281" s="10"/>
    </row>
    <row r="2282" spans="1:3">
      <c r="A2282" s="21">
        <v>70</v>
      </c>
      <c r="B2282" s="6">
        <f>IF($B93="D1000",$C$957*$B709/(1+'11'!$C$12)*'935'!$K76,0)</f>
        <v>0</v>
      </c>
      <c r="C2282" s="10"/>
    </row>
    <row r="2283" spans="1:3">
      <c r="A2283" s="21">
        <v>71</v>
      </c>
      <c r="B2283" s="6">
        <f>IF($B94="D1000",$C$957*$B710/(1+'11'!$C$12)*'935'!$K77,0)</f>
        <v>0</v>
      </c>
      <c r="C2283" s="10"/>
    </row>
    <row r="2284" spans="1:3">
      <c r="A2284" s="21">
        <v>72</v>
      </c>
      <c r="B2284" s="6">
        <f>IF($B95="D1000",$C$957*$B711/(1+'11'!$C$12)*'935'!$K78,0)</f>
        <v>0</v>
      </c>
      <c r="C2284" s="10"/>
    </row>
    <row r="2285" spans="1:3">
      <c r="A2285" s="21">
        <v>73</v>
      </c>
      <c r="B2285" s="6">
        <f>IF($B96="D1000",$C$957*$B712/(1+'11'!$C$12)*'935'!$K79,0)</f>
        <v>0</v>
      </c>
      <c r="C2285" s="10"/>
    </row>
    <row r="2286" spans="1:3">
      <c r="A2286" s="21">
        <v>74</v>
      </c>
      <c r="B2286" s="6">
        <f>IF($B97="D1000",$C$957*$B713/(1+'11'!$C$12)*'935'!$K80,0)</f>
        <v>0</v>
      </c>
      <c r="C2286" s="10"/>
    </row>
    <row r="2287" spans="1:3">
      <c r="A2287" s="21">
        <v>75</v>
      </c>
      <c r="B2287" s="6">
        <f>IF($B98="D1000",$C$957*$B714/(1+'11'!$C$12)*'935'!$K81,0)</f>
        <v>0</v>
      </c>
      <c r="C2287" s="10"/>
    </row>
    <row r="2288" spans="1:3">
      <c r="A2288" s="21">
        <v>76</v>
      </c>
      <c r="B2288" s="6">
        <f>IF($B99="D1000",$C$957*$B715/(1+'11'!$C$12)*'935'!$K82,0)</f>
        <v>0</v>
      </c>
      <c r="C2288" s="10"/>
    </row>
    <row r="2289" spans="1:3">
      <c r="A2289" s="21">
        <v>77</v>
      </c>
      <c r="B2289" s="6">
        <f>IF($B100="D1000",$C$957*$B716/(1+'11'!$C$12)*'935'!$K83,0)</f>
        <v>0</v>
      </c>
      <c r="C2289" s="10"/>
    </row>
    <row r="2290" spans="1:3">
      <c r="A2290" s="21">
        <v>78</v>
      </c>
      <c r="B2290" s="6">
        <f>IF($B101="D1000",$C$957*$B717/(1+'11'!$C$12)*'935'!$K84,0)</f>
        <v>0</v>
      </c>
      <c r="C2290" s="10"/>
    </row>
    <row r="2291" spans="1:3">
      <c r="A2291" s="21">
        <v>79</v>
      </c>
      <c r="B2291" s="6">
        <f>IF($B102="D1000",$C$957*$B718/(1+'11'!$C$12)*'935'!$K85,0)</f>
        <v>0</v>
      </c>
      <c r="C2291" s="10"/>
    </row>
    <row r="2292" spans="1:3">
      <c r="A2292" s="21">
        <v>80</v>
      </c>
      <c r="B2292" s="6">
        <f>IF($B103="D1000",$C$957*$B719/(1+'11'!$C$12)*'935'!$K86,0)</f>
        <v>0</v>
      </c>
      <c r="C2292" s="10"/>
    </row>
    <row r="2293" spans="1:3">
      <c r="A2293" s="21">
        <v>81</v>
      </c>
      <c r="B2293" s="6">
        <f>IF($B104="D1000",$C$957*$B720/(1+'11'!$C$12)*'935'!$K87,0)</f>
        <v>0</v>
      </c>
      <c r="C2293" s="10"/>
    </row>
    <row r="2294" spans="1:3">
      <c r="A2294" s="21">
        <v>82</v>
      </c>
      <c r="B2294" s="6">
        <f>IF($B105="D1000",$C$957*$B721/(1+'11'!$C$12)*'935'!$K88,0)</f>
        <v>0</v>
      </c>
      <c r="C2294" s="10"/>
    </row>
    <row r="2295" spans="1:3">
      <c r="A2295" s="21">
        <v>83</v>
      </c>
      <c r="B2295" s="6">
        <f>IF($B106="D1000",$C$957*$B722/(1+'11'!$C$12)*'935'!$K89,0)</f>
        <v>0</v>
      </c>
      <c r="C2295" s="10"/>
    </row>
    <row r="2296" spans="1:3">
      <c r="A2296" s="21">
        <v>84</v>
      </c>
      <c r="B2296" s="6">
        <f>IF($B107="D1000",$C$957*$B723/(1+'11'!$C$12)*'935'!$K90,0)</f>
        <v>0</v>
      </c>
      <c r="C2296" s="10"/>
    </row>
    <row r="2297" spans="1:3">
      <c r="A2297" s="21">
        <v>85</v>
      </c>
      <c r="B2297" s="6">
        <f>IF($B108="D1000",$C$957*$B724/(1+'11'!$C$12)*'935'!$K91,0)</f>
        <v>0</v>
      </c>
      <c r="C2297" s="10"/>
    </row>
    <row r="2298" spans="1:3">
      <c r="A2298" s="21">
        <v>86</v>
      </c>
      <c r="B2298" s="6">
        <f>IF($B109="D1000",$C$957*$B725/(1+'11'!$C$12)*'935'!$K92,0)</f>
        <v>0</v>
      </c>
      <c r="C2298" s="10"/>
    </row>
    <row r="2299" spans="1:3">
      <c r="A2299" s="21">
        <v>87</v>
      </c>
      <c r="B2299" s="6">
        <f>IF($B110="D1000",$C$957*$B726/(1+'11'!$C$12)*'935'!$K93,0)</f>
        <v>0</v>
      </c>
      <c r="C2299" s="10"/>
    </row>
    <row r="2300" spans="1:3">
      <c r="A2300" s="21">
        <v>88</v>
      </c>
      <c r="B2300" s="6">
        <f>IF($B111="D1000",$C$957*$B727/(1+'11'!$C$12)*'935'!$K94,0)</f>
        <v>0</v>
      </c>
      <c r="C2300" s="10"/>
    </row>
    <row r="2301" spans="1:3">
      <c r="A2301" s="21">
        <v>89</v>
      </c>
      <c r="B2301" s="6">
        <f>IF($B112="D1000",$C$957*$B728/(1+'11'!$C$12)*'935'!$K95,0)</f>
        <v>0</v>
      </c>
      <c r="C2301" s="10"/>
    </row>
    <row r="2302" spans="1:3">
      <c r="A2302" s="21">
        <v>90</v>
      </c>
      <c r="B2302" s="6">
        <f>IF($B113="D1000",$C$957*$B729/(1+'11'!$C$12)*'935'!$K96,0)</f>
        <v>0</v>
      </c>
      <c r="C2302" s="10"/>
    </row>
    <row r="2303" spans="1:3">
      <c r="A2303" s="21">
        <v>91</v>
      </c>
      <c r="B2303" s="6">
        <f>IF($B114="D1000",$C$957*$B730/(1+'11'!$C$12)*'935'!$K97,0)</f>
        <v>0</v>
      </c>
      <c r="C2303" s="10"/>
    </row>
    <row r="2304" spans="1:3">
      <c r="A2304" s="21">
        <v>92</v>
      </c>
      <c r="B2304" s="6">
        <f>IF($B115="D1000",$C$957*$B731/(1+'11'!$C$12)*'935'!$K98,0)</f>
        <v>0</v>
      </c>
      <c r="C2304" s="10"/>
    </row>
    <row r="2305" spans="1:3">
      <c r="A2305" s="21">
        <v>93</v>
      </c>
      <c r="B2305" s="6">
        <f>IF($B116="D1000",$C$957*$B732/(1+'11'!$C$12)*'935'!$K99,0)</f>
        <v>0</v>
      </c>
      <c r="C2305" s="10"/>
    </row>
    <row r="2306" spans="1:3">
      <c r="A2306" s="21">
        <v>94</v>
      </c>
      <c r="B2306" s="6">
        <f>IF($B117="D1000",$C$957*$B733/(1+'11'!$C$12)*'935'!$K100,0)</f>
        <v>0</v>
      </c>
      <c r="C2306" s="10"/>
    </row>
    <row r="2307" spans="1:3">
      <c r="A2307" s="21">
        <v>95</v>
      </c>
      <c r="B2307" s="6">
        <f>IF($B118="D1000",$C$957*$B734/(1+'11'!$C$12)*'935'!$K101,0)</f>
        <v>0</v>
      </c>
      <c r="C2307" s="10"/>
    </row>
    <row r="2308" spans="1:3">
      <c r="A2308" s="21">
        <v>96</v>
      </c>
      <c r="B2308" s="6">
        <f>IF($B119="D1000",$C$957*$B735/(1+'11'!$C$12)*'935'!$K102,0)</f>
        <v>0</v>
      </c>
      <c r="C2308" s="10"/>
    </row>
    <row r="2309" spans="1:3">
      <c r="A2309" s="21">
        <v>97</v>
      </c>
      <c r="B2309" s="6">
        <f>IF($B120="D1000",$C$957*$B736/(1+'11'!$C$12)*'935'!$K103,0)</f>
        <v>0</v>
      </c>
      <c r="C2309" s="10"/>
    </row>
    <row r="2310" spans="1:3">
      <c r="A2310" s="21">
        <v>98</v>
      </c>
      <c r="B2310" s="6">
        <f>IF($B121="D1000",$C$957*$B737/(1+'11'!$C$12)*'935'!$K104,0)</f>
        <v>0</v>
      </c>
      <c r="C2310" s="10"/>
    </row>
    <row r="2311" spans="1:3">
      <c r="A2311" s="21">
        <v>99</v>
      </c>
      <c r="B2311" s="6">
        <f>IF($B122="D1000",$C$957*$B738/(1+'11'!$C$12)*'935'!$K105,0)</f>
        <v>0</v>
      </c>
      <c r="C2311" s="10"/>
    </row>
    <row r="2312" spans="1:3">
      <c r="A2312" s="21">
        <v>100</v>
      </c>
      <c r="B2312" s="6">
        <f>IF($B123="D1000",$C$957*$B739/(1+'11'!$C$12)*'935'!$K106,0)</f>
        <v>0</v>
      </c>
      <c r="C2312" s="10"/>
    </row>
    <row r="2313" spans="1:3">
      <c r="A2313" s="21">
        <v>101</v>
      </c>
      <c r="B2313" s="6">
        <f>IF($B124="D1000",$C$957*$B740/(1+'11'!$C$12)*'935'!$K107,0)</f>
        <v>0</v>
      </c>
      <c r="C2313" s="10"/>
    </row>
    <row r="2314" spans="1:3">
      <c r="A2314" s="21">
        <v>102</v>
      </c>
      <c r="B2314" s="6">
        <f>IF($B125="D1000",$C$957*$B741/(1+'11'!$C$12)*'935'!$K108,0)</f>
        <v>0</v>
      </c>
      <c r="C2314" s="10"/>
    </row>
    <row r="2315" spans="1:3">
      <c r="A2315" s="21">
        <v>103</v>
      </c>
      <c r="B2315" s="6">
        <f>IF($B126="D1000",$C$957*$B742/(1+'11'!$C$12)*'935'!$K109,0)</f>
        <v>0</v>
      </c>
      <c r="C2315" s="10"/>
    </row>
    <row r="2316" spans="1:3">
      <c r="A2316" s="21">
        <v>104</v>
      </c>
      <c r="B2316" s="6">
        <f>IF($B127="D1000",$C$957*$B743/(1+'11'!$C$12)*'935'!$K110,0)</f>
        <v>0</v>
      </c>
      <c r="C2316" s="10"/>
    </row>
    <row r="2317" spans="1:3">
      <c r="A2317" s="21">
        <v>105</v>
      </c>
      <c r="B2317" s="6">
        <f>IF($B128="D1000",$C$957*$B744/(1+'11'!$C$12)*'935'!$K111,0)</f>
        <v>0</v>
      </c>
      <c r="C2317" s="10"/>
    </row>
    <row r="2318" spans="1:3">
      <c r="A2318" s="21">
        <v>106</v>
      </c>
      <c r="B2318" s="6">
        <f>IF($B129="D1000",$C$957*$B745/(1+'11'!$C$12)*'935'!$K112,0)</f>
        <v>0</v>
      </c>
      <c r="C2318" s="10"/>
    </row>
    <row r="2319" spans="1:3">
      <c r="A2319" s="21">
        <v>107</v>
      </c>
      <c r="B2319" s="6">
        <f>IF($B130="D1000",$C$957*$B746/(1+'11'!$C$12)*'935'!$K113,0)</f>
        <v>0</v>
      </c>
      <c r="C2319" s="10"/>
    </row>
    <row r="2320" spans="1:3">
      <c r="A2320" s="21">
        <v>108</v>
      </c>
      <c r="B2320" s="6">
        <f>IF($B131="D1000",$C$957*$B747/(1+'11'!$C$12)*'935'!$K114,0)</f>
        <v>0</v>
      </c>
      <c r="C2320" s="10"/>
    </row>
    <row r="2321" spans="1:3">
      <c r="A2321" s="21">
        <v>109</v>
      </c>
      <c r="B2321" s="6">
        <f>IF($B132="D1000",$C$957*$B748/(1+'11'!$C$12)*'935'!$K115,0)</f>
        <v>0</v>
      </c>
      <c r="C2321" s="10"/>
    </row>
    <row r="2322" spans="1:3">
      <c r="A2322" s="21">
        <v>110</v>
      </c>
      <c r="B2322" s="6">
        <f>IF($B133="D1000",$C$957*$B749/(1+'11'!$C$12)*'935'!$K116,0)</f>
        <v>0</v>
      </c>
      <c r="C2322" s="10"/>
    </row>
    <row r="2323" spans="1:3">
      <c r="A2323" s="21">
        <v>111</v>
      </c>
      <c r="B2323" s="6">
        <f>IF($B134="D1000",$C$957*$B750/(1+'11'!$C$12)*'935'!$K117,0)</f>
        <v>0</v>
      </c>
      <c r="C2323" s="10"/>
    </row>
    <row r="2324" spans="1:3">
      <c r="A2324" s="21">
        <v>112</v>
      </c>
      <c r="B2324" s="6">
        <f>IF($B135="D1000",$C$957*$B751/(1+'11'!$C$12)*'935'!$K118,0)</f>
        <v>0</v>
      </c>
      <c r="C2324" s="10"/>
    </row>
    <row r="2325" spans="1:3">
      <c r="A2325" s="21">
        <v>113</v>
      </c>
      <c r="B2325" s="6">
        <f>IF($B136="D1000",$C$957*$B752/(1+'11'!$C$12)*'935'!$K119,0)</f>
        <v>0</v>
      </c>
      <c r="C2325" s="10"/>
    </row>
    <row r="2326" spans="1:3">
      <c r="A2326" s="21">
        <v>114</v>
      </c>
      <c r="B2326" s="6">
        <f>IF($B137="D1000",$C$957*$B753/(1+'11'!$C$12)*'935'!$K120,0)</f>
        <v>0</v>
      </c>
      <c r="C2326" s="10"/>
    </row>
    <row r="2327" spans="1:3">
      <c r="A2327" s="21">
        <v>115</v>
      </c>
      <c r="B2327" s="6">
        <f>IF($B138="D1000",$C$957*$B754/(1+'11'!$C$12)*'935'!$K121,0)</f>
        <v>0</v>
      </c>
      <c r="C2327" s="10"/>
    </row>
    <row r="2328" spans="1:3">
      <c r="A2328" s="21">
        <v>116</v>
      </c>
      <c r="B2328" s="6">
        <f>IF($B139="D1000",$C$957*$B755/(1+'11'!$C$12)*'935'!$K122,0)</f>
        <v>0</v>
      </c>
      <c r="C2328" s="10"/>
    </row>
    <row r="2329" spans="1:3">
      <c r="A2329" s="21">
        <v>117</v>
      </c>
      <c r="B2329" s="6">
        <f>IF($B140="D1000",$C$957*$B756/(1+'11'!$C$12)*'935'!$K123,0)</f>
        <v>0</v>
      </c>
      <c r="C2329" s="10"/>
    </row>
    <row r="2330" spans="1:3">
      <c r="A2330" s="21">
        <v>118</v>
      </c>
      <c r="B2330" s="6">
        <f>IF($B141="D1000",$C$957*$B757/(1+'11'!$C$12)*'935'!$K124,0)</f>
        <v>0</v>
      </c>
      <c r="C2330" s="10"/>
    </row>
    <row r="2331" spans="1:3">
      <c r="A2331" s="21">
        <v>119</v>
      </c>
      <c r="B2331" s="6">
        <f>IF($B142="D1000",$C$957*$B758/(1+'11'!$C$12)*'935'!$K125,0)</f>
        <v>0</v>
      </c>
      <c r="C2331" s="10"/>
    </row>
    <row r="2332" spans="1:3">
      <c r="A2332" s="21">
        <v>120</v>
      </c>
      <c r="B2332" s="6">
        <f>IF($B143="D1000",$C$957*$B759/(1+'11'!$C$12)*'935'!$K126,0)</f>
        <v>0</v>
      </c>
      <c r="C2332" s="10"/>
    </row>
    <row r="2333" spans="1:3">
      <c r="A2333" s="21">
        <v>121</v>
      </c>
      <c r="B2333" s="6">
        <f>IF($B144="D1000",$C$957*$B760/(1+'11'!$C$12)*'935'!$K127,0)</f>
        <v>0</v>
      </c>
      <c r="C2333" s="10"/>
    </row>
    <row r="2334" spans="1:3">
      <c r="A2334" s="21">
        <v>122</v>
      </c>
      <c r="B2334" s="6">
        <f>IF($B145="D1000",$C$957*$B761/(1+'11'!$C$12)*'935'!$K128,0)</f>
        <v>0</v>
      </c>
      <c r="C2334" s="10"/>
    </row>
    <row r="2335" spans="1:3">
      <c r="A2335" s="21">
        <v>123</v>
      </c>
      <c r="B2335" s="6">
        <f>IF($B146="D1000",$C$957*$B762/(1+'11'!$C$12)*'935'!$K129,0)</f>
        <v>0</v>
      </c>
      <c r="C2335" s="10"/>
    </row>
    <row r="2336" spans="1:3">
      <c r="A2336" s="21">
        <v>124</v>
      </c>
      <c r="B2336" s="6">
        <f>IF($B147="D1000",$C$957*$B763/(1+'11'!$C$12)*'935'!$K130,0)</f>
        <v>0</v>
      </c>
      <c r="C2336" s="10"/>
    </row>
    <row r="2337" spans="1:3">
      <c r="A2337" s="21">
        <v>125</v>
      </c>
      <c r="B2337" s="6">
        <f>IF($B148="D1000",$C$957*$B764/(1+'11'!$C$12)*'935'!$K131,0)</f>
        <v>0</v>
      </c>
      <c r="C2337" s="10"/>
    </row>
    <row r="2338" spans="1:3">
      <c r="A2338" s="21">
        <v>126</v>
      </c>
      <c r="B2338" s="6">
        <f>IF($B149="D1000",$C$957*$B765/(1+'11'!$C$12)*'935'!$K132,0)</f>
        <v>0</v>
      </c>
      <c r="C2338" s="10"/>
    </row>
    <row r="2339" spans="1:3">
      <c r="A2339" s="21">
        <v>127</v>
      </c>
      <c r="B2339" s="6">
        <f>IF($B150="D1000",$C$957*$B766/(1+'11'!$C$12)*'935'!$K133,0)</f>
        <v>0</v>
      </c>
      <c r="C2339" s="10"/>
    </row>
    <row r="2340" spans="1:3">
      <c r="A2340" s="21">
        <v>128</v>
      </c>
      <c r="B2340" s="6">
        <f>IF($B151="D1000",$C$957*$B767/(1+'11'!$C$12)*'935'!$K134,0)</f>
        <v>0</v>
      </c>
      <c r="C2340" s="10"/>
    </row>
    <row r="2341" spans="1:3">
      <c r="A2341" s="21">
        <v>129</v>
      </c>
      <c r="B2341" s="6">
        <f>IF($B152="D1000",$C$957*$B768/(1+'11'!$C$12)*'935'!$K135,0)</f>
        <v>0</v>
      </c>
      <c r="C2341" s="10"/>
    </row>
    <row r="2342" spans="1:3">
      <c r="A2342" s="21">
        <v>130</v>
      </c>
      <c r="B2342" s="6">
        <f>IF($B153="D1000",$C$957*$B769/(1+'11'!$C$12)*'935'!$K136,0)</f>
        <v>0</v>
      </c>
      <c r="C2342" s="10"/>
    </row>
    <row r="2343" spans="1:3">
      <c r="A2343" s="21">
        <v>131</v>
      </c>
      <c r="B2343" s="6">
        <f>IF($B154="D1000",$C$957*$B770/(1+'11'!$C$12)*'935'!$K137,0)</f>
        <v>0</v>
      </c>
      <c r="C2343" s="10"/>
    </row>
    <row r="2344" spans="1:3">
      <c r="A2344" s="21">
        <v>132</v>
      </c>
      <c r="B2344" s="6">
        <f>IF($B155="D1000",$C$957*$B771/(1+'11'!$C$12)*'935'!$K138,0)</f>
        <v>0</v>
      </c>
      <c r="C2344" s="10"/>
    </row>
    <row r="2345" spans="1:3">
      <c r="A2345" s="21">
        <v>133</v>
      </c>
      <c r="B2345" s="6">
        <f>IF($B156="D1000",$C$957*$B772/(1+'11'!$C$12)*'935'!$K139,0)</f>
        <v>0</v>
      </c>
      <c r="C2345" s="10"/>
    </row>
    <row r="2346" spans="1:3">
      <c r="A2346" s="21">
        <v>134</v>
      </c>
      <c r="B2346" s="6">
        <f>IF($B157="D1000",$C$957*$B773/(1+'11'!$C$12)*'935'!$K140,0)</f>
        <v>0</v>
      </c>
      <c r="C2346" s="10"/>
    </row>
    <row r="2347" spans="1:3">
      <c r="A2347" s="21">
        <v>135</v>
      </c>
      <c r="B2347" s="6">
        <f>IF($B158="D1000",$C$957*$B774/(1+'11'!$C$12)*'935'!$K141,0)</f>
        <v>0</v>
      </c>
      <c r="C2347" s="10"/>
    </row>
    <row r="2348" spans="1:3">
      <c r="A2348" s="21">
        <v>136</v>
      </c>
      <c r="B2348" s="6">
        <f>IF($B159="D1000",$C$957*$B775/(1+'11'!$C$12)*'935'!$K142,0)</f>
        <v>0</v>
      </c>
      <c r="C2348" s="10"/>
    </row>
    <row r="2349" spans="1:3">
      <c r="A2349" s="21">
        <v>137</v>
      </c>
      <c r="B2349" s="6">
        <f>IF($B160="D1000",$C$957*$B776/(1+'11'!$C$12)*'935'!$K143,0)</f>
        <v>0</v>
      </c>
      <c r="C2349" s="10"/>
    </row>
    <row r="2350" spans="1:3">
      <c r="A2350" s="21">
        <v>138</v>
      </c>
      <c r="B2350" s="6">
        <f>IF($B161="D1000",$C$957*$B777/(1+'11'!$C$12)*'935'!$K144,0)</f>
        <v>0</v>
      </c>
      <c r="C2350" s="10"/>
    </row>
    <row r="2351" spans="1:3">
      <c r="A2351" s="21">
        <v>139</v>
      </c>
      <c r="B2351" s="6">
        <f>IF($B162="D1000",$C$957*$B778/(1+'11'!$C$12)*'935'!$K145,0)</f>
        <v>0</v>
      </c>
      <c r="C2351" s="10"/>
    </row>
    <row r="2352" spans="1:3">
      <c r="A2352" s="21">
        <v>140</v>
      </c>
      <c r="B2352" s="6">
        <f>IF($B163="D1000",$C$957*$B779/(1+'11'!$C$12)*'935'!$K146,0)</f>
        <v>0</v>
      </c>
      <c r="C2352" s="10"/>
    </row>
    <row r="2353" spans="1:3">
      <c r="A2353" s="21">
        <v>141</v>
      </c>
      <c r="B2353" s="6">
        <f>IF($B164="D1000",$C$957*$B780/(1+'11'!$C$12)*'935'!$K147,0)</f>
        <v>0</v>
      </c>
      <c r="C2353" s="10"/>
    </row>
    <row r="2354" spans="1:3">
      <c r="A2354" s="21">
        <v>142</v>
      </c>
      <c r="B2354" s="6">
        <f>IF($B165="D1000",$C$957*$B781/(1+'11'!$C$12)*'935'!$K148,0)</f>
        <v>0</v>
      </c>
      <c r="C2354" s="10"/>
    </row>
    <row r="2355" spans="1:3">
      <c r="A2355" s="21">
        <v>143</v>
      </c>
      <c r="B2355" s="6">
        <f>IF($B166="D1000",$C$957*$B782/(1+'11'!$C$12)*'935'!$K149,0)</f>
        <v>0</v>
      </c>
      <c r="C2355" s="10"/>
    </row>
    <row r="2356" spans="1:3">
      <c r="A2356" s="21">
        <v>144</v>
      </c>
      <c r="B2356" s="6">
        <f>IF($B167="D1000",$C$957*$B783/(1+'11'!$C$12)*'935'!$K150,0)</f>
        <v>0</v>
      </c>
      <c r="C2356" s="10"/>
    </row>
    <row r="2357" spans="1:3">
      <c r="A2357" s="21">
        <v>145</v>
      </c>
      <c r="B2357" s="6">
        <f>IF($B168="D1000",$C$957*$B784/(1+'11'!$C$12)*'935'!$K151,0)</f>
        <v>0</v>
      </c>
      <c r="C2357" s="10"/>
    </row>
    <row r="2358" spans="1:3">
      <c r="A2358" s="21">
        <v>146</v>
      </c>
      <c r="B2358" s="6">
        <f>IF($B169="D1000",$C$957*$B785/(1+'11'!$C$12)*'935'!$K152,0)</f>
        <v>0</v>
      </c>
      <c r="C2358" s="10"/>
    </row>
    <row r="2359" spans="1:3">
      <c r="A2359" s="21">
        <v>147</v>
      </c>
      <c r="B2359" s="6">
        <f>IF($B170="D1000",$C$957*$B786/(1+'11'!$C$12)*'935'!$K153,0)</f>
        <v>0</v>
      </c>
      <c r="C2359" s="10"/>
    </row>
    <row r="2360" spans="1:3">
      <c r="A2360" s="21">
        <v>148</v>
      </c>
      <c r="B2360" s="6">
        <f>IF($B171="D1000",$C$957*$B787/(1+'11'!$C$12)*'935'!$K154,0)</f>
        <v>0</v>
      </c>
      <c r="C2360" s="10"/>
    </row>
    <row r="2361" spans="1:3">
      <c r="A2361" s="21">
        <v>149</v>
      </c>
      <c r="B2361" s="6">
        <f>IF($B172="D1000",$C$957*$B788/(1+'11'!$C$12)*'935'!$K155,0)</f>
        <v>0</v>
      </c>
      <c r="C2361" s="10"/>
    </row>
    <row r="2362" spans="1:3">
      <c r="A2362" s="21">
        <v>150</v>
      </c>
      <c r="B2362" s="6">
        <f>IF($B173="D1000",$C$957*$B789/(1+'11'!$C$12)*'935'!$K156,0)</f>
        <v>0</v>
      </c>
      <c r="C2362" s="10"/>
    </row>
    <row r="2363" spans="1:3">
      <c r="A2363" s="21">
        <v>151</v>
      </c>
      <c r="B2363" s="6">
        <f>IF($B174="D1000",$C$957*$B790/(1+'11'!$C$12)*'935'!$K157,0)</f>
        <v>0</v>
      </c>
      <c r="C2363" s="10"/>
    </row>
    <row r="2364" spans="1:3">
      <c r="A2364" s="21">
        <v>152</v>
      </c>
      <c r="B2364" s="6">
        <f>IF($B175="D1000",$C$957*$B791/(1+'11'!$C$12)*'935'!$K158,0)</f>
        <v>0</v>
      </c>
      <c r="C2364" s="10"/>
    </row>
    <row r="2365" spans="1:3">
      <c r="A2365" s="21">
        <v>153</v>
      </c>
      <c r="B2365" s="6">
        <f>IF($B176="D1000",$C$957*$B792/(1+'11'!$C$12)*'935'!$K159,0)</f>
        <v>0</v>
      </c>
      <c r="C2365" s="10"/>
    </row>
    <row r="2366" spans="1:3">
      <c r="A2366" s="21">
        <v>154</v>
      </c>
      <c r="B2366" s="6">
        <f>IF($B177="D1000",$C$957*$B793/(1+'11'!$C$12)*'935'!$K160,0)</f>
        <v>0</v>
      </c>
      <c r="C2366" s="10"/>
    </row>
    <row r="2367" spans="1:3">
      <c r="A2367" s="21">
        <v>155</v>
      </c>
      <c r="B2367" s="6">
        <f>IF($B178="D1000",$C$957*$B794/(1+'11'!$C$12)*'935'!$K161,0)</f>
        <v>0</v>
      </c>
      <c r="C2367" s="10"/>
    </row>
    <row r="2368" spans="1:3">
      <c r="A2368" s="21">
        <v>156</v>
      </c>
      <c r="B2368" s="6">
        <f>IF($B179="D1000",$C$957*$B795/(1+'11'!$C$12)*'935'!$K162,0)</f>
        <v>0</v>
      </c>
      <c r="C2368" s="10"/>
    </row>
    <row r="2369" spans="1:3">
      <c r="A2369" s="21">
        <v>157</v>
      </c>
      <c r="B2369" s="6">
        <f>IF($B180="D1000",$C$957*$B796/(1+'11'!$C$12)*'935'!$K163,0)</f>
        <v>0</v>
      </c>
      <c r="C2369" s="10"/>
    </row>
    <row r="2370" spans="1:3">
      <c r="A2370" s="21">
        <v>158</v>
      </c>
      <c r="B2370" s="6">
        <f>IF($B181="D1000",$C$957*$B797/(1+'11'!$C$12)*'935'!$K164,0)</f>
        <v>0</v>
      </c>
      <c r="C2370" s="10"/>
    </row>
    <row r="2371" spans="1:3">
      <c r="A2371" s="21">
        <v>159</v>
      </c>
      <c r="B2371" s="6">
        <f>IF($B182="D1000",$C$957*$B798/(1+'11'!$C$12)*'935'!$K165,0)</f>
        <v>0</v>
      </c>
      <c r="C2371" s="10"/>
    </row>
    <row r="2372" spans="1:3">
      <c r="A2372" s="21">
        <v>160</v>
      </c>
      <c r="B2372" s="6">
        <f>IF($B183="D1000",$C$957*$B799/(1+'11'!$C$12)*'935'!$K166,0)</f>
        <v>0</v>
      </c>
      <c r="C2372" s="10"/>
    </row>
    <row r="2373" spans="1:3">
      <c r="A2373" s="21">
        <v>161</v>
      </c>
      <c r="B2373" s="6">
        <f>IF($B184="D1000",$C$957*$B800/(1+'11'!$C$12)*'935'!$K167,0)</f>
        <v>0</v>
      </c>
      <c r="C2373" s="10"/>
    </row>
    <row r="2374" spans="1:3">
      <c r="A2374" s="21">
        <v>162</v>
      </c>
      <c r="B2374" s="6">
        <f>IF($B185="D1000",$C$957*$B801/(1+'11'!$C$12)*'935'!$K168,0)</f>
        <v>0</v>
      </c>
      <c r="C2374" s="10"/>
    </row>
    <row r="2375" spans="1:3">
      <c r="A2375" s="21">
        <v>163</v>
      </c>
      <c r="B2375" s="6">
        <f>IF($B186="D1000",$C$957*$B802/(1+'11'!$C$12)*'935'!$K169,0)</f>
        <v>0</v>
      </c>
      <c r="C2375" s="10"/>
    </row>
    <row r="2376" spans="1:3">
      <c r="A2376" s="21">
        <v>164</v>
      </c>
      <c r="B2376" s="6">
        <f>IF($B187="D1000",$C$957*$B803/(1+'11'!$C$12)*'935'!$K170,0)</f>
        <v>0</v>
      </c>
      <c r="C2376" s="10"/>
    </row>
    <row r="2377" spans="1:3">
      <c r="A2377" s="21">
        <v>165</v>
      </c>
      <c r="B2377" s="6">
        <f>IF($B188="D1000",$C$957*$B804/(1+'11'!$C$12)*'935'!$K171,0)</f>
        <v>0</v>
      </c>
      <c r="C2377" s="10"/>
    </row>
    <row r="2378" spans="1:3">
      <c r="A2378" s="21">
        <v>166</v>
      </c>
      <c r="B2378" s="6">
        <f>IF($B189="D1000",$C$957*$B805/(1+'11'!$C$12)*'935'!$K172,0)</f>
        <v>0</v>
      </c>
      <c r="C2378" s="10"/>
    </row>
    <row r="2379" spans="1:3">
      <c r="A2379" s="21">
        <v>167</v>
      </c>
      <c r="B2379" s="6">
        <f>IF($B190="D1000",$C$957*$B806/(1+'11'!$C$12)*'935'!$K173,0)</f>
        <v>0</v>
      </c>
      <c r="C2379" s="10"/>
    </row>
    <row r="2380" spans="1:3">
      <c r="A2380" s="21">
        <v>168</v>
      </c>
      <c r="B2380" s="6">
        <f>IF($B191="D1000",$C$957*$B807/(1+'11'!$C$12)*'935'!$K174,0)</f>
        <v>0</v>
      </c>
      <c r="C2380" s="10"/>
    </row>
    <row r="2381" spans="1:3">
      <c r="A2381" s="21">
        <v>169</v>
      </c>
      <c r="B2381" s="6">
        <f>IF($B192="D1000",$C$957*$B808/(1+'11'!$C$12)*'935'!$K175,0)</f>
        <v>0</v>
      </c>
      <c r="C2381" s="10"/>
    </row>
    <row r="2382" spans="1:3">
      <c r="A2382" s="21">
        <v>170</v>
      </c>
      <c r="B2382" s="6">
        <f>IF($B193="D1000",$C$957*$B809/(1+'11'!$C$12)*'935'!$K176,0)</f>
        <v>0</v>
      </c>
      <c r="C2382" s="10"/>
    </row>
    <row r="2383" spans="1:3">
      <c r="A2383" s="21">
        <v>171</v>
      </c>
      <c r="B2383" s="6">
        <f>IF($B194="D1000",$C$957*$B810/(1+'11'!$C$12)*'935'!$K177,0)</f>
        <v>0</v>
      </c>
      <c r="C2383" s="10"/>
    </row>
    <row r="2384" spans="1:3">
      <c r="A2384" s="21">
        <v>172</v>
      </c>
      <c r="B2384" s="6">
        <f>IF($B195="D1000",$C$957*$B811/(1+'11'!$C$12)*'935'!$K178,0)</f>
        <v>0</v>
      </c>
      <c r="C2384" s="10"/>
    </row>
    <row r="2385" spans="1:3">
      <c r="A2385" s="21">
        <v>173</v>
      </c>
      <c r="B2385" s="6">
        <f>IF($B196="D1000",$C$957*$B812/(1+'11'!$C$12)*'935'!$K179,0)</f>
        <v>0</v>
      </c>
      <c r="C2385" s="10"/>
    </row>
    <row r="2386" spans="1:3">
      <c r="A2386" s="21">
        <v>174</v>
      </c>
      <c r="B2386" s="6">
        <f>IF($B197="D1000",$C$957*$B813/(1+'11'!$C$12)*'935'!$K180,0)</f>
        <v>0</v>
      </c>
      <c r="C2386" s="10"/>
    </row>
    <row r="2387" spans="1:3">
      <c r="A2387" s="21">
        <v>175</v>
      </c>
      <c r="B2387" s="6">
        <f>IF($B198="D1000",$C$957*$B814/(1+'11'!$C$12)*'935'!$K181,0)</f>
        <v>0</v>
      </c>
      <c r="C2387" s="10"/>
    </row>
    <row r="2388" spans="1:3">
      <c r="A2388" s="21">
        <v>176</v>
      </c>
      <c r="B2388" s="6">
        <f>IF($B199="D1000",$C$957*$B815/(1+'11'!$C$12)*'935'!$K182,0)</f>
        <v>0</v>
      </c>
      <c r="C2388" s="10"/>
    </row>
    <row r="2389" spans="1:3">
      <c r="A2389" s="21">
        <v>177</v>
      </c>
      <c r="B2389" s="6">
        <f>IF($B200="D1000",$C$957*$B816/(1+'11'!$C$12)*'935'!$K183,0)</f>
        <v>0</v>
      </c>
      <c r="C2389" s="10"/>
    </row>
    <row r="2390" spans="1:3">
      <c r="A2390" s="21">
        <v>178</v>
      </c>
      <c r="B2390" s="6">
        <f>IF($B201="D1000",$C$957*$B817/(1+'11'!$C$12)*'935'!$K184,0)</f>
        <v>0</v>
      </c>
      <c r="C2390" s="10"/>
    </row>
    <row r="2391" spans="1:3">
      <c r="A2391" s="21">
        <v>179</v>
      </c>
      <c r="B2391" s="6">
        <f>IF($B202="D1000",$C$957*$B818/(1+'11'!$C$12)*'935'!$K185,0)</f>
        <v>0</v>
      </c>
      <c r="C2391" s="10"/>
    </row>
    <row r="2392" spans="1:3">
      <c r="A2392" s="21">
        <v>180</v>
      </c>
      <c r="B2392" s="6">
        <f>IF($B203="D1000",$C$957*$B819/(1+'11'!$C$12)*'935'!$K186,0)</f>
        <v>0</v>
      </c>
      <c r="C2392" s="10"/>
    </row>
    <row r="2393" spans="1:3">
      <c r="A2393" s="21">
        <v>181</v>
      </c>
      <c r="B2393" s="6">
        <f>IF($B204="D1000",$C$957*$B820/(1+'11'!$C$12)*'935'!$K187,0)</f>
        <v>0</v>
      </c>
      <c r="C2393" s="10"/>
    </row>
    <row r="2394" spans="1:3">
      <c r="A2394" s="21">
        <v>182</v>
      </c>
      <c r="B2394" s="6">
        <f>IF($B205="D1000",$C$957*$B821/(1+'11'!$C$12)*'935'!$K188,0)</f>
        <v>0</v>
      </c>
      <c r="C2394" s="10"/>
    </row>
    <row r="2395" spans="1:3">
      <c r="A2395" s="21">
        <v>183</v>
      </c>
      <c r="B2395" s="6">
        <f>IF($B206="D1000",$C$957*$B822/(1+'11'!$C$12)*'935'!$K189,0)</f>
        <v>0</v>
      </c>
      <c r="C2395" s="10"/>
    </row>
    <row r="2396" spans="1:3">
      <c r="A2396" s="21">
        <v>184</v>
      </c>
      <c r="B2396" s="6">
        <f>IF($B207="D1000",$C$957*$B823/(1+'11'!$C$12)*'935'!$K190,0)</f>
        <v>0</v>
      </c>
      <c r="C2396" s="10"/>
    </row>
    <row r="2397" spans="1:3">
      <c r="A2397" s="21">
        <v>185</v>
      </c>
      <c r="B2397" s="6">
        <f>IF($B208="D1000",$C$957*$B824/(1+'11'!$C$12)*'935'!$K191,0)</f>
        <v>0</v>
      </c>
      <c r="C2397" s="10"/>
    </row>
    <row r="2398" spans="1:3">
      <c r="A2398" s="21">
        <v>186</v>
      </c>
      <c r="B2398" s="6">
        <f>IF($B209="D1000",$C$957*$B825/(1+'11'!$C$12)*'935'!$K192,0)</f>
        <v>0</v>
      </c>
      <c r="C2398" s="10"/>
    </row>
    <row r="2399" spans="1:3">
      <c r="A2399" s="21">
        <v>187</v>
      </c>
      <c r="B2399" s="6">
        <f>IF($B210="D1000",$C$957*$B826/(1+'11'!$C$12)*'935'!$K193,0)</f>
        <v>0</v>
      </c>
      <c r="C2399" s="10"/>
    </row>
    <row r="2400" spans="1:3">
      <c r="A2400" s="21">
        <v>188</v>
      </c>
      <c r="B2400" s="6">
        <f>IF($B211="D1000",$C$957*$B827/(1+'11'!$C$12)*'935'!$K194,0)</f>
        <v>0</v>
      </c>
      <c r="C2400" s="10"/>
    </row>
    <row r="2401" spans="1:3">
      <c r="A2401" s="21">
        <v>189</v>
      </c>
      <c r="B2401" s="6">
        <f>IF($B212="D1000",$C$957*$B828/(1+'11'!$C$12)*'935'!$K195,0)</f>
        <v>0</v>
      </c>
      <c r="C2401" s="10"/>
    </row>
    <row r="2402" spans="1:3">
      <c r="A2402" s="21">
        <v>190</v>
      </c>
      <c r="B2402" s="6">
        <f>IF($B213="D1000",$C$957*$B829/(1+'11'!$C$12)*'935'!$K196,0)</f>
        <v>0</v>
      </c>
      <c r="C2402" s="10"/>
    </row>
    <row r="2403" spans="1:3">
      <c r="A2403" s="21">
        <v>191</v>
      </c>
      <c r="B2403" s="6">
        <f>IF($B214="D1000",$C$957*$B830/(1+'11'!$C$12)*'935'!$K197,0)</f>
        <v>0</v>
      </c>
      <c r="C2403" s="10"/>
    </row>
    <row r="2404" spans="1:3">
      <c r="A2404" s="21">
        <v>192</v>
      </c>
      <c r="B2404" s="6">
        <f>IF($B215="D1000",$C$957*$B831/(1+'11'!$C$12)*'935'!$K198,0)</f>
        <v>0</v>
      </c>
      <c r="C2404" s="10"/>
    </row>
    <row r="2405" spans="1:3">
      <c r="A2405" s="21">
        <v>193</v>
      </c>
      <c r="B2405" s="6">
        <f>IF($B216="D1000",$C$957*$B832/(1+'11'!$C$12)*'935'!$K199,0)</f>
        <v>0</v>
      </c>
      <c r="C2405" s="10"/>
    </row>
    <row r="2406" spans="1:3">
      <c r="A2406" s="21">
        <v>194</v>
      </c>
      <c r="B2406" s="6">
        <f>IF($B217="D1000",$C$957*$B833/(1+'11'!$C$12)*'935'!$K200,0)</f>
        <v>0</v>
      </c>
      <c r="C2406" s="10"/>
    </row>
    <row r="2407" spans="1:3">
      <c r="A2407" s="21">
        <v>195</v>
      </c>
      <c r="B2407" s="6">
        <f>IF($B218="D1000",$C$957*$B834/(1+'11'!$C$12)*'935'!$K201,0)</f>
        <v>0</v>
      </c>
      <c r="C2407" s="10"/>
    </row>
    <row r="2408" spans="1:3">
      <c r="A2408" s="21">
        <v>196</v>
      </c>
      <c r="B2408" s="6">
        <f>IF($B219="D1000",$C$957*$B835/(1+'11'!$C$12)*'935'!$K202,0)</f>
        <v>0</v>
      </c>
      <c r="C2408" s="10"/>
    </row>
    <row r="2409" spans="1:3">
      <c r="A2409" s="21">
        <v>197</v>
      </c>
      <c r="B2409" s="6">
        <f>IF($B220="D1000",$C$957*$B836/(1+'11'!$C$12)*'935'!$K203,0)</f>
        <v>0</v>
      </c>
      <c r="C2409" s="10"/>
    </row>
    <row r="2410" spans="1:3">
      <c r="A2410" s="21">
        <v>198</v>
      </c>
      <c r="B2410" s="6">
        <f>IF($B221="D1000",$C$957*$B837/(1+'11'!$C$12)*'935'!$K204,0)</f>
        <v>0</v>
      </c>
      <c r="C2410" s="10"/>
    </row>
    <row r="2411" spans="1:3">
      <c r="A2411" s="21">
        <v>199</v>
      </c>
      <c r="B2411" s="6">
        <f>IF($B222="D1000",$C$957*$B838/(1+'11'!$C$12)*'935'!$K205,0)</f>
        <v>0</v>
      </c>
      <c r="C2411" s="10"/>
    </row>
    <row r="2412" spans="1:3">
      <c r="A2412" s="21">
        <v>200</v>
      </c>
      <c r="B2412" s="6">
        <f>IF($B223="D1000",$C$957*$B839/(1+'11'!$C$12)*'935'!$K206,0)</f>
        <v>0</v>
      </c>
      <c r="C2412" s="10"/>
    </row>
    <row r="2413" spans="1:3">
      <c r="A2413" s="21">
        <v>201</v>
      </c>
      <c r="B2413" s="6">
        <f>IF($B224="D1000",$C$957*$B840/(1+'11'!$C$12)*'935'!$K207,0)</f>
        <v>0</v>
      </c>
      <c r="C2413" s="10"/>
    </row>
    <row r="2414" spans="1:3">
      <c r="A2414" s="21">
        <v>202</v>
      </c>
      <c r="B2414" s="6">
        <f>IF($B225="D1000",$C$957*$B841/(1+'11'!$C$12)*'935'!$K208,0)</f>
        <v>0</v>
      </c>
      <c r="C2414" s="10"/>
    </row>
    <row r="2415" spans="1:3">
      <c r="A2415" s="21">
        <v>203</v>
      </c>
      <c r="B2415" s="6">
        <f>IF($B226="D1000",$C$957*$B842/(1+'11'!$C$12)*'935'!$K209,0)</f>
        <v>0</v>
      </c>
      <c r="C2415" s="10"/>
    </row>
    <row r="2416" spans="1:3">
      <c r="A2416" s="21">
        <v>204</v>
      </c>
      <c r="B2416" s="6">
        <f>IF($B227="D1000",$C$957*$B843/(1+'11'!$C$12)*'935'!$K210,0)</f>
        <v>0</v>
      </c>
      <c r="C2416" s="10"/>
    </row>
    <row r="2417" spans="1:3">
      <c r="A2417" s="21">
        <v>205</v>
      </c>
      <c r="B2417" s="6">
        <f>IF($B228="D1000",$C$957*$B844/(1+'11'!$C$12)*'935'!$K211,0)</f>
        <v>0</v>
      </c>
      <c r="C2417" s="10"/>
    </row>
    <row r="2418" spans="1:3">
      <c r="A2418" s="21">
        <v>206</v>
      </c>
      <c r="B2418" s="6">
        <f>IF($B229="D1000",$C$957*$B845/(1+'11'!$C$12)*'935'!$K212,0)</f>
        <v>0</v>
      </c>
      <c r="C2418" s="10"/>
    </row>
    <row r="2419" spans="1:3">
      <c r="A2419" s="21">
        <v>207</v>
      </c>
      <c r="B2419" s="6">
        <f>IF($B230="D1000",$C$957*$B846/(1+'11'!$C$12)*'935'!$K213,0)</f>
        <v>0</v>
      </c>
      <c r="C2419" s="10"/>
    </row>
    <row r="2420" spans="1:3">
      <c r="A2420" s="21">
        <v>208</v>
      </c>
      <c r="B2420" s="6">
        <f>IF($B231="D1000",$C$957*$B847/(1+'11'!$C$12)*'935'!$K214,0)</f>
        <v>0</v>
      </c>
      <c r="C2420" s="10"/>
    </row>
    <row r="2421" spans="1:3">
      <c r="A2421" s="21">
        <v>209</v>
      </c>
      <c r="B2421" s="6">
        <f>IF($B232="D1000",$C$957*$B848/(1+'11'!$C$12)*'935'!$K215,0)</f>
        <v>0</v>
      </c>
      <c r="C2421" s="10"/>
    </row>
    <row r="2422" spans="1:3">
      <c r="A2422" s="21">
        <v>210</v>
      </c>
      <c r="B2422" s="6">
        <f>IF($B233="D1000",$C$957*$B849/(1+'11'!$C$12)*'935'!$K216,0)</f>
        <v>0</v>
      </c>
      <c r="C2422" s="10"/>
    </row>
    <row r="2423" spans="1:3">
      <c r="A2423" s="21">
        <v>211</v>
      </c>
      <c r="B2423" s="6">
        <f>IF($B234="D1000",$C$957*$B850/(1+'11'!$C$12)*'935'!$K217,0)</f>
        <v>0</v>
      </c>
      <c r="C2423" s="10"/>
    </row>
    <row r="2424" spans="1:3">
      <c r="A2424" s="21">
        <v>212</v>
      </c>
      <c r="B2424" s="6">
        <f>IF($B235="D1000",$C$957*$B851/(1+'11'!$C$12)*'935'!$K218,0)</f>
        <v>0</v>
      </c>
      <c r="C2424" s="10"/>
    </row>
    <row r="2425" spans="1:3">
      <c r="A2425" s="21">
        <v>213</v>
      </c>
      <c r="B2425" s="6">
        <f>IF($B236="D1000",$C$957*$B852/(1+'11'!$C$12)*'935'!$K219,0)</f>
        <v>0</v>
      </c>
      <c r="C2425" s="10"/>
    </row>
    <row r="2426" spans="1:3">
      <c r="A2426" s="21">
        <v>214</v>
      </c>
      <c r="B2426" s="6">
        <f>IF($B237="D1000",$C$957*$B853/(1+'11'!$C$12)*'935'!$K220,0)</f>
        <v>0</v>
      </c>
      <c r="C2426" s="10"/>
    </row>
    <row r="2427" spans="1:3">
      <c r="A2427" s="21">
        <v>215</v>
      </c>
      <c r="B2427" s="6">
        <f>IF($B238="D1000",$C$957*$B854/(1+'11'!$C$12)*'935'!$K221,0)</f>
        <v>0</v>
      </c>
      <c r="C2427" s="10"/>
    </row>
    <row r="2428" spans="1:3">
      <c r="A2428" s="21">
        <v>216</v>
      </c>
      <c r="B2428" s="6">
        <f>IF($B239="D1000",$C$957*$B855/(1+'11'!$C$12)*'935'!$K222,0)</f>
        <v>0</v>
      </c>
      <c r="C2428" s="10"/>
    </row>
    <row r="2429" spans="1:3">
      <c r="A2429" s="21">
        <v>217</v>
      </c>
      <c r="B2429" s="6">
        <f>IF($B240="D1000",$C$957*$B856/(1+'11'!$C$12)*'935'!$K223,0)</f>
        <v>0</v>
      </c>
      <c r="C2429" s="10"/>
    </row>
    <row r="2430" spans="1:3">
      <c r="A2430" s="21">
        <v>218</v>
      </c>
      <c r="B2430" s="6">
        <f>IF($B241="D1000",$C$957*$B857/(1+'11'!$C$12)*'935'!$K224,0)</f>
        <v>0</v>
      </c>
      <c r="C2430" s="10"/>
    </row>
    <row r="2431" spans="1:3">
      <c r="A2431" s="21">
        <v>219</v>
      </c>
      <c r="B2431" s="6">
        <f>IF($B242="D1000",$C$957*$B858/(1+'11'!$C$12)*'935'!$K225,0)</f>
        <v>0</v>
      </c>
      <c r="C2431" s="10"/>
    </row>
    <row r="2432" spans="1:3">
      <c r="A2432" s="21">
        <v>220</v>
      </c>
      <c r="B2432" s="6">
        <f>IF($B243="D1000",$C$957*$B859/(1+'11'!$C$12)*'935'!$K226,0)</f>
        <v>0</v>
      </c>
      <c r="C2432" s="10"/>
    </row>
    <row r="2433" spans="1:3">
      <c r="A2433" s="21">
        <v>221</v>
      </c>
      <c r="B2433" s="6">
        <f>IF($B244="D1000",$C$957*$B860/(1+'11'!$C$12)*'935'!$K227,0)</f>
        <v>0</v>
      </c>
      <c r="C2433" s="10"/>
    </row>
    <row r="2434" spans="1:3">
      <c r="A2434" s="21">
        <v>222</v>
      </c>
      <c r="B2434" s="6">
        <f>IF($B245="D1000",$C$957*$B861/(1+'11'!$C$12)*'935'!$K228,0)</f>
        <v>0</v>
      </c>
      <c r="C2434" s="10"/>
    </row>
    <row r="2435" spans="1:3">
      <c r="A2435" s="21">
        <v>223</v>
      </c>
      <c r="B2435" s="6">
        <f>IF($B246="D1000",$C$957*$B862/(1+'11'!$C$12)*'935'!$K229,0)</f>
        <v>0</v>
      </c>
      <c r="C2435" s="10"/>
    </row>
    <row r="2436" spans="1:3">
      <c r="A2436" s="21">
        <v>224</v>
      </c>
      <c r="B2436" s="6">
        <f>IF($B247="D1000",$C$957*$B863/(1+'11'!$C$12)*'935'!$K230,0)</f>
        <v>0</v>
      </c>
      <c r="C2436" s="10"/>
    </row>
    <row r="2437" spans="1:3">
      <c r="A2437" s="21">
        <v>225</v>
      </c>
      <c r="B2437" s="6">
        <f>IF($B248="D1000",$C$957*$B864/(1+'11'!$C$12)*'935'!$K231,0)</f>
        <v>0</v>
      </c>
      <c r="C2437" s="10"/>
    </row>
    <row r="2438" spans="1:3">
      <c r="A2438" s="21">
        <v>226</v>
      </c>
      <c r="B2438" s="6">
        <f>IF($B249="D1000",$C$957*$B865/(1+'11'!$C$12)*'935'!$K232,0)</f>
        <v>0</v>
      </c>
      <c r="C2438" s="10"/>
    </row>
    <row r="2439" spans="1:3">
      <c r="A2439" s="21">
        <v>227</v>
      </c>
      <c r="B2439" s="6">
        <f>IF($B250="D1000",$C$957*$B866/(1+'11'!$C$12)*'935'!$K233,0)</f>
        <v>0</v>
      </c>
      <c r="C2439" s="10"/>
    </row>
    <row r="2440" spans="1:3">
      <c r="A2440" s="21">
        <v>228</v>
      </c>
      <c r="B2440" s="6">
        <f>IF($B251="D1000",$C$957*$B867/(1+'11'!$C$12)*'935'!$K234,0)</f>
        <v>0</v>
      </c>
      <c r="C2440" s="10"/>
    </row>
    <row r="2441" spans="1:3">
      <c r="A2441" s="21">
        <v>229</v>
      </c>
      <c r="B2441" s="6">
        <f>IF($B252="D1000",$C$957*$B868/(1+'11'!$C$12)*'935'!$K235,0)</f>
        <v>0</v>
      </c>
      <c r="C2441" s="10"/>
    </row>
    <row r="2442" spans="1:3">
      <c r="A2442" s="21">
        <v>230</v>
      </c>
      <c r="B2442" s="6">
        <f>IF($B253="D1000",$C$957*$B869/(1+'11'!$C$12)*'935'!$K236,0)</f>
        <v>0</v>
      </c>
      <c r="C2442" s="10"/>
    </row>
    <row r="2443" spans="1:3">
      <c r="A2443" s="21">
        <v>231</v>
      </c>
      <c r="B2443" s="6">
        <f>IF($B254="D1000",$C$957*$B870/(1+'11'!$C$12)*'935'!$K237,0)</f>
        <v>0</v>
      </c>
      <c r="C2443" s="10"/>
    </row>
    <row r="2444" spans="1:3">
      <c r="A2444" s="21">
        <v>232</v>
      </c>
      <c r="B2444" s="6">
        <f>IF($B255="D1000",$C$957*$B871/(1+'11'!$C$12)*'935'!$K238,0)</f>
        <v>0</v>
      </c>
      <c r="C2444" s="10"/>
    </row>
    <row r="2445" spans="1:3">
      <c r="A2445" s="21">
        <v>233</v>
      </c>
      <c r="B2445" s="6">
        <f>IF($B256="D1000",$C$957*$B872/(1+'11'!$C$12)*'935'!$K239,0)</f>
        <v>0</v>
      </c>
      <c r="C2445" s="10"/>
    </row>
    <row r="2446" spans="1:3">
      <c r="A2446" s="21">
        <v>234</v>
      </c>
      <c r="B2446" s="6">
        <f>IF($B257="D1000",$C$957*$B873/(1+'11'!$C$12)*'935'!$K240,0)</f>
        <v>0</v>
      </c>
      <c r="C2446" s="10"/>
    </row>
    <row r="2447" spans="1:3">
      <c r="A2447" s="21">
        <v>235</v>
      </c>
      <c r="B2447" s="6">
        <f>IF($B258="D1000",$C$957*$B874/(1+'11'!$C$12)*'935'!$K241,0)</f>
        <v>0</v>
      </c>
      <c r="C2447" s="10"/>
    </row>
    <row r="2448" spans="1:3">
      <c r="A2448" s="21">
        <v>236</v>
      </c>
      <c r="B2448" s="6">
        <f>IF($B259="D1000",$C$957*$B875/(1+'11'!$C$12)*'935'!$K242,0)</f>
        <v>0</v>
      </c>
      <c r="C2448" s="10"/>
    </row>
    <row r="2449" spans="1:3">
      <c r="A2449" s="21">
        <v>237</v>
      </c>
      <c r="B2449" s="6">
        <f>IF($B260="D1000",$C$957*$B876/(1+'11'!$C$12)*'935'!$K243,0)</f>
        <v>0</v>
      </c>
      <c r="C2449" s="10"/>
    </row>
    <row r="2450" spans="1:3">
      <c r="A2450" s="21">
        <v>238</v>
      </c>
      <c r="B2450" s="6">
        <f>IF($B261="D1000",$C$957*$B877/(1+'11'!$C$12)*'935'!$K244,0)</f>
        <v>0</v>
      </c>
      <c r="C2450" s="10"/>
    </row>
    <row r="2451" spans="1:3">
      <c r="A2451" s="21">
        <v>239</v>
      </c>
      <c r="B2451" s="6">
        <f>IF($B262="D1000",$C$957*$B878/(1+'11'!$C$12)*'935'!$K245,0)</f>
        <v>0</v>
      </c>
      <c r="C2451" s="10"/>
    </row>
    <row r="2452" spans="1:3">
      <c r="A2452" s="21">
        <v>240</v>
      </c>
      <c r="B2452" s="6">
        <f>IF($B263="D1000",$C$957*$B879/(1+'11'!$C$12)*'935'!$K246,0)</f>
        <v>0</v>
      </c>
      <c r="C2452" s="10"/>
    </row>
    <row r="2453" spans="1:3">
      <c r="A2453" s="21">
        <v>241</v>
      </c>
      <c r="B2453" s="6">
        <f>IF($B264="D1000",$C$957*$B880/(1+'11'!$C$12)*'935'!$K247,0)</f>
        <v>0</v>
      </c>
      <c r="C2453" s="10"/>
    </row>
    <row r="2454" spans="1:3">
      <c r="A2454" s="21">
        <v>242</v>
      </c>
      <c r="B2454" s="6">
        <f>IF($B265="D1000",$C$957*$B881/(1+'11'!$C$12)*'935'!$K248,0)</f>
        <v>0</v>
      </c>
      <c r="C2454" s="10"/>
    </row>
    <row r="2455" spans="1:3">
      <c r="A2455" s="21">
        <v>243</v>
      </c>
      <c r="B2455" s="6">
        <f>IF($B266="D1000",$C$957*$B882/(1+'11'!$C$12)*'935'!$K249,0)</f>
        <v>0</v>
      </c>
      <c r="C2455" s="10"/>
    </row>
    <row r="2456" spans="1:3">
      <c r="A2456" s="21">
        <v>244</v>
      </c>
      <c r="B2456" s="6">
        <f>IF($B267="D1000",$C$957*$B883/(1+'11'!$C$12)*'935'!$K250,0)</f>
        <v>0</v>
      </c>
      <c r="C2456" s="10"/>
    </row>
    <row r="2457" spans="1:3">
      <c r="A2457" s="21">
        <v>245</v>
      </c>
      <c r="B2457" s="6">
        <f>IF($B268="D1000",$C$957*$B884/(1+'11'!$C$12)*'935'!$K251,0)</f>
        <v>0</v>
      </c>
      <c r="C2457" s="10"/>
    </row>
    <row r="2458" spans="1:3">
      <c r="A2458" s="21">
        <v>246</v>
      </c>
      <c r="B2458" s="6">
        <f>IF($B269="D1000",$C$957*$B885/(1+'11'!$C$12)*'935'!$K252,0)</f>
        <v>0</v>
      </c>
      <c r="C2458" s="10"/>
    </row>
    <row r="2459" spans="1:3">
      <c r="A2459" s="21">
        <v>247</v>
      </c>
      <c r="B2459" s="6">
        <f>IF($B270="D1000",$C$957*$B886/(1+'11'!$C$12)*'935'!$K253,0)</f>
        <v>0</v>
      </c>
      <c r="C2459" s="10"/>
    </row>
    <row r="2460" spans="1:3">
      <c r="A2460" s="21">
        <v>248</v>
      </c>
      <c r="B2460" s="6">
        <f>IF($B271="D1000",$C$957*$B887/(1+'11'!$C$12)*'935'!$K254,0)</f>
        <v>0</v>
      </c>
      <c r="C2460" s="10"/>
    </row>
    <row r="2461" spans="1:3">
      <c r="A2461" s="21">
        <v>249</v>
      </c>
      <c r="B2461" s="6">
        <f>IF($B272="D1000",$C$957*$B888/(1+'11'!$C$12)*'935'!$K255,0)</f>
        <v>0</v>
      </c>
      <c r="C2461" s="10"/>
    </row>
    <row r="2462" spans="1:3">
      <c r="A2462" s="21">
        <v>250</v>
      </c>
      <c r="B2462" s="6">
        <f>IF($B273="D1000",$C$957*$B889/(1+'11'!$C$12)*'935'!$K256,0)</f>
        <v>0</v>
      </c>
      <c r="C2462" s="10"/>
    </row>
    <row r="2463" spans="1:3">
      <c r="A2463" s="21">
        <v>251</v>
      </c>
      <c r="B2463" s="6">
        <f>IF($B274="D1000",$C$957*$B890/(1+'11'!$C$12)*'935'!$K257,0)</f>
        <v>0</v>
      </c>
      <c r="C2463" s="10"/>
    </row>
    <row r="2464" spans="1:3">
      <c r="A2464" s="21">
        <v>252</v>
      </c>
      <c r="B2464" s="6">
        <f>IF($B275="D1000",$C$957*$B891/(1+'11'!$C$12)*'935'!$K258,0)</f>
        <v>0</v>
      </c>
      <c r="C2464" s="10"/>
    </row>
    <row r="2465" spans="1:3">
      <c r="A2465" s="21">
        <v>253</v>
      </c>
      <c r="B2465" s="6">
        <f>IF($B276="D1000",$C$957*$B892/(1+'11'!$C$12)*'935'!$K259,0)</f>
        <v>0</v>
      </c>
      <c r="C2465" s="10"/>
    </row>
    <row r="2466" spans="1:3">
      <c r="A2466" s="21">
        <v>254</v>
      </c>
      <c r="B2466" s="6">
        <f>IF($B277="D1000",$C$957*$B893/(1+'11'!$C$12)*'935'!$K260,0)</f>
        <v>0</v>
      </c>
      <c r="C2466" s="10"/>
    </row>
    <row r="2467" spans="1:3">
      <c r="A2467" s="21">
        <v>255</v>
      </c>
      <c r="B2467" s="6">
        <f>IF($B278="D1000",$C$957*$B894/(1+'11'!$C$12)*'935'!$K261,0)</f>
        <v>0</v>
      </c>
      <c r="C2467" s="10"/>
    </row>
    <row r="2468" spans="1:3">
      <c r="A2468" s="21">
        <v>256</v>
      </c>
      <c r="B2468" s="6">
        <f>IF($B279="D1000",$C$957*$B895/(1+'11'!$C$12)*'935'!$K262,0)</f>
        <v>0</v>
      </c>
      <c r="C2468" s="10"/>
    </row>
    <row r="2469" spans="1:3">
      <c r="A2469" s="21">
        <v>257</v>
      </c>
      <c r="B2469" s="6">
        <f>IF($B280="D1000",$C$957*$B896/(1+'11'!$C$12)*'935'!$K263,0)</f>
        <v>0</v>
      </c>
      <c r="C2469" s="10"/>
    </row>
    <row r="2470" spans="1:3">
      <c r="A2470" s="21">
        <v>258</v>
      </c>
      <c r="B2470" s="6">
        <f>IF($B281="D1000",$C$957*$B897/(1+'11'!$C$12)*'935'!$K264,0)</f>
        <v>0</v>
      </c>
      <c r="C2470" s="10"/>
    </row>
    <row r="2471" spans="1:3">
      <c r="A2471" s="21">
        <v>259</v>
      </c>
      <c r="B2471" s="6">
        <f>IF($B282="D1000",$C$957*$B898/(1+'11'!$C$12)*'935'!$K265,0)</f>
        <v>0</v>
      </c>
      <c r="C2471" s="10"/>
    </row>
    <row r="2472" spans="1:3">
      <c r="A2472" s="21">
        <v>260</v>
      </c>
      <c r="B2472" s="6">
        <f>IF($B283="D1000",$C$957*$B899/(1+'11'!$C$12)*'935'!$K266,0)</f>
        <v>0</v>
      </c>
      <c r="C2472" s="10"/>
    </row>
    <row r="2473" spans="1:3">
      <c r="A2473" s="21">
        <v>261</v>
      </c>
      <c r="B2473" s="6">
        <f>IF($B284="D1000",$C$957*$B900/(1+'11'!$C$12)*'935'!$K267,0)</f>
        <v>0</v>
      </c>
      <c r="C2473" s="10"/>
    </row>
    <row r="2474" spans="1:3">
      <c r="A2474" s="21">
        <v>262</v>
      </c>
      <c r="B2474" s="6">
        <f>IF($B285="D1000",$C$957*$B901/(1+'11'!$C$12)*'935'!$K268,0)</f>
        <v>0</v>
      </c>
      <c r="C2474" s="10"/>
    </row>
    <row r="2475" spans="1:3">
      <c r="A2475" s="21">
        <v>263</v>
      </c>
      <c r="B2475" s="6">
        <f>IF($B286="D1000",$C$957*$B902/(1+'11'!$C$12)*'935'!$K269,0)</f>
        <v>0</v>
      </c>
      <c r="C2475" s="10"/>
    </row>
    <row r="2476" spans="1:3">
      <c r="A2476" s="21">
        <v>264</v>
      </c>
      <c r="B2476" s="6">
        <f>IF($B287="D1000",$C$957*$B903/(1+'11'!$C$12)*'935'!$K270,0)</f>
        <v>0</v>
      </c>
      <c r="C2476" s="10"/>
    </row>
    <row r="2477" spans="1:3">
      <c r="A2477" s="21">
        <v>265</v>
      </c>
      <c r="B2477" s="6">
        <f>IF($B288="D1000",$C$957*$B904/(1+'11'!$C$12)*'935'!$K271,0)</f>
        <v>0</v>
      </c>
      <c r="C2477" s="10"/>
    </row>
    <row r="2478" spans="1:3">
      <c r="A2478" s="21">
        <v>266</v>
      </c>
      <c r="B2478" s="6">
        <f>IF($B289="D1000",$C$957*$B905/(1+'11'!$C$12)*'935'!$K272,0)</f>
        <v>0</v>
      </c>
      <c r="C2478" s="10"/>
    </row>
    <row r="2479" spans="1:3">
      <c r="A2479" s="21">
        <v>267</v>
      </c>
      <c r="B2479" s="6">
        <f>IF($B290="D1000",$C$957*$B906/(1+'11'!$C$12)*'935'!$K273,0)</f>
        <v>0</v>
      </c>
      <c r="C2479" s="10"/>
    </row>
    <row r="2480" spans="1:3">
      <c r="A2480" s="21">
        <v>268</v>
      </c>
      <c r="B2480" s="6">
        <f>IF($B291="D1000",$C$957*$B907/(1+'11'!$C$12)*'935'!$K274,0)</f>
        <v>0</v>
      </c>
      <c r="C2480" s="10"/>
    </row>
    <row r="2481" spans="1:3">
      <c r="A2481" s="21">
        <v>269</v>
      </c>
      <c r="B2481" s="6">
        <f>IF($B292="D1000",$C$957*$B908/(1+'11'!$C$12)*'935'!$K275,0)</f>
        <v>0</v>
      </c>
      <c r="C2481" s="10"/>
    </row>
    <row r="2482" spans="1:3">
      <c r="A2482" s="21">
        <v>270</v>
      </c>
      <c r="B2482" s="6">
        <f>IF($B293="D1000",$C$957*$B909/(1+'11'!$C$12)*'935'!$K276,0)</f>
        <v>0</v>
      </c>
      <c r="C2482" s="10"/>
    </row>
    <row r="2483" spans="1:3">
      <c r="A2483" s="21">
        <v>271</v>
      </c>
      <c r="B2483" s="6">
        <f>IF($B294="D1000",$C$957*$B910/(1+'11'!$C$12)*'935'!$K277,0)</f>
        <v>0</v>
      </c>
      <c r="C2483" s="10"/>
    </row>
    <row r="2484" spans="1:3">
      <c r="A2484" s="21">
        <v>272</v>
      </c>
      <c r="B2484" s="6">
        <f>IF($B295="D1000",$C$957*$B911/(1+'11'!$C$12)*'935'!$K278,0)</f>
        <v>0</v>
      </c>
      <c r="C2484" s="10"/>
    </row>
    <row r="2485" spans="1:3">
      <c r="A2485" s="21">
        <v>273</v>
      </c>
      <c r="B2485" s="6">
        <f>IF($B296="D1000",$C$957*$B912/(1+'11'!$C$12)*'935'!$K279,0)</f>
        <v>0</v>
      </c>
      <c r="C2485" s="10"/>
    </row>
    <row r="2486" spans="1:3">
      <c r="A2486" s="21">
        <v>274</v>
      </c>
      <c r="B2486" s="6">
        <f>IF($B297="D1000",$C$957*$B913/(1+'11'!$C$12)*'935'!$K280,0)</f>
        <v>0</v>
      </c>
      <c r="C2486" s="10"/>
    </row>
    <row r="2487" spans="1:3">
      <c r="A2487" s="21">
        <v>275</v>
      </c>
      <c r="B2487" s="6">
        <f>IF($B298="D1000",$C$957*$B914/(1+'11'!$C$12)*'935'!$K281,0)</f>
        <v>0</v>
      </c>
      <c r="C2487" s="10"/>
    </row>
    <row r="2488" spans="1:3">
      <c r="A2488" s="21">
        <v>276</v>
      </c>
      <c r="B2488" s="6">
        <f>IF($B299="D1000",$C$957*$B915/(1+'11'!$C$12)*'935'!$K282,0)</f>
        <v>0</v>
      </c>
      <c r="C2488" s="10"/>
    </row>
    <row r="2489" spans="1:3">
      <c r="A2489" s="21">
        <v>277</v>
      </c>
      <c r="B2489" s="6">
        <f>IF($B300="D1000",$C$957*$B916/(1+'11'!$C$12)*'935'!$K283,0)</f>
        <v>0</v>
      </c>
      <c r="C2489" s="10"/>
    </row>
    <row r="2490" spans="1:3">
      <c r="A2490" s="21">
        <v>278</v>
      </c>
      <c r="B2490" s="6">
        <f>IF($B301="D1000",$C$957*$B917/(1+'11'!$C$12)*'935'!$K284,0)</f>
        <v>0</v>
      </c>
      <c r="C2490" s="10"/>
    </row>
    <row r="2491" spans="1:3">
      <c r="A2491" s="21">
        <v>279</v>
      </c>
      <c r="B2491" s="6">
        <f>IF($B302="D1000",$C$957*$B918/(1+'11'!$C$12)*'935'!$K285,0)</f>
        <v>0</v>
      </c>
      <c r="C2491" s="10"/>
    </row>
    <row r="2492" spans="1:3">
      <c r="A2492" s="21">
        <v>280</v>
      </c>
      <c r="B2492" s="6">
        <f>IF($B303="D1000",$C$957*$B919/(1+'11'!$C$12)*'935'!$K286,0)</f>
        <v>0</v>
      </c>
      <c r="C2492" s="10"/>
    </row>
    <row r="2493" spans="1:3">
      <c r="A2493" s="21">
        <v>281</v>
      </c>
      <c r="B2493" s="6">
        <f>IF($B304="D1000",$C$957*$B920/(1+'11'!$C$12)*'935'!$K287,0)</f>
        <v>0</v>
      </c>
      <c r="C2493" s="10"/>
    </row>
    <row r="2494" spans="1:3">
      <c r="A2494" s="21">
        <v>282</v>
      </c>
      <c r="B2494" s="6">
        <f>IF($B305="D1000",$C$957*$B921/(1+'11'!$C$12)*'935'!$K288,0)</f>
        <v>0</v>
      </c>
      <c r="C2494" s="10"/>
    </row>
    <row r="2495" spans="1:3">
      <c r="A2495" s="21">
        <v>283</v>
      </c>
      <c r="B2495" s="6">
        <f>IF($B306="D1000",$C$957*$B922/(1+'11'!$C$12)*'935'!$K289,0)</f>
        <v>0</v>
      </c>
      <c r="C2495" s="10"/>
    </row>
    <row r="2496" spans="1:3">
      <c r="A2496" s="21">
        <v>284</v>
      </c>
      <c r="B2496" s="6">
        <f>IF($B307="D1000",$C$957*$B923/(1+'11'!$C$12)*'935'!$K290,0)</f>
        <v>0</v>
      </c>
      <c r="C2496" s="10"/>
    </row>
    <row r="2497" spans="1:3">
      <c r="A2497" s="21">
        <v>285</v>
      </c>
      <c r="B2497" s="6">
        <f>IF($B308="D1000",$C$957*$B924/(1+'11'!$C$12)*'935'!$K291,0)</f>
        <v>0</v>
      </c>
      <c r="C2497" s="10"/>
    </row>
    <row r="2498" spans="1:3">
      <c r="A2498" s="21">
        <v>286</v>
      </c>
      <c r="B2498" s="6">
        <f>IF($B309="D1000",$C$957*$B925/(1+'11'!$C$12)*'935'!$K292,0)</f>
        <v>0</v>
      </c>
      <c r="C2498" s="10"/>
    </row>
    <row r="2499" spans="1:3">
      <c r="A2499" s="21">
        <v>287</v>
      </c>
      <c r="B2499" s="6">
        <f>IF($B310="D1000",$C$957*$B926/(1+'11'!$C$12)*'935'!$K293,0)</f>
        <v>0</v>
      </c>
      <c r="C2499" s="10"/>
    </row>
    <row r="2500" spans="1:3">
      <c r="A2500" s="21">
        <v>288</v>
      </c>
      <c r="B2500" s="6">
        <f>IF($B311="D1000",$C$957*$B927/(1+'11'!$C$12)*'935'!$K294,0)</f>
        <v>0</v>
      </c>
      <c r="C2500" s="10"/>
    </row>
    <row r="2501" spans="1:3">
      <c r="A2501" s="21">
        <v>289</v>
      </c>
      <c r="B2501" s="6">
        <f>IF($B312="D1000",$C$957*$B928/(1+'11'!$C$12)*'935'!$K295,0)</f>
        <v>0</v>
      </c>
      <c r="C2501" s="10"/>
    </row>
    <row r="2502" spans="1:3">
      <c r="A2502" s="21">
        <v>290</v>
      </c>
      <c r="B2502" s="6">
        <f>IF($B313="D1000",$C$957*$B929/(1+'11'!$C$12)*'935'!$K296,0)</f>
        <v>0</v>
      </c>
      <c r="C2502" s="10"/>
    </row>
    <row r="2503" spans="1:3">
      <c r="A2503" s="21">
        <v>291</v>
      </c>
      <c r="B2503" s="6">
        <f>IF($B314="D1000",$C$957*$B930/(1+'11'!$C$12)*'935'!$K297,0)</f>
        <v>0</v>
      </c>
      <c r="C2503" s="10"/>
    </row>
    <row r="2504" spans="1:3">
      <c r="A2504" s="21">
        <v>292</v>
      </c>
      <c r="B2504" s="6">
        <f>IF($B315="D1000",$C$957*$B931/(1+'11'!$C$12)*'935'!$K298,0)</f>
        <v>0</v>
      </c>
      <c r="C2504" s="10"/>
    </row>
    <row r="2505" spans="1:3">
      <c r="A2505" s="21">
        <v>293</v>
      </c>
      <c r="B2505" s="6">
        <f>IF($B316="D1000",$C$957*$B932/(1+'11'!$C$12)*'935'!$K299,0)</f>
        <v>0</v>
      </c>
      <c r="C2505" s="10"/>
    </row>
    <row r="2506" spans="1:3">
      <c r="A2506" s="21">
        <v>294</v>
      </c>
      <c r="B2506" s="6">
        <f>IF($B317="D1000",$C$957*$B933/(1+'11'!$C$12)*'935'!$K300,0)</f>
        <v>0</v>
      </c>
      <c r="C2506" s="10"/>
    </row>
    <row r="2507" spans="1:3">
      <c r="A2507" s="21">
        <v>295</v>
      </c>
      <c r="B2507" s="6">
        <f>IF($B318="D1000",$C$957*$B934/(1+'11'!$C$12)*'935'!$K301,0)</f>
        <v>0</v>
      </c>
      <c r="C2507" s="10"/>
    </row>
    <row r="2508" spans="1:3">
      <c r="A2508" s="21">
        <v>296</v>
      </c>
      <c r="B2508" s="6">
        <f>IF($B319="D1000",$C$957*$B935/(1+'11'!$C$12)*'935'!$K302,0)</f>
        <v>0</v>
      </c>
      <c r="C2508" s="10"/>
    </row>
    <row r="2509" spans="1:3">
      <c r="A2509" s="21">
        <v>297</v>
      </c>
      <c r="B2509" s="6">
        <f>IF($B320="D1000",$C$957*$B936/(1+'11'!$C$12)*'935'!$K303,0)</f>
        <v>0</v>
      </c>
      <c r="C2509" s="10"/>
    </row>
    <row r="2510" spans="1:3">
      <c r="A2510" s="21">
        <v>298</v>
      </c>
      <c r="B2510" s="6">
        <f>IF($B321="D1000",$C$957*$B937/(1+'11'!$C$12)*'935'!$K304,0)</f>
        <v>0</v>
      </c>
      <c r="C2510" s="10"/>
    </row>
    <row r="2511" spans="1:3">
      <c r="A2511" s="21">
        <v>299</v>
      </c>
      <c r="B2511" s="6">
        <f>IF($B322="D1000",$C$957*$B938/(1+'11'!$C$12)*'935'!$K305,0)</f>
        <v>0</v>
      </c>
      <c r="C2511" s="10"/>
    </row>
    <row r="2512" spans="1:3">
      <c r="A2512" s="21">
        <v>300</v>
      </c>
      <c r="B2512" s="6">
        <f>IF($B323="D1000",$C$957*$B939/(1+'11'!$C$12)*'935'!$K306,0)</f>
        <v>0</v>
      </c>
      <c r="C2512" s="10"/>
    </row>
    <row r="2514" spans="1:3">
      <c r="A2514" s="11" t="s">
        <v>299</v>
      </c>
    </row>
    <row r="2515" spans="1:3">
      <c r="A2515" s="2" t="s">
        <v>253</v>
      </c>
    </row>
    <row r="2516" spans="1:3">
      <c r="A2516" s="13" t="s">
        <v>300</v>
      </c>
    </row>
    <row r="2517" spans="1:3">
      <c r="A2517" s="13" t="s">
        <v>301</v>
      </c>
    </row>
    <row r="2518" spans="1:3">
      <c r="A2518" s="13" t="s">
        <v>302</v>
      </c>
    </row>
    <row r="2519" spans="1:3">
      <c r="A2519" s="13" t="s">
        <v>303</v>
      </c>
    </row>
    <row r="2520" spans="1:3">
      <c r="A2520" s="13" t="s">
        <v>304</v>
      </c>
    </row>
    <row r="2521" spans="1:3">
      <c r="A2521" s="2" t="s">
        <v>305</v>
      </c>
    </row>
    <row r="2523" spans="1:3">
      <c r="B2523" s="3" t="s">
        <v>306</v>
      </c>
    </row>
    <row r="2524" spans="1:3">
      <c r="A2524" s="21">
        <v>1</v>
      </c>
      <c r="B2524" s="6">
        <f>$B2213+$B1591+$B1280+$B1902+$B969</f>
        <v>0</v>
      </c>
      <c r="C2524" s="10"/>
    </row>
    <row r="2525" spans="1:3">
      <c r="A2525" s="21">
        <v>2</v>
      </c>
      <c r="B2525" s="6">
        <f>$B2214+$B1592+$B1281+$B1903+$B970</f>
        <v>0</v>
      </c>
      <c r="C2525" s="10"/>
    </row>
    <row r="2526" spans="1:3">
      <c r="A2526" s="21">
        <v>3</v>
      </c>
      <c r="B2526" s="6">
        <f>$B2215+$B1593+$B1282+$B1904+$B971</f>
        <v>0</v>
      </c>
      <c r="C2526" s="10"/>
    </row>
    <row r="2527" spans="1:3">
      <c r="A2527" s="21">
        <v>4</v>
      </c>
      <c r="B2527" s="6">
        <f>$B2216+$B1594+$B1283+$B1905+$B972</f>
        <v>0</v>
      </c>
      <c r="C2527" s="10"/>
    </row>
    <row r="2528" spans="1:3">
      <c r="A2528" s="21">
        <v>5</v>
      </c>
      <c r="B2528" s="6">
        <f>$B2217+$B1595+$B1284+$B1906+$B973</f>
        <v>0</v>
      </c>
      <c r="C2528" s="10"/>
    </row>
    <row r="2529" spans="1:3">
      <c r="A2529" s="21">
        <v>6</v>
      </c>
      <c r="B2529" s="6">
        <f>$B2218+$B1596+$B1285+$B1907+$B974</f>
        <v>0</v>
      </c>
      <c r="C2529" s="10"/>
    </row>
    <row r="2530" spans="1:3">
      <c r="A2530" s="21">
        <v>7</v>
      </c>
      <c r="B2530" s="6">
        <f>$B2219+$B1597+$B1286+$B1908+$B975</f>
        <v>0</v>
      </c>
      <c r="C2530" s="10"/>
    </row>
    <row r="2531" spans="1:3">
      <c r="A2531" s="21">
        <v>8</v>
      </c>
      <c r="B2531" s="6">
        <f>$B2220+$B1598+$B1287+$B1909+$B976</f>
        <v>0</v>
      </c>
      <c r="C2531" s="10"/>
    </row>
    <row r="2532" spans="1:3">
      <c r="A2532" s="21">
        <v>9</v>
      </c>
      <c r="B2532" s="6">
        <f>$B2221+$B1599+$B1288+$B1910+$B977</f>
        <v>0</v>
      </c>
      <c r="C2532" s="10"/>
    </row>
    <row r="2533" spans="1:3">
      <c r="A2533" s="21">
        <v>10</v>
      </c>
      <c r="B2533" s="6">
        <f>$B2222+$B1600+$B1289+$B1911+$B978</f>
        <v>0</v>
      </c>
      <c r="C2533" s="10"/>
    </row>
    <row r="2534" spans="1:3">
      <c r="A2534" s="21">
        <v>11</v>
      </c>
      <c r="B2534" s="6">
        <f>$B2223+$B1601+$B1290+$B1912+$B979</f>
        <v>0</v>
      </c>
      <c r="C2534" s="10"/>
    </row>
    <row r="2535" spans="1:3">
      <c r="A2535" s="21">
        <v>12</v>
      </c>
      <c r="B2535" s="6">
        <f>$B2224+$B1602+$B1291+$B1913+$B980</f>
        <v>0</v>
      </c>
      <c r="C2535" s="10"/>
    </row>
    <row r="2536" spans="1:3">
      <c r="A2536" s="21">
        <v>13</v>
      </c>
      <c r="B2536" s="6">
        <f>$B2225+$B1603+$B1292+$B1914+$B981</f>
        <v>0</v>
      </c>
      <c r="C2536" s="10"/>
    </row>
    <row r="2537" spans="1:3">
      <c r="A2537" s="21">
        <v>14</v>
      </c>
      <c r="B2537" s="6">
        <f>$B2226+$B1604+$B1293+$B1915+$B982</f>
        <v>0</v>
      </c>
      <c r="C2537" s="10"/>
    </row>
    <row r="2538" spans="1:3">
      <c r="A2538" s="21">
        <v>15</v>
      </c>
      <c r="B2538" s="6">
        <f>$B2227+$B1605+$B1294+$B1916+$B983</f>
        <v>0</v>
      </c>
      <c r="C2538" s="10"/>
    </row>
    <row r="2539" spans="1:3">
      <c r="A2539" s="21">
        <v>16</v>
      </c>
      <c r="B2539" s="6">
        <f>$B2228+$B1606+$B1295+$B1917+$B984</f>
        <v>0</v>
      </c>
      <c r="C2539" s="10"/>
    </row>
    <row r="2540" spans="1:3">
      <c r="A2540" s="21">
        <v>17</v>
      </c>
      <c r="B2540" s="6">
        <f>$B2229+$B1607+$B1296+$B1918+$B985</f>
        <v>0</v>
      </c>
      <c r="C2540" s="10"/>
    </row>
    <row r="2541" spans="1:3">
      <c r="A2541" s="21">
        <v>18</v>
      </c>
      <c r="B2541" s="6">
        <f>$B2230+$B1608+$B1297+$B1919+$B986</f>
        <v>0</v>
      </c>
      <c r="C2541" s="10"/>
    </row>
    <row r="2542" spans="1:3">
      <c r="A2542" s="21">
        <v>19</v>
      </c>
      <c r="B2542" s="6">
        <f>$B2231+$B1609+$B1298+$B1920+$B987</f>
        <v>0</v>
      </c>
      <c r="C2542" s="10"/>
    </row>
    <row r="2543" spans="1:3">
      <c r="A2543" s="21">
        <v>20</v>
      </c>
      <c r="B2543" s="6">
        <f>$B2232+$B1610+$B1299+$B1921+$B988</f>
        <v>0</v>
      </c>
      <c r="C2543" s="10"/>
    </row>
    <row r="2544" spans="1:3">
      <c r="A2544" s="21">
        <v>21</v>
      </c>
      <c r="B2544" s="6">
        <f>$B2233+$B1611+$B1300+$B1922+$B989</f>
        <v>0</v>
      </c>
      <c r="C2544" s="10"/>
    </row>
    <row r="2545" spans="1:3">
      <c r="A2545" s="21">
        <v>22</v>
      </c>
      <c r="B2545" s="6">
        <f>$B2234+$B1612+$B1301+$B1923+$B990</f>
        <v>0</v>
      </c>
      <c r="C2545" s="10"/>
    </row>
    <row r="2546" spans="1:3">
      <c r="A2546" s="21">
        <v>23</v>
      </c>
      <c r="B2546" s="6">
        <f>$B2235+$B1613+$B1302+$B1924+$B991</f>
        <v>0</v>
      </c>
      <c r="C2546" s="10"/>
    </row>
    <row r="2547" spans="1:3">
      <c r="A2547" s="21">
        <v>24</v>
      </c>
      <c r="B2547" s="6">
        <f>$B2236+$B1614+$B1303+$B1925+$B992</f>
        <v>0</v>
      </c>
      <c r="C2547" s="10"/>
    </row>
    <row r="2548" spans="1:3">
      <c r="A2548" s="21">
        <v>25</v>
      </c>
      <c r="B2548" s="6">
        <f>$B2237+$B1615+$B1304+$B1926+$B993</f>
        <v>0</v>
      </c>
      <c r="C2548" s="10"/>
    </row>
    <row r="2549" spans="1:3">
      <c r="A2549" s="21">
        <v>26</v>
      </c>
      <c r="B2549" s="6">
        <f>$B2238+$B1616+$B1305+$B1927+$B994</f>
        <v>0</v>
      </c>
      <c r="C2549" s="10"/>
    </row>
    <row r="2550" spans="1:3">
      <c r="A2550" s="21">
        <v>27</v>
      </c>
      <c r="B2550" s="6">
        <f>$B2239+$B1617+$B1306+$B1928+$B995</f>
        <v>0</v>
      </c>
      <c r="C2550" s="10"/>
    </row>
    <row r="2551" spans="1:3">
      <c r="A2551" s="21">
        <v>28</v>
      </c>
      <c r="B2551" s="6">
        <f>$B2240+$B1618+$B1307+$B1929+$B996</f>
        <v>0</v>
      </c>
      <c r="C2551" s="10"/>
    </row>
    <row r="2552" spans="1:3">
      <c r="A2552" s="21">
        <v>29</v>
      </c>
      <c r="B2552" s="6">
        <f>$B2241+$B1619+$B1308+$B1930+$B997</f>
        <v>0</v>
      </c>
      <c r="C2552" s="10"/>
    </row>
    <row r="2553" spans="1:3">
      <c r="A2553" s="21">
        <v>30</v>
      </c>
      <c r="B2553" s="6">
        <f>$B2242+$B1620+$B1309+$B1931+$B998</f>
        <v>0</v>
      </c>
      <c r="C2553" s="10"/>
    </row>
    <row r="2554" spans="1:3">
      <c r="A2554" s="21">
        <v>31</v>
      </c>
      <c r="B2554" s="6">
        <f>$B2243+$B1621+$B1310+$B1932+$B999</f>
        <v>0</v>
      </c>
      <c r="C2554" s="10"/>
    </row>
    <row r="2555" spans="1:3">
      <c r="A2555" s="21">
        <v>32</v>
      </c>
      <c r="B2555" s="6">
        <f>$B2244+$B1622+$B1311+$B1933+$B1000</f>
        <v>0</v>
      </c>
      <c r="C2555" s="10"/>
    </row>
    <row r="2556" spans="1:3">
      <c r="A2556" s="21">
        <v>33</v>
      </c>
      <c r="B2556" s="6">
        <f>$B2245+$B1623+$B1312+$B1934+$B1001</f>
        <v>0</v>
      </c>
      <c r="C2556" s="10"/>
    </row>
    <row r="2557" spans="1:3">
      <c r="A2557" s="21">
        <v>34</v>
      </c>
      <c r="B2557" s="6">
        <f>$B2246+$B1624+$B1313+$B1935+$B1002</f>
        <v>0</v>
      </c>
      <c r="C2557" s="10"/>
    </row>
    <row r="2558" spans="1:3">
      <c r="A2558" s="21">
        <v>35</v>
      </c>
      <c r="B2558" s="6">
        <f>$B2247+$B1625+$B1314+$B1936+$B1003</f>
        <v>0</v>
      </c>
      <c r="C2558" s="10"/>
    </row>
    <row r="2559" spans="1:3">
      <c r="A2559" s="21">
        <v>36</v>
      </c>
      <c r="B2559" s="6">
        <f>$B2248+$B1626+$B1315+$B1937+$B1004</f>
        <v>0</v>
      </c>
      <c r="C2559" s="10"/>
    </row>
    <row r="2560" spans="1:3">
      <c r="A2560" s="21">
        <v>37</v>
      </c>
      <c r="B2560" s="6">
        <f>$B2249+$B1627+$B1316+$B1938+$B1005</f>
        <v>0</v>
      </c>
      <c r="C2560" s="10"/>
    </row>
    <row r="2561" spans="1:3">
      <c r="A2561" s="21">
        <v>38</v>
      </c>
      <c r="B2561" s="6">
        <f>$B2250+$B1628+$B1317+$B1939+$B1006</f>
        <v>0</v>
      </c>
      <c r="C2561" s="10"/>
    </row>
    <row r="2562" spans="1:3">
      <c r="A2562" s="21">
        <v>39</v>
      </c>
      <c r="B2562" s="6">
        <f>$B2251+$B1629+$B1318+$B1940+$B1007</f>
        <v>0</v>
      </c>
      <c r="C2562" s="10"/>
    </row>
    <row r="2563" spans="1:3">
      <c r="A2563" s="21">
        <v>40</v>
      </c>
      <c r="B2563" s="6">
        <f>$B2252+$B1630+$B1319+$B1941+$B1008</f>
        <v>0</v>
      </c>
      <c r="C2563" s="10"/>
    </row>
    <row r="2564" spans="1:3">
      <c r="A2564" s="21">
        <v>41</v>
      </c>
      <c r="B2564" s="6">
        <f>$B2253+$B1631+$B1320+$B1942+$B1009</f>
        <v>0</v>
      </c>
      <c r="C2564" s="10"/>
    </row>
    <row r="2565" spans="1:3">
      <c r="A2565" s="21">
        <v>42</v>
      </c>
      <c r="B2565" s="6">
        <f>$B2254+$B1632+$B1321+$B1943+$B1010</f>
        <v>0</v>
      </c>
      <c r="C2565" s="10"/>
    </row>
    <row r="2566" spans="1:3">
      <c r="A2566" s="21">
        <v>43</v>
      </c>
      <c r="B2566" s="6">
        <f>$B2255+$B1633+$B1322+$B1944+$B1011</f>
        <v>0</v>
      </c>
      <c r="C2566" s="10"/>
    </row>
    <row r="2567" spans="1:3">
      <c r="A2567" s="21">
        <v>44</v>
      </c>
      <c r="B2567" s="6">
        <f>$B2256+$B1634+$B1323+$B1945+$B1012</f>
        <v>0</v>
      </c>
      <c r="C2567" s="10"/>
    </row>
    <row r="2568" spans="1:3">
      <c r="A2568" s="21">
        <v>45</v>
      </c>
      <c r="B2568" s="6">
        <f>$B2257+$B1635+$B1324+$B1946+$B1013</f>
        <v>0</v>
      </c>
      <c r="C2568" s="10"/>
    </row>
    <row r="2569" spans="1:3">
      <c r="A2569" s="21">
        <v>46</v>
      </c>
      <c r="B2569" s="6">
        <f>$B2258+$B1636+$B1325+$B1947+$B1014</f>
        <v>0</v>
      </c>
      <c r="C2569" s="10"/>
    </row>
    <row r="2570" spans="1:3">
      <c r="A2570" s="21">
        <v>47</v>
      </c>
      <c r="B2570" s="6">
        <f>$B2259+$B1637+$B1326+$B1948+$B1015</f>
        <v>0</v>
      </c>
      <c r="C2570" s="10"/>
    </row>
    <row r="2571" spans="1:3">
      <c r="A2571" s="21">
        <v>48</v>
      </c>
      <c r="B2571" s="6">
        <f>$B2260+$B1638+$B1327+$B1949+$B1016</f>
        <v>0</v>
      </c>
      <c r="C2571" s="10"/>
    </row>
    <row r="2572" spans="1:3">
      <c r="A2572" s="21">
        <v>49</v>
      </c>
      <c r="B2572" s="6">
        <f>$B2261+$B1639+$B1328+$B1950+$B1017</f>
        <v>0</v>
      </c>
      <c r="C2572" s="10"/>
    </row>
    <row r="2573" spans="1:3">
      <c r="A2573" s="21">
        <v>50</v>
      </c>
      <c r="B2573" s="6">
        <f>$B2262+$B1640+$B1329+$B1951+$B1018</f>
        <v>0</v>
      </c>
      <c r="C2573" s="10"/>
    </row>
    <row r="2574" spans="1:3">
      <c r="A2574" s="21">
        <v>51</v>
      </c>
      <c r="B2574" s="6">
        <f>$B2263+$B1641+$B1330+$B1952+$B1019</f>
        <v>0</v>
      </c>
      <c r="C2574" s="10"/>
    </row>
    <row r="2575" spans="1:3">
      <c r="A2575" s="21">
        <v>52</v>
      </c>
      <c r="B2575" s="6">
        <f>$B2264+$B1642+$B1331+$B1953+$B1020</f>
        <v>0</v>
      </c>
      <c r="C2575" s="10"/>
    </row>
    <row r="2576" spans="1:3">
      <c r="A2576" s="21">
        <v>53</v>
      </c>
      <c r="B2576" s="6">
        <f>$B2265+$B1643+$B1332+$B1954+$B1021</f>
        <v>0</v>
      </c>
      <c r="C2576" s="10"/>
    </row>
    <row r="2577" spans="1:3">
      <c r="A2577" s="21">
        <v>54</v>
      </c>
      <c r="B2577" s="6">
        <f>$B2266+$B1644+$B1333+$B1955+$B1022</f>
        <v>0</v>
      </c>
      <c r="C2577" s="10"/>
    </row>
    <row r="2578" spans="1:3">
      <c r="A2578" s="21">
        <v>55</v>
      </c>
      <c r="B2578" s="6">
        <f>$B2267+$B1645+$B1334+$B1956+$B1023</f>
        <v>0</v>
      </c>
      <c r="C2578" s="10"/>
    </row>
    <row r="2579" spans="1:3">
      <c r="A2579" s="21">
        <v>56</v>
      </c>
      <c r="B2579" s="6">
        <f>$B2268+$B1646+$B1335+$B1957+$B1024</f>
        <v>0</v>
      </c>
      <c r="C2579" s="10"/>
    </row>
    <row r="2580" spans="1:3">
      <c r="A2580" s="21">
        <v>57</v>
      </c>
      <c r="B2580" s="6">
        <f>$B2269+$B1647+$B1336+$B1958+$B1025</f>
        <v>0</v>
      </c>
      <c r="C2580" s="10"/>
    </row>
    <row r="2581" spans="1:3">
      <c r="A2581" s="21">
        <v>58</v>
      </c>
      <c r="B2581" s="6">
        <f>$B2270+$B1648+$B1337+$B1959+$B1026</f>
        <v>0</v>
      </c>
      <c r="C2581" s="10"/>
    </row>
    <row r="2582" spans="1:3">
      <c r="A2582" s="21">
        <v>59</v>
      </c>
      <c r="B2582" s="6">
        <f>$B2271+$B1649+$B1338+$B1960+$B1027</f>
        <v>0</v>
      </c>
      <c r="C2582" s="10"/>
    </row>
    <row r="2583" spans="1:3">
      <c r="A2583" s="21">
        <v>60</v>
      </c>
      <c r="B2583" s="6">
        <f>$B2272+$B1650+$B1339+$B1961+$B1028</f>
        <v>0</v>
      </c>
      <c r="C2583" s="10"/>
    </row>
    <row r="2584" spans="1:3">
      <c r="A2584" s="21">
        <v>61</v>
      </c>
      <c r="B2584" s="6">
        <f>$B2273+$B1651+$B1340+$B1962+$B1029</f>
        <v>0</v>
      </c>
      <c r="C2584" s="10"/>
    </row>
    <row r="2585" spans="1:3">
      <c r="A2585" s="21">
        <v>62</v>
      </c>
      <c r="B2585" s="6">
        <f>$B2274+$B1652+$B1341+$B1963+$B1030</f>
        <v>0</v>
      </c>
      <c r="C2585" s="10"/>
    </row>
    <row r="2586" spans="1:3">
      <c r="A2586" s="21">
        <v>63</v>
      </c>
      <c r="B2586" s="6">
        <f>$B2275+$B1653+$B1342+$B1964+$B1031</f>
        <v>0</v>
      </c>
      <c r="C2586" s="10"/>
    </row>
    <row r="2587" spans="1:3">
      <c r="A2587" s="21">
        <v>64</v>
      </c>
      <c r="B2587" s="6">
        <f>$B2276+$B1654+$B1343+$B1965+$B1032</f>
        <v>0</v>
      </c>
      <c r="C2587" s="10"/>
    </row>
    <row r="2588" spans="1:3">
      <c r="A2588" s="21">
        <v>65</v>
      </c>
      <c r="B2588" s="6">
        <f>$B2277+$B1655+$B1344+$B1966+$B1033</f>
        <v>0</v>
      </c>
      <c r="C2588" s="10"/>
    </row>
    <row r="2589" spans="1:3">
      <c r="A2589" s="21">
        <v>66</v>
      </c>
      <c r="B2589" s="6">
        <f>$B2278+$B1656+$B1345+$B1967+$B1034</f>
        <v>0</v>
      </c>
      <c r="C2589" s="10"/>
    </row>
    <row r="2590" spans="1:3">
      <c r="A2590" s="21">
        <v>67</v>
      </c>
      <c r="B2590" s="6">
        <f>$B2279+$B1657+$B1346+$B1968+$B1035</f>
        <v>0</v>
      </c>
      <c r="C2590" s="10"/>
    </row>
    <row r="2591" spans="1:3">
      <c r="A2591" s="21">
        <v>68</v>
      </c>
      <c r="B2591" s="6">
        <f>$B2280+$B1658+$B1347+$B1969+$B1036</f>
        <v>0</v>
      </c>
      <c r="C2591" s="10"/>
    </row>
    <row r="2592" spans="1:3">
      <c r="A2592" s="21">
        <v>69</v>
      </c>
      <c r="B2592" s="6">
        <f>$B2281+$B1659+$B1348+$B1970+$B1037</f>
        <v>0</v>
      </c>
      <c r="C2592" s="10"/>
    </row>
    <row r="2593" spans="1:3">
      <c r="A2593" s="21">
        <v>70</v>
      </c>
      <c r="B2593" s="6">
        <f>$B2282+$B1660+$B1349+$B1971+$B1038</f>
        <v>0</v>
      </c>
      <c r="C2593" s="10"/>
    </row>
    <row r="2594" spans="1:3">
      <c r="A2594" s="21">
        <v>71</v>
      </c>
      <c r="B2594" s="6">
        <f>$B2283+$B1661+$B1350+$B1972+$B1039</f>
        <v>0</v>
      </c>
      <c r="C2594" s="10"/>
    </row>
    <row r="2595" spans="1:3">
      <c r="A2595" s="21">
        <v>72</v>
      </c>
      <c r="B2595" s="6">
        <f>$B2284+$B1662+$B1351+$B1973+$B1040</f>
        <v>0</v>
      </c>
      <c r="C2595" s="10"/>
    </row>
    <row r="2596" spans="1:3">
      <c r="A2596" s="21">
        <v>73</v>
      </c>
      <c r="B2596" s="6">
        <f>$B2285+$B1663+$B1352+$B1974+$B1041</f>
        <v>0</v>
      </c>
      <c r="C2596" s="10"/>
    </row>
    <row r="2597" spans="1:3">
      <c r="A2597" s="21">
        <v>74</v>
      </c>
      <c r="B2597" s="6">
        <f>$B2286+$B1664+$B1353+$B1975+$B1042</f>
        <v>0</v>
      </c>
      <c r="C2597" s="10"/>
    </row>
    <row r="2598" spans="1:3">
      <c r="A2598" s="21">
        <v>75</v>
      </c>
      <c r="B2598" s="6">
        <f>$B2287+$B1665+$B1354+$B1976+$B1043</f>
        <v>0</v>
      </c>
      <c r="C2598" s="10"/>
    </row>
    <row r="2599" spans="1:3">
      <c r="A2599" s="21">
        <v>76</v>
      </c>
      <c r="B2599" s="6">
        <f>$B2288+$B1666+$B1355+$B1977+$B1044</f>
        <v>0</v>
      </c>
      <c r="C2599" s="10"/>
    </row>
    <row r="2600" spans="1:3">
      <c r="A2600" s="21">
        <v>77</v>
      </c>
      <c r="B2600" s="6">
        <f>$B2289+$B1667+$B1356+$B1978+$B1045</f>
        <v>0</v>
      </c>
      <c r="C2600" s="10"/>
    </row>
    <row r="2601" spans="1:3">
      <c r="A2601" s="21">
        <v>78</v>
      </c>
      <c r="B2601" s="6">
        <f>$B2290+$B1668+$B1357+$B1979+$B1046</f>
        <v>0</v>
      </c>
      <c r="C2601" s="10"/>
    </row>
    <row r="2602" spans="1:3">
      <c r="A2602" s="21">
        <v>79</v>
      </c>
      <c r="B2602" s="6">
        <f>$B2291+$B1669+$B1358+$B1980+$B1047</f>
        <v>0</v>
      </c>
      <c r="C2602" s="10"/>
    </row>
    <row r="2603" spans="1:3">
      <c r="A2603" s="21">
        <v>80</v>
      </c>
      <c r="B2603" s="6">
        <f>$B2292+$B1670+$B1359+$B1981+$B1048</f>
        <v>0</v>
      </c>
      <c r="C2603" s="10"/>
    </row>
    <row r="2604" spans="1:3">
      <c r="A2604" s="21">
        <v>81</v>
      </c>
      <c r="B2604" s="6">
        <f>$B2293+$B1671+$B1360+$B1982+$B1049</f>
        <v>0</v>
      </c>
      <c r="C2604" s="10"/>
    </row>
    <row r="2605" spans="1:3">
      <c r="A2605" s="21">
        <v>82</v>
      </c>
      <c r="B2605" s="6">
        <f>$B2294+$B1672+$B1361+$B1983+$B1050</f>
        <v>0</v>
      </c>
      <c r="C2605" s="10"/>
    </row>
    <row r="2606" spans="1:3">
      <c r="A2606" s="21">
        <v>83</v>
      </c>
      <c r="B2606" s="6">
        <f>$B2295+$B1673+$B1362+$B1984+$B1051</f>
        <v>0</v>
      </c>
      <c r="C2606" s="10"/>
    </row>
    <row r="2607" spans="1:3">
      <c r="A2607" s="21">
        <v>84</v>
      </c>
      <c r="B2607" s="6">
        <f>$B2296+$B1674+$B1363+$B1985+$B1052</f>
        <v>0</v>
      </c>
      <c r="C2607" s="10"/>
    </row>
    <row r="2608" spans="1:3">
      <c r="A2608" s="21">
        <v>85</v>
      </c>
      <c r="B2608" s="6">
        <f>$B2297+$B1675+$B1364+$B1986+$B1053</f>
        <v>0</v>
      </c>
      <c r="C2608" s="10"/>
    </row>
    <row r="2609" spans="1:3">
      <c r="A2609" s="21">
        <v>86</v>
      </c>
      <c r="B2609" s="6">
        <f>$B2298+$B1676+$B1365+$B1987+$B1054</f>
        <v>0</v>
      </c>
      <c r="C2609" s="10"/>
    </row>
    <row r="2610" spans="1:3">
      <c r="A2610" s="21">
        <v>87</v>
      </c>
      <c r="B2610" s="6">
        <f>$B2299+$B1677+$B1366+$B1988+$B1055</f>
        <v>0</v>
      </c>
      <c r="C2610" s="10"/>
    </row>
    <row r="2611" spans="1:3">
      <c r="A2611" s="21">
        <v>88</v>
      </c>
      <c r="B2611" s="6">
        <f>$B2300+$B1678+$B1367+$B1989+$B1056</f>
        <v>0</v>
      </c>
      <c r="C2611" s="10"/>
    </row>
    <row r="2612" spans="1:3">
      <c r="A2612" s="21">
        <v>89</v>
      </c>
      <c r="B2612" s="6">
        <f>$B2301+$B1679+$B1368+$B1990+$B1057</f>
        <v>0</v>
      </c>
      <c r="C2612" s="10"/>
    </row>
    <row r="2613" spans="1:3">
      <c r="A2613" s="21">
        <v>90</v>
      </c>
      <c r="B2613" s="6">
        <f>$B2302+$B1680+$B1369+$B1991+$B1058</f>
        <v>0</v>
      </c>
      <c r="C2613" s="10"/>
    </row>
    <row r="2614" spans="1:3">
      <c r="A2614" s="21">
        <v>91</v>
      </c>
      <c r="B2614" s="6">
        <f>$B2303+$B1681+$B1370+$B1992+$B1059</f>
        <v>0</v>
      </c>
      <c r="C2614" s="10"/>
    </row>
    <row r="2615" spans="1:3">
      <c r="A2615" s="21">
        <v>92</v>
      </c>
      <c r="B2615" s="6">
        <f>$B2304+$B1682+$B1371+$B1993+$B1060</f>
        <v>0</v>
      </c>
      <c r="C2615" s="10"/>
    </row>
    <row r="2616" spans="1:3">
      <c r="A2616" s="21">
        <v>93</v>
      </c>
      <c r="B2616" s="6">
        <f>$B2305+$B1683+$B1372+$B1994+$B1061</f>
        <v>0</v>
      </c>
      <c r="C2616" s="10"/>
    </row>
    <row r="2617" spans="1:3">
      <c r="A2617" s="21">
        <v>94</v>
      </c>
      <c r="B2617" s="6">
        <f>$B2306+$B1684+$B1373+$B1995+$B1062</f>
        <v>0</v>
      </c>
      <c r="C2617" s="10"/>
    </row>
    <row r="2618" spans="1:3">
      <c r="A2618" s="21">
        <v>95</v>
      </c>
      <c r="B2618" s="6">
        <f>$B2307+$B1685+$B1374+$B1996+$B1063</f>
        <v>0</v>
      </c>
      <c r="C2618" s="10"/>
    </row>
    <row r="2619" spans="1:3">
      <c r="A2619" s="21">
        <v>96</v>
      </c>
      <c r="B2619" s="6">
        <f>$B2308+$B1686+$B1375+$B1997+$B1064</f>
        <v>0</v>
      </c>
      <c r="C2619" s="10"/>
    </row>
    <row r="2620" spans="1:3">
      <c r="A2620" s="21">
        <v>97</v>
      </c>
      <c r="B2620" s="6">
        <f>$B2309+$B1687+$B1376+$B1998+$B1065</f>
        <v>0</v>
      </c>
      <c r="C2620" s="10"/>
    </row>
    <row r="2621" spans="1:3">
      <c r="A2621" s="21">
        <v>98</v>
      </c>
      <c r="B2621" s="6">
        <f>$B2310+$B1688+$B1377+$B1999+$B1066</f>
        <v>0</v>
      </c>
      <c r="C2621" s="10"/>
    </row>
    <row r="2622" spans="1:3">
      <c r="A2622" s="21">
        <v>99</v>
      </c>
      <c r="B2622" s="6">
        <f>$B2311+$B1689+$B1378+$B2000+$B1067</f>
        <v>0</v>
      </c>
      <c r="C2622" s="10"/>
    </row>
    <row r="2623" spans="1:3">
      <c r="A2623" s="21">
        <v>100</v>
      </c>
      <c r="B2623" s="6">
        <f>$B2312+$B1690+$B1379+$B2001+$B1068</f>
        <v>0</v>
      </c>
      <c r="C2623" s="10"/>
    </row>
    <row r="2624" spans="1:3">
      <c r="A2624" s="21">
        <v>101</v>
      </c>
      <c r="B2624" s="6">
        <f>$B2313+$B1691+$B1380+$B2002+$B1069</f>
        <v>0</v>
      </c>
      <c r="C2624" s="10"/>
    </row>
    <row r="2625" spans="1:3">
      <c r="A2625" s="21">
        <v>102</v>
      </c>
      <c r="B2625" s="6">
        <f>$B2314+$B1692+$B1381+$B2003+$B1070</f>
        <v>0</v>
      </c>
      <c r="C2625" s="10"/>
    </row>
    <row r="2626" spans="1:3">
      <c r="A2626" s="21">
        <v>103</v>
      </c>
      <c r="B2626" s="6">
        <f>$B2315+$B1693+$B1382+$B2004+$B1071</f>
        <v>0</v>
      </c>
      <c r="C2626" s="10"/>
    </row>
    <row r="2627" spans="1:3">
      <c r="A2627" s="21">
        <v>104</v>
      </c>
      <c r="B2627" s="6">
        <f>$B2316+$B1694+$B1383+$B2005+$B1072</f>
        <v>0</v>
      </c>
      <c r="C2627" s="10"/>
    </row>
    <row r="2628" spans="1:3">
      <c r="A2628" s="21">
        <v>105</v>
      </c>
      <c r="B2628" s="6">
        <f>$B2317+$B1695+$B1384+$B2006+$B1073</f>
        <v>0</v>
      </c>
      <c r="C2628" s="10"/>
    </row>
    <row r="2629" spans="1:3">
      <c r="A2629" s="21">
        <v>106</v>
      </c>
      <c r="B2629" s="6">
        <f>$B2318+$B1696+$B1385+$B2007+$B1074</f>
        <v>0</v>
      </c>
      <c r="C2629" s="10"/>
    </row>
    <row r="2630" spans="1:3">
      <c r="A2630" s="21">
        <v>107</v>
      </c>
      <c r="B2630" s="6">
        <f>$B2319+$B1697+$B1386+$B2008+$B1075</f>
        <v>0</v>
      </c>
      <c r="C2630" s="10"/>
    </row>
    <row r="2631" spans="1:3">
      <c r="A2631" s="21">
        <v>108</v>
      </c>
      <c r="B2631" s="6">
        <f>$B2320+$B1698+$B1387+$B2009+$B1076</f>
        <v>0</v>
      </c>
      <c r="C2631" s="10"/>
    </row>
    <row r="2632" spans="1:3">
      <c r="A2632" s="21">
        <v>109</v>
      </c>
      <c r="B2632" s="6">
        <f>$B2321+$B1699+$B1388+$B2010+$B1077</f>
        <v>0</v>
      </c>
      <c r="C2632" s="10"/>
    </row>
    <row r="2633" spans="1:3">
      <c r="A2633" s="21">
        <v>110</v>
      </c>
      <c r="B2633" s="6">
        <f>$B2322+$B1700+$B1389+$B2011+$B1078</f>
        <v>0</v>
      </c>
      <c r="C2633" s="10"/>
    </row>
    <row r="2634" spans="1:3">
      <c r="A2634" s="21">
        <v>111</v>
      </c>
      <c r="B2634" s="6">
        <f>$B2323+$B1701+$B1390+$B2012+$B1079</f>
        <v>0</v>
      </c>
      <c r="C2634" s="10"/>
    </row>
    <row r="2635" spans="1:3">
      <c r="A2635" s="21">
        <v>112</v>
      </c>
      <c r="B2635" s="6">
        <f>$B2324+$B1702+$B1391+$B2013+$B1080</f>
        <v>0</v>
      </c>
      <c r="C2635" s="10"/>
    </row>
    <row r="2636" spans="1:3">
      <c r="A2636" s="21">
        <v>113</v>
      </c>
      <c r="B2636" s="6">
        <f>$B2325+$B1703+$B1392+$B2014+$B1081</f>
        <v>0</v>
      </c>
      <c r="C2636" s="10"/>
    </row>
    <row r="2637" spans="1:3">
      <c r="A2637" s="21">
        <v>114</v>
      </c>
      <c r="B2637" s="6">
        <f>$B2326+$B1704+$B1393+$B2015+$B1082</f>
        <v>0</v>
      </c>
      <c r="C2637" s="10"/>
    </row>
    <row r="2638" spans="1:3">
      <c r="A2638" s="21">
        <v>115</v>
      </c>
      <c r="B2638" s="6">
        <f>$B2327+$B1705+$B1394+$B2016+$B1083</f>
        <v>0</v>
      </c>
      <c r="C2638" s="10"/>
    </row>
    <row r="2639" spans="1:3">
      <c r="A2639" s="21">
        <v>116</v>
      </c>
      <c r="B2639" s="6">
        <f>$B2328+$B1706+$B1395+$B2017+$B1084</f>
        <v>0</v>
      </c>
      <c r="C2639" s="10"/>
    </row>
    <row r="2640" spans="1:3">
      <c r="A2640" s="21">
        <v>117</v>
      </c>
      <c r="B2640" s="6">
        <f>$B2329+$B1707+$B1396+$B2018+$B1085</f>
        <v>0</v>
      </c>
      <c r="C2640" s="10"/>
    </row>
    <row r="2641" spans="1:3">
      <c r="A2641" s="21">
        <v>118</v>
      </c>
      <c r="B2641" s="6">
        <f>$B2330+$B1708+$B1397+$B2019+$B1086</f>
        <v>0</v>
      </c>
      <c r="C2641" s="10"/>
    </row>
    <row r="2642" spans="1:3">
      <c r="A2642" s="21">
        <v>119</v>
      </c>
      <c r="B2642" s="6">
        <f>$B2331+$B1709+$B1398+$B2020+$B1087</f>
        <v>0</v>
      </c>
      <c r="C2642" s="10"/>
    </row>
    <row r="2643" spans="1:3">
      <c r="A2643" s="21">
        <v>120</v>
      </c>
      <c r="B2643" s="6">
        <f>$B2332+$B1710+$B1399+$B2021+$B1088</f>
        <v>0</v>
      </c>
      <c r="C2643" s="10"/>
    </row>
    <row r="2644" spans="1:3">
      <c r="A2644" s="21">
        <v>121</v>
      </c>
      <c r="B2644" s="6">
        <f>$B2333+$B1711+$B1400+$B2022+$B1089</f>
        <v>0</v>
      </c>
      <c r="C2644" s="10"/>
    </row>
    <row r="2645" spans="1:3">
      <c r="A2645" s="21">
        <v>122</v>
      </c>
      <c r="B2645" s="6">
        <f>$B2334+$B1712+$B1401+$B2023+$B1090</f>
        <v>0</v>
      </c>
      <c r="C2645" s="10"/>
    </row>
    <row r="2646" spans="1:3">
      <c r="A2646" s="21">
        <v>123</v>
      </c>
      <c r="B2646" s="6">
        <f>$B2335+$B1713+$B1402+$B2024+$B1091</f>
        <v>0</v>
      </c>
      <c r="C2646" s="10"/>
    </row>
    <row r="2647" spans="1:3">
      <c r="A2647" s="21">
        <v>124</v>
      </c>
      <c r="B2647" s="6">
        <f>$B2336+$B1714+$B1403+$B2025+$B1092</f>
        <v>0</v>
      </c>
      <c r="C2647" s="10"/>
    </row>
    <row r="2648" spans="1:3">
      <c r="A2648" s="21">
        <v>125</v>
      </c>
      <c r="B2648" s="6">
        <f>$B2337+$B1715+$B1404+$B2026+$B1093</f>
        <v>0</v>
      </c>
      <c r="C2648" s="10"/>
    </row>
    <row r="2649" spans="1:3">
      <c r="A2649" s="21">
        <v>126</v>
      </c>
      <c r="B2649" s="6">
        <f>$B2338+$B1716+$B1405+$B2027+$B1094</f>
        <v>0</v>
      </c>
      <c r="C2649" s="10"/>
    </row>
    <row r="2650" spans="1:3">
      <c r="A2650" s="21">
        <v>127</v>
      </c>
      <c r="B2650" s="6">
        <f>$B2339+$B1717+$B1406+$B2028+$B1095</f>
        <v>0</v>
      </c>
      <c r="C2650" s="10"/>
    </row>
    <row r="2651" spans="1:3">
      <c r="A2651" s="21">
        <v>128</v>
      </c>
      <c r="B2651" s="6">
        <f>$B2340+$B1718+$B1407+$B2029+$B1096</f>
        <v>0</v>
      </c>
      <c r="C2651" s="10"/>
    </row>
    <row r="2652" spans="1:3">
      <c r="A2652" s="21">
        <v>129</v>
      </c>
      <c r="B2652" s="6">
        <f>$B2341+$B1719+$B1408+$B2030+$B1097</f>
        <v>0</v>
      </c>
      <c r="C2652" s="10"/>
    </row>
    <row r="2653" spans="1:3">
      <c r="A2653" s="21">
        <v>130</v>
      </c>
      <c r="B2653" s="6">
        <f>$B2342+$B1720+$B1409+$B2031+$B1098</f>
        <v>0</v>
      </c>
      <c r="C2653" s="10"/>
    </row>
    <row r="2654" spans="1:3">
      <c r="A2654" s="21">
        <v>131</v>
      </c>
      <c r="B2654" s="6">
        <f>$B2343+$B1721+$B1410+$B2032+$B1099</f>
        <v>0</v>
      </c>
      <c r="C2654" s="10"/>
    </row>
    <row r="2655" spans="1:3">
      <c r="A2655" s="21">
        <v>132</v>
      </c>
      <c r="B2655" s="6">
        <f>$B2344+$B1722+$B1411+$B2033+$B1100</f>
        <v>0</v>
      </c>
      <c r="C2655" s="10"/>
    </row>
    <row r="2656" spans="1:3">
      <c r="A2656" s="21">
        <v>133</v>
      </c>
      <c r="B2656" s="6">
        <f>$B2345+$B1723+$B1412+$B2034+$B1101</f>
        <v>0</v>
      </c>
      <c r="C2656" s="10"/>
    </row>
    <row r="2657" spans="1:3">
      <c r="A2657" s="21">
        <v>134</v>
      </c>
      <c r="B2657" s="6">
        <f>$B2346+$B1724+$B1413+$B2035+$B1102</f>
        <v>0</v>
      </c>
      <c r="C2657" s="10"/>
    </row>
    <row r="2658" spans="1:3">
      <c r="A2658" s="21">
        <v>135</v>
      </c>
      <c r="B2658" s="6">
        <f>$B2347+$B1725+$B1414+$B2036+$B1103</f>
        <v>0</v>
      </c>
      <c r="C2658" s="10"/>
    </row>
    <row r="2659" spans="1:3">
      <c r="A2659" s="21">
        <v>136</v>
      </c>
      <c r="B2659" s="6">
        <f>$B2348+$B1726+$B1415+$B2037+$B1104</f>
        <v>0</v>
      </c>
      <c r="C2659" s="10"/>
    </row>
    <row r="2660" spans="1:3">
      <c r="A2660" s="21">
        <v>137</v>
      </c>
      <c r="B2660" s="6">
        <f>$B2349+$B1727+$B1416+$B2038+$B1105</f>
        <v>0</v>
      </c>
      <c r="C2660" s="10"/>
    </row>
    <row r="2661" spans="1:3">
      <c r="A2661" s="21">
        <v>138</v>
      </c>
      <c r="B2661" s="6">
        <f>$B2350+$B1728+$B1417+$B2039+$B1106</f>
        <v>0</v>
      </c>
      <c r="C2661" s="10"/>
    </row>
    <row r="2662" spans="1:3">
      <c r="A2662" s="21">
        <v>139</v>
      </c>
      <c r="B2662" s="6">
        <f>$B2351+$B1729+$B1418+$B2040+$B1107</f>
        <v>0</v>
      </c>
      <c r="C2662" s="10"/>
    </row>
    <row r="2663" spans="1:3">
      <c r="A2663" s="21">
        <v>140</v>
      </c>
      <c r="B2663" s="6">
        <f>$B2352+$B1730+$B1419+$B2041+$B1108</f>
        <v>0</v>
      </c>
      <c r="C2663" s="10"/>
    </row>
    <row r="2664" spans="1:3">
      <c r="A2664" s="21">
        <v>141</v>
      </c>
      <c r="B2664" s="6">
        <f>$B2353+$B1731+$B1420+$B2042+$B1109</f>
        <v>0</v>
      </c>
      <c r="C2664" s="10"/>
    </row>
    <row r="2665" spans="1:3">
      <c r="A2665" s="21">
        <v>142</v>
      </c>
      <c r="B2665" s="6">
        <f>$B2354+$B1732+$B1421+$B2043+$B1110</f>
        <v>0</v>
      </c>
      <c r="C2665" s="10"/>
    </row>
    <row r="2666" spans="1:3">
      <c r="A2666" s="21">
        <v>143</v>
      </c>
      <c r="B2666" s="6">
        <f>$B2355+$B1733+$B1422+$B2044+$B1111</f>
        <v>0</v>
      </c>
      <c r="C2666" s="10"/>
    </row>
    <row r="2667" spans="1:3">
      <c r="A2667" s="21">
        <v>144</v>
      </c>
      <c r="B2667" s="6">
        <f>$B2356+$B1734+$B1423+$B2045+$B1112</f>
        <v>0</v>
      </c>
      <c r="C2667" s="10"/>
    </row>
    <row r="2668" spans="1:3">
      <c r="A2668" s="21">
        <v>145</v>
      </c>
      <c r="B2668" s="6">
        <f>$B2357+$B1735+$B1424+$B2046+$B1113</f>
        <v>0</v>
      </c>
      <c r="C2668" s="10"/>
    </row>
    <row r="2669" spans="1:3">
      <c r="A2669" s="21">
        <v>146</v>
      </c>
      <c r="B2669" s="6">
        <f>$B2358+$B1736+$B1425+$B2047+$B1114</f>
        <v>0</v>
      </c>
      <c r="C2669" s="10"/>
    </row>
    <row r="2670" spans="1:3">
      <c r="A2670" s="21">
        <v>147</v>
      </c>
      <c r="B2670" s="6">
        <f>$B2359+$B1737+$B1426+$B2048+$B1115</f>
        <v>0</v>
      </c>
      <c r="C2670" s="10"/>
    </row>
    <row r="2671" spans="1:3">
      <c r="A2671" s="21">
        <v>148</v>
      </c>
      <c r="B2671" s="6">
        <f>$B2360+$B1738+$B1427+$B2049+$B1116</f>
        <v>0</v>
      </c>
      <c r="C2671" s="10"/>
    </row>
    <row r="2672" spans="1:3">
      <c r="A2672" s="21">
        <v>149</v>
      </c>
      <c r="B2672" s="6">
        <f>$B2361+$B1739+$B1428+$B2050+$B1117</f>
        <v>0</v>
      </c>
      <c r="C2672" s="10"/>
    </row>
    <row r="2673" spans="1:3">
      <c r="A2673" s="21">
        <v>150</v>
      </c>
      <c r="B2673" s="6">
        <f>$B2362+$B1740+$B1429+$B2051+$B1118</f>
        <v>0</v>
      </c>
      <c r="C2673" s="10"/>
    </row>
    <row r="2674" spans="1:3">
      <c r="A2674" s="21">
        <v>151</v>
      </c>
      <c r="B2674" s="6">
        <f>$B2363+$B1741+$B1430+$B2052+$B1119</f>
        <v>0</v>
      </c>
      <c r="C2674" s="10"/>
    </row>
    <row r="2675" spans="1:3">
      <c r="A2675" s="21">
        <v>152</v>
      </c>
      <c r="B2675" s="6">
        <f>$B2364+$B1742+$B1431+$B2053+$B1120</f>
        <v>0</v>
      </c>
      <c r="C2675" s="10"/>
    </row>
    <row r="2676" spans="1:3">
      <c r="A2676" s="21">
        <v>153</v>
      </c>
      <c r="B2676" s="6">
        <f>$B2365+$B1743+$B1432+$B2054+$B1121</f>
        <v>0</v>
      </c>
      <c r="C2676" s="10"/>
    </row>
    <row r="2677" spans="1:3">
      <c r="A2677" s="21">
        <v>154</v>
      </c>
      <c r="B2677" s="6">
        <f>$B2366+$B1744+$B1433+$B2055+$B1122</f>
        <v>0</v>
      </c>
      <c r="C2677" s="10"/>
    </row>
    <row r="2678" spans="1:3">
      <c r="A2678" s="21">
        <v>155</v>
      </c>
      <c r="B2678" s="6">
        <f>$B2367+$B1745+$B1434+$B2056+$B1123</f>
        <v>0</v>
      </c>
      <c r="C2678" s="10"/>
    </row>
    <row r="2679" spans="1:3">
      <c r="A2679" s="21">
        <v>156</v>
      </c>
      <c r="B2679" s="6">
        <f>$B2368+$B1746+$B1435+$B2057+$B1124</f>
        <v>0</v>
      </c>
      <c r="C2679" s="10"/>
    </row>
    <row r="2680" spans="1:3">
      <c r="A2680" s="21">
        <v>157</v>
      </c>
      <c r="B2680" s="6">
        <f>$B2369+$B1747+$B1436+$B2058+$B1125</f>
        <v>0</v>
      </c>
      <c r="C2680" s="10"/>
    </row>
    <row r="2681" spans="1:3">
      <c r="A2681" s="21">
        <v>158</v>
      </c>
      <c r="B2681" s="6">
        <f>$B2370+$B1748+$B1437+$B2059+$B1126</f>
        <v>0</v>
      </c>
      <c r="C2681" s="10"/>
    </row>
    <row r="2682" spans="1:3">
      <c r="A2682" s="21">
        <v>159</v>
      </c>
      <c r="B2682" s="6">
        <f>$B2371+$B1749+$B1438+$B2060+$B1127</f>
        <v>0</v>
      </c>
      <c r="C2682" s="10"/>
    </row>
    <row r="2683" spans="1:3">
      <c r="A2683" s="21">
        <v>160</v>
      </c>
      <c r="B2683" s="6">
        <f>$B2372+$B1750+$B1439+$B2061+$B1128</f>
        <v>0</v>
      </c>
      <c r="C2683" s="10"/>
    </row>
    <row r="2684" spans="1:3">
      <c r="A2684" s="21">
        <v>161</v>
      </c>
      <c r="B2684" s="6">
        <f>$B2373+$B1751+$B1440+$B2062+$B1129</f>
        <v>0</v>
      </c>
      <c r="C2684" s="10"/>
    </row>
    <row r="2685" spans="1:3">
      <c r="A2685" s="21">
        <v>162</v>
      </c>
      <c r="B2685" s="6">
        <f>$B2374+$B1752+$B1441+$B2063+$B1130</f>
        <v>0</v>
      </c>
      <c r="C2685" s="10"/>
    </row>
    <row r="2686" spans="1:3">
      <c r="A2686" s="21">
        <v>163</v>
      </c>
      <c r="B2686" s="6">
        <f>$B2375+$B1753+$B1442+$B2064+$B1131</f>
        <v>0</v>
      </c>
      <c r="C2686" s="10"/>
    </row>
    <row r="2687" spans="1:3">
      <c r="A2687" s="21">
        <v>164</v>
      </c>
      <c r="B2687" s="6">
        <f>$B2376+$B1754+$B1443+$B2065+$B1132</f>
        <v>0</v>
      </c>
      <c r="C2687" s="10"/>
    </row>
    <row r="2688" spans="1:3">
      <c r="A2688" s="21">
        <v>165</v>
      </c>
      <c r="B2688" s="6">
        <f>$B2377+$B1755+$B1444+$B2066+$B1133</f>
        <v>0</v>
      </c>
      <c r="C2688" s="10"/>
    </row>
    <row r="2689" spans="1:3">
      <c r="A2689" s="21">
        <v>166</v>
      </c>
      <c r="B2689" s="6">
        <f>$B2378+$B1756+$B1445+$B2067+$B1134</f>
        <v>0</v>
      </c>
      <c r="C2689" s="10"/>
    </row>
    <row r="2690" spans="1:3">
      <c r="A2690" s="21">
        <v>167</v>
      </c>
      <c r="B2690" s="6">
        <f>$B2379+$B1757+$B1446+$B2068+$B1135</f>
        <v>0</v>
      </c>
      <c r="C2690" s="10"/>
    </row>
    <row r="2691" spans="1:3">
      <c r="A2691" s="21">
        <v>168</v>
      </c>
      <c r="B2691" s="6">
        <f>$B2380+$B1758+$B1447+$B2069+$B1136</f>
        <v>0</v>
      </c>
      <c r="C2691" s="10"/>
    </row>
    <row r="2692" spans="1:3">
      <c r="A2692" s="21">
        <v>169</v>
      </c>
      <c r="B2692" s="6">
        <f>$B2381+$B1759+$B1448+$B2070+$B1137</f>
        <v>0</v>
      </c>
      <c r="C2692" s="10"/>
    </row>
    <row r="2693" spans="1:3">
      <c r="A2693" s="21">
        <v>170</v>
      </c>
      <c r="B2693" s="6">
        <f>$B2382+$B1760+$B1449+$B2071+$B1138</f>
        <v>0</v>
      </c>
      <c r="C2693" s="10"/>
    </row>
    <row r="2694" spans="1:3">
      <c r="A2694" s="21">
        <v>171</v>
      </c>
      <c r="B2694" s="6">
        <f>$B2383+$B1761+$B1450+$B2072+$B1139</f>
        <v>0</v>
      </c>
      <c r="C2694" s="10"/>
    </row>
    <row r="2695" spans="1:3">
      <c r="A2695" s="21">
        <v>172</v>
      </c>
      <c r="B2695" s="6">
        <f>$B2384+$B1762+$B1451+$B2073+$B1140</f>
        <v>0</v>
      </c>
      <c r="C2695" s="10"/>
    </row>
    <row r="2696" spans="1:3">
      <c r="A2696" s="21">
        <v>173</v>
      </c>
      <c r="B2696" s="6">
        <f>$B2385+$B1763+$B1452+$B2074+$B1141</f>
        <v>0</v>
      </c>
      <c r="C2696" s="10"/>
    </row>
    <row r="2697" spans="1:3">
      <c r="A2697" s="21">
        <v>174</v>
      </c>
      <c r="B2697" s="6">
        <f>$B2386+$B1764+$B1453+$B2075+$B1142</f>
        <v>0</v>
      </c>
      <c r="C2697" s="10"/>
    </row>
    <row r="2698" spans="1:3">
      <c r="A2698" s="21">
        <v>175</v>
      </c>
      <c r="B2698" s="6">
        <f>$B2387+$B1765+$B1454+$B2076+$B1143</f>
        <v>0</v>
      </c>
      <c r="C2698" s="10"/>
    </row>
    <row r="2699" spans="1:3">
      <c r="A2699" s="21">
        <v>176</v>
      </c>
      <c r="B2699" s="6">
        <f>$B2388+$B1766+$B1455+$B2077+$B1144</f>
        <v>0</v>
      </c>
      <c r="C2699" s="10"/>
    </row>
    <row r="2700" spans="1:3">
      <c r="A2700" s="21">
        <v>177</v>
      </c>
      <c r="B2700" s="6">
        <f>$B2389+$B1767+$B1456+$B2078+$B1145</f>
        <v>0</v>
      </c>
      <c r="C2700" s="10"/>
    </row>
    <row r="2701" spans="1:3">
      <c r="A2701" s="21">
        <v>178</v>
      </c>
      <c r="B2701" s="6">
        <f>$B2390+$B1768+$B1457+$B2079+$B1146</f>
        <v>0</v>
      </c>
      <c r="C2701" s="10"/>
    </row>
    <row r="2702" spans="1:3">
      <c r="A2702" s="21">
        <v>179</v>
      </c>
      <c r="B2702" s="6">
        <f>$B2391+$B1769+$B1458+$B2080+$B1147</f>
        <v>0</v>
      </c>
      <c r="C2702" s="10"/>
    </row>
    <row r="2703" spans="1:3">
      <c r="A2703" s="21">
        <v>180</v>
      </c>
      <c r="B2703" s="6">
        <f>$B2392+$B1770+$B1459+$B2081+$B1148</f>
        <v>0</v>
      </c>
      <c r="C2703" s="10"/>
    </row>
    <row r="2704" spans="1:3">
      <c r="A2704" s="21">
        <v>181</v>
      </c>
      <c r="B2704" s="6">
        <f>$B2393+$B1771+$B1460+$B2082+$B1149</f>
        <v>0</v>
      </c>
      <c r="C2704" s="10"/>
    </row>
    <row r="2705" spans="1:3">
      <c r="A2705" s="21">
        <v>182</v>
      </c>
      <c r="B2705" s="6">
        <f>$B2394+$B1772+$B1461+$B2083+$B1150</f>
        <v>0</v>
      </c>
      <c r="C2705" s="10"/>
    </row>
    <row r="2706" spans="1:3">
      <c r="A2706" s="21">
        <v>183</v>
      </c>
      <c r="B2706" s="6">
        <f>$B2395+$B1773+$B1462+$B2084+$B1151</f>
        <v>0</v>
      </c>
      <c r="C2706" s="10"/>
    </row>
    <row r="2707" spans="1:3">
      <c r="A2707" s="21">
        <v>184</v>
      </c>
      <c r="B2707" s="6">
        <f>$B2396+$B1774+$B1463+$B2085+$B1152</f>
        <v>0</v>
      </c>
      <c r="C2707" s="10"/>
    </row>
    <row r="2708" spans="1:3">
      <c r="A2708" s="21">
        <v>185</v>
      </c>
      <c r="B2708" s="6">
        <f>$B2397+$B1775+$B1464+$B2086+$B1153</f>
        <v>0</v>
      </c>
      <c r="C2708" s="10"/>
    </row>
    <row r="2709" spans="1:3">
      <c r="A2709" s="21">
        <v>186</v>
      </c>
      <c r="B2709" s="6">
        <f>$B2398+$B1776+$B1465+$B2087+$B1154</f>
        <v>0</v>
      </c>
      <c r="C2709" s="10"/>
    </row>
    <row r="2710" spans="1:3">
      <c r="A2710" s="21">
        <v>187</v>
      </c>
      <c r="B2710" s="6">
        <f>$B2399+$B1777+$B1466+$B2088+$B1155</f>
        <v>0</v>
      </c>
      <c r="C2710" s="10"/>
    </row>
    <row r="2711" spans="1:3">
      <c r="A2711" s="21">
        <v>188</v>
      </c>
      <c r="B2711" s="6">
        <f>$B2400+$B1778+$B1467+$B2089+$B1156</f>
        <v>0</v>
      </c>
      <c r="C2711" s="10"/>
    </row>
    <row r="2712" spans="1:3">
      <c r="A2712" s="21">
        <v>189</v>
      </c>
      <c r="B2712" s="6">
        <f>$B2401+$B1779+$B1468+$B2090+$B1157</f>
        <v>0</v>
      </c>
      <c r="C2712" s="10"/>
    </row>
    <row r="2713" spans="1:3">
      <c r="A2713" s="21">
        <v>190</v>
      </c>
      <c r="B2713" s="6">
        <f>$B2402+$B1780+$B1469+$B2091+$B1158</f>
        <v>0</v>
      </c>
      <c r="C2713" s="10"/>
    </row>
    <row r="2714" spans="1:3">
      <c r="A2714" s="21">
        <v>191</v>
      </c>
      <c r="B2714" s="6">
        <f>$B2403+$B1781+$B1470+$B2092+$B1159</f>
        <v>0</v>
      </c>
      <c r="C2714" s="10"/>
    </row>
    <row r="2715" spans="1:3">
      <c r="A2715" s="21">
        <v>192</v>
      </c>
      <c r="B2715" s="6">
        <f>$B2404+$B1782+$B1471+$B2093+$B1160</f>
        <v>0</v>
      </c>
      <c r="C2715" s="10"/>
    </row>
    <row r="2716" spans="1:3">
      <c r="A2716" s="21">
        <v>193</v>
      </c>
      <c r="B2716" s="6">
        <f>$B2405+$B1783+$B1472+$B2094+$B1161</f>
        <v>0</v>
      </c>
      <c r="C2716" s="10"/>
    </row>
    <row r="2717" spans="1:3">
      <c r="A2717" s="21">
        <v>194</v>
      </c>
      <c r="B2717" s="6">
        <f>$B2406+$B1784+$B1473+$B2095+$B1162</f>
        <v>0</v>
      </c>
      <c r="C2717" s="10"/>
    </row>
    <row r="2718" spans="1:3">
      <c r="A2718" s="21">
        <v>195</v>
      </c>
      <c r="B2718" s="6">
        <f>$B2407+$B1785+$B1474+$B2096+$B1163</f>
        <v>0</v>
      </c>
      <c r="C2718" s="10"/>
    </row>
    <row r="2719" spans="1:3">
      <c r="A2719" s="21">
        <v>196</v>
      </c>
      <c r="B2719" s="6">
        <f>$B2408+$B1786+$B1475+$B2097+$B1164</f>
        <v>0</v>
      </c>
      <c r="C2719" s="10"/>
    </row>
    <row r="2720" spans="1:3">
      <c r="A2720" s="21">
        <v>197</v>
      </c>
      <c r="B2720" s="6">
        <f>$B2409+$B1787+$B1476+$B2098+$B1165</f>
        <v>0</v>
      </c>
      <c r="C2720" s="10"/>
    </row>
    <row r="2721" spans="1:3">
      <c r="A2721" s="21">
        <v>198</v>
      </c>
      <c r="B2721" s="6">
        <f>$B2410+$B1788+$B1477+$B2099+$B1166</f>
        <v>0</v>
      </c>
      <c r="C2721" s="10"/>
    </row>
    <row r="2722" spans="1:3">
      <c r="A2722" s="21">
        <v>199</v>
      </c>
      <c r="B2722" s="6">
        <f>$B2411+$B1789+$B1478+$B2100+$B1167</f>
        <v>0</v>
      </c>
      <c r="C2722" s="10"/>
    </row>
    <row r="2723" spans="1:3">
      <c r="A2723" s="21">
        <v>200</v>
      </c>
      <c r="B2723" s="6">
        <f>$B2412+$B1790+$B1479+$B2101+$B1168</f>
        <v>0</v>
      </c>
      <c r="C2723" s="10"/>
    </row>
    <row r="2724" spans="1:3">
      <c r="A2724" s="21">
        <v>201</v>
      </c>
      <c r="B2724" s="6">
        <f>$B2413+$B1791+$B1480+$B2102+$B1169</f>
        <v>0</v>
      </c>
      <c r="C2724" s="10"/>
    </row>
    <row r="2725" spans="1:3">
      <c r="A2725" s="21">
        <v>202</v>
      </c>
      <c r="B2725" s="6">
        <f>$B2414+$B1792+$B1481+$B2103+$B1170</f>
        <v>0</v>
      </c>
      <c r="C2725" s="10"/>
    </row>
    <row r="2726" spans="1:3">
      <c r="A2726" s="21">
        <v>203</v>
      </c>
      <c r="B2726" s="6">
        <f>$B2415+$B1793+$B1482+$B2104+$B1171</f>
        <v>0</v>
      </c>
      <c r="C2726" s="10"/>
    </row>
    <row r="2727" spans="1:3">
      <c r="A2727" s="21">
        <v>204</v>
      </c>
      <c r="B2727" s="6">
        <f>$B2416+$B1794+$B1483+$B2105+$B1172</f>
        <v>0</v>
      </c>
      <c r="C2727" s="10"/>
    </row>
    <row r="2728" spans="1:3">
      <c r="A2728" s="21">
        <v>205</v>
      </c>
      <c r="B2728" s="6">
        <f>$B2417+$B1795+$B1484+$B2106+$B1173</f>
        <v>0</v>
      </c>
      <c r="C2728" s="10"/>
    </row>
    <row r="2729" spans="1:3">
      <c r="A2729" s="21">
        <v>206</v>
      </c>
      <c r="B2729" s="6">
        <f>$B2418+$B1796+$B1485+$B2107+$B1174</f>
        <v>0</v>
      </c>
      <c r="C2729" s="10"/>
    </row>
    <row r="2730" spans="1:3">
      <c r="A2730" s="21">
        <v>207</v>
      </c>
      <c r="B2730" s="6">
        <f>$B2419+$B1797+$B1486+$B2108+$B1175</f>
        <v>0</v>
      </c>
      <c r="C2730" s="10"/>
    </row>
    <row r="2731" spans="1:3">
      <c r="A2731" s="21">
        <v>208</v>
      </c>
      <c r="B2731" s="6">
        <f>$B2420+$B1798+$B1487+$B2109+$B1176</f>
        <v>0</v>
      </c>
      <c r="C2731" s="10"/>
    </row>
    <row r="2732" spans="1:3">
      <c r="A2732" s="21">
        <v>209</v>
      </c>
      <c r="B2732" s="6">
        <f>$B2421+$B1799+$B1488+$B2110+$B1177</f>
        <v>0</v>
      </c>
      <c r="C2732" s="10"/>
    </row>
    <row r="2733" spans="1:3">
      <c r="A2733" s="21">
        <v>210</v>
      </c>
      <c r="B2733" s="6">
        <f>$B2422+$B1800+$B1489+$B2111+$B1178</f>
        <v>0</v>
      </c>
      <c r="C2733" s="10"/>
    </row>
    <row r="2734" spans="1:3">
      <c r="A2734" s="21">
        <v>211</v>
      </c>
      <c r="B2734" s="6">
        <f>$B2423+$B1801+$B1490+$B2112+$B1179</f>
        <v>0</v>
      </c>
      <c r="C2734" s="10"/>
    </row>
    <row r="2735" spans="1:3">
      <c r="A2735" s="21">
        <v>212</v>
      </c>
      <c r="B2735" s="6">
        <f>$B2424+$B1802+$B1491+$B2113+$B1180</f>
        <v>0</v>
      </c>
      <c r="C2735" s="10"/>
    </row>
    <row r="2736" spans="1:3">
      <c r="A2736" s="21">
        <v>213</v>
      </c>
      <c r="B2736" s="6">
        <f>$B2425+$B1803+$B1492+$B2114+$B1181</f>
        <v>0</v>
      </c>
      <c r="C2736" s="10"/>
    </row>
    <row r="2737" spans="1:3">
      <c r="A2737" s="21">
        <v>214</v>
      </c>
      <c r="B2737" s="6">
        <f>$B2426+$B1804+$B1493+$B2115+$B1182</f>
        <v>0</v>
      </c>
      <c r="C2737" s="10"/>
    </row>
    <row r="2738" spans="1:3">
      <c r="A2738" s="21">
        <v>215</v>
      </c>
      <c r="B2738" s="6">
        <f>$B2427+$B1805+$B1494+$B2116+$B1183</f>
        <v>0</v>
      </c>
      <c r="C2738" s="10"/>
    </row>
    <row r="2739" spans="1:3">
      <c r="A2739" s="21">
        <v>216</v>
      </c>
      <c r="B2739" s="6">
        <f>$B2428+$B1806+$B1495+$B2117+$B1184</f>
        <v>0</v>
      </c>
      <c r="C2739" s="10"/>
    </row>
    <row r="2740" spans="1:3">
      <c r="A2740" s="21">
        <v>217</v>
      </c>
      <c r="B2740" s="6">
        <f>$B2429+$B1807+$B1496+$B2118+$B1185</f>
        <v>0</v>
      </c>
      <c r="C2740" s="10"/>
    </row>
    <row r="2741" spans="1:3">
      <c r="A2741" s="21">
        <v>218</v>
      </c>
      <c r="B2741" s="6">
        <f>$B2430+$B1808+$B1497+$B2119+$B1186</f>
        <v>0</v>
      </c>
      <c r="C2741" s="10"/>
    </row>
    <row r="2742" spans="1:3">
      <c r="A2742" s="21">
        <v>219</v>
      </c>
      <c r="B2742" s="6">
        <f>$B2431+$B1809+$B1498+$B2120+$B1187</f>
        <v>0</v>
      </c>
      <c r="C2742" s="10"/>
    </row>
    <row r="2743" spans="1:3">
      <c r="A2743" s="21">
        <v>220</v>
      </c>
      <c r="B2743" s="6">
        <f>$B2432+$B1810+$B1499+$B2121+$B1188</f>
        <v>0</v>
      </c>
      <c r="C2743" s="10"/>
    </row>
    <row r="2744" spans="1:3">
      <c r="A2744" s="21">
        <v>221</v>
      </c>
      <c r="B2744" s="6">
        <f>$B2433+$B1811+$B1500+$B2122+$B1189</f>
        <v>0</v>
      </c>
      <c r="C2744" s="10"/>
    </row>
    <row r="2745" spans="1:3">
      <c r="A2745" s="21">
        <v>222</v>
      </c>
      <c r="B2745" s="6">
        <f>$B2434+$B1812+$B1501+$B2123+$B1190</f>
        <v>0</v>
      </c>
      <c r="C2745" s="10"/>
    </row>
    <row r="2746" spans="1:3">
      <c r="A2746" s="21">
        <v>223</v>
      </c>
      <c r="B2746" s="6">
        <f>$B2435+$B1813+$B1502+$B2124+$B1191</f>
        <v>0</v>
      </c>
      <c r="C2746" s="10"/>
    </row>
    <row r="2747" spans="1:3">
      <c r="A2747" s="21">
        <v>224</v>
      </c>
      <c r="B2747" s="6">
        <f>$B2436+$B1814+$B1503+$B2125+$B1192</f>
        <v>0</v>
      </c>
      <c r="C2747" s="10"/>
    </row>
    <row r="2748" spans="1:3">
      <c r="A2748" s="21">
        <v>225</v>
      </c>
      <c r="B2748" s="6">
        <f>$B2437+$B1815+$B1504+$B2126+$B1193</f>
        <v>0</v>
      </c>
      <c r="C2748" s="10"/>
    </row>
    <row r="2749" spans="1:3">
      <c r="A2749" s="21">
        <v>226</v>
      </c>
      <c r="B2749" s="6">
        <f>$B2438+$B1816+$B1505+$B2127+$B1194</f>
        <v>0</v>
      </c>
      <c r="C2749" s="10"/>
    </row>
    <row r="2750" spans="1:3">
      <c r="A2750" s="21">
        <v>227</v>
      </c>
      <c r="B2750" s="6">
        <f>$B2439+$B1817+$B1506+$B2128+$B1195</f>
        <v>0</v>
      </c>
      <c r="C2750" s="10"/>
    </row>
    <row r="2751" spans="1:3">
      <c r="A2751" s="21">
        <v>228</v>
      </c>
      <c r="B2751" s="6">
        <f>$B2440+$B1818+$B1507+$B2129+$B1196</f>
        <v>0</v>
      </c>
      <c r="C2751" s="10"/>
    </row>
    <row r="2752" spans="1:3">
      <c r="A2752" s="21">
        <v>229</v>
      </c>
      <c r="B2752" s="6">
        <f>$B2441+$B1819+$B1508+$B2130+$B1197</f>
        <v>0</v>
      </c>
      <c r="C2752" s="10"/>
    </row>
    <row r="2753" spans="1:3">
      <c r="A2753" s="21">
        <v>230</v>
      </c>
      <c r="B2753" s="6">
        <f>$B2442+$B1820+$B1509+$B2131+$B1198</f>
        <v>0</v>
      </c>
      <c r="C2753" s="10"/>
    </row>
    <row r="2754" spans="1:3">
      <c r="A2754" s="21">
        <v>231</v>
      </c>
      <c r="B2754" s="6">
        <f>$B2443+$B1821+$B1510+$B2132+$B1199</f>
        <v>0</v>
      </c>
      <c r="C2754" s="10"/>
    </row>
    <row r="2755" spans="1:3">
      <c r="A2755" s="21">
        <v>232</v>
      </c>
      <c r="B2755" s="6">
        <f>$B2444+$B1822+$B1511+$B2133+$B1200</f>
        <v>0</v>
      </c>
      <c r="C2755" s="10"/>
    </row>
    <row r="2756" spans="1:3">
      <c r="A2756" s="21">
        <v>233</v>
      </c>
      <c r="B2756" s="6">
        <f>$B2445+$B1823+$B1512+$B2134+$B1201</f>
        <v>0</v>
      </c>
      <c r="C2756" s="10"/>
    </row>
    <row r="2757" spans="1:3">
      <c r="A2757" s="21">
        <v>234</v>
      </c>
      <c r="B2757" s="6">
        <f>$B2446+$B1824+$B1513+$B2135+$B1202</f>
        <v>0</v>
      </c>
      <c r="C2757" s="10"/>
    </row>
    <row r="2758" spans="1:3">
      <c r="A2758" s="21">
        <v>235</v>
      </c>
      <c r="B2758" s="6">
        <f>$B2447+$B1825+$B1514+$B2136+$B1203</f>
        <v>0</v>
      </c>
      <c r="C2758" s="10"/>
    </row>
    <row r="2759" spans="1:3">
      <c r="A2759" s="21">
        <v>236</v>
      </c>
      <c r="B2759" s="6">
        <f>$B2448+$B1826+$B1515+$B2137+$B1204</f>
        <v>0</v>
      </c>
      <c r="C2759" s="10"/>
    </row>
    <row r="2760" spans="1:3">
      <c r="A2760" s="21">
        <v>237</v>
      </c>
      <c r="B2760" s="6">
        <f>$B2449+$B1827+$B1516+$B2138+$B1205</f>
        <v>0</v>
      </c>
      <c r="C2760" s="10"/>
    </row>
    <row r="2761" spans="1:3">
      <c r="A2761" s="21">
        <v>238</v>
      </c>
      <c r="B2761" s="6">
        <f>$B2450+$B1828+$B1517+$B2139+$B1206</f>
        <v>0</v>
      </c>
      <c r="C2761" s="10"/>
    </row>
    <row r="2762" spans="1:3">
      <c r="A2762" s="21">
        <v>239</v>
      </c>
      <c r="B2762" s="6">
        <f>$B2451+$B1829+$B1518+$B2140+$B1207</f>
        <v>0</v>
      </c>
      <c r="C2762" s="10"/>
    </row>
    <row r="2763" spans="1:3">
      <c r="A2763" s="21">
        <v>240</v>
      </c>
      <c r="B2763" s="6">
        <f>$B2452+$B1830+$B1519+$B2141+$B1208</f>
        <v>0</v>
      </c>
      <c r="C2763" s="10"/>
    </row>
    <row r="2764" spans="1:3">
      <c r="A2764" s="21">
        <v>241</v>
      </c>
      <c r="B2764" s="6">
        <f>$B2453+$B1831+$B1520+$B2142+$B1209</f>
        <v>0</v>
      </c>
      <c r="C2764" s="10"/>
    </row>
    <row r="2765" spans="1:3">
      <c r="A2765" s="21">
        <v>242</v>
      </c>
      <c r="B2765" s="6">
        <f>$B2454+$B1832+$B1521+$B2143+$B1210</f>
        <v>0</v>
      </c>
      <c r="C2765" s="10"/>
    </row>
    <row r="2766" spans="1:3">
      <c r="A2766" s="21">
        <v>243</v>
      </c>
      <c r="B2766" s="6">
        <f>$B2455+$B1833+$B1522+$B2144+$B1211</f>
        <v>0</v>
      </c>
      <c r="C2766" s="10"/>
    </row>
    <row r="2767" spans="1:3">
      <c r="A2767" s="21">
        <v>244</v>
      </c>
      <c r="B2767" s="6">
        <f>$B2456+$B1834+$B1523+$B2145+$B1212</f>
        <v>0</v>
      </c>
      <c r="C2767" s="10"/>
    </row>
    <row r="2768" spans="1:3">
      <c r="A2768" s="21">
        <v>245</v>
      </c>
      <c r="B2768" s="6">
        <f>$B2457+$B1835+$B1524+$B2146+$B1213</f>
        <v>0</v>
      </c>
      <c r="C2768" s="10"/>
    </row>
    <row r="2769" spans="1:3">
      <c r="A2769" s="21">
        <v>246</v>
      </c>
      <c r="B2769" s="6">
        <f>$B2458+$B1836+$B1525+$B2147+$B1214</f>
        <v>0</v>
      </c>
      <c r="C2769" s="10"/>
    </row>
    <row r="2770" spans="1:3">
      <c r="A2770" s="21">
        <v>247</v>
      </c>
      <c r="B2770" s="6">
        <f>$B2459+$B1837+$B1526+$B2148+$B1215</f>
        <v>0</v>
      </c>
      <c r="C2770" s="10"/>
    </row>
    <row r="2771" spans="1:3">
      <c r="A2771" s="21">
        <v>248</v>
      </c>
      <c r="B2771" s="6">
        <f>$B2460+$B1838+$B1527+$B2149+$B1216</f>
        <v>0</v>
      </c>
      <c r="C2771" s="10"/>
    </row>
    <row r="2772" spans="1:3">
      <c r="A2772" s="21">
        <v>249</v>
      </c>
      <c r="B2772" s="6">
        <f>$B2461+$B1839+$B1528+$B2150+$B1217</f>
        <v>0</v>
      </c>
      <c r="C2772" s="10"/>
    </row>
    <row r="2773" spans="1:3">
      <c r="A2773" s="21">
        <v>250</v>
      </c>
      <c r="B2773" s="6">
        <f>$B2462+$B1840+$B1529+$B2151+$B1218</f>
        <v>0</v>
      </c>
      <c r="C2773" s="10"/>
    </row>
    <row r="2774" spans="1:3">
      <c r="A2774" s="21">
        <v>251</v>
      </c>
      <c r="B2774" s="6">
        <f>$B2463+$B1841+$B1530+$B2152+$B1219</f>
        <v>0</v>
      </c>
      <c r="C2774" s="10"/>
    </row>
    <row r="2775" spans="1:3">
      <c r="A2775" s="21">
        <v>252</v>
      </c>
      <c r="B2775" s="6">
        <f>$B2464+$B1842+$B1531+$B2153+$B1220</f>
        <v>0</v>
      </c>
      <c r="C2775" s="10"/>
    </row>
    <row r="2776" spans="1:3">
      <c r="A2776" s="21">
        <v>253</v>
      </c>
      <c r="B2776" s="6">
        <f>$B2465+$B1843+$B1532+$B2154+$B1221</f>
        <v>0</v>
      </c>
      <c r="C2776" s="10"/>
    </row>
    <row r="2777" spans="1:3">
      <c r="A2777" s="21">
        <v>254</v>
      </c>
      <c r="B2777" s="6">
        <f>$B2466+$B1844+$B1533+$B2155+$B1222</f>
        <v>0</v>
      </c>
      <c r="C2777" s="10"/>
    </row>
    <row r="2778" spans="1:3">
      <c r="A2778" s="21">
        <v>255</v>
      </c>
      <c r="B2778" s="6">
        <f>$B2467+$B1845+$B1534+$B2156+$B1223</f>
        <v>0</v>
      </c>
      <c r="C2778" s="10"/>
    </row>
    <row r="2779" spans="1:3">
      <c r="A2779" s="21">
        <v>256</v>
      </c>
      <c r="B2779" s="6">
        <f>$B2468+$B1846+$B1535+$B2157+$B1224</f>
        <v>0</v>
      </c>
      <c r="C2779" s="10"/>
    </row>
    <row r="2780" spans="1:3">
      <c r="A2780" s="21">
        <v>257</v>
      </c>
      <c r="B2780" s="6">
        <f>$B2469+$B1847+$B1536+$B2158+$B1225</f>
        <v>0</v>
      </c>
      <c r="C2780" s="10"/>
    </row>
    <row r="2781" spans="1:3">
      <c r="A2781" s="21">
        <v>258</v>
      </c>
      <c r="B2781" s="6">
        <f>$B2470+$B1848+$B1537+$B2159+$B1226</f>
        <v>0</v>
      </c>
      <c r="C2781" s="10"/>
    </row>
    <row r="2782" spans="1:3">
      <c r="A2782" s="21">
        <v>259</v>
      </c>
      <c r="B2782" s="6">
        <f>$B2471+$B1849+$B1538+$B2160+$B1227</f>
        <v>0</v>
      </c>
      <c r="C2782" s="10"/>
    </row>
    <row r="2783" spans="1:3">
      <c r="A2783" s="21">
        <v>260</v>
      </c>
      <c r="B2783" s="6">
        <f>$B2472+$B1850+$B1539+$B2161+$B1228</f>
        <v>0</v>
      </c>
      <c r="C2783" s="10"/>
    </row>
    <row r="2784" spans="1:3">
      <c r="A2784" s="21">
        <v>261</v>
      </c>
      <c r="B2784" s="6">
        <f>$B2473+$B1851+$B1540+$B2162+$B1229</f>
        <v>0</v>
      </c>
      <c r="C2784" s="10"/>
    </row>
    <row r="2785" spans="1:3">
      <c r="A2785" s="21">
        <v>262</v>
      </c>
      <c r="B2785" s="6">
        <f>$B2474+$B1852+$B1541+$B2163+$B1230</f>
        <v>0</v>
      </c>
      <c r="C2785" s="10"/>
    </row>
    <row r="2786" spans="1:3">
      <c r="A2786" s="21">
        <v>263</v>
      </c>
      <c r="B2786" s="6">
        <f>$B2475+$B1853+$B1542+$B2164+$B1231</f>
        <v>0</v>
      </c>
      <c r="C2786" s="10"/>
    </row>
    <row r="2787" spans="1:3">
      <c r="A2787" s="21">
        <v>264</v>
      </c>
      <c r="B2787" s="6">
        <f>$B2476+$B1854+$B1543+$B2165+$B1232</f>
        <v>0</v>
      </c>
      <c r="C2787" s="10"/>
    </row>
    <row r="2788" spans="1:3">
      <c r="A2788" s="21">
        <v>265</v>
      </c>
      <c r="B2788" s="6">
        <f>$B2477+$B1855+$B1544+$B2166+$B1233</f>
        <v>0</v>
      </c>
      <c r="C2788" s="10"/>
    </row>
    <row r="2789" spans="1:3">
      <c r="A2789" s="21">
        <v>266</v>
      </c>
      <c r="B2789" s="6">
        <f>$B2478+$B1856+$B1545+$B2167+$B1234</f>
        <v>0</v>
      </c>
      <c r="C2789" s="10"/>
    </row>
    <row r="2790" spans="1:3">
      <c r="A2790" s="21">
        <v>267</v>
      </c>
      <c r="B2790" s="6">
        <f>$B2479+$B1857+$B1546+$B2168+$B1235</f>
        <v>0</v>
      </c>
      <c r="C2790" s="10"/>
    </row>
    <row r="2791" spans="1:3">
      <c r="A2791" s="21">
        <v>268</v>
      </c>
      <c r="B2791" s="6">
        <f>$B2480+$B1858+$B1547+$B2169+$B1236</f>
        <v>0</v>
      </c>
      <c r="C2791" s="10"/>
    </row>
    <row r="2792" spans="1:3">
      <c r="A2792" s="21">
        <v>269</v>
      </c>
      <c r="B2792" s="6">
        <f>$B2481+$B1859+$B1548+$B2170+$B1237</f>
        <v>0</v>
      </c>
      <c r="C2792" s="10"/>
    </row>
    <row r="2793" spans="1:3">
      <c r="A2793" s="21">
        <v>270</v>
      </c>
      <c r="B2793" s="6">
        <f>$B2482+$B1860+$B1549+$B2171+$B1238</f>
        <v>0</v>
      </c>
      <c r="C2793" s="10"/>
    </row>
    <row r="2794" spans="1:3">
      <c r="A2794" s="21">
        <v>271</v>
      </c>
      <c r="B2794" s="6">
        <f>$B2483+$B1861+$B1550+$B2172+$B1239</f>
        <v>0</v>
      </c>
      <c r="C2794" s="10"/>
    </row>
    <row r="2795" spans="1:3">
      <c r="A2795" s="21">
        <v>272</v>
      </c>
      <c r="B2795" s="6">
        <f>$B2484+$B1862+$B1551+$B2173+$B1240</f>
        <v>0</v>
      </c>
      <c r="C2795" s="10"/>
    </row>
    <row r="2796" spans="1:3">
      <c r="A2796" s="21">
        <v>273</v>
      </c>
      <c r="B2796" s="6">
        <f>$B2485+$B1863+$B1552+$B2174+$B1241</f>
        <v>0</v>
      </c>
      <c r="C2796" s="10"/>
    </row>
    <row r="2797" spans="1:3">
      <c r="A2797" s="21">
        <v>274</v>
      </c>
      <c r="B2797" s="6">
        <f>$B2486+$B1864+$B1553+$B2175+$B1242</f>
        <v>0</v>
      </c>
      <c r="C2797" s="10"/>
    </row>
    <row r="2798" spans="1:3">
      <c r="A2798" s="21">
        <v>275</v>
      </c>
      <c r="B2798" s="6">
        <f>$B2487+$B1865+$B1554+$B2176+$B1243</f>
        <v>0</v>
      </c>
      <c r="C2798" s="10"/>
    </row>
    <row r="2799" spans="1:3">
      <c r="A2799" s="21">
        <v>276</v>
      </c>
      <c r="B2799" s="6">
        <f>$B2488+$B1866+$B1555+$B2177+$B1244</f>
        <v>0</v>
      </c>
      <c r="C2799" s="10"/>
    </row>
    <row r="2800" spans="1:3">
      <c r="A2800" s="21">
        <v>277</v>
      </c>
      <c r="B2800" s="6">
        <f>$B2489+$B1867+$B1556+$B2178+$B1245</f>
        <v>0</v>
      </c>
      <c r="C2800" s="10"/>
    </row>
    <row r="2801" spans="1:3">
      <c r="A2801" s="21">
        <v>278</v>
      </c>
      <c r="B2801" s="6">
        <f>$B2490+$B1868+$B1557+$B2179+$B1246</f>
        <v>0</v>
      </c>
      <c r="C2801" s="10"/>
    </row>
    <row r="2802" spans="1:3">
      <c r="A2802" s="21">
        <v>279</v>
      </c>
      <c r="B2802" s="6">
        <f>$B2491+$B1869+$B1558+$B2180+$B1247</f>
        <v>0</v>
      </c>
      <c r="C2802" s="10"/>
    </row>
    <row r="2803" spans="1:3">
      <c r="A2803" s="21">
        <v>280</v>
      </c>
      <c r="B2803" s="6">
        <f>$B2492+$B1870+$B1559+$B2181+$B1248</f>
        <v>0</v>
      </c>
      <c r="C2803" s="10"/>
    </row>
    <row r="2804" spans="1:3">
      <c r="A2804" s="21">
        <v>281</v>
      </c>
      <c r="B2804" s="6">
        <f>$B2493+$B1871+$B1560+$B2182+$B1249</f>
        <v>0</v>
      </c>
      <c r="C2804" s="10"/>
    </row>
    <row r="2805" spans="1:3">
      <c r="A2805" s="21">
        <v>282</v>
      </c>
      <c r="B2805" s="6">
        <f>$B2494+$B1872+$B1561+$B2183+$B1250</f>
        <v>0</v>
      </c>
      <c r="C2805" s="10"/>
    </row>
    <row r="2806" spans="1:3">
      <c r="A2806" s="21">
        <v>283</v>
      </c>
      <c r="B2806" s="6">
        <f>$B2495+$B1873+$B1562+$B2184+$B1251</f>
        <v>0</v>
      </c>
      <c r="C2806" s="10"/>
    </row>
    <row r="2807" spans="1:3">
      <c r="A2807" s="21">
        <v>284</v>
      </c>
      <c r="B2807" s="6">
        <f>$B2496+$B1874+$B1563+$B2185+$B1252</f>
        <v>0</v>
      </c>
      <c r="C2807" s="10"/>
    </row>
    <row r="2808" spans="1:3">
      <c r="A2808" s="21">
        <v>285</v>
      </c>
      <c r="B2808" s="6">
        <f>$B2497+$B1875+$B1564+$B2186+$B1253</f>
        <v>0</v>
      </c>
      <c r="C2808" s="10"/>
    </row>
    <row r="2809" spans="1:3">
      <c r="A2809" s="21">
        <v>286</v>
      </c>
      <c r="B2809" s="6">
        <f>$B2498+$B1876+$B1565+$B2187+$B1254</f>
        <v>0</v>
      </c>
      <c r="C2809" s="10"/>
    </row>
    <row r="2810" spans="1:3">
      <c r="A2810" s="21">
        <v>287</v>
      </c>
      <c r="B2810" s="6">
        <f>$B2499+$B1877+$B1566+$B2188+$B1255</f>
        <v>0</v>
      </c>
      <c r="C2810" s="10"/>
    </row>
    <row r="2811" spans="1:3">
      <c r="A2811" s="21">
        <v>288</v>
      </c>
      <c r="B2811" s="6">
        <f>$B2500+$B1878+$B1567+$B2189+$B1256</f>
        <v>0</v>
      </c>
      <c r="C2811" s="10"/>
    </row>
    <row r="2812" spans="1:3">
      <c r="A2812" s="21">
        <v>289</v>
      </c>
      <c r="B2812" s="6">
        <f>$B2501+$B1879+$B1568+$B2190+$B1257</f>
        <v>0</v>
      </c>
      <c r="C2812" s="10"/>
    </row>
    <row r="2813" spans="1:3">
      <c r="A2813" s="21">
        <v>290</v>
      </c>
      <c r="B2813" s="6">
        <f>$B2502+$B1880+$B1569+$B2191+$B1258</f>
        <v>0</v>
      </c>
      <c r="C2813" s="10"/>
    </row>
    <row r="2814" spans="1:3">
      <c r="A2814" s="21">
        <v>291</v>
      </c>
      <c r="B2814" s="6">
        <f>$B2503+$B1881+$B1570+$B2192+$B1259</f>
        <v>0</v>
      </c>
      <c r="C2814" s="10"/>
    </row>
    <row r="2815" spans="1:3">
      <c r="A2815" s="21">
        <v>292</v>
      </c>
      <c r="B2815" s="6">
        <f>$B2504+$B1882+$B1571+$B2193+$B1260</f>
        <v>0</v>
      </c>
      <c r="C2815" s="10"/>
    </row>
    <row r="2816" spans="1:3">
      <c r="A2816" s="21">
        <v>293</v>
      </c>
      <c r="B2816" s="6">
        <f>$B2505+$B1883+$B1572+$B2194+$B1261</f>
        <v>0</v>
      </c>
      <c r="C2816" s="10"/>
    </row>
    <row r="2817" spans="1:3">
      <c r="A2817" s="21">
        <v>294</v>
      </c>
      <c r="B2817" s="6">
        <f>$B2506+$B1884+$B1573+$B2195+$B1262</f>
        <v>0</v>
      </c>
      <c r="C2817" s="10"/>
    </row>
    <row r="2818" spans="1:3">
      <c r="A2818" s="21">
        <v>295</v>
      </c>
      <c r="B2818" s="6">
        <f>$B2507+$B1885+$B1574+$B2196+$B1263</f>
        <v>0</v>
      </c>
      <c r="C2818" s="10"/>
    </row>
    <row r="2819" spans="1:3">
      <c r="A2819" s="21">
        <v>296</v>
      </c>
      <c r="B2819" s="6">
        <f>$B2508+$B1886+$B1575+$B2197+$B1264</f>
        <v>0</v>
      </c>
      <c r="C2819" s="10"/>
    </row>
    <row r="2820" spans="1:3">
      <c r="A2820" s="21">
        <v>297</v>
      </c>
      <c r="B2820" s="6">
        <f>$B2509+$B1887+$B1576+$B2198+$B1265</f>
        <v>0</v>
      </c>
      <c r="C2820" s="10"/>
    </row>
    <row r="2821" spans="1:3">
      <c r="A2821" s="21">
        <v>298</v>
      </c>
      <c r="B2821" s="6">
        <f>$B2510+$B1888+$B1577+$B2199+$B1266</f>
        <v>0</v>
      </c>
      <c r="C2821" s="10"/>
    </row>
    <row r="2822" spans="1:3">
      <c r="A2822" s="21">
        <v>299</v>
      </c>
      <c r="B2822" s="6">
        <f>$B2511+$B1889+$B1578+$B2200+$B1267</f>
        <v>0</v>
      </c>
      <c r="C2822" s="10"/>
    </row>
    <row r="2823" spans="1:3">
      <c r="A2823" s="21">
        <v>300</v>
      </c>
      <c r="B2823" s="6">
        <f>$B2512+$B1890+$B1579+$B2201+$B1268</f>
        <v>0</v>
      </c>
      <c r="C2823" s="10"/>
    </row>
    <row r="2825" spans="1:3">
      <c r="A2825" s="11" t="s">
        <v>307</v>
      </c>
    </row>
    <row r="2826" spans="1:3">
      <c r="A2826" s="2" t="s">
        <v>253</v>
      </c>
    </row>
    <row r="2827" spans="1:3">
      <c r="A2827" s="13" t="s">
        <v>308</v>
      </c>
    </row>
    <row r="2828" spans="1:3">
      <c r="A2828" s="13" t="s">
        <v>309</v>
      </c>
    </row>
    <row r="2829" spans="1:3">
      <c r="A2829" s="13" t="s">
        <v>310</v>
      </c>
    </row>
    <row r="2830" spans="1:3">
      <c r="A2830" s="2" t="s">
        <v>311</v>
      </c>
    </row>
    <row r="2832" spans="1:3">
      <c r="B2832" s="3" t="s">
        <v>312</v>
      </c>
    </row>
    <row r="2833" spans="1:3">
      <c r="A2833" s="21">
        <v>1</v>
      </c>
      <c r="B2833" s="23">
        <f>IF('935'!C7="VOID",0,('935'!C7*(1-'935'!W7/'11'!B$17)))</f>
        <v>0</v>
      </c>
      <c r="C2833" s="10"/>
    </row>
    <row r="2834" spans="1:3">
      <c r="A2834" s="21">
        <v>2</v>
      </c>
      <c r="B2834" s="23">
        <f>IF('935'!C8="VOID",0,('935'!C8*(1-'935'!W8/'11'!B$17)))</f>
        <v>0</v>
      </c>
      <c r="C2834" s="10"/>
    </row>
    <row r="2835" spans="1:3">
      <c r="A2835" s="21">
        <v>3</v>
      </c>
      <c r="B2835" s="23">
        <f>IF('935'!C9="VOID",0,('935'!C9*(1-'935'!W9/'11'!B$17)))</f>
        <v>0</v>
      </c>
      <c r="C2835" s="10"/>
    </row>
    <row r="2836" spans="1:3">
      <c r="A2836" s="21">
        <v>4</v>
      </c>
      <c r="B2836" s="23">
        <f>IF('935'!C10="VOID",0,('935'!C10*(1-'935'!W10/'11'!B$17)))</f>
        <v>0</v>
      </c>
      <c r="C2836" s="10"/>
    </row>
    <row r="2837" spans="1:3">
      <c r="A2837" s="21">
        <v>5</v>
      </c>
      <c r="B2837" s="23">
        <f>IF('935'!C11="VOID",0,('935'!C11*(1-'935'!W11/'11'!B$17)))</f>
        <v>0</v>
      </c>
      <c r="C2837" s="10"/>
    </row>
    <row r="2838" spans="1:3">
      <c r="A2838" s="21">
        <v>6</v>
      </c>
      <c r="B2838" s="23">
        <f>IF('935'!C12="VOID",0,('935'!C12*(1-'935'!W12/'11'!B$17)))</f>
        <v>0</v>
      </c>
      <c r="C2838" s="10"/>
    </row>
    <row r="2839" spans="1:3">
      <c r="A2839" s="21">
        <v>7</v>
      </c>
      <c r="B2839" s="23">
        <f>IF('935'!C13="VOID",0,('935'!C13*(1-'935'!W13/'11'!B$17)))</f>
        <v>0</v>
      </c>
      <c r="C2839" s="10"/>
    </row>
    <row r="2840" spans="1:3">
      <c r="A2840" s="21">
        <v>8</v>
      </c>
      <c r="B2840" s="23">
        <f>IF('935'!C14="VOID",0,('935'!C14*(1-'935'!W14/'11'!B$17)))</f>
        <v>0</v>
      </c>
      <c r="C2840" s="10"/>
    </row>
    <row r="2841" spans="1:3">
      <c r="A2841" s="21">
        <v>9</v>
      </c>
      <c r="B2841" s="23">
        <f>IF('935'!C15="VOID",0,('935'!C15*(1-'935'!W15/'11'!B$17)))</f>
        <v>0</v>
      </c>
      <c r="C2841" s="10"/>
    </row>
    <row r="2842" spans="1:3">
      <c r="A2842" s="21">
        <v>10</v>
      </c>
      <c r="B2842" s="23">
        <f>IF('935'!C16="VOID",0,('935'!C16*(1-'935'!W16/'11'!B$17)))</f>
        <v>0</v>
      </c>
      <c r="C2842" s="10"/>
    </row>
    <row r="2843" spans="1:3">
      <c r="A2843" s="21">
        <v>11</v>
      </c>
      <c r="B2843" s="23">
        <f>IF('935'!C17="VOID",0,('935'!C17*(1-'935'!W17/'11'!B$17)))</f>
        <v>0</v>
      </c>
      <c r="C2843" s="10"/>
    </row>
    <row r="2844" spans="1:3">
      <c r="A2844" s="21">
        <v>12</v>
      </c>
      <c r="B2844" s="23">
        <f>IF('935'!C18="VOID",0,('935'!C18*(1-'935'!W18/'11'!B$17)))</f>
        <v>0</v>
      </c>
      <c r="C2844" s="10"/>
    </row>
    <row r="2845" spans="1:3">
      <c r="A2845" s="21">
        <v>13</v>
      </c>
      <c r="B2845" s="23">
        <f>IF('935'!C19="VOID",0,('935'!C19*(1-'935'!W19/'11'!B$17)))</f>
        <v>0</v>
      </c>
      <c r="C2845" s="10"/>
    </row>
    <row r="2846" spans="1:3">
      <c r="A2846" s="21">
        <v>14</v>
      </c>
      <c r="B2846" s="23">
        <f>IF('935'!C20="VOID",0,('935'!C20*(1-'935'!W20/'11'!B$17)))</f>
        <v>0</v>
      </c>
      <c r="C2846" s="10"/>
    </row>
    <row r="2847" spans="1:3">
      <c r="A2847" s="21">
        <v>15</v>
      </c>
      <c r="B2847" s="23">
        <f>IF('935'!C21="VOID",0,('935'!C21*(1-'935'!W21/'11'!B$17)))</f>
        <v>0</v>
      </c>
      <c r="C2847" s="10"/>
    </row>
    <row r="2848" spans="1:3">
      <c r="A2848" s="21">
        <v>16</v>
      </c>
      <c r="B2848" s="23">
        <f>IF('935'!C22="VOID",0,('935'!C22*(1-'935'!W22/'11'!B$17)))</f>
        <v>0</v>
      </c>
      <c r="C2848" s="10"/>
    </row>
    <row r="2849" spans="1:3">
      <c r="A2849" s="21">
        <v>17</v>
      </c>
      <c r="B2849" s="23">
        <f>IF('935'!C23="VOID",0,('935'!C23*(1-'935'!W23/'11'!B$17)))</f>
        <v>0</v>
      </c>
      <c r="C2849" s="10"/>
    </row>
    <row r="2850" spans="1:3">
      <c r="A2850" s="21">
        <v>18</v>
      </c>
      <c r="B2850" s="23">
        <f>IF('935'!C24="VOID",0,('935'!C24*(1-'935'!W24/'11'!B$17)))</f>
        <v>0</v>
      </c>
      <c r="C2850" s="10"/>
    </row>
    <row r="2851" spans="1:3">
      <c r="A2851" s="21">
        <v>19</v>
      </c>
      <c r="B2851" s="23">
        <f>IF('935'!C25="VOID",0,('935'!C25*(1-'935'!W25/'11'!B$17)))</f>
        <v>0</v>
      </c>
      <c r="C2851" s="10"/>
    </row>
    <row r="2852" spans="1:3">
      <c r="A2852" s="21">
        <v>20</v>
      </c>
      <c r="B2852" s="23">
        <f>IF('935'!C26="VOID",0,('935'!C26*(1-'935'!W26/'11'!B$17)))</f>
        <v>0</v>
      </c>
      <c r="C2852" s="10"/>
    </row>
    <row r="2853" spans="1:3">
      <c r="A2853" s="21">
        <v>21</v>
      </c>
      <c r="B2853" s="23">
        <f>IF('935'!C27="VOID",0,('935'!C27*(1-'935'!W27/'11'!B$17)))</f>
        <v>0</v>
      </c>
      <c r="C2853" s="10"/>
    </row>
    <row r="2854" spans="1:3">
      <c r="A2854" s="21">
        <v>22</v>
      </c>
      <c r="B2854" s="23">
        <f>IF('935'!C28="VOID",0,('935'!C28*(1-'935'!W28/'11'!B$17)))</f>
        <v>0</v>
      </c>
      <c r="C2854" s="10"/>
    </row>
    <row r="2855" spans="1:3">
      <c r="A2855" s="21">
        <v>23</v>
      </c>
      <c r="B2855" s="23">
        <f>IF('935'!C29="VOID",0,('935'!C29*(1-'935'!W29/'11'!B$17)))</f>
        <v>0</v>
      </c>
      <c r="C2855" s="10"/>
    </row>
    <row r="2856" spans="1:3">
      <c r="A2856" s="21">
        <v>24</v>
      </c>
      <c r="B2856" s="23">
        <f>IF('935'!C30="VOID",0,('935'!C30*(1-'935'!W30/'11'!B$17)))</f>
        <v>0</v>
      </c>
      <c r="C2856" s="10"/>
    </row>
    <row r="2857" spans="1:3">
      <c r="A2857" s="21">
        <v>25</v>
      </c>
      <c r="B2857" s="23">
        <f>IF('935'!C31="VOID",0,('935'!C31*(1-'935'!W31/'11'!B$17)))</f>
        <v>0</v>
      </c>
      <c r="C2857" s="10"/>
    </row>
    <row r="2858" spans="1:3">
      <c r="A2858" s="21">
        <v>26</v>
      </c>
      <c r="B2858" s="23">
        <f>IF('935'!C32="VOID",0,('935'!C32*(1-'935'!W32/'11'!B$17)))</f>
        <v>0</v>
      </c>
      <c r="C2858" s="10"/>
    </row>
    <row r="2859" spans="1:3">
      <c r="A2859" s="21">
        <v>27</v>
      </c>
      <c r="B2859" s="23">
        <f>IF('935'!C33="VOID",0,('935'!C33*(1-'935'!W33/'11'!B$17)))</f>
        <v>0</v>
      </c>
      <c r="C2859" s="10"/>
    </row>
    <row r="2860" spans="1:3">
      <c r="A2860" s="21">
        <v>28</v>
      </c>
      <c r="B2860" s="23">
        <f>IF('935'!C34="VOID",0,('935'!C34*(1-'935'!W34/'11'!B$17)))</f>
        <v>0</v>
      </c>
      <c r="C2860" s="10"/>
    </row>
    <row r="2861" spans="1:3">
      <c r="A2861" s="21">
        <v>29</v>
      </c>
      <c r="B2861" s="23">
        <f>IF('935'!C35="VOID",0,('935'!C35*(1-'935'!W35/'11'!B$17)))</f>
        <v>0</v>
      </c>
      <c r="C2861" s="10"/>
    </row>
    <row r="2862" spans="1:3">
      <c r="A2862" s="21">
        <v>30</v>
      </c>
      <c r="B2862" s="23">
        <f>IF('935'!C36="VOID",0,('935'!C36*(1-'935'!W36/'11'!B$17)))</f>
        <v>0</v>
      </c>
      <c r="C2862" s="10"/>
    </row>
    <row r="2863" spans="1:3">
      <c r="A2863" s="21">
        <v>31</v>
      </c>
      <c r="B2863" s="23">
        <f>IF('935'!C37="VOID",0,('935'!C37*(1-'935'!W37/'11'!B$17)))</f>
        <v>0</v>
      </c>
      <c r="C2863" s="10"/>
    </row>
    <row r="2864" spans="1:3">
      <c r="A2864" s="21">
        <v>32</v>
      </c>
      <c r="B2864" s="23">
        <f>IF('935'!C38="VOID",0,('935'!C38*(1-'935'!W38/'11'!B$17)))</f>
        <v>0</v>
      </c>
      <c r="C2864" s="10"/>
    </row>
    <row r="2865" spans="1:3">
      <c r="A2865" s="21">
        <v>33</v>
      </c>
      <c r="B2865" s="23">
        <f>IF('935'!C39="VOID",0,('935'!C39*(1-'935'!W39/'11'!B$17)))</f>
        <v>0</v>
      </c>
      <c r="C2865" s="10"/>
    </row>
    <row r="2866" spans="1:3">
      <c r="A2866" s="21">
        <v>34</v>
      </c>
      <c r="B2866" s="23">
        <f>IF('935'!C40="VOID",0,('935'!C40*(1-'935'!W40/'11'!B$17)))</f>
        <v>0</v>
      </c>
      <c r="C2866" s="10"/>
    </row>
    <row r="2867" spans="1:3">
      <c r="A2867" s="21">
        <v>35</v>
      </c>
      <c r="B2867" s="23">
        <f>IF('935'!C41="VOID",0,('935'!C41*(1-'935'!W41/'11'!B$17)))</f>
        <v>0</v>
      </c>
      <c r="C2867" s="10"/>
    </row>
    <row r="2868" spans="1:3">
      <c r="A2868" s="21">
        <v>36</v>
      </c>
      <c r="B2868" s="23">
        <f>IF('935'!C42="VOID",0,('935'!C42*(1-'935'!W42/'11'!B$17)))</f>
        <v>0</v>
      </c>
      <c r="C2868" s="10"/>
    </row>
    <row r="2869" spans="1:3">
      <c r="A2869" s="21">
        <v>37</v>
      </c>
      <c r="B2869" s="23">
        <f>IF('935'!C43="VOID",0,('935'!C43*(1-'935'!W43/'11'!B$17)))</f>
        <v>0</v>
      </c>
      <c r="C2869" s="10"/>
    </row>
    <row r="2870" spans="1:3">
      <c r="A2870" s="21">
        <v>38</v>
      </c>
      <c r="B2870" s="23">
        <f>IF('935'!C44="VOID",0,('935'!C44*(1-'935'!W44/'11'!B$17)))</f>
        <v>0</v>
      </c>
      <c r="C2870" s="10"/>
    </row>
    <row r="2871" spans="1:3">
      <c r="A2871" s="21">
        <v>39</v>
      </c>
      <c r="B2871" s="23">
        <f>IF('935'!C45="VOID",0,('935'!C45*(1-'935'!W45/'11'!B$17)))</f>
        <v>0</v>
      </c>
      <c r="C2871" s="10"/>
    </row>
    <row r="2872" spans="1:3">
      <c r="A2872" s="21">
        <v>40</v>
      </c>
      <c r="B2872" s="23">
        <f>IF('935'!C46="VOID",0,('935'!C46*(1-'935'!W46/'11'!B$17)))</f>
        <v>0</v>
      </c>
      <c r="C2872" s="10"/>
    </row>
    <row r="2873" spans="1:3">
      <c r="A2873" s="21">
        <v>41</v>
      </c>
      <c r="B2873" s="23">
        <f>IF('935'!C47="VOID",0,('935'!C47*(1-'935'!W47/'11'!B$17)))</f>
        <v>0</v>
      </c>
      <c r="C2873" s="10"/>
    </row>
    <row r="2874" spans="1:3">
      <c r="A2874" s="21">
        <v>42</v>
      </c>
      <c r="B2874" s="23">
        <f>IF('935'!C48="VOID",0,('935'!C48*(1-'935'!W48/'11'!B$17)))</f>
        <v>0</v>
      </c>
      <c r="C2874" s="10"/>
    </row>
    <row r="2875" spans="1:3">
      <c r="A2875" s="21">
        <v>43</v>
      </c>
      <c r="B2875" s="23">
        <f>IF('935'!C49="VOID",0,('935'!C49*(1-'935'!W49/'11'!B$17)))</f>
        <v>0</v>
      </c>
      <c r="C2875" s="10"/>
    </row>
    <row r="2876" spans="1:3">
      <c r="A2876" s="21">
        <v>44</v>
      </c>
      <c r="B2876" s="23">
        <f>IF('935'!C50="VOID",0,('935'!C50*(1-'935'!W50/'11'!B$17)))</f>
        <v>0</v>
      </c>
      <c r="C2876" s="10"/>
    </row>
    <row r="2877" spans="1:3">
      <c r="A2877" s="21">
        <v>45</v>
      </c>
      <c r="B2877" s="23">
        <f>IF('935'!C51="VOID",0,('935'!C51*(1-'935'!W51/'11'!B$17)))</f>
        <v>0</v>
      </c>
      <c r="C2877" s="10"/>
    </row>
    <row r="2878" spans="1:3">
      <c r="A2878" s="21">
        <v>46</v>
      </c>
      <c r="B2878" s="23">
        <f>IF('935'!C52="VOID",0,('935'!C52*(1-'935'!W52/'11'!B$17)))</f>
        <v>0</v>
      </c>
      <c r="C2878" s="10"/>
    </row>
    <row r="2879" spans="1:3">
      <c r="A2879" s="21">
        <v>47</v>
      </c>
      <c r="B2879" s="23">
        <f>IF('935'!C53="VOID",0,('935'!C53*(1-'935'!W53/'11'!B$17)))</f>
        <v>0</v>
      </c>
      <c r="C2879" s="10"/>
    </row>
    <row r="2880" spans="1:3">
      <c r="A2880" s="21">
        <v>48</v>
      </c>
      <c r="B2880" s="23">
        <f>IF('935'!C54="VOID",0,('935'!C54*(1-'935'!W54/'11'!B$17)))</f>
        <v>0</v>
      </c>
      <c r="C2880" s="10"/>
    </row>
    <row r="2881" spans="1:3">
      <c r="A2881" s="21">
        <v>49</v>
      </c>
      <c r="B2881" s="23">
        <f>IF('935'!C55="VOID",0,('935'!C55*(1-'935'!W55/'11'!B$17)))</f>
        <v>0</v>
      </c>
      <c r="C2881" s="10"/>
    </row>
    <row r="2882" spans="1:3">
      <c r="A2882" s="21">
        <v>50</v>
      </c>
      <c r="B2882" s="23">
        <f>IF('935'!C56="VOID",0,('935'!C56*(1-'935'!W56/'11'!B$17)))</f>
        <v>0</v>
      </c>
      <c r="C2882" s="10"/>
    </row>
    <row r="2883" spans="1:3">
      <c r="A2883" s="21">
        <v>51</v>
      </c>
      <c r="B2883" s="23">
        <f>IF('935'!C57="VOID",0,('935'!C57*(1-'935'!W57/'11'!B$17)))</f>
        <v>0</v>
      </c>
      <c r="C2883" s="10"/>
    </row>
    <row r="2884" spans="1:3">
      <c r="A2884" s="21">
        <v>52</v>
      </c>
      <c r="B2884" s="23">
        <f>IF('935'!C58="VOID",0,('935'!C58*(1-'935'!W58/'11'!B$17)))</f>
        <v>0</v>
      </c>
      <c r="C2884" s="10"/>
    </row>
    <row r="2885" spans="1:3">
      <c r="A2885" s="21">
        <v>53</v>
      </c>
      <c r="B2885" s="23">
        <f>IF('935'!C59="VOID",0,('935'!C59*(1-'935'!W59/'11'!B$17)))</f>
        <v>0</v>
      </c>
      <c r="C2885" s="10"/>
    </row>
    <row r="2886" spans="1:3">
      <c r="A2886" s="21">
        <v>54</v>
      </c>
      <c r="B2886" s="23">
        <f>IF('935'!C60="VOID",0,('935'!C60*(1-'935'!W60/'11'!B$17)))</f>
        <v>0</v>
      </c>
      <c r="C2886" s="10"/>
    </row>
    <row r="2887" spans="1:3">
      <c r="A2887" s="21">
        <v>55</v>
      </c>
      <c r="B2887" s="23">
        <f>IF('935'!C61="VOID",0,('935'!C61*(1-'935'!W61/'11'!B$17)))</f>
        <v>0</v>
      </c>
      <c r="C2887" s="10"/>
    </row>
    <row r="2888" spans="1:3">
      <c r="A2888" s="21">
        <v>56</v>
      </c>
      <c r="B2888" s="23">
        <f>IF('935'!C62="VOID",0,('935'!C62*(1-'935'!W62/'11'!B$17)))</f>
        <v>0</v>
      </c>
      <c r="C2888" s="10"/>
    </row>
    <row r="2889" spans="1:3">
      <c r="A2889" s="21">
        <v>57</v>
      </c>
      <c r="B2889" s="23">
        <f>IF('935'!C63="VOID",0,('935'!C63*(1-'935'!W63/'11'!B$17)))</f>
        <v>0</v>
      </c>
      <c r="C2889" s="10"/>
    </row>
    <row r="2890" spans="1:3">
      <c r="A2890" s="21">
        <v>58</v>
      </c>
      <c r="B2890" s="23">
        <f>IF('935'!C64="VOID",0,('935'!C64*(1-'935'!W64/'11'!B$17)))</f>
        <v>0</v>
      </c>
      <c r="C2890" s="10"/>
    </row>
    <row r="2891" spans="1:3">
      <c r="A2891" s="21">
        <v>59</v>
      </c>
      <c r="B2891" s="23">
        <f>IF('935'!C65="VOID",0,('935'!C65*(1-'935'!W65/'11'!B$17)))</f>
        <v>0</v>
      </c>
      <c r="C2891" s="10"/>
    </row>
    <row r="2892" spans="1:3">
      <c r="A2892" s="21">
        <v>60</v>
      </c>
      <c r="B2892" s="23">
        <f>IF('935'!C66="VOID",0,('935'!C66*(1-'935'!W66/'11'!B$17)))</f>
        <v>0</v>
      </c>
      <c r="C2892" s="10"/>
    </row>
    <row r="2893" spans="1:3">
      <c r="A2893" s="21">
        <v>61</v>
      </c>
      <c r="B2893" s="23">
        <f>IF('935'!C67="VOID",0,('935'!C67*(1-'935'!W67/'11'!B$17)))</f>
        <v>0</v>
      </c>
      <c r="C2893" s="10"/>
    </row>
    <row r="2894" spans="1:3">
      <c r="A2894" s="21">
        <v>62</v>
      </c>
      <c r="B2894" s="23">
        <f>IF('935'!C68="VOID",0,('935'!C68*(1-'935'!W68/'11'!B$17)))</f>
        <v>0</v>
      </c>
      <c r="C2894" s="10"/>
    </row>
    <row r="2895" spans="1:3">
      <c r="A2895" s="21">
        <v>63</v>
      </c>
      <c r="B2895" s="23">
        <f>IF('935'!C69="VOID",0,('935'!C69*(1-'935'!W69/'11'!B$17)))</f>
        <v>0</v>
      </c>
      <c r="C2895" s="10"/>
    </row>
    <row r="2896" spans="1:3">
      <c r="A2896" s="21">
        <v>64</v>
      </c>
      <c r="B2896" s="23">
        <f>IF('935'!C70="VOID",0,('935'!C70*(1-'935'!W70/'11'!B$17)))</f>
        <v>0</v>
      </c>
      <c r="C2896" s="10"/>
    </row>
    <row r="2897" spans="1:3">
      <c r="A2897" s="21">
        <v>65</v>
      </c>
      <c r="B2897" s="23">
        <f>IF('935'!C71="VOID",0,('935'!C71*(1-'935'!W71/'11'!B$17)))</f>
        <v>0</v>
      </c>
      <c r="C2897" s="10"/>
    </row>
    <row r="2898" spans="1:3">
      <c r="A2898" s="21">
        <v>66</v>
      </c>
      <c r="B2898" s="23">
        <f>IF('935'!C72="VOID",0,('935'!C72*(1-'935'!W72/'11'!B$17)))</f>
        <v>0</v>
      </c>
      <c r="C2898" s="10"/>
    </row>
    <row r="2899" spans="1:3">
      <c r="A2899" s="21">
        <v>67</v>
      </c>
      <c r="B2899" s="23">
        <f>IF('935'!C73="VOID",0,('935'!C73*(1-'935'!W73/'11'!B$17)))</f>
        <v>0</v>
      </c>
      <c r="C2899" s="10"/>
    </row>
    <row r="2900" spans="1:3">
      <c r="A2900" s="21">
        <v>68</v>
      </c>
      <c r="B2900" s="23">
        <f>IF('935'!C74="VOID",0,('935'!C74*(1-'935'!W74/'11'!B$17)))</f>
        <v>0</v>
      </c>
      <c r="C2900" s="10"/>
    </row>
    <row r="2901" spans="1:3">
      <c r="A2901" s="21">
        <v>69</v>
      </c>
      <c r="B2901" s="23">
        <f>IF('935'!C75="VOID",0,('935'!C75*(1-'935'!W75/'11'!B$17)))</f>
        <v>0</v>
      </c>
      <c r="C2901" s="10"/>
    </row>
    <row r="2902" spans="1:3">
      <c r="A2902" s="21">
        <v>70</v>
      </c>
      <c r="B2902" s="23">
        <f>IF('935'!C76="VOID",0,('935'!C76*(1-'935'!W76/'11'!B$17)))</f>
        <v>0</v>
      </c>
      <c r="C2902" s="10"/>
    </row>
    <row r="2903" spans="1:3">
      <c r="A2903" s="21">
        <v>71</v>
      </c>
      <c r="B2903" s="23">
        <f>IF('935'!C77="VOID",0,('935'!C77*(1-'935'!W77/'11'!B$17)))</f>
        <v>0</v>
      </c>
      <c r="C2903" s="10"/>
    </row>
    <row r="2904" spans="1:3">
      <c r="A2904" s="21">
        <v>72</v>
      </c>
      <c r="B2904" s="23">
        <f>IF('935'!C78="VOID",0,('935'!C78*(1-'935'!W78/'11'!B$17)))</f>
        <v>0</v>
      </c>
      <c r="C2904" s="10"/>
    </row>
    <row r="2905" spans="1:3">
      <c r="A2905" s="21">
        <v>73</v>
      </c>
      <c r="B2905" s="23">
        <f>IF('935'!C79="VOID",0,('935'!C79*(1-'935'!W79/'11'!B$17)))</f>
        <v>0</v>
      </c>
      <c r="C2905" s="10"/>
    </row>
    <row r="2906" spans="1:3">
      <c r="A2906" s="21">
        <v>74</v>
      </c>
      <c r="B2906" s="23">
        <f>IF('935'!C80="VOID",0,('935'!C80*(1-'935'!W80/'11'!B$17)))</f>
        <v>0</v>
      </c>
      <c r="C2906" s="10"/>
    </row>
    <row r="2907" spans="1:3">
      <c r="A2907" s="21">
        <v>75</v>
      </c>
      <c r="B2907" s="23">
        <f>IF('935'!C81="VOID",0,('935'!C81*(1-'935'!W81/'11'!B$17)))</f>
        <v>0</v>
      </c>
      <c r="C2907" s="10"/>
    </row>
    <row r="2908" spans="1:3">
      <c r="A2908" s="21">
        <v>76</v>
      </c>
      <c r="B2908" s="23">
        <f>IF('935'!C82="VOID",0,('935'!C82*(1-'935'!W82/'11'!B$17)))</f>
        <v>0</v>
      </c>
      <c r="C2908" s="10"/>
    </row>
    <row r="2909" spans="1:3">
      <c r="A2909" s="21">
        <v>77</v>
      </c>
      <c r="B2909" s="23">
        <f>IF('935'!C83="VOID",0,('935'!C83*(1-'935'!W83/'11'!B$17)))</f>
        <v>0</v>
      </c>
      <c r="C2909" s="10"/>
    </row>
    <row r="2910" spans="1:3">
      <c r="A2910" s="21">
        <v>78</v>
      </c>
      <c r="B2910" s="23">
        <f>IF('935'!C84="VOID",0,('935'!C84*(1-'935'!W84/'11'!B$17)))</f>
        <v>0</v>
      </c>
      <c r="C2910" s="10"/>
    </row>
    <row r="2911" spans="1:3">
      <c r="A2911" s="21">
        <v>79</v>
      </c>
      <c r="B2911" s="23">
        <f>IF('935'!C85="VOID",0,('935'!C85*(1-'935'!W85/'11'!B$17)))</f>
        <v>0</v>
      </c>
      <c r="C2911" s="10"/>
    </row>
    <row r="2912" spans="1:3">
      <c r="A2912" s="21">
        <v>80</v>
      </c>
      <c r="B2912" s="23">
        <f>IF('935'!C86="VOID",0,('935'!C86*(1-'935'!W86/'11'!B$17)))</f>
        <v>0</v>
      </c>
      <c r="C2912" s="10"/>
    </row>
    <row r="2913" spans="1:3">
      <c r="A2913" s="21">
        <v>81</v>
      </c>
      <c r="B2913" s="23">
        <f>IF('935'!C87="VOID",0,('935'!C87*(1-'935'!W87/'11'!B$17)))</f>
        <v>0</v>
      </c>
      <c r="C2913" s="10"/>
    </row>
    <row r="2914" spans="1:3">
      <c r="A2914" s="21">
        <v>82</v>
      </c>
      <c r="B2914" s="23">
        <f>IF('935'!C88="VOID",0,('935'!C88*(1-'935'!W88/'11'!B$17)))</f>
        <v>0</v>
      </c>
      <c r="C2914" s="10"/>
    </row>
    <row r="2915" spans="1:3">
      <c r="A2915" s="21">
        <v>83</v>
      </c>
      <c r="B2915" s="23">
        <f>IF('935'!C89="VOID",0,('935'!C89*(1-'935'!W89/'11'!B$17)))</f>
        <v>0</v>
      </c>
      <c r="C2915" s="10"/>
    </row>
    <row r="2916" spans="1:3">
      <c r="A2916" s="21">
        <v>84</v>
      </c>
      <c r="B2916" s="23">
        <f>IF('935'!C90="VOID",0,('935'!C90*(1-'935'!W90/'11'!B$17)))</f>
        <v>0</v>
      </c>
      <c r="C2916" s="10"/>
    </row>
    <row r="2917" spans="1:3">
      <c r="A2917" s="21">
        <v>85</v>
      </c>
      <c r="B2917" s="23">
        <f>IF('935'!C91="VOID",0,('935'!C91*(1-'935'!W91/'11'!B$17)))</f>
        <v>0</v>
      </c>
      <c r="C2917" s="10"/>
    </row>
    <row r="2918" spans="1:3">
      <c r="A2918" s="21">
        <v>86</v>
      </c>
      <c r="B2918" s="23">
        <f>IF('935'!C92="VOID",0,('935'!C92*(1-'935'!W92/'11'!B$17)))</f>
        <v>0</v>
      </c>
      <c r="C2918" s="10"/>
    </row>
    <row r="2919" spans="1:3">
      <c r="A2919" s="21">
        <v>87</v>
      </c>
      <c r="B2919" s="23">
        <f>IF('935'!C93="VOID",0,('935'!C93*(1-'935'!W93/'11'!B$17)))</f>
        <v>0</v>
      </c>
      <c r="C2919" s="10"/>
    </row>
    <row r="2920" spans="1:3">
      <c r="A2920" s="21">
        <v>88</v>
      </c>
      <c r="B2920" s="23">
        <f>IF('935'!C94="VOID",0,('935'!C94*(1-'935'!W94/'11'!B$17)))</f>
        <v>0</v>
      </c>
      <c r="C2920" s="10"/>
    </row>
    <row r="2921" spans="1:3">
      <c r="A2921" s="21">
        <v>89</v>
      </c>
      <c r="B2921" s="23">
        <f>IF('935'!C95="VOID",0,('935'!C95*(1-'935'!W95/'11'!B$17)))</f>
        <v>0</v>
      </c>
      <c r="C2921" s="10"/>
    </row>
    <row r="2922" spans="1:3">
      <c r="A2922" s="21">
        <v>90</v>
      </c>
      <c r="B2922" s="23">
        <f>IF('935'!C96="VOID",0,('935'!C96*(1-'935'!W96/'11'!B$17)))</f>
        <v>0</v>
      </c>
      <c r="C2922" s="10"/>
    </row>
    <row r="2923" spans="1:3">
      <c r="A2923" s="21">
        <v>91</v>
      </c>
      <c r="B2923" s="23">
        <f>IF('935'!C97="VOID",0,('935'!C97*(1-'935'!W97/'11'!B$17)))</f>
        <v>0</v>
      </c>
      <c r="C2923" s="10"/>
    </row>
    <row r="2924" spans="1:3">
      <c r="A2924" s="21">
        <v>92</v>
      </c>
      <c r="B2924" s="23">
        <f>IF('935'!C98="VOID",0,('935'!C98*(1-'935'!W98/'11'!B$17)))</f>
        <v>0</v>
      </c>
      <c r="C2924" s="10"/>
    </row>
    <row r="2925" spans="1:3">
      <c r="A2925" s="21">
        <v>93</v>
      </c>
      <c r="B2925" s="23">
        <f>IF('935'!C99="VOID",0,('935'!C99*(1-'935'!W99/'11'!B$17)))</f>
        <v>0</v>
      </c>
      <c r="C2925" s="10"/>
    </row>
    <row r="2926" spans="1:3">
      <c r="A2926" s="21">
        <v>94</v>
      </c>
      <c r="B2926" s="23">
        <f>IF('935'!C100="VOID",0,('935'!C100*(1-'935'!W100/'11'!B$17)))</f>
        <v>0</v>
      </c>
      <c r="C2926" s="10"/>
    </row>
    <row r="2927" spans="1:3">
      <c r="A2927" s="21">
        <v>95</v>
      </c>
      <c r="B2927" s="23">
        <f>IF('935'!C101="VOID",0,('935'!C101*(1-'935'!W101/'11'!B$17)))</f>
        <v>0</v>
      </c>
      <c r="C2927" s="10"/>
    </row>
    <row r="2928" spans="1:3">
      <c r="A2928" s="21">
        <v>96</v>
      </c>
      <c r="B2928" s="23">
        <f>IF('935'!C102="VOID",0,('935'!C102*(1-'935'!W102/'11'!B$17)))</f>
        <v>0</v>
      </c>
      <c r="C2928" s="10"/>
    </row>
    <row r="2929" spans="1:3">
      <c r="A2929" s="21">
        <v>97</v>
      </c>
      <c r="B2929" s="23">
        <f>IF('935'!C103="VOID",0,('935'!C103*(1-'935'!W103/'11'!B$17)))</f>
        <v>0</v>
      </c>
      <c r="C2929" s="10"/>
    </row>
    <row r="2930" spans="1:3">
      <c r="A2930" s="21">
        <v>98</v>
      </c>
      <c r="B2930" s="23">
        <f>IF('935'!C104="VOID",0,('935'!C104*(1-'935'!W104/'11'!B$17)))</f>
        <v>0</v>
      </c>
      <c r="C2930" s="10"/>
    </row>
    <row r="2931" spans="1:3">
      <c r="A2931" s="21">
        <v>99</v>
      </c>
      <c r="B2931" s="23">
        <f>IF('935'!C105="VOID",0,('935'!C105*(1-'935'!W105/'11'!B$17)))</f>
        <v>0</v>
      </c>
      <c r="C2931" s="10"/>
    </row>
    <row r="2932" spans="1:3">
      <c r="A2932" s="21">
        <v>100</v>
      </c>
      <c r="B2932" s="23">
        <f>IF('935'!C106="VOID",0,('935'!C106*(1-'935'!W106/'11'!B$17)))</f>
        <v>0</v>
      </c>
      <c r="C2932" s="10"/>
    </row>
    <row r="2933" spans="1:3">
      <c r="A2933" s="21">
        <v>101</v>
      </c>
      <c r="B2933" s="23">
        <f>IF('935'!C107="VOID",0,('935'!C107*(1-'935'!W107/'11'!B$17)))</f>
        <v>0</v>
      </c>
      <c r="C2933" s="10"/>
    </row>
    <row r="2934" spans="1:3">
      <c r="A2934" s="21">
        <v>102</v>
      </c>
      <c r="B2934" s="23">
        <f>IF('935'!C108="VOID",0,('935'!C108*(1-'935'!W108/'11'!B$17)))</f>
        <v>0</v>
      </c>
      <c r="C2934" s="10"/>
    </row>
    <row r="2935" spans="1:3">
      <c r="A2935" s="21">
        <v>103</v>
      </c>
      <c r="B2935" s="23">
        <f>IF('935'!C109="VOID",0,('935'!C109*(1-'935'!W109/'11'!B$17)))</f>
        <v>0</v>
      </c>
      <c r="C2935" s="10"/>
    </row>
    <row r="2936" spans="1:3">
      <c r="A2936" s="21">
        <v>104</v>
      </c>
      <c r="B2936" s="23">
        <f>IF('935'!C110="VOID",0,('935'!C110*(1-'935'!W110/'11'!B$17)))</f>
        <v>0</v>
      </c>
      <c r="C2936" s="10"/>
    </row>
    <row r="2937" spans="1:3">
      <c r="A2937" s="21">
        <v>105</v>
      </c>
      <c r="B2937" s="23">
        <f>IF('935'!C111="VOID",0,('935'!C111*(1-'935'!W111/'11'!B$17)))</f>
        <v>0</v>
      </c>
      <c r="C2937" s="10"/>
    </row>
    <row r="2938" spans="1:3">
      <c r="A2938" s="21">
        <v>106</v>
      </c>
      <c r="B2938" s="23">
        <f>IF('935'!C112="VOID",0,('935'!C112*(1-'935'!W112/'11'!B$17)))</f>
        <v>0</v>
      </c>
      <c r="C2938" s="10"/>
    </row>
    <row r="2939" spans="1:3">
      <c r="A2939" s="21">
        <v>107</v>
      </c>
      <c r="B2939" s="23">
        <f>IF('935'!C113="VOID",0,('935'!C113*(1-'935'!W113/'11'!B$17)))</f>
        <v>0</v>
      </c>
      <c r="C2939" s="10"/>
    </row>
    <row r="2940" spans="1:3">
      <c r="A2940" s="21">
        <v>108</v>
      </c>
      <c r="B2940" s="23">
        <f>IF('935'!C114="VOID",0,('935'!C114*(1-'935'!W114/'11'!B$17)))</f>
        <v>0</v>
      </c>
      <c r="C2940" s="10"/>
    </row>
    <row r="2941" spans="1:3">
      <c r="A2941" s="21">
        <v>109</v>
      </c>
      <c r="B2941" s="23">
        <f>IF('935'!C115="VOID",0,('935'!C115*(1-'935'!W115/'11'!B$17)))</f>
        <v>0</v>
      </c>
      <c r="C2941" s="10"/>
    </row>
    <row r="2942" spans="1:3">
      <c r="A2942" s="21">
        <v>110</v>
      </c>
      <c r="B2942" s="23">
        <f>IF('935'!C116="VOID",0,('935'!C116*(1-'935'!W116/'11'!B$17)))</f>
        <v>0</v>
      </c>
      <c r="C2942" s="10"/>
    </row>
    <row r="2943" spans="1:3">
      <c r="A2943" s="21">
        <v>111</v>
      </c>
      <c r="B2943" s="23">
        <f>IF('935'!C117="VOID",0,('935'!C117*(1-'935'!W117/'11'!B$17)))</f>
        <v>0</v>
      </c>
      <c r="C2943" s="10"/>
    </row>
    <row r="2944" spans="1:3">
      <c r="A2944" s="21">
        <v>112</v>
      </c>
      <c r="B2944" s="23">
        <f>IF('935'!C118="VOID",0,('935'!C118*(1-'935'!W118/'11'!B$17)))</f>
        <v>0</v>
      </c>
      <c r="C2944" s="10"/>
    </row>
    <row r="2945" spans="1:3">
      <c r="A2945" s="21">
        <v>113</v>
      </c>
      <c r="B2945" s="23">
        <f>IF('935'!C119="VOID",0,('935'!C119*(1-'935'!W119/'11'!B$17)))</f>
        <v>0</v>
      </c>
      <c r="C2945" s="10"/>
    </row>
    <row r="2946" spans="1:3">
      <c r="A2946" s="21">
        <v>114</v>
      </c>
      <c r="B2946" s="23">
        <f>IF('935'!C120="VOID",0,('935'!C120*(1-'935'!W120/'11'!B$17)))</f>
        <v>0</v>
      </c>
      <c r="C2946" s="10"/>
    </row>
    <row r="2947" spans="1:3">
      <c r="A2947" s="21">
        <v>115</v>
      </c>
      <c r="B2947" s="23">
        <f>IF('935'!C121="VOID",0,('935'!C121*(1-'935'!W121/'11'!B$17)))</f>
        <v>0</v>
      </c>
      <c r="C2947" s="10"/>
    </row>
    <row r="2948" spans="1:3">
      <c r="A2948" s="21">
        <v>116</v>
      </c>
      <c r="B2948" s="23">
        <f>IF('935'!C122="VOID",0,('935'!C122*(1-'935'!W122/'11'!B$17)))</f>
        <v>0</v>
      </c>
      <c r="C2948" s="10"/>
    </row>
    <row r="2949" spans="1:3">
      <c r="A2949" s="21">
        <v>117</v>
      </c>
      <c r="B2949" s="23">
        <f>IF('935'!C123="VOID",0,('935'!C123*(1-'935'!W123/'11'!B$17)))</f>
        <v>0</v>
      </c>
      <c r="C2949" s="10"/>
    </row>
    <row r="2950" spans="1:3">
      <c r="A2950" s="21">
        <v>118</v>
      </c>
      <c r="B2950" s="23">
        <f>IF('935'!C124="VOID",0,('935'!C124*(1-'935'!W124/'11'!B$17)))</f>
        <v>0</v>
      </c>
      <c r="C2950" s="10"/>
    </row>
    <row r="2951" spans="1:3">
      <c r="A2951" s="21">
        <v>119</v>
      </c>
      <c r="B2951" s="23">
        <f>IF('935'!C125="VOID",0,('935'!C125*(1-'935'!W125/'11'!B$17)))</f>
        <v>0</v>
      </c>
      <c r="C2951" s="10"/>
    </row>
    <row r="2952" spans="1:3">
      <c r="A2952" s="21">
        <v>120</v>
      </c>
      <c r="B2952" s="23">
        <f>IF('935'!C126="VOID",0,('935'!C126*(1-'935'!W126/'11'!B$17)))</f>
        <v>0</v>
      </c>
      <c r="C2952" s="10"/>
    </row>
    <row r="2953" spans="1:3">
      <c r="A2953" s="21">
        <v>121</v>
      </c>
      <c r="B2953" s="23">
        <f>IF('935'!C127="VOID",0,('935'!C127*(1-'935'!W127/'11'!B$17)))</f>
        <v>0</v>
      </c>
      <c r="C2953" s="10"/>
    </row>
    <row r="2954" spans="1:3">
      <c r="A2954" s="21">
        <v>122</v>
      </c>
      <c r="B2954" s="23">
        <f>IF('935'!C128="VOID",0,('935'!C128*(1-'935'!W128/'11'!B$17)))</f>
        <v>0</v>
      </c>
      <c r="C2954" s="10"/>
    </row>
    <row r="2955" spans="1:3">
      <c r="A2955" s="21">
        <v>123</v>
      </c>
      <c r="B2955" s="23">
        <f>IF('935'!C129="VOID",0,('935'!C129*(1-'935'!W129/'11'!B$17)))</f>
        <v>0</v>
      </c>
      <c r="C2955" s="10"/>
    </row>
    <row r="2956" spans="1:3">
      <c r="A2956" s="21">
        <v>124</v>
      </c>
      <c r="B2956" s="23">
        <f>IF('935'!C130="VOID",0,('935'!C130*(1-'935'!W130/'11'!B$17)))</f>
        <v>0</v>
      </c>
      <c r="C2956" s="10"/>
    </row>
    <row r="2957" spans="1:3">
      <c r="A2957" s="21">
        <v>125</v>
      </c>
      <c r="B2957" s="23">
        <f>IF('935'!C131="VOID",0,('935'!C131*(1-'935'!W131/'11'!B$17)))</f>
        <v>0</v>
      </c>
      <c r="C2957" s="10"/>
    </row>
    <row r="2958" spans="1:3">
      <c r="A2958" s="21">
        <v>126</v>
      </c>
      <c r="B2958" s="23">
        <f>IF('935'!C132="VOID",0,('935'!C132*(1-'935'!W132/'11'!B$17)))</f>
        <v>0</v>
      </c>
      <c r="C2958" s="10"/>
    </row>
    <row r="2959" spans="1:3">
      <c r="A2959" s="21">
        <v>127</v>
      </c>
      <c r="B2959" s="23">
        <f>IF('935'!C133="VOID",0,('935'!C133*(1-'935'!W133/'11'!B$17)))</f>
        <v>0</v>
      </c>
      <c r="C2959" s="10"/>
    </row>
    <row r="2960" spans="1:3">
      <c r="A2960" s="21">
        <v>128</v>
      </c>
      <c r="B2960" s="23">
        <f>IF('935'!C134="VOID",0,('935'!C134*(1-'935'!W134/'11'!B$17)))</f>
        <v>0</v>
      </c>
      <c r="C2960" s="10"/>
    </row>
    <row r="2961" spans="1:3">
      <c r="A2961" s="21">
        <v>129</v>
      </c>
      <c r="B2961" s="23">
        <f>IF('935'!C135="VOID",0,('935'!C135*(1-'935'!W135/'11'!B$17)))</f>
        <v>0</v>
      </c>
      <c r="C2961" s="10"/>
    </row>
    <row r="2962" spans="1:3">
      <c r="A2962" s="21">
        <v>130</v>
      </c>
      <c r="B2962" s="23">
        <f>IF('935'!C136="VOID",0,('935'!C136*(1-'935'!W136/'11'!B$17)))</f>
        <v>0</v>
      </c>
      <c r="C2962" s="10"/>
    </row>
    <row r="2963" spans="1:3">
      <c r="A2963" s="21">
        <v>131</v>
      </c>
      <c r="B2963" s="23">
        <f>IF('935'!C137="VOID",0,('935'!C137*(1-'935'!W137/'11'!B$17)))</f>
        <v>0</v>
      </c>
      <c r="C2963" s="10"/>
    </row>
    <row r="2964" spans="1:3">
      <c r="A2964" s="21">
        <v>132</v>
      </c>
      <c r="B2964" s="23">
        <f>IF('935'!C138="VOID",0,('935'!C138*(1-'935'!W138/'11'!B$17)))</f>
        <v>0</v>
      </c>
      <c r="C2964" s="10"/>
    </row>
    <row r="2965" spans="1:3">
      <c r="A2965" s="21">
        <v>133</v>
      </c>
      <c r="B2965" s="23">
        <f>IF('935'!C139="VOID",0,('935'!C139*(1-'935'!W139/'11'!B$17)))</f>
        <v>0</v>
      </c>
      <c r="C2965" s="10"/>
    </row>
    <row r="2966" spans="1:3">
      <c r="A2966" s="21">
        <v>134</v>
      </c>
      <c r="B2966" s="23">
        <f>IF('935'!C140="VOID",0,('935'!C140*(1-'935'!W140/'11'!B$17)))</f>
        <v>0</v>
      </c>
      <c r="C2966" s="10"/>
    </row>
    <row r="2967" spans="1:3">
      <c r="A2967" s="21">
        <v>135</v>
      </c>
      <c r="B2967" s="23">
        <f>IF('935'!C141="VOID",0,('935'!C141*(1-'935'!W141/'11'!B$17)))</f>
        <v>0</v>
      </c>
      <c r="C2967" s="10"/>
    </row>
    <row r="2968" spans="1:3">
      <c r="A2968" s="21">
        <v>136</v>
      </c>
      <c r="B2968" s="23">
        <f>IF('935'!C142="VOID",0,('935'!C142*(1-'935'!W142/'11'!B$17)))</f>
        <v>0</v>
      </c>
      <c r="C2968" s="10"/>
    </row>
    <row r="2969" spans="1:3">
      <c r="A2969" s="21">
        <v>137</v>
      </c>
      <c r="B2969" s="23">
        <f>IF('935'!C143="VOID",0,('935'!C143*(1-'935'!W143/'11'!B$17)))</f>
        <v>0</v>
      </c>
      <c r="C2969" s="10"/>
    </row>
    <row r="2970" spans="1:3">
      <c r="A2970" s="21">
        <v>138</v>
      </c>
      <c r="B2970" s="23">
        <f>IF('935'!C144="VOID",0,('935'!C144*(1-'935'!W144/'11'!B$17)))</f>
        <v>0</v>
      </c>
      <c r="C2970" s="10"/>
    </row>
    <row r="2971" spans="1:3">
      <c r="A2971" s="21">
        <v>139</v>
      </c>
      <c r="B2971" s="23">
        <f>IF('935'!C145="VOID",0,('935'!C145*(1-'935'!W145/'11'!B$17)))</f>
        <v>0</v>
      </c>
      <c r="C2971" s="10"/>
    </row>
    <row r="2972" spans="1:3">
      <c r="A2972" s="21">
        <v>140</v>
      </c>
      <c r="B2972" s="23">
        <f>IF('935'!C146="VOID",0,('935'!C146*(1-'935'!W146/'11'!B$17)))</f>
        <v>0</v>
      </c>
      <c r="C2972" s="10"/>
    </row>
    <row r="2973" spans="1:3">
      <c r="A2973" s="21">
        <v>141</v>
      </c>
      <c r="B2973" s="23">
        <f>IF('935'!C147="VOID",0,('935'!C147*(1-'935'!W147/'11'!B$17)))</f>
        <v>0</v>
      </c>
      <c r="C2973" s="10"/>
    </row>
    <row r="2974" spans="1:3">
      <c r="A2974" s="21">
        <v>142</v>
      </c>
      <c r="B2974" s="23">
        <f>IF('935'!C148="VOID",0,('935'!C148*(1-'935'!W148/'11'!B$17)))</f>
        <v>0</v>
      </c>
      <c r="C2974" s="10"/>
    </row>
    <row r="2975" spans="1:3">
      <c r="A2975" s="21">
        <v>143</v>
      </c>
      <c r="B2975" s="23">
        <f>IF('935'!C149="VOID",0,('935'!C149*(1-'935'!W149/'11'!B$17)))</f>
        <v>0</v>
      </c>
      <c r="C2975" s="10"/>
    </row>
    <row r="2976" spans="1:3">
      <c r="A2976" s="21">
        <v>144</v>
      </c>
      <c r="B2976" s="23">
        <f>IF('935'!C150="VOID",0,('935'!C150*(1-'935'!W150/'11'!B$17)))</f>
        <v>0</v>
      </c>
      <c r="C2976" s="10"/>
    </row>
    <row r="2977" spans="1:3">
      <c r="A2977" s="21">
        <v>145</v>
      </c>
      <c r="B2977" s="23">
        <f>IF('935'!C151="VOID",0,('935'!C151*(1-'935'!W151/'11'!B$17)))</f>
        <v>0</v>
      </c>
      <c r="C2977" s="10"/>
    </row>
    <row r="2978" spans="1:3">
      <c r="A2978" s="21">
        <v>146</v>
      </c>
      <c r="B2978" s="23">
        <f>IF('935'!C152="VOID",0,('935'!C152*(1-'935'!W152/'11'!B$17)))</f>
        <v>0</v>
      </c>
      <c r="C2978" s="10"/>
    </row>
    <row r="2979" spans="1:3">
      <c r="A2979" s="21">
        <v>147</v>
      </c>
      <c r="B2979" s="23">
        <f>IF('935'!C153="VOID",0,('935'!C153*(1-'935'!W153/'11'!B$17)))</f>
        <v>0</v>
      </c>
      <c r="C2979" s="10"/>
    </row>
    <row r="2980" spans="1:3">
      <c r="A2980" s="21">
        <v>148</v>
      </c>
      <c r="B2980" s="23">
        <f>IF('935'!C154="VOID",0,('935'!C154*(1-'935'!W154/'11'!B$17)))</f>
        <v>0</v>
      </c>
      <c r="C2980" s="10"/>
    </row>
    <row r="2981" spans="1:3">
      <c r="A2981" s="21">
        <v>149</v>
      </c>
      <c r="B2981" s="23">
        <f>IF('935'!C155="VOID",0,('935'!C155*(1-'935'!W155/'11'!B$17)))</f>
        <v>0</v>
      </c>
      <c r="C2981" s="10"/>
    </row>
    <row r="2982" spans="1:3">
      <c r="A2982" s="21">
        <v>150</v>
      </c>
      <c r="B2982" s="23">
        <f>IF('935'!C156="VOID",0,('935'!C156*(1-'935'!W156/'11'!B$17)))</f>
        <v>0</v>
      </c>
      <c r="C2982" s="10"/>
    </row>
    <row r="2983" spans="1:3">
      <c r="A2983" s="21">
        <v>151</v>
      </c>
      <c r="B2983" s="23">
        <f>IF('935'!C157="VOID",0,('935'!C157*(1-'935'!W157/'11'!B$17)))</f>
        <v>0</v>
      </c>
      <c r="C2983" s="10"/>
    </row>
    <row r="2984" spans="1:3">
      <c r="A2984" s="21">
        <v>152</v>
      </c>
      <c r="B2984" s="23">
        <f>IF('935'!C158="VOID",0,('935'!C158*(1-'935'!W158/'11'!B$17)))</f>
        <v>0</v>
      </c>
      <c r="C2984" s="10"/>
    </row>
    <row r="2985" spans="1:3">
      <c r="A2985" s="21">
        <v>153</v>
      </c>
      <c r="B2985" s="23">
        <f>IF('935'!C159="VOID",0,('935'!C159*(1-'935'!W159/'11'!B$17)))</f>
        <v>0</v>
      </c>
      <c r="C2985" s="10"/>
    </row>
    <row r="2986" spans="1:3">
      <c r="A2986" s="21">
        <v>154</v>
      </c>
      <c r="B2986" s="23">
        <f>IF('935'!C160="VOID",0,('935'!C160*(1-'935'!W160/'11'!B$17)))</f>
        <v>0</v>
      </c>
      <c r="C2986" s="10"/>
    </row>
    <row r="2987" spans="1:3">
      <c r="A2987" s="21">
        <v>155</v>
      </c>
      <c r="B2987" s="23">
        <f>IF('935'!C161="VOID",0,('935'!C161*(1-'935'!W161/'11'!B$17)))</f>
        <v>0</v>
      </c>
      <c r="C2987" s="10"/>
    </row>
    <row r="2988" spans="1:3">
      <c r="A2988" s="21">
        <v>156</v>
      </c>
      <c r="B2988" s="23">
        <f>IF('935'!C162="VOID",0,('935'!C162*(1-'935'!W162/'11'!B$17)))</f>
        <v>0</v>
      </c>
      <c r="C2988" s="10"/>
    </row>
    <row r="2989" spans="1:3">
      <c r="A2989" s="21">
        <v>157</v>
      </c>
      <c r="B2989" s="23">
        <f>IF('935'!C163="VOID",0,('935'!C163*(1-'935'!W163/'11'!B$17)))</f>
        <v>0</v>
      </c>
      <c r="C2989" s="10"/>
    </row>
    <row r="2990" spans="1:3">
      <c r="A2990" s="21">
        <v>158</v>
      </c>
      <c r="B2990" s="23">
        <f>IF('935'!C164="VOID",0,('935'!C164*(1-'935'!W164/'11'!B$17)))</f>
        <v>0</v>
      </c>
      <c r="C2990" s="10"/>
    </row>
    <row r="2991" spans="1:3">
      <c r="A2991" s="21">
        <v>159</v>
      </c>
      <c r="B2991" s="23">
        <f>IF('935'!C165="VOID",0,('935'!C165*(1-'935'!W165/'11'!B$17)))</f>
        <v>0</v>
      </c>
      <c r="C2991" s="10"/>
    </row>
    <row r="2992" spans="1:3">
      <c r="A2992" s="21">
        <v>160</v>
      </c>
      <c r="B2992" s="23">
        <f>IF('935'!C166="VOID",0,('935'!C166*(1-'935'!W166/'11'!B$17)))</f>
        <v>0</v>
      </c>
      <c r="C2992" s="10"/>
    </row>
    <row r="2993" spans="1:3">
      <c r="A2993" s="21">
        <v>161</v>
      </c>
      <c r="B2993" s="23">
        <f>IF('935'!C167="VOID",0,('935'!C167*(1-'935'!W167/'11'!B$17)))</f>
        <v>0</v>
      </c>
      <c r="C2993" s="10"/>
    </row>
    <row r="2994" spans="1:3">
      <c r="A2994" s="21">
        <v>162</v>
      </c>
      <c r="B2994" s="23">
        <f>IF('935'!C168="VOID",0,('935'!C168*(1-'935'!W168/'11'!B$17)))</f>
        <v>0</v>
      </c>
      <c r="C2994" s="10"/>
    </row>
    <row r="2995" spans="1:3">
      <c r="A2995" s="21">
        <v>163</v>
      </c>
      <c r="B2995" s="23">
        <f>IF('935'!C169="VOID",0,('935'!C169*(1-'935'!W169/'11'!B$17)))</f>
        <v>0</v>
      </c>
      <c r="C2995" s="10"/>
    </row>
    <row r="2996" spans="1:3">
      <c r="A2996" s="21">
        <v>164</v>
      </c>
      <c r="B2996" s="23">
        <f>IF('935'!C170="VOID",0,('935'!C170*(1-'935'!W170/'11'!B$17)))</f>
        <v>0</v>
      </c>
      <c r="C2996" s="10"/>
    </row>
    <row r="2997" spans="1:3">
      <c r="A2997" s="21">
        <v>165</v>
      </c>
      <c r="B2997" s="23">
        <f>IF('935'!C171="VOID",0,('935'!C171*(1-'935'!W171/'11'!B$17)))</f>
        <v>0</v>
      </c>
      <c r="C2997" s="10"/>
    </row>
    <row r="2998" spans="1:3">
      <c r="A2998" s="21">
        <v>166</v>
      </c>
      <c r="B2998" s="23">
        <f>IF('935'!C172="VOID",0,('935'!C172*(1-'935'!W172/'11'!B$17)))</f>
        <v>0</v>
      </c>
      <c r="C2998" s="10"/>
    </row>
    <row r="2999" spans="1:3">
      <c r="A2999" s="21">
        <v>167</v>
      </c>
      <c r="B2999" s="23">
        <f>IF('935'!C173="VOID",0,('935'!C173*(1-'935'!W173/'11'!B$17)))</f>
        <v>0</v>
      </c>
      <c r="C2999" s="10"/>
    </row>
    <row r="3000" spans="1:3">
      <c r="A3000" s="21">
        <v>168</v>
      </c>
      <c r="B3000" s="23">
        <f>IF('935'!C174="VOID",0,('935'!C174*(1-'935'!W174/'11'!B$17)))</f>
        <v>0</v>
      </c>
      <c r="C3000" s="10"/>
    </row>
    <row r="3001" spans="1:3">
      <c r="A3001" s="21">
        <v>169</v>
      </c>
      <c r="B3001" s="23">
        <f>IF('935'!C175="VOID",0,('935'!C175*(1-'935'!W175/'11'!B$17)))</f>
        <v>0</v>
      </c>
      <c r="C3001" s="10"/>
    </row>
    <row r="3002" spans="1:3">
      <c r="A3002" s="21">
        <v>170</v>
      </c>
      <c r="B3002" s="23">
        <f>IF('935'!C176="VOID",0,('935'!C176*(1-'935'!W176/'11'!B$17)))</f>
        <v>0</v>
      </c>
      <c r="C3002" s="10"/>
    </row>
    <row r="3003" spans="1:3">
      <c r="A3003" s="21">
        <v>171</v>
      </c>
      <c r="B3003" s="23">
        <f>IF('935'!C177="VOID",0,('935'!C177*(1-'935'!W177/'11'!B$17)))</f>
        <v>0</v>
      </c>
      <c r="C3003" s="10"/>
    </row>
    <row r="3004" spans="1:3">
      <c r="A3004" s="21">
        <v>172</v>
      </c>
      <c r="B3004" s="23">
        <f>IF('935'!C178="VOID",0,('935'!C178*(1-'935'!W178/'11'!B$17)))</f>
        <v>0</v>
      </c>
      <c r="C3004" s="10"/>
    </row>
    <row r="3005" spans="1:3">
      <c r="A3005" s="21">
        <v>173</v>
      </c>
      <c r="B3005" s="23">
        <f>IF('935'!C179="VOID",0,('935'!C179*(1-'935'!W179/'11'!B$17)))</f>
        <v>0</v>
      </c>
      <c r="C3005" s="10"/>
    </row>
    <row r="3006" spans="1:3">
      <c r="A3006" s="21">
        <v>174</v>
      </c>
      <c r="B3006" s="23">
        <f>IF('935'!C180="VOID",0,('935'!C180*(1-'935'!W180/'11'!B$17)))</f>
        <v>0</v>
      </c>
      <c r="C3006" s="10"/>
    </row>
    <row r="3007" spans="1:3">
      <c r="A3007" s="21">
        <v>175</v>
      </c>
      <c r="B3007" s="23">
        <f>IF('935'!C181="VOID",0,('935'!C181*(1-'935'!W181/'11'!B$17)))</f>
        <v>0</v>
      </c>
      <c r="C3007" s="10"/>
    </row>
    <row r="3008" spans="1:3">
      <c r="A3008" s="21">
        <v>176</v>
      </c>
      <c r="B3008" s="23">
        <f>IF('935'!C182="VOID",0,('935'!C182*(1-'935'!W182/'11'!B$17)))</f>
        <v>0</v>
      </c>
      <c r="C3008" s="10"/>
    </row>
    <row r="3009" spans="1:3">
      <c r="A3009" s="21">
        <v>177</v>
      </c>
      <c r="B3009" s="23">
        <f>IF('935'!C183="VOID",0,('935'!C183*(1-'935'!W183/'11'!B$17)))</f>
        <v>0</v>
      </c>
      <c r="C3009" s="10"/>
    </row>
    <row r="3010" spans="1:3">
      <c r="A3010" s="21">
        <v>178</v>
      </c>
      <c r="B3010" s="23">
        <f>IF('935'!C184="VOID",0,('935'!C184*(1-'935'!W184/'11'!B$17)))</f>
        <v>0</v>
      </c>
      <c r="C3010" s="10"/>
    </row>
    <row r="3011" spans="1:3">
      <c r="A3011" s="21">
        <v>179</v>
      </c>
      <c r="B3011" s="23">
        <f>IF('935'!C185="VOID",0,('935'!C185*(1-'935'!W185/'11'!B$17)))</f>
        <v>0</v>
      </c>
      <c r="C3011" s="10"/>
    </row>
    <row r="3012" spans="1:3">
      <c r="A3012" s="21">
        <v>180</v>
      </c>
      <c r="B3012" s="23">
        <f>IF('935'!C186="VOID",0,('935'!C186*(1-'935'!W186/'11'!B$17)))</f>
        <v>0</v>
      </c>
      <c r="C3012" s="10"/>
    </row>
    <row r="3013" spans="1:3">
      <c r="A3013" s="21">
        <v>181</v>
      </c>
      <c r="B3013" s="23">
        <f>IF('935'!C187="VOID",0,('935'!C187*(1-'935'!W187/'11'!B$17)))</f>
        <v>0</v>
      </c>
      <c r="C3013" s="10"/>
    </row>
    <row r="3014" spans="1:3">
      <c r="A3014" s="21">
        <v>182</v>
      </c>
      <c r="B3014" s="23">
        <f>IF('935'!C188="VOID",0,('935'!C188*(1-'935'!W188/'11'!B$17)))</f>
        <v>0</v>
      </c>
      <c r="C3014" s="10"/>
    </row>
    <row r="3015" spans="1:3">
      <c r="A3015" s="21">
        <v>183</v>
      </c>
      <c r="B3015" s="23">
        <f>IF('935'!C189="VOID",0,('935'!C189*(1-'935'!W189/'11'!B$17)))</f>
        <v>0</v>
      </c>
      <c r="C3015" s="10"/>
    </row>
    <row r="3016" spans="1:3">
      <c r="A3016" s="21">
        <v>184</v>
      </c>
      <c r="B3016" s="23">
        <f>IF('935'!C190="VOID",0,('935'!C190*(1-'935'!W190/'11'!B$17)))</f>
        <v>0</v>
      </c>
      <c r="C3016" s="10"/>
    </row>
    <row r="3017" spans="1:3">
      <c r="A3017" s="21">
        <v>185</v>
      </c>
      <c r="B3017" s="23">
        <f>IF('935'!C191="VOID",0,('935'!C191*(1-'935'!W191/'11'!B$17)))</f>
        <v>0</v>
      </c>
      <c r="C3017" s="10"/>
    </row>
    <row r="3018" spans="1:3">
      <c r="A3018" s="21">
        <v>186</v>
      </c>
      <c r="B3018" s="23">
        <f>IF('935'!C192="VOID",0,('935'!C192*(1-'935'!W192/'11'!B$17)))</f>
        <v>0</v>
      </c>
      <c r="C3018" s="10"/>
    </row>
    <row r="3019" spans="1:3">
      <c r="A3019" s="21">
        <v>187</v>
      </c>
      <c r="B3019" s="23">
        <f>IF('935'!C193="VOID",0,('935'!C193*(1-'935'!W193/'11'!B$17)))</f>
        <v>0</v>
      </c>
      <c r="C3019" s="10"/>
    </row>
    <row r="3020" spans="1:3">
      <c r="A3020" s="21">
        <v>188</v>
      </c>
      <c r="B3020" s="23">
        <f>IF('935'!C194="VOID",0,('935'!C194*(1-'935'!W194/'11'!B$17)))</f>
        <v>0</v>
      </c>
      <c r="C3020" s="10"/>
    </row>
    <row r="3021" spans="1:3">
      <c r="A3021" s="21">
        <v>189</v>
      </c>
      <c r="B3021" s="23">
        <f>IF('935'!C195="VOID",0,('935'!C195*(1-'935'!W195/'11'!B$17)))</f>
        <v>0</v>
      </c>
      <c r="C3021" s="10"/>
    </row>
    <row r="3022" spans="1:3">
      <c r="A3022" s="21">
        <v>190</v>
      </c>
      <c r="B3022" s="23">
        <f>IF('935'!C196="VOID",0,('935'!C196*(1-'935'!W196/'11'!B$17)))</f>
        <v>0</v>
      </c>
      <c r="C3022" s="10"/>
    </row>
    <row r="3023" spans="1:3">
      <c r="A3023" s="21">
        <v>191</v>
      </c>
      <c r="B3023" s="23">
        <f>IF('935'!C197="VOID",0,('935'!C197*(1-'935'!W197/'11'!B$17)))</f>
        <v>0</v>
      </c>
      <c r="C3023" s="10"/>
    </row>
    <row r="3024" spans="1:3">
      <c r="A3024" s="21">
        <v>192</v>
      </c>
      <c r="B3024" s="23">
        <f>IF('935'!C198="VOID",0,('935'!C198*(1-'935'!W198/'11'!B$17)))</f>
        <v>0</v>
      </c>
      <c r="C3024" s="10"/>
    </row>
    <row r="3025" spans="1:3">
      <c r="A3025" s="21">
        <v>193</v>
      </c>
      <c r="B3025" s="23">
        <f>IF('935'!C199="VOID",0,('935'!C199*(1-'935'!W199/'11'!B$17)))</f>
        <v>0</v>
      </c>
      <c r="C3025" s="10"/>
    </row>
    <row r="3026" spans="1:3">
      <c r="A3026" s="21">
        <v>194</v>
      </c>
      <c r="B3026" s="23">
        <f>IF('935'!C200="VOID",0,('935'!C200*(1-'935'!W200/'11'!B$17)))</f>
        <v>0</v>
      </c>
      <c r="C3026" s="10"/>
    </row>
    <row r="3027" spans="1:3">
      <c r="A3027" s="21">
        <v>195</v>
      </c>
      <c r="B3027" s="23">
        <f>IF('935'!C201="VOID",0,('935'!C201*(1-'935'!W201/'11'!B$17)))</f>
        <v>0</v>
      </c>
      <c r="C3027" s="10"/>
    </row>
    <row r="3028" spans="1:3">
      <c r="A3028" s="21">
        <v>196</v>
      </c>
      <c r="B3028" s="23">
        <f>IF('935'!C202="VOID",0,('935'!C202*(1-'935'!W202/'11'!B$17)))</f>
        <v>0</v>
      </c>
      <c r="C3028" s="10"/>
    </row>
    <row r="3029" spans="1:3">
      <c r="A3029" s="21">
        <v>197</v>
      </c>
      <c r="B3029" s="23">
        <f>IF('935'!C203="VOID",0,('935'!C203*(1-'935'!W203/'11'!B$17)))</f>
        <v>0</v>
      </c>
      <c r="C3029" s="10"/>
    </row>
    <row r="3030" spans="1:3">
      <c r="A3030" s="21">
        <v>198</v>
      </c>
      <c r="B3030" s="23">
        <f>IF('935'!C204="VOID",0,('935'!C204*(1-'935'!W204/'11'!B$17)))</f>
        <v>0</v>
      </c>
      <c r="C3030" s="10"/>
    </row>
    <row r="3031" spans="1:3">
      <c r="A3031" s="21">
        <v>199</v>
      </c>
      <c r="B3031" s="23">
        <f>IF('935'!C205="VOID",0,('935'!C205*(1-'935'!W205/'11'!B$17)))</f>
        <v>0</v>
      </c>
      <c r="C3031" s="10"/>
    </row>
    <row r="3032" spans="1:3">
      <c r="A3032" s="21">
        <v>200</v>
      </c>
      <c r="B3032" s="23">
        <f>IF('935'!C206="VOID",0,('935'!C206*(1-'935'!W206/'11'!B$17)))</f>
        <v>0</v>
      </c>
      <c r="C3032" s="10"/>
    </row>
    <row r="3033" spans="1:3">
      <c r="A3033" s="21">
        <v>201</v>
      </c>
      <c r="B3033" s="23">
        <f>IF('935'!C207="VOID",0,('935'!C207*(1-'935'!W207/'11'!B$17)))</f>
        <v>0</v>
      </c>
      <c r="C3033" s="10"/>
    </row>
    <row r="3034" spans="1:3">
      <c r="A3034" s="21">
        <v>202</v>
      </c>
      <c r="B3034" s="23">
        <f>IF('935'!C208="VOID",0,('935'!C208*(1-'935'!W208/'11'!B$17)))</f>
        <v>0</v>
      </c>
      <c r="C3034" s="10"/>
    </row>
    <row r="3035" spans="1:3">
      <c r="A3035" s="21">
        <v>203</v>
      </c>
      <c r="B3035" s="23">
        <f>IF('935'!C209="VOID",0,('935'!C209*(1-'935'!W209/'11'!B$17)))</f>
        <v>0</v>
      </c>
      <c r="C3035" s="10"/>
    </row>
    <row r="3036" spans="1:3">
      <c r="A3036" s="21">
        <v>204</v>
      </c>
      <c r="B3036" s="23">
        <f>IF('935'!C210="VOID",0,('935'!C210*(1-'935'!W210/'11'!B$17)))</f>
        <v>0</v>
      </c>
      <c r="C3036" s="10"/>
    </row>
    <row r="3037" spans="1:3">
      <c r="A3037" s="21">
        <v>205</v>
      </c>
      <c r="B3037" s="23">
        <f>IF('935'!C211="VOID",0,('935'!C211*(1-'935'!W211/'11'!B$17)))</f>
        <v>0</v>
      </c>
      <c r="C3037" s="10"/>
    </row>
    <row r="3038" spans="1:3">
      <c r="A3038" s="21">
        <v>206</v>
      </c>
      <c r="B3038" s="23">
        <f>IF('935'!C212="VOID",0,('935'!C212*(1-'935'!W212/'11'!B$17)))</f>
        <v>0</v>
      </c>
      <c r="C3038" s="10"/>
    </row>
    <row r="3039" spans="1:3">
      <c r="A3039" s="21">
        <v>207</v>
      </c>
      <c r="B3039" s="23">
        <f>IF('935'!C213="VOID",0,('935'!C213*(1-'935'!W213/'11'!B$17)))</f>
        <v>0</v>
      </c>
      <c r="C3039" s="10"/>
    </row>
    <row r="3040" spans="1:3">
      <c r="A3040" s="21">
        <v>208</v>
      </c>
      <c r="B3040" s="23">
        <f>IF('935'!C214="VOID",0,('935'!C214*(1-'935'!W214/'11'!B$17)))</f>
        <v>0</v>
      </c>
      <c r="C3040" s="10"/>
    </row>
    <row r="3041" spans="1:3">
      <c r="A3041" s="21">
        <v>209</v>
      </c>
      <c r="B3041" s="23">
        <f>IF('935'!C215="VOID",0,('935'!C215*(1-'935'!W215/'11'!B$17)))</f>
        <v>0</v>
      </c>
      <c r="C3041" s="10"/>
    </row>
    <row r="3042" spans="1:3">
      <c r="A3042" s="21">
        <v>210</v>
      </c>
      <c r="B3042" s="23">
        <f>IF('935'!C216="VOID",0,('935'!C216*(1-'935'!W216/'11'!B$17)))</f>
        <v>0</v>
      </c>
      <c r="C3042" s="10"/>
    </row>
    <row r="3043" spans="1:3">
      <c r="A3043" s="21">
        <v>211</v>
      </c>
      <c r="B3043" s="23">
        <f>IF('935'!C217="VOID",0,('935'!C217*(1-'935'!W217/'11'!B$17)))</f>
        <v>0</v>
      </c>
      <c r="C3043" s="10"/>
    </row>
    <row r="3044" spans="1:3">
      <c r="A3044" s="21">
        <v>212</v>
      </c>
      <c r="B3044" s="23">
        <f>IF('935'!C218="VOID",0,('935'!C218*(1-'935'!W218/'11'!B$17)))</f>
        <v>0</v>
      </c>
      <c r="C3044" s="10"/>
    </row>
    <row r="3045" spans="1:3">
      <c r="A3045" s="21">
        <v>213</v>
      </c>
      <c r="B3045" s="23">
        <f>IF('935'!C219="VOID",0,('935'!C219*(1-'935'!W219/'11'!B$17)))</f>
        <v>0</v>
      </c>
      <c r="C3045" s="10"/>
    </row>
    <row r="3046" spans="1:3">
      <c r="A3046" s="21">
        <v>214</v>
      </c>
      <c r="B3046" s="23">
        <f>IF('935'!C220="VOID",0,('935'!C220*(1-'935'!W220/'11'!B$17)))</f>
        <v>0</v>
      </c>
      <c r="C3046" s="10"/>
    </row>
    <row r="3047" spans="1:3">
      <c r="A3047" s="21">
        <v>215</v>
      </c>
      <c r="B3047" s="23">
        <f>IF('935'!C221="VOID",0,('935'!C221*(1-'935'!W221/'11'!B$17)))</f>
        <v>0</v>
      </c>
      <c r="C3047" s="10"/>
    </row>
    <row r="3048" spans="1:3">
      <c r="A3048" s="21">
        <v>216</v>
      </c>
      <c r="B3048" s="23">
        <f>IF('935'!C222="VOID",0,('935'!C222*(1-'935'!W222/'11'!B$17)))</f>
        <v>0</v>
      </c>
      <c r="C3048" s="10"/>
    </row>
    <row r="3049" spans="1:3">
      <c r="A3049" s="21">
        <v>217</v>
      </c>
      <c r="B3049" s="23">
        <f>IF('935'!C223="VOID",0,('935'!C223*(1-'935'!W223/'11'!B$17)))</f>
        <v>0</v>
      </c>
      <c r="C3049" s="10"/>
    </row>
    <row r="3050" spans="1:3">
      <c r="A3050" s="21">
        <v>218</v>
      </c>
      <c r="B3050" s="23">
        <f>IF('935'!C224="VOID",0,('935'!C224*(1-'935'!W224/'11'!B$17)))</f>
        <v>0</v>
      </c>
      <c r="C3050" s="10"/>
    </row>
    <row r="3051" spans="1:3">
      <c r="A3051" s="21">
        <v>219</v>
      </c>
      <c r="B3051" s="23">
        <f>IF('935'!C225="VOID",0,('935'!C225*(1-'935'!W225/'11'!B$17)))</f>
        <v>0</v>
      </c>
      <c r="C3051" s="10"/>
    </row>
    <row r="3052" spans="1:3">
      <c r="A3052" s="21">
        <v>220</v>
      </c>
      <c r="B3052" s="23">
        <f>IF('935'!C226="VOID",0,('935'!C226*(1-'935'!W226/'11'!B$17)))</f>
        <v>0</v>
      </c>
      <c r="C3052" s="10"/>
    </row>
    <row r="3053" spans="1:3">
      <c r="A3053" s="21">
        <v>221</v>
      </c>
      <c r="B3053" s="23">
        <f>IF('935'!C227="VOID",0,('935'!C227*(1-'935'!W227/'11'!B$17)))</f>
        <v>0</v>
      </c>
      <c r="C3053" s="10"/>
    </row>
    <row r="3054" spans="1:3">
      <c r="A3054" s="21">
        <v>222</v>
      </c>
      <c r="B3054" s="23">
        <f>IF('935'!C228="VOID",0,('935'!C228*(1-'935'!W228/'11'!B$17)))</f>
        <v>0</v>
      </c>
      <c r="C3054" s="10"/>
    </row>
    <row r="3055" spans="1:3">
      <c r="A3055" s="21">
        <v>223</v>
      </c>
      <c r="B3055" s="23">
        <f>IF('935'!C229="VOID",0,('935'!C229*(1-'935'!W229/'11'!B$17)))</f>
        <v>0</v>
      </c>
      <c r="C3055" s="10"/>
    </row>
    <row r="3056" spans="1:3">
      <c r="A3056" s="21">
        <v>224</v>
      </c>
      <c r="B3056" s="23">
        <f>IF('935'!C230="VOID",0,('935'!C230*(1-'935'!W230/'11'!B$17)))</f>
        <v>0</v>
      </c>
      <c r="C3056" s="10"/>
    </row>
    <row r="3057" spans="1:3">
      <c r="A3057" s="21">
        <v>225</v>
      </c>
      <c r="B3057" s="23">
        <f>IF('935'!C231="VOID",0,('935'!C231*(1-'935'!W231/'11'!B$17)))</f>
        <v>0</v>
      </c>
      <c r="C3057" s="10"/>
    </row>
    <row r="3058" spans="1:3">
      <c r="A3058" s="21">
        <v>226</v>
      </c>
      <c r="B3058" s="23">
        <f>IF('935'!C232="VOID",0,('935'!C232*(1-'935'!W232/'11'!B$17)))</f>
        <v>0</v>
      </c>
      <c r="C3058" s="10"/>
    </row>
    <row r="3059" spans="1:3">
      <c r="A3059" s="21">
        <v>227</v>
      </c>
      <c r="B3059" s="23">
        <f>IF('935'!C233="VOID",0,('935'!C233*(1-'935'!W233/'11'!B$17)))</f>
        <v>0</v>
      </c>
      <c r="C3059" s="10"/>
    </row>
    <row r="3060" spans="1:3">
      <c r="A3060" s="21">
        <v>228</v>
      </c>
      <c r="B3060" s="23">
        <f>IF('935'!C234="VOID",0,('935'!C234*(1-'935'!W234/'11'!B$17)))</f>
        <v>0</v>
      </c>
      <c r="C3060" s="10"/>
    </row>
    <row r="3061" spans="1:3">
      <c r="A3061" s="21">
        <v>229</v>
      </c>
      <c r="B3061" s="23">
        <f>IF('935'!C235="VOID",0,('935'!C235*(1-'935'!W235/'11'!B$17)))</f>
        <v>0</v>
      </c>
      <c r="C3061" s="10"/>
    </row>
    <row r="3062" spans="1:3">
      <c r="A3062" s="21">
        <v>230</v>
      </c>
      <c r="B3062" s="23">
        <f>IF('935'!C236="VOID",0,('935'!C236*(1-'935'!W236/'11'!B$17)))</f>
        <v>0</v>
      </c>
      <c r="C3062" s="10"/>
    </row>
    <row r="3063" spans="1:3">
      <c r="A3063" s="21">
        <v>231</v>
      </c>
      <c r="B3063" s="23">
        <f>IF('935'!C237="VOID",0,('935'!C237*(1-'935'!W237/'11'!B$17)))</f>
        <v>0</v>
      </c>
      <c r="C3063" s="10"/>
    </row>
    <row r="3064" spans="1:3">
      <c r="A3064" s="21">
        <v>232</v>
      </c>
      <c r="B3064" s="23">
        <f>IF('935'!C238="VOID",0,('935'!C238*(1-'935'!W238/'11'!B$17)))</f>
        <v>0</v>
      </c>
      <c r="C3064" s="10"/>
    </row>
    <row r="3065" spans="1:3">
      <c r="A3065" s="21">
        <v>233</v>
      </c>
      <c r="B3065" s="23">
        <f>IF('935'!C239="VOID",0,('935'!C239*(1-'935'!W239/'11'!B$17)))</f>
        <v>0</v>
      </c>
      <c r="C3065" s="10"/>
    </row>
    <row r="3066" spans="1:3">
      <c r="A3066" s="21">
        <v>234</v>
      </c>
      <c r="B3066" s="23">
        <f>IF('935'!C240="VOID",0,('935'!C240*(1-'935'!W240/'11'!B$17)))</f>
        <v>0</v>
      </c>
      <c r="C3066" s="10"/>
    </row>
    <row r="3067" spans="1:3">
      <c r="A3067" s="21">
        <v>235</v>
      </c>
      <c r="B3067" s="23">
        <f>IF('935'!C241="VOID",0,('935'!C241*(1-'935'!W241/'11'!B$17)))</f>
        <v>0</v>
      </c>
      <c r="C3067" s="10"/>
    </row>
    <row r="3068" spans="1:3">
      <c r="A3068" s="21">
        <v>236</v>
      </c>
      <c r="B3068" s="23">
        <f>IF('935'!C242="VOID",0,('935'!C242*(1-'935'!W242/'11'!B$17)))</f>
        <v>0</v>
      </c>
      <c r="C3068" s="10"/>
    </row>
    <row r="3069" spans="1:3">
      <c r="A3069" s="21">
        <v>237</v>
      </c>
      <c r="B3069" s="23">
        <f>IF('935'!C243="VOID",0,('935'!C243*(1-'935'!W243/'11'!B$17)))</f>
        <v>0</v>
      </c>
      <c r="C3069" s="10"/>
    </row>
    <row r="3070" spans="1:3">
      <c r="A3070" s="21">
        <v>238</v>
      </c>
      <c r="B3070" s="23">
        <f>IF('935'!C244="VOID",0,('935'!C244*(1-'935'!W244/'11'!B$17)))</f>
        <v>0</v>
      </c>
      <c r="C3070" s="10"/>
    </row>
    <row r="3071" spans="1:3">
      <c r="A3071" s="21">
        <v>239</v>
      </c>
      <c r="B3071" s="23">
        <f>IF('935'!C245="VOID",0,('935'!C245*(1-'935'!W245/'11'!B$17)))</f>
        <v>0</v>
      </c>
      <c r="C3071" s="10"/>
    </row>
    <row r="3072" spans="1:3">
      <c r="A3072" s="21">
        <v>240</v>
      </c>
      <c r="B3072" s="23">
        <f>IF('935'!C246="VOID",0,('935'!C246*(1-'935'!W246/'11'!B$17)))</f>
        <v>0</v>
      </c>
      <c r="C3072" s="10"/>
    </row>
    <row r="3073" spans="1:3">
      <c r="A3073" s="21">
        <v>241</v>
      </c>
      <c r="B3073" s="23">
        <f>IF('935'!C247="VOID",0,('935'!C247*(1-'935'!W247/'11'!B$17)))</f>
        <v>0</v>
      </c>
      <c r="C3073" s="10"/>
    </row>
    <row r="3074" spans="1:3">
      <c r="A3074" s="21">
        <v>242</v>
      </c>
      <c r="B3074" s="23">
        <f>IF('935'!C248="VOID",0,('935'!C248*(1-'935'!W248/'11'!B$17)))</f>
        <v>0</v>
      </c>
      <c r="C3074" s="10"/>
    </row>
    <row r="3075" spans="1:3">
      <c r="A3075" s="21">
        <v>243</v>
      </c>
      <c r="B3075" s="23">
        <f>IF('935'!C249="VOID",0,('935'!C249*(1-'935'!W249/'11'!B$17)))</f>
        <v>0</v>
      </c>
      <c r="C3075" s="10"/>
    </row>
    <row r="3076" spans="1:3">
      <c r="A3076" s="21">
        <v>244</v>
      </c>
      <c r="B3076" s="23">
        <f>IF('935'!C250="VOID",0,('935'!C250*(1-'935'!W250/'11'!B$17)))</f>
        <v>0</v>
      </c>
      <c r="C3076" s="10"/>
    </row>
    <row r="3077" spans="1:3">
      <c r="A3077" s="21">
        <v>245</v>
      </c>
      <c r="B3077" s="23">
        <f>IF('935'!C251="VOID",0,('935'!C251*(1-'935'!W251/'11'!B$17)))</f>
        <v>0</v>
      </c>
      <c r="C3077" s="10"/>
    </row>
    <row r="3078" spans="1:3">
      <c r="A3078" s="21">
        <v>246</v>
      </c>
      <c r="B3078" s="23">
        <f>IF('935'!C252="VOID",0,('935'!C252*(1-'935'!W252/'11'!B$17)))</f>
        <v>0</v>
      </c>
      <c r="C3078" s="10"/>
    </row>
    <row r="3079" spans="1:3">
      <c r="A3079" s="21">
        <v>247</v>
      </c>
      <c r="B3079" s="23">
        <f>IF('935'!C253="VOID",0,('935'!C253*(1-'935'!W253/'11'!B$17)))</f>
        <v>0</v>
      </c>
      <c r="C3079" s="10"/>
    </row>
    <row r="3080" spans="1:3">
      <c r="A3080" s="21">
        <v>248</v>
      </c>
      <c r="B3080" s="23">
        <f>IF('935'!C254="VOID",0,('935'!C254*(1-'935'!W254/'11'!B$17)))</f>
        <v>0</v>
      </c>
      <c r="C3080" s="10"/>
    </row>
    <row r="3081" spans="1:3">
      <c r="A3081" s="21">
        <v>249</v>
      </c>
      <c r="B3081" s="23">
        <f>IF('935'!C255="VOID",0,('935'!C255*(1-'935'!W255/'11'!B$17)))</f>
        <v>0</v>
      </c>
      <c r="C3081" s="10"/>
    </row>
    <row r="3082" spans="1:3">
      <c r="A3082" s="21">
        <v>250</v>
      </c>
      <c r="B3082" s="23">
        <f>IF('935'!C256="VOID",0,('935'!C256*(1-'935'!W256/'11'!B$17)))</f>
        <v>0</v>
      </c>
      <c r="C3082" s="10"/>
    </row>
    <row r="3083" spans="1:3">
      <c r="A3083" s="21">
        <v>251</v>
      </c>
      <c r="B3083" s="23">
        <f>IF('935'!C257="VOID",0,('935'!C257*(1-'935'!W257/'11'!B$17)))</f>
        <v>0</v>
      </c>
      <c r="C3083" s="10"/>
    </row>
    <row r="3084" spans="1:3">
      <c r="A3084" s="21">
        <v>252</v>
      </c>
      <c r="B3084" s="23">
        <f>IF('935'!C258="VOID",0,('935'!C258*(1-'935'!W258/'11'!B$17)))</f>
        <v>0</v>
      </c>
      <c r="C3084" s="10"/>
    </row>
    <row r="3085" spans="1:3">
      <c r="A3085" s="21">
        <v>253</v>
      </c>
      <c r="B3085" s="23">
        <f>IF('935'!C259="VOID",0,('935'!C259*(1-'935'!W259/'11'!B$17)))</f>
        <v>0</v>
      </c>
      <c r="C3085" s="10"/>
    </row>
    <row r="3086" spans="1:3">
      <c r="A3086" s="21">
        <v>254</v>
      </c>
      <c r="B3086" s="23">
        <f>IF('935'!C260="VOID",0,('935'!C260*(1-'935'!W260/'11'!B$17)))</f>
        <v>0</v>
      </c>
      <c r="C3086" s="10"/>
    </row>
    <row r="3087" spans="1:3">
      <c r="A3087" s="21">
        <v>255</v>
      </c>
      <c r="B3087" s="23">
        <f>IF('935'!C261="VOID",0,('935'!C261*(1-'935'!W261/'11'!B$17)))</f>
        <v>0</v>
      </c>
      <c r="C3087" s="10"/>
    </row>
    <row r="3088" spans="1:3">
      <c r="A3088" s="21">
        <v>256</v>
      </c>
      <c r="B3088" s="23">
        <f>IF('935'!C262="VOID",0,('935'!C262*(1-'935'!W262/'11'!B$17)))</f>
        <v>0</v>
      </c>
      <c r="C3088" s="10"/>
    </row>
    <row r="3089" spans="1:3">
      <c r="A3089" s="21">
        <v>257</v>
      </c>
      <c r="B3089" s="23">
        <f>IF('935'!C263="VOID",0,('935'!C263*(1-'935'!W263/'11'!B$17)))</f>
        <v>0</v>
      </c>
      <c r="C3089" s="10"/>
    </row>
    <row r="3090" spans="1:3">
      <c r="A3090" s="21">
        <v>258</v>
      </c>
      <c r="B3090" s="23">
        <f>IF('935'!C264="VOID",0,('935'!C264*(1-'935'!W264/'11'!B$17)))</f>
        <v>0</v>
      </c>
      <c r="C3090" s="10"/>
    </row>
    <row r="3091" spans="1:3">
      <c r="A3091" s="21">
        <v>259</v>
      </c>
      <c r="B3091" s="23">
        <f>IF('935'!C265="VOID",0,('935'!C265*(1-'935'!W265/'11'!B$17)))</f>
        <v>0</v>
      </c>
      <c r="C3091" s="10"/>
    </row>
    <row r="3092" spans="1:3">
      <c r="A3092" s="21">
        <v>260</v>
      </c>
      <c r="B3092" s="23">
        <f>IF('935'!C266="VOID",0,('935'!C266*(1-'935'!W266/'11'!B$17)))</f>
        <v>0</v>
      </c>
      <c r="C3092" s="10"/>
    </row>
    <row r="3093" spans="1:3">
      <c r="A3093" s="21">
        <v>261</v>
      </c>
      <c r="B3093" s="23">
        <f>IF('935'!C267="VOID",0,('935'!C267*(1-'935'!W267/'11'!B$17)))</f>
        <v>0</v>
      </c>
      <c r="C3093" s="10"/>
    </row>
    <row r="3094" spans="1:3">
      <c r="A3094" s="21">
        <v>262</v>
      </c>
      <c r="B3094" s="23">
        <f>IF('935'!C268="VOID",0,('935'!C268*(1-'935'!W268/'11'!B$17)))</f>
        <v>0</v>
      </c>
      <c r="C3094" s="10"/>
    </row>
    <row r="3095" spans="1:3">
      <c r="A3095" s="21">
        <v>263</v>
      </c>
      <c r="B3095" s="23">
        <f>IF('935'!C269="VOID",0,('935'!C269*(1-'935'!W269/'11'!B$17)))</f>
        <v>0</v>
      </c>
      <c r="C3095" s="10"/>
    </row>
    <row r="3096" spans="1:3">
      <c r="A3096" s="21">
        <v>264</v>
      </c>
      <c r="B3096" s="23">
        <f>IF('935'!C270="VOID",0,('935'!C270*(1-'935'!W270/'11'!B$17)))</f>
        <v>0</v>
      </c>
      <c r="C3096" s="10"/>
    </row>
    <row r="3097" spans="1:3">
      <c r="A3097" s="21">
        <v>265</v>
      </c>
      <c r="B3097" s="23">
        <f>IF('935'!C271="VOID",0,('935'!C271*(1-'935'!W271/'11'!B$17)))</f>
        <v>0</v>
      </c>
      <c r="C3097" s="10"/>
    </row>
    <row r="3098" spans="1:3">
      <c r="A3098" s="21">
        <v>266</v>
      </c>
      <c r="B3098" s="23">
        <f>IF('935'!C272="VOID",0,('935'!C272*(1-'935'!W272/'11'!B$17)))</f>
        <v>0</v>
      </c>
      <c r="C3098" s="10"/>
    </row>
    <row r="3099" spans="1:3">
      <c r="A3099" s="21">
        <v>267</v>
      </c>
      <c r="B3099" s="23">
        <f>IF('935'!C273="VOID",0,('935'!C273*(1-'935'!W273/'11'!B$17)))</f>
        <v>0</v>
      </c>
      <c r="C3099" s="10"/>
    </row>
    <row r="3100" spans="1:3">
      <c r="A3100" s="21">
        <v>268</v>
      </c>
      <c r="B3100" s="23">
        <f>IF('935'!C274="VOID",0,('935'!C274*(1-'935'!W274/'11'!B$17)))</f>
        <v>0</v>
      </c>
      <c r="C3100" s="10"/>
    </row>
    <row r="3101" spans="1:3">
      <c r="A3101" s="21">
        <v>269</v>
      </c>
      <c r="B3101" s="23">
        <f>IF('935'!C275="VOID",0,('935'!C275*(1-'935'!W275/'11'!B$17)))</f>
        <v>0</v>
      </c>
      <c r="C3101" s="10"/>
    </row>
    <row r="3102" spans="1:3">
      <c r="A3102" s="21">
        <v>270</v>
      </c>
      <c r="B3102" s="23">
        <f>IF('935'!C276="VOID",0,('935'!C276*(1-'935'!W276/'11'!B$17)))</f>
        <v>0</v>
      </c>
      <c r="C3102" s="10"/>
    </row>
    <row r="3103" spans="1:3">
      <c r="A3103" s="21">
        <v>271</v>
      </c>
      <c r="B3103" s="23">
        <f>IF('935'!C277="VOID",0,('935'!C277*(1-'935'!W277/'11'!B$17)))</f>
        <v>0</v>
      </c>
      <c r="C3103" s="10"/>
    </row>
    <row r="3104" spans="1:3">
      <c r="A3104" s="21">
        <v>272</v>
      </c>
      <c r="B3104" s="23">
        <f>IF('935'!C278="VOID",0,('935'!C278*(1-'935'!W278/'11'!B$17)))</f>
        <v>0</v>
      </c>
      <c r="C3104" s="10"/>
    </row>
    <row r="3105" spans="1:3">
      <c r="A3105" s="21">
        <v>273</v>
      </c>
      <c r="B3105" s="23">
        <f>IF('935'!C279="VOID",0,('935'!C279*(1-'935'!W279/'11'!B$17)))</f>
        <v>0</v>
      </c>
      <c r="C3105" s="10"/>
    </row>
    <row r="3106" spans="1:3">
      <c r="A3106" s="21">
        <v>274</v>
      </c>
      <c r="B3106" s="23">
        <f>IF('935'!C280="VOID",0,('935'!C280*(1-'935'!W280/'11'!B$17)))</f>
        <v>0</v>
      </c>
      <c r="C3106" s="10"/>
    </row>
    <row r="3107" spans="1:3">
      <c r="A3107" s="21">
        <v>275</v>
      </c>
      <c r="B3107" s="23">
        <f>IF('935'!C281="VOID",0,('935'!C281*(1-'935'!W281/'11'!B$17)))</f>
        <v>0</v>
      </c>
      <c r="C3107" s="10"/>
    </row>
    <row r="3108" spans="1:3">
      <c r="A3108" s="21">
        <v>276</v>
      </c>
      <c r="B3108" s="23">
        <f>IF('935'!C282="VOID",0,('935'!C282*(1-'935'!W282/'11'!B$17)))</f>
        <v>0</v>
      </c>
      <c r="C3108" s="10"/>
    </row>
    <row r="3109" spans="1:3">
      <c r="A3109" s="21">
        <v>277</v>
      </c>
      <c r="B3109" s="23">
        <f>IF('935'!C283="VOID",0,('935'!C283*(1-'935'!W283/'11'!B$17)))</f>
        <v>0</v>
      </c>
      <c r="C3109" s="10"/>
    </row>
    <row r="3110" spans="1:3">
      <c r="A3110" s="21">
        <v>278</v>
      </c>
      <c r="B3110" s="23">
        <f>IF('935'!C284="VOID",0,('935'!C284*(1-'935'!W284/'11'!B$17)))</f>
        <v>0</v>
      </c>
      <c r="C3110" s="10"/>
    </row>
    <row r="3111" spans="1:3">
      <c r="A3111" s="21">
        <v>279</v>
      </c>
      <c r="B3111" s="23">
        <f>IF('935'!C285="VOID",0,('935'!C285*(1-'935'!W285/'11'!B$17)))</f>
        <v>0</v>
      </c>
      <c r="C3111" s="10"/>
    </row>
    <row r="3112" spans="1:3">
      <c r="A3112" s="21">
        <v>280</v>
      </c>
      <c r="B3112" s="23">
        <f>IF('935'!C286="VOID",0,('935'!C286*(1-'935'!W286/'11'!B$17)))</f>
        <v>0</v>
      </c>
      <c r="C3112" s="10"/>
    </row>
    <row r="3113" spans="1:3">
      <c r="A3113" s="21">
        <v>281</v>
      </c>
      <c r="B3113" s="23">
        <f>IF('935'!C287="VOID",0,('935'!C287*(1-'935'!W287/'11'!B$17)))</f>
        <v>0</v>
      </c>
      <c r="C3113" s="10"/>
    </row>
    <row r="3114" spans="1:3">
      <c r="A3114" s="21">
        <v>282</v>
      </c>
      <c r="B3114" s="23">
        <f>IF('935'!C288="VOID",0,('935'!C288*(1-'935'!W288/'11'!B$17)))</f>
        <v>0</v>
      </c>
      <c r="C3114" s="10"/>
    </row>
    <row r="3115" spans="1:3">
      <c r="A3115" s="21">
        <v>283</v>
      </c>
      <c r="B3115" s="23">
        <f>IF('935'!C289="VOID",0,('935'!C289*(1-'935'!W289/'11'!B$17)))</f>
        <v>0</v>
      </c>
      <c r="C3115" s="10"/>
    </row>
    <row r="3116" spans="1:3">
      <c r="A3116" s="21">
        <v>284</v>
      </c>
      <c r="B3116" s="23">
        <f>IF('935'!C290="VOID",0,('935'!C290*(1-'935'!W290/'11'!B$17)))</f>
        <v>0</v>
      </c>
      <c r="C3116" s="10"/>
    </row>
    <row r="3117" spans="1:3">
      <c r="A3117" s="21">
        <v>285</v>
      </c>
      <c r="B3117" s="23">
        <f>IF('935'!C291="VOID",0,('935'!C291*(1-'935'!W291/'11'!B$17)))</f>
        <v>0</v>
      </c>
      <c r="C3117" s="10"/>
    </row>
    <row r="3118" spans="1:3">
      <c r="A3118" s="21">
        <v>286</v>
      </c>
      <c r="B3118" s="23">
        <f>IF('935'!C292="VOID",0,('935'!C292*(1-'935'!W292/'11'!B$17)))</f>
        <v>0</v>
      </c>
      <c r="C3118" s="10"/>
    </row>
    <row r="3119" spans="1:3">
      <c r="A3119" s="21">
        <v>287</v>
      </c>
      <c r="B3119" s="23">
        <f>IF('935'!C293="VOID",0,('935'!C293*(1-'935'!W293/'11'!B$17)))</f>
        <v>0</v>
      </c>
      <c r="C3119" s="10"/>
    </row>
    <row r="3120" spans="1:3">
      <c r="A3120" s="21">
        <v>288</v>
      </c>
      <c r="B3120" s="23">
        <f>IF('935'!C294="VOID",0,('935'!C294*(1-'935'!W294/'11'!B$17)))</f>
        <v>0</v>
      </c>
      <c r="C3120" s="10"/>
    </row>
    <row r="3121" spans="1:3">
      <c r="A3121" s="21">
        <v>289</v>
      </c>
      <c r="B3121" s="23">
        <f>IF('935'!C295="VOID",0,('935'!C295*(1-'935'!W295/'11'!B$17)))</f>
        <v>0</v>
      </c>
      <c r="C3121" s="10"/>
    </row>
    <row r="3122" spans="1:3">
      <c r="A3122" s="21">
        <v>290</v>
      </c>
      <c r="B3122" s="23">
        <f>IF('935'!C296="VOID",0,('935'!C296*(1-'935'!W296/'11'!B$17)))</f>
        <v>0</v>
      </c>
      <c r="C3122" s="10"/>
    </row>
    <row r="3123" spans="1:3">
      <c r="A3123" s="21">
        <v>291</v>
      </c>
      <c r="B3123" s="23">
        <f>IF('935'!C297="VOID",0,('935'!C297*(1-'935'!W297/'11'!B$17)))</f>
        <v>0</v>
      </c>
      <c r="C3123" s="10"/>
    </row>
    <row r="3124" spans="1:3">
      <c r="A3124" s="21">
        <v>292</v>
      </c>
      <c r="B3124" s="23">
        <f>IF('935'!C298="VOID",0,('935'!C298*(1-'935'!W298/'11'!B$17)))</f>
        <v>0</v>
      </c>
      <c r="C3124" s="10"/>
    </row>
    <row r="3125" spans="1:3">
      <c r="A3125" s="21">
        <v>293</v>
      </c>
      <c r="B3125" s="23">
        <f>IF('935'!C299="VOID",0,('935'!C299*(1-'935'!W299/'11'!B$17)))</f>
        <v>0</v>
      </c>
      <c r="C3125" s="10"/>
    </row>
    <row r="3126" spans="1:3">
      <c r="A3126" s="21">
        <v>294</v>
      </c>
      <c r="B3126" s="23">
        <f>IF('935'!C300="VOID",0,('935'!C300*(1-'935'!W300/'11'!B$17)))</f>
        <v>0</v>
      </c>
      <c r="C3126" s="10"/>
    </row>
    <row r="3127" spans="1:3">
      <c r="A3127" s="21">
        <v>295</v>
      </c>
      <c r="B3127" s="23">
        <f>IF('935'!C301="VOID",0,('935'!C301*(1-'935'!W301/'11'!B$17)))</f>
        <v>0</v>
      </c>
      <c r="C3127" s="10"/>
    </row>
    <row r="3128" spans="1:3">
      <c r="A3128" s="21">
        <v>296</v>
      </c>
      <c r="B3128" s="23">
        <f>IF('935'!C302="VOID",0,('935'!C302*(1-'935'!W302/'11'!B$17)))</f>
        <v>0</v>
      </c>
      <c r="C3128" s="10"/>
    </row>
    <row r="3129" spans="1:3">
      <c r="A3129" s="21">
        <v>297</v>
      </c>
      <c r="B3129" s="23">
        <f>IF('935'!C303="VOID",0,('935'!C303*(1-'935'!W303/'11'!B$17)))</f>
        <v>0</v>
      </c>
      <c r="C3129" s="10"/>
    </row>
    <row r="3130" spans="1:3">
      <c r="A3130" s="21">
        <v>298</v>
      </c>
      <c r="B3130" s="23">
        <f>IF('935'!C304="VOID",0,('935'!C304*(1-'935'!W304/'11'!B$17)))</f>
        <v>0</v>
      </c>
      <c r="C3130" s="10"/>
    </row>
    <row r="3131" spans="1:3">
      <c r="A3131" s="21">
        <v>299</v>
      </c>
      <c r="B3131" s="23">
        <f>IF('935'!C305="VOID",0,('935'!C305*(1-'935'!W305/'11'!B$17)))</f>
        <v>0</v>
      </c>
      <c r="C3131" s="10"/>
    </row>
    <row r="3132" spans="1:3">
      <c r="A3132" s="21">
        <v>300</v>
      </c>
      <c r="B3132" s="23">
        <f>IF('935'!C306="VOID",0,('935'!C306*(1-'935'!W306/'11'!B$17)))</f>
        <v>0</v>
      </c>
      <c r="C3132" s="10"/>
    </row>
    <row r="3134" spans="1:3">
      <c r="A3134" s="11" t="s">
        <v>313</v>
      </c>
    </row>
    <row r="3135" spans="1:3">
      <c r="A3135" s="2" t="s">
        <v>253</v>
      </c>
    </row>
    <row r="3136" spans="1:3">
      <c r="A3136" s="13" t="s">
        <v>314</v>
      </c>
    </row>
    <row r="3137" spans="1:3">
      <c r="A3137" s="13" t="s">
        <v>315</v>
      </c>
    </row>
    <row r="3138" spans="1:3">
      <c r="A3138" s="2" t="s">
        <v>316</v>
      </c>
    </row>
    <row r="3140" spans="1:3">
      <c r="B3140" s="3" t="s">
        <v>317</v>
      </c>
    </row>
    <row r="3141" spans="1:3">
      <c r="A3141" s="12" t="s">
        <v>317</v>
      </c>
      <c r="B3141" s="23">
        <f>SUMPRODUCT(B$2524:B$2823,$B$2833:$B$3132)</f>
        <v>0</v>
      </c>
      <c r="C3141" s="10"/>
    </row>
    <row r="3143" spans="1:3">
      <c r="A3143" s="11" t="s">
        <v>318</v>
      </c>
    </row>
    <row r="3144" spans="1:3">
      <c r="A3144" s="2" t="s">
        <v>253</v>
      </c>
    </row>
    <row r="3145" spans="1:3">
      <c r="A3145" s="13" t="s">
        <v>319</v>
      </c>
    </row>
    <row r="3146" spans="1:3">
      <c r="A3146" s="13" t="s">
        <v>309</v>
      </c>
    </row>
    <row r="3147" spans="1:3">
      <c r="A3147" s="13" t="s">
        <v>310</v>
      </c>
    </row>
    <row r="3148" spans="1:3">
      <c r="A3148" s="2" t="s">
        <v>320</v>
      </c>
    </row>
    <row r="3150" spans="1:3">
      <c r="B3150" s="3" t="s">
        <v>321</v>
      </c>
    </row>
    <row r="3151" spans="1:3">
      <c r="A3151" s="21">
        <v>1</v>
      </c>
      <c r="B3151" s="23">
        <f>IF('935'!G7="VOID",0,'935'!G7*(1-'935'!W7/'11'!B$17))</f>
        <v>0</v>
      </c>
      <c r="C3151" s="10"/>
    </row>
    <row r="3152" spans="1:3">
      <c r="A3152" s="21">
        <v>2</v>
      </c>
      <c r="B3152" s="23">
        <f>IF('935'!G8="VOID",0,'935'!G8*(1-'935'!W8/'11'!B$17))</f>
        <v>0</v>
      </c>
      <c r="C3152" s="10"/>
    </row>
    <row r="3153" spans="1:3">
      <c r="A3153" s="21">
        <v>3</v>
      </c>
      <c r="B3153" s="23">
        <f>IF('935'!G9="VOID",0,'935'!G9*(1-'935'!W9/'11'!B$17))</f>
        <v>0</v>
      </c>
      <c r="C3153" s="10"/>
    </row>
    <row r="3154" spans="1:3">
      <c r="A3154" s="21">
        <v>4</v>
      </c>
      <c r="B3154" s="23">
        <f>IF('935'!G10="VOID",0,'935'!G10*(1-'935'!W10/'11'!B$17))</f>
        <v>0</v>
      </c>
      <c r="C3154" s="10"/>
    </row>
    <row r="3155" spans="1:3">
      <c r="A3155" s="21">
        <v>5</v>
      </c>
      <c r="B3155" s="23">
        <f>IF('935'!G11="VOID",0,'935'!G11*(1-'935'!W11/'11'!B$17))</f>
        <v>0</v>
      </c>
      <c r="C3155" s="10"/>
    </row>
    <row r="3156" spans="1:3">
      <c r="A3156" s="21">
        <v>6</v>
      </c>
      <c r="B3156" s="23">
        <f>IF('935'!G12="VOID",0,'935'!G12*(1-'935'!W12/'11'!B$17))</f>
        <v>0</v>
      </c>
      <c r="C3156" s="10"/>
    </row>
    <row r="3157" spans="1:3">
      <c r="A3157" s="21">
        <v>7</v>
      </c>
      <c r="B3157" s="23">
        <f>IF('935'!G13="VOID",0,'935'!G13*(1-'935'!W13/'11'!B$17))</f>
        <v>0</v>
      </c>
      <c r="C3157" s="10"/>
    </row>
    <row r="3158" spans="1:3">
      <c r="A3158" s="21">
        <v>8</v>
      </c>
      <c r="B3158" s="23">
        <f>IF('935'!G14="VOID",0,'935'!G14*(1-'935'!W14/'11'!B$17))</f>
        <v>0</v>
      </c>
      <c r="C3158" s="10"/>
    </row>
    <row r="3159" spans="1:3">
      <c r="A3159" s="21">
        <v>9</v>
      </c>
      <c r="B3159" s="23">
        <f>IF('935'!G15="VOID",0,'935'!G15*(1-'935'!W15/'11'!B$17))</f>
        <v>0</v>
      </c>
      <c r="C3159" s="10"/>
    </row>
    <row r="3160" spans="1:3">
      <c r="A3160" s="21">
        <v>10</v>
      </c>
      <c r="B3160" s="23">
        <f>IF('935'!G16="VOID",0,'935'!G16*(1-'935'!W16/'11'!B$17))</f>
        <v>0</v>
      </c>
      <c r="C3160" s="10"/>
    </row>
    <row r="3161" spans="1:3">
      <c r="A3161" s="21">
        <v>11</v>
      </c>
      <c r="B3161" s="23">
        <f>IF('935'!G17="VOID",0,'935'!G17*(1-'935'!W17/'11'!B$17))</f>
        <v>0</v>
      </c>
      <c r="C3161" s="10"/>
    </row>
    <row r="3162" spans="1:3">
      <c r="A3162" s="21">
        <v>12</v>
      </c>
      <c r="B3162" s="23">
        <f>IF('935'!G18="VOID",0,'935'!G18*(1-'935'!W18/'11'!B$17))</f>
        <v>0</v>
      </c>
      <c r="C3162" s="10"/>
    </row>
    <row r="3163" spans="1:3">
      <c r="A3163" s="21">
        <v>13</v>
      </c>
      <c r="B3163" s="23">
        <f>IF('935'!G19="VOID",0,'935'!G19*(1-'935'!W19/'11'!B$17))</f>
        <v>0</v>
      </c>
      <c r="C3163" s="10"/>
    </row>
    <row r="3164" spans="1:3">
      <c r="A3164" s="21">
        <v>14</v>
      </c>
      <c r="B3164" s="23">
        <f>IF('935'!G20="VOID",0,'935'!G20*(1-'935'!W20/'11'!B$17))</f>
        <v>0</v>
      </c>
      <c r="C3164" s="10"/>
    </row>
    <row r="3165" spans="1:3">
      <c r="A3165" s="21">
        <v>15</v>
      </c>
      <c r="B3165" s="23">
        <f>IF('935'!G21="VOID",0,'935'!G21*(1-'935'!W21/'11'!B$17))</f>
        <v>0</v>
      </c>
      <c r="C3165" s="10"/>
    </row>
    <row r="3166" spans="1:3">
      <c r="A3166" s="21">
        <v>16</v>
      </c>
      <c r="B3166" s="23">
        <f>IF('935'!G22="VOID",0,'935'!G22*(1-'935'!W22/'11'!B$17))</f>
        <v>0</v>
      </c>
      <c r="C3166" s="10"/>
    </row>
    <row r="3167" spans="1:3">
      <c r="A3167" s="21">
        <v>17</v>
      </c>
      <c r="B3167" s="23">
        <f>IF('935'!G23="VOID",0,'935'!G23*(1-'935'!W23/'11'!B$17))</f>
        <v>0</v>
      </c>
      <c r="C3167" s="10"/>
    </row>
    <row r="3168" spans="1:3">
      <c r="A3168" s="21">
        <v>18</v>
      </c>
      <c r="B3168" s="23">
        <f>IF('935'!G24="VOID",0,'935'!G24*(1-'935'!W24/'11'!B$17))</f>
        <v>0</v>
      </c>
      <c r="C3168" s="10"/>
    </row>
    <row r="3169" spans="1:3">
      <c r="A3169" s="21">
        <v>19</v>
      </c>
      <c r="B3169" s="23">
        <f>IF('935'!G25="VOID",0,'935'!G25*(1-'935'!W25/'11'!B$17))</f>
        <v>0</v>
      </c>
      <c r="C3169" s="10"/>
    </row>
    <row r="3170" spans="1:3">
      <c r="A3170" s="21">
        <v>20</v>
      </c>
      <c r="B3170" s="23">
        <f>IF('935'!G26="VOID",0,'935'!G26*(1-'935'!W26/'11'!B$17))</f>
        <v>0</v>
      </c>
      <c r="C3170" s="10"/>
    </row>
    <row r="3171" spans="1:3">
      <c r="A3171" s="21">
        <v>21</v>
      </c>
      <c r="B3171" s="23">
        <f>IF('935'!G27="VOID",0,'935'!G27*(1-'935'!W27/'11'!B$17))</f>
        <v>0</v>
      </c>
      <c r="C3171" s="10"/>
    </row>
    <row r="3172" spans="1:3">
      <c r="A3172" s="21">
        <v>22</v>
      </c>
      <c r="B3172" s="23">
        <f>IF('935'!G28="VOID",0,'935'!G28*(1-'935'!W28/'11'!B$17))</f>
        <v>0</v>
      </c>
      <c r="C3172" s="10"/>
    </row>
    <row r="3173" spans="1:3">
      <c r="A3173" s="21">
        <v>23</v>
      </c>
      <c r="B3173" s="23">
        <f>IF('935'!G29="VOID",0,'935'!G29*(1-'935'!W29/'11'!B$17))</f>
        <v>0</v>
      </c>
      <c r="C3173" s="10"/>
    </row>
    <row r="3174" spans="1:3">
      <c r="A3174" s="21">
        <v>24</v>
      </c>
      <c r="B3174" s="23">
        <f>IF('935'!G30="VOID",0,'935'!G30*(1-'935'!W30/'11'!B$17))</f>
        <v>0</v>
      </c>
      <c r="C3174" s="10"/>
    </row>
    <row r="3175" spans="1:3">
      <c r="A3175" s="21">
        <v>25</v>
      </c>
      <c r="B3175" s="23">
        <f>IF('935'!G31="VOID",0,'935'!G31*(1-'935'!W31/'11'!B$17))</f>
        <v>0</v>
      </c>
      <c r="C3175" s="10"/>
    </row>
    <row r="3176" spans="1:3">
      <c r="A3176" s="21">
        <v>26</v>
      </c>
      <c r="B3176" s="23">
        <f>IF('935'!G32="VOID",0,'935'!G32*(1-'935'!W32/'11'!B$17))</f>
        <v>0</v>
      </c>
      <c r="C3176" s="10"/>
    </row>
    <row r="3177" spans="1:3">
      <c r="A3177" s="21">
        <v>27</v>
      </c>
      <c r="B3177" s="23">
        <f>IF('935'!G33="VOID",0,'935'!G33*(1-'935'!W33/'11'!B$17))</f>
        <v>0</v>
      </c>
      <c r="C3177" s="10"/>
    </row>
    <row r="3178" spans="1:3">
      <c r="A3178" s="21">
        <v>28</v>
      </c>
      <c r="B3178" s="23">
        <f>IF('935'!G34="VOID",0,'935'!G34*(1-'935'!W34/'11'!B$17))</f>
        <v>0</v>
      </c>
      <c r="C3178" s="10"/>
    </row>
    <row r="3179" spans="1:3">
      <c r="A3179" s="21">
        <v>29</v>
      </c>
      <c r="B3179" s="23">
        <f>IF('935'!G35="VOID",0,'935'!G35*(1-'935'!W35/'11'!B$17))</f>
        <v>0</v>
      </c>
      <c r="C3179" s="10"/>
    </row>
    <row r="3180" spans="1:3">
      <c r="A3180" s="21">
        <v>30</v>
      </c>
      <c r="B3180" s="23">
        <f>IF('935'!G36="VOID",0,'935'!G36*(1-'935'!W36/'11'!B$17))</f>
        <v>0</v>
      </c>
      <c r="C3180" s="10"/>
    </row>
    <row r="3181" spans="1:3">
      <c r="A3181" s="21">
        <v>31</v>
      </c>
      <c r="B3181" s="23">
        <f>IF('935'!G37="VOID",0,'935'!G37*(1-'935'!W37/'11'!B$17))</f>
        <v>0</v>
      </c>
      <c r="C3181" s="10"/>
    </row>
    <row r="3182" spans="1:3">
      <c r="A3182" s="21">
        <v>32</v>
      </c>
      <c r="B3182" s="23">
        <f>IF('935'!G38="VOID",0,'935'!G38*(1-'935'!W38/'11'!B$17))</f>
        <v>0</v>
      </c>
      <c r="C3182" s="10"/>
    </row>
    <row r="3183" spans="1:3">
      <c r="A3183" s="21">
        <v>33</v>
      </c>
      <c r="B3183" s="23">
        <f>IF('935'!G39="VOID",0,'935'!G39*(1-'935'!W39/'11'!B$17))</f>
        <v>0</v>
      </c>
      <c r="C3183" s="10"/>
    </row>
    <row r="3184" spans="1:3">
      <c r="A3184" s="21">
        <v>34</v>
      </c>
      <c r="B3184" s="23">
        <f>IF('935'!G40="VOID",0,'935'!G40*(1-'935'!W40/'11'!B$17))</f>
        <v>0</v>
      </c>
      <c r="C3184" s="10"/>
    </row>
    <row r="3185" spans="1:3">
      <c r="A3185" s="21">
        <v>35</v>
      </c>
      <c r="B3185" s="23">
        <f>IF('935'!G41="VOID",0,'935'!G41*(1-'935'!W41/'11'!B$17))</f>
        <v>0</v>
      </c>
      <c r="C3185" s="10"/>
    </row>
    <row r="3186" spans="1:3">
      <c r="A3186" s="21">
        <v>36</v>
      </c>
      <c r="B3186" s="23">
        <f>IF('935'!G42="VOID",0,'935'!G42*(1-'935'!W42/'11'!B$17))</f>
        <v>0</v>
      </c>
      <c r="C3186" s="10"/>
    </row>
    <row r="3187" spans="1:3">
      <c r="A3187" s="21">
        <v>37</v>
      </c>
      <c r="B3187" s="23">
        <f>IF('935'!G43="VOID",0,'935'!G43*(1-'935'!W43/'11'!B$17))</f>
        <v>0</v>
      </c>
      <c r="C3187" s="10"/>
    </row>
    <row r="3188" spans="1:3">
      <c r="A3188" s="21">
        <v>38</v>
      </c>
      <c r="B3188" s="23">
        <f>IF('935'!G44="VOID",0,'935'!G44*(1-'935'!W44/'11'!B$17))</f>
        <v>0</v>
      </c>
      <c r="C3188" s="10"/>
    </row>
    <row r="3189" spans="1:3">
      <c r="A3189" s="21">
        <v>39</v>
      </c>
      <c r="B3189" s="23">
        <f>IF('935'!G45="VOID",0,'935'!G45*(1-'935'!W45/'11'!B$17))</f>
        <v>0</v>
      </c>
      <c r="C3189" s="10"/>
    </row>
    <row r="3190" spans="1:3">
      <c r="A3190" s="21">
        <v>40</v>
      </c>
      <c r="B3190" s="23">
        <f>IF('935'!G46="VOID",0,'935'!G46*(1-'935'!W46/'11'!B$17))</f>
        <v>0</v>
      </c>
      <c r="C3190" s="10"/>
    </row>
    <row r="3191" spans="1:3">
      <c r="A3191" s="21">
        <v>41</v>
      </c>
      <c r="B3191" s="23">
        <f>IF('935'!G47="VOID",0,'935'!G47*(1-'935'!W47/'11'!B$17))</f>
        <v>0</v>
      </c>
      <c r="C3191" s="10"/>
    </row>
    <row r="3192" spans="1:3">
      <c r="A3192" s="21">
        <v>42</v>
      </c>
      <c r="B3192" s="23">
        <f>IF('935'!G48="VOID",0,'935'!G48*(1-'935'!W48/'11'!B$17))</f>
        <v>0</v>
      </c>
      <c r="C3192" s="10"/>
    </row>
    <row r="3193" spans="1:3">
      <c r="A3193" s="21">
        <v>43</v>
      </c>
      <c r="B3193" s="23">
        <f>IF('935'!G49="VOID",0,'935'!G49*(1-'935'!W49/'11'!B$17))</f>
        <v>0</v>
      </c>
      <c r="C3193" s="10"/>
    </row>
    <row r="3194" spans="1:3">
      <c r="A3194" s="21">
        <v>44</v>
      </c>
      <c r="B3194" s="23">
        <f>IF('935'!G50="VOID",0,'935'!G50*(1-'935'!W50/'11'!B$17))</f>
        <v>0</v>
      </c>
      <c r="C3194" s="10"/>
    </row>
    <row r="3195" spans="1:3">
      <c r="A3195" s="21">
        <v>45</v>
      </c>
      <c r="B3195" s="23">
        <f>IF('935'!G51="VOID",0,'935'!G51*(1-'935'!W51/'11'!B$17))</f>
        <v>0</v>
      </c>
      <c r="C3195" s="10"/>
    </row>
    <row r="3196" spans="1:3">
      <c r="A3196" s="21">
        <v>46</v>
      </c>
      <c r="B3196" s="23">
        <f>IF('935'!G52="VOID",0,'935'!G52*(1-'935'!W52/'11'!B$17))</f>
        <v>0</v>
      </c>
      <c r="C3196" s="10"/>
    </row>
    <row r="3197" spans="1:3">
      <c r="A3197" s="21">
        <v>47</v>
      </c>
      <c r="B3197" s="23">
        <f>IF('935'!G53="VOID",0,'935'!G53*(1-'935'!W53/'11'!B$17))</f>
        <v>0</v>
      </c>
      <c r="C3197" s="10"/>
    </row>
    <row r="3198" spans="1:3">
      <c r="A3198" s="21">
        <v>48</v>
      </c>
      <c r="B3198" s="23">
        <f>IF('935'!G54="VOID",0,'935'!G54*(1-'935'!W54/'11'!B$17))</f>
        <v>0</v>
      </c>
      <c r="C3198" s="10"/>
    </row>
    <row r="3199" spans="1:3">
      <c r="A3199" s="21">
        <v>49</v>
      </c>
      <c r="B3199" s="23">
        <f>IF('935'!G55="VOID",0,'935'!G55*(1-'935'!W55/'11'!B$17))</f>
        <v>0</v>
      </c>
      <c r="C3199" s="10"/>
    </row>
    <row r="3200" spans="1:3">
      <c r="A3200" s="21">
        <v>50</v>
      </c>
      <c r="B3200" s="23">
        <f>IF('935'!G56="VOID",0,'935'!G56*(1-'935'!W56/'11'!B$17))</f>
        <v>0</v>
      </c>
      <c r="C3200" s="10"/>
    </row>
    <row r="3201" spans="1:3">
      <c r="A3201" s="21">
        <v>51</v>
      </c>
      <c r="B3201" s="23">
        <f>IF('935'!G57="VOID",0,'935'!G57*(1-'935'!W57/'11'!B$17))</f>
        <v>0</v>
      </c>
      <c r="C3201" s="10"/>
    </row>
    <row r="3202" spans="1:3">
      <c r="A3202" s="21">
        <v>52</v>
      </c>
      <c r="B3202" s="23">
        <f>IF('935'!G58="VOID",0,'935'!G58*(1-'935'!W58/'11'!B$17))</f>
        <v>0</v>
      </c>
      <c r="C3202" s="10"/>
    </row>
    <row r="3203" spans="1:3">
      <c r="A3203" s="21">
        <v>53</v>
      </c>
      <c r="B3203" s="23">
        <f>IF('935'!G59="VOID",0,'935'!G59*(1-'935'!W59/'11'!B$17))</f>
        <v>0</v>
      </c>
      <c r="C3203" s="10"/>
    </row>
    <row r="3204" spans="1:3">
      <c r="A3204" s="21">
        <v>54</v>
      </c>
      <c r="B3204" s="23">
        <f>IF('935'!G60="VOID",0,'935'!G60*(1-'935'!W60/'11'!B$17))</f>
        <v>0</v>
      </c>
      <c r="C3204" s="10"/>
    </row>
    <row r="3205" spans="1:3">
      <c r="A3205" s="21">
        <v>55</v>
      </c>
      <c r="B3205" s="23">
        <f>IF('935'!G61="VOID",0,'935'!G61*(1-'935'!W61/'11'!B$17))</f>
        <v>0</v>
      </c>
      <c r="C3205" s="10"/>
    </row>
    <row r="3206" spans="1:3">
      <c r="A3206" s="21">
        <v>56</v>
      </c>
      <c r="B3206" s="23">
        <f>IF('935'!G62="VOID",0,'935'!G62*(1-'935'!W62/'11'!B$17))</f>
        <v>0</v>
      </c>
      <c r="C3206" s="10"/>
    </row>
    <row r="3207" spans="1:3">
      <c r="A3207" s="21">
        <v>57</v>
      </c>
      <c r="B3207" s="23">
        <f>IF('935'!G63="VOID",0,'935'!G63*(1-'935'!W63/'11'!B$17))</f>
        <v>0</v>
      </c>
      <c r="C3207" s="10"/>
    </row>
    <row r="3208" spans="1:3">
      <c r="A3208" s="21">
        <v>58</v>
      </c>
      <c r="B3208" s="23">
        <f>IF('935'!G64="VOID",0,'935'!G64*(1-'935'!W64/'11'!B$17))</f>
        <v>0</v>
      </c>
      <c r="C3208" s="10"/>
    </row>
    <row r="3209" spans="1:3">
      <c r="A3209" s="21">
        <v>59</v>
      </c>
      <c r="B3209" s="23">
        <f>IF('935'!G65="VOID",0,'935'!G65*(1-'935'!W65/'11'!B$17))</f>
        <v>0</v>
      </c>
      <c r="C3209" s="10"/>
    </row>
    <row r="3210" spans="1:3">
      <c r="A3210" s="21">
        <v>60</v>
      </c>
      <c r="B3210" s="23">
        <f>IF('935'!G66="VOID",0,'935'!G66*(1-'935'!W66/'11'!B$17))</f>
        <v>0</v>
      </c>
      <c r="C3210" s="10"/>
    </row>
    <row r="3211" spans="1:3">
      <c r="A3211" s="21">
        <v>61</v>
      </c>
      <c r="B3211" s="23">
        <f>IF('935'!G67="VOID",0,'935'!G67*(1-'935'!W67/'11'!B$17))</f>
        <v>0</v>
      </c>
      <c r="C3211" s="10"/>
    </row>
    <row r="3212" spans="1:3">
      <c r="A3212" s="21">
        <v>62</v>
      </c>
      <c r="B3212" s="23">
        <f>IF('935'!G68="VOID",0,'935'!G68*(1-'935'!W68/'11'!B$17))</f>
        <v>0</v>
      </c>
      <c r="C3212" s="10"/>
    </row>
    <row r="3213" spans="1:3">
      <c r="A3213" s="21">
        <v>63</v>
      </c>
      <c r="B3213" s="23">
        <f>IF('935'!G69="VOID",0,'935'!G69*(1-'935'!W69/'11'!B$17))</f>
        <v>0</v>
      </c>
      <c r="C3213" s="10"/>
    </row>
    <row r="3214" spans="1:3">
      <c r="A3214" s="21">
        <v>64</v>
      </c>
      <c r="B3214" s="23">
        <f>IF('935'!G70="VOID",0,'935'!G70*(1-'935'!W70/'11'!B$17))</f>
        <v>0</v>
      </c>
      <c r="C3214" s="10"/>
    </row>
    <row r="3215" spans="1:3">
      <c r="A3215" s="21">
        <v>65</v>
      </c>
      <c r="B3215" s="23">
        <f>IF('935'!G71="VOID",0,'935'!G71*(1-'935'!W71/'11'!B$17))</f>
        <v>0</v>
      </c>
      <c r="C3215" s="10"/>
    </row>
    <row r="3216" spans="1:3">
      <c r="A3216" s="21">
        <v>66</v>
      </c>
      <c r="B3216" s="23">
        <f>IF('935'!G72="VOID",0,'935'!G72*(1-'935'!W72/'11'!B$17))</f>
        <v>0</v>
      </c>
      <c r="C3216" s="10"/>
    </row>
    <row r="3217" spans="1:3">
      <c r="A3217" s="21">
        <v>67</v>
      </c>
      <c r="B3217" s="23">
        <f>IF('935'!G73="VOID",0,'935'!G73*(1-'935'!W73/'11'!B$17))</f>
        <v>0</v>
      </c>
      <c r="C3217" s="10"/>
    </row>
    <row r="3218" spans="1:3">
      <c r="A3218" s="21">
        <v>68</v>
      </c>
      <c r="B3218" s="23">
        <f>IF('935'!G74="VOID",0,'935'!G74*(1-'935'!W74/'11'!B$17))</f>
        <v>0</v>
      </c>
      <c r="C3218" s="10"/>
    </row>
    <row r="3219" spans="1:3">
      <c r="A3219" s="21">
        <v>69</v>
      </c>
      <c r="B3219" s="23">
        <f>IF('935'!G75="VOID",0,'935'!G75*(1-'935'!W75/'11'!B$17))</f>
        <v>0</v>
      </c>
      <c r="C3219" s="10"/>
    </row>
    <row r="3220" spans="1:3">
      <c r="A3220" s="21">
        <v>70</v>
      </c>
      <c r="B3220" s="23">
        <f>IF('935'!G76="VOID",0,'935'!G76*(1-'935'!W76/'11'!B$17))</f>
        <v>0</v>
      </c>
      <c r="C3220" s="10"/>
    </row>
    <row r="3221" spans="1:3">
      <c r="A3221" s="21">
        <v>71</v>
      </c>
      <c r="B3221" s="23">
        <f>IF('935'!G77="VOID",0,'935'!G77*(1-'935'!W77/'11'!B$17))</f>
        <v>0</v>
      </c>
      <c r="C3221" s="10"/>
    </row>
    <row r="3222" spans="1:3">
      <c r="A3222" s="21">
        <v>72</v>
      </c>
      <c r="B3222" s="23">
        <f>IF('935'!G78="VOID",0,'935'!G78*(1-'935'!W78/'11'!B$17))</f>
        <v>0</v>
      </c>
      <c r="C3222" s="10"/>
    </row>
    <row r="3223" spans="1:3">
      <c r="A3223" s="21">
        <v>73</v>
      </c>
      <c r="B3223" s="23">
        <f>IF('935'!G79="VOID",0,'935'!G79*(1-'935'!W79/'11'!B$17))</f>
        <v>0</v>
      </c>
      <c r="C3223" s="10"/>
    </row>
    <row r="3224" spans="1:3">
      <c r="A3224" s="21">
        <v>74</v>
      </c>
      <c r="B3224" s="23">
        <f>IF('935'!G80="VOID",0,'935'!G80*(1-'935'!W80/'11'!B$17))</f>
        <v>0</v>
      </c>
      <c r="C3224" s="10"/>
    </row>
    <row r="3225" spans="1:3">
      <c r="A3225" s="21">
        <v>75</v>
      </c>
      <c r="B3225" s="23">
        <f>IF('935'!G81="VOID",0,'935'!G81*(1-'935'!W81/'11'!B$17))</f>
        <v>0</v>
      </c>
      <c r="C3225" s="10"/>
    </row>
    <row r="3226" spans="1:3">
      <c r="A3226" s="21">
        <v>76</v>
      </c>
      <c r="B3226" s="23">
        <f>IF('935'!G82="VOID",0,'935'!G82*(1-'935'!W82/'11'!B$17))</f>
        <v>0</v>
      </c>
      <c r="C3226" s="10"/>
    </row>
    <row r="3227" spans="1:3">
      <c r="A3227" s="21">
        <v>77</v>
      </c>
      <c r="B3227" s="23">
        <f>IF('935'!G83="VOID",0,'935'!G83*(1-'935'!W83/'11'!B$17))</f>
        <v>0</v>
      </c>
      <c r="C3227" s="10"/>
    </row>
    <row r="3228" spans="1:3">
      <c r="A3228" s="21">
        <v>78</v>
      </c>
      <c r="B3228" s="23">
        <f>IF('935'!G84="VOID",0,'935'!G84*(1-'935'!W84/'11'!B$17))</f>
        <v>0</v>
      </c>
      <c r="C3228" s="10"/>
    </row>
    <row r="3229" spans="1:3">
      <c r="A3229" s="21">
        <v>79</v>
      </c>
      <c r="B3229" s="23">
        <f>IF('935'!G85="VOID",0,'935'!G85*(1-'935'!W85/'11'!B$17))</f>
        <v>0</v>
      </c>
      <c r="C3229" s="10"/>
    </row>
    <row r="3230" spans="1:3">
      <c r="A3230" s="21">
        <v>80</v>
      </c>
      <c r="B3230" s="23">
        <f>IF('935'!G86="VOID",0,'935'!G86*(1-'935'!W86/'11'!B$17))</f>
        <v>0</v>
      </c>
      <c r="C3230" s="10"/>
    </row>
    <row r="3231" spans="1:3">
      <c r="A3231" s="21">
        <v>81</v>
      </c>
      <c r="B3231" s="23">
        <f>IF('935'!G87="VOID",0,'935'!G87*(1-'935'!W87/'11'!B$17))</f>
        <v>0</v>
      </c>
      <c r="C3231" s="10"/>
    </row>
    <row r="3232" spans="1:3">
      <c r="A3232" s="21">
        <v>82</v>
      </c>
      <c r="B3232" s="23">
        <f>IF('935'!G88="VOID",0,'935'!G88*(1-'935'!W88/'11'!B$17))</f>
        <v>0</v>
      </c>
      <c r="C3232" s="10"/>
    </row>
    <row r="3233" spans="1:3">
      <c r="A3233" s="21">
        <v>83</v>
      </c>
      <c r="B3233" s="23">
        <f>IF('935'!G89="VOID",0,'935'!G89*(1-'935'!W89/'11'!B$17))</f>
        <v>0</v>
      </c>
      <c r="C3233" s="10"/>
    </row>
    <row r="3234" spans="1:3">
      <c r="A3234" s="21">
        <v>84</v>
      </c>
      <c r="B3234" s="23">
        <f>IF('935'!G90="VOID",0,'935'!G90*(1-'935'!W90/'11'!B$17))</f>
        <v>0</v>
      </c>
      <c r="C3234" s="10"/>
    </row>
    <row r="3235" spans="1:3">
      <c r="A3235" s="21">
        <v>85</v>
      </c>
      <c r="B3235" s="23">
        <f>IF('935'!G91="VOID",0,'935'!G91*(1-'935'!W91/'11'!B$17))</f>
        <v>0</v>
      </c>
      <c r="C3235" s="10"/>
    </row>
    <row r="3236" spans="1:3">
      <c r="A3236" s="21">
        <v>86</v>
      </c>
      <c r="B3236" s="23">
        <f>IF('935'!G92="VOID",0,'935'!G92*(1-'935'!W92/'11'!B$17))</f>
        <v>0</v>
      </c>
      <c r="C3236" s="10"/>
    </row>
    <row r="3237" spans="1:3">
      <c r="A3237" s="21">
        <v>87</v>
      </c>
      <c r="B3237" s="23">
        <f>IF('935'!G93="VOID",0,'935'!G93*(1-'935'!W93/'11'!B$17))</f>
        <v>0</v>
      </c>
      <c r="C3237" s="10"/>
    </row>
    <row r="3238" spans="1:3">
      <c r="A3238" s="21">
        <v>88</v>
      </c>
      <c r="B3238" s="23">
        <f>IF('935'!G94="VOID",0,'935'!G94*(1-'935'!W94/'11'!B$17))</f>
        <v>0</v>
      </c>
      <c r="C3238" s="10"/>
    </row>
    <row r="3239" spans="1:3">
      <c r="A3239" s="21">
        <v>89</v>
      </c>
      <c r="B3239" s="23">
        <f>IF('935'!G95="VOID",0,'935'!G95*(1-'935'!W95/'11'!B$17))</f>
        <v>0</v>
      </c>
      <c r="C3239" s="10"/>
    </row>
    <row r="3240" spans="1:3">
      <c r="A3240" s="21">
        <v>90</v>
      </c>
      <c r="B3240" s="23">
        <f>IF('935'!G96="VOID",0,'935'!G96*(1-'935'!W96/'11'!B$17))</f>
        <v>0</v>
      </c>
      <c r="C3240" s="10"/>
    </row>
    <row r="3241" spans="1:3">
      <c r="A3241" s="21">
        <v>91</v>
      </c>
      <c r="B3241" s="23">
        <f>IF('935'!G97="VOID",0,'935'!G97*(1-'935'!W97/'11'!B$17))</f>
        <v>0</v>
      </c>
      <c r="C3241" s="10"/>
    </row>
    <row r="3242" spans="1:3">
      <c r="A3242" s="21">
        <v>92</v>
      </c>
      <c r="B3242" s="23">
        <f>IF('935'!G98="VOID",0,'935'!G98*(1-'935'!W98/'11'!B$17))</f>
        <v>0</v>
      </c>
      <c r="C3242" s="10"/>
    </row>
    <row r="3243" spans="1:3">
      <c r="A3243" s="21">
        <v>93</v>
      </c>
      <c r="B3243" s="23">
        <f>IF('935'!G99="VOID",0,'935'!G99*(1-'935'!W99/'11'!B$17))</f>
        <v>0</v>
      </c>
      <c r="C3243" s="10"/>
    </row>
    <row r="3244" spans="1:3">
      <c r="A3244" s="21">
        <v>94</v>
      </c>
      <c r="B3244" s="23">
        <f>IF('935'!G100="VOID",0,'935'!G100*(1-'935'!W100/'11'!B$17))</f>
        <v>0</v>
      </c>
      <c r="C3244" s="10"/>
    </row>
    <row r="3245" spans="1:3">
      <c r="A3245" s="21">
        <v>95</v>
      </c>
      <c r="B3245" s="23">
        <f>IF('935'!G101="VOID",0,'935'!G101*(1-'935'!W101/'11'!B$17))</f>
        <v>0</v>
      </c>
      <c r="C3245" s="10"/>
    </row>
    <row r="3246" spans="1:3">
      <c r="A3246" s="21">
        <v>96</v>
      </c>
      <c r="B3246" s="23">
        <f>IF('935'!G102="VOID",0,'935'!G102*(1-'935'!W102/'11'!B$17))</f>
        <v>0</v>
      </c>
      <c r="C3246" s="10"/>
    </row>
    <row r="3247" spans="1:3">
      <c r="A3247" s="21">
        <v>97</v>
      </c>
      <c r="B3247" s="23">
        <f>IF('935'!G103="VOID",0,'935'!G103*(1-'935'!W103/'11'!B$17))</f>
        <v>0</v>
      </c>
      <c r="C3247" s="10"/>
    </row>
    <row r="3248" spans="1:3">
      <c r="A3248" s="21">
        <v>98</v>
      </c>
      <c r="B3248" s="23">
        <f>IF('935'!G104="VOID",0,'935'!G104*(1-'935'!W104/'11'!B$17))</f>
        <v>0</v>
      </c>
      <c r="C3248" s="10"/>
    </row>
    <row r="3249" spans="1:3">
      <c r="A3249" s="21">
        <v>99</v>
      </c>
      <c r="B3249" s="23">
        <f>IF('935'!G105="VOID",0,'935'!G105*(1-'935'!W105/'11'!B$17))</f>
        <v>0</v>
      </c>
      <c r="C3249" s="10"/>
    </row>
    <row r="3250" spans="1:3">
      <c r="A3250" s="21">
        <v>100</v>
      </c>
      <c r="B3250" s="23">
        <f>IF('935'!G106="VOID",0,'935'!G106*(1-'935'!W106/'11'!B$17))</f>
        <v>0</v>
      </c>
      <c r="C3250" s="10"/>
    </row>
    <row r="3251" spans="1:3">
      <c r="A3251" s="21">
        <v>101</v>
      </c>
      <c r="B3251" s="23">
        <f>IF('935'!G107="VOID",0,'935'!G107*(1-'935'!W107/'11'!B$17))</f>
        <v>0</v>
      </c>
      <c r="C3251" s="10"/>
    </row>
    <row r="3252" spans="1:3">
      <c r="A3252" s="21">
        <v>102</v>
      </c>
      <c r="B3252" s="23">
        <f>IF('935'!G108="VOID",0,'935'!G108*(1-'935'!W108/'11'!B$17))</f>
        <v>0</v>
      </c>
      <c r="C3252" s="10"/>
    </row>
    <row r="3253" spans="1:3">
      <c r="A3253" s="21">
        <v>103</v>
      </c>
      <c r="B3253" s="23">
        <f>IF('935'!G109="VOID",0,'935'!G109*(1-'935'!W109/'11'!B$17))</f>
        <v>0</v>
      </c>
      <c r="C3253" s="10"/>
    </row>
    <row r="3254" spans="1:3">
      <c r="A3254" s="21">
        <v>104</v>
      </c>
      <c r="B3254" s="23">
        <f>IF('935'!G110="VOID",0,'935'!G110*(1-'935'!W110/'11'!B$17))</f>
        <v>0</v>
      </c>
      <c r="C3254" s="10"/>
    </row>
    <row r="3255" spans="1:3">
      <c r="A3255" s="21">
        <v>105</v>
      </c>
      <c r="B3255" s="23">
        <f>IF('935'!G111="VOID",0,'935'!G111*(1-'935'!W111/'11'!B$17))</f>
        <v>0</v>
      </c>
      <c r="C3255" s="10"/>
    </row>
    <row r="3256" spans="1:3">
      <c r="A3256" s="21">
        <v>106</v>
      </c>
      <c r="B3256" s="23">
        <f>IF('935'!G112="VOID",0,'935'!G112*(1-'935'!W112/'11'!B$17))</f>
        <v>0</v>
      </c>
      <c r="C3256" s="10"/>
    </row>
    <row r="3257" spans="1:3">
      <c r="A3257" s="21">
        <v>107</v>
      </c>
      <c r="B3257" s="23">
        <f>IF('935'!G113="VOID",0,'935'!G113*(1-'935'!W113/'11'!B$17))</f>
        <v>0</v>
      </c>
      <c r="C3257" s="10"/>
    </row>
    <row r="3258" spans="1:3">
      <c r="A3258" s="21">
        <v>108</v>
      </c>
      <c r="B3258" s="23">
        <f>IF('935'!G114="VOID",0,'935'!G114*(1-'935'!W114/'11'!B$17))</f>
        <v>0</v>
      </c>
      <c r="C3258" s="10"/>
    </row>
    <row r="3259" spans="1:3">
      <c r="A3259" s="21">
        <v>109</v>
      </c>
      <c r="B3259" s="23">
        <f>IF('935'!G115="VOID",0,'935'!G115*(1-'935'!W115/'11'!B$17))</f>
        <v>0</v>
      </c>
      <c r="C3259" s="10"/>
    </row>
    <row r="3260" spans="1:3">
      <c r="A3260" s="21">
        <v>110</v>
      </c>
      <c r="B3260" s="23">
        <f>IF('935'!G116="VOID",0,'935'!G116*(1-'935'!W116/'11'!B$17))</f>
        <v>0</v>
      </c>
      <c r="C3260" s="10"/>
    </row>
    <row r="3261" spans="1:3">
      <c r="A3261" s="21">
        <v>111</v>
      </c>
      <c r="B3261" s="23">
        <f>IF('935'!G117="VOID",0,'935'!G117*(1-'935'!W117/'11'!B$17))</f>
        <v>0</v>
      </c>
      <c r="C3261" s="10"/>
    </row>
    <row r="3262" spans="1:3">
      <c r="A3262" s="21">
        <v>112</v>
      </c>
      <c r="B3262" s="23">
        <f>IF('935'!G118="VOID",0,'935'!G118*(1-'935'!W118/'11'!B$17))</f>
        <v>0</v>
      </c>
      <c r="C3262" s="10"/>
    </row>
    <row r="3263" spans="1:3">
      <c r="A3263" s="21">
        <v>113</v>
      </c>
      <c r="B3263" s="23">
        <f>IF('935'!G119="VOID",0,'935'!G119*(1-'935'!W119/'11'!B$17))</f>
        <v>0</v>
      </c>
      <c r="C3263" s="10"/>
    </row>
    <row r="3264" spans="1:3">
      <c r="A3264" s="21">
        <v>114</v>
      </c>
      <c r="B3264" s="23">
        <f>IF('935'!G120="VOID",0,'935'!G120*(1-'935'!W120/'11'!B$17))</f>
        <v>0</v>
      </c>
      <c r="C3264" s="10"/>
    </row>
    <row r="3265" spans="1:3">
      <c r="A3265" s="21">
        <v>115</v>
      </c>
      <c r="B3265" s="23">
        <f>IF('935'!G121="VOID",0,'935'!G121*(1-'935'!W121/'11'!B$17))</f>
        <v>0</v>
      </c>
      <c r="C3265" s="10"/>
    </row>
    <row r="3266" spans="1:3">
      <c r="A3266" s="21">
        <v>116</v>
      </c>
      <c r="B3266" s="23">
        <f>IF('935'!G122="VOID",0,'935'!G122*(1-'935'!W122/'11'!B$17))</f>
        <v>0</v>
      </c>
      <c r="C3266" s="10"/>
    </row>
    <row r="3267" spans="1:3">
      <c r="A3267" s="21">
        <v>117</v>
      </c>
      <c r="B3267" s="23">
        <f>IF('935'!G123="VOID",0,'935'!G123*(1-'935'!W123/'11'!B$17))</f>
        <v>0</v>
      </c>
      <c r="C3267" s="10"/>
    </row>
    <row r="3268" spans="1:3">
      <c r="A3268" s="21">
        <v>118</v>
      </c>
      <c r="B3268" s="23">
        <f>IF('935'!G124="VOID",0,'935'!G124*(1-'935'!W124/'11'!B$17))</f>
        <v>0</v>
      </c>
      <c r="C3268" s="10"/>
    </row>
    <row r="3269" spans="1:3">
      <c r="A3269" s="21">
        <v>119</v>
      </c>
      <c r="B3269" s="23">
        <f>IF('935'!G125="VOID",0,'935'!G125*(1-'935'!W125/'11'!B$17))</f>
        <v>0</v>
      </c>
      <c r="C3269" s="10"/>
    </row>
    <row r="3270" spans="1:3">
      <c r="A3270" s="21">
        <v>120</v>
      </c>
      <c r="B3270" s="23">
        <f>IF('935'!G126="VOID",0,'935'!G126*(1-'935'!W126/'11'!B$17))</f>
        <v>0</v>
      </c>
      <c r="C3270" s="10"/>
    </row>
    <row r="3271" spans="1:3">
      <c r="A3271" s="21">
        <v>121</v>
      </c>
      <c r="B3271" s="23">
        <f>IF('935'!G127="VOID",0,'935'!G127*(1-'935'!W127/'11'!B$17))</f>
        <v>0</v>
      </c>
      <c r="C3271" s="10"/>
    </row>
    <row r="3272" spans="1:3">
      <c r="A3272" s="21">
        <v>122</v>
      </c>
      <c r="B3272" s="23">
        <f>IF('935'!G128="VOID",0,'935'!G128*(1-'935'!W128/'11'!B$17))</f>
        <v>0</v>
      </c>
      <c r="C3272" s="10"/>
    </row>
    <row r="3273" spans="1:3">
      <c r="A3273" s="21">
        <v>123</v>
      </c>
      <c r="B3273" s="23">
        <f>IF('935'!G129="VOID",0,'935'!G129*(1-'935'!W129/'11'!B$17))</f>
        <v>0</v>
      </c>
      <c r="C3273" s="10"/>
    </row>
    <row r="3274" spans="1:3">
      <c r="A3274" s="21">
        <v>124</v>
      </c>
      <c r="B3274" s="23">
        <f>IF('935'!G130="VOID",0,'935'!G130*(1-'935'!W130/'11'!B$17))</f>
        <v>0</v>
      </c>
      <c r="C3274" s="10"/>
    </row>
    <row r="3275" spans="1:3">
      <c r="A3275" s="21">
        <v>125</v>
      </c>
      <c r="B3275" s="23">
        <f>IF('935'!G131="VOID",0,'935'!G131*(1-'935'!W131/'11'!B$17))</f>
        <v>0</v>
      </c>
      <c r="C3275" s="10"/>
    </row>
    <row r="3276" spans="1:3">
      <c r="A3276" s="21">
        <v>126</v>
      </c>
      <c r="B3276" s="23">
        <f>IF('935'!G132="VOID",0,'935'!G132*(1-'935'!W132/'11'!B$17))</f>
        <v>0</v>
      </c>
      <c r="C3276" s="10"/>
    </row>
    <row r="3277" spans="1:3">
      <c r="A3277" s="21">
        <v>127</v>
      </c>
      <c r="B3277" s="23">
        <f>IF('935'!G133="VOID",0,'935'!G133*(1-'935'!W133/'11'!B$17))</f>
        <v>0</v>
      </c>
      <c r="C3277" s="10"/>
    </row>
    <row r="3278" spans="1:3">
      <c r="A3278" s="21">
        <v>128</v>
      </c>
      <c r="B3278" s="23">
        <f>IF('935'!G134="VOID",0,'935'!G134*(1-'935'!W134/'11'!B$17))</f>
        <v>0</v>
      </c>
      <c r="C3278" s="10"/>
    </row>
    <row r="3279" spans="1:3">
      <c r="A3279" s="21">
        <v>129</v>
      </c>
      <c r="B3279" s="23">
        <f>IF('935'!G135="VOID",0,'935'!G135*(1-'935'!W135/'11'!B$17))</f>
        <v>0</v>
      </c>
      <c r="C3279" s="10"/>
    </row>
    <row r="3280" spans="1:3">
      <c r="A3280" s="21">
        <v>130</v>
      </c>
      <c r="B3280" s="23">
        <f>IF('935'!G136="VOID",0,'935'!G136*(1-'935'!W136/'11'!B$17))</f>
        <v>0</v>
      </c>
      <c r="C3280" s="10"/>
    </row>
    <row r="3281" spans="1:3">
      <c r="A3281" s="21">
        <v>131</v>
      </c>
      <c r="B3281" s="23">
        <f>IF('935'!G137="VOID",0,'935'!G137*(1-'935'!W137/'11'!B$17))</f>
        <v>0</v>
      </c>
      <c r="C3281" s="10"/>
    </row>
    <row r="3282" spans="1:3">
      <c r="A3282" s="21">
        <v>132</v>
      </c>
      <c r="B3282" s="23">
        <f>IF('935'!G138="VOID",0,'935'!G138*(1-'935'!W138/'11'!B$17))</f>
        <v>0</v>
      </c>
      <c r="C3282" s="10"/>
    </row>
    <row r="3283" spans="1:3">
      <c r="A3283" s="21">
        <v>133</v>
      </c>
      <c r="B3283" s="23">
        <f>IF('935'!G139="VOID",0,'935'!G139*(1-'935'!W139/'11'!B$17))</f>
        <v>0</v>
      </c>
      <c r="C3283" s="10"/>
    </row>
    <row r="3284" spans="1:3">
      <c r="A3284" s="21">
        <v>134</v>
      </c>
      <c r="B3284" s="23">
        <f>IF('935'!G140="VOID",0,'935'!G140*(1-'935'!W140/'11'!B$17))</f>
        <v>0</v>
      </c>
      <c r="C3284" s="10"/>
    </row>
    <row r="3285" spans="1:3">
      <c r="A3285" s="21">
        <v>135</v>
      </c>
      <c r="B3285" s="23">
        <f>IF('935'!G141="VOID",0,'935'!G141*(1-'935'!W141/'11'!B$17))</f>
        <v>0</v>
      </c>
      <c r="C3285" s="10"/>
    </row>
    <row r="3286" spans="1:3">
      <c r="A3286" s="21">
        <v>136</v>
      </c>
      <c r="B3286" s="23">
        <f>IF('935'!G142="VOID",0,'935'!G142*(1-'935'!W142/'11'!B$17))</f>
        <v>0</v>
      </c>
      <c r="C3286" s="10"/>
    </row>
    <row r="3287" spans="1:3">
      <c r="A3287" s="21">
        <v>137</v>
      </c>
      <c r="B3287" s="23">
        <f>IF('935'!G143="VOID",0,'935'!G143*(1-'935'!W143/'11'!B$17))</f>
        <v>0</v>
      </c>
      <c r="C3287" s="10"/>
    </row>
    <row r="3288" spans="1:3">
      <c r="A3288" s="21">
        <v>138</v>
      </c>
      <c r="B3288" s="23">
        <f>IF('935'!G144="VOID",0,'935'!G144*(1-'935'!W144/'11'!B$17))</f>
        <v>0</v>
      </c>
      <c r="C3288" s="10"/>
    </row>
    <row r="3289" spans="1:3">
      <c r="A3289" s="21">
        <v>139</v>
      </c>
      <c r="B3289" s="23">
        <f>IF('935'!G145="VOID",0,'935'!G145*(1-'935'!W145/'11'!B$17))</f>
        <v>0</v>
      </c>
      <c r="C3289" s="10"/>
    </row>
    <row r="3290" spans="1:3">
      <c r="A3290" s="21">
        <v>140</v>
      </c>
      <c r="B3290" s="23">
        <f>IF('935'!G146="VOID",0,'935'!G146*(1-'935'!W146/'11'!B$17))</f>
        <v>0</v>
      </c>
      <c r="C3290" s="10"/>
    </row>
    <row r="3291" spans="1:3">
      <c r="A3291" s="21">
        <v>141</v>
      </c>
      <c r="B3291" s="23">
        <f>IF('935'!G147="VOID",0,'935'!G147*(1-'935'!W147/'11'!B$17))</f>
        <v>0</v>
      </c>
      <c r="C3291" s="10"/>
    </row>
    <row r="3292" spans="1:3">
      <c r="A3292" s="21">
        <v>142</v>
      </c>
      <c r="B3292" s="23">
        <f>IF('935'!G148="VOID",0,'935'!G148*(1-'935'!W148/'11'!B$17))</f>
        <v>0</v>
      </c>
      <c r="C3292" s="10"/>
    </row>
    <row r="3293" spans="1:3">
      <c r="A3293" s="21">
        <v>143</v>
      </c>
      <c r="B3293" s="23">
        <f>IF('935'!G149="VOID",0,'935'!G149*(1-'935'!W149/'11'!B$17))</f>
        <v>0</v>
      </c>
      <c r="C3293" s="10"/>
    </row>
    <row r="3294" spans="1:3">
      <c r="A3294" s="21">
        <v>144</v>
      </c>
      <c r="B3294" s="23">
        <f>IF('935'!G150="VOID",0,'935'!G150*(1-'935'!W150/'11'!B$17))</f>
        <v>0</v>
      </c>
      <c r="C3294" s="10"/>
    </row>
    <row r="3295" spans="1:3">
      <c r="A3295" s="21">
        <v>145</v>
      </c>
      <c r="B3295" s="23">
        <f>IF('935'!G151="VOID",0,'935'!G151*(1-'935'!W151/'11'!B$17))</f>
        <v>0</v>
      </c>
      <c r="C3295" s="10"/>
    </row>
    <row r="3296" spans="1:3">
      <c r="A3296" s="21">
        <v>146</v>
      </c>
      <c r="B3296" s="23">
        <f>IF('935'!G152="VOID",0,'935'!G152*(1-'935'!W152/'11'!B$17))</f>
        <v>0</v>
      </c>
      <c r="C3296" s="10"/>
    </row>
    <row r="3297" spans="1:3">
      <c r="A3297" s="21">
        <v>147</v>
      </c>
      <c r="B3297" s="23">
        <f>IF('935'!G153="VOID",0,'935'!G153*(1-'935'!W153/'11'!B$17))</f>
        <v>0</v>
      </c>
      <c r="C3297" s="10"/>
    </row>
    <row r="3298" spans="1:3">
      <c r="A3298" s="21">
        <v>148</v>
      </c>
      <c r="B3298" s="23">
        <f>IF('935'!G154="VOID",0,'935'!G154*(1-'935'!W154/'11'!B$17))</f>
        <v>0</v>
      </c>
      <c r="C3298" s="10"/>
    </row>
    <row r="3299" spans="1:3">
      <c r="A3299" s="21">
        <v>149</v>
      </c>
      <c r="B3299" s="23">
        <f>IF('935'!G155="VOID",0,'935'!G155*(1-'935'!W155/'11'!B$17))</f>
        <v>0</v>
      </c>
      <c r="C3299" s="10"/>
    </row>
    <row r="3300" spans="1:3">
      <c r="A3300" s="21">
        <v>150</v>
      </c>
      <c r="B3300" s="23">
        <f>IF('935'!G156="VOID",0,'935'!G156*(1-'935'!W156/'11'!B$17))</f>
        <v>0</v>
      </c>
      <c r="C3300" s="10"/>
    </row>
    <row r="3301" spans="1:3">
      <c r="A3301" s="21">
        <v>151</v>
      </c>
      <c r="B3301" s="23">
        <f>IF('935'!G157="VOID",0,'935'!G157*(1-'935'!W157/'11'!B$17))</f>
        <v>0</v>
      </c>
      <c r="C3301" s="10"/>
    </row>
    <row r="3302" spans="1:3">
      <c r="A3302" s="21">
        <v>152</v>
      </c>
      <c r="B3302" s="23">
        <f>IF('935'!G158="VOID",0,'935'!G158*(1-'935'!W158/'11'!B$17))</f>
        <v>0</v>
      </c>
      <c r="C3302" s="10"/>
    </row>
    <row r="3303" spans="1:3">
      <c r="A3303" s="21">
        <v>153</v>
      </c>
      <c r="B3303" s="23">
        <f>IF('935'!G159="VOID",0,'935'!G159*(1-'935'!W159/'11'!B$17))</f>
        <v>0</v>
      </c>
      <c r="C3303" s="10"/>
    </row>
    <row r="3304" spans="1:3">
      <c r="A3304" s="21">
        <v>154</v>
      </c>
      <c r="B3304" s="23">
        <f>IF('935'!G160="VOID",0,'935'!G160*(1-'935'!W160/'11'!B$17))</f>
        <v>0</v>
      </c>
      <c r="C3304" s="10"/>
    </row>
    <row r="3305" spans="1:3">
      <c r="A3305" s="21">
        <v>155</v>
      </c>
      <c r="B3305" s="23">
        <f>IF('935'!G161="VOID",0,'935'!G161*(1-'935'!W161/'11'!B$17))</f>
        <v>0</v>
      </c>
      <c r="C3305" s="10"/>
    </row>
    <row r="3306" spans="1:3">
      <c r="A3306" s="21">
        <v>156</v>
      </c>
      <c r="B3306" s="23">
        <f>IF('935'!G162="VOID",0,'935'!G162*(1-'935'!W162/'11'!B$17))</f>
        <v>0</v>
      </c>
      <c r="C3306" s="10"/>
    </row>
    <row r="3307" spans="1:3">
      <c r="A3307" s="21">
        <v>157</v>
      </c>
      <c r="B3307" s="23">
        <f>IF('935'!G163="VOID",0,'935'!G163*(1-'935'!W163/'11'!B$17))</f>
        <v>0</v>
      </c>
      <c r="C3307" s="10"/>
    </row>
    <row r="3308" spans="1:3">
      <c r="A3308" s="21">
        <v>158</v>
      </c>
      <c r="B3308" s="23">
        <f>IF('935'!G164="VOID",0,'935'!G164*(1-'935'!W164/'11'!B$17))</f>
        <v>0</v>
      </c>
      <c r="C3308" s="10"/>
    </row>
    <row r="3309" spans="1:3">
      <c r="A3309" s="21">
        <v>159</v>
      </c>
      <c r="B3309" s="23">
        <f>IF('935'!G165="VOID",0,'935'!G165*(1-'935'!W165/'11'!B$17))</f>
        <v>0</v>
      </c>
      <c r="C3309" s="10"/>
    </row>
    <row r="3310" spans="1:3">
      <c r="A3310" s="21">
        <v>160</v>
      </c>
      <c r="B3310" s="23">
        <f>IF('935'!G166="VOID",0,'935'!G166*(1-'935'!W166/'11'!B$17))</f>
        <v>0</v>
      </c>
      <c r="C3310" s="10"/>
    </row>
    <row r="3311" spans="1:3">
      <c r="A3311" s="21">
        <v>161</v>
      </c>
      <c r="B3311" s="23">
        <f>IF('935'!G167="VOID",0,'935'!G167*(1-'935'!W167/'11'!B$17))</f>
        <v>0</v>
      </c>
      <c r="C3311" s="10"/>
    </row>
    <row r="3312" spans="1:3">
      <c r="A3312" s="21">
        <v>162</v>
      </c>
      <c r="B3312" s="23">
        <f>IF('935'!G168="VOID",0,'935'!G168*(1-'935'!W168/'11'!B$17))</f>
        <v>0</v>
      </c>
      <c r="C3312" s="10"/>
    </row>
    <row r="3313" spans="1:3">
      <c r="A3313" s="21">
        <v>163</v>
      </c>
      <c r="B3313" s="23">
        <f>IF('935'!G169="VOID",0,'935'!G169*(1-'935'!W169/'11'!B$17))</f>
        <v>0</v>
      </c>
      <c r="C3313" s="10"/>
    </row>
    <row r="3314" spans="1:3">
      <c r="A3314" s="21">
        <v>164</v>
      </c>
      <c r="B3314" s="23">
        <f>IF('935'!G170="VOID",0,'935'!G170*(1-'935'!W170/'11'!B$17))</f>
        <v>0</v>
      </c>
      <c r="C3314" s="10"/>
    </row>
    <row r="3315" spans="1:3">
      <c r="A3315" s="21">
        <v>165</v>
      </c>
      <c r="B3315" s="23">
        <f>IF('935'!G171="VOID",0,'935'!G171*(1-'935'!W171/'11'!B$17))</f>
        <v>0</v>
      </c>
      <c r="C3315" s="10"/>
    </row>
    <row r="3316" spans="1:3">
      <c r="A3316" s="21">
        <v>166</v>
      </c>
      <c r="B3316" s="23">
        <f>IF('935'!G172="VOID",0,'935'!G172*(1-'935'!W172/'11'!B$17))</f>
        <v>0</v>
      </c>
      <c r="C3316" s="10"/>
    </row>
    <row r="3317" spans="1:3">
      <c r="A3317" s="21">
        <v>167</v>
      </c>
      <c r="B3317" s="23">
        <f>IF('935'!G173="VOID",0,'935'!G173*(1-'935'!W173/'11'!B$17))</f>
        <v>0</v>
      </c>
      <c r="C3317" s="10"/>
    </row>
    <row r="3318" spans="1:3">
      <c r="A3318" s="21">
        <v>168</v>
      </c>
      <c r="B3318" s="23">
        <f>IF('935'!G174="VOID",0,'935'!G174*(1-'935'!W174/'11'!B$17))</f>
        <v>0</v>
      </c>
      <c r="C3318" s="10"/>
    </row>
    <row r="3319" spans="1:3">
      <c r="A3319" s="21">
        <v>169</v>
      </c>
      <c r="B3319" s="23">
        <f>IF('935'!G175="VOID",0,'935'!G175*(1-'935'!W175/'11'!B$17))</f>
        <v>0</v>
      </c>
      <c r="C3319" s="10"/>
    </row>
    <row r="3320" spans="1:3">
      <c r="A3320" s="21">
        <v>170</v>
      </c>
      <c r="B3320" s="23">
        <f>IF('935'!G176="VOID",0,'935'!G176*(1-'935'!W176/'11'!B$17))</f>
        <v>0</v>
      </c>
      <c r="C3320" s="10"/>
    </row>
    <row r="3321" spans="1:3">
      <c r="A3321" s="21">
        <v>171</v>
      </c>
      <c r="B3321" s="23">
        <f>IF('935'!G177="VOID",0,'935'!G177*(1-'935'!W177/'11'!B$17))</f>
        <v>0</v>
      </c>
      <c r="C3321" s="10"/>
    </row>
    <row r="3322" spans="1:3">
      <c r="A3322" s="21">
        <v>172</v>
      </c>
      <c r="B3322" s="23">
        <f>IF('935'!G178="VOID",0,'935'!G178*(1-'935'!W178/'11'!B$17))</f>
        <v>0</v>
      </c>
      <c r="C3322" s="10"/>
    </row>
    <row r="3323" spans="1:3">
      <c r="A3323" s="21">
        <v>173</v>
      </c>
      <c r="B3323" s="23">
        <f>IF('935'!G179="VOID",0,'935'!G179*(1-'935'!W179/'11'!B$17))</f>
        <v>0</v>
      </c>
      <c r="C3323" s="10"/>
    </row>
    <row r="3324" spans="1:3">
      <c r="A3324" s="21">
        <v>174</v>
      </c>
      <c r="B3324" s="23">
        <f>IF('935'!G180="VOID",0,'935'!G180*(1-'935'!W180/'11'!B$17))</f>
        <v>0</v>
      </c>
      <c r="C3324" s="10"/>
    </row>
    <row r="3325" spans="1:3">
      <c r="A3325" s="21">
        <v>175</v>
      </c>
      <c r="B3325" s="23">
        <f>IF('935'!G181="VOID",0,'935'!G181*(1-'935'!W181/'11'!B$17))</f>
        <v>0</v>
      </c>
      <c r="C3325" s="10"/>
    </row>
    <row r="3326" spans="1:3">
      <c r="A3326" s="21">
        <v>176</v>
      </c>
      <c r="B3326" s="23">
        <f>IF('935'!G182="VOID",0,'935'!G182*(1-'935'!W182/'11'!B$17))</f>
        <v>0</v>
      </c>
      <c r="C3326" s="10"/>
    </row>
    <row r="3327" spans="1:3">
      <c r="A3327" s="21">
        <v>177</v>
      </c>
      <c r="B3327" s="23">
        <f>IF('935'!G183="VOID",0,'935'!G183*(1-'935'!W183/'11'!B$17))</f>
        <v>0</v>
      </c>
      <c r="C3327" s="10"/>
    </row>
    <row r="3328" spans="1:3">
      <c r="A3328" s="21">
        <v>178</v>
      </c>
      <c r="B3328" s="23">
        <f>IF('935'!G184="VOID",0,'935'!G184*(1-'935'!W184/'11'!B$17))</f>
        <v>0</v>
      </c>
      <c r="C3328" s="10"/>
    </row>
    <row r="3329" spans="1:3">
      <c r="A3329" s="21">
        <v>179</v>
      </c>
      <c r="B3329" s="23">
        <f>IF('935'!G185="VOID",0,'935'!G185*(1-'935'!W185/'11'!B$17))</f>
        <v>0</v>
      </c>
      <c r="C3329" s="10"/>
    </row>
    <row r="3330" spans="1:3">
      <c r="A3330" s="21">
        <v>180</v>
      </c>
      <c r="B3330" s="23">
        <f>IF('935'!G186="VOID",0,'935'!G186*(1-'935'!W186/'11'!B$17))</f>
        <v>0</v>
      </c>
      <c r="C3330" s="10"/>
    </row>
    <row r="3331" spans="1:3">
      <c r="A3331" s="21">
        <v>181</v>
      </c>
      <c r="B3331" s="23">
        <f>IF('935'!G187="VOID",0,'935'!G187*(1-'935'!W187/'11'!B$17))</f>
        <v>0</v>
      </c>
      <c r="C3331" s="10"/>
    </row>
    <row r="3332" spans="1:3">
      <c r="A3332" s="21">
        <v>182</v>
      </c>
      <c r="B3332" s="23">
        <f>IF('935'!G188="VOID",0,'935'!G188*(1-'935'!W188/'11'!B$17))</f>
        <v>0</v>
      </c>
      <c r="C3332" s="10"/>
    </row>
    <row r="3333" spans="1:3">
      <c r="A3333" s="21">
        <v>183</v>
      </c>
      <c r="B3333" s="23">
        <f>IF('935'!G189="VOID",0,'935'!G189*(1-'935'!W189/'11'!B$17))</f>
        <v>0</v>
      </c>
      <c r="C3333" s="10"/>
    </row>
    <row r="3334" spans="1:3">
      <c r="A3334" s="21">
        <v>184</v>
      </c>
      <c r="B3334" s="23">
        <f>IF('935'!G190="VOID",0,'935'!G190*(1-'935'!W190/'11'!B$17))</f>
        <v>0</v>
      </c>
      <c r="C3334" s="10"/>
    </row>
    <row r="3335" spans="1:3">
      <c r="A3335" s="21">
        <v>185</v>
      </c>
      <c r="B3335" s="23">
        <f>IF('935'!G191="VOID",0,'935'!G191*(1-'935'!W191/'11'!B$17))</f>
        <v>0</v>
      </c>
      <c r="C3335" s="10"/>
    </row>
    <row r="3336" spans="1:3">
      <c r="A3336" s="21">
        <v>186</v>
      </c>
      <c r="B3336" s="23">
        <f>IF('935'!G192="VOID",0,'935'!G192*(1-'935'!W192/'11'!B$17))</f>
        <v>0</v>
      </c>
      <c r="C3336" s="10"/>
    </row>
    <row r="3337" spans="1:3">
      <c r="A3337" s="21">
        <v>187</v>
      </c>
      <c r="B3337" s="23">
        <f>IF('935'!G193="VOID",0,'935'!G193*(1-'935'!W193/'11'!B$17))</f>
        <v>0</v>
      </c>
      <c r="C3337" s="10"/>
    </row>
    <row r="3338" spans="1:3">
      <c r="A3338" s="21">
        <v>188</v>
      </c>
      <c r="B3338" s="23">
        <f>IF('935'!G194="VOID",0,'935'!G194*(1-'935'!W194/'11'!B$17))</f>
        <v>0</v>
      </c>
      <c r="C3338" s="10"/>
    </row>
    <row r="3339" spans="1:3">
      <c r="A3339" s="21">
        <v>189</v>
      </c>
      <c r="B3339" s="23">
        <f>IF('935'!G195="VOID",0,'935'!G195*(1-'935'!W195/'11'!B$17))</f>
        <v>0</v>
      </c>
      <c r="C3339" s="10"/>
    </row>
    <row r="3340" spans="1:3">
      <c r="A3340" s="21">
        <v>190</v>
      </c>
      <c r="B3340" s="23">
        <f>IF('935'!G196="VOID",0,'935'!G196*(1-'935'!W196/'11'!B$17))</f>
        <v>0</v>
      </c>
      <c r="C3340" s="10"/>
    </row>
    <row r="3341" spans="1:3">
      <c r="A3341" s="21">
        <v>191</v>
      </c>
      <c r="B3341" s="23">
        <f>IF('935'!G197="VOID",0,'935'!G197*(1-'935'!W197/'11'!B$17))</f>
        <v>0</v>
      </c>
      <c r="C3341" s="10"/>
    </row>
    <row r="3342" spans="1:3">
      <c r="A3342" s="21">
        <v>192</v>
      </c>
      <c r="B3342" s="23">
        <f>IF('935'!G198="VOID",0,'935'!G198*(1-'935'!W198/'11'!B$17))</f>
        <v>0</v>
      </c>
      <c r="C3342" s="10"/>
    </row>
    <row r="3343" spans="1:3">
      <c r="A3343" s="21">
        <v>193</v>
      </c>
      <c r="B3343" s="23">
        <f>IF('935'!G199="VOID",0,'935'!G199*(1-'935'!W199/'11'!B$17))</f>
        <v>0</v>
      </c>
      <c r="C3343" s="10"/>
    </row>
    <row r="3344" spans="1:3">
      <c r="A3344" s="21">
        <v>194</v>
      </c>
      <c r="B3344" s="23">
        <f>IF('935'!G200="VOID",0,'935'!G200*(1-'935'!W200/'11'!B$17))</f>
        <v>0</v>
      </c>
      <c r="C3344" s="10"/>
    </row>
    <row r="3345" spans="1:3">
      <c r="A3345" s="21">
        <v>195</v>
      </c>
      <c r="B3345" s="23">
        <f>IF('935'!G201="VOID",0,'935'!G201*(1-'935'!W201/'11'!B$17))</f>
        <v>0</v>
      </c>
      <c r="C3345" s="10"/>
    </row>
    <row r="3346" spans="1:3">
      <c r="A3346" s="21">
        <v>196</v>
      </c>
      <c r="B3346" s="23">
        <f>IF('935'!G202="VOID",0,'935'!G202*(1-'935'!W202/'11'!B$17))</f>
        <v>0</v>
      </c>
      <c r="C3346" s="10"/>
    </row>
    <row r="3347" spans="1:3">
      <c r="A3347" s="21">
        <v>197</v>
      </c>
      <c r="B3347" s="23">
        <f>IF('935'!G203="VOID",0,'935'!G203*(1-'935'!W203/'11'!B$17))</f>
        <v>0</v>
      </c>
      <c r="C3347" s="10"/>
    </row>
    <row r="3348" spans="1:3">
      <c r="A3348" s="21">
        <v>198</v>
      </c>
      <c r="B3348" s="23">
        <f>IF('935'!G204="VOID",0,'935'!G204*(1-'935'!W204/'11'!B$17))</f>
        <v>0</v>
      </c>
      <c r="C3348" s="10"/>
    </row>
    <row r="3349" spans="1:3">
      <c r="A3349" s="21">
        <v>199</v>
      </c>
      <c r="B3349" s="23">
        <f>IF('935'!G205="VOID",0,'935'!G205*(1-'935'!W205/'11'!B$17))</f>
        <v>0</v>
      </c>
      <c r="C3349" s="10"/>
    </row>
    <row r="3350" spans="1:3">
      <c r="A3350" s="21">
        <v>200</v>
      </c>
      <c r="B3350" s="23">
        <f>IF('935'!G206="VOID",0,'935'!G206*(1-'935'!W206/'11'!B$17))</f>
        <v>0</v>
      </c>
      <c r="C3350" s="10"/>
    </row>
    <row r="3351" spans="1:3">
      <c r="A3351" s="21">
        <v>201</v>
      </c>
      <c r="B3351" s="23">
        <f>IF('935'!G207="VOID",0,'935'!G207*(1-'935'!W207/'11'!B$17))</f>
        <v>0</v>
      </c>
      <c r="C3351" s="10"/>
    </row>
    <row r="3352" spans="1:3">
      <c r="A3352" s="21">
        <v>202</v>
      </c>
      <c r="B3352" s="23">
        <f>IF('935'!G208="VOID",0,'935'!G208*(1-'935'!W208/'11'!B$17))</f>
        <v>0</v>
      </c>
      <c r="C3352" s="10"/>
    </row>
    <row r="3353" spans="1:3">
      <c r="A3353" s="21">
        <v>203</v>
      </c>
      <c r="B3353" s="23">
        <f>IF('935'!G209="VOID",0,'935'!G209*(1-'935'!W209/'11'!B$17))</f>
        <v>0</v>
      </c>
      <c r="C3353" s="10"/>
    </row>
    <row r="3354" spans="1:3">
      <c r="A3354" s="21">
        <v>204</v>
      </c>
      <c r="B3354" s="23">
        <f>IF('935'!G210="VOID",0,'935'!G210*(1-'935'!W210/'11'!B$17))</f>
        <v>0</v>
      </c>
      <c r="C3354" s="10"/>
    </row>
    <row r="3355" spans="1:3">
      <c r="A3355" s="21">
        <v>205</v>
      </c>
      <c r="B3355" s="23">
        <f>IF('935'!G211="VOID",0,'935'!G211*(1-'935'!W211/'11'!B$17))</f>
        <v>0</v>
      </c>
      <c r="C3355" s="10"/>
    </row>
    <row r="3356" spans="1:3">
      <c r="A3356" s="21">
        <v>206</v>
      </c>
      <c r="B3356" s="23">
        <f>IF('935'!G212="VOID",0,'935'!G212*(1-'935'!W212/'11'!B$17))</f>
        <v>0</v>
      </c>
      <c r="C3356" s="10"/>
    </row>
    <row r="3357" spans="1:3">
      <c r="A3357" s="21">
        <v>207</v>
      </c>
      <c r="B3357" s="23">
        <f>IF('935'!G213="VOID",0,'935'!G213*(1-'935'!W213/'11'!B$17))</f>
        <v>0</v>
      </c>
      <c r="C3357" s="10"/>
    </row>
    <row r="3358" spans="1:3">
      <c r="A3358" s="21">
        <v>208</v>
      </c>
      <c r="B3358" s="23">
        <f>IF('935'!G214="VOID",0,'935'!G214*(1-'935'!W214/'11'!B$17))</f>
        <v>0</v>
      </c>
      <c r="C3358" s="10"/>
    </row>
    <row r="3359" spans="1:3">
      <c r="A3359" s="21">
        <v>209</v>
      </c>
      <c r="B3359" s="23">
        <f>IF('935'!G215="VOID",0,'935'!G215*(1-'935'!W215/'11'!B$17))</f>
        <v>0</v>
      </c>
      <c r="C3359" s="10"/>
    </row>
    <row r="3360" spans="1:3">
      <c r="A3360" s="21">
        <v>210</v>
      </c>
      <c r="B3360" s="23">
        <f>IF('935'!G216="VOID",0,'935'!G216*(1-'935'!W216/'11'!B$17))</f>
        <v>0</v>
      </c>
      <c r="C3360" s="10"/>
    </row>
    <row r="3361" spans="1:3">
      <c r="A3361" s="21">
        <v>211</v>
      </c>
      <c r="B3361" s="23">
        <f>IF('935'!G217="VOID",0,'935'!G217*(1-'935'!W217/'11'!B$17))</f>
        <v>0</v>
      </c>
      <c r="C3361" s="10"/>
    </row>
    <row r="3362" spans="1:3">
      <c r="A3362" s="21">
        <v>212</v>
      </c>
      <c r="B3362" s="23">
        <f>IF('935'!G218="VOID",0,'935'!G218*(1-'935'!W218/'11'!B$17))</f>
        <v>0</v>
      </c>
      <c r="C3362" s="10"/>
    </row>
    <row r="3363" spans="1:3">
      <c r="A3363" s="21">
        <v>213</v>
      </c>
      <c r="B3363" s="23">
        <f>IF('935'!G219="VOID",0,'935'!G219*(1-'935'!W219/'11'!B$17))</f>
        <v>0</v>
      </c>
      <c r="C3363" s="10"/>
    </row>
    <row r="3364" spans="1:3">
      <c r="A3364" s="21">
        <v>214</v>
      </c>
      <c r="B3364" s="23">
        <f>IF('935'!G220="VOID",0,'935'!G220*(1-'935'!W220/'11'!B$17))</f>
        <v>0</v>
      </c>
      <c r="C3364" s="10"/>
    </row>
    <row r="3365" spans="1:3">
      <c r="A3365" s="21">
        <v>215</v>
      </c>
      <c r="B3365" s="23">
        <f>IF('935'!G221="VOID",0,'935'!G221*(1-'935'!W221/'11'!B$17))</f>
        <v>0</v>
      </c>
      <c r="C3365" s="10"/>
    </row>
    <row r="3366" spans="1:3">
      <c r="A3366" s="21">
        <v>216</v>
      </c>
      <c r="B3366" s="23">
        <f>IF('935'!G222="VOID",0,'935'!G222*(1-'935'!W222/'11'!B$17))</f>
        <v>0</v>
      </c>
      <c r="C3366" s="10"/>
    </row>
    <row r="3367" spans="1:3">
      <c r="A3367" s="21">
        <v>217</v>
      </c>
      <c r="B3367" s="23">
        <f>IF('935'!G223="VOID",0,'935'!G223*(1-'935'!W223/'11'!B$17))</f>
        <v>0</v>
      </c>
      <c r="C3367" s="10"/>
    </row>
    <row r="3368" spans="1:3">
      <c r="A3368" s="21">
        <v>218</v>
      </c>
      <c r="B3368" s="23">
        <f>IF('935'!G224="VOID",0,'935'!G224*(1-'935'!W224/'11'!B$17))</f>
        <v>0</v>
      </c>
      <c r="C3368" s="10"/>
    </row>
    <row r="3369" spans="1:3">
      <c r="A3369" s="21">
        <v>219</v>
      </c>
      <c r="B3369" s="23">
        <f>IF('935'!G225="VOID",0,'935'!G225*(1-'935'!W225/'11'!B$17))</f>
        <v>0</v>
      </c>
      <c r="C3369" s="10"/>
    </row>
    <row r="3370" spans="1:3">
      <c r="A3370" s="21">
        <v>220</v>
      </c>
      <c r="B3370" s="23">
        <f>IF('935'!G226="VOID",0,'935'!G226*(1-'935'!W226/'11'!B$17))</f>
        <v>0</v>
      </c>
      <c r="C3370" s="10"/>
    </row>
    <row r="3371" spans="1:3">
      <c r="A3371" s="21">
        <v>221</v>
      </c>
      <c r="B3371" s="23">
        <f>IF('935'!G227="VOID",0,'935'!G227*(1-'935'!W227/'11'!B$17))</f>
        <v>0</v>
      </c>
      <c r="C3371" s="10"/>
    </row>
    <row r="3372" spans="1:3">
      <c r="A3372" s="21">
        <v>222</v>
      </c>
      <c r="B3372" s="23">
        <f>IF('935'!G228="VOID",0,'935'!G228*(1-'935'!W228/'11'!B$17))</f>
        <v>0</v>
      </c>
      <c r="C3372" s="10"/>
    </row>
    <row r="3373" spans="1:3">
      <c r="A3373" s="21">
        <v>223</v>
      </c>
      <c r="B3373" s="23">
        <f>IF('935'!G229="VOID",0,'935'!G229*(1-'935'!W229/'11'!B$17))</f>
        <v>0</v>
      </c>
      <c r="C3373" s="10"/>
    </row>
    <row r="3374" spans="1:3">
      <c r="A3374" s="21">
        <v>224</v>
      </c>
      <c r="B3374" s="23">
        <f>IF('935'!G230="VOID",0,'935'!G230*(1-'935'!W230/'11'!B$17))</f>
        <v>0</v>
      </c>
      <c r="C3374" s="10"/>
    </row>
    <row r="3375" spans="1:3">
      <c r="A3375" s="21">
        <v>225</v>
      </c>
      <c r="B3375" s="23">
        <f>IF('935'!G231="VOID",0,'935'!G231*(1-'935'!W231/'11'!B$17))</f>
        <v>0</v>
      </c>
      <c r="C3375" s="10"/>
    </row>
    <row r="3376" spans="1:3">
      <c r="A3376" s="21">
        <v>226</v>
      </c>
      <c r="B3376" s="23">
        <f>IF('935'!G232="VOID",0,'935'!G232*(1-'935'!W232/'11'!B$17))</f>
        <v>0</v>
      </c>
      <c r="C3376" s="10"/>
    </row>
    <row r="3377" spans="1:3">
      <c r="A3377" s="21">
        <v>227</v>
      </c>
      <c r="B3377" s="23">
        <f>IF('935'!G233="VOID",0,'935'!G233*(1-'935'!W233/'11'!B$17))</f>
        <v>0</v>
      </c>
      <c r="C3377" s="10"/>
    </row>
    <row r="3378" spans="1:3">
      <c r="A3378" s="21">
        <v>228</v>
      </c>
      <c r="B3378" s="23">
        <f>IF('935'!G234="VOID",0,'935'!G234*(1-'935'!W234/'11'!B$17))</f>
        <v>0</v>
      </c>
      <c r="C3378" s="10"/>
    </row>
    <row r="3379" spans="1:3">
      <c r="A3379" s="21">
        <v>229</v>
      </c>
      <c r="B3379" s="23">
        <f>IF('935'!G235="VOID",0,'935'!G235*(1-'935'!W235/'11'!B$17))</f>
        <v>0</v>
      </c>
      <c r="C3379" s="10"/>
    </row>
    <row r="3380" spans="1:3">
      <c r="A3380" s="21">
        <v>230</v>
      </c>
      <c r="B3380" s="23">
        <f>IF('935'!G236="VOID",0,'935'!G236*(1-'935'!W236/'11'!B$17))</f>
        <v>0</v>
      </c>
      <c r="C3380" s="10"/>
    </row>
    <row r="3381" spans="1:3">
      <c r="A3381" s="21">
        <v>231</v>
      </c>
      <c r="B3381" s="23">
        <f>IF('935'!G237="VOID",0,'935'!G237*(1-'935'!W237/'11'!B$17))</f>
        <v>0</v>
      </c>
      <c r="C3381" s="10"/>
    </row>
    <row r="3382" spans="1:3">
      <c r="A3382" s="21">
        <v>232</v>
      </c>
      <c r="B3382" s="23">
        <f>IF('935'!G238="VOID",0,'935'!G238*(1-'935'!W238/'11'!B$17))</f>
        <v>0</v>
      </c>
      <c r="C3382" s="10"/>
    </row>
    <row r="3383" spans="1:3">
      <c r="A3383" s="21">
        <v>233</v>
      </c>
      <c r="B3383" s="23">
        <f>IF('935'!G239="VOID",0,'935'!G239*(1-'935'!W239/'11'!B$17))</f>
        <v>0</v>
      </c>
      <c r="C3383" s="10"/>
    </row>
    <row r="3384" spans="1:3">
      <c r="A3384" s="21">
        <v>234</v>
      </c>
      <c r="B3384" s="23">
        <f>IF('935'!G240="VOID",0,'935'!G240*(1-'935'!W240/'11'!B$17))</f>
        <v>0</v>
      </c>
      <c r="C3384" s="10"/>
    </row>
    <row r="3385" spans="1:3">
      <c r="A3385" s="21">
        <v>235</v>
      </c>
      <c r="B3385" s="23">
        <f>IF('935'!G241="VOID",0,'935'!G241*(1-'935'!W241/'11'!B$17))</f>
        <v>0</v>
      </c>
      <c r="C3385" s="10"/>
    </row>
    <row r="3386" spans="1:3">
      <c r="A3386" s="21">
        <v>236</v>
      </c>
      <c r="B3386" s="23">
        <f>IF('935'!G242="VOID",0,'935'!G242*(1-'935'!W242/'11'!B$17))</f>
        <v>0</v>
      </c>
      <c r="C3386" s="10"/>
    </row>
    <row r="3387" spans="1:3">
      <c r="A3387" s="21">
        <v>237</v>
      </c>
      <c r="B3387" s="23">
        <f>IF('935'!G243="VOID",0,'935'!G243*(1-'935'!W243/'11'!B$17))</f>
        <v>0</v>
      </c>
      <c r="C3387" s="10"/>
    </row>
    <row r="3388" spans="1:3">
      <c r="A3388" s="21">
        <v>238</v>
      </c>
      <c r="B3388" s="23">
        <f>IF('935'!G244="VOID",0,'935'!G244*(1-'935'!W244/'11'!B$17))</f>
        <v>0</v>
      </c>
      <c r="C3388" s="10"/>
    </row>
    <row r="3389" spans="1:3">
      <c r="A3389" s="21">
        <v>239</v>
      </c>
      <c r="B3389" s="23">
        <f>IF('935'!G245="VOID",0,'935'!G245*(1-'935'!W245/'11'!B$17))</f>
        <v>0</v>
      </c>
      <c r="C3389" s="10"/>
    </row>
    <row r="3390" spans="1:3">
      <c r="A3390" s="21">
        <v>240</v>
      </c>
      <c r="B3390" s="23">
        <f>IF('935'!G246="VOID",0,'935'!G246*(1-'935'!W246/'11'!B$17))</f>
        <v>0</v>
      </c>
      <c r="C3390" s="10"/>
    </row>
    <row r="3391" spans="1:3">
      <c r="A3391" s="21">
        <v>241</v>
      </c>
      <c r="B3391" s="23">
        <f>IF('935'!G247="VOID",0,'935'!G247*(1-'935'!W247/'11'!B$17))</f>
        <v>0</v>
      </c>
      <c r="C3391" s="10"/>
    </row>
    <row r="3392" spans="1:3">
      <c r="A3392" s="21">
        <v>242</v>
      </c>
      <c r="B3392" s="23">
        <f>IF('935'!G248="VOID",0,'935'!G248*(1-'935'!W248/'11'!B$17))</f>
        <v>0</v>
      </c>
      <c r="C3392" s="10"/>
    </row>
    <row r="3393" spans="1:3">
      <c r="A3393" s="21">
        <v>243</v>
      </c>
      <c r="B3393" s="23">
        <f>IF('935'!G249="VOID",0,'935'!G249*(1-'935'!W249/'11'!B$17))</f>
        <v>0</v>
      </c>
      <c r="C3393" s="10"/>
    </row>
    <row r="3394" spans="1:3">
      <c r="A3394" s="21">
        <v>244</v>
      </c>
      <c r="B3394" s="23">
        <f>IF('935'!G250="VOID",0,'935'!G250*(1-'935'!W250/'11'!B$17))</f>
        <v>0</v>
      </c>
      <c r="C3394" s="10"/>
    </row>
    <row r="3395" spans="1:3">
      <c r="A3395" s="21">
        <v>245</v>
      </c>
      <c r="B3395" s="23">
        <f>IF('935'!G251="VOID",0,'935'!G251*(1-'935'!W251/'11'!B$17))</f>
        <v>0</v>
      </c>
      <c r="C3395" s="10"/>
    </row>
    <row r="3396" spans="1:3">
      <c r="A3396" s="21">
        <v>246</v>
      </c>
      <c r="B3396" s="23">
        <f>IF('935'!G252="VOID",0,'935'!G252*(1-'935'!W252/'11'!B$17))</f>
        <v>0</v>
      </c>
      <c r="C3396" s="10"/>
    </row>
    <row r="3397" spans="1:3">
      <c r="A3397" s="21">
        <v>247</v>
      </c>
      <c r="B3397" s="23">
        <f>IF('935'!G253="VOID",0,'935'!G253*(1-'935'!W253/'11'!B$17))</f>
        <v>0</v>
      </c>
      <c r="C3397" s="10"/>
    </row>
    <row r="3398" spans="1:3">
      <c r="A3398" s="21">
        <v>248</v>
      </c>
      <c r="B3398" s="23">
        <f>IF('935'!G254="VOID",0,'935'!G254*(1-'935'!W254/'11'!B$17))</f>
        <v>0</v>
      </c>
      <c r="C3398" s="10"/>
    </row>
    <row r="3399" spans="1:3">
      <c r="A3399" s="21">
        <v>249</v>
      </c>
      <c r="B3399" s="23">
        <f>IF('935'!G255="VOID",0,'935'!G255*(1-'935'!W255/'11'!B$17))</f>
        <v>0</v>
      </c>
      <c r="C3399" s="10"/>
    </row>
    <row r="3400" spans="1:3">
      <c r="A3400" s="21">
        <v>250</v>
      </c>
      <c r="B3400" s="23">
        <f>IF('935'!G256="VOID",0,'935'!G256*(1-'935'!W256/'11'!B$17))</f>
        <v>0</v>
      </c>
      <c r="C3400" s="10"/>
    </row>
    <row r="3401" spans="1:3">
      <c r="A3401" s="21">
        <v>251</v>
      </c>
      <c r="B3401" s="23">
        <f>IF('935'!G257="VOID",0,'935'!G257*(1-'935'!W257/'11'!B$17))</f>
        <v>0</v>
      </c>
      <c r="C3401" s="10"/>
    </row>
    <row r="3402" spans="1:3">
      <c r="A3402" s="21">
        <v>252</v>
      </c>
      <c r="B3402" s="23">
        <f>IF('935'!G258="VOID",0,'935'!G258*(1-'935'!W258/'11'!B$17))</f>
        <v>0</v>
      </c>
      <c r="C3402" s="10"/>
    </row>
    <row r="3403" spans="1:3">
      <c r="A3403" s="21">
        <v>253</v>
      </c>
      <c r="B3403" s="23">
        <f>IF('935'!G259="VOID",0,'935'!G259*(1-'935'!W259/'11'!B$17))</f>
        <v>0</v>
      </c>
      <c r="C3403" s="10"/>
    </row>
    <row r="3404" spans="1:3">
      <c r="A3404" s="21">
        <v>254</v>
      </c>
      <c r="B3404" s="23">
        <f>IF('935'!G260="VOID",0,'935'!G260*(1-'935'!W260/'11'!B$17))</f>
        <v>0</v>
      </c>
      <c r="C3404" s="10"/>
    </row>
    <row r="3405" spans="1:3">
      <c r="A3405" s="21">
        <v>255</v>
      </c>
      <c r="B3405" s="23">
        <f>IF('935'!G261="VOID",0,'935'!G261*(1-'935'!W261/'11'!B$17))</f>
        <v>0</v>
      </c>
      <c r="C3405" s="10"/>
    </row>
    <row r="3406" spans="1:3">
      <c r="A3406" s="21">
        <v>256</v>
      </c>
      <c r="B3406" s="23">
        <f>IF('935'!G262="VOID",0,'935'!G262*(1-'935'!W262/'11'!B$17))</f>
        <v>0</v>
      </c>
      <c r="C3406" s="10"/>
    </row>
    <row r="3407" spans="1:3">
      <c r="A3407" s="21">
        <v>257</v>
      </c>
      <c r="B3407" s="23">
        <f>IF('935'!G263="VOID",0,'935'!G263*(1-'935'!W263/'11'!B$17))</f>
        <v>0</v>
      </c>
      <c r="C3407" s="10"/>
    </row>
    <row r="3408" spans="1:3">
      <c r="A3408" s="21">
        <v>258</v>
      </c>
      <c r="B3408" s="23">
        <f>IF('935'!G264="VOID",0,'935'!G264*(1-'935'!W264/'11'!B$17))</f>
        <v>0</v>
      </c>
      <c r="C3408" s="10"/>
    </row>
    <row r="3409" spans="1:3">
      <c r="A3409" s="21">
        <v>259</v>
      </c>
      <c r="B3409" s="23">
        <f>IF('935'!G265="VOID",0,'935'!G265*(1-'935'!W265/'11'!B$17))</f>
        <v>0</v>
      </c>
      <c r="C3409" s="10"/>
    </row>
    <row r="3410" spans="1:3">
      <c r="A3410" s="21">
        <v>260</v>
      </c>
      <c r="B3410" s="23">
        <f>IF('935'!G266="VOID",0,'935'!G266*(1-'935'!W266/'11'!B$17))</f>
        <v>0</v>
      </c>
      <c r="C3410" s="10"/>
    </row>
    <row r="3411" spans="1:3">
      <c r="A3411" s="21">
        <v>261</v>
      </c>
      <c r="B3411" s="23">
        <f>IF('935'!G267="VOID",0,'935'!G267*(1-'935'!W267/'11'!B$17))</f>
        <v>0</v>
      </c>
      <c r="C3411" s="10"/>
    </row>
    <row r="3412" spans="1:3">
      <c r="A3412" s="21">
        <v>262</v>
      </c>
      <c r="B3412" s="23">
        <f>IF('935'!G268="VOID",0,'935'!G268*(1-'935'!W268/'11'!B$17))</f>
        <v>0</v>
      </c>
      <c r="C3412" s="10"/>
    </row>
    <row r="3413" spans="1:3">
      <c r="A3413" s="21">
        <v>263</v>
      </c>
      <c r="B3413" s="23">
        <f>IF('935'!G269="VOID",0,'935'!G269*(1-'935'!W269/'11'!B$17))</f>
        <v>0</v>
      </c>
      <c r="C3413" s="10"/>
    </row>
    <row r="3414" spans="1:3">
      <c r="A3414" s="21">
        <v>264</v>
      </c>
      <c r="B3414" s="23">
        <f>IF('935'!G270="VOID",0,'935'!G270*(1-'935'!W270/'11'!B$17))</f>
        <v>0</v>
      </c>
      <c r="C3414" s="10"/>
    </row>
    <row r="3415" spans="1:3">
      <c r="A3415" s="21">
        <v>265</v>
      </c>
      <c r="B3415" s="23">
        <f>IF('935'!G271="VOID",0,'935'!G271*(1-'935'!W271/'11'!B$17))</f>
        <v>0</v>
      </c>
      <c r="C3415" s="10"/>
    </row>
    <row r="3416" spans="1:3">
      <c r="A3416" s="21">
        <v>266</v>
      </c>
      <c r="B3416" s="23">
        <f>IF('935'!G272="VOID",0,'935'!G272*(1-'935'!W272/'11'!B$17))</f>
        <v>0</v>
      </c>
      <c r="C3416" s="10"/>
    </row>
    <row r="3417" spans="1:3">
      <c r="A3417" s="21">
        <v>267</v>
      </c>
      <c r="B3417" s="23">
        <f>IF('935'!G273="VOID",0,'935'!G273*(1-'935'!W273/'11'!B$17))</f>
        <v>0</v>
      </c>
      <c r="C3417" s="10"/>
    </row>
    <row r="3418" spans="1:3">
      <c r="A3418" s="21">
        <v>268</v>
      </c>
      <c r="B3418" s="23">
        <f>IF('935'!G274="VOID",0,'935'!G274*(1-'935'!W274/'11'!B$17))</f>
        <v>0</v>
      </c>
      <c r="C3418" s="10"/>
    </row>
    <row r="3419" spans="1:3">
      <c r="A3419" s="21">
        <v>269</v>
      </c>
      <c r="B3419" s="23">
        <f>IF('935'!G275="VOID",0,'935'!G275*(1-'935'!W275/'11'!B$17))</f>
        <v>0</v>
      </c>
      <c r="C3419" s="10"/>
    </row>
    <row r="3420" spans="1:3">
      <c r="A3420" s="21">
        <v>270</v>
      </c>
      <c r="B3420" s="23">
        <f>IF('935'!G276="VOID",0,'935'!G276*(1-'935'!W276/'11'!B$17))</f>
        <v>0</v>
      </c>
      <c r="C3420" s="10"/>
    </row>
    <row r="3421" spans="1:3">
      <c r="A3421" s="21">
        <v>271</v>
      </c>
      <c r="B3421" s="23">
        <f>IF('935'!G277="VOID",0,'935'!G277*(1-'935'!W277/'11'!B$17))</f>
        <v>0</v>
      </c>
      <c r="C3421" s="10"/>
    </row>
    <row r="3422" spans="1:3">
      <c r="A3422" s="21">
        <v>272</v>
      </c>
      <c r="B3422" s="23">
        <f>IF('935'!G278="VOID",0,'935'!G278*(1-'935'!W278/'11'!B$17))</f>
        <v>0</v>
      </c>
      <c r="C3422" s="10"/>
    </row>
    <row r="3423" spans="1:3">
      <c r="A3423" s="21">
        <v>273</v>
      </c>
      <c r="B3423" s="23">
        <f>IF('935'!G279="VOID",0,'935'!G279*(1-'935'!W279/'11'!B$17))</f>
        <v>0</v>
      </c>
      <c r="C3423" s="10"/>
    </row>
    <row r="3424" spans="1:3">
      <c r="A3424" s="21">
        <v>274</v>
      </c>
      <c r="B3424" s="23">
        <f>IF('935'!G280="VOID",0,'935'!G280*(1-'935'!W280/'11'!B$17))</f>
        <v>0</v>
      </c>
      <c r="C3424" s="10"/>
    </row>
    <row r="3425" spans="1:3">
      <c r="A3425" s="21">
        <v>275</v>
      </c>
      <c r="B3425" s="23">
        <f>IF('935'!G281="VOID",0,'935'!G281*(1-'935'!W281/'11'!B$17))</f>
        <v>0</v>
      </c>
      <c r="C3425" s="10"/>
    </row>
    <row r="3426" spans="1:3">
      <c r="A3426" s="21">
        <v>276</v>
      </c>
      <c r="B3426" s="23">
        <f>IF('935'!G282="VOID",0,'935'!G282*(1-'935'!W282/'11'!B$17))</f>
        <v>0</v>
      </c>
      <c r="C3426" s="10"/>
    </row>
    <row r="3427" spans="1:3">
      <c r="A3427" s="21">
        <v>277</v>
      </c>
      <c r="B3427" s="23">
        <f>IF('935'!G283="VOID",0,'935'!G283*(1-'935'!W283/'11'!B$17))</f>
        <v>0</v>
      </c>
      <c r="C3427" s="10"/>
    </row>
    <row r="3428" spans="1:3">
      <c r="A3428" s="21">
        <v>278</v>
      </c>
      <c r="B3428" s="23">
        <f>IF('935'!G284="VOID",0,'935'!G284*(1-'935'!W284/'11'!B$17))</f>
        <v>0</v>
      </c>
      <c r="C3428" s="10"/>
    </row>
    <row r="3429" spans="1:3">
      <c r="A3429" s="21">
        <v>279</v>
      </c>
      <c r="B3429" s="23">
        <f>IF('935'!G285="VOID",0,'935'!G285*(1-'935'!W285/'11'!B$17))</f>
        <v>0</v>
      </c>
      <c r="C3429" s="10"/>
    </row>
    <row r="3430" spans="1:3">
      <c r="A3430" s="21">
        <v>280</v>
      </c>
      <c r="B3430" s="23">
        <f>IF('935'!G286="VOID",0,'935'!G286*(1-'935'!W286/'11'!B$17))</f>
        <v>0</v>
      </c>
      <c r="C3430" s="10"/>
    </row>
    <row r="3431" spans="1:3">
      <c r="A3431" s="21">
        <v>281</v>
      </c>
      <c r="B3431" s="23">
        <f>IF('935'!G287="VOID",0,'935'!G287*(1-'935'!W287/'11'!B$17))</f>
        <v>0</v>
      </c>
      <c r="C3431" s="10"/>
    </row>
    <row r="3432" spans="1:3">
      <c r="A3432" s="21">
        <v>282</v>
      </c>
      <c r="B3432" s="23">
        <f>IF('935'!G288="VOID",0,'935'!G288*(1-'935'!W288/'11'!B$17))</f>
        <v>0</v>
      </c>
      <c r="C3432" s="10"/>
    </row>
    <row r="3433" spans="1:3">
      <c r="A3433" s="21">
        <v>283</v>
      </c>
      <c r="B3433" s="23">
        <f>IF('935'!G289="VOID",0,'935'!G289*(1-'935'!W289/'11'!B$17))</f>
        <v>0</v>
      </c>
      <c r="C3433" s="10"/>
    </row>
    <row r="3434" spans="1:3">
      <c r="A3434" s="21">
        <v>284</v>
      </c>
      <c r="B3434" s="23">
        <f>IF('935'!G290="VOID",0,'935'!G290*(1-'935'!W290/'11'!B$17))</f>
        <v>0</v>
      </c>
      <c r="C3434" s="10"/>
    </row>
    <row r="3435" spans="1:3">
      <c r="A3435" s="21">
        <v>285</v>
      </c>
      <c r="B3435" s="23">
        <f>IF('935'!G291="VOID",0,'935'!G291*(1-'935'!W291/'11'!B$17))</f>
        <v>0</v>
      </c>
      <c r="C3435" s="10"/>
    </row>
    <row r="3436" spans="1:3">
      <c r="A3436" s="21">
        <v>286</v>
      </c>
      <c r="B3436" s="23">
        <f>IF('935'!G292="VOID",0,'935'!G292*(1-'935'!W292/'11'!B$17))</f>
        <v>0</v>
      </c>
      <c r="C3436" s="10"/>
    </row>
    <row r="3437" spans="1:3">
      <c r="A3437" s="21">
        <v>287</v>
      </c>
      <c r="B3437" s="23">
        <f>IF('935'!G293="VOID",0,'935'!G293*(1-'935'!W293/'11'!B$17))</f>
        <v>0</v>
      </c>
      <c r="C3437" s="10"/>
    </row>
    <row r="3438" spans="1:3">
      <c r="A3438" s="21">
        <v>288</v>
      </c>
      <c r="B3438" s="23">
        <f>IF('935'!G294="VOID",0,'935'!G294*(1-'935'!W294/'11'!B$17))</f>
        <v>0</v>
      </c>
      <c r="C3438" s="10"/>
    </row>
    <row r="3439" spans="1:3">
      <c r="A3439" s="21">
        <v>289</v>
      </c>
      <c r="B3439" s="23">
        <f>IF('935'!G295="VOID",0,'935'!G295*(1-'935'!W295/'11'!B$17))</f>
        <v>0</v>
      </c>
      <c r="C3439" s="10"/>
    </row>
    <row r="3440" spans="1:3">
      <c r="A3440" s="21">
        <v>290</v>
      </c>
      <c r="B3440" s="23">
        <f>IF('935'!G296="VOID",0,'935'!G296*(1-'935'!W296/'11'!B$17))</f>
        <v>0</v>
      </c>
      <c r="C3440" s="10"/>
    </row>
    <row r="3441" spans="1:3">
      <c r="A3441" s="21">
        <v>291</v>
      </c>
      <c r="B3441" s="23">
        <f>IF('935'!G297="VOID",0,'935'!G297*(1-'935'!W297/'11'!B$17))</f>
        <v>0</v>
      </c>
      <c r="C3441" s="10"/>
    </row>
    <row r="3442" spans="1:3">
      <c r="A3442" s="21">
        <v>292</v>
      </c>
      <c r="B3442" s="23">
        <f>IF('935'!G298="VOID",0,'935'!G298*(1-'935'!W298/'11'!B$17))</f>
        <v>0</v>
      </c>
      <c r="C3442" s="10"/>
    </row>
    <row r="3443" spans="1:3">
      <c r="A3443" s="21">
        <v>293</v>
      </c>
      <c r="B3443" s="23">
        <f>IF('935'!G299="VOID",0,'935'!G299*(1-'935'!W299/'11'!B$17))</f>
        <v>0</v>
      </c>
      <c r="C3443" s="10"/>
    </row>
    <row r="3444" spans="1:3">
      <c r="A3444" s="21">
        <v>294</v>
      </c>
      <c r="B3444" s="23">
        <f>IF('935'!G300="VOID",0,'935'!G300*(1-'935'!W300/'11'!B$17))</f>
        <v>0</v>
      </c>
      <c r="C3444" s="10"/>
    </row>
    <row r="3445" spans="1:3">
      <c r="A3445" s="21">
        <v>295</v>
      </c>
      <c r="B3445" s="23">
        <f>IF('935'!G301="VOID",0,'935'!G301*(1-'935'!W301/'11'!B$17))</f>
        <v>0</v>
      </c>
      <c r="C3445" s="10"/>
    </row>
    <row r="3446" spans="1:3">
      <c r="A3446" s="21">
        <v>296</v>
      </c>
      <c r="B3446" s="23">
        <f>IF('935'!G302="VOID",0,'935'!G302*(1-'935'!W302/'11'!B$17))</f>
        <v>0</v>
      </c>
      <c r="C3446" s="10"/>
    </row>
    <row r="3447" spans="1:3">
      <c r="A3447" s="21">
        <v>297</v>
      </c>
      <c r="B3447" s="23">
        <f>IF('935'!G303="VOID",0,'935'!G303*(1-'935'!W303/'11'!B$17))</f>
        <v>0</v>
      </c>
      <c r="C3447" s="10"/>
    </row>
    <row r="3448" spans="1:3">
      <c r="A3448" s="21">
        <v>298</v>
      </c>
      <c r="B3448" s="23">
        <f>IF('935'!G304="VOID",0,'935'!G304*(1-'935'!W304/'11'!B$17))</f>
        <v>0</v>
      </c>
      <c r="C3448" s="10"/>
    </row>
    <row r="3449" spans="1:3">
      <c r="A3449" s="21">
        <v>299</v>
      </c>
      <c r="B3449" s="23">
        <f>IF('935'!G305="VOID",0,'935'!G305*(1-'935'!W305/'11'!B$17))</f>
        <v>0</v>
      </c>
      <c r="C3449" s="10"/>
    </row>
    <row r="3450" spans="1:3">
      <c r="A3450" s="21">
        <v>300</v>
      </c>
      <c r="B3450" s="23">
        <f>IF('935'!G306="VOID",0,'935'!G306*(1-'935'!W306/'11'!B$17))</f>
        <v>0</v>
      </c>
      <c r="C3450" s="10"/>
    </row>
    <row r="3452" spans="1:3">
      <c r="A3452" s="11" t="s">
        <v>322</v>
      </c>
    </row>
    <row r="3453" spans="1:3">
      <c r="A3453" s="2" t="s">
        <v>253</v>
      </c>
    </row>
    <row r="3454" spans="1:3">
      <c r="A3454" s="13" t="s">
        <v>323</v>
      </c>
    </row>
    <row r="3455" spans="1:3">
      <c r="A3455" s="13" t="s">
        <v>309</v>
      </c>
    </row>
    <row r="3456" spans="1:3">
      <c r="A3456" s="13" t="s">
        <v>310</v>
      </c>
    </row>
    <row r="3457" spans="1:3">
      <c r="A3457" s="2" t="s">
        <v>320</v>
      </c>
    </row>
    <row r="3459" spans="1:3">
      <c r="B3459" s="3" t="s">
        <v>324</v>
      </c>
    </row>
    <row r="3460" spans="1:3">
      <c r="A3460" s="21">
        <v>1</v>
      </c>
      <c r="B3460" s="23">
        <f>IF('935'!F7="VOID",0,'935'!F7*(1-'935'!W7/'11'!B$17))</f>
        <v>0</v>
      </c>
      <c r="C3460" s="10"/>
    </row>
    <row r="3461" spans="1:3">
      <c r="A3461" s="21">
        <v>2</v>
      </c>
      <c r="B3461" s="23">
        <f>IF('935'!F8="VOID",0,'935'!F8*(1-'935'!W8/'11'!B$17))</f>
        <v>0</v>
      </c>
      <c r="C3461" s="10"/>
    </row>
    <row r="3462" spans="1:3">
      <c r="A3462" s="21">
        <v>3</v>
      </c>
      <c r="B3462" s="23">
        <f>IF('935'!F9="VOID",0,'935'!F9*(1-'935'!W9/'11'!B$17))</f>
        <v>0</v>
      </c>
      <c r="C3462" s="10"/>
    </row>
    <row r="3463" spans="1:3">
      <c r="A3463" s="21">
        <v>4</v>
      </c>
      <c r="B3463" s="23">
        <f>IF('935'!F10="VOID",0,'935'!F10*(1-'935'!W10/'11'!B$17))</f>
        <v>0</v>
      </c>
      <c r="C3463" s="10"/>
    </row>
    <row r="3464" spans="1:3">
      <c r="A3464" s="21">
        <v>5</v>
      </c>
      <c r="B3464" s="23">
        <f>IF('935'!F11="VOID",0,'935'!F11*(1-'935'!W11/'11'!B$17))</f>
        <v>0</v>
      </c>
      <c r="C3464" s="10"/>
    </row>
    <row r="3465" spans="1:3">
      <c r="A3465" s="21">
        <v>6</v>
      </c>
      <c r="B3465" s="23">
        <f>IF('935'!F12="VOID",0,'935'!F12*(1-'935'!W12/'11'!B$17))</f>
        <v>0</v>
      </c>
      <c r="C3465" s="10"/>
    </row>
    <row r="3466" spans="1:3">
      <c r="A3466" s="21">
        <v>7</v>
      </c>
      <c r="B3466" s="23">
        <f>IF('935'!F13="VOID",0,'935'!F13*(1-'935'!W13/'11'!B$17))</f>
        <v>0</v>
      </c>
      <c r="C3466" s="10"/>
    </row>
    <row r="3467" spans="1:3">
      <c r="A3467" s="21">
        <v>8</v>
      </c>
      <c r="B3467" s="23">
        <f>IF('935'!F14="VOID",0,'935'!F14*(1-'935'!W14/'11'!B$17))</f>
        <v>0</v>
      </c>
      <c r="C3467" s="10"/>
    </row>
    <row r="3468" spans="1:3">
      <c r="A3468" s="21">
        <v>9</v>
      </c>
      <c r="B3468" s="23">
        <f>IF('935'!F15="VOID",0,'935'!F15*(1-'935'!W15/'11'!B$17))</f>
        <v>0</v>
      </c>
      <c r="C3468" s="10"/>
    </row>
    <row r="3469" spans="1:3">
      <c r="A3469" s="21">
        <v>10</v>
      </c>
      <c r="B3469" s="23">
        <f>IF('935'!F16="VOID",0,'935'!F16*(1-'935'!W16/'11'!B$17))</f>
        <v>0</v>
      </c>
      <c r="C3469" s="10"/>
    </row>
    <row r="3470" spans="1:3">
      <c r="A3470" s="21">
        <v>11</v>
      </c>
      <c r="B3470" s="23">
        <f>IF('935'!F17="VOID",0,'935'!F17*(1-'935'!W17/'11'!B$17))</f>
        <v>0</v>
      </c>
      <c r="C3470" s="10"/>
    </row>
    <row r="3471" spans="1:3">
      <c r="A3471" s="21">
        <v>12</v>
      </c>
      <c r="B3471" s="23">
        <f>IF('935'!F18="VOID",0,'935'!F18*(1-'935'!W18/'11'!B$17))</f>
        <v>0</v>
      </c>
      <c r="C3471" s="10"/>
    </row>
    <row r="3472" spans="1:3">
      <c r="A3472" s="21">
        <v>13</v>
      </c>
      <c r="B3472" s="23">
        <f>IF('935'!F19="VOID",0,'935'!F19*(1-'935'!W19/'11'!B$17))</f>
        <v>0</v>
      </c>
      <c r="C3472" s="10"/>
    </row>
    <row r="3473" spans="1:3">
      <c r="A3473" s="21">
        <v>14</v>
      </c>
      <c r="B3473" s="23">
        <f>IF('935'!F20="VOID",0,'935'!F20*(1-'935'!W20/'11'!B$17))</f>
        <v>0</v>
      </c>
      <c r="C3473" s="10"/>
    </row>
    <row r="3474" spans="1:3">
      <c r="A3474" s="21">
        <v>15</v>
      </c>
      <c r="B3474" s="23">
        <f>IF('935'!F21="VOID",0,'935'!F21*(1-'935'!W21/'11'!B$17))</f>
        <v>0</v>
      </c>
      <c r="C3474" s="10"/>
    </row>
    <row r="3475" spans="1:3">
      <c r="A3475" s="21">
        <v>16</v>
      </c>
      <c r="B3475" s="23">
        <f>IF('935'!F22="VOID",0,'935'!F22*(1-'935'!W22/'11'!B$17))</f>
        <v>0</v>
      </c>
      <c r="C3475" s="10"/>
    </row>
    <row r="3476" spans="1:3">
      <c r="A3476" s="21">
        <v>17</v>
      </c>
      <c r="B3476" s="23">
        <f>IF('935'!F23="VOID",0,'935'!F23*(1-'935'!W23/'11'!B$17))</f>
        <v>0</v>
      </c>
      <c r="C3476" s="10"/>
    </row>
    <row r="3477" spans="1:3">
      <c r="A3477" s="21">
        <v>18</v>
      </c>
      <c r="B3477" s="23">
        <f>IF('935'!F24="VOID",0,'935'!F24*(1-'935'!W24/'11'!B$17))</f>
        <v>0</v>
      </c>
      <c r="C3477" s="10"/>
    </row>
    <row r="3478" spans="1:3">
      <c r="A3478" s="21">
        <v>19</v>
      </c>
      <c r="B3478" s="23">
        <f>IF('935'!F25="VOID",0,'935'!F25*(1-'935'!W25/'11'!B$17))</f>
        <v>0</v>
      </c>
      <c r="C3478" s="10"/>
    </row>
    <row r="3479" spans="1:3">
      <c r="A3479" s="21">
        <v>20</v>
      </c>
      <c r="B3479" s="23">
        <f>IF('935'!F26="VOID",0,'935'!F26*(1-'935'!W26/'11'!B$17))</f>
        <v>0</v>
      </c>
      <c r="C3479" s="10"/>
    </row>
    <row r="3480" spans="1:3">
      <c r="A3480" s="21">
        <v>21</v>
      </c>
      <c r="B3480" s="23">
        <f>IF('935'!F27="VOID",0,'935'!F27*(1-'935'!W27/'11'!B$17))</f>
        <v>0</v>
      </c>
      <c r="C3480" s="10"/>
    </row>
    <row r="3481" spans="1:3">
      <c r="A3481" s="21">
        <v>22</v>
      </c>
      <c r="B3481" s="23">
        <f>IF('935'!F28="VOID",0,'935'!F28*(1-'935'!W28/'11'!B$17))</f>
        <v>0</v>
      </c>
      <c r="C3481" s="10"/>
    </row>
    <row r="3482" spans="1:3">
      <c r="A3482" s="21">
        <v>23</v>
      </c>
      <c r="B3482" s="23">
        <f>IF('935'!F29="VOID",0,'935'!F29*(1-'935'!W29/'11'!B$17))</f>
        <v>0</v>
      </c>
      <c r="C3482" s="10"/>
    </row>
    <row r="3483" spans="1:3">
      <c r="A3483" s="21">
        <v>24</v>
      </c>
      <c r="B3483" s="23">
        <f>IF('935'!F30="VOID",0,'935'!F30*(1-'935'!W30/'11'!B$17))</f>
        <v>0</v>
      </c>
      <c r="C3483" s="10"/>
    </row>
    <row r="3484" spans="1:3">
      <c r="A3484" s="21">
        <v>25</v>
      </c>
      <c r="B3484" s="23">
        <f>IF('935'!F31="VOID",0,'935'!F31*(1-'935'!W31/'11'!B$17))</f>
        <v>0</v>
      </c>
      <c r="C3484" s="10"/>
    </row>
    <row r="3485" spans="1:3">
      <c r="A3485" s="21">
        <v>26</v>
      </c>
      <c r="B3485" s="23">
        <f>IF('935'!F32="VOID",0,'935'!F32*(1-'935'!W32/'11'!B$17))</f>
        <v>0</v>
      </c>
      <c r="C3485" s="10"/>
    </row>
    <row r="3486" spans="1:3">
      <c r="A3486" s="21">
        <v>27</v>
      </c>
      <c r="B3486" s="23">
        <f>IF('935'!F33="VOID",0,'935'!F33*(1-'935'!W33/'11'!B$17))</f>
        <v>0</v>
      </c>
      <c r="C3486" s="10"/>
    </row>
    <row r="3487" spans="1:3">
      <c r="A3487" s="21">
        <v>28</v>
      </c>
      <c r="B3487" s="23">
        <f>IF('935'!F34="VOID",0,'935'!F34*(1-'935'!W34/'11'!B$17))</f>
        <v>0</v>
      </c>
      <c r="C3487" s="10"/>
    </row>
    <row r="3488" spans="1:3">
      <c r="A3488" s="21">
        <v>29</v>
      </c>
      <c r="B3488" s="23">
        <f>IF('935'!F35="VOID",0,'935'!F35*(1-'935'!W35/'11'!B$17))</f>
        <v>0</v>
      </c>
      <c r="C3488" s="10"/>
    </row>
    <row r="3489" spans="1:3">
      <c r="A3489" s="21">
        <v>30</v>
      </c>
      <c r="B3489" s="23">
        <f>IF('935'!F36="VOID",0,'935'!F36*(1-'935'!W36/'11'!B$17))</f>
        <v>0</v>
      </c>
      <c r="C3489" s="10"/>
    </row>
    <row r="3490" spans="1:3">
      <c r="A3490" s="21">
        <v>31</v>
      </c>
      <c r="B3490" s="23">
        <f>IF('935'!F37="VOID",0,'935'!F37*(1-'935'!W37/'11'!B$17))</f>
        <v>0</v>
      </c>
      <c r="C3490" s="10"/>
    </row>
    <row r="3491" spans="1:3">
      <c r="A3491" s="21">
        <v>32</v>
      </c>
      <c r="B3491" s="23">
        <f>IF('935'!F38="VOID",0,'935'!F38*(1-'935'!W38/'11'!B$17))</f>
        <v>0</v>
      </c>
      <c r="C3491" s="10"/>
    </row>
    <row r="3492" spans="1:3">
      <c r="A3492" s="21">
        <v>33</v>
      </c>
      <c r="B3492" s="23">
        <f>IF('935'!F39="VOID",0,'935'!F39*(1-'935'!W39/'11'!B$17))</f>
        <v>0</v>
      </c>
      <c r="C3492" s="10"/>
    </row>
    <row r="3493" spans="1:3">
      <c r="A3493" s="21">
        <v>34</v>
      </c>
      <c r="B3493" s="23">
        <f>IF('935'!F40="VOID",0,'935'!F40*(1-'935'!W40/'11'!B$17))</f>
        <v>0</v>
      </c>
      <c r="C3493" s="10"/>
    </row>
    <row r="3494" spans="1:3">
      <c r="A3494" s="21">
        <v>35</v>
      </c>
      <c r="B3494" s="23">
        <f>IF('935'!F41="VOID",0,'935'!F41*(1-'935'!W41/'11'!B$17))</f>
        <v>0</v>
      </c>
      <c r="C3494" s="10"/>
    </row>
    <row r="3495" spans="1:3">
      <c r="A3495" s="21">
        <v>36</v>
      </c>
      <c r="B3495" s="23">
        <f>IF('935'!F42="VOID",0,'935'!F42*(1-'935'!W42/'11'!B$17))</f>
        <v>0</v>
      </c>
      <c r="C3495" s="10"/>
    </row>
    <row r="3496" spans="1:3">
      <c r="A3496" s="21">
        <v>37</v>
      </c>
      <c r="B3496" s="23">
        <f>IF('935'!F43="VOID",0,'935'!F43*(1-'935'!W43/'11'!B$17))</f>
        <v>0</v>
      </c>
      <c r="C3496" s="10"/>
    </row>
    <row r="3497" spans="1:3">
      <c r="A3497" s="21">
        <v>38</v>
      </c>
      <c r="B3497" s="23">
        <f>IF('935'!F44="VOID",0,'935'!F44*(1-'935'!W44/'11'!B$17))</f>
        <v>0</v>
      </c>
      <c r="C3497" s="10"/>
    </row>
    <row r="3498" spans="1:3">
      <c r="A3498" s="21">
        <v>39</v>
      </c>
      <c r="B3498" s="23">
        <f>IF('935'!F45="VOID",0,'935'!F45*(1-'935'!W45/'11'!B$17))</f>
        <v>0</v>
      </c>
      <c r="C3498" s="10"/>
    </row>
    <row r="3499" spans="1:3">
      <c r="A3499" s="21">
        <v>40</v>
      </c>
      <c r="B3499" s="23">
        <f>IF('935'!F46="VOID",0,'935'!F46*(1-'935'!W46/'11'!B$17))</f>
        <v>0</v>
      </c>
      <c r="C3499" s="10"/>
    </row>
    <row r="3500" spans="1:3">
      <c r="A3500" s="21">
        <v>41</v>
      </c>
      <c r="B3500" s="23">
        <f>IF('935'!F47="VOID",0,'935'!F47*(1-'935'!W47/'11'!B$17))</f>
        <v>0</v>
      </c>
      <c r="C3500" s="10"/>
    </row>
    <row r="3501" spans="1:3">
      <c r="A3501" s="21">
        <v>42</v>
      </c>
      <c r="B3501" s="23">
        <f>IF('935'!F48="VOID",0,'935'!F48*(1-'935'!W48/'11'!B$17))</f>
        <v>0</v>
      </c>
      <c r="C3501" s="10"/>
    </row>
    <row r="3502" spans="1:3">
      <c r="A3502" s="21">
        <v>43</v>
      </c>
      <c r="B3502" s="23">
        <f>IF('935'!F49="VOID",0,'935'!F49*(1-'935'!W49/'11'!B$17))</f>
        <v>0</v>
      </c>
      <c r="C3502" s="10"/>
    </row>
    <row r="3503" spans="1:3">
      <c r="A3503" s="21">
        <v>44</v>
      </c>
      <c r="B3503" s="23">
        <f>IF('935'!F50="VOID",0,'935'!F50*(1-'935'!W50/'11'!B$17))</f>
        <v>0</v>
      </c>
      <c r="C3503" s="10"/>
    </row>
    <row r="3504" spans="1:3">
      <c r="A3504" s="21">
        <v>45</v>
      </c>
      <c r="B3504" s="23">
        <f>IF('935'!F51="VOID",0,'935'!F51*(1-'935'!W51/'11'!B$17))</f>
        <v>0</v>
      </c>
      <c r="C3504" s="10"/>
    </row>
    <row r="3505" spans="1:3">
      <c r="A3505" s="21">
        <v>46</v>
      </c>
      <c r="B3505" s="23">
        <f>IF('935'!F52="VOID",0,'935'!F52*(1-'935'!W52/'11'!B$17))</f>
        <v>0</v>
      </c>
      <c r="C3505" s="10"/>
    </row>
    <row r="3506" spans="1:3">
      <c r="A3506" s="21">
        <v>47</v>
      </c>
      <c r="B3506" s="23">
        <f>IF('935'!F53="VOID",0,'935'!F53*(1-'935'!W53/'11'!B$17))</f>
        <v>0</v>
      </c>
      <c r="C3506" s="10"/>
    </row>
    <row r="3507" spans="1:3">
      <c r="A3507" s="21">
        <v>48</v>
      </c>
      <c r="B3507" s="23">
        <f>IF('935'!F54="VOID",0,'935'!F54*(1-'935'!W54/'11'!B$17))</f>
        <v>0</v>
      </c>
      <c r="C3507" s="10"/>
    </row>
    <row r="3508" spans="1:3">
      <c r="A3508" s="21">
        <v>49</v>
      </c>
      <c r="B3508" s="23">
        <f>IF('935'!F55="VOID",0,'935'!F55*(1-'935'!W55/'11'!B$17))</f>
        <v>0</v>
      </c>
      <c r="C3508" s="10"/>
    </row>
    <row r="3509" spans="1:3">
      <c r="A3509" s="21">
        <v>50</v>
      </c>
      <c r="B3509" s="23">
        <f>IF('935'!F56="VOID",0,'935'!F56*(1-'935'!W56/'11'!B$17))</f>
        <v>0</v>
      </c>
      <c r="C3509" s="10"/>
    </row>
    <row r="3510" spans="1:3">
      <c r="A3510" s="21">
        <v>51</v>
      </c>
      <c r="B3510" s="23">
        <f>IF('935'!F57="VOID",0,'935'!F57*(1-'935'!W57/'11'!B$17))</f>
        <v>0</v>
      </c>
      <c r="C3510" s="10"/>
    </row>
    <row r="3511" spans="1:3">
      <c r="A3511" s="21">
        <v>52</v>
      </c>
      <c r="B3511" s="23">
        <f>IF('935'!F58="VOID",0,'935'!F58*(1-'935'!W58/'11'!B$17))</f>
        <v>0</v>
      </c>
      <c r="C3511" s="10"/>
    </row>
    <row r="3512" spans="1:3">
      <c r="A3512" s="21">
        <v>53</v>
      </c>
      <c r="B3512" s="23">
        <f>IF('935'!F59="VOID",0,'935'!F59*(1-'935'!W59/'11'!B$17))</f>
        <v>0</v>
      </c>
      <c r="C3512" s="10"/>
    </row>
    <row r="3513" spans="1:3">
      <c r="A3513" s="21">
        <v>54</v>
      </c>
      <c r="B3513" s="23">
        <f>IF('935'!F60="VOID",0,'935'!F60*(1-'935'!W60/'11'!B$17))</f>
        <v>0</v>
      </c>
      <c r="C3513" s="10"/>
    </row>
    <row r="3514" spans="1:3">
      <c r="A3514" s="21">
        <v>55</v>
      </c>
      <c r="B3514" s="23">
        <f>IF('935'!F61="VOID",0,'935'!F61*(1-'935'!W61/'11'!B$17))</f>
        <v>0</v>
      </c>
      <c r="C3514" s="10"/>
    </row>
    <row r="3515" spans="1:3">
      <c r="A3515" s="21">
        <v>56</v>
      </c>
      <c r="B3515" s="23">
        <f>IF('935'!F62="VOID",0,'935'!F62*(1-'935'!W62/'11'!B$17))</f>
        <v>0</v>
      </c>
      <c r="C3515" s="10"/>
    </row>
    <row r="3516" spans="1:3">
      <c r="A3516" s="21">
        <v>57</v>
      </c>
      <c r="B3516" s="23">
        <f>IF('935'!F63="VOID",0,'935'!F63*(1-'935'!W63/'11'!B$17))</f>
        <v>0</v>
      </c>
      <c r="C3516" s="10"/>
    </row>
    <row r="3517" spans="1:3">
      <c r="A3517" s="21">
        <v>58</v>
      </c>
      <c r="B3517" s="23">
        <f>IF('935'!F64="VOID",0,'935'!F64*(1-'935'!W64/'11'!B$17))</f>
        <v>0</v>
      </c>
      <c r="C3517" s="10"/>
    </row>
    <row r="3518" spans="1:3">
      <c r="A3518" s="21">
        <v>59</v>
      </c>
      <c r="B3518" s="23">
        <f>IF('935'!F65="VOID",0,'935'!F65*(1-'935'!W65/'11'!B$17))</f>
        <v>0</v>
      </c>
      <c r="C3518" s="10"/>
    </row>
    <row r="3519" spans="1:3">
      <c r="A3519" s="21">
        <v>60</v>
      </c>
      <c r="B3519" s="23">
        <f>IF('935'!F66="VOID",0,'935'!F66*(1-'935'!W66/'11'!B$17))</f>
        <v>0</v>
      </c>
      <c r="C3519" s="10"/>
    </row>
    <row r="3520" spans="1:3">
      <c r="A3520" s="21">
        <v>61</v>
      </c>
      <c r="B3520" s="23">
        <f>IF('935'!F67="VOID",0,'935'!F67*(1-'935'!W67/'11'!B$17))</f>
        <v>0</v>
      </c>
      <c r="C3520" s="10"/>
    </row>
    <row r="3521" spans="1:3">
      <c r="A3521" s="21">
        <v>62</v>
      </c>
      <c r="B3521" s="23">
        <f>IF('935'!F68="VOID",0,'935'!F68*(1-'935'!W68/'11'!B$17))</f>
        <v>0</v>
      </c>
      <c r="C3521" s="10"/>
    </row>
    <row r="3522" spans="1:3">
      <c r="A3522" s="21">
        <v>63</v>
      </c>
      <c r="B3522" s="23">
        <f>IF('935'!F69="VOID",0,'935'!F69*(1-'935'!W69/'11'!B$17))</f>
        <v>0</v>
      </c>
      <c r="C3522" s="10"/>
    </row>
    <row r="3523" spans="1:3">
      <c r="A3523" s="21">
        <v>64</v>
      </c>
      <c r="B3523" s="23">
        <f>IF('935'!F70="VOID",0,'935'!F70*(1-'935'!W70/'11'!B$17))</f>
        <v>0</v>
      </c>
      <c r="C3523" s="10"/>
    </row>
    <row r="3524" spans="1:3">
      <c r="A3524" s="21">
        <v>65</v>
      </c>
      <c r="B3524" s="23">
        <f>IF('935'!F71="VOID",0,'935'!F71*(1-'935'!W71/'11'!B$17))</f>
        <v>0</v>
      </c>
      <c r="C3524" s="10"/>
    </row>
    <row r="3525" spans="1:3">
      <c r="A3525" s="21">
        <v>66</v>
      </c>
      <c r="B3525" s="23">
        <f>IF('935'!F72="VOID",0,'935'!F72*(1-'935'!W72/'11'!B$17))</f>
        <v>0</v>
      </c>
      <c r="C3525" s="10"/>
    </row>
    <row r="3526" spans="1:3">
      <c r="A3526" s="21">
        <v>67</v>
      </c>
      <c r="B3526" s="23">
        <f>IF('935'!F73="VOID",0,'935'!F73*(1-'935'!W73/'11'!B$17))</f>
        <v>0</v>
      </c>
      <c r="C3526" s="10"/>
    </row>
    <row r="3527" spans="1:3">
      <c r="A3527" s="21">
        <v>68</v>
      </c>
      <c r="B3527" s="23">
        <f>IF('935'!F74="VOID",0,'935'!F74*(1-'935'!W74/'11'!B$17))</f>
        <v>0</v>
      </c>
      <c r="C3527" s="10"/>
    </row>
    <row r="3528" spans="1:3">
      <c r="A3528" s="21">
        <v>69</v>
      </c>
      <c r="B3528" s="23">
        <f>IF('935'!F75="VOID",0,'935'!F75*(1-'935'!W75/'11'!B$17))</f>
        <v>0</v>
      </c>
      <c r="C3528" s="10"/>
    </row>
    <row r="3529" spans="1:3">
      <c r="A3529" s="21">
        <v>70</v>
      </c>
      <c r="B3529" s="23">
        <f>IF('935'!F76="VOID",0,'935'!F76*(1-'935'!W76/'11'!B$17))</f>
        <v>0</v>
      </c>
      <c r="C3529" s="10"/>
    </row>
    <row r="3530" spans="1:3">
      <c r="A3530" s="21">
        <v>71</v>
      </c>
      <c r="B3530" s="23">
        <f>IF('935'!F77="VOID",0,'935'!F77*(1-'935'!W77/'11'!B$17))</f>
        <v>0</v>
      </c>
      <c r="C3530" s="10"/>
    </row>
    <row r="3531" spans="1:3">
      <c r="A3531" s="21">
        <v>72</v>
      </c>
      <c r="B3531" s="23">
        <f>IF('935'!F78="VOID",0,'935'!F78*(1-'935'!W78/'11'!B$17))</f>
        <v>0</v>
      </c>
      <c r="C3531" s="10"/>
    </row>
    <row r="3532" spans="1:3">
      <c r="A3532" s="21">
        <v>73</v>
      </c>
      <c r="B3532" s="23">
        <f>IF('935'!F79="VOID",0,'935'!F79*(1-'935'!W79/'11'!B$17))</f>
        <v>0</v>
      </c>
      <c r="C3532" s="10"/>
    </row>
    <row r="3533" spans="1:3">
      <c r="A3533" s="21">
        <v>74</v>
      </c>
      <c r="B3533" s="23">
        <f>IF('935'!F80="VOID",0,'935'!F80*(1-'935'!W80/'11'!B$17))</f>
        <v>0</v>
      </c>
      <c r="C3533" s="10"/>
    </row>
    <row r="3534" spans="1:3">
      <c r="A3534" s="21">
        <v>75</v>
      </c>
      <c r="B3534" s="23">
        <f>IF('935'!F81="VOID",0,'935'!F81*(1-'935'!W81/'11'!B$17))</f>
        <v>0</v>
      </c>
      <c r="C3534" s="10"/>
    </row>
    <row r="3535" spans="1:3">
      <c r="A3535" s="21">
        <v>76</v>
      </c>
      <c r="B3535" s="23">
        <f>IF('935'!F82="VOID",0,'935'!F82*(1-'935'!W82/'11'!B$17))</f>
        <v>0</v>
      </c>
      <c r="C3535" s="10"/>
    </row>
    <row r="3536" spans="1:3">
      <c r="A3536" s="21">
        <v>77</v>
      </c>
      <c r="B3536" s="23">
        <f>IF('935'!F83="VOID",0,'935'!F83*(1-'935'!W83/'11'!B$17))</f>
        <v>0</v>
      </c>
      <c r="C3536" s="10"/>
    </row>
    <row r="3537" spans="1:3">
      <c r="A3537" s="21">
        <v>78</v>
      </c>
      <c r="B3537" s="23">
        <f>IF('935'!F84="VOID",0,'935'!F84*(1-'935'!W84/'11'!B$17))</f>
        <v>0</v>
      </c>
      <c r="C3537" s="10"/>
    </row>
    <row r="3538" spans="1:3">
      <c r="A3538" s="21">
        <v>79</v>
      </c>
      <c r="B3538" s="23">
        <f>IF('935'!F85="VOID",0,'935'!F85*(1-'935'!W85/'11'!B$17))</f>
        <v>0</v>
      </c>
      <c r="C3538" s="10"/>
    </row>
    <row r="3539" spans="1:3">
      <c r="A3539" s="21">
        <v>80</v>
      </c>
      <c r="B3539" s="23">
        <f>IF('935'!F86="VOID",0,'935'!F86*(1-'935'!W86/'11'!B$17))</f>
        <v>0</v>
      </c>
      <c r="C3539" s="10"/>
    </row>
    <row r="3540" spans="1:3">
      <c r="A3540" s="21">
        <v>81</v>
      </c>
      <c r="B3540" s="23">
        <f>IF('935'!F87="VOID",0,'935'!F87*(1-'935'!W87/'11'!B$17))</f>
        <v>0</v>
      </c>
      <c r="C3540" s="10"/>
    </row>
    <row r="3541" spans="1:3">
      <c r="A3541" s="21">
        <v>82</v>
      </c>
      <c r="B3541" s="23">
        <f>IF('935'!F88="VOID",0,'935'!F88*(1-'935'!W88/'11'!B$17))</f>
        <v>0</v>
      </c>
      <c r="C3541" s="10"/>
    </row>
    <row r="3542" spans="1:3">
      <c r="A3542" s="21">
        <v>83</v>
      </c>
      <c r="B3542" s="23">
        <f>IF('935'!F89="VOID",0,'935'!F89*(1-'935'!W89/'11'!B$17))</f>
        <v>0</v>
      </c>
      <c r="C3542" s="10"/>
    </row>
    <row r="3543" spans="1:3">
      <c r="A3543" s="21">
        <v>84</v>
      </c>
      <c r="B3543" s="23">
        <f>IF('935'!F90="VOID",0,'935'!F90*(1-'935'!W90/'11'!B$17))</f>
        <v>0</v>
      </c>
      <c r="C3543" s="10"/>
    </row>
    <row r="3544" spans="1:3">
      <c r="A3544" s="21">
        <v>85</v>
      </c>
      <c r="B3544" s="23">
        <f>IF('935'!F91="VOID",0,'935'!F91*(1-'935'!W91/'11'!B$17))</f>
        <v>0</v>
      </c>
      <c r="C3544" s="10"/>
    </row>
    <row r="3545" spans="1:3">
      <c r="A3545" s="21">
        <v>86</v>
      </c>
      <c r="B3545" s="23">
        <f>IF('935'!F92="VOID",0,'935'!F92*(1-'935'!W92/'11'!B$17))</f>
        <v>0</v>
      </c>
      <c r="C3545" s="10"/>
    </row>
    <row r="3546" spans="1:3">
      <c r="A3546" s="21">
        <v>87</v>
      </c>
      <c r="B3546" s="23">
        <f>IF('935'!F93="VOID",0,'935'!F93*(1-'935'!W93/'11'!B$17))</f>
        <v>0</v>
      </c>
      <c r="C3546" s="10"/>
    </row>
    <row r="3547" spans="1:3">
      <c r="A3547" s="21">
        <v>88</v>
      </c>
      <c r="B3547" s="23">
        <f>IF('935'!F94="VOID",0,'935'!F94*(1-'935'!W94/'11'!B$17))</f>
        <v>0</v>
      </c>
      <c r="C3547" s="10"/>
    </row>
    <row r="3548" spans="1:3">
      <c r="A3548" s="21">
        <v>89</v>
      </c>
      <c r="B3548" s="23">
        <f>IF('935'!F95="VOID",0,'935'!F95*(1-'935'!W95/'11'!B$17))</f>
        <v>0</v>
      </c>
      <c r="C3548" s="10"/>
    </row>
    <row r="3549" spans="1:3">
      <c r="A3549" s="21">
        <v>90</v>
      </c>
      <c r="B3549" s="23">
        <f>IF('935'!F96="VOID",0,'935'!F96*(1-'935'!W96/'11'!B$17))</f>
        <v>0</v>
      </c>
      <c r="C3549" s="10"/>
    </row>
    <row r="3550" spans="1:3">
      <c r="A3550" s="21">
        <v>91</v>
      </c>
      <c r="B3550" s="23">
        <f>IF('935'!F97="VOID",0,'935'!F97*(1-'935'!W97/'11'!B$17))</f>
        <v>0</v>
      </c>
      <c r="C3550" s="10"/>
    </row>
    <row r="3551" spans="1:3">
      <c r="A3551" s="21">
        <v>92</v>
      </c>
      <c r="B3551" s="23">
        <f>IF('935'!F98="VOID",0,'935'!F98*(1-'935'!W98/'11'!B$17))</f>
        <v>0</v>
      </c>
      <c r="C3551" s="10"/>
    </row>
    <row r="3552" spans="1:3">
      <c r="A3552" s="21">
        <v>93</v>
      </c>
      <c r="B3552" s="23">
        <f>IF('935'!F99="VOID",0,'935'!F99*(1-'935'!W99/'11'!B$17))</f>
        <v>0</v>
      </c>
      <c r="C3552" s="10"/>
    </row>
    <row r="3553" spans="1:3">
      <c r="A3553" s="21">
        <v>94</v>
      </c>
      <c r="B3553" s="23">
        <f>IF('935'!F100="VOID",0,'935'!F100*(1-'935'!W100/'11'!B$17))</f>
        <v>0</v>
      </c>
      <c r="C3553" s="10"/>
    </row>
    <row r="3554" spans="1:3">
      <c r="A3554" s="21">
        <v>95</v>
      </c>
      <c r="B3554" s="23">
        <f>IF('935'!F101="VOID",0,'935'!F101*(1-'935'!W101/'11'!B$17))</f>
        <v>0</v>
      </c>
      <c r="C3554" s="10"/>
    </row>
    <row r="3555" spans="1:3">
      <c r="A3555" s="21">
        <v>96</v>
      </c>
      <c r="B3555" s="23">
        <f>IF('935'!F102="VOID",0,'935'!F102*(1-'935'!W102/'11'!B$17))</f>
        <v>0</v>
      </c>
      <c r="C3555" s="10"/>
    </row>
    <row r="3556" spans="1:3">
      <c r="A3556" s="21">
        <v>97</v>
      </c>
      <c r="B3556" s="23">
        <f>IF('935'!F103="VOID",0,'935'!F103*(1-'935'!W103/'11'!B$17))</f>
        <v>0</v>
      </c>
      <c r="C3556" s="10"/>
    </row>
    <row r="3557" spans="1:3">
      <c r="A3557" s="21">
        <v>98</v>
      </c>
      <c r="B3557" s="23">
        <f>IF('935'!F104="VOID",0,'935'!F104*(1-'935'!W104/'11'!B$17))</f>
        <v>0</v>
      </c>
      <c r="C3557" s="10"/>
    </row>
    <row r="3558" spans="1:3">
      <c r="A3558" s="21">
        <v>99</v>
      </c>
      <c r="B3558" s="23">
        <f>IF('935'!F105="VOID",0,'935'!F105*(1-'935'!W105/'11'!B$17))</f>
        <v>0</v>
      </c>
      <c r="C3558" s="10"/>
    </row>
    <row r="3559" spans="1:3">
      <c r="A3559" s="21">
        <v>100</v>
      </c>
      <c r="B3559" s="23">
        <f>IF('935'!F106="VOID",0,'935'!F106*(1-'935'!W106/'11'!B$17))</f>
        <v>0</v>
      </c>
      <c r="C3559" s="10"/>
    </row>
    <row r="3560" spans="1:3">
      <c r="A3560" s="21">
        <v>101</v>
      </c>
      <c r="B3560" s="23">
        <f>IF('935'!F107="VOID",0,'935'!F107*(1-'935'!W107/'11'!B$17))</f>
        <v>0</v>
      </c>
      <c r="C3560" s="10"/>
    </row>
    <row r="3561" spans="1:3">
      <c r="A3561" s="21">
        <v>102</v>
      </c>
      <c r="B3561" s="23">
        <f>IF('935'!F108="VOID",0,'935'!F108*(1-'935'!W108/'11'!B$17))</f>
        <v>0</v>
      </c>
      <c r="C3561" s="10"/>
    </row>
    <row r="3562" spans="1:3">
      <c r="A3562" s="21">
        <v>103</v>
      </c>
      <c r="B3562" s="23">
        <f>IF('935'!F109="VOID",0,'935'!F109*(1-'935'!W109/'11'!B$17))</f>
        <v>0</v>
      </c>
      <c r="C3562" s="10"/>
    </row>
    <row r="3563" spans="1:3">
      <c r="A3563" s="21">
        <v>104</v>
      </c>
      <c r="B3563" s="23">
        <f>IF('935'!F110="VOID",0,'935'!F110*(1-'935'!W110/'11'!B$17))</f>
        <v>0</v>
      </c>
      <c r="C3563" s="10"/>
    </row>
    <row r="3564" spans="1:3">
      <c r="A3564" s="21">
        <v>105</v>
      </c>
      <c r="B3564" s="23">
        <f>IF('935'!F111="VOID",0,'935'!F111*(1-'935'!W111/'11'!B$17))</f>
        <v>0</v>
      </c>
      <c r="C3564" s="10"/>
    </row>
    <row r="3565" spans="1:3">
      <c r="A3565" s="21">
        <v>106</v>
      </c>
      <c r="B3565" s="23">
        <f>IF('935'!F112="VOID",0,'935'!F112*(1-'935'!W112/'11'!B$17))</f>
        <v>0</v>
      </c>
      <c r="C3565" s="10"/>
    </row>
    <row r="3566" spans="1:3">
      <c r="A3566" s="21">
        <v>107</v>
      </c>
      <c r="B3566" s="23">
        <f>IF('935'!F113="VOID",0,'935'!F113*(1-'935'!W113/'11'!B$17))</f>
        <v>0</v>
      </c>
      <c r="C3566" s="10"/>
    </row>
    <row r="3567" spans="1:3">
      <c r="A3567" s="21">
        <v>108</v>
      </c>
      <c r="B3567" s="23">
        <f>IF('935'!F114="VOID",0,'935'!F114*(1-'935'!W114/'11'!B$17))</f>
        <v>0</v>
      </c>
      <c r="C3567" s="10"/>
    </row>
    <row r="3568" spans="1:3">
      <c r="A3568" s="21">
        <v>109</v>
      </c>
      <c r="B3568" s="23">
        <f>IF('935'!F115="VOID",0,'935'!F115*(1-'935'!W115/'11'!B$17))</f>
        <v>0</v>
      </c>
      <c r="C3568" s="10"/>
    </row>
    <row r="3569" spans="1:3">
      <c r="A3569" s="21">
        <v>110</v>
      </c>
      <c r="B3569" s="23">
        <f>IF('935'!F116="VOID",0,'935'!F116*(1-'935'!W116/'11'!B$17))</f>
        <v>0</v>
      </c>
      <c r="C3569" s="10"/>
    </row>
    <row r="3570" spans="1:3">
      <c r="A3570" s="21">
        <v>111</v>
      </c>
      <c r="B3570" s="23">
        <f>IF('935'!F117="VOID",0,'935'!F117*(1-'935'!W117/'11'!B$17))</f>
        <v>0</v>
      </c>
      <c r="C3570" s="10"/>
    </row>
    <row r="3571" spans="1:3">
      <c r="A3571" s="21">
        <v>112</v>
      </c>
      <c r="B3571" s="23">
        <f>IF('935'!F118="VOID",0,'935'!F118*(1-'935'!W118/'11'!B$17))</f>
        <v>0</v>
      </c>
      <c r="C3571" s="10"/>
    </row>
    <row r="3572" spans="1:3">
      <c r="A3572" s="21">
        <v>113</v>
      </c>
      <c r="B3572" s="23">
        <f>IF('935'!F119="VOID",0,'935'!F119*(1-'935'!W119/'11'!B$17))</f>
        <v>0</v>
      </c>
      <c r="C3572" s="10"/>
    </row>
    <row r="3573" spans="1:3">
      <c r="A3573" s="21">
        <v>114</v>
      </c>
      <c r="B3573" s="23">
        <f>IF('935'!F120="VOID",0,'935'!F120*(1-'935'!W120/'11'!B$17))</f>
        <v>0</v>
      </c>
      <c r="C3573" s="10"/>
    </row>
    <row r="3574" spans="1:3">
      <c r="A3574" s="21">
        <v>115</v>
      </c>
      <c r="B3574" s="23">
        <f>IF('935'!F121="VOID",0,'935'!F121*(1-'935'!W121/'11'!B$17))</f>
        <v>0</v>
      </c>
      <c r="C3574" s="10"/>
    </row>
    <row r="3575" spans="1:3">
      <c r="A3575" s="21">
        <v>116</v>
      </c>
      <c r="B3575" s="23">
        <f>IF('935'!F122="VOID",0,'935'!F122*(1-'935'!W122/'11'!B$17))</f>
        <v>0</v>
      </c>
      <c r="C3575" s="10"/>
    </row>
    <row r="3576" spans="1:3">
      <c r="A3576" s="21">
        <v>117</v>
      </c>
      <c r="B3576" s="23">
        <f>IF('935'!F123="VOID",0,'935'!F123*(1-'935'!W123/'11'!B$17))</f>
        <v>0</v>
      </c>
      <c r="C3576" s="10"/>
    </row>
    <row r="3577" spans="1:3">
      <c r="A3577" s="21">
        <v>118</v>
      </c>
      <c r="B3577" s="23">
        <f>IF('935'!F124="VOID",0,'935'!F124*(1-'935'!W124/'11'!B$17))</f>
        <v>0</v>
      </c>
      <c r="C3577" s="10"/>
    </row>
    <row r="3578" spans="1:3">
      <c r="A3578" s="21">
        <v>119</v>
      </c>
      <c r="B3578" s="23">
        <f>IF('935'!F125="VOID",0,'935'!F125*(1-'935'!W125/'11'!B$17))</f>
        <v>0</v>
      </c>
      <c r="C3578" s="10"/>
    </row>
    <row r="3579" spans="1:3">
      <c r="A3579" s="21">
        <v>120</v>
      </c>
      <c r="B3579" s="23">
        <f>IF('935'!F126="VOID",0,'935'!F126*(1-'935'!W126/'11'!B$17))</f>
        <v>0</v>
      </c>
      <c r="C3579" s="10"/>
    </row>
    <row r="3580" spans="1:3">
      <c r="A3580" s="21">
        <v>121</v>
      </c>
      <c r="B3580" s="23">
        <f>IF('935'!F127="VOID",0,'935'!F127*(1-'935'!W127/'11'!B$17))</f>
        <v>0</v>
      </c>
      <c r="C3580" s="10"/>
    </row>
    <row r="3581" spans="1:3">
      <c r="A3581" s="21">
        <v>122</v>
      </c>
      <c r="B3581" s="23">
        <f>IF('935'!F128="VOID",0,'935'!F128*(1-'935'!W128/'11'!B$17))</f>
        <v>0</v>
      </c>
      <c r="C3581" s="10"/>
    </row>
    <row r="3582" spans="1:3">
      <c r="A3582" s="21">
        <v>123</v>
      </c>
      <c r="B3582" s="23">
        <f>IF('935'!F129="VOID",0,'935'!F129*(1-'935'!W129/'11'!B$17))</f>
        <v>0</v>
      </c>
      <c r="C3582" s="10"/>
    </row>
    <row r="3583" spans="1:3">
      <c r="A3583" s="21">
        <v>124</v>
      </c>
      <c r="B3583" s="23">
        <f>IF('935'!F130="VOID",0,'935'!F130*(1-'935'!W130/'11'!B$17))</f>
        <v>0</v>
      </c>
      <c r="C3583" s="10"/>
    </row>
    <row r="3584" spans="1:3">
      <c r="A3584" s="21">
        <v>125</v>
      </c>
      <c r="B3584" s="23">
        <f>IF('935'!F131="VOID",0,'935'!F131*(1-'935'!W131/'11'!B$17))</f>
        <v>0</v>
      </c>
      <c r="C3584" s="10"/>
    </row>
    <row r="3585" spans="1:3">
      <c r="A3585" s="21">
        <v>126</v>
      </c>
      <c r="B3585" s="23">
        <f>IF('935'!F132="VOID",0,'935'!F132*(1-'935'!W132/'11'!B$17))</f>
        <v>0</v>
      </c>
      <c r="C3585" s="10"/>
    </row>
    <row r="3586" spans="1:3">
      <c r="A3586" s="21">
        <v>127</v>
      </c>
      <c r="B3586" s="23">
        <f>IF('935'!F133="VOID",0,'935'!F133*(1-'935'!W133/'11'!B$17))</f>
        <v>0</v>
      </c>
      <c r="C3586" s="10"/>
    </row>
    <row r="3587" spans="1:3">
      <c r="A3587" s="21">
        <v>128</v>
      </c>
      <c r="B3587" s="23">
        <f>IF('935'!F134="VOID",0,'935'!F134*(1-'935'!W134/'11'!B$17))</f>
        <v>0</v>
      </c>
      <c r="C3587" s="10"/>
    </row>
    <row r="3588" spans="1:3">
      <c r="A3588" s="21">
        <v>129</v>
      </c>
      <c r="B3588" s="23">
        <f>IF('935'!F135="VOID",0,'935'!F135*(1-'935'!W135/'11'!B$17))</f>
        <v>0</v>
      </c>
      <c r="C3588" s="10"/>
    </row>
    <row r="3589" spans="1:3">
      <c r="A3589" s="21">
        <v>130</v>
      </c>
      <c r="B3589" s="23">
        <f>IF('935'!F136="VOID",0,'935'!F136*(1-'935'!W136/'11'!B$17))</f>
        <v>0</v>
      </c>
      <c r="C3589" s="10"/>
    </row>
    <row r="3590" spans="1:3">
      <c r="A3590" s="21">
        <v>131</v>
      </c>
      <c r="B3590" s="23">
        <f>IF('935'!F137="VOID",0,'935'!F137*(1-'935'!W137/'11'!B$17))</f>
        <v>0</v>
      </c>
      <c r="C3590" s="10"/>
    </row>
    <row r="3591" spans="1:3">
      <c r="A3591" s="21">
        <v>132</v>
      </c>
      <c r="B3591" s="23">
        <f>IF('935'!F138="VOID",0,'935'!F138*(1-'935'!W138/'11'!B$17))</f>
        <v>0</v>
      </c>
      <c r="C3591" s="10"/>
    </row>
    <row r="3592" spans="1:3">
      <c r="A3592" s="21">
        <v>133</v>
      </c>
      <c r="B3592" s="23">
        <f>IF('935'!F139="VOID",0,'935'!F139*(1-'935'!W139/'11'!B$17))</f>
        <v>0</v>
      </c>
      <c r="C3592" s="10"/>
    </row>
    <row r="3593" spans="1:3">
      <c r="A3593" s="21">
        <v>134</v>
      </c>
      <c r="B3593" s="23">
        <f>IF('935'!F140="VOID",0,'935'!F140*(1-'935'!W140/'11'!B$17))</f>
        <v>0</v>
      </c>
      <c r="C3593" s="10"/>
    </row>
    <row r="3594" spans="1:3">
      <c r="A3594" s="21">
        <v>135</v>
      </c>
      <c r="B3594" s="23">
        <f>IF('935'!F141="VOID",0,'935'!F141*(1-'935'!W141/'11'!B$17))</f>
        <v>0</v>
      </c>
      <c r="C3594" s="10"/>
    </row>
    <row r="3595" spans="1:3">
      <c r="A3595" s="21">
        <v>136</v>
      </c>
      <c r="B3595" s="23">
        <f>IF('935'!F142="VOID",0,'935'!F142*(1-'935'!W142/'11'!B$17))</f>
        <v>0</v>
      </c>
      <c r="C3595" s="10"/>
    </row>
    <row r="3596" spans="1:3">
      <c r="A3596" s="21">
        <v>137</v>
      </c>
      <c r="B3596" s="23">
        <f>IF('935'!F143="VOID",0,'935'!F143*(1-'935'!W143/'11'!B$17))</f>
        <v>0</v>
      </c>
      <c r="C3596" s="10"/>
    </row>
    <row r="3597" spans="1:3">
      <c r="A3597" s="21">
        <v>138</v>
      </c>
      <c r="B3597" s="23">
        <f>IF('935'!F144="VOID",0,'935'!F144*(1-'935'!W144/'11'!B$17))</f>
        <v>0</v>
      </c>
      <c r="C3597" s="10"/>
    </row>
    <row r="3598" spans="1:3">
      <c r="A3598" s="21">
        <v>139</v>
      </c>
      <c r="B3598" s="23">
        <f>IF('935'!F145="VOID",0,'935'!F145*(1-'935'!W145/'11'!B$17))</f>
        <v>0</v>
      </c>
      <c r="C3598" s="10"/>
    </row>
    <row r="3599" spans="1:3">
      <c r="A3599" s="21">
        <v>140</v>
      </c>
      <c r="B3599" s="23">
        <f>IF('935'!F146="VOID",0,'935'!F146*(1-'935'!W146/'11'!B$17))</f>
        <v>0</v>
      </c>
      <c r="C3599" s="10"/>
    </row>
    <row r="3600" spans="1:3">
      <c r="A3600" s="21">
        <v>141</v>
      </c>
      <c r="B3600" s="23">
        <f>IF('935'!F147="VOID",0,'935'!F147*(1-'935'!W147/'11'!B$17))</f>
        <v>0</v>
      </c>
      <c r="C3600" s="10"/>
    </row>
    <row r="3601" spans="1:3">
      <c r="A3601" s="21">
        <v>142</v>
      </c>
      <c r="B3601" s="23">
        <f>IF('935'!F148="VOID",0,'935'!F148*(1-'935'!W148/'11'!B$17))</f>
        <v>0</v>
      </c>
      <c r="C3601" s="10"/>
    </row>
    <row r="3602" spans="1:3">
      <c r="A3602" s="21">
        <v>143</v>
      </c>
      <c r="B3602" s="23">
        <f>IF('935'!F149="VOID",0,'935'!F149*(1-'935'!W149/'11'!B$17))</f>
        <v>0</v>
      </c>
      <c r="C3602" s="10"/>
    </row>
    <row r="3603" spans="1:3">
      <c r="A3603" s="21">
        <v>144</v>
      </c>
      <c r="B3603" s="23">
        <f>IF('935'!F150="VOID",0,'935'!F150*(1-'935'!W150/'11'!B$17))</f>
        <v>0</v>
      </c>
      <c r="C3603" s="10"/>
    </row>
    <row r="3604" spans="1:3">
      <c r="A3604" s="21">
        <v>145</v>
      </c>
      <c r="B3604" s="23">
        <f>IF('935'!F151="VOID",0,'935'!F151*(1-'935'!W151/'11'!B$17))</f>
        <v>0</v>
      </c>
      <c r="C3604" s="10"/>
    </row>
    <row r="3605" spans="1:3">
      <c r="A3605" s="21">
        <v>146</v>
      </c>
      <c r="B3605" s="23">
        <f>IF('935'!F152="VOID",0,'935'!F152*(1-'935'!W152/'11'!B$17))</f>
        <v>0</v>
      </c>
      <c r="C3605" s="10"/>
    </row>
    <row r="3606" spans="1:3">
      <c r="A3606" s="21">
        <v>147</v>
      </c>
      <c r="B3606" s="23">
        <f>IF('935'!F153="VOID",0,'935'!F153*(1-'935'!W153/'11'!B$17))</f>
        <v>0</v>
      </c>
      <c r="C3606" s="10"/>
    </row>
    <row r="3607" spans="1:3">
      <c r="A3607" s="21">
        <v>148</v>
      </c>
      <c r="B3607" s="23">
        <f>IF('935'!F154="VOID",0,'935'!F154*(1-'935'!W154/'11'!B$17))</f>
        <v>0</v>
      </c>
      <c r="C3607" s="10"/>
    </row>
    <row r="3608" spans="1:3">
      <c r="A3608" s="21">
        <v>149</v>
      </c>
      <c r="B3608" s="23">
        <f>IF('935'!F155="VOID",0,'935'!F155*(1-'935'!W155/'11'!B$17))</f>
        <v>0</v>
      </c>
      <c r="C3608" s="10"/>
    </row>
    <row r="3609" spans="1:3">
      <c r="A3609" s="21">
        <v>150</v>
      </c>
      <c r="B3609" s="23">
        <f>IF('935'!F156="VOID",0,'935'!F156*(1-'935'!W156/'11'!B$17))</f>
        <v>0</v>
      </c>
      <c r="C3609" s="10"/>
    </row>
    <row r="3610" spans="1:3">
      <c r="A3610" s="21">
        <v>151</v>
      </c>
      <c r="B3610" s="23">
        <f>IF('935'!F157="VOID",0,'935'!F157*(1-'935'!W157/'11'!B$17))</f>
        <v>0</v>
      </c>
      <c r="C3610" s="10"/>
    </row>
    <row r="3611" spans="1:3">
      <c r="A3611" s="21">
        <v>152</v>
      </c>
      <c r="B3611" s="23">
        <f>IF('935'!F158="VOID",0,'935'!F158*(1-'935'!W158/'11'!B$17))</f>
        <v>0</v>
      </c>
      <c r="C3611" s="10"/>
    </row>
    <row r="3612" spans="1:3">
      <c r="A3612" s="21">
        <v>153</v>
      </c>
      <c r="B3612" s="23">
        <f>IF('935'!F159="VOID",0,'935'!F159*(1-'935'!W159/'11'!B$17))</f>
        <v>0</v>
      </c>
      <c r="C3612" s="10"/>
    </row>
    <row r="3613" spans="1:3">
      <c r="A3613" s="21">
        <v>154</v>
      </c>
      <c r="B3613" s="23">
        <f>IF('935'!F160="VOID",0,'935'!F160*(1-'935'!W160/'11'!B$17))</f>
        <v>0</v>
      </c>
      <c r="C3613" s="10"/>
    </row>
    <row r="3614" spans="1:3">
      <c r="A3614" s="21">
        <v>155</v>
      </c>
      <c r="B3614" s="23">
        <f>IF('935'!F161="VOID",0,'935'!F161*(1-'935'!W161/'11'!B$17))</f>
        <v>0</v>
      </c>
      <c r="C3614" s="10"/>
    </row>
    <row r="3615" spans="1:3">
      <c r="A3615" s="21">
        <v>156</v>
      </c>
      <c r="B3615" s="23">
        <f>IF('935'!F162="VOID",0,'935'!F162*(1-'935'!W162/'11'!B$17))</f>
        <v>0</v>
      </c>
      <c r="C3615" s="10"/>
    </row>
    <row r="3616" spans="1:3">
      <c r="A3616" s="21">
        <v>157</v>
      </c>
      <c r="B3616" s="23">
        <f>IF('935'!F163="VOID",0,'935'!F163*(1-'935'!W163/'11'!B$17))</f>
        <v>0</v>
      </c>
      <c r="C3616" s="10"/>
    </row>
    <row r="3617" spans="1:3">
      <c r="A3617" s="21">
        <v>158</v>
      </c>
      <c r="B3617" s="23">
        <f>IF('935'!F164="VOID",0,'935'!F164*(1-'935'!W164/'11'!B$17))</f>
        <v>0</v>
      </c>
      <c r="C3617" s="10"/>
    </row>
    <row r="3618" spans="1:3">
      <c r="A3618" s="21">
        <v>159</v>
      </c>
      <c r="B3618" s="23">
        <f>IF('935'!F165="VOID",0,'935'!F165*(1-'935'!W165/'11'!B$17))</f>
        <v>0</v>
      </c>
      <c r="C3618" s="10"/>
    </row>
    <row r="3619" spans="1:3">
      <c r="A3619" s="21">
        <v>160</v>
      </c>
      <c r="B3619" s="23">
        <f>IF('935'!F166="VOID",0,'935'!F166*(1-'935'!W166/'11'!B$17))</f>
        <v>0</v>
      </c>
      <c r="C3619" s="10"/>
    </row>
    <row r="3620" spans="1:3">
      <c r="A3620" s="21">
        <v>161</v>
      </c>
      <c r="B3620" s="23">
        <f>IF('935'!F167="VOID",0,'935'!F167*(1-'935'!W167/'11'!B$17))</f>
        <v>0</v>
      </c>
      <c r="C3620" s="10"/>
    </row>
    <row r="3621" spans="1:3">
      <c r="A3621" s="21">
        <v>162</v>
      </c>
      <c r="B3621" s="23">
        <f>IF('935'!F168="VOID",0,'935'!F168*(1-'935'!W168/'11'!B$17))</f>
        <v>0</v>
      </c>
      <c r="C3621" s="10"/>
    </row>
    <row r="3622" spans="1:3">
      <c r="A3622" s="21">
        <v>163</v>
      </c>
      <c r="B3622" s="23">
        <f>IF('935'!F169="VOID",0,'935'!F169*(1-'935'!W169/'11'!B$17))</f>
        <v>0</v>
      </c>
      <c r="C3622" s="10"/>
    </row>
    <row r="3623" spans="1:3">
      <c r="A3623" s="21">
        <v>164</v>
      </c>
      <c r="B3623" s="23">
        <f>IF('935'!F170="VOID",0,'935'!F170*(1-'935'!W170/'11'!B$17))</f>
        <v>0</v>
      </c>
      <c r="C3623" s="10"/>
    </row>
    <row r="3624" spans="1:3">
      <c r="A3624" s="21">
        <v>165</v>
      </c>
      <c r="B3624" s="23">
        <f>IF('935'!F171="VOID",0,'935'!F171*(1-'935'!W171/'11'!B$17))</f>
        <v>0</v>
      </c>
      <c r="C3624" s="10"/>
    </row>
    <row r="3625" spans="1:3">
      <c r="A3625" s="21">
        <v>166</v>
      </c>
      <c r="B3625" s="23">
        <f>IF('935'!F172="VOID",0,'935'!F172*(1-'935'!W172/'11'!B$17))</f>
        <v>0</v>
      </c>
      <c r="C3625" s="10"/>
    </row>
    <row r="3626" spans="1:3">
      <c r="A3626" s="21">
        <v>167</v>
      </c>
      <c r="B3626" s="23">
        <f>IF('935'!F173="VOID",0,'935'!F173*(1-'935'!W173/'11'!B$17))</f>
        <v>0</v>
      </c>
      <c r="C3626" s="10"/>
    </row>
    <row r="3627" spans="1:3">
      <c r="A3627" s="21">
        <v>168</v>
      </c>
      <c r="B3627" s="23">
        <f>IF('935'!F174="VOID",0,'935'!F174*(1-'935'!W174/'11'!B$17))</f>
        <v>0</v>
      </c>
      <c r="C3627" s="10"/>
    </row>
    <row r="3628" spans="1:3">
      <c r="A3628" s="21">
        <v>169</v>
      </c>
      <c r="B3628" s="23">
        <f>IF('935'!F175="VOID",0,'935'!F175*(1-'935'!W175/'11'!B$17))</f>
        <v>0</v>
      </c>
      <c r="C3628" s="10"/>
    </row>
    <row r="3629" spans="1:3">
      <c r="A3629" s="21">
        <v>170</v>
      </c>
      <c r="B3629" s="23">
        <f>IF('935'!F176="VOID",0,'935'!F176*(1-'935'!W176/'11'!B$17))</f>
        <v>0</v>
      </c>
      <c r="C3629" s="10"/>
    </row>
    <row r="3630" spans="1:3">
      <c r="A3630" s="21">
        <v>171</v>
      </c>
      <c r="B3630" s="23">
        <f>IF('935'!F177="VOID",0,'935'!F177*(1-'935'!W177/'11'!B$17))</f>
        <v>0</v>
      </c>
      <c r="C3630" s="10"/>
    </row>
    <row r="3631" spans="1:3">
      <c r="A3631" s="21">
        <v>172</v>
      </c>
      <c r="B3631" s="23">
        <f>IF('935'!F178="VOID",0,'935'!F178*(1-'935'!W178/'11'!B$17))</f>
        <v>0</v>
      </c>
      <c r="C3631" s="10"/>
    </row>
    <row r="3632" spans="1:3">
      <c r="A3632" s="21">
        <v>173</v>
      </c>
      <c r="B3632" s="23">
        <f>IF('935'!F179="VOID",0,'935'!F179*(1-'935'!W179/'11'!B$17))</f>
        <v>0</v>
      </c>
      <c r="C3632" s="10"/>
    </row>
    <row r="3633" spans="1:3">
      <c r="A3633" s="21">
        <v>174</v>
      </c>
      <c r="B3633" s="23">
        <f>IF('935'!F180="VOID",0,'935'!F180*(1-'935'!W180/'11'!B$17))</f>
        <v>0</v>
      </c>
      <c r="C3633" s="10"/>
    </row>
    <row r="3634" spans="1:3">
      <c r="A3634" s="21">
        <v>175</v>
      </c>
      <c r="B3634" s="23">
        <f>IF('935'!F181="VOID",0,'935'!F181*(1-'935'!W181/'11'!B$17))</f>
        <v>0</v>
      </c>
      <c r="C3634" s="10"/>
    </row>
    <row r="3635" spans="1:3">
      <c r="A3635" s="21">
        <v>176</v>
      </c>
      <c r="B3635" s="23">
        <f>IF('935'!F182="VOID",0,'935'!F182*(1-'935'!W182/'11'!B$17))</f>
        <v>0</v>
      </c>
      <c r="C3635" s="10"/>
    </row>
    <row r="3636" spans="1:3">
      <c r="A3636" s="21">
        <v>177</v>
      </c>
      <c r="B3636" s="23">
        <f>IF('935'!F183="VOID",0,'935'!F183*(1-'935'!W183/'11'!B$17))</f>
        <v>0</v>
      </c>
      <c r="C3636" s="10"/>
    </row>
    <row r="3637" spans="1:3">
      <c r="A3637" s="21">
        <v>178</v>
      </c>
      <c r="B3637" s="23">
        <f>IF('935'!F184="VOID",0,'935'!F184*(1-'935'!W184/'11'!B$17))</f>
        <v>0</v>
      </c>
      <c r="C3637" s="10"/>
    </row>
    <row r="3638" spans="1:3">
      <c r="A3638" s="21">
        <v>179</v>
      </c>
      <c r="B3638" s="23">
        <f>IF('935'!F185="VOID",0,'935'!F185*(1-'935'!W185/'11'!B$17))</f>
        <v>0</v>
      </c>
      <c r="C3638" s="10"/>
    </row>
    <row r="3639" spans="1:3">
      <c r="A3639" s="21">
        <v>180</v>
      </c>
      <c r="B3639" s="23">
        <f>IF('935'!F186="VOID",0,'935'!F186*(1-'935'!W186/'11'!B$17))</f>
        <v>0</v>
      </c>
      <c r="C3639" s="10"/>
    </row>
    <row r="3640" spans="1:3">
      <c r="A3640" s="21">
        <v>181</v>
      </c>
      <c r="B3640" s="23">
        <f>IF('935'!F187="VOID",0,'935'!F187*(1-'935'!W187/'11'!B$17))</f>
        <v>0</v>
      </c>
      <c r="C3640" s="10"/>
    </row>
    <row r="3641" spans="1:3">
      <c r="A3641" s="21">
        <v>182</v>
      </c>
      <c r="B3641" s="23">
        <f>IF('935'!F188="VOID",0,'935'!F188*(1-'935'!W188/'11'!B$17))</f>
        <v>0</v>
      </c>
      <c r="C3641" s="10"/>
    </row>
    <row r="3642" spans="1:3">
      <c r="A3642" s="21">
        <v>183</v>
      </c>
      <c r="B3642" s="23">
        <f>IF('935'!F189="VOID",0,'935'!F189*(1-'935'!W189/'11'!B$17))</f>
        <v>0</v>
      </c>
      <c r="C3642" s="10"/>
    </row>
    <row r="3643" spans="1:3">
      <c r="A3643" s="21">
        <v>184</v>
      </c>
      <c r="B3643" s="23">
        <f>IF('935'!F190="VOID",0,'935'!F190*(1-'935'!W190/'11'!B$17))</f>
        <v>0</v>
      </c>
      <c r="C3643" s="10"/>
    </row>
    <row r="3644" spans="1:3">
      <c r="A3644" s="21">
        <v>185</v>
      </c>
      <c r="B3644" s="23">
        <f>IF('935'!F191="VOID",0,'935'!F191*(1-'935'!W191/'11'!B$17))</f>
        <v>0</v>
      </c>
      <c r="C3644" s="10"/>
    </row>
    <row r="3645" spans="1:3">
      <c r="A3645" s="21">
        <v>186</v>
      </c>
      <c r="B3645" s="23">
        <f>IF('935'!F192="VOID",0,'935'!F192*(1-'935'!W192/'11'!B$17))</f>
        <v>0</v>
      </c>
      <c r="C3645" s="10"/>
    </row>
    <row r="3646" spans="1:3">
      <c r="A3646" s="21">
        <v>187</v>
      </c>
      <c r="B3646" s="23">
        <f>IF('935'!F193="VOID",0,'935'!F193*(1-'935'!W193/'11'!B$17))</f>
        <v>0</v>
      </c>
      <c r="C3646" s="10"/>
    </row>
    <row r="3647" spans="1:3">
      <c r="A3647" s="21">
        <v>188</v>
      </c>
      <c r="B3647" s="23">
        <f>IF('935'!F194="VOID",0,'935'!F194*(1-'935'!W194/'11'!B$17))</f>
        <v>0</v>
      </c>
      <c r="C3647" s="10"/>
    </row>
    <row r="3648" spans="1:3">
      <c r="A3648" s="21">
        <v>189</v>
      </c>
      <c r="B3648" s="23">
        <f>IF('935'!F195="VOID",0,'935'!F195*(1-'935'!W195/'11'!B$17))</f>
        <v>0</v>
      </c>
      <c r="C3648" s="10"/>
    </row>
    <row r="3649" spans="1:3">
      <c r="A3649" s="21">
        <v>190</v>
      </c>
      <c r="B3649" s="23">
        <f>IF('935'!F196="VOID",0,'935'!F196*(1-'935'!W196/'11'!B$17))</f>
        <v>0</v>
      </c>
      <c r="C3649" s="10"/>
    </row>
    <row r="3650" spans="1:3">
      <c r="A3650" s="21">
        <v>191</v>
      </c>
      <c r="B3650" s="23">
        <f>IF('935'!F197="VOID",0,'935'!F197*(1-'935'!W197/'11'!B$17))</f>
        <v>0</v>
      </c>
      <c r="C3650" s="10"/>
    </row>
    <row r="3651" spans="1:3">
      <c r="A3651" s="21">
        <v>192</v>
      </c>
      <c r="B3651" s="23">
        <f>IF('935'!F198="VOID",0,'935'!F198*(1-'935'!W198/'11'!B$17))</f>
        <v>0</v>
      </c>
      <c r="C3651" s="10"/>
    </row>
    <row r="3652" spans="1:3">
      <c r="A3652" s="21">
        <v>193</v>
      </c>
      <c r="B3652" s="23">
        <f>IF('935'!F199="VOID",0,'935'!F199*(1-'935'!W199/'11'!B$17))</f>
        <v>0</v>
      </c>
      <c r="C3652" s="10"/>
    </row>
    <row r="3653" spans="1:3">
      <c r="A3653" s="21">
        <v>194</v>
      </c>
      <c r="B3653" s="23">
        <f>IF('935'!F200="VOID",0,'935'!F200*(1-'935'!W200/'11'!B$17))</f>
        <v>0</v>
      </c>
      <c r="C3653" s="10"/>
    </row>
    <row r="3654" spans="1:3">
      <c r="A3654" s="21">
        <v>195</v>
      </c>
      <c r="B3654" s="23">
        <f>IF('935'!F201="VOID",0,'935'!F201*(1-'935'!W201/'11'!B$17))</f>
        <v>0</v>
      </c>
      <c r="C3654" s="10"/>
    </row>
    <row r="3655" spans="1:3">
      <c r="A3655" s="21">
        <v>196</v>
      </c>
      <c r="B3655" s="23">
        <f>IF('935'!F202="VOID",0,'935'!F202*(1-'935'!W202/'11'!B$17))</f>
        <v>0</v>
      </c>
      <c r="C3655" s="10"/>
    </row>
    <row r="3656" spans="1:3">
      <c r="A3656" s="21">
        <v>197</v>
      </c>
      <c r="B3656" s="23">
        <f>IF('935'!F203="VOID",0,'935'!F203*(1-'935'!W203/'11'!B$17))</f>
        <v>0</v>
      </c>
      <c r="C3656" s="10"/>
    </row>
    <row r="3657" spans="1:3">
      <c r="A3657" s="21">
        <v>198</v>
      </c>
      <c r="B3657" s="23">
        <f>IF('935'!F204="VOID",0,'935'!F204*(1-'935'!W204/'11'!B$17))</f>
        <v>0</v>
      </c>
      <c r="C3657" s="10"/>
    </row>
    <row r="3658" spans="1:3">
      <c r="A3658" s="21">
        <v>199</v>
      </c>
      <c r="B3658" s="23">
        <f>IF('935'!F205="VOID",0,'935'!F205*(1-'935'!W205/'11'!B$17))</f>
        <v>0</v>
      </c>
      <c r="C3658" s="10"/>
    </row>
    <row r="3659" spans="1:3">
      <c r="A3659" s="21">
        <v>200</v>
      </c>
      <c r="B3659" s="23">
        <f>IF('935'!F206="VOID",0,'935'!F206*(1-'935'!W206/'11'!B$17))</f>
        <v>0</v>
      </c>
      <c r="C3659" s="10"/>
    </row>
    <row r="3660" spans="1:3">
      <c r="A3660" s="21">
        <v>201</v>
      </c>
      <c r="B3660" s="23">
        <f>IF('935'!F207="VOID",0,'935'!F207*(1-'935'!W207/'11'!B$17))</f>
        <v>0</v>
      </c>
      <c r="C3660" s="10"/>
    </row>
    <row r="3661" spans="1:3">
      <c r="A3661" s="21">
        <v>202</v>
      </c>
      <c r="B3661" s="23">
        <f>IF('935'!F208="VOID",0,'935'!F208*(1-'935'!W208/'11'!B$17))</f>
        <v>0</v>
      </c>
      <c r="C3661" s="10"/>
    </row>
    <row r="3662" spans="1:3">
      <c r="A3662" s="21">
        <v>203</v>
      </c>
      <c r="B3662" s="23">
        <f>IF('935'!F209="VOID",0,'935'!F209*(1-'935'!W209/'11'!B$17))</f>
        <v>0</v>
      </c>
      <c r="C3662" s="10"/>
    </row>
    <row r="3663" spans="1:3">
      <c r="A3663" s="21">
        <v>204</v>
      </c>
      <c r="B3663" s="23">
        <f>IF('935'!F210="VOID",0,'935'!F210*(1-'935'!W210/'11'!B$17))</f>
        <v>0</v>
      </c>
      <c r="C3663" s="10"/>
    </row>
    <row r="3664" spans="1:3">
      <c r="A3664" s="21">
        <v>205</v>
      </c>
      <c r="B3664" s="23">
        <f>IF('935'!F211="VOID",0,'935'!F211*(1-'935'!W211/'11'!B$17))</f>
        <v>0</v>
      </c>
      <c r="C3664" s="10"/>
    </row>
    <row r="3665" spans="1:3">
      <c r="A3665" s="21">
        <v>206</v>
      </c>
      <c r="B3665" s="23">
        <f>IF('935'!F212="VOID",0,'935'!F212*(1-'935'!W212/'11'!B$17))</f>
        <v>0</v>
      </c>
      <c r="C3665" s="10"/>
    </row>
    <row r="3666" spans="1:3">
      <c r="A3666" s="21">
        <v>207</v>
      </c>
      <c r="B3666" s="23">
        <f>IF('935'!F213="VOID",0,'935'!F213*(1-'935'!W213/'11'!B$17))</f>
        <v>0</v>
      </c>
      <c r="C3666" s="10"/>
    </row>
    <row r="3667" spans="1:3">
      <c r="A3667" s="21">
        <v>208</v>
      </c>
      <c r="B3667" s="23">
        <f>IF('935'!F214="VOID",0,'935'!F214*(1-'935'!W214/'11'!B$17))</f>
        <v>0</v>
      </c>
      <c r="C3667" s="10"/>
    </row>
    <row r="3668" spans="1:3">
      <c r="A3668" s="21">
        <v>209</v>
      </c>
      <c r="B3668" s="23">
        <f>IF('935'!F215="VOID",0,'935'!F215*(1-'935'!W215/'11'!B$17))</f>
        <v>0</v>
      </c>
      <c r="C3668" s="10"/>
    </row>
    <row r="3669" spans="1:3">
      <c r="A3669" s="21">
        <v>210</v>
      </c>
      <c r="B3669" s="23">
        <f>IF('935'!F216="VOID",0,'935'!F216*(1-'935'!W216/'11'!B$17))</f>
        <v>0</v>
      </c>
      <c r="C3669" s="10"/>
    </row>
    <row r="3670" spans="1:3">
      <c r="A3670" s="21">
        <v>211</v>
      </c>
      <c r="B3670" s="23">
        <f>IF('935'!F217="VOID",0,'935'!F217*(1-'935'!W217/'11'!B$17))</f>
        <v>0</v>
      </c>
      <c r="C3670" s="10"/>
    </row>
    <row r="3671" spans="1:3">
      <c r="A3671" s="21">
        <v>212</v>
      </c>
      <c r="B3671" s="23">
        <f>IF('935'!F218="VOID",0,'935'!F218*(1-'935'!W218/'11'!B$17))</f>
        <v>0</v>
      </c>
      <c r="C3671" s="10"/>
    </row>
    <row r="3672" spans="1:3">
      <c r="A3672" s="21">
        <v>213</v>
      </c>
      <c r="B3672" s="23">
        <f>IF('935'!F219="VOID",0,'935'!F219*(1-'935'!W219/'11'!B$17))</f>
        <v>0</v>
      </c>
      <c r="C3672" s="10"/>
    </row>
    <row r="3673" spans="1:3">
      <c r="A3673" s="21">
        <v>214</v>
      </c>
      <c r="B3673" s="23">
        <f>IF('935'!F220="VOID",0,'935'!F220*(1-'935'!W220/'11'!B$17))</f>
        <v>0</v>
      </c>
      <c r="C3673" s="10"/>
    </row>
    <row r="3674" spans="1:3">
      <c r="A3674" s="21">
        <v>215</v>
      </c>
      <c r="B3674" s="23">
        <f>IF('935'!F221="VOID",0,'935'!F221*(1-'935'!W221/'11'!B$17))</f>
        <v>0</v>
      </c>
      <c r="C3674" s="10"/>
    </row>
    <row r="3675" spans="1:3">
      <c r="A3675" s="21">
        <v>216</v>
      </c>
      <c r="B3675" s="23">
        <f>IF('935'!F222="VOID",0,'935'!F222*(1-'935'!W222/'11'!B$17))</f>
        <v>0</v>
      </c>
      <c r="C3675" s="10"/>
    </row>
    <row r="3676" spans="1:3">
      <c r="A3676" s="21">
        <v>217</v>
      </c>
      <c r="B3676" s="23">
        <f>IF('935'!F223="VOID",0,'935'!F223*(1-'935'!W223/'11'!B$17))</f>
        <v>0</v>
      </c>
      <c r="C3676" s="10"/>
    </row>
    <row r="3677" spans="1:3">
      <c r="A3677" s="21">
        <v>218</v>
      </c>
      <c r="B3677" s="23">
        <f>IF('935'!F224="VOID",0,'935'!F224*(1-'935'!W224/'11'!B$17))</f>
        <v>0</v>
      </c>
      <c r="C3677" s="10"/>
    </row>
    <row r="3678" spans="1:3">
      <c r="A3678" s="21">
        <v>219</v>
      </c>
      <c r="B3678" s="23">
        <f>IF('935'!F225="VOID",0,'935'!F225*(1-'935'!W225/'11'!B$17))</f>
        <v>0</v>
      </c>
      <c r="C3678" s="10"/>
    </row>
    <row r="3679" spans="1:3">
      <c r="A3679" s="21">
        <v>220</v>
      </c>
      <c r="B3679" s="23">
        <f>IF('935'!F226="VOID",0,'935'!F226*(1-'935'!W226/'11'!B$17))</f>
        <v>0</v>
      </c>
      <c r="C3679" s="10"/>
    </row>
    <row r="3680" spans="1:3">
      <c r="A3680" s="21">
        <v>221</v>
      </c>
      <c r="B3680" s="23">
        <f>IF('935'!F227="VOID",0,'935'!F227*(1-'935'!W227/'11'!B$17))</f>
        <v>0</v>
      </c>
      <c r="C3680" s="10"/>
    </row>
    <row r="3681" spans="1:3">
      <c r="A3681" s="21">
        <v>222</v>
      </c>
      <c r="B3681" s="23">
        <f>IF('935'!F228="VOID",0,'935'!F228*(1-'935'!W228/'11'!B$17))</f>
        <v>0</v>
      </c>
      <c r="C3681" s="10"/>
    </row>
    <row r="3682" spans="1:3">
      <c r="A3682" s="21">
        <v>223</v>
      </c>
      <c r="B3682" s="23">
        <f>IF('935'!F229="VOID",0,'935'!F229*(1-'935'!W229/'11'!B$17))</f>
        <v>0</v>
      </c>
      <c r="C3682" s="10"/>
    </row>
    <row r="3683" spans="1:3">
      <c r="A3683" s="21">
        <v>224</v>
      </c>
      <c r="B3683" s="23">
        <f>IF('935'!F230="VOID",0,'935'!F230*(1-'935'!W230/'11'!B$17))</f>
        <v>0</v>
      </c>
      <c r="C3683" s="10"/>
    </row>
    <row r="3684" spans="1:3">
      <c r="A3684" s="21">
        <v>225</v>
      </c>
      <c r="B3684" s="23">
        <f>IF('935'!F231="VOID",0,'935'!F231*(1-'935'!W231/'11'!B$17))</f>
        <v>0</v>
      </c>
      <c r="C3684" s="10"/>
    </row>
    <row r="3685" spans="1:3">
      <c r="A3685" s="21">
        <v>226</v>
      </c>
      <c r="B3685" s="23">
        <f>IF('935'!F232="VOID",0,'935'!F232*(1-'935'!W232/'11'!B$17))</f>
        <v>0</v>
      </c>
      <c r="C3685" s="10"/>
    </row>
    <row r="3686" spans="1:3">
      <c r="A3686" s="21">
        <v>227</v>
      </c>
      <c r="B3686" s="23">
        <f>IF('935'!F233="VOID",0,'935'!F233*(1-'935'!W233/'11'!B$17))</f>
        <v>0</v>
      </c>
      <c r="C3686" s="10"/>
    </row>
    <row r="3687" spans="1:3">
      <c r="A3687" s="21">
        <v>228</v>
      </c>
      <c r="B3687" s="23">
        <f>IF('935'!F234="VOID",0,'935'!F234*(1-'935'!W234/'11'!B$17))</f>
        <v>0</v>
      </c>
      <c r="C3687" s="10"/>
    </row>
    <row r="3688" spans="1:3">
      <c r="A3688" s="21">
        <v>229</v>
      </c>
      <c r="B3688" s="23">
        <f>IF('935'!F235="VOID",0,'935'!F235*(1-'935'!W235/'11'!B$17))</f>
        <v>0</v>
      </c>
      <c r="C3688" s="10"/>
    </row>
    <row r="3689" spans="1:3">
      <c r="A3689" s="21">
        <v>230</v>
      </c>
      <c r="B3689" s="23">
        <f>IF('935'!F236="VOID",0,'935'!F236*(1-'935'!W236/'11'!B$17))</f>
        <v>0</v>
      </c>
      <c r="C3689" s="10"/>
    </row>
    <row r="3690" spans="1:3">
      <c r="A3690" s="21">
        <v>231</v>
      </c>
      <c r="B3690" s="23">
        <f>IF('935'!F237="VOID",0,'935'!F237*(1-'935'!W237/'11'!B$17))</f>
        <v>0</v>
      </c>
      <c r="C3690" s="10"/>
    </row>
    <row r="3691" spans="1:3">
      <c r="A3691" s="21">
        <v>232</v>
      </c>
      <c r="B3691" s="23">
        <f>IF('935'!F238="VOID",0,'935'!F238*(1-'935'!W238/'11'!B$17))</f>
        <v>0</v>
      </c>
      <c r="C3691" s="10"/>
    </row>
    <row r="3692" spans="1:3">
      <c r="A3692" s="21">
        <v>233</v>
      </c>
      <c r="B3692" s="23">
        <f>IF('935'!F239="VOID",0,'935'!F239*(1-'935'!W239/'11'!B$17))</f>
        <v>0</v>
      </c>
      <c r="C3692" s="10"/>
    </row>
    <row r="3693" spans="1:3">
      <c r="A3693" s="21">
        <v>234</v>
      </c>
      <c r="B3693" s="23">
        <f>IF('935'!F240="VOID",0,'935'!F240*(1-'935'!W240/'11'!B$17))</f>
        <v>0</v>
      </c>
      <c r="C3693" s="10"/>
    </row>
    <row r="3694" spans="1:3">
      <c r="A3694" s="21">
        <v>235</v>
      </c>
      <c r="B3694" s="23">
        <f>IF('935'!F241="VOID",0,'935'!F241*(1-'935'!W241/'11'!B$17))</f>
        <v>0</v>
      </c>
      <c r="C3694" s="10"/>
    </row>
    <row r="3695" spans="1:3">
      <c r="A3695" s="21">
        <v>236</v>
      </c>
      <c r="B3695" s="23">
        <f>IF('935'!F242="VOID",0,'935'!F242*(1-'935'!W242/'11'!B$17))</f>
        <v>0</v>
      </c>
      <c r="C3695" s="10"/>
    </row>
    <row r="3696" spans="1:3">
      <c r="A3696" s="21">
        <v>237</v>
      </c>
      <c r="B3696" s="23">
        <f>IF('935'!F243="VOID",0,'935'!F243*(1-'935'!W243/'11'!B$17))</f>
        <v>0</v>
      </c>
      <c r="C3696" s="10"/>
    </row>
    <row r="3697" spans="1:3">
      <c r="A3697" s="21">
        <v>238</v>
      </c>
      <c r="B3697" s="23">
        <f>IF('935'!F244="VOID",0,'935'!F244*(1-'935'!W244/'11'!B$17))</f>
        <v>0</v>
      </c>
      <c r="C3697" s="10"/>
    </row>
    <row r="3698" spans="1:3">
      <c r="A3698" s="21">
        <v>239</v>
      </c>
      <c r="B3698" s="23">
        <f>IF('935'!F245="VOID",0,'935'!F245*(1-'935'!W245/'11'!B$17))</f>
        <v>0</v>
      </c>
      <c r="C3698" s="10"/>
    </row>
    <row r="3699" spans="1:3">
      <c r="A3699" s="21">
        <v>240</v>
      </c>
      <c r="B3699" s="23">
        <f>IF('935'!F246="VOID",0,'935'!F246*(1-'935'!W246/'11'!B$17))</f>
        <v>0</v>
      </c>
      <c r="C3699" s="10"/>
    </row>
    <row r="3700" spans="1:3">
      <c r="A3700" s="21">
        <v>241</v>
      </c>
      <c r="B3700" s="23">
        <f>IF('935'!F247="VOID",0,'935'!F247*(1-'935'!W247/'11'!B$17))</f>
        <v>0</v>
      </c>
      <c r="C3700" s="10"/>
    </row>
    <row r="3701" spans="1:3">
      <c r="A3701" s="21">
        <v>242</v>
      </c>
      <c r="B3701" s="23">
        <f>IF('935'!F248="VOID",0,'935'!F248*(1-'935'!W248/'11'!B$17))</f>
        <v>0</v>
      </c>
      <c r="C3701" s="10"/>
    </row>
    <row r="3702" spans="1:3">
      <c r="A3702" s="21">
        <v>243</v>
      </c>
      <c r="B3702" s="23">
        <f>IF('935'!F249="VOID",0,'935'!F249*(1-'935'!W249/'11'!B$17))</f>
        <v>0</v>
      </c>
      <c r="C3702" s="10"/>
    </row>
    <row r="3703" spans="1:3">
      <c r="A3703" s="21">
        <v>244</v>
      </c>
      <c r="B3703" s="23">
        <f>IF('935'!F250="VOID",0,'935'!F250*(1-'935'!W250/'11'!B$17))</f>
        <v>0</v>
      </c>
      <c r="C3703" s="10"/>
    </row>
    <row r="3704" spans="1:3">
      <c r="A3704" s="21">
        <v>245</v>
      </c>
      <c r="B3704" s="23">
        <f>IF('935'!F251="VOID",0,'935'!F251*(1-'935'!W251/'11'!B$17))</f>
        <v>0</v>
      </c>
      <c r="C3704" s="10"/>
    </row>
    <row r="3705" spans="1:3">
      <c r="A3705" s="21">
        <v>246</v>
      </c>
      <c r="B3705" s="23">
        <f>IF('935'!F252="VOID",0,'935'!F252*(1-'935'!W252/'11'!B$17))</f>
        <v>0</v>
      </c>
      <c r="C3705" s="10"/>
    </row>
    <row r="3706" spans="1:3">
      <c r="A3706" s="21">
        <v>247</v>
      </c>
      <c r="B3706" s="23">
        <f>IF('935'!F253="VOID",0,'935'!F253*(1-'935'!W253/'11'!B$17))</f>
        <v>0</v>
      </c>
      <c r="C3706" s="10"/>
    </row>
    <row r="3707" spans="1:3">
      <c r="A3707" s="21">
        <v>248</v>
      </c>
      <c r="B3707" s="23">
        <f>IF('935'!F254="VOID",0,'935'!F254*(1-'935'!W254/'11'!B$17))</f>
        <v>0</v>
      </c>
      <c r="C3707" s="10"/>
    </row>
    <row r="3708" spans="1:3">
      <c r="A3708" s="21">
        <v>249</v>
      </c>
      <c r="B3708" s="23">
        <f>IF('935'!F255="VOID",0,'935'!F255*(1-'935'!W255/'11'!B$17))</f>
        <v>0</v>
      </c>
      <c r="C3708" s="10"/>
    </row>
    <row r="3709" spans="1:3">
      <c r="A3709" s="21">
        <v>250</v>
      </c>
      <c r="B3709" s="23">
        <f>IF('935'!F256="VOID",0,'935'!F256*(1-'935'!W256/'11'!B$17))</f>
        <v>0</v>
      </c>
      <c r="C3709" s="10"/>
    </row>
    <row r="3710" spans="1:3">
      <c r="A3710" s="21">
        <v>251</v>
      </c>
      <c r="B3710" s="23">
        <f>IF('935'!F257="VOID",0,'935'!F257*(1-'935'!W257/'11'!B$17))</f>
        <v>0</v>
      </c>
      <c r="C3710" s="10"/>
    </row>
    <row r="3711" spans="1:3">
      <c r="A3711" s="21">
        <v>252</v>
      </c>
      <c r="B3711" s="23">
        <f>IF('935'!F258="VOID",0,'935'!F258*(1-'935'!W258/'11'!B$17))</f>
        <v>0</v>
      </c>
      <c r="C3711" s="10"/>
    </row>
    <row r="3712" spans="1:3">
      <c r="A3712" s="21">
        <v>253</v>
      </c>
      <c r="B3712" s="23">
        <f>IF('935'!F259="VOID",0,'935'!F259*(1-'935'!W259/'11'!B$17))</f>
        <v>0</v>
      </c>
      <c r="C3712" s="10"/>
    </row>
    <row r="3713" spans="1:3">
      <c r="A3713" s="21">
        <v>254</v>
      </c>
      <c r="B3713" s="23">
        <f>IF('935'!F260="VOID",0,'935'!F260*(1-'935'!W260/'11'!B$17))</f>
        <v>0</v>
      </c>
      <c r="C3713" s="10"/>
    </row>
    <row r="3714" spans="1:3">
      <c r="A3714" s="21">
        <v>255</v>
      </c>
      <c r="B3714" s="23">
        <f>IF('935'!F261="VOID",0,'935'!F261*(1-'935'!W261/'11'!B$17))</f>
        <v>0</v>
      </c>
      <c r="C3714" s="10"/>
    </row>
    <row r="3715" spans="1:3">
      <c r="A3715" s="21">
        <v>256</v>
      </c>
      <c r="B3715" s="23">
        <f>IF('935'!F262="VOID",0,'935'!F262*(1-'935'!W262/'11'!B$17))</f>
        <v>0</v>
      </c>
      <c r="C3715" s="10"/>
    </row>
    <row r="3716" spans="1:3">
      <c r="A3716" s="21">
        <v>257</v>
      </c>
      <c r="B3716" s="23">
        <f>IF('935'!F263="VOID",0,'935'!F263*(1-'935'!W263/'11'!B$17))</f>
        <v>0</v>
      </c>
      <c r="C3716" s="10"/>
    </row>
    <row r="3717" spans="1:3">
      <c r="A3717" s="21">
        <v>258</v>
      </c>
      <c r="B3717" s="23">
        <f>IF('935'!F264="VOID",0,'935'!F264*(1-'935'!W264/'11'!B$17))</f>
        <v>0</v>
      </c>
      <c r="C3717" s="10"/>
    </row>
    <row r="3718" spans="1:3">
      <c r="A3718" s="21">
        <v>259</v>
      </c>
      <c r="B3718" s="23">
        <f>IF('935'!F265="VOID",0,'935'!F265*(1-'935'!W265/'11'!B$17))</f>
        <v>0</v>
      </c>
      <c r="C3718" s="10"/>
    </row>
    <row r="3719" spans="1:3">
      <c r="A3719" s="21">
        <v>260</v>
      </c>
      <c r="B3719" s="23">
        <f>IF('935'!F266="VOID",0,'935'!F266*(1-'935'!W266/'11'!B$17))</f>
        <v>0</v>
      </c>
      <c r="C3719" s="10"/>
    </row>
    <row r="3720" spans="1:3">
      <c r="A3720" s="21">
        <v>261</v>
      </c>
      <c r="B3720" s="23">
        <f>IF('935'!F267="VOID",0,'935'!F267*(1-'935'!W267/'11'!B$17))</f>
        <v>0</v>
      </c>
      <c r="C3720" s="10"/>
    </row>
    <row r="3721" spans="1:3">
      <c r="A3721" s="21">
        <v>262</v>
      </c>
      <c r="B3721" s="23">
        <f>IF('935'!F268="VOID",0,'935'!F268*(1-'935'!W268/'11'!B$17))</f>
        <v>0</v>
      </c>
      <c r="C3721" s="10"/>
    </row>
    <row r="3722" spans="1:3">
      <c r="A3722" s="21">
        <v>263</v>
      </c>
      <c r="B3722" s="23">
        <f>IF('935'!F269="VOID",0,'935'!F269*(1-'935'!W269/'11'!B$17))</f>
        <v>0</v>
      </c>
      <c r="C3722" s="10"/>
    </row>
    <row r="3723" spans="1:3">
      <c r="A3723" s="21">
        <v>264</v>
      </c>
      <c r="B3723" s="23">
        <f>IF('935'!F270="VOID",0,'935'!F270*(1-'935'!W270/'11'!B$17))</f>
        <v>0</v>
      </c>
      <c r="C3723" s="10"/>
    </row>
    <row r="3724" spans="1:3">
      <c r="A3724" s="21">
        <v>265</v>
      </c>
      <c r="B3724" s="23">
        <f>IF('935'!F271="VOID",0,'935'!F271*(1-'935'!W271/'11'!B$17))</f>
        <v>0</v>
      </c>
      <c r="C3724" s="10"/>
    </row>
    <row r="3725" spans="1:3">
      <c r="A3725" s="21">
        <v>266</v>
      </c>
      <c r="B3725" s="23">
        <f>IF('935'!F272="VOID",0,'935'!F272*(1-'935'!W272/'11'!B$17))</f>
        <v>0</v>
      </c>
      <c r="C3725" s="10"/>
    </row>
    <row r="3726" spans="1:3">
      <c r="A3726" s="21">
        <v>267</v>
      </c>
      <c r="B3726" s="23">
        <f>IF('935'!F273="VOID",0,'935'!F273*(1-'935'!W273/'11'!B$17))</f>
        <v>0</v>
      </c>
      <c r="C3726" s="10"/>
    </row>
    <row r="3727" spans="1:3">
      <c r="A3727" s="21">
        <v>268</v>
      </c>
      <c r="B3727" s="23">
        <f>IF('935'!F274="VOID",0,'935'!F274*(1-'935'!W274/'11'!B$17))</f>
        <v>0</v>
      </c>
      <c r="C3727" s="10"/>
    </row>
    <row r="3728" spans="1:3">
      <c r="A3728" s="21">
        <v>269</v>
      </c>
      <c r="B3728" s="23">
        <f>IF('935'!F275="VOID",0,'935'!F275*(1-'935'!W275/'11'!B$17))</f>
        <v>0</v>
      </c>
      <c r="C3728" s="10"/>
    </row>
    <row r="3729" spans="1:3">
      <c r="A3729" s="21">
        <v>270</v>
      </c>
      <c r="B3729" s="23">
        <f>IF('935'!F276="VOID",0,'935'!F276*(1-'935'!W276/'11'!B$17))</f>
        <v>0</v>
      </c>
      <c r="C3729" s="10"/>
    </row>
    <row r="3730" spans="1:3">
      <c r="A3730" s="21">
        <v>271</v>
      </c>
      <c r="B3730" s="23">
        <f>IF('935'!F277="VOID",0,'935'!F277*(1-'935'!W277/'11'!B$17))</f>
        <v>0</v>
      </c>
      <c r="C3730" s="10"/>
    </row>
    <row r="3731" spans="1:3">
      <c r="A3731" s="21">
        <v>272</v>
      </c>
      <c r="B3731" s="23">
        <f>IF('935'!F278="VOID",0,'935'!F278*(1-'935'!W278/'11'!B$17))</f>
        <v>0</v>
      </c>
      <c r="C3731" s="10"/>
    </row>
    <row r="3732" spans="1:3">
      <c r="A3732" s="21">
        <v>273</v>
      </c>
      <c r="B3732" s="23">
        <f>IF('935'!F279="VOID",0,'935'!F279*(1-'935'!W279/'11'!B$17))</f>
        <v>0</v>
      </c>
      <c r="C3732" s="10"/>
    </row>
    <row r="3733" spans="1:3">
      <c r="A3733" s="21">
        <v>274</v>
      </c>
      <c r="B3733" s="23">
        <f>IF('935'!F280="VOID",0,'935'!F280*(1-'935'!W280/'11'!B$17))</f>
        <v>0</v>
      </c>
      <c r="C3733" s="10"/>
    </row>
    <row r="3734" spans="1:3">
      <c r="A3734" s="21">
        <v>275</v>
      </c>
      <c r="B3734" s="23">
        <f>IF('935'!F281="VOID",0,'935'!F281*(1-'935'!W281/'11'!B$17))</f>
        <v>0</v>
      </c>
      <c r="C3734" s="10"/>
    </row>
    <row r="3735" spans="1:3">
      <c r="A3735" s="21">
        <v>276</v>
      </c>
      <c r="B3735" s="23">
        <f>IF('935'!F282="VOID",0,'935'!F282*(1-'935'!W282/'11'!B$17))</f>
        <v>0</v>
      </c>
      <c r="C3735" s="10"/>
    </row>
    <row r="3736" spans="1:3">
      <c r="A3736" s="21">
        <v>277</v>
      </c>
      <c r="B3736" s="23">
        <f>IF('935'!F283="VOID",0,'935'!F283*(1-'935'!W283/'11'!B$17))</f>
        <v>0</v>
      </c>
      <c r="C3736" s="10"/>
    </row>
    <row r="3737" spans="1:3">
      <c r="A3737" s="21">
        <v>278</v>
      </c>
      <c r="B3737" s="23">
        <f>IF('935'!F284="VOID",0,'935'!F284*(1-'935'!W284/'11'!B$17))</f>
        <v>0</v>
      </c>
      <c r="C3737" s="10"/>
    </row>
    <row r="3738" spans="1:3">
      <c r="A3738" s="21">
        <v>279</v>
      </c>
      <c r="B3738" s="23">
        <f>IF('935'!F285="VOID",0,'935'!F285*(1-'935'!W285/'11'!B$17))</f>
        <v>0</v>
      </c>
      <c r="C3738" s="10"/>
    </row>
    <row r="3739" spans="1:3">
      <c r="A3739" s="21">
        <v>280</v>
      </c>
      <c r="B3739" s="23">
        <f>IF('935'!F286="VOID",0,'935'!F286*(1-'935'!W286/'11'!B$17))</f>
        <v>0</v>
      </c>
      <c r="C3739" s="10"/>
    </row>
    <row r="3740" spans="1:3">
      <c r="A3740" s="21">
        <v>281</v>
      </c>
      <c r="B3740" s="23">
        <f>IF('935'!F287="VOID",0,'935'!F287*(1-'935'!W287/'11'!B$17))</f>
        <v>0</v>
      </c>
      <c r="C3740" s="10"/>
    </row>
    <row r="3741" spans="1:3">
      <c r="A3741" s="21">
        <v>282</v>
      </c>
      <c r="B3741" s="23">
        <f>IF('935'!F288="VOID",0,'935'!F288*(1-'935'!W288/'11'!B$17))</f>
        <v>0</v>
      </c>
      <c r="C3741" s="10"/>
    </row>
    <row r="3742" spans="1:3">
      <c r="A3742" s="21">
        <v>283</v>
      </c>
      <c r="B3742" s="23">
        <f>IF('935'!F289="VOID",0,'935'!F289*(1-'935'!W289/'11'!B$17))</f>
        <v>0</v>
      </c>
      <c r="C3742" s="10"/>
    </row>
    <row r="3743" spans="1:3">
      <c r="A3743" s="21">
        <v>284</v>
      </c>
      <c r="B3743" s="23">
        <f>IF('935'!F290="VOID",0,'935'!F290*(1-'935'!W290/'11'!B$17))</f>
        <v>0</v>
      </c>
      <c r="C3743" s="10"/>
    </row>
    <row r="3744" spans="1:3">
      <c r="A3744" s="21">
        <v>285</v>
      </c>
      <c r="B3744" s="23">
        <f>IF('935'!F291="VOID",0,'935'!F291*(1-'935'!W291/'11'!B$17))</f>
        <v>0</v>
      </c>
      <c r="C3744" s="10"/>
    </row>
    <row r="3745" spans="1:3">
      <c r="A3745" s="21">
        <v>286</v>
      </c>
      <c r="B3745" s="23">
        <f>IF('935'!F292="VOID",0,'935'!F292*(1-'935'!W292/'11'!B$17))</f>
        <v>0</v>
      </c>
      <c r="C3745" s="10"/>
    </row>
    <row r="3746" spans="1:3">
      <c r="A3746" s="21">
        <v>287</v>
      </c>
      <c r="B3746" s="23">
        <f>IF('935'!F293="VOID",0,'935'!F293*(1-'935'!W293/'11'!B$17))</f>
        <v>0</v>
      </c>
      <c r="C3746" s="10"/>
    </row>
    <row r="3747" spans="1:3">
      <c r="A3747" s="21">
        <v>288</v>
      </c>
      <c r="B3747" s="23">
        <f>IF('935'!F294="VOID",0,'935'!F294*(1-'935'!W294/'11'!B$17))</f>
        <v>0</v>
      </c>
      <c r="C3747" s="10"/>
    </row>
    <row r="3748" spans="1:3">
      <c r="A3748" s="21">
        <v>289</v>
      </c>
      <c r="B3748" s="23">
        <f>IF('935'!F295="VOID",0,'935'!F295*(1-'935'!W295/'11'!B$17))</f>
        <v>0</v>
      </c>
      <c r="C3748" s="10"/>
    </row>
    <row r="3749" spans="1:3">
      <c r="A3749" s="21">
        <v>290</v>
      </c>
      <c r="B3749" s="23">
        <f>IF('935'!F296="VOID",0,'935'!F296*(1-'935'!W296/'11'!B$17))</f>
        <v>0</v>
      </c>
      <c r="C3749" s="10"/>
    </row>
    <row r="3750" spans="1:3">
      <c r="A3750" s="21">
        <v>291</v>
      </c>
      <c r="B3750" s="23">
        <f>IF('935'!F297="VOID",0,'935'!F297*(1-'935'!W297/'11'!B$17))</f>
        <v>0</v>
      </c>
      <c r="C3750" s="10"/>
    </row>
    <row r="3751" spans="1:3">
      <c r="A3751" s="21">
        <v>292</v>
      </c>
      <c r="B3751" s="23">
        <f>IF('935'!F298="VOID",0,'935'!F298*(1-'935'!W298/'11'!B$17))</f>
        <v>0</v>
      </c>
      <c r="C3751" s="10"/>
    </row>
    <row r="3752" spans="1:3">
      <c r="A3752" s="21">
        <v>293</v>
      </c>
      <c r="B3752" s="23">
        <f>IF('935'!F299="VOID",0,'935'!F299*(1-'935'!W299/'11'!B$17))</f>
        <v>0</v>
      </c>
      <c r="C3752" s="10"/>
    </row>
    <row r="3753" spans="1:3">
      <c r="A3753" s="21">
        <v>294</v>
      </c>
      <c r="B3753" s="23">
        <f>IF('935'!F300="VOID",0,'935'!F300*(1-'935'!W300/'11'!B$17))</f>
        <v>0</v>
      </c>
      <c r="C3753" s="10"/>
    </row>
    <row r="3754" spans="1:3">
      <c r="A3754" s="21">
        <v>295</v>
      </c>
      <c r="B3754" s="23">
        <f>IF('935'!F301="VOID",0,'935'!F301*(1-'935'!W301/'11'!B$17))</f>
        <v>0</v>
      </c>
      <c r="C3754" s="10"/>
    </row>
    <row r="3755" spans="1:3">
      <c r="A3755" s="21">
        <v>296</v>
      </c>
      <c r="B3755" s="23">
        <f>IF('935'!F302="VOID",0,'935'!F302*(1-'935'!W302/'11'!B$17))</f>
        <v>0</v>
      </c>
      <c r="C3755" s="10"/>
    </row>
    <row r="3756" spans="1:3">
      <c r="A3756" s="21">
        <v>297</v>
      </c>
      <c r="B3756" s="23">
        <f>IF('935'!F303="VOID",0,'935'!F303*(1-'935'!W303/'11'!B$17))</f>
        <v>0</v>
      </c>
      <c r="C3756" s="10"/>
    </row>
    <row r="3757" spans="1:3">
      <c r="A3757" s="21">
        <v>298</v>
      </c>
      <c r="B3757" s="23">
        <f>IF('935'!F304="VOID",0,'935'!F304*(1-'935'!W304/'11'!B$17))</f>
        <v>0</v>
      </c>
      <c r="C3757" s="10"/>
    </row>
    <row r="3758" spans="1:3">
      <c r="A3758" s="21">
        <v>299</v>
      </c>
      <c r="B3758" s="23">
        <f>IF('935'!F305="VOID",0,'935'!F305*(1-'935'!W305/'11'!B$17))</f>
        <v>0</v>
      </c>
      <c r="C3758" s="10"/>
    </row>
    <row r="3759" spans="1:3">
      <c r="A3759" s="21">
        <v>300</v>
      </c>
      <c r="B3759" s="23">
        <f>IF('935'!F306="VOID",0,'935'!F306*(1-'935'!W306/'11'!B$17))</f>
        <v>0</v>
      </c>
      <c r="C3759" s="10"/>
    </row>
    <row r="3761" spans="1:3">
      <c r="A3761" s="11" t="s">
        <v>325</v>
      </c>
    </row>
    <row r="3762" spans="1:3">
      <c r="A3762" s="2" t="s">
        <v>253</v>
      </c>
    </row>
    <row r="3763" spans="1:3">
      <c r="A3763" s="13" t="s">
        <v>326</v>
      </c>
    </row>
    <row r="3764" spans="1:3">
      <c r="A3764" s="13" t="s">
        <v>309</v>
      </c>
    </row>
    <row r="3765" spans="1:3">
      <c r="A3765" s="13" t="s">
        <v>310</v>
      </c>
    </row>
    <row r="3766" spans="1:3">
      <c r="A3766" s="2" t="s">
        <v>320</v>
      </c>
    </row>
    <row r="3768" spans="1:3">
      <c r="B3768" s="3" t="s">
        <v>327</v>
      </c>
    </row>
    <row r="3769" spans="1:3">
      <c r="A3769" s="21">
        <v>1</v>
      </c>
      <c r="B3769" s="23">
        <f>IF('935'!E7="VOID",0,'935'!E7*(1-'935'!W7/'11'!B$17))</f>
        <v>0</v>
      </c>
      <c r="C3769" s="10"/>
    </row>
    <row r="3770" spans="1:3">
      <c r="A3770" s="21">
        <v>2</v>
      </c>
      <c r="B3770" s="23">
        <f>IF('935'!E8="VOID",0,'935'!E8*(1-'935'!W8/'11'!B$17))</f>
        <v>0</v>
      </c>
      <c r="C3770" s="10"/>
    </row>
    <row r="3771" spans="1:3">
      <c r="A3771" s="21">
        <v>3</v>
      </c>
      <c r="B3771" s="23">
        <f>IF('935'!E9="VOID",0,'935'!E9*(1-'935'!W9/'11'!B$17))</f>
        <v>0</v>
      </c>
      <c r="C3771" s="10"/>
    </row>
    <row r="3772" spans="1:3">
      <c r="A3772" s="21">
        <v>4</v>
      </c>
      <c r="B3772" s="23">
        <f>IF('935'!E10="VOID",0,'935'!E10*(1-'935'!W10/'11'!B$17))</f>
        <v>0</v>
      </c>
      <c r="C3772" s="10"/>
    </row>
    <row r="3773" spans="1:3">
      <c r="A3773" s="21">
        <v>5</v>
      </c>
      <c r="B3773" s="23">
        <f>IF('935'!E11="VOID",0,'935'!E11*(1-'935'!W11/'11'!B$17))</f>
        <v>0</v>
      </c>
      <c r="C3773" s="10"/>
    </row>
    <row r="3774" spans="1:3">
      <c r="A3774" s="21">
        <v>6</v>
      </c>
      <c r="B3774" s="23">
        <f>IF('935'!E12="VOID",0,'935'!E12*(1-'935'!W12/'11'!B$17))</f>
        <v>0</v>
      </c>
      <c r="C3774" s="10"/>
    </row>
    <row r="3775" spans="1:3">
      <c r="A3775" s="21">
        <v>7</v>
      </c>
      <c r="B3775" s="23">
        <f>IF('935'!E13="VOID",0,'935'!E13*(1-'935'!W13/'11'!B$17))</f>
        <v>0</v>
      </c>
      <c r="C3775" s="10"/>
    </row>
    <row r="3776" spans="1:3">
      <c r="A3776" s="21">
        <v>8</v>
      </c>
      <c r="B3776" s="23">
        <f>IF('935'!E14="VOID",0,'935'!E14*(1-'935'!W14/'11'!B$17))</f>
        <v>0</v>
      </c>
      <c r="C3776" s="10"/>
    </row>
    <row r="3777" spans="1:3">
      <c r="A3777" s="21">
        <v>9</v>
      </c>
      <c r="B3777" s="23">
        <f>IF('935'!E15="VOID",0,'935'!E15*(1-'935'!W15/'11'!B$17))</f>
        <v>0</v>
      </c>
      <c r="C3777" s="10"/>
    </row>
    <row r="3778" spans="1:3">
      <c r="A3778" s="21">
        <v>10</v>
      </c>
      <c r="B3778" s="23">
        <f>IF('935'!E16="VOID",0,'935'!E16*(1-'935'!W16/'11'!B$17))</f>
        <v>0</v>
      </c>
      <c r="C3778" s="10"/>
    </row>
    <row r="3779" spans="1:3">
      <c r="A3779" s="21">
        <v>11</v>
      </c>
      <c r="B3779" s="23">
        <f>IF('935'!E17="VOID",0,'935'!E17*(1-'935'!W17/'11'!B$17))</f>
        <v>0</v>
      </c>
      <c r="C3779" s="10"/>
    </row>
    <row r="3780" spans="1:3">
      <c r="A3780" s="21">
        <v>12</v>
      </c>
      <c r="B3780" s="23">
        <f>IF('935'!E18="VOID",0,'935'!E18*(1-'935'!W18/'11'!B$17))</f>
        <v>0</v>
      </c>
      <c r="C3780" s="10"/>
    </row>
    <row r="3781" spans="1:3">
      <c r="A3781" s="21">
        <v>13</v>
      </c>
      <c r="B3781" s="23">
        <f>IF('935'!E19="VOID",0,'935'!E19*(1-'935'!W19/'11'!B$17))</f>
        <v>0</v>
      </c>
      <c r="C3781" s="10"/>
    </row>
    <row r="3782" spans="1:3">
      <c r="A3782" s="21">
        <v>14</v>
      </c>
      <c r="B3782" s="23">
        <f>IF('935'!E20="VOID",0,'935'!E20*(1-'935'!W20/'11'!B$17))</f>
        <v>0</v>
      </c>
      <c r="C3782" s="10"/>
    </row>
    <row r="3783" spans="1:3">
      <c r="A3783" s="21">
        <v>15</v>
      </c>
      <c r="B3783" s="23">
        <f>IF('935'!E21="VOID",0,'935'!E21*(1-'935'!W21/'11'!B$17))</f>
        <v>0</v>
      </c>
      <c r="C3783" s="10"/>
    </row>
    <row r="3784" spans="1:3">
      <c r="A3784" s="21">
        <v>16</v>
      </c>
      <c r="B3784" s="23">
        <f>IF('935'!E22="VOID",0,'935'!E22*(1-'935'!W22/'11'!B$17))</f>
        <v>0</v>
      </c>
      <c r="C3784" s="10"/>
    </row>
    <row r="3785" spans="1:3">
      <c r="A3785" s="21">
        <v>17</v>
      </c>
      <c r="B3785" s="23">
        <f>IF('935'!E23="VOID",0,'935'!E23*(1-'935'!W23/'11'!B$17))</f>
        <v>0</v>
      </c>
      <c r="C3785" s="10"/>
    </row>
    <row r="3786" spans="1:3">
      <c r="A3786" s="21">
        <v>18</v>
      </c>
      <c r="B3786" s="23">
        <f>IF('935'!E24="VOID",0,'935'!E24*(1-'935'!W24/'11'!B$17))</f>
        <v>0</v>
      </c>
      <c r="C3786" s="10"/>
    </row>
    <row r="3787" spans="1:3">
      <c r="A3787" s="21">
        <v>19</v>
      </c>
      <c r="B3787" s="23">
        <f>IF('935'!E25="VOID",0,'935'!E25*(1-'935'!W25/'11'!B$17))</f>
        <v>0</v>
      </c>
      <c r="C3787" s="10"/>
    </row>
    <row r="3788" spans="1:3">
      <c r="A3788" s="21">
        <v>20</v>
      </c>
      <c r="B3788" s="23">
        <f>IF('935'!E26="VOID",0,'935'!E26*(1-'935'!W26/'11'!B$17))</f>
        <v>0</v>
      </c>
      <c r="C3788" s="10"/>
    </row>
    <row r="3789" spans="1:3">
      <c r="A3789" s="21">
        <v>21</v>
      </c>
      <c r="B3789" s="23">
        <f>IF('935'!E27="VOID",0,'935'!E27*(1-'935'!W27/'11'!B$17))</f>
        <v>0</v>
      </c>
      <c r="C3789" s="10"/>
    </row>
    <row r="3790" spans="1:3">
      <c r="A3790" s="21">
        <v>22</v>
      </c>
      <c r="B3790" s="23">
        <f>IF('935'!E28="VOID",0,'935'!E28*(1-'935'!W28/'11'!B$17))</f>
        <v>0</v>
      </c>
      <c r="C3790" s="10"/>
    </row>
    <row r="3791" spans="1:3">
      <c r="A3791" s="21">
        <v>23</v>
      </c>
      <c r="B3791" s="23">
        <f>IF('935'!E29="VOID",0,'935'!E29*(1-'935'!W29/'11'!B$17))</f>
        <v>0</v>
      </c>
      <c r="C3791" s="10"/>
    </row>
    <row r="3792" spans="1:3">
      <c r="A3792" s="21">
        <v>24</v>
      </c>
      <c r="B3792" s="23">
        <f>IF('935'!E30="VOID",0,'935'!E30*(1-'935'!W30/'11'!B$17))</f>
        <v>0</v>
      </c>
      <c r="C3792" s="10"/>
    </row>
    <row r="3793" spans="1:3">
      <c r="A3793" s="21">
        <v>25</v>
      </c>
      <c r="B3793" s="23">
        <f>IF('935'!E31="VOID",0,'935'!E31*(1-'935'!W31/'11'!B$17))</f>
        <v>0</v>
      </c>
      <c r="C3793" s="10"/>
    </row>
    <row r="3794" spans="1:3">
      <c r="A3794" s="21">
        <v>26</v>
      </c>
      <c r="B3794" s="23">
        <f>IF('935'!E32="VOID",0,'935'!E32*(1-'935'!W32/'11'!B$17))</f>
        <v>0</v>
      </c>
      <c r="C3794" s="10"/>
    </row>
    <row r="3795" spans="1:3">
      <c r="A3795" s="21">
        <v>27</v>
      </c>
      <c r="B3795" s="23">
        <f>IF('935'!E33="VOID",0,'935'!E33*(1-'935'!W33/'11'!B$17))</f>
        <v>0</v>
      </c>
      <c r="C3795" s="10"/>
    </row>
    <row r="3796" spans="1:3">
      <c r="A3796" s="21">
        <v>28</v>
      </c>
      <c r="B3796" s="23">
        <f>IF('935'!E34="VOID",0,'935'!E34*(1-'935'!W34/'11'!B$17))</f>
        <v>0</v>
      </c>
      <c r="C3796" s="10"/>
    </row>
    <row r="3797" spans="1:3">
      <c r="A3797" s="21">
        <v>29</v>
      </c>
      <c r="B3797" s="23">
        <f>IF('935'!E35="VOID",0,'935'!E35*(1-'935'!W35/'11'!B$17))</f>
        <v>0</v>
      </c>
      <c r="C3797" s="10"/>
    </row>
    <row r="3798" spans="1:3">
      <c r="A3798" s="21">
        <v>30</v>
      </c>
      <c r="B3798" s="23">
        <f>IF('935'!E36="VOID",0,'935'!E36*(1-'935'!W36/'11'!B$17))</f>
        <v>0</v>
      </c>
      <c r="C3798" s="10"/>
    </row>
    <row r="3799" spans="1:3">
      <c r="A3799" s="21">
        <v>31</v>
      </c>
      <c r="B3799" s="23">
        <f>IF('935'!E37="VOID",0,'935'!E37*(1-'935'!W37/'11'!B$17))</f>
        <v>0</v>
      </c>
      <c r="C3799" s="10"/>
    </row>
    <row r="3800" spans="1:3">
      <c r="A3800" s="21">
        <v>32</v>
      </c>
      <c r="B3800" s="23">
        <f>IF('935'!E38="VOID",0,'935'!E38*(1-'935'!W38/'11'!B$17))</f>
        <v>0</v>
      </c>
      <c r="C3800" s="10"/>
    </row>
    <row r="3801" spans="1:3">
      <c r="A3801" s="21">
        <v>33</v>
      </c>
      <c r="B3801" s="23">
        <f>IF('935'!E39="VOID",0,'935'!E39*(1-'935'!W39/'11'!B$17))</f>
        <v>0</v>
      </c>
      <c r="C3801" s="10"/>
    </row>
    <row r="3802" spans="1:3">
      <c r="A3802" s="21">
        <v>34</v>
      </c>
      <c r="B3802" s="23">
        <f>IF('935'!E40="VOID",0,'935'!E40*(1-'935'!W40/'11'!B$17))</f>
        <v>0</v>
      </c>
      <c r="C3802" s="10"/>
    </row>
    <row r="3803" spans="1:3">
      <c r="A3803" s="21">
        <v>35</v>
      </c>
      <c r="B3803" s="23">
        <f>IF('935'!E41="VOID",0,'935'!E41*(1-'935'!W41/'11'!B$17))</f>
        <v>0</v>
      </c>
      <c r="C3803" s="10"/>
    </row>
    <row r="3804" spans="1:3">
      <c r="A3804" s="21">
        <v>36</v>
      </c>
      <c r="B3804" s="23">
        <f>IF('935'!E42="VOID",0,'935'!E42*(1-'935'!W42/'11'!B$17))</f>
        <v>0</v>
      </c>
      <c r="C3804" s="10"/>
    </row>
    <row r="3805" spans="1:3">
      <c r="A3805" s="21">
        <v>37</v>
      </c>
      <c r="B3805" s="23">
        <f>IF('935'!E43="VOID",0,'935'!E43*(1-'935'!W43/'11'!B$17))</f>
        <v>0</v>
      </c>
      <c r="C3805" s="10"/>
    </row>
    <row r="3806" spans="1:3">
      <c r="A3806" s="21">
        <v>38</v>
      </c>
      <c r="B3806" s="23">
        <f>IF('935'!E44="VOID",0,'935'!E44*(1-'935'!W44/'11'!B$17))</f>
        <v>0</v>
      </c>
      <c r="C3806" s="10"/>
    </row>
    <row r="3807" spans="1:3">
      <c r="A3807" s="21">
        <v>39</v>
      </c>
      <c r="B3807" s="23">
        <f>IF('935'!E45="VOID",0,'935'!E45*(1-'935'!W45/'11'!B$17))</f>
        <v>0</v>
      </c>
      <c r="C3807" s="10"/>
    </row>
    <row r="3808" spans="1:3">
      <c r="A3808" s="21">
        <v>40</v>
      </c>
      <c r="B3808" s="23">
        <f>IF('935'!E46="VOID",0,'935'!E46*(1-'935'!W46/'11'!B$17))</f>
        <v>0</v>
      </c>
      <c r="C3808" s="10"/>
    </row>
    <row r="3809" spans="1:3">
      <c r="A3809" s="21">
        <v>41</v>
      </c>
      <c r="B3809" s="23">
        <f>IF('935'!E47="VOID",0,'935'!E47*(1-'935'!W47/'11'!B$17))</f>
        <v>0</v>
      </c>
      <c r="C3809" s="10"/>
    </row>
    <row r="3810" spans="1:3">
      <c r="A3810" s="21">
        <v>42</v>
      </c>
      <c r="B3810" s="23">
        <f>IF('935'!E48="VOID",0,'935'!E48*(1-'935'!W48/'11'!B$17))</f>
        <v>0</v>
      </c>
      <c r="C3810" s="10"/>
    </row>
    <row r="3811" spans="1:3">
      <c r="A3811" s="21">
        <v>43</v>
      </c>
      <c r="B3811" s="23">
        <f>IF('935'!E49="VOID",0,'935'!E49*(1-'935'!W49/'11'!B$17))</f>
        <v>0</v>
      </c>
      <c r="C3811" s="10"/>
    </row>
    <row r="3812" spans="1:3">
      <c r="A3812" s="21">
        <v>44</v>
      </c>
      <c r="B3812" s="23">
        <f>IF('935'!E50="VOID",0,'935'!E50*(1-'935'!W50/'11'!B$17))</f>
        <v>0</v>
      </c>
      <c r="C3812" s="10"/>
    </row>
    <row r="3813" spans="1:3">
      <c r="A3813" s="21">
        <v>45</v>
      </c>
      <c r="B3813" s="23">
        <f>IF('935'!E51="VOID",0,'935'!E51*(1-'935'!W51/'11'!B$17))</f>
        <v>0</v>
      </c>
      <c r="C3813" s="10"/>
    </row>
    <row r="3814" spans="1:3">
      <c r="A3814" s="21">
        <v>46</v>
      </c>
      <c r="B3814" s="23">
        <f>IF('935'!E52="VOID",0,'935'!E52*(1-'935'!W52/'11'!B$17))</f>
        <v>0</v>
      </c>
      <c r="C3814" s="10"/>
    </row>
    <row r="3815" spans="1:3">
      <c r="A3815" s="21">
        <v>47</v>
      </c>
      <c r="B3815" s="23">
        <f>IF('935'!E53="VOID",0,'935'!E53*(1-'935'!W53/'11'!B$17))</f>
        <v>0</v>
      </c>
      <c r="C3815" s="10"/>
    </row>
    <row r="3816" spans="1:3">
      <c r="A3816" s="21">
        <v>48</v>
      </c>
      <c r="B3816" s="23">
        <f>IF('935'!E54="VOID",0,'935'!E54*(1-'935'!W54/'11'!B$17))</f>
        <v>0</v>
      </c>
      <c r="C3816" s="10"/>
    </row>
    <row r="3817" spans="1:3">
      <c r="A3817" s="21">
        <v>49</v>
      </c>
      <c r="B3817" s="23">
        <f>IF('935'!E55="VOID",0,'935'!E55*(1-'935'!W55/'11'!B$17))</f>
        <v>0</v>
      </c>
      <c r="C3817" s="10"/>
    </row>
    <row r="3818" spans="1:3">
      <c r="A3818" s="21">
        <v>50</v>
      </c>
      <c r="B3818" s="23">
        <f>IF('935'!E56="VOID",0,'935'!E56*(1-'935'!W56/'11'!B$17))</f>
        <v>0</v>
      </c>
      <c r="C3818" s="10"/>
    </row>
    <row r="3819" spans="1:3">
      <c r="A3819" s="21">
        <v>51</v>
      </c>
      <c r="B3819" s="23">
        <f>IF('935'!E57="VOID",0,'935'!E57*(1-'935'!W57/'11'!B$17))</f>
        <v>0</v>
      </c>
      <c r="C3819" s="10"/>
    </row>
    <row r="3820" spans="1:3">
      <c r="A3820" s="21">
        <v>52</v>
      </c>
      <c r="B3820" s="23">
        <f>IF('935'!E58="VOID",0,'935'!E58*(1-'935'!W58/'11'!B$17))</f>
        <v>0</v>
      </c>
      <c r="C3820" s="10"/>
    </row>
    <row r="3821" spans="1:3">
      <c r="A3821" s="21">
        <v>53</v>
      </c>
      <c r="B3821" s="23">
        <f>IF('935'!E59="VOID",0,'935'!E59*(1-'935'!W59/'11'!B$17))</f>
        <v>0</v>
      </c>
      <c r="C3821" s="10"/>
    </row>
    <row r="3822" spans="1:3">
      <c r="A3822" s="21">
        <v>54</v>
      </c>
      <c r="B3822" s="23">
        <f>IF('935'!E60="VOID",0,'935'!E60*(1-'935'!W60/'11'!B$17))</f>
        <v>0</v>
      </c>
      <c r="C3822" s="10"/>
    </row>
    <row r="3823" spans="1:3">
      <c r="A3823" s="21">
        <v>55</v>
      </c>
      <c r="B3823" s="23">
        <f>IF('935'!E61="VOID",0,'935'!E61*(1-'935'!W61/'11'!B$17))</f>
        <v>0</v>
      </c>
      <c r="C3823" s="10"/>
    </row>
    <row r="3824" spans="1:3">
      <c r="A3824" s="21">
        <v>56</v>
      </c>
      <c r="B3824" s="23">
        <f>IF('935'!E62="VOID",0,'935'!E62*(1-'935'!W62/'11'!B$17))</f>
        <v>0</v>
      </c>
      <c r="C3824" s="10"/>
    </row>
    <row r="3825" spans="1:3">
      <c r="A3825" s="21">
        <v>57</v>
      </c>
      <c r="B3825" s="23">
        <f>IF('935'!E63="VOID",0,'935'!E63*(1-'935'!W63/'11'!B$17))</f>
        <v>0</v>
      </c>
      <c r="C3825" s="10"/>
    </row>
    <row r="3826" spans="1:3">
      <c r="A3826" s="21">
        <v>58</v>
      </c>
      <c r="B3826" s="23">
        <f>IF('935'!E64="VOID",0,'935'!E64*(1-'935'!W64/'11'!B$17))</f>
        <v>0</v>
      </c>
      <c r="C3826" s="10"/>
    </row>
    <row r="3827" spans="1:3">
      <c r="A3827" s="21">
        <v>59</v>
      </c>
      <c r="B3827" s="23">
        <f>IF('935'!E65="VOID",0,'935'!E65*(1-'935'!W65/'11'!B$17))</f>
        <v>0</v>
      </c>
      <c r="C3827" s="10"/>
    </row>
    <row r="3828" spans="1:3">
      <c r="A3828" s="21">
        <v>60</v>
      </c>
      <c r="B3828" s="23">
        <f>IF('935'!E66="VOID",0,'935'!E66*(1-'935'!W66/'11'!B$17))</f>
        <v>0</v>
      </c>
      <c r="C3828" s="10"/>
    </row>
    <row r="3829" spans="1:3">
      <c r="A3829" s="21">
        <v>61</v>
      </c>
      <c r="B3829" s="23">
        <f>IF('935'!E67="VOID",0,'935'!E67*(1-'935'!W67/'11'!B$17))</f>
        <v>0</v>
      </c>
      <c r="C3829" s="10"/>
    </row>
    <row r="3830" spans="1:3">
      <c r="A3830" s="21">
        <v>62</v>
      </c>
      <c r="B3830" s="23">
        <f>IF('935'!E68="VOID",0,'935'!E68*(1-'935'!W68/'11'!B$17))</f>
        <v>0</v>
      </c>
      <c r="C3830" s="10"/>
    </row>
    <row r="3831" spans="1:3">
      <c r="A3831" s="21">
        <v>63</v>
      </c>
      <c r="B3831" s="23">
        <f>IF('935'!E69="VOID",0,'935'!E69*(1-'935'!W69/'11'!B$17))</f>
        <v>0</v>
      </c>
      <c r="C3831" s="10"/>
    </row>
    <row r="3832" spans="1:3">
      <c r="A3832" s="21">
        <v>64</v>
      </c>
      <c r="B3832" s="23">
        <f>IF('935'!E70="VOID",0,'935'!E70*(1-'935'!W70/'11'!B$17))</f>
        <v>0</v>
      </c>
      <c r="C3832" s="10"/>
    </row>
    <row r="3833" spans="1:3">
      <c r="A3833" s="21">
        <v>65</v>
      </c>
      <c r="B3833" s="23">
        <f>IF('935'!E71="VOID",0,'935'!E71*(1-'935'!W71/'11'!B$17))</f>
        <v>0</v>
      </c>
      <c r="C3833" s="10"/>
    </row>
    <row r="3834" spans="1:3">
      <c r="A3834" s="21">
        <v>66</v>
      </c>
      <c r="B3834" s="23">
        <f>IF('935'!E72="VOID",0,'935'!E72*(1-'935'!W72/'11'!B$17))</f>
        <v>0</v>
      </c>
      <c r="C3834" s="10"/>
    </row>
    <row r="3835" spans="1:3">
      <c r="A3835" s="21">
        <v>67</v>
      </c>
      <c r="B3835" s="23">
        <f>IF('935'!E73="VOID",0,'935'!E73*(1-'935'!W73/'11'!B$17))</f>
        <v>0</v>
      </c>
      <c r="C3835" s="10"/>
    </row>
    <row r="3836" spans="1:3">
      <c r="A3836" s="21">
        <v>68</v>
      </c>
      <c r="B3836" s="23">
        <f>IF('935'!E74="VOID",0,'935'!E74*(1-'935'!W74/'11'!B$17))</f>
        <v>0</v>
      </c>
      <c r="C3836" s="10"/>
    </row>
    <row r="3837" spans="1:3">
      <c r="A3837" s="21">
        <v>69</v>
      </c>
      <c r="B3837" s="23">
        <f>IF('935'!E75="VOID",0,'935'!E75*(1-'935'!W75/'11'!B$17))</f>
        <v>0</v>
      </c>
      <c r="C3837" s="10"/>
    </row>
    <row r="3838" spans="1:3">
      <c r="A3838" s="21">
        <v>70</v>
      </c>
      <c r="B3838" s="23">
        <f>IF('935'!E76="VOID",0,'935'!E76*(1-'935'!W76/'11'!B$17))</f>
        <v>0</v>
      </c>
      <c r="C3838" s="10"/>
    </row>
    <row r="3839" spans="1:3">
      <c r="A3839" s="21">
        <v>71</v>
      </c>
      <c r="B3839" s="23">
        <f>IF('935'!E77="VOID",0,'935'!E77*(1-'935'!W77/'11'!B$17))</f>
        <v>0</v>
      </c>
      <c r="C3839" s="10"/>
    </row>
    <row r="3840" spans="1:3">
      <c r="A3840" s="21">
        <v>72</v>
      </c>
      <c r="B3840" s="23">
        <f>IF('935'!E78="VOID",0,'935'!E78*(1-'935'!W78/'11'!B$17))</f>
        <v>0</v>
      </c>
      <c r="C3840" s="10"/>
    </row>
    <row r="3841" spans="1:3">
      <c r="A3841" s="21">
        <v>73</v>
      </c>
      <c r="B3841" s="23">
        <f>IF('935'!E79="VOID",0,'935'!E79*(1-'935'!W79/'11'!B$17))</f>
        <v>0</v>
      </c>
      <c r="C3841" s="10"/>
    </row>
    <row r="3842" spans="1:3">
      <c r="A3842" s="21">
        <v>74</v>
      </c>
      <c r="B3842" s="23">
        <f>IF('935'!E80="VOID",0,'935'!E80*(1-'935'!W80/'11'!B$17))</f>
        <v>0</v>
      </c>
      <c r="C3842" s="10"/>
    </row>
    <row r="3843" spans="1:3">
      <c r="A3843" s="21">
        <v>75</v>
      </c>
      <c r="B3843" s="23">
        <f>IF('935'!E81="VOID",0,'935'!E81*(1-'935'!W81/'11'!B$17))</f>
        <v>0</v>
      </c>
      <c r="C3843" s="10"/>
    </row>
    <row r="3844" spans="1:3">
      <c r="A3844" s="21">
        <v>76</v>
      </c>
      <c r="B3844" s="23">
        <f>IF('935'!E82="VOID",0,'935'!E82*(1-'935'!W82/'11'!B$17))</f>
        <v>0</v>
      </c>
      <c r="C3844" s="10"/>
    </row>
    <row r="3845" spans="1:3">
      <c r="A3845" s="21">
        <v>77</v>
      </c>
      <c r="B3845" s="23">
        <f>IF('935'!E83="VOID",0,'935'!E83*(1-'935'!W83/'11'!B$17))</f>
        <v>0</v>
      </c>
      <c r="C3845" s="10"/>
    </row>
    <row r="3846" spans="1:3">
      <c r="A3846" s="21">
        <v>78</v>
      </c>
      <c r="B3846" s="23">
        <f>IF('935'!E84="VOID",0,'935'!E84*(1-'935'!W84/'11'!B$17))</f>
        <v>0</v>
      </c>
      <c r="C3846" s="10"/>
    </row>
    <row r="3847" spans="1:3">
      <c r="A3847" s="21">
        <v>79</v>
      </c>
      <c r="B3847" s="23">
        <f>IF('935'!E85="VOID",0,'935'!E85*(1-'935'!W85/'11'!B$17))</f>
        <v>0</v>
      </c>
      <c r="C3847" s="10"/>
    </row>
    <row r="3848" spans="1:3">
      <c r="A3848" s="21">
        <v>80</v>
      </c>
      <c r="B3848" s="23">
        <f>IF('935'!E86="VOID",0,'935'!E86*(1-'935'!W86/'11'!B$17))</f>
        <v>0</v>
      </c>
      <c r="C3848" s="10"/>
    </row>
    <row r="3849" spans="1:3">
      <c r="A3849" s="21">
        <v>81</v>
      </c>
      <c r="B3849" s="23">
        <f>IF('935'!E87="VOID",0,'935'!E87*(1-'935'!W87/'11'!B$17))</f>
        <v>0</v>
      </c>
      <c r="C3849" s="10"/>
    </row>
    <row r="3850" spans="1:3">
      <c r="A3850" s="21">
        <v>82</v>
      </c>
      <c r="B3850" s="23">
        <f>IF('935'!E88="VOID",0,'935'!E88*(1-'935'!W88/'11'!B$17))</f>
        <v>0</v>
      </c>
      <c r="C3850" s="10"/>
    </row>
    <row r="3851" spans="1:3">
      <c r="A3851" s="21">
        <v>83</v>
      </c>
      <c r="B3851" s="23">
        <f>IF('935'!E89="VOID",0,'935'!E89*(1-'935'!W89/'11'!B$17))</f>
        <v>0</v>
      </c>
      <c r="C3851" s="10"/>
    </row>
    <row r="3852" spans="1:3">
      <c r="A3852" s="21">
        <v>84</v>
      </c>
      <c r="B3852" s="23">
        <f>IF('935'!E90="VOID",0,'935'!E90*(1-'935'!W90/'11'!B$17))</f>
        <v>0</v>
      </c>
      <c r="C3852" s="10"/>
    </row>
    <row r="3853" spans="1:3">
      <c r="A3853" s="21">
        <v>85</v>
      </c>
      <c r="B3853" s="23">
        <f>IF('935'!E91="VOID",0,'935'!E91*(1-'935'!W91/'11'!B$17))</f>
        <v>0</v>
      </c>
      <c r="C3853" s="10"/>
    </row>
    <row r="3854" spans="1:3">
      <c r="A3854" s="21">
        <v>86</v>
      </c>
      <c r="B3854" s="23">
        <f>IF('935'!E92="VOID",0,'935'!E92*(1-'935'!W92/'11'!B$17))</f>
        <v>0</v>
      </c>
      <c r="C3854" s="10"/>
    </row>
    <row r="3855" spans="1:3">
      <c r="A3855" s="21">
        <v>87</v>
      </c>
      <c r="B3855" s="23">
        <f>IF('935'!E93="VOID",0,'935'!E93*(1-'935'!W93/'11'!B$17))</f>
        <v>0</v>
      </c>
      <c r="C3855" s="10"/>
    </row>
    <row r="3856" spans="1:3">
      <c r="A3856" s="21">
        <v>88</v>
      </c>
      <c r="B3856" s="23">
        <f>IF('935'!E94="VOID",0,'935'!E94*(1-'935'!W94/'11'!B$17))</f>
        <v>0</v>
      </c>
      <c r="C3856" s="10"/>
    </row>
    <row r="3857" spans="1:3">
      <c r="A3857" s="21">
        <v>89</v>
      </c>
      <c r="B3857" s="23">
        <f>IF('935'!E95="VOID",0,'935'!E95*(1-'935'!W95/'11'!B$17))</f>
        <v>0</v>
      </c>
      <c r="C3857" s="10"/>
    </row>
    <row r="3858" spans="1:3">
      <c r="A3858" s="21">
        <v>90</v>
      </c>
      <c r="B3858" s="23">
        <f>IF('935'!E96="VOID",0,'935'!E96*(1-'935'!W96/'11'!B$17))</f>
        <v>0</v>
      </c>
      <c r="C3858" s="10"/>
    </row>
    <row r="3859" spans="1:3">
      <c r="A3859" s="21">
        <v>91</v>
      </c>
      <c r="B3859" s="23">
        <f>IF('935'!E97="VOID",0,'935'!E97*(1-'935'!W97/'11'!B$17))</f>
        <v>0</v>
      </c>
      <c r="C3859" s="10"/>
    </row>
    <row r="3860" spans="1:3">
      <c r="A3860" s="21">
        <v>92</v>
      </c>
      <c r="B3860" s="23">
        <f>IF('935'!E98="VOID",0,'935'!E98*(1-'935'!W98/'11'!B$17))</f>
        <v>0</v>
      </c>
      <c r="C3860" s="10"/>
    </row>
    <row r="3861" spans="1:3">
      <c r="A3861" s="21">
        <v>93</v>
      </c>
      <c r="B3861" s="23">
        <f>IF('935'!E99="VOID",0,'935'!E99*(1-'935'!W99/'11'!B$17))</f>
        <v>0</v>
      </c>
      <c r="C3861" s="10"/>
    </row>
    <row r="3862" spans="1:3">
      <c r="A3862" s="21">
        <v>94</v>
      </c>
      <c r="B3862" s="23">
        <f>IF('935'!E100="VOID",0,'935'!E100*(1-'935'!W100/'11'!B$17))</f>
        <v>0</v>
      </c>
      <c r="C3862" s="10"/>
    </row>
    <row r="3863" spans="1:3">
      <c r="A3863" s="21">
        <v>95</v>
      </c>
      <c r="B3863" s="23">
        <f>IF('935'!E101="VOID",0,'935'!E101*(1-'935'!W101/'11'!B$17))</f>
        <v>0</v>
      </c>
      <c r="C3863" s="10"/>
    </row>
    <row r="3864" spans="1:3">
      <c r="A3864" s="21">
        <v>96</v>
      </c>
      <c r="B3864" s="23">
        <f>IF('935'!E102="VOID",0,'935'!E102*(1-'935'!W102/'11'!B$17))</f>
        <v>0</v>
      </c>
      <c r="C3864" s="10"/>
    </row>
    <row r="3865" spans="1:3">
      <c r="A3865" s="21">
        <v>97</v>
      </c>
      <c r="B3865" s="23">
        <f>IF('935'!E103="VOID",0,'935'!E103*(1-'935'!W103/'11'!B$17))</f>
        <v>0</v>
      </c>
      <c r="C3865" s="10"/>
    </row>
    <row r="3866" spans="1:3">
      <c r="A3866" s="21">
        <v>98</v>
      </c>
      <c r="B3866" s="23">
        <f>IF('935'!E104="VOID",0,'935'!E104*(1-'935'!W104/'11'!B$17))</f>
        <v>0</v>
      </c>
      <c r="C3866" s="10"/>
    </row>
    <row r="3867" spans="1:3">
      <c r="A3867" s="21">
        <v>99</v>
      </c>
      <c r="B3867" s="23">
        <f>IF('935'!E105="VOID",0,'935'!E105*(1-'935'!W105/'11'!B$17))</f>
        <v>0</v>
      </c>
      <c r="C3867" s="10"/>
    </row>
    <row r="3868" spans="1:3">
      <c r="A3868" s="21">
        <v>100</v>
      </c>
      <c r="B3868" s="23">
        <f>IF('935'!E106="VOID",0,'935'!E106*(1-'935'!W106/'11'!B$17))</f>
        <v>0</v>
      </c>
      <c r="C3868" s="10"/>
    </row>
    <row r="3869" spans="1:3">
      <c r="A3869" s="21">
        <v>101</v>
      </c>
      <c r="B3869" s="23">
        <f>IF('935'!E107="VOID",0,'935'!E107*(1-'935'!W107/'11'!B$17))</f>
        <v>0</v>
      </c>
      <c r="C3869" s="10"/>
    </row>
    <row r="3870" spans="1:3">
      <c r="A3870" s="21">
        <v>102</v>
      </c>
      <c r="B3870" s="23">
        <f>IF('935'!E108="VOID",0,'935'!E108*(1-'935'!W108/'11'!B$17))</f>
        <v>0</v>
      </c>
      <c r="C3870" s="10"/>
    </row>
    <row r="3871" spans="1:3">
      <c r="A3871" s="21">
        <v>103</v>
      </c>
      <c r="B3871" s="23">
        <f>IF('935'!E109="VOID",0,'935'!E109*(1-'935'!W109/'11'!B$17))</f>
        <v>0</v>
      </c>
      <c r="C3871" s="10"/>
    </row>
    <row r="3872" spans="1:3">
      <c r="A3872" s="21">
        <v>104</v>
      </c>
      <c r="B3872" s="23">
        <f>IF('935'!E110="VOID",0,'935'!E110*(1-'935'!W110/'11'!B$17))</f>
        <v>0</v>
      </c>
      <c r="C3872" s="10"/>
    </row>
    <row r="3873" spans="1:3">
      <c r="A3873" s="21">
        <v>105</v>
      </c>
      <c r="B3873" s="23">
        <f>IF('935'!E111="VOID",0,'935'!E111*(1-'935'!W111/'11'!B$17))</f>
        <v>0</v>
      </c>
      <c r="C3873" s="10"/>
    </row>
    <row r="3874" spans="1:3">
      <c r="A3874" s="21">
        <v>106</v>
      </c>
      <c r="B3874" s="23">
        <f>IF('935'!E112="VOID",0,'935'!E112*(1-'935'!W112/'11'!B$17))</f>
        <v>0</v>
      </c>
      <c r="C3874" s="10"/>
    </row>
    <row r="3875" spans="1:3">
      <c r="A3875" s="21">
        <v>107</v>
      </c>
      <c r="B3875" s="23">
        <f>IF('935'!E113="VOID",0,'935'!E113*(1-'935'!W113/'11'!B$17))</f>
        <v>0</v>
      </c>
      <c r="C3875" s="10"/>
    </row>
    <row r="3876" spans="1:3">
      <c r="A3876" s="21">
        <v>108</v>
      </c>
      <c r="B3876" s="23">
        <f>IF('935'!E114="VOID",0,'935'!E114*(1-'935'!W114/'11'!B$17))</f>
        <v>0</v>
      </c>
      <c r="C3876" s="10"/>
    </row>
    <row r="3877" spans="1:3">
      <c r="A3877" s="21">
        <v>109</v>
      </c>
      <c r="B3877" s="23">
        <f>IF('935'!E115="VOID",0,'935'!E115*(1-'935'!W115/'11'!B$17))</f>
        <v>0</v>
      </c>
      <c r="C3877" s="10"/>
    </row>
    <row r="3878" spans="1:3">
      <c r="A3878" s="21">
        <v>110</v>
      </c>
      <c r="B3878" s="23">
        <f>IF('935'!E116="VOID",0,'935'!E116*(1-'935'!W116/'11'!B$17))</f>
        <v>0</v>
      </c>
      <c r="C3878" s="10"/>
    </row>
    <row r="3879" spans="1:3">
      <c r="A3879" s="21">
        <v>111</v>
      </c>
      <c r="B3879" s="23">
        <f>IF('935'!E117="VOID",0,'935'!E117*(1-'935'!W117/'11'!B$17))</f>
        <v>0</v>
      </c>
      <c r="C3879" s="10"/>
    </row>
    <row r="3880" spans="1:3">
      <c r="A3880" s="21">
        <v>112</v>
      </c>
      <c r="B3880" s="23">
        <f>IF('935'!E118="VOID",0,'935'!E118*(1-'935'!W118/'11'!B$17))</f>
        <v>0</v>
      </c>
      <c r="C3880" s="10"/>
    </row>
    <row r="3881" spans="1:3">
      <c r="A3881" s="21">
        <v>113</v>
      </c>
      <c r="B3881" s="23">
        <f>IF('935'!E119="VOID",0,'935'!E119*(1-'935'!W119/'11'!B$17))</f>
        <v>0</v>
      </c>
      <c r="C3881" s="10"/>
    </row>
    <row r="3882" spans="1:3">
      <c r="A3882" s="21">
        <v>114</v>
      </c>
      <c r="B3882" s="23">
        <f>IF('935'!E120="VOID",0,'935'!E120*(1-'935'!W120/'11'!B$17))</f>
        <v>0</v>
      </c>
      <c r="C3882" s="10"/>
    </row>
    <row r="3883" spans="1:3">
      <c r="A3883" s="21">
        <v>115</v>
      </c>
      <c r="B3883" s="23">
        <f>IF('935'!E121="VOID",0,'935'!E121*(1-'935'!W121/'11'!B$17))</f>
        <v>0</v>
      </c>
      <c r="C3883" s="10"/>
    </row>
    <row r="3884" spans="1:3">
      <c r="A3884" s="21">
        <v>116</v>
      </c>
      <c r="B3884" s="23">
        <f>IF('935'!E122="VOID",0,'935'!E122*(1-'935'!W122/'11'!B$17))</f>
        <v>0</v>
      </c>
      <c r="C3884" s="10"/>
    </row>
    <row r="3885" spans="1:3">
      <c r="A3885" s="21">
        <v>117</v>
      </c>
      <c r="B3885" s="23">
        <f>IF('935'!E123="VOID",0,'935'!E123*(1-'935'!W123/'11'!B$17))</f>
        <v>0</v>
      </c>
      <c r="C3885" s="10"/>
    </row>
    <row r="3886" spans="1:3">
      <c r="A3886" s="21">
        <v>118</v>
      </c>
      <c r="B3886" s="23">
        <f>IF('935'!E124="VOID",0,'935'!E124*(1-'935'!W124/'11'!B$17))</f>
        <v>0</v>
      </c>
      <c r="C3886" s="10"/>
    </row>
    <row r="3887" spans="1:3">
      <c r="A3887" s="21">
        <v>119</v>
      </c>
      <c r="B3887" s="23">
        <f>IF('935'!E125="VOID",0,'935'!E125*(1-'935'!W125/'11'!B$17))</f>
        <v>0</v>
      </c>
      <c r="C3887" s="10"/>
    </row>
    <row r="3888" spans="1:3">
      <c r="A3888" s="21">
        <v>120</v>
      </c>
      <c r="B3888" s="23">
        <f>IF('935'!E126="VOID",0,'935'!E126*(1-'935'!W126/'11'!B$17))</f>
        <v>0</v>
      </c>
      <c r="C3888" s="10"/>
    </row>
    <row r="3889" spans="1:3">
      <c r="A3889" s="21">
        <v>121</v>
      </c>
      <c r="B3889" s="23">
        <f>IF('935'!E127="VOID",0,'935'!E127*(1-'935'!W127/'11'!B$17))</f>
        <v>0</v>
      </c>
      <c r="C3889" s="10"/>
    </row>
    <row r="3890" spans="1:3">
      <c r="A3890" s="21">
        <v>122</v>
      </c>
      <c r="B3890" s="23">
        <f>IF('935'!E128="VOID",0,'935'!E128*(1-'935'!W128/'11'!B$17))</f>
        <v>0</v>
      </c>
      <c r="C3890" s="10"/>
    </row>
    <row r="3891" spans="1:3">
      <c r="A3891" s="21">
        <v>123</v>
      </c>
      <c r="B3891" s="23">
        <f>IF('935'!E129="VOID",0,'935'!E129*(1-'935'!W129/'11'!B$17))</f>
        <v>0</v>
      </c>
      <c r="C3891" s="10"/>
    </row>
    <row r="3892" spans="1:3">
      <c r="A3892" s="21">
        <v>124</v>
      </c>
      <c r="B3892" s="23">
        <f>IF('935'!E130="VOID",0,'935'!E130*(1-'935'!W130/'11'!B$17))</f>
        <v>0</v>
      </c>
      <c r="C3892" s="10"/>
    </row>
    <row r="3893" spans="1:3">
      <c r="A3893" s="21">
        <v>125</v>
      </c>
      <c r="B3893" s="23">
        <f>IF('935'!E131="VOID",0,'935'!E131*(1-'935'!W131/'11'!B$17))</f>
        <v>0</v>
      </c>
      <c r="C3893" s="10"/>
    </row>
    <row r="3894" spans="1:3">
      <c r="A3894" s="21">
        <v>126</v>
      </c>
      <c r="B3894" s="23">
        <f>IF('935'!E132="VOID",0,'935'!E132*(1-'935'!W132/'11'!B$17))</f>
        <v>0</v>
      </c>
      <c r="C3894" s="10"/>
    </row>
    <row r="3895" spans="1:3">
      <c r="A3895" s="21">
        <v>127</v>
      </c>
      <c r="B3895" s="23">
        <f>IF('935'!E133="VOID",0,'935'!E133*(1-'935'!W133/'11'!B$17))</f>
        <v>0</v>
      </c>
      <c r="C3895" s="10"/>
    </row>
    <row r="3896" spans="1:3">
      <c r="A3896" s="21">
        <v>128</v>
      </c>
      <c r="B3896" s="23">
        <f>IF('935'!E134="VOID",0,'935'!E134*(1-'935'!W134/'11'!B$17))</f>
        <v>0</v>
      </c>
      <c r="C3896" s="10"/>
    </row>
    <row r="3897" spans="1:3">
      <c r="A3897" s="21">
        <v>129</v>
      </c>
      <c r="B3897" s="23">
        <f>IF('935'!E135="VOID",0,'935'!E135*(1-'935'!W135/'11'!B$17))</f>
        <v>0</v>
      </c>
      <c r="C3897" s="10"/>
    </row>
    <row r="3898" spans="1:3">
      <c r="A3898" s="21">
        <v>130</v>
      </c>
      <c r="B3898" s="23">
        <f>IF('935'!E136="VOID",0,'935'!E136*(1-'935'!W136/'11'!B$17))</f>
        <v>0</v>
      </c>
      <c r="C3898" s="10"/>
    </row>
    <row r="3899" spans="1:3">
      <c r="A3899" s="21">
        <v>131</v>
      </c>
      <c r="B3899" s="23">
        <f>IF('935'!E137="VOID",0,'935'!E137*(1-'935'!W137/'11'!B$17))</f>
        <v>0</v>
      </c>
      <c r="C3899" s="10"/>
    </row>
    <row r="3900" spans="1:3">
      <c r="A3900" s="21">
        <v>132</v>
      </c>
      <c r="B3900" s="23">
        <f>IF('935'!E138="VOID",0,'935'!E138*(1-'935'!W138/'11'!B$17))</f>
        <v>0</v>
      </c>
      <c r="C3900" s="10"/>
    </row>
    <row r="3901" spans="1:3">
      <c r="A3901" s="21">
        <v>133</v>
      </c>
      <c r="B3901" s="23">
        <f>IF('935'!E139="VOID",0,'935'!E139*(1-'935'!W139/'11'!B$17))</f>
        <v>0</v>
      </c>
      <c r="C3901" s="10"/>
    </row>
    <row r="3902" spans="1:3">
      <c r="A3902" s="21">
        <v>134</v>
      </c>
      <c r="B3902" s="23">
        <f>IF('935'!E140="VOID",0,'935'!E140*(1-'935'!W140/'11'!B$17))</f>
        <v>0</v>
      </c>
      <c r="C3902" s="10"/>
    </row>
    <row r="3903" spans="1:3">
      <c r="A3903" s="21">
        <v>135</v>
      </c>
      <c r="B3903" s="23">
        <f>IF('935'!E141="VOID",0,'935'!E141*(1-'935'!W141/'11'!B$17))</f>
        <v>0</v>
      </c>
      <c r="C3903" s="10"/>
    </row>
    <row r="3904" spans="1:3">
      <c r="A3904" s="21">
        <v>136</v>
      </c>
      <c r="B3904" s="23">
        <f>IF('935'!E142="VOID",0,'935'!E142*(1-'935'!W142/'11'!B$17))</f>
        <v>0</v>
      </c>
      <c r="C3904" s="10"/>
    </row>
    <row r="3905" spans="1:3">
      <c r="A3905" s="21">
        <v>137</v>
      </c>
      <c r="B3905" s="23">
        <f>IF('935'!E143="VOID",0,'935'!E143*(1-'935'!W143/'11'!B$17))</f>
        <v>0</v>
      </c>
      <c r="C3905" s="10"/>
    </row>
    <row r="3906" spans="1:3">
      <c r="A3906" s="21">
        <v>138</v>
      </c>
      <c r="B3906" s="23">
        <f>IF('935'!E144="VOID",0,'935'!E144*(1-'935'!W144/'11'!B$17))</f>
        <v>0</v>
      </c>
      <c r="C3906" s="10"/>
    </row>
    <row r="3907" spans="1:3">
      <c r="A3907" s="21">
        <v>139</v>
      </c>
      <c r="B3907" s="23">
        <f>IF('935'!E145="VOID",0,'935'!E145*(1-'935'!W145/'11'!B$17))</f>
        <v>0</v>
      </c>
      <c r="C3907" s="10"/>
    </row>
    <row r="3908" spans="1:3">
      <c r="A3908" s="21">
        <v>140</v>
      </c>
      <c r="B3908" s="23">
        <f>IF('935'!E146="VOID",0,'935'!E146*(1-'935'!W146/'11'!B$17))</f>
        <v>0</v>
      </c>
      <c r="C3908" s="10"/>
    </row>
    <row r="3909" spans="1:3">
      <c r="A3909" s="21">
        <v>141</v>
      </c>
      <c r="B3909" s="23">
        <f>IF('935'!E147="VOID",0,'935'!E147*(1-'935'!W147/'11'!B$17))</f>
        <v>0</v>
      </c>
      <c r="C3909" s="10"/>
    </row>
    <row r="3910" spans="1:3">
      <c r="A3910" s="21">
        <v>142</v>
      </c>
      <c r="B3910" s="23">
        <f>IF('935'!E148="VOID",0,'935'!E148*(1-'935'!W148/'11'!B$17))</f>
        <v>0</v>
      </c>
      <c r="C3910" s="10"/>
    </row>
    <row r="3911" spans="1:3">
      <c r="A3911" s="21">
        <v>143</v>
      </c>
      <c r="B3911" s="23">
        <f>IF('935'!E149="VOID",0,'935'!E149*(1-'935'!W149/'11'!B$17))</f>
        <v>0</v>
      </c>
      <c r="C3911" s="10"/>
    </row>
    <row r="3912" spans="1:3">
      <c r="A3912" s="21">
        <v>144</v>
      </c>
      <c r="B3912" s="23">
        <f>IF('935'!E150="VOID",0,'935'!E150*(1-'935'!W150/'11'!B$17))</f>
        <v>0</v>
      </c>
      <c r="C3912" s="10"/>
    </row>
    <row r="3913" spans="1:3">
      <c r="A3913" s="21">
        <v>145</v>
      </c>
      <c r="B3913" s="23">
        <f>IF('935'!E151="VOID",0,'935'!E151*(1-'935'!W151/'11'!B$17))</f>
        <v>0</v>
      </c>
      <c r="C3913" s="10"/>
    </row>
    <row r="3914" spans="1:3">
      <c r="A3914" s="21">
        <v>146</v>
      </c>
      <c r="B3914" s="23">
        <f>IF('935'!E152="VOID",0,'935'!E152*(1-'935'!W152/'11'!B$17))</f>
        <v>0</v>
      </c>
      <c r="C3914" s="10"/>
    </row>
    <row r="3915" spans="1:3">
      <c r="A3915" s="21">
        <v>147</v>
      </c>
      <c r="B3915" s="23">
        <f>IF('935'!E153="VOID",0,'935'!E153*(1-'935'!W153/'11'!B$17))</f>
        <v>0</v>
      </c>
      <c r="C3915" s="10"/>
    </row>
    <row r="3916" spans="1:3">
      <c r="A3916" s="21">
        <v>148</v>
      </c>
      <c r="B3916" s="23">
        <f>IF('935'!E154="VOID",0,'935'!E154*(1-'935'!W154/'11'!B$17))</f>
        <v>0</v>
      </c>
      <c r="C3916" s="10"/>
    </row>
    <row r="3917" spans="1:3">
      <c r="A3917" s="21">
        <v>149</v>
      </c>
      <c r="B3917" s="23">
        <f>IF('935'!E155="VOID",0,'935'!E155*(1-'935'!W155/'11'!B$17))</f>
        <v>0</v>
      </c>
      <c r="C3917" s="10"/>
    </row>
    <row r="3918" spans="1:3">
      <c r="A3918" s="21">
        <v>150</v>
      </c>
      <c r="B3918" s="23">
        <f>IF('935'!E156="VOID",0,'935'!E156*(1-'935'!W156/'11'!B$17))</f>
        <v>0</v>
      </c>
      <c r="C3918" s="10"/>
    </row>
    <row r="3919" spans="1:3">
      <c r="A3919" s="21">
        <v>151</v>
      </c>
      <c r="B3919" s="23">
        <f>IF('935'!E157="VOID",0,'935'!E157*(1-'935'!W157/'11'!B$17))</f>
        <v>0</v>
      </c>
      <c r="C3919" s="10"/>
    </row>
    <row r="3920" spans="1:3">
      <c r="A3920" s="21">
        <v>152</v>
      </c>
      <c r="B3920" s="23">
        <f>IF('935'!E158="VOID",0,'935'!E158*(1-'935'!W158/'11'!B$17))</f>
        <v>0</v>
      </c>
      <c r="C3920" s="10"/>
    </row>
    <row r="3921" spans="1:3">
      <c r="A3921" s="21">
        <v>153</v>
      </c>
      <c r="B3921" s="23">
        <f>IF('935'!E159="VOID",0,'935'!E159*(1-'935'!W159/'11'!B$17))</f>
        <v>0</v>
      </c>
      <c r="C3921" s="10"/>
    </row>
    <row r="3922" spans="1:3">
      <c r="A3922" s="21">
        <v>154</v>
      </c>
      <c r="B3922" s="23">
        <f>IF('935'!E160="VOID",0,'935'!E160*(1-'935'!W160/'11'!B$17))</f>
        <v>0</v>
      </c>
      <c r="C3922" s="10"/>
    </row>
    <row r="3923" spans="1:3">
      <c r="A3923" s="21">
        <v>155</v>
      </c>
      <c r="B3923" s="23">
        <f>IF('935'!E161="VOID",0,'935'!E161*(1-'935'!W161/'11'!B$17))</f>
        <v>0</v>
      </c>
      <c r="C3923" s="10"/>
    </row>
    <row r="3924" spans="1:3">
      <c r="A3924" s="21">
        <v>156</v>
      </c>
      <c r="B3924" s="23">
        <f>IF('935'!E162="VOID",0,'935'!E162*(1-'935'!W162/'11'!B$17))</f>
        <v>0</v>
      </c>
      <c r="C3924" s="10"/>
    </row>
    <row r="3925" spans="1:3">
      <c r="A3925" s="21">
        <v>157</v>
      </c>
      <c r="B3925" s="23">
        <f>IF('935'!E163="VOID",0,'935'!E163*(1-'935'!W163/'11'!B$17))</f>
        <v>0</v>
      </c>
      <c r="C3925" s="10"/>
    </row>
    <row r="3926" spans="1:3">
      <c r="A3926" s="21">
        <v>158</v>
      </c>
      <c r="B3926" s="23">
        <f>IF('935'!E164="VOID",0,'935'!E164*(1-'935'!W164/'11'!B$17))</f>
        <v>0</v>
      </c>
      <c r="C3926" s="10"/>
    </row>
    <row r="3927" spans="1:3">
      <c r="A3927" s="21">
        <v>159</v>
      </c>
      <c r="B3927" s="23">
        <f>IF('935'!E165="VOID",0,'935'!E165*(1-'935'!W165/'11'!B$17))</f>
        <v>0</v>
      </c>
      <c r="C3927" s="10"/>
    </row>
    <row r="3928" spans="1:3">
      <c r="A3928" s="21">
        <v>160</v>
      </c>
      <c r="B3928" s="23">
        <f>IF('935'!E166="VOID",0,'935'!E166*(1-'935'!W166/'11'!B$17))</f>
        <v>0</v>
      </c>
      <c r="C3928" s="10"/>
    </row>
    <row r="3929" spans="1:3">
      <c r="A3929" s="21">
        <v>161</v>
      </c>
      <c r="B3929" s="23">
        <f>IF('935'!E167="VOID",0,'935'!E167*(1-'935'!W167/'11'!B$17))</f>
        <v>0</v>
      </c>
      <c r="C3929" s="10"/>
    </row>
    <row r="3930" spans="1:3">
      <c r="A3930" s="21">
        <v>162</v>
      </c>
      <c r="B3930" s="23">
        <f>IF('935'!E168="VOID",0,'935'!E168*(1-'935'!W168/'11'!B$17))</f>
        <v>0</v>
      </c>
      <c r="C3930" s="10"/>
    </row>
    <row r="3931" spans="1:3">
      <c r="A3931" s="21">
        <v>163</v>
      </c>
      <c r="B3931" s="23">
        <f>IF('935'!E169="VOID",0,'935'!E169*(1-'935'!W169/'11'!B$17))</f>
        <v>0</v>
      </c>
      <c r="C3931" s="10"/>
    </row>
    <row r="3932" spans="1:3">
      <c r="A3932" s="21">
        <v>164</v>
      </c>
      <c r="B3932" s="23">
        <f>IF('935'!E170="VOID",0,'935'!E170*(1-'935'!W170/'11'!B$17))</f>
        <v>0</v>
      </c>
      <c r="C3932" s="10"/>
    </row>
    <row r="3933" spans="1:3">
      <c r="A3933" s="21">
        <v>165</v>
      </c>
      <c r="B3933" s="23">
        <f>IF('935'!E171="VOID",0,'935'!E171*(1-'935'!W171/'11'!B$17))</f>
        <v>0</v>
      </c>
      <c r="C3933" s="10"/>
    </row>
    <row r="3934" spans="1:3">
      <c r="A3934" s="21">
        <v>166</v>
      </c>
      <c r="B3934" s="23">
        <f>IF('935'!E172="VOID",0,'935'!E172*(1-'935'!W172/'11'!B$17))</f>
        <v>0</v>
      </c>
      <c r="C3934" s="10"/>
    </row>
    <row r="3935" spans="1:3">
      <c r="A3935" s="21">
        <v>167</v>
      </c>
      <c r="B3935" s="23">
        <f>IF('935'!E173="VOID",0,'935'!E173*(1-'935'!W173/'11'!B$17))</f>
        <v>0</v>
      </c>
      <c r="C3935" s="10"/>
    </row>
    <row r="3936" spans="1:3">
      <c r="A3936" s="21">
        <v>168</v>
      </c>
      <c r="B3936" s="23">
        <f>IF('935'!E174="VOID",0,'935'!E174*(1-'935'!W174/'11'!B$17))</f>
        <v>0</v>
      </c>
      <c r="C3936" s="10"/>
    </row>
    <row r="3937" spans="1:3">
      <c r="A3937" s="21">
        <v>169</v>
      </c>
      <c r="B3937" s="23">
        <f>IF('935'!E175="VOID",0,'935'!E175*(1-'935'!W175/'11'!B$17))</f>
        <v>0</v>
      </c>
      <c r="C3937" s="10"/>
    </row>
    <row r="3938" spans="1:3">
      <c r="A3938" s="21">
        <v>170</v>
      </c>
      <c r="B3938" s="23">
        <f>IF('935'!E176="VOID",0,'935'!E176*(1-'935'!W176/'11'!B$17))</f>
        <v>0</v>
      </c>
      <c r="C3938" s="10"/>
    </row>
    <row r="3939" spans="1:3">
      <c r="A3939" s="21">
        <v>171</v>
      </c>
      <c r="B3939" s="23">
        <f>IF('935'!E177="VOID",0,'935'!E177*(1-'935'!W177/'11'!B$17))</f>
        <v>0</v>
      </c>
      <c r="C3939" s="10"/>
    </row>
    <row r="3940" spans="1:3">
      <c r="A3940" s="21">
        <v>172</v>
      </c>
      <c r="B3940" s="23">
        <f>IF('935'!E178="VOID",0,'935'!E178*(1-'935'!W178/'11'!B$17))</f>
        <v>0</v>
      </c>
      <c r="C3940" s="10"/>
    </row>
    <row r="3941" spans="1:3">
      <c r="A3941" s="21">
        <v>173</v>
      </c>
      <c r="B3941" s="23">
        <f>IF('935'!E179="VOID",0,'935'!E179*(1-'935'!W179/'11'!B$17))</f>
        <v>0</v>
      </c>
      <c r="C3941" s="10"/>
    </row>
    <row r="3942" spans="1:3">
      <c r="A3942" s="21">
        <v>174</v>
      </c>
      <c r="B3942" s="23">
        <f>IF('935'!E180="VOID",0,'935'!E180*(1-'935'!W180/'11'!B$17))</f>
        <v>0</v>
      </c>
      <c r="C3942" s="10"/>
    </row>
    <row r="3943" spans="1:3">
      <c r="A3943" s="21">
        <v>175</v>
      </c>
      <c r="B3943" s="23">
        <f>IF('935'!E181="VOID",0,'935'!E181*(1-'935'!W181/'11'!B$17))</f>
        <v>0</v>
      </c>
      <c r="C3943" s="10"/>
    </row>
    <row r="3944" spans="1:3">
      <c r="A3944" s="21">
        <v>176</v>
      </c>
      <c r="B3944" s="23">
        <f>IF('935'!E182="VOID",0,'935'!E182*(1-'935'!W182/'11'!B$17))</f>
        <v>0</v>
      </c>
      <c r="C3944" s="10"/>
    </row>
    <row r="3945" spans="1:3">
      <c r="A3945" s="21">
        <v>177</v>
      </c>
      <c r="B3945" s="23">
        <f>IF('935'!E183="VOID",0,'935'!E183*(1-'935'!W183/'11'!B$17))</f>
        <v>0</v>
      </c>
      <c r="C3945" s="10"/>
    </row>
    <row r="3946" spans="1:3">
      <c r="A3946" s="21">
        <v>178</v>
      </c>
      <c r="B3946" s="23">
        <f>IF('935'!E184="VOID",0,'935'!E184*(1-'935'!W184/'11'!B$17))</f>
        <v>0</v>
      </c>
      <c r="C3946" s="10"/>
    </row>
    <row r="3947" spans="1:3">
      <c r="A3947" s="21">
        <v>179</v>
      </c>
      <c r="B3947" s="23">
        <f>IF('935'!E185="VOID",0,'935'!E185*(1-'935'!W185/'11'!B$17))</f>
        <v>0</v>
      </c>
      <c r="C3947" s="10"/>
    </row>
    <row r="3948" spans="1:3">
      <c r="A3948" s="21">
        <v>180</v>
      </c>
      <c r="B3948" s="23">
        <f>IF('935'!E186="VOID",0,'935'!E186*(1-'935'!W186/'11'!B$17))</f>
        <v>0</v>
      </c>
      <c r="C3948" s="10"/>
    </row>
    <row r="3949" spans="1:3">
      <c r="A3949" s="21">
        <v>181</v>
      </c>
      <c r="B3949" s="23">
        <f>IF('935'!E187="VOID",0,'935'!E187*(1-'935'!W187/'11'!B$17))</f>
        <v>0</v>
      </c>
      <c r="C3949" s="10"/>
    </row>
    <row r="3950" spans="1:3">
      <c r="A3950" s="21">
        <v>182</v>
      </c>
      <c r="B3950" s="23">
        <f>IF('935'!E188="VOID",0,'935'!E188*(1-'935'!W188/'11'!B$17))</f>
        <v>0</v>
      </c>
      <c r="C3950" s="10"/>
    </row>
    <row r="3951" spans="1:3">
      <c r="A3951" s="21">
        <v>183</v>
      </c>
      <c r="B3951" s="23">
        <f>IF('935'!E189="VOID",0,'935'!E189*(1-'935'!W189/'11'!B$17))</f>
        <v>0</v>
      </c>
      <c r="C3951" s="10"/>
    </row>
    <row r="3952" spans="1:3">
      <c r="A3952" s="21">
        <v>184</v>
      </c>
      <c r="B3952" s="23">
        <f>IF('935'!E190="VOID",0,'935'!E190*(1-'935'!W190/'11'!B$17))</f>
        <v>0</v>
      </c>
      <c r="C3952" s="10"/>
    </row>
    <row r="3953" spans="1:3">
      <c r="A3953" s="21">
        <v>185</v>
      </c>
      <c r="B3953" s="23">
        <f>IF('935'!E191="VOID",0,'935'!E191*(1-'935'!W191/'11'!B$17))</f>
        <v>0</v>
      </c>
      <c r="C3953" s="10"/>
    </row>
    <row r="3954" spans="1:3">
      <c r="A3954" s="21">
        <v>186</v>
      </c>
      <c r="B3954" s="23">
        <f>IF('935'!E192="VOID",0,'935'!E192*(1-'935'!W192/'11'!B$17))</f>
        <v>0</v>
      </c>
      <c r="C3954" s="10"/>
    </row>
    <row r="3955" spans="1:3">
      <c r="A3955" s="21">
        <v>187</v>
      </c>
      <c r="B3955" s="23">
        <f>IF('935'!E193="VOID",0,'935'!E193*(1-'935'!W193/'11'!B$17))</f>
        <v>0</v>
      </c>
      <c r="C3955" s="10"/>
    </row>
    <row r="3956" spans="1:3">
      <c r="A3956" s="21">
        <v>188</v>
      </c>
      <c r="B3956" s="23">
        <f>IF('935'!E194="VOID",0,'935'!E194*(1-'935'!W194/'11'!B$17))</f>
        <v>0</v>
      </c>
      <c r="C3956" s="10"/>
    </row>
    <row r="3957" spans="1:3">
      <c r="A3957" s="21">
        <v>189</v>
      </c>
      <c r="B3957" s="23">
        <f>IF('935'!E195="VOID",0,'935'!E195*(1-'935'!W195/'11'!B$17))</f>
        <v>0</v>
      </c>
      <c r="C3957" s="10"/>
    </row>
    <row r="3958" spans="1:3">
      <c r="A3958" s="21">
        <v>190</v>
      </c>
      <c r="B3958" s="23">
        <f>IF('935'!E196="VOID",0,'935'!E196*(1-'935'!W196/'11'!B$17))</f>
        <v>0</v>
      </c>
      <c r="C3958" s="10"/>
    </row>
    <row r="3959" spans="1:3">
      <c r="A3959" s="21">
        <v>191</v>
      </c>
      <c r="B3959" s="23">
        <f>IF('935'!E197="VOID",0,'935'!E197*(1-'935'!W197/'11'!B$17))</f>
        <v>0</v>
      </c>
      <c r="C3959" s="10"/>
    </row>
    <row r="3960" spans="1:3">
      <c r="A3960" s="21">
        <v>192</v>
      </c>
      <c r="B3960" s="23">
        <f>IF('935'!E198="VOID",0,'935'!E198*(1-'935'!W198/'11'!B$17))</f>
        <v>0</v>
      </c>
      <c r="C3960" s="10"/>
    </row>
    <row r="3961" spans="1:3">
      <c r="A3961" s="21">
        <v>193</v>
      </c>
      <c r="B3961" s="23">
        <f>IF('935'!E199="VOID",0,'935'!E199*(1-'935'!W199/'11'!B$17))</f>
        <v>0</v>
      </c>
      <c r="C3961" s="10"/>
    </row>
    <row r="3962" spans="1:3">
      <c r="A3962" s="21">
        <v>194</v>
      </c>
      <c r="B3962" s="23">
        <f>IF('935'!E200="VOID",0,'935'!E200*(1-'935'!W200/'11'!B$17))</f>
        <v>0</v>
      </c>
      <c r="C3962" s="10"/>
    </row>
    <row r="3963" spans="1:3">
      <c r="A3963" s="21">
        <v>195</v>
      </c>
      <c r="B3963" s="23">
        <f>IF('935'!E201="VOID",0,'935'!E201*(1-'935'!W201/'11'!B$17))</f>
        <v>0</v>
      </c>
      <c r="C3963" s="10"/>
    </row>
    <row r="3964" spans="1:3">
      <c r="A3964" s="21">
        <v>196</v>
      </c>
      <c r="B3964" s="23">
        <f>IF('935'!E202="VOID",0,'935'!E202*(1-'935'!W202/'11'!B$17))</f>
        <v>0</v>
      </c>
      <c r="C3964" s="10"/>
    </row>
    <row r="3965" spans="1:3">
      <c r="A3965" s="21">
        <v>197</v>
      </c>
      <c r="B3965" s="23">
        <f>IF('935'!E203="VOID",0,'935'!E203*(1-'935'!W203/'11'!B$17))</f>
        <v>0</v>
      </c>
      <c r="C3965" s="10"/>
    </row>
    <row r="3966" spans="1:3">
      <c r="A3966" s="21">
        <v>198</v>
      </c>
      <c r="B3966" s="23">
        <f>IF('935'!E204="VOID",0,'935'!E204*(1-'935'!W204/'11'!B$17))</f>
        <v>0</v>
      </c>
      <c r="C3966" s="10"/>
    </row>
    <row r="3967" spans="1:3">
      <c r="A3967" s="21">
        <v>199</v>
      </c>
      <c r="B3967" s="23">
        <f>IF('935'!E205="VOID",0,'935'!E205*(1-'935'!W205/'11'!B$17))</f>
        <v>0</v>
      </c>
      <c r="C3967" s="10"/>
    </row>
    <row r="3968" spans="1:3">
      <c r="A3968" s="21">
        <v>200</v>
      </c>
      <c r="B3968" s="23">
        <f>IF('935'!E206="VOID",0,'935'!E206*(1-'935'!W206/'11'!B$17))</f>
        <v>0</v>
      </c>
      <c r="C3968" s="10"/>
    </row>
    <row r="3969" spans="1:3">
      <c r="A3969" s="21">
        <v>201</v>
      </c>
      <c r="B3969" s="23">
        <f>IF('935'!E207="VOID",0,'935'!E207*(1-'935'!W207/'11'!B$17))</f>
        <v>0</v>
      </c>
      <c r="C3969" s="10"/>
    </row>
    <row r="3970" spans="1:3">
      <c r="A3970" s="21">
        <v>202</v>
      </c>
      <c r="B3970" s="23">
        <f>IF('935'!E208="VOID",0,'935'!E208*(1-'935'!W208/'11'!B$17))</f>
        <v>0</v>
      </c>
      <c r="C3970" s="10"/>
    </row>
    <row r="3971" spans="1:3">
      <c r="A3971" s="21">
        <v>203</v>
      </c>
      <c r="B3971" s="23">
        <f>IF('935'!E209="VOID",0,'935'!E209*(1-'935'!W209/'11'!B$17))</f>
        <v>0</v>
      </c>
      <c r="C3971" s="10"/>
    </row>
    <row r="3972" spans="1:3">
      <c r="A3972" s="21">
        <v>204</v>
      </c>
      <c r="B3972" s="23">
        <f>IF('935'!E210="VOID",0,'935'!E210*(1-'935'!W210/'11'!B$17))</f>
        <v>0</v>
      </c>
      <c r="C3972" s="10"/>
    </row>
    <row r="3973" spans="1:3">
      <c r="A3973" s="21">
        <v>205</v>
      </c>
      <c r="B3973" s="23">
        <f>IF('935'!E211="VOID",0,'935'!E211*(1-'935'!W211/'11'!B$17))</f>
        <v>0</v>
      </c>
      <c r="C3973" s="10"/>
    </row>
    <row r="3974" spans="1:3">
      <c r="A3974" s="21">
        <v>206</v>
      </c>
      <c r="B3974" s="23">
        <f>IF('935'!E212="VOID",0,'935'!E212*(1-'935'!W212/'11'!B$17))</f>
        <v>0</v>
      </c>
      <c r="C3974" s="10"/>
    </row>
    <row r="3975" spans="1:3">
      <c r="A3975" s="21">
        <v>207</v>
      </c>
      <c r="B3975" s="23">
        <f>IF('935'!E213="VOID",0,'935'!E213*(1-'935'!W213/'11'!B$17))</f>
        <v>0</v>
      </c>
      <c r="C3975" s="10"/>
    </row>
    <row r="3976" spans="1:3">
      <c r="A3976" s="21">
        <v>208</v>
      </c>
      <c r="B3976" s="23">
        <f>IF('935'!E214="VOID",0,'935'!E214*(1-'935'!W214/'11'!B$17))</f>
        <v>0</v>
      </c>
      <c r="C3976" s="10"/>
    </row>
    <row r="3977" spans="1:3">
      <c r="A3977" s="21">
        <v>209</v>
      </c>
      <c r="B3977" s="23">
        <f>IF('935'!E215="VOID",0,'935'!E215*(1-'935'!W215/'11'!B$17))</f>
        <v>0</v>
      </c>
      <c r="C3977" s="10"/>
    </row>
    <row r="3978" spans="1:3">
      <c r="A3978" s="21">
        <v>210</v>
      </c>
      <c r="B3978" s="23">
        <f>IF('935'!E216="VOID",0,'935'!E216*(1-'935'!W216/'11'!B$17))</f>
        <v>0</v>
      </c>
      <c r="C3978" s="10"/>
    </row>
    <row r="3979" spans="1:3">
      <c r="A3979" s="21">
        <v>211</v>
      </c>
      <c r="B3979" s="23">
        <f>IF('935'!E217="VOID",0,'935'!E217*(1-'935'!W217/'11'!B$17))</f>
        <v>0</v>
      </c>
      <c r="C3979" s="10"/>
    </row>
    <row r="3980" spans="1:3">
      <c r="A3980" s="21">
        <v>212</v>
      </c>
      <c r="B3980" s="23">
        <f>IF('935'!E218="VOID",0,'935'!E218*(1-'935'!W218/'11'!B$17))</f>
        <v>0</v>
      </c>
      <c r="C3980" s="10"/>
    </row>
    <row r="3981" spans="1:3">
      <c r="A3981" s="21">
        <v>213</v>
      </c>
      <c r="B3981" s="23">
        <f>IF('935'!E219="VOID",0,'935'!E219*(1-'935'!W219/'11'!B$17))</f>
        <v>0</v>
      </c>
      <c r="C3981" s="10"/>
    </row>
    <row r="3982" spans="1:3">
      <c r="A3982" s="21">
        <v>214</v>
      </c>
      <c r="B3982" s="23">
        <f>IF('935'!E220="VOID",0,'935'!E220*(1-'935'!W220/'11'!B$17))</f>
        <v>0</v>
      </c>
      <c r="C3982" s="10"/>
    </row>
    <row r="3983" spans="1:3">
      <c r="A3983" s="21">
        <v>215</v>
      </c>
      <c r="B3983" s="23">
        <f>IF('935'!E221="VOID",0,'935'!E221*(1-'935'!W221/'11'!B$17))</f>
        <v>0</v>
      </c>
      <c r="C3983" s="10"/>
    </row>
    <row r="3984" spans="1:3">
      <c r="A3984" s="21">
        <v>216</v>
      </c>
      <c r="B3984" s="23">
        <f>IF('935'!E222="VOID",0,'935'!E222*(1-'935'!W222/'11'!B$17))</f>
        <v>0</v>
      </c>
      <c r="C3984" s="10"/>
    </row>
    <row r="3985" spans="1:3">
      <c r="A3985" s="21">
        <v>217</v>
      </c>
      <c r="B3985" s="23">
        <f>IF('935'!E223="VOID",0,'935'!E223*(1-'935'!W223/'11'!B$17))</f>
        <v>0</v>
      </c>
      <c r="C3985" s="10"/>
    </row>
    <row r="3986" spans="1:3">
      <c r="A3986" s="21">
        <v>218</v>
      </c>
      <c r="B3986" s="23">
        <f>IF('935'!E224="VOID",0,'935'!E224*(1-'935'!W224/'11'!B$17))</f>
        <v>0</v>
      </c>
      <c r="C3986" s="10"/>
    </row>
    <row r="3987" spans="1:3">
      <c r="A3987" s="21">
        <v>219</v>
      </c>
      <c r="B3987" s="23">
        <f>IF('935'!E225="VOID",0,'935'!E225*(1-'935'!W225/'11'!B$17))</f>
        <v>0</v>
      </c>
      <c r="C3987" s="10"/>
    </row>
    <row r="3988" spans="1:3">
      <c r="A3988" s="21">
        <v>220</v>
      </c>
      <c r="B3988" s="23">
        <f>IF('935'!E226="VOID",0,'935'!E226*(1-'935'!W226/'11'!B$17))</f>
        <v>0</v>
      </c>
      <c r="C3988" s="10"/>
    </row>
    <row r="3989" spans="1:3">
      <c r="A3989" s="21">
        <v>221</v>
      </c>
      <c r="B3989" s="23">
        <f>IF('935'!E227="VOID",0,'935'!E227*(1-'935'!W227/'11'!B$17))</f>
        <v>0</v>
      </c>
      <c r="C3989" s="10"/>
    </row>
    <row r="3990" spans="1:3">
      <c r="A3990" s="21">
        <v>222</v>
      </c>
      <c r="B3990" s="23">
        <f>IF('935'!E228="VOID",0,'935'!E228*(1-'935'!W228/'11'!B$17))</f>
        <v>0</v>
      </c>
      <c r="C3990" s="10"/>
    </row>
    <row r="3991" spans="1:3">
      <c r="A3991" s="21">
        <v>223</v>
      </c>
      <c r="B3991" s="23">
        <f>IF('935'!E229="VOID",0,'935'!E229*(1-'935'!W229/'11'!B$17))</f>
        <v>0</v>
      </c>
      <c r="C3991" s="10"/>
    </row>
    <row r="3992" spans="1:3">
      <c r="A3992" s="21">
        <v>224</v>
      </c>
      <c r="B3992" s="23">
        <f>IF('935'!E230="VOID",0,'935'!E230*(1-'935'!W230/'11'!B$17))</f>
        <v>0</v>
      </c>
      <c r="C3992" s="10"/>
    </row>
    <row r="3993" spans="1:3">
      <c r="A3993" s="21">
        <v>225</v>
      </c>
      <c r="B3993" s="23">
        <f>IF('935'!E231="VOID",0,'935'!E231*(1-'935'!W231/'11'!B$17))</f>
        <v>0</v>
      </c>
      <c r="C3993" s="10"/>
    </row>
    <row r="3994" spans="1:3">
      <c r="A3994" s="21">
        <v>226</v>
      </c>
      <c r="B3994" s="23">
        <f>IF('935'!E232="VOID",0,'935'!E232*(1-'935'!W232/'11'!B$17))</f>
        <v>0</v>
      </c>
      <c r="C3994" s="10"/>
    </row>
    <row r="3995" spans="1:3">
      <c r="A3995" s="21">
        <v>227</v>
      </c>
      <c r="B3995" s="23">
        <f>IF('935'!E233="VOID",0,'935'!E233*(1-'935'!W233/'11'!B$17))</f>
        <v>0</v>
      </c>
      <c r="C3995" s="10"/>
    </row>
    <row r="3996" spans="1:3">
      <c r="A3996" s="21">
        <v>228</v>
      </c>
      <c r="B3996" s="23">
        <f>IF('935'!E234="VOID",0,'935'!E234*(1-'935'!W234/'11'!B$17))</f>
        <v>0</v>
      </c>
      <c r="C3996" s="10"/>
    </row>
    <row r="3997" spans="1:3">
      <c r="A3997" s="21">
        <v>229</v>
      </c>
      <c r="B3997" s="23">
        <f>IF('935'!E235="VOID",0,'935'!E235*(1-'935'!W235/'11'!B$17))</f>
        <v>0</v>
      </c>
      <c r="C3997" s="10"/>
    </row>
    <row r="3998" spans="1:3">
      <c r="A3998" s="21">
        <v>230</v>
      </c>
      <c r="B3998" s="23">
        <f>IF('935'!E236="VOID",0,'935'!E236*(1-'935'!W236/'11'!B$17))</f>
        <v>0</v>
      </c>
      <c r="C3998" s="10"/>
    </row>
    <row r="3999" spans="1:3">
      <c r="A3999" s="21">
        <v>231</v>
      </c>
      <c r="B3999" s="23">
        <f>IF('935'!E237="VOID",0,'935'!E237*(1-'935'!W237/'11'!B$17))</f>
        <v>0</v>
      </c>
      <c r="C3999" s="10"/>
    </row>
    <row r="4000" spans="1:3">
      <c r="A4000" s="21">
        <v>232</v>
      </c>
      <c r="B4000" s="23">
        <f>IF('935'!E238="VOID",0,'935'!E238*(1-'935'!W238/'11'!B$17))</f>
        <v>0</v>
      </c>
      <c r="C4000" s="10"/>
    </row>
    <row r="4001" spans="1:3">
      <c r="A4001" s="21">
        <v>233</v>
      </c>
      <c r="B4001" s="23">
        <f>IF('935'!E239="VOID",0,'935'!E239*(1-'935'!W239/'11'!B$17))</f>
        <v>0</v>
      </c>
      <c r="C4001" s="10"/>
    </row>
    <row r="4002" spans="1:3">
      <c r="A4002" s="21">
        <v>234</v>
      </c>
      <c r="B4002" s="23">
        <f>IF('935'!E240="VOID",0,'935'!E240*(1-'935'!W240/'11'!B$17))</f>
        <v>0</v>
      </c>
      <c r="C4002" s="10"/>
    </row>
    <row r="4003" spans="1:3">
      <c r="A4003" s="21">
        <v>235</v>
      </c>
      <c r="B4003" s="23">
        <f>IF('935'!E241="VOID",0,'935'!E241*(1-'935'!W241/'11'!B$17))</f>
        <v>0</v>
      </c>
      <c r="C4003" s="10"/>
    </row>
    <row r="4004" spans="1:3">
      <c r="A4004" s="21">
        <v>236</v>
      </c>
      <c r="B4004" s="23">
        <f>IF('935'!E242="VOID",0,'935'!E242*(1-'935'!W242/'11'!B$17))</f>
        <v>0</v>
      </c>
      <c r="C4004" s="10"/>
    </row>
    <row r="4005" spans="1:3">
      <c r="A4005" s="21">
        <v>237</v>
      </c>
      <c r="B4005" s="23">
        <f>IF('935'!E243="VOID",0,'935'!E243*(1-'935'!W243/'11'!B$17))</f>
        <v>0</v>
      </c>
      <c r="C4005" s="10"/>
    </row>
    <row r="4006" spans="1:3">
      <c r="A4006" s="21">
        <v>238</v>
      </c>
      <c r="B4006" s="23">
        <f>IF('935'!E244="VOID",0,'935'!E244*(1-'935'!W244/'11'!B$17))</f>
        <v>0</v>
      </c>
      <c r="C4006" s="10"/>
    </row>
    <row r="4007" spans="1:3">
      <c r="A4007" s="21">
        <v>239</v>
      </c>
      <c r="B4007" s="23">
        <f>IF('935'!E245="VOID",0,'935'!E245*(1-'935'!W245/'11'!B$17))</f>
        <v>0</v>
      </c>
      <c r="C4007" s="10"/>
    </row>
    <row r="4008" spans="1:3">
      <c r="A4008" s="21">
        <v>240</v>
      </c>
      <c r="B4008" s="23">
        <f>IF('935'!E246="VOID",0,'935'!E246*(1-'935'!W246/'11'!B$17))</f>
        <v>0</v>
      </c>
      <c r="C4008" s="10"/>
    </row>
    <row r="4009" spans="1:3">
      <c r="A4009" s="21">
        <v>241</v>
      </c>
      <c r="B4009" s="23">
        <f>IF('935'!E247="VOID",0,'935'!E247*(1-'935'!W247/'11'!B$17))</f>
        <v>0</v>
      </c>
      <c r="C4009" s="10"/>
    </row>
    <row r="4010" spans="1:3">
      <c r="A4010" s="21">
        <v>242</v>
      </c>
      <c r="B4010" s="23">
        <f>IF('935'!E248="VOID",0,'935'!E248*(1-'935'!W248/'11'!B$17))</f>
        <v>0</v>
      </c>
      <c r="C4010" s="10"/>
    </row>
    <row r="4011" spans="1:3">
      <c r="A4011" s="21">
        <v>243</v>
      </c>
      <c r="B4011" s="23">
        <f>IF('935'!E249="VOID",0,'935'!E249*(1-'935'!W249/'11'!B$17))</f>
        <v>0</v>
      </c>
      <c r="C4011" s="10"/>
    </row>
    <row r="4012" spans="1:3">
      <c r="A4012" s="21">
        <v>244</v>
      </c>
      <c r="B4012" s="23">
        <f>IF('935'!E250="VOID",0,'935'!E250*(1-'935'!W250/'11'!B$17))</f>
        <v>0</v>
      </c>
      <c r="C4012" s="10"/>
    </row>
    <row r="4013" spans="1:3">
      <c r="A4013" s="21">
        <v>245</v>
      </c>
      <c r="B4013" s="23">
        <f>IF('935'!E251="VOID",0,'935'!E251*(1-'935'!W251/'11'!B$17))</f>
        <v>0</v>
      </c>
      <c r="C4013" s="10"/>
    </row>
    <row r="4014" spans="1:3">
      <c r="A4014" s="21">
        <v>246</v>
      </c>
      <c r="B4014" s="23">
        <f>IF('935'!E252="VOID",0,'935'!E252*(1-'935'!W252/'11'!B$17))</f>
        <v>0</v>
      </c>
      <c r="C4014" s="10"/>
    </row>
    <row r="4015" spans="1:3">
      <c r="A4015" s="21">
        <v>247</v>
      </c>
      <c r="B4015" s="23">
        <f>IF('935'!E253="VOID",0,'935'!E253*(1-'935'!W253/'11'!B$17))</f>
        <v>0</v>
      </c>
      <c r="C4015" s="10"/>
    </row>
    <row r="4016" spans="1:3">
      <c r="A4016" s="21">
        <v>248</v>
      </c>
      <c r="B4016" s="23">
        <f>IF('935'!E254="VOID",0,'935'!E254*(1-'935'!W254/'11'!B$17))</f>
        <v>0</v>
      </c>
      <c r="C4016" s="10"/>
    </row>
    <row r="4017" spans="1:3">
      <c r="A4017" s="21">
        <v>249</v>
      </c>
      <c r="B4017" s="23">
        <f>IF('935'!E255="VOID",0,'935'!E255*(1-'935'!W255/'11'!B$17))</f>
        <v>0</v>
      </c>
      <c r="C4017" s="10"/>
    </row>
    <row r="4018" spans="1:3">
      <c r="A4018" s="21">
        <v>250</v>
      </c>
      <c r="B4018" s="23">
        <f>IF('935'!E256="VOID",0,'935'!E256*(1-'935'!W256/'11'!B$17))</f>
        <v>0</v>
      </c>
      <c r="C4018" s="10"/>
    </row>
    <row r="4019" spans="1:3">
      <c r="A4019" s="21">
        <v>251</v>
      </c>
      <c r="B4019" s="23">
        <f>IF('935'!E257="VOID",0,'935'!E257*(1-'935'!W257/'11'!B$17))</f>
        <v>0</v>
      </c>
      <c r="C4019" s="10"/>
    </row>
    <row r="4020" spans="1:3">
      <c r="A4020" s="21">
        <v>252</v>
      </c>
      <c r="B4020" s="23">
        <f>IF('935'!E258="VOID",0,'935'!E258*(1-'935'!W258/'11'!B$17))</f>
        <v>0</v>
      </c>
      <c r="C4020" s="10"/>
    </row>
    <row r="4021" spans="1:3">
      <c r="A4021" s="21">
        <v>253</v>
      </c>
      <c r="B4021" s="23">
        <f>IF('935'!E259="VOID",0,'935'!E259*(1-'935'!W259/'11'!B$17))</f>
        <v>0</v>
      </c>
      <c r="C4021" s="10"/>
    </row>
    <row r="4022" spans="1:3">
      <c r="A4022" s="21">
        <v>254</v>
      </c>
      <c r="B4022" s="23">
        <f>IF('935'!E260="VOID",0,'935'!E260*(1-'935'!W260/'11'!B$17))</f>
        <v>0</v>
      </c>
      <c r="C4022" s="10"/>
    </row>
    <row r="4023" spans="1:3">
      <c r="A4023" s="21">
        <v>255</v>
      </c>
      <c r="B4023" s="23">
        <f>IF('935'!E261="VOID",0,'935'!E261*(1-'935'!W261/'11'!B$17))</f>
        <v>0</v>
      </c>
      <c r="C4023" s="10"/>
    </row>
    <row r="4024" spans="1:3">
      <c r="A4024" s="21">
        <v>256</v>
      </c>
      <c r="B4024" s="23">
        <f>IF('935'!E262="VOID",0,'935'!E262*(1-'935'!W262/'11'!B$17))</f>
        <v>0</v>
      </c>
      <c r="C4024" s="10"/>
    </row>
    <row r="4025" spans="1:3">
      <c r="A4025" s="21">
        <v>257</v>
      </c>
      <c r="B4025" s="23">
        <f>IF('935'!E263="VOID",0,'935'!E263*(1-'935'!W263/'11'!B$17))</f>
        <v>0</v>
      </c>
      <c r="C4025" s="10"/>
    </row>
    <row r="4026" spans="1:3">
      <c r="A4026" s="21">
        <v>258</v>
      </c>
      <c r="B4026" s="23">
        <f>IF('935'!E264="VOID",0,'935'!E264*(1-'935'!W264/'11'!B$17))</f>
        <v>0</v>
      </c>
      <c r="C4026" s="10"/>
    </row>
    <row r="4027" spans="1:3">
      <c r="A4027" s="21">
        <v>259</v>
      </c>
      <c r="B4027" s="23">
        <f>IF('935'!E265="VOID",0,'935'!E265*(1-'935'!W265/'11'!B$17))</f>
        <v>0</v>
      </c>
      <c r="C4027" s="10"/>
    </row>
    <row r="4028" spans="1:3">
      <c r="A4028" s="21">
        <v>260</v>
      </c>
      <c r="B4028" s="23">
        <f>IF('935'!E266="VOID",0,'935'!E266*(1-'935'!W266/'11'!B$17))</f>
        <v>0</v>
      </c>
      <c r="C4028" s="10"/>
    </row>
    <row r="4029" spans="1:3">
      <c r="A4029" s="21">
        <v>261</v>
      </c>
      <c r="B4029" s="23">
        <f>IF('935'!E267="VOID",0,'935'!E267*(1-'935'!W267/'11'!B$17))</f>
        <v>0</v>
      </c>
      <c r="C4029" s="10"/>
    </row>
    <row r="4030" spans="1:3">
      <c r="A4030" s="21">
        <v>262</v>
      </c>
      <c r="B4030" s="23">
        <f>IF('935'!E268="VOID",0,'935'!E268*(1-'935'!W268/'11'!B$17))</f>
        <v>0</v>
      </c>
      <c r="C4030" s="10"/>
    </row>
    <row r="4031" spans="1:3">
      <c r="A4031" s="21">
        <v>263</v>
      </c>
      <c r="B4031" s="23">
        <f>IF('935'!E269="VOID",0,'935'!E269*(1-'935'!W269/'11'!B$17))</f>
        <v>0</v>
      </c>
      <c r="C4031" s="10"/>
    </row>
    <row r="4032" spans="1:3">
      <c r="A4032" s="21">
        <v>264</v>
      </c>
      <c r="B4032" s="23">
        <f>IF('935'!E270="VOID",0,'935'!E270*(1-'935'!W270/'11'!B$17))</f>
        <v>0</v>
      </c>
      <c r="C4032" s="10"/>
    </row>
    <row r="4033" spans="1:3">
      <c r="A4033" s="21">
        <v>265</v>
      </c>
      <c r="B4033" s="23">
        <f>IF('935'!E271="VOID",0,'935'!E271*(1-'935'!W271/'11'!B$17))</f>
        <v>0</v>
      </c>
      <c r="C4033" s="10"/>
    </row>
    <row r="4034" spans="1:3">
      <c r="A4034" s="21">
        <v>266</v>
      </c>
      <c r="B4034" s="23">
        <f>IF('935'!E272="VOID",0,'935'!E272*(1-'935'!W272/'11'!B$17))</f>
        <v>0</v>
      </c>
      <c r="C4034" s="10"/>
    </row>
    <row r="4035" spans="1:3">
      <c r="A4035" s="21">
        <v>267</v>
      </c>
      <c r="B4035" s="23">
        <f>IF('935'!E273="VOID",0,'935'!E273*(1-'935'!W273/'11'!B$17))</f>
        <v>0</v>
      </c>
      <c r="C4035" s="10"/>
    </row>
    <row r="4036" spans="1:3">
      <c r="A4036" s="21">
        <v>268</v>
      </c>
      <c r="B4036" s="23">
        <f>IF('935'!E274="VOID",0,'935'!E274*(1-'935'!W274/'11'!B$17))</f>
        <v>0</v>
      </c>
      <c r="C4036" s="10"/>
    </row>
    <row r="4037" spans="1:3">
      <c r="A4037" s="21">
        <v>269</v>
      </c>
      <c r="B4037" s="23">
        <f>IF('935'!E275="VOID",0,'935'!E275*(1-'935'!W275/'11'!B$17))</f>
        <v>0</v>
      </c>
      <c r="C4037" s="10"/>
    </row>
    <row r="4038" spans="1:3">
      <c r="A4038" s="21">
        <v>270</v>
      </c>
      <c r="B4038" s="23">
        <f>IF('935'!E276="VOID",0,'935'!E276*(1-'935'!W276/'11'!B$17))</f>
        <v>0</v>
      </c>
      <c r="C4038" s="10"/>
    </row>
    <row r="4039" spans="1:3">
      <c r="A4039" s="21">
        <v>271</v>
      </c>
      <c r="B4039" s="23">
        <f>IF('935'!E277="VOID",0,'935'!E277*(1-'935'!W277/'11'!B$17))</f>
        <v>0</v>
      </c>
      <c r="C4039" s="10"/>
    </row>
    <row r="4040" spans="1:3">
      <c r="A4040" s="21">
        <v>272</v>
      </c>
      <c r="B4040" s="23">
        <f>IF('935'!E278="VOID",0,'935'!E278*(1-'935'!W278/'11'!B$17))</f>
        <v>0</v>
      </c>
      <c r="C4040" s="10"/>
    </row>
    <row r="4041" spans="1:3">
      <c r="A4041" s="21">
        <v>273</v>
      </c>
      <c r="B4041" s="23">
        <f>IF('935'!E279="VOID",0,'935'!E279*(1-'935'!W279/'11'!B$17))</f>
        <v>0</v>
      </c>
      <c r="C4041" s="10"/>
    </row>
    <row r="4042" spans="1:3">
      <c r="A4042" s="21">
        <v>274</v>
      </c>
      <c r="B4042" s="23">
        <f>IF('935'!E280="VOID",0,'935'!E280*(1-'935'!W280/'11'!B$17))</f>
        <v>0</v>
      </c>
      <c r="C4042" s="10"/>
    </row>
    <row r="4043" spans="1:3">
      <c r="A4043" s="21">
        <v>275</v>
      </c>
      <c r="B4043" s="23">
        <f>IF('935'!E281="VOID",0,'935'!E281*(1-'935'!W281/'11'!B$17))</f>
        <v>0</v>
      </c>
      <c r="C4043" s="10"/>
    </row>
    <row r="4044" spans="1:3">
      <c r="A4044" s="21">
        <v>276</v>
      </c>
      <c r="B4044" s="23">
        <f>IF('935'!E282="VOID",0,'935'!E282*(1-'935'!W282/'11'!B$17))</f>
        <v>0</v>
      </c>
      <c r="C4044" s="10"/>
    </row>
    <row r="4045" spans="1:3">
      <c r="A4045" s="21">
        <v>277</v>
      </c>
      <c r="B4045" s="23">
        <f>IF('935'!E283="VOID",0,'935'!E283*(1-'935'!W283/'11'!B$17))</f>
        <v>0</v>
      </c>
      <c r="C4045" s="10"/>
    </row>
    <row r="4046" spans="1:3">
      <c r="A4046" s="21">
        <v>278</v>
      </c>
      <c r="B4046" s="23">
        <f>IF('935'!E284="VOID",0,'935'!E284*(1-'935'!W284/'11'!B$17))</f>
        <v>0</v>
      </c>
      <c r="C4046" s="10"/>
    </row>
    <row r="4047" spans="1:3">
      <c r="A4047" s="21">
        <v>279</v>
      </c>
      <c r="B4047" s="23">
        <f>IF('935'!E285="VOID",0,'935'!E285*(1-'935'!W285/'11'!B$17))</f>
        <v>0</v>
      </c>
      <c r="C4047" s="10"/>
    </row>
    <row r="4048" spans="1:3">
      <c r="A4048" s="21">
        <v>280</v>
      </c>
      <c r="B4048" s="23">
        <f>IF('935'!E286="VOID",0,'935'!E286*(1-'935'!W286/'11'!B$17))</f>
        <v>0</v>
      </c>
      <c r="C4048" s="10"/>
    </row>
    <row r="4049" spans="1:3">
      <c r="A4049" s="21">
        <v>281</v>
      </c>
      <c r="B4049" s="23">
        <f>IF('935'!E287="VOID",0,'935'!E287*(1-'935'!W287/'11'!B$17))</f>
        <v>0</v>
      </c>
      <c r="C4049" s="10"/>
    </row>
    <row r="4050" spans="1:3">
      <c r="A4050" s="21">
        <v>282</v>
      </c>
      <c r="B4050" s="23">
        <f>IF('935'!E288="VOID",0,'935'!E288*(1-'935'!W288/'11'!B$17))</f>
        <v>0</v>
      </c>
      <c r="C4050" s="10"/>
    </row>
    <row r="4051" spans="1:3">
      <c r="A4051" s="21">
        <v>283</v>
      </c>
      <c r="B4051" s="23">
        <f>IF('935'!E289="VOID",0,'935'!E289*(1-'935'!W289/'11'!B$17))</f>
        <v>0</v>
      </c>
      <c r="C4051" s="10"/>
    </row>
    <row r="4052" spans="1:3">
      <c r="A4052" s="21">
        <v>284</v>
      </c>
      <c r="B4052" s="23">
        <f>IF('935'!E290="VOID",0,'935'!E290*(1-'935'!W290/'11'!B$17))</f>
        <v>0</v>
      </c>
      <c r="C4052" s="10"/>
    </row>
    <row r="4053" spans="1:3">
      <c r="A4053" s="21">
        <v>285</v>
      </c>
      <c r="B4053" s="23">
        <f>IF('935'!E291="VOID",0,'935'!E291*(1-'935'!W291/'11'!B$17))</f>
        <v>0</v>
      </c>
      <c r="C4053" s="10"/>
    </row>
    <row r="4054" spans="1:3">
      <c r="A4054" s="21">
        <v>286</v>
      </c>
      <c r="B4054" s="23">
        <f>IF('935'!E292="VOID",0,'935'!E292*(1-'935'!W292/'11'!B$17))</f>
        <v>0</v>
      </c>
      <c r="C4054" s="10"/>
    </row>
    <row r="4055" spans="1:3">
      <c r="A4055" s="21">
        <v>287</v>
      </c>
      <c r="B4055" s="23">
        <f>IF('935'!E293="VOID",0,'935'!E293*(1-'935'!W293/'11'!B$17))</f>
        <v>0</v>
      </c>
      <c r="C4055" s="10"/>
    </row>
    <row r="4056" spans="1:3">
      <c r="A4056" s="21">
        <v>288</v>
      </c>
      <c r="B4056" s="23">
        <f>IF('935'!E294="VOID",0,'935'!E294*(1-'935'!W294/'11'!B$17))</f>
        <v>0</v>
      </c>
      <c r="C4056" s="10"/>
    </row>
    <row r="4057" spans="1:3">
      <c r="A4057" s="21">
        <v>289</v>
      </c>
      <c r="B4057" s="23">
        <f>IF('935'!E295="VOID",0,'935'!E295*(1-'935'!W295/'11'!B$17))</f>
        <v>0</v>
      </c>
      <c r="C4057" s="10"/>
    </row>
    <row r="4058" spans="1:3">
      <c r="A4058" s="21">
        <v>290</v>
      </c>
      <c r="B4058" s="23">
        <f>IF('935'!E296="VOID",0,'935'!E296*(1-'935'!W296/'11'!B$17))</f>
        <v>0</v>
      </c>
      <c r="C4058" s="10"/>
    </row>
    <row r="4059" spans="1:3">
      <c r="A4059" s="21">
        <v>291</v>
      </c>
      <c r="B4059" s="23">
        <f>IF('935'!E297="VOID",0,'935'!E297*(1-'935'!W297/'11'!B$17))</f>
        <v>0</v>
      </c>
      <c r="C4059" s="10"/>
    </row>
    <row r="4060" spans="1:3">
      <c r="A4060" s="21">
        <v>292</v>
      </c>
      <c r="B4060" s="23">
        <f>IF('935'!E298="VOID",0,'935'!E298*(1-'935'!W298/'11'!B$17))</f>
        <v>0</v>
      </c>
      <c r="C4060" s="10"/>
    </row>
    <row r="4061" spans="1:3">
      <c r="A4061" s="21">
        <v>293</v>
      </c>
      <c r="B4061" s="23">
        <f>IF('935'!E299="VOID",0,'935'!E299*(1-'935'!W299/'11'!B$17))</f>
        <v>0</v>
      </c>
      <c r="C4061" s="10"/>
    </row>
    <row r="4062" spans="1:3">
      <c r="A4062" s="21">
        <v>294</v>
      </c>
      <c r="B4062" s="23">
        <f>IF('935'!E300="VOID",0,'935'!E300*(1-'935'!W300/'11'!B$17))</f>
        <v>0</v>
      </c>
      <c r="C4062" s="10"/>
    </row>
    <row r="4063" spans="1:3">
      <c r="A4063" s="21">
        <v>295</v>
      </c>
      <c r="B4063" s="23">
        <f>IF('935'!E301="VOID",0,'935'!E301*(1-'935'!W301/'11'!B$17))</f>
        <v>0</v>
      </c>
      <c r="C4063" s="10"/>
    </row>
    <row r="4064" spans="1:3">
      <c r="A4064" s="21">
        <v>296</v>
      </c>
      <c r="B4064" s="23">
        <f>IF('935'!E302="VOID",0,'935'!E302*(1-'935'!W302/'11'!B$17))</f>
        <v>0</v>
      </c>
      <c r="C4064" s="10"/>
    </row>
    <row r="4065" spans="1:3">
      <c r="A4065" s="21">
        <v>297</v>
      </c>
      <c r="B4065" s="23">
        <f>IF('935'!E303="VOID",0,'935'!E303*(1-'935'!W303/'11'!B$17))</f>
        <v>0</v>
      </c>
      <c r="C4065" s="10"/>
    </row>
    <row r="4066" spans="1:3">
      <c r="A4066" s="21">
        <v>298</v>
      </c>
      <c r="B4066" s="23">
        <f>IF('935'!E304="VOID",0,'935'!E304*(1-'935'!W304/'11'!B$17))</f>
        <v>0</v>
      </c>
      <c r="C4066" s="10"/>
    </row>
    <row r="4067" spans="1:3">
      <c r="A4067" s="21">
        <v>299</v>
      </c>
      <c r="B4067" s="23">
        <f>IF('935'!E305="VOID",0,'935'!E305*(1-'935'!W305/'11'!B$17))</f>
        <v>0</v>
      </c>
      <c r="C4067" s="10"/>
    </row>
    <row r="4068" spans="1:3">
      <c r="A4068" s="21">
        <v>300</v>
      </c>
      <c r="B4068" s="23">
        <f>IF('935'!E306="VOID",0,'935'!E306*(1-'935'!W306/'11'!B$17))</f>
        <v>0</v>
      </c>
      <c r="C4068" s="10"/>
    </row>
    <row r="4070" spans="1:3">
      <c r="A4070" s="11" t="s">
        <v>328</v>
      </c>
    </row>
    <row r="4071" spans="1:3">
      <c r="A4071" s="2" t="s">
        <v>253</v>
      </c>
    </row>
    <row r="4072" spans="1:3">
      <c r="A4072" s="13" t="s">
        <v>329</v>
      </c>
    </row>
    <row r="4073" spans="1:3">
      <c r="A4073" s="13" t="s">
        <v>330</v>
      </c>
    </row>
    <row r="4074" spans="1:3">
      <c r="A4074" s="13" t="s">
        <v>331</v>
      </c>
    </row>
    <row r="4075" spans="1:3">
      <c r="A4075" s="2" t="s">
        <v>332</v>
      </c>
    </row>
    <row r="4077" spans="1:3">
      <c r="B4077" s="3" t="s">
        <v>333</v>
      </c>
    </row>
    <row r="4078" spans="1:3">
      <c r="A4078" s="21">
        <v>1</v>
      </c>
      <c r="B4078" s="23">
        <f>B3769+B3460+B3151</f>
        <v>0</v>
      </c>
      <c r="C4078" s="10"/>
    </row>
    <row r="4079" spans="1:3">
      <c r="A4079" s="21">
        <v>2</v>
      </c>
      <c r="B4079" s="23">
        <f>B3770+B3461+B3152</f>
        <v>0</v>
      </c>
      <c r="C4079" s="10"/>
    </row>
    <row r="4080" spans="1:3">
      <c r="A4080" s="21">
        <v>3</v>
      </c>
      <c r="B4080" s="23">
        <f>B3771+B3462+B3153</f>
        <v>0</v>
      </c>
      <c r="C4080" s="10"/>
    </row>
    <row r="4081" spans="1:3">
      <c r="A4081" s="21">
        <v>4</v>
      </c>
      <c r="B4081" s="23">
        <f>B3772+B3463+B3154</f>
        <v>0</v>
      </c>
      <c r="C4081" s="10"/>
    </row>
    <row r="4082" spans="1:3">
      <c r="A4082" s="21">
        <v>5</v>
      </c>
      <c r="B4082" s="23">
        <f>B3773+B3464+B3155</f>
        <v>0</v>
      </c>
      <c r="C4082" s="10"/>
    </row>
    <row r="4083" spans="1:3">
      <c r="A4083" s="21">
        <v>6</v>
      </c>
      <c r="B4083" s="23">
        <f>B3774+B3465+B3156</f>
        <v>0</v>
      </c>
      <c r="C4083" s="10"/>
    </row>
    <row r="4084" spans="1:3">
      <c r="A4084" s="21">
        <v>7</v>
      </c>
      <c r="B4084" s="23">
        <f>B3775+B3466+B3157</f>
        <v>0</v>
      </c>
      <c r="C4084" s="10"/>
    </row>
    <row r="4085" spans="1:3">
      <c r="A4085" s="21">
        <v>8</v>
      </c>
      <c r="B4085" s="23">
        <f>B3776+B3467+B3158</f>
        <v>0</v>
      </c>
      <c r="C4085" s="10"/>
    </row>
    <row r="4086" spans="1:3">
      <c r="A4086" s="21">
        <v>9</v>
      </c>
      <c r="B4086" s="23">
        <f>B3777+B3468+B3159</f>
        <v>0</v>
      </c>
      <c r="C4086" s="10"/>
    </row>
    <row r="4087" spans="1:3">
      <c r="A4087" s="21">
        <v>10</v>
      </c>
      <c r="B4087" s="23">
        <f>B3778+B3469+B3160</f>
        <v>0</v>
      </c>
      <c r="C4087" s="10"/>
    </row>
    <row r="4088" spans="1:3">
      <c r="A4088" s="21">
        <v>11</v>
      </c>
      <c r="B4088" s="23">
        <f>B3779+B3470+B3161</f>
        <v>0</v>
      </c>
      <c r="C4088" s="10"/>
    </row>
    <row r="4089" spans="1:3">
      <c r="A4089" s="21">
        <v>12</v>
      </c>
      <c r="B4089" s="23">
        <f>B3780+B3471+B3162</f>
        <v>0</v>
      </c>
      <c r="C4089" s="10"/>
    </row>
    <row r="4090" spans="1:3">
      <c r="A4090" s="21">
        <v>13</v>
      </c>
      <c r="B4090" s="23">
        <f>B3781+B3472+B3163</f>
        <v>0</v>
      </c>
      <c r="C4090" s="10"/>
    </row>
    <row r="4091" spans="1:3">
      <c r="A4091" s="21">
        <v>14</v>
      </c>
      <c r="B4091" s="23">
        <f>B3782+B3473+B3164</f>
        <v>0</v>
      </c>
      <c r="C4091" s="10"/>
    </row>
    <row r="4092" spans="1:3">
      <c r="A4092" s="21">
        <v>15</v>
      </c>
      <c r="B4092" s="23">
        <f>B3783+B3474+B3165</f>
        <v>0</v>
      </c>
      <c r="C4092" s="10"/>
    </row>
    <row r="4093" spans="1:3">
      <c r="A4093" s="21">
        <v>16</v>
      </c>
      <c r="B4093" s="23">
        <f>B3784+B3475+B3166</f>
        <v>0</v>
      </c>
      <c r="C4093" s="10"/>
    </row>
    <row r="4094" spans="1:3">
      <c r="A4094" s="21">
        <v>17</v>
      </c>
      <c r="B4094" s="23">
        <f>B3785+B3476+B3167</f>
        <v>0</v>
      </c>
      <c r="C4094" s="10"/>
    </row>
    <row r="4095" spans="1:3">
      <c r="A4095" s="21">
        <v>18</v>
      </c>
      <c r="B4095" s="23">
        <f>B3786+B3477+B3168</f>
        <v>0</v>
      </c>
      <c r="C4095" s="10"/>
    </row>
    <row r="4096" spans="1:3">
      <c r="A4096" s="21">
        <v>19</v>
      </c>
      <c r="B4096" s="23">
        <f>B3787+B3478+B3169</f>
        <v>0</v>
      </c>
      <c r="C4096" s="10"/>
    </row>
    <row r="4097" spans="1:3">
      <c r="A4097" s="21">
        <v>20</v>
      </c>
      <c r="B4097" s="23">
        <f>B3788+B3479+B3170</f>
        <v>0</v>
      </c>
      <c r="C4097" s="10"/>
    </row>
    <row r="4098" spans="1:3">
      <c r="A4098" s="21">
        <v>21</v>
      </c>
      <c r="B4098" s="23">
        <f>B3789+B3480+B3171</f>
        <v>0</v>
      </c>
      <c r="C4098" s="10"/>
    </row>
    <row r="4099" spans="1:3">
      <c r="A4099" s="21">
        <v>22</v>
      </c>
      <c r="B4099" s="23">
        <f>B3790+B3481+B3172</f>
        <v>0</v>
      </c>
      <c r="C4099" s="10"/>
    </row>
    <row r="4100" spans="1:3">
      <c r="A4100" s="21">
        <v>23</v>
      </c>
      <c r="B4100" s="23">
        <f>B3791+B3482+B3173</f>
        <v>0</v>
      </c>
      <c r="C4100" s="10"/>
    </row>
    <row r="4101" spans="1:3">
      <c r="A4101" s="21">
        <v>24</v>
      </c>
      <c r="B4101" s="23">
        <f>B3792+B3483+B3174</f>
        <v>0</v>
      </c>
      <c r="C4101" s="10"/>
    </row>
    <row r="4102" spans="1:3">
      <c r="A4102" s="21">
        <v>25</v>
      </c>
      <c r="B4102" s="23">
        <f>B3793+B3484+B3175</f>
        <v>0</v>
      </c>
      <c r="C4102" s="10"/>
    </row>
    <row r="4103" spans="1:3">
      <c r="A4103" s="21">
        <v>26</v>
      </c>
      <c r="B4103" s="23">
        <f>B3794+B3485+B3176</f>
        <v>0</v>
      </c>
      <c r="C4103" s="10"/>
    </row>
    <row r="4104" spans="1:3">
      <c r="A4104" s="21">
        <v>27</v>
      </c>
      <c r="B4104" s="23">
        <f>B3795+B3486+B3177</f>
        <v>0</v>
      </c>
      <c r="C4104" s="10"/>
    </row>
    <row r="4105" spans="1:3">
      <c r="A4105" s="21">
        <v>28</v>
      </c>
      <c r="B4105" s="23">
        <f>B3796+B3487+B3178</f>
        <v>0</v>
      </c>
      <c r="C4105" s="10"/>
    </row>
    <row r="4106" spans="1:3">
      <c r="A4106" s="21">
        <v>29</v>
      </c>
      <c r="B4106" s="23">
        <f>B3797+B3488+B3179</f>
        <v>0</v>
      </c>
      <c r="C4106" s="10"/>
    </row>
    <row r="4107" spans="1:3">
      <c r="A4107" s="21">
        <v>30</v>
      </c>
      <c r="B4107" s="23">
        <f>B3798+B3489+B3180</f>
        <v>0</v>
      </c>
      <c r="C4107" s="10"/>
    </row>
    <row r="4108" spans="1:3">
      <c r="A4108" s="21">
        <v>31</v>
      </c>
      <c r="B4108" s="23">
        <f>B3799+B3490+B3181</f>
        <v>0</v>
      </c>
      <c r="C4108" s="10"/>
    </row>
    <row r="4109" spans="1:3">
      <c r="A4109" s="21">
        <v>32</v>
      </c>
      <c r="B4109" s="23">
        <f>B3800+B3491+B3182</f>
        <v>0</v>
      </c>
      <c r="C4109" s="10"/>
    </row>
    <row r="4110" spans="1:3">
      <c r="A4110" s="21">
        <v>33</v>
      </c>
      <c r="B4110" s="23">
        <f>B3801+B3492+B3183</f>
        <v>0</v>
      </c>
      <c r="C4110" s="10"/>
    </row>
    <row r="4111" spans="1:3">
      <c r="A4111" s="21">
        <v>34</v>
      </c>
      <c r="B4111" s="23">
        <f>B3802+B3493+B3184</f>
        <v>0</v>
      </c>
      <c r="C4111" s="10"/>
    </row>
    <row r="4112" spans="1:3">
      <c r="A4112" s="21">
        <v>35</v>
      </c>
      <c r="B4112" s="23">
        <f>B3803+B3494+B3185</f>
        <v>0</v>
      </c>
      <c r="C4112" s="10"/>
    </row>
    <row r="4113" spans="1:3">
      <c r="A4113" s="21">
        <v>36</v>
      </c>
      <c r="B4113" s="23">
        <f>B3804+B3495+B3186</f>
        <v>0</v>
      </c>
      <c r="C4113" s="10"/>
    </row>
    <row r="4114" spans="1:3">
      <c r="A4114" s="21">
        <v>37</v>
      </c>
      <c r="B4114" s="23">
        <f>B3805+B3496+B3187</f>
        <v>0</v>
      </c>
      <c r="C4114" s="10"/>
    </row>
    <row r="4115" spans="1:3">
      <c r="A4115" s="21">
        <v>38</v>
      </c>
      <c r="B4115" s="23">
        <f>B3806+B3497+B3188</f>
        <v>0</v>
      </c>
      <c r="C4115" s="10"/>
    </row>
    <row r="4116" spans="1:3">
      <c r="A4116" s="21">
        <v>39</v>
      </c>
      <c r="B4116" s="23">
        <f>B3807+B3498+B3189</f>
        <v>0</v>
      </c>
      <c r="C4116" s="10"/>
    </row>
    <row r="4117" spans="1:3">
      <c r="A4117" s="21">
        <v>40</v>
      </c>
      <c r="B4117" s="23">
        <f>B3808+B3499+B3190</f>
        <v>0</v>
      </c>
      <c r="C4117" s="10"/>
    </row>
    <row r="4118" spans="1:3">
      <c r="A4118" s="21">
        <v>41</v>
      </c>
      <c r="B4118" s="23">
        <f>B3809+B3500+B3191</f>
        <v>0</v>
      </c>
      <c r="C4118" s="10"/>
    </row>
    <row r="4119" spans="1:3">
      <c r="A4119" s="21">
        <v>42</v>
      </c>
      <c r="B4119" s="23">
        <f>B3810+B3501+B3192</f>
        <v>0</v>
      </c>
      <c r="C4119" s="10"/>
    </row>
    <row r="4120" spans="1:3">
      <c r="A4120" s="21">
        <v>43</v>
      </c>
      <c r="B4120" s="23">
        <f>B3811+B3502+B3193</f>
        <v>0</v>
      </c>
      <c r="C4120" s="10"/>
    </row>
    <row r="4121" spans="1:3">
      <c r="A4121" s="21">
        <v>44</v>
      </c>
      <c r="B4121" s="23">
        <f>B3812+B3503+B3194</f>
        <v>0</v>
      </c>
      <c r="C4121" s="10"/>
    </row>
    <row r="4122" spans="1:3">
      <c r="A4122" s="21">
        <v>45</v>
      </c>
      <c r="B4122" s="23">
        <f>B3813+B3504+B3195</f>
        <v>0</v>
      </c>
      <c r="C4122" s="10"/>
    </row>
    <row r="4123" spans="1:3">
      <c r="A4123" s="21">
        <v>46</v>
      </c>
      <c r="B4123" s="23">
        <f>B3814+B3505+B3196</f>
        <v>0</v>
      </c>
      <c r="C4123" s="10"/>
    </row>
    <row r="4124" spans="1:3">
      <c r="A4124" s="21">
        <v>47</v>
      </c>
      <c r="B4124" s="23">
        <f>B3815+B3506+B3197</f>
        <v>0</v>
      </c>
      <c r="C4124" s="10"/>
    </row>
    <row r="4125" spans="1:3">
      <c r="A4125" s="21">
        <v>48</v>
      </c>
      <c r="B4125" s="23">
        <f>B3816+B3507+B3198</f>
        <v>0</v>
      </c>
      <c r="C4125" s="10"/>
    </row>
    <row r="4126" spans="1:3">
      <c r="A4126" s="21">
        <v>49</v>
      </c>
      <c r="B4126" s="23">
        <f>B3817+B3508+B3199</f>
        <v>0</v>
      </c>
      <c r="C4126" s="10"/>
    </row>
    <row r="4127" spans="1:3">
      <c r="A4127" s="21">
        <v>50</v>
      </c>
      <c r="B4127" s="23">
        <f>B3818+B3509+B3200</f>
        <v>0</v>
      </c>
      <c r="C4127" s="10"/>
    </row>
    <row r="4128" spans="1:3">
      <c r="A4128" s="21">
        <v>51</v>
      </c>
      <c r="B4128" s="23">
        <f>B3819+B3510+B3201</f>
        <v>0</v>
      </c>
      <c r="C4128" s="10"/>
    </row>
    <row r="4129" spans="1:3">
      <c r="A4129" s="21">
        <v>52</v>
      </c>
      <c r="B4129" s="23">
        <f>B3820+B3511+B3202</f>
        <v>0</v>
      </c>
      <c r="C4129" s="10"/>
    </row>
    <row r="4130" spans="1:3">
      <c r="A4130" s="21">
        <v>53</v>
      </c>
      <c r="B4130" s="23">
        <f>B3821+B3512+B3203</f>
        <v>0</v>
      </c>
      <c r="C4130" s="10"/>
    </row>
    <row r="4131" spans="1:3">
      <c r="A4131" s="21">
        <v>54</v>
      </c>
      <c r="B4131" s="23">
        <f>B3822+B3513+B3204</f>
        <v>0</v>
      </c>
      <c r="C4131" s="10"/>
    </row>
    <row r="4132" spans="1:3">
      <c r="A4132" s="21">
        <v>55</v>
      </c>
      <c r="B4132" s="23">
        <f>B3823+B3514+B3205</f>
        <v>0</v>
      </c>
      <c r="C4132" s="10"/>
    </row>
    <row r="4133" spans="1:3">
      <c r="A4133" s="21">
        <v>56</v>
      </c>
      <c r="B4133" s="23">
        <f>B3824+B3515+B3206</f>
        <v>0</v>
      </c>
      <c r="C4133" s="10"/>
    </row>
    <row r="4134" spans="1:3">
      <c r="A4134" s="21">
        <v>57</v>
      </c>
      <c r="B4134" s="23">
        <f>B3825+B3516+B3207</f>
        <v>0</v>
      </c>
      <c r="C4134" s="10"/>
    </row>
    <row r="4135" spans="1:3">
      <c r="A4135" s="21">
        <v>58</v>
      </c>
      <c r="B4135" s="23">
        <f>B3826+B3517+B3208</f>
        <v>0</v>
      </c>
      <c r="C4135" s="10"/>
    </row>
    <row r="4136" spans="1:3">
      <c r="A4136" s="21">
        <v>59</v>
      </c>
      <c r="B4136" s="23">
        <f>B3827+B3518+B3209</f>
        <v>0</v>
      </c>
      <c r="C4136" s="10"/>
    </row>
    <row r="4137" spans="1:3">
      <c r="A4137" s="21">
        <v>60</v>
      </c>
      <c r="B4137" s="23">
        <f>B3828+B3519+B3210</f>
        <v>0</v>
      </c>
      <c r="C4137" s="10"/>
    </row>
    <row r="4138" spans="1:3">
      <c r="A4138" s="21">
        <v>61</v>
      </c>
      <c r="B4138" s="23">
        <f>B3829+B3520+B3211</f>
        <v>0</v>
      </c>
      <c r="C4138" s="10"/>
    </row>
    <row r="4139" spans="1:3">
      <c r="A4139" s="21">
        <v>62</v>
      </c>
      <c r="B4139" s="23">
        <f>B3830+B3521+B3212</f>
        <v>0</v>
      </c>
      <c r="C4139" s="10"/>
    </row>
    <row r="4140" spans="1:3">
      <c r="A4140" s="21">
        <v>63</v>
      </c>
      <c r="B4140" s="23">
        <f>B3831+B3522+B3213</f>
        <v>0</v>
      </c>
      <c r="C4140" s="10"/>
    </row>
    <row r="4141" spans="1:3">
      <c r="A4141" s="21">
        <v>64</v>
      </c>
      <c r="B4141" s="23">
        <f>B3832+B3523+B3214</f>
        <v>0</v>
      </c>
      <c r="C4141" s="10"/>
    </row>
    <row r="4142" spans="1:3">
      <c r="A4142" s="21">
        <v>65</v>
      </c>
      <c r="B4142" s="23">
        <f>B3833+B3524+B3215</f>
        <v>0</v>
      </c>
      <c r="C4142" s="10"/>
    </row>
    <row r="4143" spans="1:3">
      <c r="A4143" s="21">
        <v>66</v>
      </c>
      <c r="B4143" s="23">
        <f>B3834+B3525+B3216</f>
        <v>0</v>
      </c>
      <c r="C4143" s="10"/>
    </row>
    <row r="4144" spans="1:3">
      <c r="A4144" s="21">
        <v>67</v>
      </c>
      <c r="B4144" s="23">
        <f>B3835+B3526+B3217</f>
        <v>0</v>
      </c>
      <c r="C4144" s="10"/>
    </row>
    <row r="4145" spans="1:3">
      <c r="A4145" s="21">
        <v>68</v>
      </c>
      <c r="B4145" s="23">
        <f>B3836+B3527+B3218</f>
        <v>0</v>
      </c>
      <c r="C4145" s="10"/>
    </row>
    <row r="4146" spans="1:3">
      <c r="A4146" s="21">
        <v>69</v>
      </c>
      <c r="B4146" s="23">
        <f>B3837+B3528+B3219</f>
        <v>0</v>
      </c>
      <c r="C4146" s="10"/>
    </row>
    <row r="4147" spans="1:3">
      <c r="A4147" s="21">
        <v>70</v>
      </c>
      <c r="B4147" s="23">
        <f>B3838+B3529+B3220</f>
        <v>0</v>
      </c>
      <c r="C4147" s="10"/>
    </row>
    <row r="4148" spans="1:3">
      <c r="A4148" s="21">
        <v>71</v>
      </c>
      <c r="B4148" s="23">
        <f>B3839+B3530+B3221</f>
        <v>0</v>
      </c>
      <c r="C4148" s="10"/>
    </row>
    <row r="4149" spans="1:3">
      <c r="A4149" s="21">
        <v>72</v>
      </c>
      <c r="B4149" s="23">
        <f>B3840+B3531+B3222</f>
        <v>0</v>
      </c>
      <c r="C4149" s="10"/>
    </row>
    <row r="4150" spans="1:3">
      <c r="A4150" s="21">
        <v>73</v>
      </c>
      <c r="B4150" s="23">
        <f>B3841+B3532+B3223</f>
        <v>0</v>
      </c>
      <c r="C4150" s="10"/>
    </row>
    <row r="4151" spans="1:3">
      <c r="A4151" s="21">
        <v>74</v>
      </c>
      <c r="B4151" s="23">
        <f>B3842+B3533+B3224</f>
        <v>0</v>
      </c>
      <c r="C4151" s="10"/>
    </row>
    <row r="4152" spans="1:3">
      <c r="A4152" s="21">
        <v>75</v>
      </c>
      <c r="B4152" s="23">
        <f>B3843+B3534+B3225</f>
        <v>0</v>
      </c>
      <c r="C4152" s="10"/>
    </row>
    <row r="4153" spans="1:3">
      <c r="A4153" s="21">
        <v>76</v>
      </c>
      <c r="B4153" s="23">
        <f>B3844+B3535+B3226</f>
        <v>0</v>
      </c>
      <c r="C4153" s="10"/>
    </row>
    <row r="4154" spans="1:3">
      <c r="A4154" s="21">
        <v>77</v>
      </c>
      <c r="B4154" s="23">
        <f>B3845+B3536+B3227</f>
        <v>0</v>
      </c>
      <c r="C4154" s="10"/>
    </row>
    <row r="4155" spans="1:3">
      <c r="A4155" s="21">
        <v>78</v>
      </c>
      <c r="B4155" s="23">
        <f>B3846+B3537+B3228</f>
        <v>0</v>
      </c>
      <c r="C4155" s="10"/>
    </row>
    <row r="4156" spans="1:3">
      <c r="A4156" s="21">
        <v>79</v>
      </c>
      <c r="B4156" s="23">
        <f>B3847+B3538+B3229</f>
        <v>0</v>
      </c>
      <c r="C4156" s="10"/>
    </row>
    <row r="4157" spans="1:3">
      <c r="A4157" s="21">
        <v>80</v>
      </c>
      <c r="B4157" s="23">
        <f>B3848+B3539+B3230</f>
        <v>0</v>
      </c>
      <c r="C4157" s="10"/>
    </row>
    <row r="4158" spans="1:3">
      <c r="A4158" s="21">
        <v>81</v>
      </c>
      <c r="B4158" s="23">
        <f>B3849+B3540+B3231</f>
        <v>0</v>
      </c>
      <c r="C4158" s="10"/>
    </row>
    <row r="4159" spans="1:3">
      <c r="A4159" s="21">
        <v>82</v>
      </c>
      <c r="B4159" s="23">
        <f>B3850+B3541+B3232</f>
        <v>0</v>
      </c>
      <c r="C4159" s="10"/>
    </row>
    <row r="4160" spans="1:3">
      <c r="A4160" s="21">
        <v>83</v>
      </c>
      <c r="B4160" s="23">
        <f>B3851+B3542+B3233</f>
        <v>0</v>
      </c>
      <c r="C4160" s="10"/>
    </row>
    <row r="4161" spans="1:3">
      <c r="A4161" s="21">
        <v>84</v>
      </c>
      <c r="B4161" s="23">
        <f>B3852+B3543+B3234</f>
        <v>0</v>
      </c>
      <c r="C4161" s="10"/>
    </row>
    <row r="4162" spans="1:3">
      <c r="A4162" s="21">
        <v>85</v>
      </c>
      <c r="B4162" s="23">
        <f>B3853+B3544+B3235</f>
        <v>0</v>
      </c>
      <c r="C4162" s="10"/>
    </row>
    <row r="4163" spans="1:3">
      <c r="A4163" s="21">
        <v>86</v>
      </c>
      <c r="B4163" s="23">
        <f>B3854+B3545+B3236</f>
        <v>0</v>
      </c>
      <c r="C4163" s="10"/>
    </row>
    <row r="4164" spans="1:3">
      <c r="A4164" s="21">
        <v>87</v>
      </c>
      <c r="B4164" s="23">
        <f>B3855+B3546+B3237</f>
        <v>0</v>
      </c>
      <c r="C4164" s="10"/>
    </row>
    <row r="4165" spans="1:3">
      <c r="A4165" s="21">
        <v>88</v>
      </c>
      <c r="B4165" s="23">
        <f>B3856+B3547+B3238</f>
        <v>0</v>
      </c>
      <c r="C4165" s="10"/>
    </row>
    <row r="4166" spans="1:3">
      <c r="A4166" s="21">
        <v>89</v>
      </c>
      <c r="B4166" s="23">
        <f>B3857+B3548+B3239</f>
        <v>0</v>
      </c>
      <c r="C4166" s="10"/>
    </row>
    <row r="4167" spans="1:3">
      <c r="A4167" s="21">
        <v>90</v>
      </c>
      <c r="B4167" s="23">
        <f>B3858+B3549+B3240</f>
        <v>0</v>
      </c>
      <c r="C4167" s="10"/>
    </row>
    <row r="4168" spans="1:3">
      <c r="A4168" s="21">
        <v>91</v>
      </c>
      <c r="B4168" s="23">
        <f>B3859+B3550+B3241</f>
        <v>0</v>
      </c>
      <c r="C4168" s="10"/>
    </row>
    <row r="4169" spans="1:3">
      <c r="A4169" s="21">
        <v>92</v>
      </c>
      <c r="B4169" s="23">
        <f>B3860+B3551+B3242</f>
        <v>0</v>
      </c>
      <c r="C4169" s="10"/>
    </row>
    <row r="4170" spans="1:3">
      <c r="A4170" s="21">
        <v>93</v>
      </c>
      <c r="B4170" s="23">
        <f>B3861+B3552+B3243</f>
        <v>0</v>
      </c>
      <c r="C4170" s="10"/>
    </row>
    <row r="4171" spans="1:3">
      <c r="A4171" s="21">
        <v>94</v>
      </c>
      <c r="B4171" s="23">
        <f>B3862+B3553+B3244</f>
        <v>0</v>
      </c>
      <c r="C4171" s="10"/>
    </row>
    <row r="4172" spans="1:3">
      <c r="A4172" s="21">
        <v>95</v>
      </c>
      <c r="B4172" s="23">
        <f>B3863+B3554+B3245</f>
        <v>0</v>
      </c>
      <c r="C4172" s="10"/>
    </row>
    <row r="4173" spans="1:3">
      <c r="A4173" s="21">
        <v>96</v>
      </c>
      <c r="B4173" s="23">
        <f>B3864+B3555+B3246</f>
        <v>0</v>
      </c>
      <c r="C4173" s="10"/>
    </row>
    <row r="4174" spans="1:3">
      <c r="A4174" s="21">
        <v>97</v>
      </c>
      <c r="B4174" s="23">
        <f>B3865+B3556+B3247</f>
        <v>0</v>
      </c>
      <c r="C4174" s="10"/>
    </row>
    <row r="4175" spans="1:3">
      <c r="A4175" s="21">
        <v>98</v>
      </c>
      <c r="B4175" s="23">
        <f>B3866+B3557+B3248</f>
        <v>0</v>
      </c>
      <c r="C4175" s="10"/>
    </row>
    <row r="4176" spans="1:3">
      <c r="A4176" s="21">
        <v>99</v>
      </c>
      <c r="B4176" s="23">
        <f>B3867+B3558+B3249</f>
        <v>0</v>
      </c>
      <c r="C4176" s="10"/>
    </row>
    <row r="4177" spans="1:3">
      <c r="A4177" s="21">
        <v>100</v>
      </c>
      <c r="B4177" s="23">
        <f>B3868+B3559+B3250</f>
        <v>0</v>
      </c>
      <c r="C4177" s="10"/>
    </row>
    <row r="4178" spans="1:3">
      <c r="A4178" s="21">
        <v>101</v>
      </c>
      <c r="B4178" s="23">
        <f>B3869+B3560+B3251</f>
        <v>0</v>
      </c>
      <c r="C4178" s="10"/>
    </row>
    <row r="4179" spans="1:3">
      <c r="A4179" s="21">
        <v>102</v>
      </c>
      <c r="B4179" s="23">
        <f>B3870+B3561+B3252</f>
        <v>0</v>
      </c>
      <c r="C4179" s="10"/>
    </row>
    <row r="4180" spans="1:3">
      <c r="A4180" s="21">
        <v>103</v>
      </c>
      <c r="B4180" s="23">
        <f>B3871+B3562+B3253</f>
        <v>0</v>
      </c>
      <c r="C4180" s="10"/>
    </row>
    <row r="4181" spans="1:3">
      <c r="A4181" s="21">
        <v>104</v>
      </c>
      <c r="B4181" s="23">
        <f>B3872+B3563+B3254</f>
        <v>0</v>
      </c>
      <c r="C4181" s="10"/>
    </row>
    <row r="4182" spans="1:3">
      <c r="A4182" s="21">
        <v>105</v>
      </c>
      <c r="B4182" s="23">
        <f>B3873+B3564+B3255</f>
        <v>0</v>
      </c>
      <c r="C4182" s="10"/>
    </row>
    <row r="4183" spans="1:3">
      <c r="A4183" s="21">
        <v>106</v>
      </c>
      <c r="B4183" s="23">
        <f>B3874+B3565+B3256</f>
        <v>0</v>
      </c>
      <c r="C4183" s="10"/>
    </row>
    <row r="4184" spans="1:3">
      <c r="A4184" s="21">
        <v>107</v>
      </c>
      <c r="B4184" s="23">
        <f>B3875+B3566+B3257</f>
        <v>0</v>
      </c>
      <c r="C4184" s="10"/>
    </row>
    <row r="4185" spans="1:3">
      <c r="A4185" s="21">
        <v>108</v>
      </c>
      <c r="B4185" s="23">
        <f>B3876+B3567+B3258</f>
        <v>0</v>
      </c>
      <c r="C4185" s="10"/>
    </row>
    <row r="4186" spans="1:3">
      <c r="A4186" s="21">
        <v>109</v>
      </c>
      <c r="B4186" s="23">
        <f>B3877+B3568+B3259</f>
        <v>0</v>
      </c>
      <c r="C4186" s="10"/>
    </row>
    <row r="4187" spans="1:3">
      <c r="A4187" s="21">
        <v>110</v>
      </c>
      <c r="B4187" s="23">
        <f>B3878+B3569+B3260</f>
        <v>0</v>
      </c>
      <c r="C4187" s="10"/>
    </row>
    <row r="4188" spans="1:3">
      <c r="A4188" s="21">
        <v>111</v>
      </c>
      <c r="B4188" s="23">
        <f>B3879+B3570+B3261</f>
        <v>0</v>
      </c>
      <c r="C4188" s="10"/>
    </row>
    <row r="4189" spans="1:3">
      <c r="A4189" s="21">
        <v>112</v>
      </c>
      <c r="B4189" s="23">
        <f>B3880+B3571+B3262</f>
        <v>0</v>
      </c>
      <c r="C4189" s="10"/>
    </row>
    <row r="4190" spans="1:3">
      <c r="A4190" s="21">
        <v>113</v>
      </c>
      <c r="B4190" s="23">
        <f>B3881+B3572+B3263</f>
        <v>0</v>
      </c>
      <c r="C4190" s="10"/>
    </row>
    <row r="4191" spans="1:3">
      <c r="A4191" s="21">
        <v>114</v>
      </c>
      <c r="B4191" s="23">
        <f>B3882+B3573+B3264</f>
        <v>0</v>
      </c>
      <c r="C4191" s="10"/>
    </row>
    <row r="4192" spans="1:3">
      <c r="A4192" s="21">
        <v>115</v>
      </c>
      <c r="B4192" s="23">
        <f>B3883+B3574+B3265</f>
        <v>0</v>
      </c>
      <c r="C4192" s="10"/>
    </row>
    <row r="4193" spans="1:3">
      <c r="A4193" s="21">
        <v>116</v>
      </c>
      <c r="B4193" s="23">
        <f>B3884+B3575+B3266</f>
        <v>0</v>
      </c>
      <c r="C4193" s="10"/>
    </row>
    <row r="4194" spans="1:3">
      <c r="A4194" s="21">
        <v>117</v>
      </c>
      <c r="B4194" s="23">
        <f>B3885+B3576+B3267</f>
        <v>0</v>
      </c>
      <c r="C4194" s="10"/>
    </row>
    <row r="4195" spans="1:3">
      <c r="A4195" s="21">
        <v>118</v>
      </c>
      <c r="B4195" s="23">
        <f>B3886+B3577+B3268</f>
        <v>0</v>
      </c>
      <c r="C4195" s="10"/>
    </row>
    <row r="4196" spans="1:3">
      <c r="A4196" s="21">
        <v>119</v>
      </c>
      <c r="B4196" s="23">
        <f>B3887+B3578+B3269</f>
        <v>0</v>
      </c>
      <c r="C4196" s="10"/>
    </row>
    <row r="4197" spans="1:3">
      <c r="A4197" s="21">
        <v>120</v>
      </c>
      <c r="B4197" s="23">
        <f>B3888+B3579+B3270</f>
        <v>0</v>
      </c>
      <c r="C4197" s="10"/>
    </row>
    <row r="4198" spans="1:3">
      <c r="A4198" s="21">
        <v>121</v>
      </c>
      <c r="B4198" s="23">
        <f>B3889+B3580+B3271</f>
        <v>0</v>
      </c>
      <c r="C4198" s="10"/>
    </row>
    <row r="4199" spans="1:3">
      <c r="A4199" s="21">
        <v>122</v>
      </c>
      <c r="B4199" s="23">
        <f>B3890+B3581+B3272</f>
        <v>0</v>
      </c>
      <c r="C4199" s="10"/>
    </row>
    <row r="4200" spans="1:3">
      <c r="A4200" s="21">
        <v>123</v>
      </c>
      <c r="B4200" s="23">
        <f>B3891+B3582+B3273</f>
        <v>0</v>
      </c>
      <c r="C4200" s="10"/>
    </row>
    <row r="4201" spans="1:3">
      <c r="A4201" s="21">
        <v>124</v>
      </c>
      <c r="B4201" s="23">
        <f>B3892+B3583+B3274</f>
        <v>0</v>
      </c>
      <c r="C4201" s="10"/>
    </row>
    <row r="4202" spans="1:3">
      <c r="A4202" s="21">
        <v>125</v>
      </c>
      <c r="B4202" s="23">
        <f>B3893+B3584+B3275</f>
        <v>0</v>
      </c>
      <c r="C4202" s="10"/>
    </row>
    <row r="4203" spans="1:3">
      <c r="A4203" s="21">
        <v>126</v>
      </c>
      <c r="B4203" s="23">
        <f>B3894+B3585+B3276</f>
        <v>0</v>
      </c>
      <c r="C4203" s="10"/>
    </row>
    <row r="4204" spans="1:3">
      <c r="A4204" s="21">
        <v>127</v>
      </c>
      <c r="B4204" s="23">
        <f>B3895+B3586+B3277</f>
        <v>0</v>
      </c>
      <c r="C4204" s="10"/>
    </row>
    <row r="4205" spans="1:3">
      <c r="A4205" s="21">
        <v>128</v>
      </c>
      <c r="B4205" s="23">
        <f>B3896+B3587+B3278</f>
        <v>0</v>
      </c>
      <c r="C4205" s="10"/>
    </row>
    <row r="4206" spans="1:3">
      <c r="A4206" s="21">
        <v>129</v>
      </c>
      <c r="B4206" s="23">
        <f>B3897+B3588+B3279</f>
        <v>0</v>
      </c>
      <c r="C4206" s="10"/>
    </row>
    <row r="4207" spans="1:3">
      <c r="A4207" s="21">
        <v>130</v>
      </c>
      <c r="B4207" s="23">
        <f>B3898+B3589+B3280</f>
        <v>0</v>
      </c>
      <c r="C4207" s="10"/>
    </row>
    <row r="4208" spans="1:3">
      <c r="A4208" s="21">
        <v>131</v>
      </c>
      <c r="B4208" s="23">
        <f>B3899+B3590+B3281</f>
        <v>0</v>
      </c>
      <c r="C4208" s="10"/>
    </row>
    <row r="4209" spans="1:3">
      <c r="A4209" s="21">
        <v>132</v>
      </c>
      <c r="B4209" s="23">
        <f>B3900+B3591+B3282</f>
        <v>0</v>
      </c>
      <c r="C4209" s="10"/>
    </row>
    <row r="4210" spans="1:3">
      <c r="A4210" s="21">
        <v>133</v>
      </c>
      <c r="B4210" s="23">
        <f>B3901+B3592+B3283</f>
        <v>0</v>
      </c>
      <c r="C4210" s="10"/>
    </row>
    <row r="4211" spans="1:3">
      <c r="A4211" s="21">
        <v>134</v>
      </c>
      <c r="B4211" s="23">
        <f>B3902+B3593+B3284</f>
        <v>0</v>
      </c>
      <c r="C4211" s="10"/>
    </row>
    <row r="4212" spans="1:3">
      <c r="A4212" s="21">
        <v>135</v>
      </c>
      <c r="B4212" s="23">
        <f>B3903+B3594+B3285</f>
        <v>0</v>
      </c>
      <c r="C4212" s="10"/>
    </row>
    <row r="4213" spans="1:3">
      <c r="A4213" s="21">
        <v>136</v>
      </c>
      <c r="B4213" s="23">
        <f>B3904+B3595+B3286</f>
        <v>0</v>
      </c>
      <c r="C4213" s="10"/>
    </row>
    <row r="4214" spans="1:3">
      <c r="A4214" s="21">
        <v>137</v>
      </c>
      <c r="B4214" s="23">
        <f>B3905+B3596+B3287</f>
        <v>0</v>
      </c>
      <c r="C4214" s="10"/>
    </row>
    <row r="4215" spans="1:3">
      <c r="A4215" s="21">
        <v>138</v>
      </c>
      <c r="B4215" s="23">
        <f>B3906+B3597+B3288</f>
        <v>0</v>
      </c>
      <c r="C4215" s="10"/>
    </row>
    <row r="4216" spans="1:3">
      <c r="A4216" s="21">
        <v>139</v>
      </c>
      <c r="B4216" s="23">
        <f>B3907+B3598+B3289</f>
        <v>0</v>
      </c>
      <c r="C4216" s="10"/>
    </row>
    <row r="4217" spans="1:3">
      <c r="A4217" s="21">
        <v>140</v>
      </c>
      <c r="B4217" s="23">
        <f>B3908+B3599+B3290</f>
        <v>0</v>
      </c>
      <c r="C4217" s="10"/>
    </row>
    <row r="4218" spans="1:3">
      <c r="A4218" s="21">
        <v>141</v>
      </c>
      <c r="B4218" s="23">
        <f>B3909+B3600+B3291</f>
        <v>0</v>
      </c>
      <c r="C4218" s="10"/>
    </row>
    <row r="4219" spans="1:3">
      <c r="A4219" s="21">
        <v>142</v>
      </c>
      <c r="B4219" s="23">
        <f>B3910+B3601+B3292</f>
        <v>0</v>
      </c>
      <c r="C4219" s="10"/>
    </row>
    <row r="4220" spans="1:3">
      <c r="A4220" s="21">
        <v>143</v>
      </c>
      <c r="B4220" s="23">
        <f>B3911+B3602+B3293</f>
        <v>0</v>
      </c>
      <c r="C4220" s="10"/>
    </row>
    <row r="4221" spans="1:3">
      <c r="A4221" s="21">
        <v>144</v>
      </c>
      <c r="B4221" s="23">
        <f>B3912+B3603+B3294</f>
        <v>0</v>
      </c>
      <c r="C4221" s="10"/>
    </row>
    <row r="4222" spans="1:3">
      <c r="A4222" s="21">
        <v>145</v>
      </c>
      <c r="B4222" s="23">
        <f>B3913+B3604+B3295</f>
        <v>0</v>
      </c>
      <c r="C4222" s="10"/>
    </row>
    <row r="4223" spans="1:3">
      <c r="A4223" s="21">
        <v>146</v>
      </c>
      <c r="B4223" s="23">
        <f>B3914+B3605+B3296</f>
        <v>0</v>
      </c>
      <c r="C4223" s="10"/>
    </row>
    <row r="4224" spans="1:3">
      <c r="A4224" s="21">
        <v>147</v>
      </c>
      <c r="B4224" s="23">
        <f>B3915+B3606+B3297</f>
        <v>0</v>
      </c>
      <c r="C4224" s="10"/>
    </row>
    <row r="4225" spans="1:3">
      <c r="A4225" s="21">
        <v>148</v>
      </c>
      <c r="B4225" s="23">
        <f>B3916+B3607+B3298</f>
        <v>0</v>
      </c>
      <c r="C4225" s="10"/>
    </row>
    <row r="4226" spans="1:3">
      <c r="A4226" s="21">
        <v>149</v>
      </c>
      <c r="B4226" s="23">
        <f>B3917+B3608+B3299</f>
        <v>0</v>
      </c>
      <c r="C4226" s="10"/>
    </row>
    <row r="4227" spans="1:3">
      <c r="A4227" s="21">
        <v>150</v>
      </c>
      <c r="B4227" s="23">
        <f>B3918+B3609+B3300</f>
        <v>0</v>
      </c>
      <c r="C4227" s="10"/>
    </row>
    <row r="4228" spans="1:3">
      <c r="A4228" s="21">
        <v>151</v>
      </c>
      <c r="B4228" s="23">
        <f>B3919+B3610+B3301</f>
        <v>0</v>
      </c>
      <c r="C4228" s="10"/>
    </row>
    <row r="4229" spans="1:3">
      <c r="A4229" s="21">
        <v>152</v>
      </c>
      <c r="B4229" s="23">
        <f>B3920+B3611+B3302</f>
        <v>0</v>
      </c>
      <c r="C4229" s="10"/>
    </row>
    <row r="4230" spans="1:3">
      <c r="A4230" s="21">
        <v>153</v>
      </c>
      <c r="B4230" s="23">
        <f>B3921+B3612+B3303</f>
        <v>0</v>
      </c>
      <c r="C4230" s="10"/>
    </row>
    <row r="4231" spans="1:3">
      <c r="A4231" s="21">
        <v>154</v>
      </c>
      <c r="B4231" s="23">
        <f>B3922+B3613+B3304</f>
        <v>0</v>
      </c>
      <c r="C4231" s="10"/>
    </row>
    <row r="4232" spans="1:3">
      <c r="A4232" s="21">
        <v>155</v>
      </c>
      <c r="B4232" s="23">
        <f>B3923+B3614+B3305</f>
        <v>0</v>
      </c>
      <c r="C4232" s="10"/>
    </row>
    <row r="4233" spans="1:3">
      <c r="A4233" s="21">
        <v>156</v>
      </c>
      <c r="B4233" s="23">
        <f>B3924+B3615+B3306</f>
        <v>0</v>
      </c>
      <c r="C4233" s="10"/>
    </row>
    <row r="4234" spans="1:3">
      <c r="A4234" s="21">
        <v>157</v>
      </c>
      <c r="B4234" s="23">
        <f>B3925+B3616+B3307</f>
        <v>0</v>
      </c>
      <c r="C4234" s="10"/>
    </row>
    <row r="4235" spans="1:3">
      <c r="A4235" s="21">
        <v>158</v>
      </c>
      <c r="B4235" s="23">
        <f>B3926+B3617+B3308</f>
        <v>0</v>
      </c>
      <c r="C4235" s="10"/>
    </row>
    <row r="4236" spans="1:3">
      <c r="A4236" s="21">
        <v>159</v>
      </c>
      <c r="B4236" s="23">
        <f>B3927+B3618+B3309</f>
        <v>0</v>
      </c>
      <c r="C4236" s="10"/>
    </row>
    <row r="4237" spans="1:3">
      <c r="A4237" s="21">
        <v>160</v>
      </c>
      <c r="B4237" s="23">
        <f>B3928+B3619+B3310</f>
        <v>0</v>
      </c>
      <c r="C4237" s="10"/>
    </row>
    <row r="4238" spans="1:3">
      <c r="A4238" s="21">
        <v>161</v>
      </c>
      <c r="B4238" s="23">
        <f>B3929+B3620+B3311</f>
        <v>0</v>
      </c>
      <c r="C4238" s="10"/>
    </row>
    <row r="4239" spans="1:3">
      <c r="A4239" s="21">
        <v>162</v>
      </c>
      <c r="B4239" s="23">
        <f>B3930+B3621+B3312</f>
        <v>0</v>
      </c>
      <c r="C4239" s="10"/>
    </row>
    <row r="4240" spans="1:3">
      <c r="A4240" s="21">
        <v>163</v>
      </c>
      <c r="B4240" s="23">
        <f>B3931+B3622+B3313</f>
        <v>0</v>
      </c>
      <c r="C4240" s="10"/>
    </row>
    <row r="4241" spans="1:3">
      <c r="A4241" s="21">
        <v>164</v>
      </c>
      <c r="B4241" s="23">
        <f>B3932+B3623+B3314</f>
        <v>0</v>
      </c>
      <c r="C4241" s="10"/>
    </row>
    <row r="4242" spans="1:3">
      <c r="A4242" s="21">
        <v>165</v>
      </c>
      <c r="B4242" s="23">
        <f>B3933+B3624+B3315</f>
        <v>0</v>
      </c>
      <c r="C4242" s="10"/>
    </row>
    <row r="4243" spans="1:3">
      <c r="A4243" s="21">
        <v>166</v>
      </c>
      <c r="B4243" s="23">
        <f>B3934+B3625+B3316</f>
        <v>0</v>
      </c>
      <c r="C4243" s="10"/>
    </row>
    <row r="4244" spans="1:3">
      <c r="A4244" s="21">
        <v>167</v>
      </c>
      <c r="B4244" s="23">
        <f>B3935+B3626+B3317</f>
        <v>0</v>
      </c>
      <c r="C4244" s="10"/>
    </row>
    <row r="4245" spans="1:3">
      <c r="A4245" s="21">
        <v>168</v>
      </c>
      <c r="B4245" s="23">
        <f>B3936+B3627+B3318</f>
        <v>0</v>
      </c>
      <c r="C4245" s="10"/>
    </row>
    <row r="4246" spans="1:3">
      <c r="A4246" s="21">
        <v>169</v>
      </c>
      <c r="B4246" s="23">
        <f>B3937+B3628+B3319</f>
        <v>0</v>
      </c>
      <c r="C4246" s="10"/>
    </row>
    <row r="4247" spans="1:3">
      <c r="A4247" s="21">
        <v>170</v>
      </c>
      <c r="B4247" s="23">
        <f>B3938+B3629+B3320</f>
        <v>0</v>
      </c>
      <c r="C4247" s="10"/>
    </row>
    <row r="4248" spans="1:3">
      <c r="A4248" s="21">
        <v>171</v>
      </c>
      <c r="B4248" s="23">
        <f>B3939+B3630+B3321</f>
        <v>0</v>
      </c>
      <c r="C4248" s="10"/>
    </row>
    <row r="4249" spans="1:3">
      <c r="A4249" s="21">
        <v>172</v>
      </c>
      <c r="B4249" s="23">
        <f>B3940+B3631+B3322</f>
        <v>0</v>
      </c>
      <c r="C4249" s="10"/>
    </row>
    <row r="4250" spans="1:3">
      <c r="A4250" s="21">
        <v>173</v>
      </c>
      <c r="B4250" s="23">
        <f>B3941+B3632+B3323</f>
        <v>0</v>
      </c>
      <c r="C4250" s="10"/>
    </row>
    <row r="4251" spans="1:3">
      <c r="A4251" s="21">
        <v>174</v>
      </c>
      <c r="B4251" s="23">
        <f>B3942+B3633+B3324</f>
        <v>0</v>
      </c>
      <c r="C4251" s="10"/>
    </row>
    <row r="4252" spans="1:3">
      <c r="A4252" s="21">
        <v>175</v>
      </c>
      <c r="B4252" s="23">
        <f>B3943+B3634+B3325</f>
        <v>0</v>
      </c>
      <c r="C4252" s="10"/>
    </row>
    <row r="4253" spans="1:3">
      <c r="A4253" s="21">
        <v>176</v>
      </c>
      <c r="B4253" s="23">
        <f>B3944+B3635+B3326</f>
        <v>0</v>
      </c>
      <c r="C4253" s="10"/>
    </row>
    <row r="4254" spans="1:3">
      <c r="A4254" s="21">
        <v>177</v>
      </c>
      <c r="B4254" s="23">
        <f>B3945+B3636+B3327</f>
        <v>0</v>
      </c>
      <c r="C4254" s="10"/>
    </row>
    <row r="4255" spans="1:3">
      <c r="A4255" s="21">
        <v>178</v>
      </c>
      <c r="B4255" s="23">
        <f>B3946+B3637+B3328</f>
        <v>0</v>
      </c>
      <c r="C4255" s="10"/>
    </row>
    <row r="4256" spans="1:3">
      <c r="A4256" s="21">
        <v>179</v>
      </c>
      <c r="B4256" s="23">
        <f>B3947+B3638+B3329</f>
        <v>0</v>
      </c>
      <c r="C4256" s="10"/>
    </row>
    <row r="4257" spans="1:3">
      <c r="A4257" s="21">
        <v>180</v>
      </c>
      <c r="B4257" s="23">
        <f>B3948+B3639+B3330</f>
        <v>0</v>
      </c>
      <c r="C4257" s="10"/>
    </row>
    <row r="4258" spans="1:3">
      <c r="A4258" s="21">
        <v>181</v>
      </c>
      <c r="B4258" s="23">
        <f>B3949+B3640+B3331</f>
        <v>0</v>
      </c>
      <c r="C4258" s="10"/>
    </row>
    <row r="4259" spans="1:3">
      <c r="A4259" s="21">
        <v>182</v>
      </c>
      <c r="B4259" s="23">
        <f>B3950+B3641+B3332</f>
        <v>0</v>
      </c>
      <c r="C4259" s="10"/>
    </row>
    <row r="4260" spans="1:3">
      <c r="A4260" s="21">
        <v>183</v>
      </c>
      <c r="B4260" s="23">
        <f>B3951+B3642+B3333</f>
        <v>0</v>
      </c>
      <c r="C4260" s="10"/>
    </row>
    <row r="4261" spans="1:3">
      <c r="A4261" s="21">
        <v>184</v>
      </c>
      <c r="B4261" s="23">
        <f>B3952+B3643+B3334</f>
        <v>0</v>
      </c>
      <c r="C4261" s="10"/>
    </row>
    <row r="4262" spans="1:3">
      <c r="A4262" s="21">
        <v>185</v>
      </c>
      <c r="B4262" s="23">
        <f>B3953+B3644+B3335</f>
        <v>0</v>
      </c>
      <c r="C4262" s="10"/>
    </row>
    <row r="4263" spans="1:3">
      <c r="A4263" s="21">
        <v>186</v>
      </c>
      <c r="B4263" s="23">
        <f>B3954+B3645+B3336</f>
        <v>0</v>
      </c>
      <c r="C4263" s="10"/>
    </row>
    <row r="4264" spans="1:3">
      <c r="A4264" s="21">
        <v>187</v>
      </c>
      <c r="B4264" s="23">
        <f>B3955+B3646+B3337</f>
        <v>0</v>
      </c>
      <c r="C4264" s="10"/>
    </row>
    <row r="4265" spans="1:3">
      <c r="A4265" s="21">
        <v>188</v>
      </c>
      <c r="B4265" s="23">
        <f>B3956+B3647+B3338</f>
        <v>0</v>
      </c>
      <c r="C4265" s="10"/>
    </row>
    <row r="4266" spans="1:3">
      <c r="A4266" s="21">
        <v>189</v>
      </c>
      <c r="B4266" s="23">
        <f>B3957+B3648+B3339</f>
        <v>0</v>
      </c>
      <c r="C4266" s="10"/>
    </row>
    <row r="4267" spans="1:3">
      <c r="A4267" s="21">
        <v>190</v>
      </c>
      <c r="B4267" s="23">
        <f>B3958+B3649+B3340</f>
        <v>0</v>
      </c>
      <c r="C4267" s="10"/>
    </row>
    <row r="4268" spans="1:3">
      <c r="A4268" s="21">
        <v>191</v>
      </c>
      <c r="B4268" s="23">
        <f>B3959+B3650+B3341</f>
        <v>0</v>
      </c>
      <c r="C4268" s="10"/>
    </row>
    <row r="4269" spans="1:3">
      <c r="A4269" s="21">
        <v>192</v>
      </c>
      <c r="B4269" s="23">
        <f>B3960+B3651+B3342</f>
        <v>0</v>
      </c>
      <c r="C4269" s="10"/>
    </row>
    <row r="4270" spans="1:3">
      <c r="A4270" s="21">
        <v>193</v>
      </c>
      <c r="B4270" s="23">
        <f>B3961+B3652+B3343</f>
        <v>0</v>
      </c>
      <c r="C4270" s="10"/>
    </row>
    <row r="4271" spans="1:3">
      <c r="A4271" s="21">
        <v>194</v>
      </c>
      <c r="B4271" s="23">
        <f>B3962+B3653+B3344</f>
        <v>0</v>
      </c>
      <c r="C4271" s="10"/>
    </row>
    <row r="4272" spans="1:3">
      <c r="A4272" s="21">
        <v>195</v>
      </c>
      <c r="B4272" s="23">
        <f>B3963+B3654+B3345</f>
        <v>0</v>
      </c>
      <c r="C4272" s="10"/>
    </row>
    <row r="4273" spans="1:3">
      <c r="A4273" s="21">
        <v>196</v>
      </c>
      <c r="B4273" s="23">
        <f>B3964+B3655+B3346</f>
        <v>0</v>
      </c>
      <c r="C4273" s="10"/>
    </row>
    <row r="4274" spans="1:3">
      <c r="A4274" s="21">
        <v>197</v>
      </c>
      <c r="B4274" s="23">
        <f>B3965+B3656+B3347</f>
        <v>0</v>
      </c>
      <c r="C4274" s="10"/>
    </row>
    <row r="4275" spans="1:3">
      <c r="A4275" s="21">
        <v>198</v>
      </c>
      <c r="B4275" s="23">
        <f>B3966+B3657+B3348</f>
        <v>0</v>
      </c>
      <c r="C4275" s="10"/>
    </row>
    <row r="4276" spans="1:3">
      <c r="A4276" s="21">
        <v>199</v>
      </c>
      <c r="B4276" s="23">
        <f>B3967+B3658+B3349</f>
        <v>0</v>
      </c>
      <c r="C4276" s="10"/>
    </row>
    <row r="4277" spans="1:3">
      <c r="A4277" s="21">
        <v>200</v>
      </c>
      <c r="B4277" s="23">
        <f>B3968+B3659+B3350</f>
        <v>0</v>
      </c>
      <c r="C4277" s="10"/>
    </row>
    <row r="4278" spans="1:3">
      <c r="A4278" s="21">
        <v>201</v>
      </c>
      <c r="B4278" s="23">
        <f>B3969+B3660+B3351</f>
        <v>0</v>
      </c>
      <c r="C4278" s="10"/>
    </row>
    <row r="4279" spans="1:3">
      <c r="A4279" s="21">
        <v>202</v>
      </c>
      <c r="B4279" s="23">
        <f>B3970+B3661+B3352</f>
        <v>0</v>
      </c>
      <c r="C4279" s="10"/>
    </row>
    <row r="4280" spans="1:3">
      <c r="A4280" s="21">
        <v>203</v>
      </c>
      <c r="B4280" s="23">
        <f>B3971+B3662+B3353</f>
        <v>0</v>
      </c>
      <c r="C4280" s="10"/>
    </row>
    <row r="4281" spans="1:3">
      <c r="A4281" s="21">
        <v>204</v>
      </c>
      <c r="B4281" s="23">
        <f>B3972+B3663+B3354</f>
        <v>0</v>
      </c>
      <c r="C4281" s="10"/>
    </row>
    <row r="4282" spans="1:3">
      <c r="A4282" s="21">
        <v>205</v>
      </c>
      <c r="B4282" s="23">
        <f>B3973+B3664+B3355</f>
        <v>0</v>
      </c>
      <c r="C4282" s="10"/>
    </row>
    <row r="4283" spans="1:3">
      <c r="A4283" s="21">
        <v>206</v>
      </c>
      <c r="B4283" s="23">
        <f>B3974+B3665+B3356</f>
        <v>0</v>
      </c>
      <c r="C4283" s="10"/>
    </row>
    <row r="4284" spans="1:3">
      <c r="A4284" s="21">
        <v>207</v>
      </c>
      <c r="B4284" s="23">
        <f>B3975+B3666+B3357</f>
        <v>0</v>
      </c>
      <c r="C4284" s="10"/>
    </row>
    <row r="4285" spans="1:3">
      <c r="A4285" s="21">
        <v>208</v>
      </c>
      <c r="B4285" s="23">
        <f>B3976+B3667+B3358</f>
        <v>0</v>
      </c>
      <c r="C4285" s="10"/>
    </row>
    <row r="4286" spans="1:3">
      <c r="A4286" s="21">
        <v>209</v>
      </c>
      <c r="B4286" s="23">
        <f>B3977+B3668+B3359</f>
        <v>0</v>
      </c>
      <c r="C4286" s="10"/>
    </row>
    <row r="4287" spans="1:3">
      <c r="A4287" s="21">
        <v>210</v>
      </c>
      <c r="B4287" s="23">
        <f>B3978+B3669+B3360</f>
        <v>0</v>
      </c>
      <c r="C4287" s="10"/>
    </row>
    <row r="4288" spans="1:3">
      <c r="A4288" s="21">
        <v>211</v>
      </c>
      <c r="B4288" s="23">
        <f>B3979+B3670+B3361</f>
        <v>0</v>
      </c>
      <c r="C4288" s="10"/>
    </row>
    <row r="4289" spans="1:3">
      <c r="A4289" s="21">
        <v>212</v>
      </c>
      <c r="B4289" s="23">
        <f>B3980+B3671+B3362</f>
        <v>0</v>
      </c>
      <c r="C4289" s="10"/>
    </row>
    <row r="4290" spans="1:3">
      <c r="A4290" s="21">
        <v>213</v>
      </c>
      <c r="B4290" s="23">
        <f>B3981+B3672+B3363</f>
        <v>0</v>
      </c>
      <c r="C4290" s="10"/>
    </row>
    <row r="4291" spans="1:3">
      <c r="A4291" s="21">
        <v>214</v>
      </c>
      <c r="B4291" s="23">
        <f>B3982+B3673+B3364</f>
        <v>0</v>
      </c>
      <c r="C4291" s="10"/>
    </row>
    <row r="4292" spans="1:3">
      <c r="A4292" s="21">
        <v>215</v>
      </c>
      <c r="B4292" s="23">
        <f>B3983+B3674+B3365</f>
        <v>0</v>
      </c>
      <c r="C4292" s="10"/>
    </row>
    <row r="4293" spans="1:3">
      <c r="A4293" s="21">
        <v>216</v>
      </c>
      <c r="B4293" s="23">
        <f>B3984+B3675+B3366</f>
        <v>0</v>
      </c>
      <c r="C4293" s="10"/>
    </row>
    <row r="4294" spans="1:3">
      <c r="A4294" s="21">
        <v>217</v>
      </c>
      <c r="B4294" s="23">
        <f>B3985+B3676+B3367</f>
        <v>0</v>
      </c>
      <c r="C4294" s="10"/>
    </row>
    <row r="4295" spans="1:3">
      <c r="A4295" s="21">
        <v>218</v>
      </c>
      <c r="B4295" s="23">
        <f>B3986+B3677+B3368</f>
        <v>0</v>
      </c>
      <c r="C4295" s="10"/>
    </row>
    <row r="4296" spans="1:3">
      <c r="A4296" s="21">
        <v>219</v>
      </c>
      <c r="B4296" s="23">
        <f>B3987+B3678+B3369</f>
        <v>0</v>
      </c>
      <c r="C4296" s="10"/>
    </row>
    <row r="4297" spans="1:3">
      <c r="A4297" s="21">
        <v>220</v>
      </c>
      <c r="B4297" s="23">
        <f>B3988+B3679+B3370</f>
        <v>0</v>
      </c>
      <c r="C4297" s="10"/>
    </row>
    <row r="4298" spans="1:3">
      <c r="A4298" s="21">
        <v>221</v>
      </c>
      <c r="B4298" s="23">
        <f>B3989+B3680+B3371</f>
        <v>0</v>
      </c>
      <c r="C4298" s="10"/>
    </row>
    <row r="4299" spans="1:3">
      <c r="A4299" s="21">
        <v>222</v>
      </c>
      <c r="B4299" s="23">
        <f>B3990+B3681+B3372</f>
        <v>0</v>
      </c>
      <c r="C4299" s="10"/>
    </row>
    <row r="4300" spans="1:3">
      <c r="A4300" s="21">
        <v>223</v>
      </c>
      <c r="B4300" s="23">
        <f>B3991+B3682+B3373</f>
        <v>0</v>
      </c>
      <c r="C4300" s="10"/>
    </row>
    <row r="4301" spans="1:3">
      <c r="A4301" s="21">
        <v>224</v>
      </c>
      <c r="B4301" s="23">
        <f>B3992+B3683+B3374</f>
        <v>0</v>
      </c>
      <c r="C4301" s="10"/>
    </row>
    <row r="4302" spans="1:3">
      <c r="A4302" s="21">
        <v>225</v>
      </c>
      <c r="B4302" s="23">
        <f>B3993+B3684+B3375</f>
        <v>0</v>
      </c>
      <c r="C4302" s="10"/>
    </row>
    <row r="4303" spans="1:3">
      <c r="A4303" s="21">
        <v>226</v>
      </c>
      <c r="B4303" s="23">
        <f>B3994+B3685+B3376</f>
        <v>0</v>
      </c>
      <c r="C4303" s="10"/>
    </row>
    <row r="4304" spans="1:3">
      <c r="A4304" s="21">
        <v>227</v>
      </c>
      <c r="B4304" s="23">
        <f>B3995+B3686+B3377</f>
        <v>0</v>
      </c>
      <c r="C4304" s="10"/>
    </row>
    <row r="4305" spans="1:3">
      <c r="A4305" s="21">
        <v>228</v>
      </c>
      <c r="B4305" s="23">
        <f>B3996+B3687+B3378</f>
        <v>0</v>
      </c>
      <c r="C4305" s="10"/>
    </row>
    <row r="4306" spans="1:3">
      <c r="A4306" s="21">
        <v>229</v>
      </c>
      <c r="B4306" s="23">
        <f>B3997+B3688+B3379</f>
        <v>0</v>
      </c>
      <c r="C4306" s="10"/>
    </row>
    <row r="4307" spans="1:3">
      <c r="A4307" s="21">
        <v>230</v>
      </c>
      <c r="B4307" s="23">
        <f>B3998+B3689+B3380</f>
        <v>0</v>
      </c>
      <c r="C4307" s="10"/>
    </row>
    <row r="4308" spans="1:3">
      <c r="A4308" s="21">
        <v>231</v>
      </c>
      <c r="B4308" s="23">
        <f>B3999+B3690+B3381</f>
        <v>0</v>
      </c>
      <c r="C4308" s="10"/>
    </row>
    <row r="4309" spans="1:3">
      <c r="A4309" s="21">
        <v>232</v>
      </c>
      <c r="B4309" s="23">
        <f>B4000+B3691+B3382</f>
        <v>0</v>
      </c>
      <c r="C4309" s="10"/>
    </row>
    <row r="4310" spans="1:3">
      <c r="A4310" s="21">
        <v>233</v>
      </c>
      <c r="B4310" s="23">
        <f>B4001+B3692+B3383</f>
        <v>0</v>
      </c>
      <c r="C4310" s="10"/>
    </row>
    <row r="4311" spans="1:3">
      <c r="A4311" s="21">
        <v>234</v>
      </c>
      <c r="B4311" s="23">
        <f>B4002+B3693+B3384</f>
        <v>0</v>
      </c>
      <c r="C4311" s="10"/>
    </row>
    <row r="4312" spans="1:3">
      <c r="A4312" s="21">
        <v>235</v>
      </c>
      <c r="B4312" s="23">
        <f>B4003+B3694+B3385</f>
        <v>0</v>
      </c>
      <c r="C4312" s="10"/>
    </row>
    <row r="4313" spans="1:3">
      <c r="A4313" s="21">
        <v>236</v>
      </c>
      <c r="B4313" s="23">
        <f>B4004+B3695+B3386</f>
        <v>0</v>
      </c>
      <c r="C4313" s="10"/>
    </row>
    <row r="4314" spans="1:3">
      <c r="A4314" s="21">
        <v>237</v>
      </c>
      <c r="B4314" s="23">
        <f>B4005+B3696+B3387</f>
        <v>0</v>
      </c>
      <c r="C4314" s="10"/>
    </row>
    <row r="4315" spans="1:3">
      <c r="A4315" s="21">
        <v>238</v>
      </c>
      <c r="B4315" s="23">
        <f>B4006+B3697+B3388</f>
        <v>0</v>
      </c>
      <c r="C4315" s="10"/>
    </row>
    <row r="4316" spans="1:3">
      <c r="A4316" s="21">
        <v>239</v>
      </c>
      <c r="B4316" s="23">
        <f>B4007+B3698+B3389</f>
        <v>0</v>
      </c>
      <c r="C4316" s="10"/>
    </row>
    <row r="4317" spans="1:3">
      <c r="A4317" s="21">
        <v>240</v>
      </c>
      <c r="B4317" s="23">
        <f>B4008+B3699+B3390</f>
        <v>0</v>
      </c>
      <c r="C4317" s="10"/>
    </row>
    <row r="4318" spans="1:3">
      <c r="A4318" s="21">
        <v>241</v>
      </c>
      <c r="B4318" s="23">
        <f>B4009+B3700+B3391</f>
        <v>0</v>
      </c>
      <c r="C4318" s="10"/>
    </row>
    <row r="4319" spans="1:3">
      <c r="A4319" s="21">
        <v>242</v>
      </c>
      <c r="B4319" s="23">
        <f>B4010+B3701+B3392</f>
        <v>0</v>
      </c>
      <c r="C4319" s="10"/>
    </row>
    <row r="4320" spans="1:3">
      <c r="A4320" s="21">
        <v>243</v>
      </c>
      <c r="B4320" s="23">
        <f>B4011+B3702+B3393</f>
        <v>0</v>
      </c>
      <c r="C4320" s="10"/>
    </row>
    <row r="4321" spans="1:3">
      <c r="A4321" s="21">
        <v>244</v>
      </c>
      <c r="B4321" s="23">
        <f>B4012+B3703+B3394</f>
        <v>0</v>
      </c>
      <c r="C4321" s="10"/>
    </row>
    <row r="4322" spans="1:3">
      <c r="A4322" s="21">
        <v>245</v>
      </c>
      <c r="B4322" s="23">
        <f>B4013+B3704+B3395</f>
        <v>0</v>
      </c>
      <c r="C4322" s="10"/>
    </row>
    <row r="4323" spans="1:3">
      <c r="A4323" s="21">
        <v>246</v>
      </c>
      <c r="B4323" s="23">
        <f>B4014+B3705+B3396</f>
        <v>0</v>
      </c>
      <c r="C4323" s="10"/>
    </row>
    <row r="4324" spans="1:3">
      <c r="A4324" s="21">
        <v>247</v>
      </c>
      <c r="B4324" s="23">
        <f>B4015+B3706+B3397</f>
        <v>0</v>
      </c>
      <c r="C4324" s="10"/>
    </row>
    <row r="4325" spans="1:3">
      <c r="A4325" s="21">
        <v>248</v>
      </c>
      <c r="B4325" s="23">
        <f>B4016+B3707+B3398</f>
        <v>0</v>
      </c>
      <c r="C4325" s="10"/>
    </row>
    <row r="4326" spans="1:3">
      <c r="A4326" s="21">
        <v>249</v>
      </c>
      <c r="B4326" s="23">
        <f>B4017+B3708+B3399</f>
        <v>0</v>
      </c>
      <c r="C4326" s="10"/>
    </row>
    <row r="4327" spans="1:3">
      <c r="A4327" s="21">
        <v>250</v>
      </c>
      <c r="B4327" s="23">
        <f>B4018+B3709+B3400</f>
        <v>0</v>
      </c>
      <c r="C4327" s="10"/>
    </row>
    <row r="4328" spans="1:3">
      <c r="A4328" s="21">
        <v>251</v>
      </c>
      <c r="B4328" s="23">
        <f>B4019+B3710+B3401</f>
        <v>0</v>
      </c>
      <c r="C4328" s="10"/>
    </row>
    <row r="4329" spans="1:3">
      <c r="A4329" s="21">
        <v>252</v>
      </c>
      <c r="B4329" s="23">
        <f>B4020+B3711+B3402</f>
        <v>0</v>
      </c>
      <c r="C4329" s="10"/>
    </row>
    <row r="4330" spans="1:3">
      <c r="A4330" s="21">
        <v>253</v>
      </c>
      <c r="B4330" s="23">
        <f>B4021+B3712+B3403</f>
        <v>0</v>
      </c>
      <c r="C4330" s="10"/>
    </row>
    <row r="4331" spans="1:3">
      <c r="A4331" s="21">
        <v>254</v>
      </c>
      <c r="B4331" s="23">
        <f>B4022+B3713+B3404</f>
        <v>0</v>
      </c>
      <c r="C4331" s="10"/>
    </row>
    <row r="4332" spans="1:3">
      <c r="A4332" s="21">
        <v>255</v>
      </c>
      <c r="B4332" s="23">
        <f>B4023+B3714+B3405</f>
        <v>0</v>
      </c>
      <c r="C4332" s="10"/>
    </row>
    <row r="4333" spans="1:3">
      <c r="A4333" s="21">
        <v>256</v>
      </c>
      <c r="B4333" s="23">
        <f>B4024+B3715+B3406</f>
        <v>0</v>
      </c>
      <c r="C4333" s="10"/>
    </row>
    <row r="4334" spans="1:3">
      <c r="A4334" s="21">
        <v>257</v>
      </c>
      <c r="B4334" s="23">
        <f>B4025+B3716+B3407</f>
        <v>0</v>
      </c>
      <c r="C4334" s="10"/>
    </row>
    <row r="4335" spans="1:3">
      <c r="A4335" s="21">
        <v>258</v>
      </c>
      <c r="B4335" s="23">
        <f>B4026+B3717+B3408</f>
        <v>0</v>
      </c>
      <c r="C4335" s="10"/>
    </row>
    <row r="4336" spans="1:3">
      <c r="A4336" s="21">
        <v>259</v>
      </c>
      <c r="B4336" s="23">
        <f>B4027+B3718+B3409</f>
        <v>0</v>
      </c>
      <c r="C4336" s="10"/>
    </row>
    <row r="4337" spans="1:3">
      <c r="A4337" s="21">
        <v>260</v>
      </c>
      <c r="B4337" s="23">
        <f>B4028+B3719+B3410</f>
        <v>0</v>
      </c>
      <c r="C4337" s="10"/>
    </row>
    <row r="4338" spans="1:3">
      <c r="A4338" s="21">
        <v>261</v>
      </c>
      <c r="B4338" s="23">
        <f>B4029+B3720+B3411</f>
        <v>0</v>
      </c>
      <c r="C4338" s="10"/>
    </row>
    <row r="4339" spans="1:3">
      <c r="A4339" s="21">
        <v>262</v>
      </c>
      <c r="B4339" s="23">
        <f>B4030+B3721+B3412</f>
        <v>0</v>
      </c>
      <c r="C4339" s="10"/>
    </row>
    <row r="4340" spans="1:3">
      <c r="A4340" s="21">
        <v>263</v>
      </c>
      <c r="B4340" s="23">
        <f>B4031+B3722+B3413</f>
        <v>0</v>
      </c>
      <c r="C4340" s="10"/>
    </row>
    <row r="4341" spans="1:3">
      <c r="A4341" s="21">
        <v>264</v>
      </c>
      <c r="B4341" s="23">
        <f>B4032+B3723+B3414</f>
        <v>0</v>
      </c>
      <c r="C4341" s="10"/>
    </row>
    <row r="4342" spans="1:3">
      <c r="A4342" s="21">
        <v>265</v>
      </c>
      <c r="B4342" s="23">
        <f>B4033+B3724+B3415</f>
        <v>0</v>
      </c>
      <c r="C4342" s="10"/>
    </row>
    <row r="4343" spans="1:3">
      <c r="A4343" s="21">
        <v>266</v>
      </c>
      <c r="B4343" s="23">
        <f>B4034+B3725+B3416</f>
        <v>0</v>
      </c>
      <c r="C4343" s="10"/>
    </row>
    <row r="4344" spans="1:3">
      <c r="A4344" s="21">
        <v>267</v>
      </c>
      <c r="B4344" s="23">
        <f>B4035+B3726+B3417</f>
        <v>0</v>
      </c>
      <c r="C4344" s="10"/>
    </row>
    <row r="4345" spans="1:3">
      <c r="A4345" s="21">
        <v>268</v>
      </c>
      <c r="B4345" s="23">
        <f>B4036+B3727+B3418</f>
        <v>0</v>
      </c>
      <c r="C4345" s="10"/>
    </row>
    <row r="4346" spans="1:3">
      <c r="A4346" s="21">
        <v>269</v>
      </c>
      <c r="B4346" s="23">
        <f>B4037+B3728+B3419</f>
        <v>0</v>
      </c>
      <c r="C4346" s="10"/>
    </row>
    <row r="4347" spans="1:3">
      <c r="A4347" s="21">
        <v>270</v>
      </c>
      <c r="B4347" s="23">
        <f>B4038+B3729+B3420</f>
        <v>0</v>
      </c>
      <c r="C4347" s="10"/>
    </row>
    <row r="4348" spans="1:3">
      <c r="A4348" s="21">
        <v>271</v>
      </c>
      <c r="B4348" s="23">
        <f>B4039+B3730+B3421</f>
        <v>0</v>
      </c>
      <c r="C4348" s="10"/>
    </row>
    <row r="4349" spans="1:3">
      <c r="A4349" s="21">
        <v>272</v>
      </c>
      <c r="B4349" s="23">
        <f>B4040+B3731+B3422</f>
        <v>0</v>
      </c>
      <c r="C4349" s="10"/>
    </row>
    <row r="4350" spans="1:3">
      <c r="A4350" s="21">
        <v>273</v>
      </c>
      <c r="B4350" s="23">
        <f>B4041+B3732+B3423</f>
        <v>0</v>
      </c>
      <c r="C4350" s="10"/>
    </row>
    <row r="4351" spans="1:3">
      <c r="A4351" s="21">
        <v>274</v>
      </c>
      <c r="B4351" s="23">
        <f>B4042+B3733+B3424</f>
        <v>0</v>
      </c>
      <c r="C4351" s="10"/>
    </row>
    <row r="4352" spans="1:3">
      <c r="A4352" s="21">
        <v>275</v>
      </c>
      <c r="B4352" s="23">
        <f>B4043+B3734+B3425</f>
        <v>0</v>
      </c>
      <c r="C4352" s="10"/>
    </row>
    <row r="4353" spans="1:3">
      <c r="A4353" s="21">
        <v>276</v>
      </c>
      <c r="B4353" s="23">
        <f>B4044+B3735+B3426</f>
        <v>0</v>
      </c>
      <c r="C4353" s="10"/>
    </row>
    <row r="4354" spans="1:3">
      <c r="A4354" s="21">
        <v>277</v>
      </c>
      <c r="B4354" s="23">
        <f>B4045+B3736+B3427</f>
        <v>0</v>
      </c>
      <c r="C4354" s="10"/>
    </row>
    <row r="4355" spans="1:3">
      <c r="A4355" s="21">
        <v>278</v>
      </c>
      <c r="B4355" s="23">
        <f>B4046+B3737+B3428</f>
        <v>0</v>
      </c>
      <c r="C4355" s="10"/>
    </row>
    <row r="4356" spans="1:3">
      <c r="A4356" s="21">
        <v>279</v>
      </c>
      <c r="B4356" s="23">
        <f>B4047+B3738+B3429</f>
        <v>0</v>
      </c>
      <c r="C4356" s="10"/>
    </row>
    <row r="4357" spans="1:3">
      <c r="A4357" s="21">
        <v>280</v>
      </c>
      <c r="B4357" s="23">
        <f>B4048+B3739+B3430</f>
        <v>0</v>
      </c>
      <c r="C4357" s="10"/>
    </row>
    <row r="4358" spans="1:3">
      <c r="A4358" s="21">
        <v>281</v>
      </c>
      <c r="B4358" s="23">
        <f>B4049+B3740+B3431</f>
        <v>0</v>
      </c>
      <c r="C4358" s="10"/>
    </row>
    <row r="4359" spans="1:3">
      <c r="A4359" s="21">
        <v>282</v>
      </c>
      <c r="B4359" s="23">
        <f>B4050+B3741+B3432</f>
        <v>0</v>
      </c>
      <c r="C4359" s="10"/>
    </row>
    <row r="4360" spans="1:3">
      <c r="A4360" s="21">
        <v>283</v>
      </c>
      <c r="B4360" s="23">
        <f>B4051+B3742+B3433</f>
        <v>0</v>
      </c>
      <c r="C4360" s="10"/>
    </row>
    <row r="4361" spans="1:3">
      <c r="A4361" s="21">
        <v>284</v>
      </c>
      <c r="B4361" s="23">
        <f>B4052+B3743+B3434</f>
        <v>0</v>
      </c>
      <c r="C4361" s="10"/>
    </row>
    <row r="4362" spans="1:3">
      <c r="A4362" s="21">
        <v>285</v>
      </c>
      <c r="B4362" s="23">
        <f>B4053+B3744+B3435</f>
        <v>0</v>
      </c>
      <c r="C4362" s="10"/>
    </row>
    <row r="4363" spans="1:3">
      <c r="A4363" s="21">
        <v>286</v>
      </c>
      <c r="B4363" s="23">
        <f>B4054+B3745+B3436</f>
        <v>0</v>
      </c>
      <c r="C4363" s="10"/>
    </row>
    <row r="4364" spans="1:3">
      <c r="A4364" s="21">
        <v>287</v>
      </c>
      <c r="B4364" s="23">
        <f>B4055+B3746+B3437</f>
        <v>0</v>
      </c>
      <c r="C4364" s="10"/>
    </row>
    <row r="4365" spans="1:3">
      <c r="A4365" s="21">
        <v>288</v>
      </c>
      <c r="B4365" s="23">
        <f>B4056+B3747+B3438</f>
        <v>0</v>
      </c>
      <c r="C4365" s="10"/>
    </row>
    <row r="4366" spans="1:3">
      <c r="A4366" s="21">
        <v>289</v>
      </c>
      <c r="B4366" s="23">
        <f>B4057+B3748+B3439</f>
        <v>0</v>
      </c>
      <c r="C4366" s="10"/>
    </row>
    <row r="4367" spans="1:3">
      <c r="A4367" s="21">
        <v>290</v>
      </c>
      <c r="B4367" s="23">
        <f>B4058+B3749+B3440</f>
        <v>0</v>
      </c>
      <c r="C4367" s="10"/>
    </row>
    <row r="4368" spans="1:3">
      <c r="A4368" s="21">
        <v>291</v>
      </c>
      <c r="B4368" s="23">
        <f>B4059+B3750+B3441</f>
        <v>0</v>
      </c>
      <c r="C4368" s="10"/>
    </row>
    <row r="4369" spans="1:3">
      <c r="A4369" s="21">
        <v>292</v>
      </c>
      <c r="B4369" s="23">
        <f>B4060+B3751+B3442</f>
        <v>0</v>
      </c>
      <c r="C4369" s="10"/>
    </row>
    <row r="4370" spans="1:3">
      <c r="A4370" s="21">
        <v>293</v>
      </c>
      <c r="B4370" s="23">
        <f>B4061+B3752+B3443</f>
        <v>0</v>
      </c>
      <c r="C4370" s="10"/>
    </row>
    <row r="4371" spans="1:3">
      <c r="A4371" s="21">
        <v>294</v>
      </c>
      <c r="B4371" s="23">
        <f>B4062+B3753+B3444</f>
        <v>0</v>
      </c>
      <c r="C4371" s="10"/>
    </row>
    <row r="4372" spans="1:3">
      <c r="A4372" s="21">
        <v>295</v>
      </c>
      <c r="B4372" s="23">
        <f>B4063+B3754+B3445</f>
        <v>0</v>
      </c>
      <c r="C4372" s="10"/>
    </row>
    <row r="4373" spans="1:3">
      <c r="A4373" s="21">
        <v>296</v>
      </c>
      <c r="B4373" s="23">
        <f>B4064+B3755+B3446</f>
        <v>0</v>
      </c>
      <c r="C4373" s="10"/>
    </row>
    <row r="4374" spans="1:3">
      <c r="A4374" s="21">
        <v>297</v>
      </c>
      <c r="B4374" s="23">
        <f>B4065+B3756+B3447</f>
        <v>0</v>
      </c>
      <c r="C4374" s="10"/>
    </row>
    <row r="4375" spans="1:3">
      <c r="A4375" s="21">
        <v>298</v>
      </c>
      <c r="B4375" s="23">
        <f>B4066+B3757+B3448</f>
        <v>0</v>
      </c>
      <c r="C4375" s="10"/>
    </row>
    <row r="4376" spans="1:3">
      <c r="A4376" s="21">
        <v>299</v>
      </c>
      <c r="B4376" s="23">
        <f>B4067+B3758+B3449</f>
        <v>0</v>
      </c>
      <c r="C4376" s="10"/>
    </row>
    <row r="4377" spans="1:3">
      <c r="A4377" s="21">
        <v>300</v>
      </c>
      <c r="B4377" s="23">
        <f>B4068+B3759+B3450</f>
        <v>0</v>
      </c>
      <c r="C4377" s="10"/>
    </row>
    <row r="4379" spans="1:3">
      <c r="A4379" s="11" t="s">
        <v>334</v>
      </c>
    </row>
    <row r="4380" spans="1:3">
      <c r="A4380" s="2" t="s">
        <v>253</v>
      </c>
    </row>
    <row r="4381" spans="1:3">
      <c r="A4381" s="13" t="s">
        <v>335</v>
      </c>
    </row>
    <row r="4382" spans="1:3">
      <c r="A4382" s="13" t="s">
        <v>309</v>
      </c>
    </row>
    <row r="4383" spans="1:3">
      <c r="A4383" s="13" t="s">
        <v>310</v>
      </c>
    </row>
    <row r="4384" spans="1:3">
      <c r="A4384" s="2" t="s">
        <v>320</v>
      </c>
    </row>
    <row r="4386" spans="1:3">
      <c r="B4386" s="3" t="s">
        <v>336</v>
      </c>
    </row>
    <row r="4387" spans="1:3">
      <c r="A4387" s="21">
        <v>1</v>
      </c>
      <c r="B4387" s="23">
        <f>IF('935'!D7="VOID",0,'935'!D7*(1-'935'!W7/'11'!B$17))</f>
        <v>0</v>
      </c>
      <c r="C4387" s="10"/>
    </row>
    <row r="4388" spans="1:3">
      <c r="A4388" s="21">
        <v>2</v>
      </c>
      <c r="B4388" s="23">
        <f>IF('935'!D8="VOID",0,'935'!D8*(1-'935'!W8/'11'!B$17))</f>
        <v>0</v>
      </c>
      <c r="C4388" s="10"/>
    </row>
    <row r="4389" spans="1:3">
      <c r="A4389" s="21">
        <v>3</v>
      </c>
      <c r="B4389" s="23">
        <f>IF('935'!D9="VOID",0,'935'!D9*(1-'935'!W9/'11'!B$17))</f>
        <v>0</v>
      </c>
      <c r="C4389" s="10"/>
    </row>
    <row r="4390" spans="1:3">
      <c r="A4390" s="21">
        <v>4</v>
      </c>
      <c r="B4390" s="23">
        <f>IF('935'!D10="VOID",0,'935'!D10*(1-'935'!W10/'11'!B$17))</f>
        <v>0</v>
      </c>
      <c r="C4390" s="10"/>
    </row>
    <row r="4391" spans="1:3">
      <c r="A4391" s="21">
        <v>5</v>
      </c>
      <c r="B4391" s="23">
        <f>IF('935'!D11="VOID",0,'935'!D11*(1-'935'!W11/'11'!B$17))</f>
        <v>0</v>
      </c>
      <c r="C4391" s="10"/>
    </row>
    <row r="4392" spans="1:3">
      <c r="A4392" s="21">
        <v>6</v>
      </c>
      <c r="B4392" s="23">
        <f>IF('935'!D12="VOID",0,'935'!D12*(1-'935'!W12/'11'!B$17))</f>
        <v>0</v>
      </c>
      <c r="C4392" s="10"/>
    </row>
    <row r="4393" spans="1:3">
      <c r="A4393" s="21">
        <v>7</v>
      </c>
      <c r="B4393" s="23">
        <f>IF('935'!D13="VOID",0,'935'!D13*(1-'935'!W13/'11'!B$17))</f>
        <v>0</v>
      </c>
      <c r="C4393" s="10"/>
    </row>
    <row r="4394" spans="1:3">
      <c r="A4394" s="21">
        <v>8</v>
      </c>
      <c r="B4394" s="23">
        <f>IF('935'!D14="VOID",0,'935'!D14*(1-'935'!W14/'11'!B$17))</f>
        <v>0</v>
      </c>
      <c r="C4394" s="10"/>
    </row>
    <row r="4395" spans="1:3">
      <c r="A4395" s="21">
        <v>9</v>
      </c>
      <c r="B4395" s="23">
        <f>IF('935'!D15="VOID",0,'935'!D15*(1-'935'!W15/'11'!B$17))</f>
        <v>0</v>
      </c>
      <c r="C4395" s="10"/>
    </row>
    <row r="4396" spans="1:3">
      <c r="A4396" s="21">
        <v>10</v>
      </c>
      <c r="B4396" s="23">
        <f>IF('935'!D16="VOID",0,'935'!D16*(1-'935'!W16/'11'!B$17))</f>
        <v>0</v>
      </c>
      <c r="C4396" s="10"/>
    </row>
    <row r="4397" spans="1:3">
      <c r="A4397" s="21">
        <v>11</v>
      </c>
      <c r="B4397" s="23">
        <f>IF('935'!D17="VOID",0,'935'!D17*(1-'935'!W17/'11'!B$17))</f>
        <v>0</v>
      </c>
      <c r="C4397" s="10"/>
    </row>
    <row r="4398" spans="1:3">
      <c r="A4398" s="21">
        <v>12</v>
      </c>
      <c r="B4398" s="23">
        <f>IF('935'!D18="VOID",0,'935'!D18*(1-'935'!W18/'11'!B$17))</f>
        <v>0</v>
      </c>
      <c r="C4398" s="10"/>
    </row>
    <row r="4399" spans="1:3">
      <c r="A4399" s="21">
        <v>13</v>
      </c>
      <c r="B4399" s="23">
        <f>IF('935'!D19="VOID",0,'935'!D19*(1-'935'!W19/'11'!B$17))</f>
        <v>0</v>
      </c>
      <c r="C4399" s="10"/>
    </row>
    <row r="4400" spans="1:3">
      <c r="A4400" s="21">
        <v>14</v>
      </c>
      <c r="B4400" s="23">
        <f>IF('935'!D20="VOID",0,'935'!D20*(1-'935'!W20/'11'!B$17))</f>
        <v>0</v>
      </c>
      <c r="C4400" s="10"/>
    </row>
    <row r="4401" spans="1:3">
      <c r="A4401" s="21">
        <v>15</v>
      </c>
      <c r="B4401" s="23">
        <f>IF('935'!D21="VOID",0,'935'!D21*(1-'935'!W21/'11'!B$17))</f>
        <v>0</v>
      </c>
      <c r="C4401" s="10"/>
    </row>
    <row r="4402" spans="1:3">
      <c r="A4402" s="21">
        <v>16</v>
      </c>
      <c r="B4402" s="23">
        <f>IF('935'!D22="VOID",0,'935'!D22*(1-'935'!W22/'11'!B$17))</f>
        <v>0</v>
      </c>
      <c r="C4402" s="10"/>
    </row>
    <row r="4403" spans="1:3">
      <c r="A4403" s="21">
        <v>17</v>
      </c>
      <c r="B4403" s="23">
        <f>IF('935'!D23="VOID",0,'935'!D23*(1-'935'!W23/'11'!B$17))</f>
        <v>0</v>
      </c>
      <c r="C4403" s="10"/>
    </row>
    <row r="4404" spans="1:3">
      <c r="A4404" s="21">
        <v>18</v>
      </c>
      <c r="B4404" s="23">
        <f>IF('935'!D24="VOID",0,'935'!D24*(1-'935'!W24/'11'!B$17))</f>
        <v>0</v>
      </c>
      <c r="C4404" s="10"/>
    </row>
    <row r="4405" spans="1:3">
      <c r="A4405" s="21">
        <v>19</v>
      </c>
      <c r="B4405" s="23">
        <f>IF('935'!D25="VOID",0,'935'!D25*(1-'935'!W25/'11'!B$17))</f>
        <v>0</v>
      </c>
      <c r="C4405" s="10"/>
    </row>
    <row r="4406" spans="1:3">
      <c r="A4406" s="21">
        <v>20</v>
      </c>
      <c r="B4406" s="23">
        <f>IF('935'!D26="VOID",0,'935'!D26*(1-'935'!W26/'11'!B$17))</f>
        <v>0</v>
      </c>
      <c r="C4406" s="10"/>
    </row>
    <row r="4407" spans="1:3">
      <c r="A4407" s="21">
        <v>21</v>
      </c>
      <c r="B4407" s="23">
        <f>IF('935'!D27="VOID",0,'935'!D27*(1-'935'!W27/'11'!B$17))</f>
        <v>0</v>
      </c>
      <c r="C4407" s="10"/>
    </row>
    <row r="4408" spans="1:3">
      <c r="A4408" s="21">
        <v>22</v>
      </c>
      <c r="B4408" s="23">
        <f>IF('935'!D28="VOID",0,'935'!D28*(1-'935'!W28/'11'!B$17))</f>
        <v>0</v>
      </c>
      <c r="C4408" s="10"/>
    </row>
    <row r="4409" spans="1:3">
      <c r="A4409" s="21">
        <v>23</v>
      </c>
      <c r="B4409" s="23">
        <f>IF('935'!D29="VOID",0,'935'!D29*(1-'935'!W29/'11'!B$17))</f>
        <v>0</v>
      </c>
      <c r="C4409" s="10"/>
    </row>
    <row r="4410" spans="1:3">
      <c r="A4410" s="21">
        <v>24</v>
      </c>
      <c r="B4410" s="23">
        <f>IF('935'!D30="VOID",0,'935'!D30*(1-'935'!W30/'11'!B$17))</f>
        <v>0</v>
      </c>
      <c r="C4410" s="10"/>
    </row>
    <row r="4411" spans="1:3">
      <c r="A4411" s="21">
        <v>25</v>
      </c>
      <c r="B4411" s="23">
        <f>IF('935'!D31="VOID",0,'935'!D31*(1-'935'!W31/'11'!B$17))</f>
        <v>0</v>
      </c>
      <c r="C4411" s="10"/>
    </row>
    <row r="4412" spans="1:3">
      <c r="A4412" s="21">
        <v>26</v>
      </c>
      <c r="B4412" s="23">
        <f>IF('935'!D32="VOID",0,'935'!D32*(1-'935'!W32/'11'!B$17))</f>
        <v>0</v>
      </c>
      <c r="C4412" s="10"/>
    </row>
    <row r="4413" spans="1:3">
      <c r="A4413" s="21">
        <v>27</v>
      </c>
      <c r="B4413" s="23">
        <f>IF('935'!D33="VOID",0,'935'!D33*(1-'935'!W33/'11'!B$17))</f>
        <v>0</v>
      </c>
      <c r="C4413" s="10"/>
    </row>
    <row r="4414" spans="1:3">
      <c r="A4414" s="21">
        <v>28</v>
      </c>
      <c r="B4414" s="23">
        <f>IF('935'!D34="VOID",0,'935'!D34*(1-'935'!W34/'11'!B$17))</f>
        <v>0</v>
      </c>
      <c r="C4414" s="10"/>
    </row>
    <row r="4415" spans="1:3">
      <c r="A4415" s="21">
        <v>29</v>
      </c>
      <c r="B4415" s="23">
        <f>IF('935'!D35="VOID",0,'935'!D35*(1-'935'!W35/'11'!B$17))</f>
        <v>0</v>
      </c>
      <c r="C4415" s="10"/>
    </row>
    <row r="4416" spans="1:3">
      <c r="A4416" s="21">
        <v>30</v>
      </c>
      <c r="B4416" s="23">
        <f>IF('935'!D36="VOID",0,'935'!D36*(1-'935'!W36/'11'!B$17))</f>
        <v>0</v>
      </c>
      <c r="C4416" s="10"/>
    </row>
    <row r="4417" spans="1:3">
      <c r="A4417" s="21">
        <v>31</v>
      </c>
      <c r="B4417" s="23">
        <f>IF('935'!D37="VOID",0,'935'!D37*(1-'935'!W37/'11'!B$17))</f>
        <v>0</v>
      </c>
      <c r="C4417" s="10"/>
    </row>
    <row r="4418" spans="1:3">
      <c r="A4418" s="21">
        <v>32</v>
      </c>
      <c r="B4418" s="23">
        <f>IF('935'!D38="VOID",0,'935'!D38*(1-'935'!W38/'11'!B$17))</f>
        <v>0</v>
      </c>
      <c r="C4418" s="10"/>
    </row>
    <row r="4419" spans="1:3">
      <c r="A4419" s="21">
        <v>33</v>
      </c>
      <c r="B4419" s="23">
        <f>IF('935'!D39="VOID",0,'935'!D39*(1-'935'!W39/'11'!B$17))</f>
        <v>0</v>
      </c>
      <c r="C4419" s="10"/>
    </row>
    <row r="4420" spans="1:3">
      <c r="A4420" s="21">
        <v>34</v>
      </c>
      <c r="B4420" s="23">
        <f>IF('935'!D40="VOID",0,'935'!D40*(1-'935'!W40/'11'!B$17))</f>
        <v>0</v>
      </c>
      <c r="C4420" s="10"/>
    </row>
    <row r="4421" spans="1:3">
      <c r="A4421" s="21">
        <v>35</v>
      </c>
      <c r="B4421" s="23">
        <f>IF('935'!D41="VOID",0,'935'!D41*(1-'935'!W41/'11'!B$17))</f>
        <v>0</v>
      </c>
      <c r="C4421" s="10"/>
    </row>
    <row r="4422" spans="1:3">
      <c r="A4422" s="21">
        <v>36</v>
      </c>
      <c r="B4422" s="23">
        <f>IF('935'!D42="VOID",0,'935'!D42*(1-'935'!W42/'11'!B$17))</f>
        <v>0</v>
      </c>
      <c r="C4422" s="10"/>
    </row>
    <row r="4423" spans="1:3">
      <c r="A4423" s="21">
        <v>37</v>
      </c>
      <c r="B4423" s="23">
        <f>IF('935'!D43="VOID",0,'935'!D43*(1-'935'!W43/'11'!B$17))</f>
        <v>0</v>
      </c>
      <c r="C4423" s="10"/>
    </row>
    <row r="4424" spans="1:3">
      <c r="A4424" s="21">
        <v>38</v>
      </c>
      <c r="B4424" s="23">
        <f>IF('935'!D44="VOID",0,'935'!D44*(1-'935'!W44/'11'!B$17))</f>
        <v>0</v>
      </c>
      <c r="C4424" s="10"/>
    </row>
    <row r="4425" spans="1:3">
      <c r="A4425" s="21">
        <v>39</v>
      </c>
      <c r="B4425" s="23">
        <f>IF('935'!D45="VOID",0,'935'!D45*(1-'935'!W45/'11'!B$17))</f>
        <v>0</v>
      </c>
      <c r="C4425" s="10"/>
    </row>
    <row r="4426" spans="1:3">
      <c r="A4426" s="21">
        <v>40</v>
      </c>
      <c r="B4426" s="23">
        <f>IF('935'!D46="VOID",0,'935'!D46*(1-'935'!W46/'11'!B$17))</f>
        <v>0</v>
      </c>
      <c r="C4426" s="10"/>
    </row>
    <row r="4427" spans="1:3">
      <c r="A4427" s="21">
        <v>41</v>
      </c>
      <c r="B4427" s="23">
        <f>IF('935'!D47="VOID",0,'935'!D47*(1-'935'!W47/'11'!B$17))</f>
        <v>0</v>
      </c>
      <c r="C4427" s="10"/>
    </row>
    <row r="4428" spans="1:3">
      <c r="A4428" s="21">
        <v>42</v>
      </c>
      <c r="B4428" s="23">
        <f>IF('935'!D48="VOID",0,'935'!D48*(1-'935'!W48/'11'!B$17))</f>
        <v>0</v>
      </c>
      <c r="C4428" s="10"/>
    </row>
    <row r="4429" spans="1:3">
      <c r="A4429" s="21">
        <v>43</v>
      </c>
      <c r="B4429" s="23">
        <f>IF('935'!D49="VOID",0,'935'!D49*(1-'935'!W49/'11'!B$17))</f>
        <v>0</v>
      </c>
      <c r="C4429" s="10"/>
    </row>
    <row r="4430" spans="1:3">
      <c r="A4430" s="21">
        <v>44</v>
      </c>
      <c r="B4430" s="23">
        <f>IF('935'!D50="VOID",0,'935'!D50*(1-'935'!W50/'11'!B$17))</f>
        <v>0</v>
      </c>
      <c r="C4430" s="10"/>
    </row>
    <row r="4431" spans="1:3">
      <c r="A4431" s="21">
        <v>45</v>
      </c>
      <c r="B4431" s="23">
        <f>IF('935'!D51="VOID",0,'935'!D51*(1-'935'!W51/'11'!B$17))</f>
        <v>0</v>
      </c>
      <c r="C4431" s="10"/>
    </row>
    <row r="4432" spans="1:3">
      <c r="A4432" s="21">
        <v>46</v>
      </c>
      <c r="B4432" s="23">
        <f>IF('935'!D52="VOID",0,'935'!D52*(1-'935'!W52/'11'!B$17))</f>
        <v>0</v>
      </c>
      <c r="C4432" s="10"/>
    </row>
    <row r="4433" spans="1:3">
      <c r="A4433" s="21">
        <v>47</v>
      </c>
      <c r="B4433" s="23">
        <f>IF('935'!D53="VOID",0,'935'!D53*(1-'935'!W53/'11'!B$17))</f>
        <v>0</v>
      </c>
      <c r="C4433" s="10"/>
    </row>
    <row r="4434" spans="1:3">
      <c r="A4434" s="21">
        <v>48</v>
      </c>
      <c r="B4434" s="23">
        <f>IF('935'!D54="VOID",0,'935'!D54*(1-'935'!W54/'11'!B$17))</f>
        <v>0</v>
      </c>
      <c r="C4434" s="10"/>
    </row>
    <row r="4435" spans="1:3">
      <c r="A4435" s="21">
        <v>49</v>
      </c>
      <c r="B4435" s="23">
        <f>IF('935'!D55="VOID",0,'935'!D55*(1-'935'!W55/'11'!B$17))</f>
        <v>0</v>
      </c>
      <c r="C4435" s="10"/>
    </row>
    <row r="4436" spans="1:3">
      <c r="A4436" s="21">
        <v>50</v>
      </c>
      <c r="B4436" s="23">
        <f>IF('935'!D56="VOID",0,'935'!D56*(1-'935'!W56/'11'!B$17))</f>
        <v>0</v>
      </c>
      <c r="C4436" s="10"/>
    </row>
    <row r="4437" spans="1:3">
      <c r="A4437" s="21">
        <v>51</v>
      </c>
      <c r="B4437" s="23">
        <f>IF('935'!D57="VOID",0,'935'!D57*(1-'935'!W57/'11'!B$17))</f>
        <v>0</v>
      </c>
      <c r="C4437" s="10"/>
    </row>
    <row r="4438" spans="1:3">
      <c r="A4438" s="21">
        <v>52</v>
      </c>
      <c r="B4438" s="23">
        <f>IF('935'!D58="VOID",0,'935'!D58*(1-'935'!W58/'11'!B$17))</f>
        <v>0</v>
      </c>
      <c r="C4438" s="10"/>
    </row>
    <row r="4439" spans="1:3">
      <c r="A4439" s="21">
        <v>53</v>
      </c>
      <c r="B4439" s="23">
        <f>IF('935'!D59="VOID",0,'935'!D59*(1-'935'!W59/'11'!B$17))</f>
        <v>0</v>
      </c>
      <c r="C4439" s="10"/>
    </row>
    <row r="4440" spans="1:3">
      <c r="A4440" s="21">
        <v>54</v>
      </c>
      <c r="B4440" s="23">
        <f>IF('935'!D60="VOID",0,'935'!D60*(1-'935'!W60/'11'!B$17))</f>
        <v>0</v>
      </c>
      <c r="C4440" s="10"/>
    </row>
    <row r="4441" spans="1:3">
      <c r="A4441" s="21">
        <v>55</v>
      </c>
      <c r="B4441" s="23">
        <f>IF('935'!D61="VOID",0,'935'!D61*(1-'935'!W61/'11'!B$17))</f>
        <v>0</v>
      </c>
      <c r="C4441" s="10"/>
    </row>
    <row r="4442" spans="1:3">
      <c r="A4442" s="21">
        <v>56</v>
      </c>
      <c r="B4442" s="23">
        <f>IF('935'!D62="VOID",0,'935'!D62*(1-'935'!W62/'11'!B$17))</f>
        <v>0</v>
      </c>
      <c r="C4442" s="10"/>
    </row>
    <row r="4443" spans="1:3">
      <c r="A4443" s="21">
        <v>57</v>
      </c>
      <c r="B4443" s="23">
        <f>IF('935'!D63="VOID",0,'935'!D63*(1-'935'!W63/'11'!B$17))</f>
        <v>0</v>
      </c>
      <c r="C4443" s="10"/>
    </row>
    <row r="4444" spans="1:3">
      <c r="A4444" s="21">
        <v>58</v>
      </c>
      <c r="B4444" s="23">
        <f>IF('935'!D64="VOID",0,'935'!D64*(1-'935'!W64/'11'!B$17))</f>
        <v>0</v>
      </c>
      <c r="C4444" s="10"/>
    </row>
    <row r="4445" spans="1:3">
      <c r="A4445" s="21">
        <v>59</v>
      </c>
      <c r="B4445" s="23">
        <f>IF('935'!D65="VOID",0,'935'!D65*(1-'935'!W65/'11'!B$17))</f>
        <v>0</v>
      </c>
      <c r="C4445" s="10"/>
    </row>
    <row r="4446" spans="1:3">
      <c r="A4446" s="21">
        <v>60</v>
      </c>
      <c r="B4446" s="23">
        <f>IF('935'!D66="VOID",0,'935'!D66*(1-'935'!W66/'11'!B$17))</f>
        <v>0</v>
      </c>
      <c r="C4446" s="10"/>
    </row>
    <row r="4447" spans="1:3">
      <c r="A4447" s="21">
        <v>61</v>
      </c>
      <c r="B4447" s="23">
        <f>IF('935'!D67="VOID",0,'935'!D67*(1-'935'!W67/'11'!B$17))</f>
        <v>0</v>
      </c>
      <c r="C4447" s="10"/>
    </row>
    <row r="4448" spans="1:3">
      <c r="A4448" s="21">
        <v>62</v>
      </c>
      <c r="B4448" s="23">
        <f>IF('935'!D68="VOID",0,'935'!D68*(1-'935'!W68/'11'!B$17))</f>
        <v>0</v>
      </c>
      <c r="C4448" s="10"/>
    </row>
    <row r="4449" spans="1:3">
      <c r="A4449" s="21">
        <v>63</v>
      </c>
      <c r="B4449" s="23">
        <f>IF('935'!D69="VOID",0,'935'!D69*(1-'935'!W69/'11'!B$17))</f>
        <v>0</v>
      </c>
      <c r="C4449" s="10"/>
    </row>
    <row r="4450" spans="1:3">
      <c r="A4450" s="21">
        <v>64</v>
      </c>
      <c r="B4450" s="23">
        <f>IF('935'!D70="VOID",0,'935'!D70*(1-'935'!W70/'11'!B$17))</f>
        <v>0</v>
      </c>
      <c r="C4450" s="10"/>
    </row>
    <row r="4451" spans="1:3">
      <c r="A4451" s="21">
        <v>65</v>
      </c>
      <c r="B4451" s="23">
        <f>IF('935'!D71="VOID",0,'935'!D71*(1-'935'!W71/'11'!B$17))</f>
        <v>0</v>
      </c>
      <c r="C4451" s="10"/>
    </row>
    <row r="4452" spans="1:3">
      <c r="A4452" s="21">
        <v>66</v>
      </c>
      <c r="B4452" s="23">
        <f>IF('935'!D72="VOID",0,'935'!D72*(1-'935'!W72/'11'!B$17))</f>
        <v>0</v>
      </c>
      <c r="C4452" s="10"/>
    </row>
    <row r="4453" spans="1:3">
      <c r="A4453" s="21">
        <v>67</v>
      </c>
      <c r="B4453" s="23">
        <f>IF('935'!D73="VOID",0,'935'!D73*(1-'935'!W73/'11'!B$17))</f>
        <v>0</v>
      </c>
      <c r="C4453" s="10"/>
    </row>
    <row r="4454" spans="1:3">
      <c r="A4454" s="21">
        <v>68</v>
      </c>
      <c r="B4454" s="23">
        <f>IF('935'!D74="VOID",0,'935'!D74*(1-'935'!W74/'11'!B$17))</f>
        <v>0</v>
      </c>
      <c r="C4454" s="10"/>
    </row>
    <row r="4455" spans="1:3">
      <c r="A4455" s="21">
        <v>69</v>
      </c>
      <c r="B4455" s="23">
        <f>IF('935'!D75="VOID",0,'935'!D75*(1-'935'!W75/'11'!B$17))</f>
        <v>0</v>
      </c>
      <c r="C4455" s="10"/>
    </row>
    <row r="4456" spans="1:3">
      <c r="A4456" s="21">
        <v>70</v>
      </c>
      <c r="B4456" s="23">
        <f>IF('935'!D76="VOID",0,'935'!D76*(1-'935'!W76/'11'!B$17))</f>
        <v>0</v>
      </c>
      <c r="C4456" s="10"/>
    </row>
    <row r="4457" spans="1:3">
      <c r="A4457" s="21">
        <v>71</v>
      </c>
      <c r="B4457" s="23">
        <f>IF('935'!D77="VOID",0,'935'!D77*(1-'935'!W77/'11'!B$17))</f>
        <v>0</v>
      </c>
      <c r="C4457" s="10"/>
    </row>
    <row r="4458" spans="1:3">
      <c r="A4458" s="21">
        <v>72</v>
      </c>
      <c r="B4458" s="23">
        <f>IF('935'!D78="VOID",0,'935'!D78*(1-'935'!W78/'11'!B$17))</f>
        <v>0</v>
      </c>
      <c r="C4458" s="10"/>
    </row>
    <row r="4459" spans="1:3">
      <c r="A4459" s="21">
        <v>73</v>
      </c>
      <c r="B4459" s="23">
        <f>IF('935'!D79="VOID",0,'935'!D79*(1-'935'!W79/'11'!B$17))</f>
        <v>0</v>
      </c>
      <c r="C4459" s="10"/>
    </row>
    <row r="4460" spans="1:3">
      <c r="A4460" s="21">
        <v>74</v>
      </c>
      <c r="B4460" s="23">
        <f>IF('935'!D80="VOID",0,'935'!D80*(1-'935'!W80/'11'!B$17))</f>
        <v>0</v>
      </c>
      <c r="C4460" s="10"/>
    </row>
    <row r="4461" spans="1:3">
      <c r="A4461" s="21">
        <v>75</v>
      </c>
      <c r="B4461" s="23">
        <f>IF('935'!D81="VOID",0,'935'!D81*(1-'935'!W81/'11'!B$17))</f>
        <v>0</v>
      </c>
      <c r="C4461" s="10"/>
    </row>
    <row r="4462" spans="1:3">
      <c r="A4462" s="21">
        <v>76</v>
      </c>
      <c r="B4462" s="23">
        <f>IF('935'!D82="VOID",0,'935'!D82*(1-'935'!W82/'11'!B$17))</f>
        <v>0</v>
      </c>
      <c r="C4462" s="10"/>
    </row>
    <row r="4463" spans="1:3">
      <c r="A4463" s="21">
        <v>77</v>
      </c>
      <c r="B4463" s="23">
        <f>IF('935'!D83="VOID",0,'935'!D83*(1-'935'!W83/'11'!B$17))</f>
        <v>0</v>
      </c>
      <c r="C4463" s="10"/>
    </row>
    <row r="4464" spans="1:3">
      <c r="A4464" s="21">
        <v>78</v>
      </c>
      <c r="B4464" s="23">
        <f>IF('935'!D84="VOID",0,'935'!D84*(1-'935'!W84/'11'!B$17))</f>
        <v>0</v>
      </c>
      <c r="C4464" s="10"/>
    </row>
    <row r="4465" spans="1:3">
      <c r="A4465" s="21">
        <v>79</v>
      </c>
      <c r="B4465" s="23">
        <f>IF('935'!D85="VOID",0,'935'!D85*(1-'935'!W85/'11'!B$17))</f>
        <v>0</v>
      </c>
      <c r="C4465" s="10"/>
    </row>
    <row r="4466" spans="1:3">
      <c r="A4466" s="21">
        <v>80</v>
      </c>
      <c r="B4466" s="23">
        <f>IF('935'!D86="VOID",0,'935'!D86*(1-'935'!W86/'11'!B$17))</f>
        <v>0</v>
      </c>
      <c r="C4466" s="10"/>
    </row>
    <row r="4467" spans="1:3">
      <c r="A4467" s="21">
        <v>81</v>
      </c>
      <c r="B4467" s="23">
        <f>IF('935'!D87="VOID",0,'935'!D87*(1-'935'!W87/'11'!B$17))</f>
        <v>0</v>
      </c>
      <c r="C4467" s="10"/>
    </row>
    <row r="4468" spans="1:3">
      <c r="A4468" s="21">
        <v>82</v>
      </c>
      <c r="B4468" s="23">
        <f>IF('935'!D88="VOID",0,'935'!D88*(1-'935'!W88/'11'!B$17))</f>
        <v>0</v>
      </c>
      <c r="C4468" s="10"/>
    </row>
    <row r="4469" spans="1:3">
      <c r="A4469" s="21">
        <v>83</v>
      </c>
      <c r="B4469" s="23">
        <f>IF('935'!D89="VOID",0,'935'!D89*(1-'935'!W89/'11'!B$17))</f>
        <v>0</v>
      </c>
      <c r="C4469" s="10"/>
    </row>
    <row r="4470" spans="1:3">
      <c r="A4470" s="21">
        <v>84</v>
      </c>
      <c r="B4470" s="23">
        <f>IF('935'!D90="VOID",0,'935'!D90*(1-'935'!W90/'11'!B$17))</f>
        <v>0</v>
      </c>
      <c r="C4470" s="10"/>
    </row>
    <row r="4471" spans="1:3">
      <c r="A4471" s="21">
        <v>85</v>
      </c>
      <c r="B4471" s="23">
        <f>IF('935'!D91="VOID",0,'935'!D91*(1-'935'!W91/'11'!B$17))</f>
        <v>0</v>
      </c>
      <c r="C4471" s="10"/>
    </row>
    <row r="4472" spans="1:3">
      <c r="A4472" s="21">
        <v>86</v>
      </c>
      <c r="B4472" s="23">
        <f>IF('935'!D92="VOID",0,'935'!D92*(1-'935'!W92/'11'!B$17))</f>
        <v>0</v>
      </c>
      <c r="C4472" s="10"/>
    </row>
    <row r="4473" spans="1:3">
      <c r="A4473" s="21">
        <v>87</v>
      </c>
      <c r="B4473" s="23">
        <f>IF('935'!D93="VOID",0,'935'!D93*(1-'935'!W93/'11'!B$17))</f>
        <v>0</v>
      </c>
      <c r="C4473" s="10"/>
    </row>
    <row r="4474" spans="1:3">
      <c r="A4474" s="21">
        <v>88</v>
      </c>
      <c r="B4474" s="23">
        <f>IF('935'!D94="VOID",0,'935'!D94*(1-'935'!W94/'11'!B$17))</f>
        <v>0</v>
      </c>
      <c r="C4474" s="10"/>
    </row>
    <row r="4475" spans="1:3">
      <c r="A4475" s="21">
        <v>89</v>
      </c>
      <c r="B4475" s="23">
        <f>IF('935'!D95="VOID",0,'935'!D95*(1-'935'!W95/'11'!B$17))</f>
        <v>0</v>
      </c>
      <c r="C4475" s="10"/>
    </row>
    <row r="4476" spans="1:3">
      <c r="A4476" s="21">
        <v>90</v>
      </c>
      <c r="B4476" s="23">
        <f>IF('935'!D96="VOID",0,'935'!D96*(1-'935'!W96/'11'!B$17))</f>
        <v>0</v>
      </c>
      <c r="C4476" s="10"/>
    </row>
    <row r="4477" spans="1:3">
      <c r="A4477" s="21">
        <v>91</v>
      </c>
      <c r="B4477" s="23">
        <f>IF('935'!D97="VOID",0,'935'!D97*(1-'935'!W97/'11'!B$17))</f>
        <v>0</v>
      </c>
      <c r="C4477" s="10"/>
    </row>
    <row r="4478" spans="1:3">
      <c r="A4478" s="21">
        <v>92</v>
      </c>
      <c r="B4478" s="23">
        <f>IF('935'!D98="VOID",0,'935'!D98*(1-'935'!W98/'11'!B$17))</f>
        <v>0</v>
      </c>
      <c r="C4478" s="10"/>
    </row>
    <row r="4479" spans="1:3">
      <c r="A4479" s="21">
        <v>93</v>
      </c>
      <c r="B4479" s="23">
        <f>IF('935'!D99="VOID",0,'935'!D99*(1-'935'!W99/'11'!B$17))</f>
        <v>0</v>
      </c>
      <c r="C4479" s="10"/>
    </row>
    <row r="4480" spans="1:3">
      <c r="A4480" s="21">
        <v>94</v>
      </c>
      <c r="B4480" s="23">
        <f>IF('935'!D100="VOID",0,'935'!D100*(1-'935'!W100/'11'!B$17))</f>
        <v>0</v>
      </c>
      <c r="C4480" s="10"/>
    </row>
    <row r="4481" spans="1:3">
      <c r="A4481" s="21">
        <v>95</v>
      </c>
      <c r="B4481" s="23">
        <f>IF('935'!D101="VOID",0,'935'!D101*(1-'935'!W101/'11'!B$17))</f>
        <v>0</v>
      </c>
      <c r="C4481" s="10"/>
    </row>
    <row r="4482" spans="1:3">
      <c r="A4482" s="21">
        <v>96</v>
      </c>
      <c r="B4482" s="23">
        <f>IF('935'!D102="VOID",0,'935'!D102*(1-'935'!W102/'11'!B$17))</f>
        <v>0</v>
      </c>
      <c r="C4482" s="10"/>
    </row>
    <row r="4483" spans="1:3">
      <c r="A4483" s="21">
        <v>97</v>
      </c>
      <c r="B4483" s="23">
        <f>IF('935'!D103="VOID",0,'935'!D103*(1-'935'!W103/'11'!B$17))</f>
        <v>0</v>
      </c>
      <c r="C4483" s="10"/>
    </row>
    <row r="4484" spans="1:3">
      <c r="A4484" s="21">
        <v>98</v>
      </c>
      <c r="B4484" s="23">
        <f>IF('935'!D104="VOID",0,'935'!D104*(1-'935'!W104/'11'!B$17))</f>
        <v>0</v>
      </c>
      <c r="C4484" s="10"/>
    </row>
    <row r="4485" spans="1:3">
      <c r="A4485" s="21">
        <v>99</v>
      </c>
      <c r="B4485" s="23">
        <f>IF('935'!D105="VOID",0,'935'!D105*(1-'935'!W105/'11'!B$17))</f>
        <v>0</v>
      </c>
      <c r="C4485" s="10"/>
    </row>
    <row r="4486" spans="1:3">
      <c r="A4486" s="21">
        <v>100</v>
      </c>
      <c r="B4486" s="23">
        <f>IF('935'!D106="VOID",0,'935'!D106*(1-'935'!W106/'11'!B$17))</f>
        <v>0</v>
      </c>
      <c r="C4486" s="10"/>
    </row>
    <row r="4487" spans="1:3">
      <c r="A4487" s="21">
        <v>101</v>
      </c>
      <c r="B4487" s="23">
        <f>IF('935'!D107="VOID",0,'935'!D107*(1-'935'!W107/'11'!B$17))</f>
        <v>0</v>
      </c>
      <c r="C4487" s="10"/>
    </row>
    <row r="4488" spans="1:3">
      <c r="A4488" s="21">
        <v>102</v>
      </c>
      <c r="B4488" s="23">
        <f>IF('935'!D108="VOID",0,'935'!D108*(1-'935'!W108/'11'!B$17))</f>
        <v>0</v>
      </c>
      <c r="C4488" s="10"/>
    </row>
    <row r="4489" spans="1:3">
      <c r="A4489" s="21">
        <v>103</v>
      </c>
      <c r="B4489" s="23">
        <f>IF('935'!D109="VOID",0,'935'!D109*(1-'935'!W109/'11'!B$17))</f>
        <v>0</v>
      </c>
      <c r="C4489" s="10"/>
    </row>
    <row r="4490" spans="1:3">
      <c r="A4490" s="21">
        <v>104</v>
      </c>
      <c r="B4490" s="23">
        <f>IF('935'!D110="VOID",0,'935'!D110*(1-'935'!W110/'11'!B$17))</f>
        <v>0</v>
      </c>
      <c r="C4490" s="10"/>
    </row>
    <row r="4491" spans="1:3">
      <c r="A4491" s="21">
        <v>105</v>
      </c>
      <c r="B4491" s="23">
        <f>IF('935'!D111="VOID",0,'935'!D111*(1-'935'!W111/'11'!B$17))</f>
        <v>0</v>
      </c>
      <c r="C4491" s="10"/>
    </row>
    <row r="4492" spans="1:3">
      <c r="A4492" s="21">
        <v>106</v>
      </c>
      <c r="B4492" s="23">
        <f>IF('935'!D112="VOID",0,'935'!D112*(1-'935'!W112/'11'!B$17))</f>
        <v>0</v>
      </c>
      <c r="C4492" s="10"/>
    </row>
    <row r="4493" spans="1:3">
      <c r="A4493" s="21">
        <v>107</v>
      </c>
      <c r="B4493" s="23">
        <f>IF('935'!D113="VOID",0,'935'!D113*(1-'935'!W113/'11'!B$17))</f>
        <v>0</v>
      </c>
      <c r="C4493" s="10"/>
    </row>
    <row r="4494" spans="1:3">
      <c r="A4494" s="21">
        <v>108</v>
      </c>
      <c r="B4494" s="23">
        <f>IF('935'!D114="VOID",0,'935'!D114*(1-'935'!W114/'11'!B$17))</f>
        <v>0</v>
      </c>
      <c r="C4494" s="10"/>
    </row>
    <row r="4495" spans="1:3">
      <c r="A4495" s="21">
        <v>109</v>
      </c>
      <c r="B4495" s="23">
        <f>IF('935'!D115="VOID",0,'935'!D115*(1-'935'!W115/'11'!B$17))</f>
        <v>0</v>
      </c>
      <c r="C4495" s="10"/>
    </row>
    <row r="4496" spans="1:3">
      <c r="A4496" s="21">
        <v>110</v>
      </c>
      <c r="B4496" s="23">
        <f>IF('935'!D116="VOID",0,'935'!D116*(1-'935'!W116/'11'!B$17))</f>
        <v>0</v>
      </c>
      <c r="C4496" s="10"/>
    </row>
    <row r="4497" spans="1:3">
      <c r="A4497" s="21">
        <v>111</v>
      </c>
      <c r="B4497" s="23">
        <f>IF('935'!D117="VOID",0,'935'!D117*(1-'935'!W117/'11'!B$17))</f>
        <v>0</v>
      </c>
      <c r="C4497" s="10"/>
    </row>
    <row r="4498" spans="1:3">
      <c r="A4498" s="21">
        <v>112</v>
      </c>
      <c r="B4498" s="23">
        <f>IF('935'!D118="VOID",0,'935'!D118*(1-'935'!W118/'11'!B$17))</f>
        <v>0</v>
      </c>
      <c r="C4498" s="10"/>
    </row>
    <row r="4499" spans="1:3">
      <c r="A4499" s="21">
        <v>113</v>
      </c>
      <c r="B4499" s="23">
        <f>IF('935'!D119="VOID",0,'935'!D119*(1-'935'!W119/'11'!B$17))</f>
        <v>0</v>
      </c>
      <c r="C4499" s="10"/>
    </row>
    <row r="4500" spans="1:3">
      <c r="A4500" s="21">
        <v>114</v>
      </c>
      <c r="B4500" s="23">
        <f>IF('935'!D120="VOID",0,'935'!D120*(1-'935'!W120/'11'!B$17))</f>
        <v>0</v>
      </c>
      <c r="C4500" s="10"/>
    </row>
    <row r="4501" spans="1:3">
      <c r="A4501" s="21">
        <v>115</v>
      </c>
      <c r="B4501" s="23">
        <f>IF('935'!D121="VOID",0,'935'!D121*(1-'935'!W121/'11'!B$17))</f>
        <v>0</v>
      </c>
      <c r="C4501" s="10"/>
    </row>
    <row r="4502" spans="1:3">
      <c r="A4502" s="21">
        <v>116</v>
      </c>
      <c r="B4502" s="23">
        <f>IF('935'!D122="VOID",0,'935'!D122*(1-'935'!W122/'11'!B$17))</f>
        <v>0</v>
      </c>
      <c r="C4502" s="10"/>
    </row>
    <row r="4503" spans="1:3">
      <c r="A4503" s="21">
        <v>117</v>
      </c>
      <c r="B4503" s="23">
        <f>IF('935'!D123="VOID",0,'935'!D123*(1-'935'!W123/'11'!B$17))</f>
        <v>0</v>
      </c>
      <c r="C4503" s="10"/>
    </row>
    <row r="4504" spans="1:3">
      <c r="A4504" s="21">
        <v>118</v>
      </c>
      <c r="B4504" s="23">
        <f>IF('935'!D124="VOID",0,'935'!D124*(1-'935'!W124/'11'!B$17))</f>
        <v>0</v>
      </c>
      <c r="C4504" s="10"/>
    </row>
    <row r="4505" spans="1:3">
      <c r="A4505" s="21">
        <v>119</v>
      </c>
      <c r="B4505" s="23">
        <f>IF('935'!D125="VOID",0,'935'!D125*(1-'935'!W125/'11'!B$17))</f>
        <v>0</v>
      </c>
      <c r="C4505" s="10"/>
    </row>
    <row r="4506" spans="1:3">
      <c r="A4506" s="21">
        <v>120</v>
      </c>
      <c r="B4506" s="23">
        <f>IF('935'!D126="VOID",0,'935'!D126*(1-'935'!W126/'11'!B$17))</f>
        <v>0</v>
      </c>
      <c r="C4506" s="10"/>
    </row>
    <row r="4507" spans="1:3">
      <c r="A4507" s="21">
        <v>121</v>
      </c>
      <c r="B4507" s="23">
        <f>IF('935'!D127="VOID",0,'935'!D127*(1-'935'!W127/'11'!B$17))</f>
        <v>0</v>
      </c>
      <c r="C4507" s="10"/>
    </row>
    <row r="4508" spans="1:3">
      <c r="A4508" s="21">
        <v>122</v>
      </c>
      <c r="B4508" s="23">
        <f>IF('935'!D128="VOID",0,'935'!D128*(1-'935'!W128/'11'!B$17))</f>
        <v>0</v>
      </c>
      <c r="C4508" s="10"/>
    </row>
    <row r="4509" spans="1:3">
      <c r="A4509" s="21">
        <v>123</v>
      </c>
      <c r="B4509" s="23">
        <f>IF('935'!D129="VOID",0,'935'!D129*(1-'935'!W129/'11'!B$17))</f>
        <v>0</v>
      </c>
      <c r="C4509" s="10"/>
    </row>
    <row r="4510" spans="1:3">
      <c r="A4510" s="21">
        <v>124</v>
      </c>
      <c r="B4510" s="23">
        <f>IF('935'!D130="VOID",0,'935'!D130*(1-'935'!W130/'11'!B$17))</f>
        <v>0</v>
      </c>
      <c r="C4510" s="10"/>
    </row>
    <row r="4511" spans="1:3">
      <c r="A4511" s="21">
        <v>125</v>
      </c>
      <c r="B4511" s="23">
        <f>IF('935'!D131="VOID",0,'935'!D131*(1-'935'!W131/'11'!B$17))</f>
        <v>0</v>
      </c>
      <c r="C4511" s="10"/>
    </row>
    <row r="4512" spans="1:3">
      <c r="A4512" s="21">
        <v>126</v>
      </c>
      <c r="B4512" s="23">
        <f>IF('935'!D132="VOID",0,'935'!D132*(1-'935'!W132/'11'!B$17))</f>
        <v>0</v>
      </c>
      <c r="C4512" s="10"/>
    </row>
    <row r="4513" spans="1:3">
      <c r="A4513" s="21">
        <v>127</v>
      </c>
      <c r="B4513" s="23">
        <f>IF('935'!D133="VOID",0,'935'!D133*(1-'935'!W133/'11'!B$17))</f>
        <v>0</v>
      </c>
      <c r="C4513" s="10"/>
    </row>
    <row r="4514" spans="1:3">
      <c r="A4514" s="21">
        <v>128</v>
      </c>
      <c r="B4514" s="23">
        <f>IF('935'!D134="VOID",0,'935'!D134*(1-'935'!W134/'11'!B$17))</f>
        <v>0</v>
      </c>
      <c r="C4514" s="10"/>
    </row>
    <row r="4515" spans="1:3">
      <c r="A4515" s="21">
        <v>129</v>
      </c>
      <c r="B4515" s="23">
        <f>IF('935'!D135="VOID",0,'935'!D135*(1-'935'!W135/'11'!B$17))</f>
        <v>0</v>
      </c>
      <c r="C4515" s="10"/>
    </row>
    <row r="4516" spans="1:3">
      <c r="A4516" s="21">
        <v>130</v>
      </c>
      <c r="B4516" s="23">
        <f>IF('935'!D136="VOID",0,'935'!D136*(1-'935'!W136/'11'!B$17))</f>
        <v>0</v>
      </c>
      <c r="C4516" s="10"/>
    </row>
    <row r="4517" spans="1:3">
      <c r="A4517" s="21">
        <v>131</v>
      </c>
      <c r="B4517" s="23">
        <f>IF('935'!D137="VOID",0,'935'!D137*(1-'935'!W137/'11'!B$17))</f>
        <v>0</v>
      </c>
      <c r="C4517" s="10"/>
    </row>
    <row r="4518" spans="1:3">
      <c r="A4518" s="21">
        <v>132</v>
      </c>
      <c r="B4518" s="23">
        <f>IF('935'!D138="VOID",0,'935'!D138*(1-'935'!W138/'11'!B$17))</f>
        <v>0</v>
      </c>
      <c r="C4518" s="10"/>
    </row>
    <row r="4519" spans="1:3">
      <c r="A4519" s="21">
        <v>133</v>
      </c>
      <c r="B4519" s="23">
        <f>IF('935'!D139="VOID",0,'935'!D139*(1-'935'!W139/'11'!B$17))</f>
        <v>0</v>
      </c>
      <c r="C4519" s="10"/>
    </row>
    <row r="4520" spans="1:3">
      <c r="A4520" s="21">
        <v>134</v>
      </c>
      <c r="B4520" s="23">
        <f>IF('935'!D140="VOID",0,'935'!D140*(1-'935'!W140/'11'!B$17))</f>
        <v>0</v>
      </c>
      <c r="C4520" s="10"/>
    </row>
    <row r="4521" spans="1:3">
      <c r="A4521" s="21">
        <v>135</v>
      </c>
      <c r="B4521" s="23">
        <f>IF('935'!D141="VOID",0,'935'!D141*(1-'935'!W141/'11'!B$17))</f>
        <v>0</v>
      </c>
      <c r="C4521" s="10"/>
    </row>
    <row r="4522" spans="1:3">
      <c r="A4522" s="21">
        <v>136</v>
      </c>
      <c r="B4522" s="23">
        <f>IF('935'!D142="VOID",0,'935'!D142*(1-'935'!W142/'11'!B$17))</f>
        <v>0</v>
      </c>
      <c r="C4522" s="10"/>
    </row>
    <row r="4523" spans="1:3">
      <c r="A4523" s="21">
        <v>137</v>
      </c>
      <c r="B4523" s="23">
        <f>IF('935'!D143="VOID",0,'935'!D143*(1-'935'!W143/'11'!B$17))</f>
        <v>0</v>
      </c>
      <c r="C4523" s="10"/>
    </row>
    <row r="4524" spans="1:3">
      <c r="A4524" s="21">
        <v>138</v>
      </c>
      <c r="B4524" s="23">
        <f>IF('935'!D144="VOID",0,'935'!D144*(1-'935'!W144/'11'!B$17))</f>
        <v>0</v>
      </c>
      <c r="C4524" s="10"/>
    </row>
    <row r="4525" spans="1:3">
      <c r="A4525" s="21">
        <v>139</v>
      </c>
      <c r="B4525" s="23">
        <f>IF('935'!D145="VOID",0,'935'!D145*(1-'935'!W145/'11'!B$17))</f>
        <v>0</v>
      </c>
      <c r="C4525" s="10"/>
    </row>
    <row r="4526" spans="1:3">
      <c r="A4526" s="21">
        <v>140</v>
      </c>
      <c r="B4526" s="23">
        <f>IF('935'!D146="VOID",0,'935'!D146*(1-'935'!W146/'11'!B$17))</f>
        <v>0</v>
      </c>
      <c r="C4526" s="10"/>
    </row>
    <row r="4527" spans="1:3">
      <c r="A4527" s="21">
        <v>141</v>
      </c>
      <c r="B4527" s="23">
        <f>IF('935'!D147="VOID",0,'935'!D147*(1-'935'!W147/'11'!B$17))</f>
        <v>0</v>
      </c>
      <c r="C4527" s="10"/>
    </row>
    <row r="4528" spans="1:3">
      <c r="A4528" s="21">
        <v>142</v>
      </c>
      <c r="B4528" s="23">
        <f>IF('935'!D148="VOID",0,'935'!D148*(1-'935'!W148/'11'!B$17))</f>
        <v>0</v>
      </c>
      <c r="C4528" s="10"/>
    </row>
    <row r="4529" spans="1:3">
      <c r="A4529" s="21">
        <v>143</v>
      </c>
      <c r="B4529" s="23">
        <f>IF('935'!D149="VOID",0,'935'!D149*(1-'935'!W149/'11'!B$17))</f>
        <v>0</v>
      </c>
      <c r="C4529" s="10"/>
    </row>
    <row r="4530" spans="1:3">
      <c r="A4530" s="21">
        <v>144</v>
      </c>
      <c r="B4530" s="23">
        <f>IF('935'!D150="VOID",0,'935'!D150*(1-'935'!W150/'11'!B$17))</f>
        <v>0</v>
      </c>
      <c r="C4530" s="10"/>
    </row>
    <row r="4531" spans="1:3">
      <c r="A4531" s="21">
        <v>145</v>
      </c>
      <c r="B4531" s="23">
        <f>IF('935'!D151="VOID",0,'935'!D151*(1-'935'!W151/'11'!B$17))</f>
        <v>0</v>
      </c>
      <c r="C4531" s="10"/>
    </row>
    <row r="4532" spans="1:3">
      <c r="A4532" s="21">
        <v>146</v>
      </c>
      <c r="B4532" s="23">
        <f>IF('935'!D152="VOID",0,'935'!D152*(1-'935'!W152/'11'!B$17))</f>
        <v>0</v>
      </c>
      <c r="C4532" s="10"/>
    </row>
    <row r="4533" spans="1:3">
      <c r="A4533" s="21">
        <v>147</v>
      </c>
      <c r="B4533" s="23">
        <f>IF('935'!D153="VOID",0,'935'!D153*(1-'935'!W153/'11'!B$17))</f>
        <v>0</v>
      </c>
      <c r="C4533" s="10"/>
    </row>
    <row r="4534" spans="1:3">
      <c r="A4534" s="21">
        <v>148</v>
      </c>
      <c r="B4534" s="23">
        <f>IF('935'!D154="VOID",0,'935'!D154*(1-'935'!W154/'11'!B$17))</f>
        <v>0</v>
      </c>
      <c r="C4534" s="10"/>
    </row>
    <row r="4535" spans="1:3">
      <c r="A4535" s="21">
        <v>149</v>
      </c>
      <c r="B4535" s="23">
        <f>IF('935'!D155="VOID",0,'935'!D155*(1-'935'!W155/'11'!B$17))</f>
        <v>0</v>
      </c>
      <c r="C4535" s="10"/>
    </row>
    <row r="4536" spans="1:3">
      <c r="A4536" s="21">
        <v>150</v>
      </c>
      <c r="B4536" s="23">
        <f>IF('935'!D156="VOID",0,'935'!D156*(1-'935'!W156/'11'!B$17))</f>
        <v>0</v>
      </c>
      <c r="C4536" s="10"/>
    </row>
    <row r="4537" spans="1:3">
      <c r="A4537" s="21">
        <v>151</v>
      </c>
      <c r="B4537" s="23">
        <f>IF('935'!D157="VOID",0,'935'!D157*(1-'935'!W157/'11'!B$17))</f>
        <v>0</v>
      </c>
      <c r="C4537" s="10"/>
    </row>
    <row r="4538" spans="1:3">
      <c r="A4538" s="21">
        <v>152</v>
      </c>
      <c r="B4538" s="23">
        <f>IF('935'!D158="VOID",0,'935'!D158*(1-'935'!W158/'11'!B$17))</f>
        <v>0</v>
      </c>
      <c r="C4538" s="10"/>
    </row>
    <row r="4539" spans="1:3">
      <c r="A4539" s="21">
        <v>153</v>
      </c>
      <c r="B4539" s="23">
        <f>IF('935'!D159="VOID",0,'935'!D159*(1-'935'!W159/'11'!B$17))</f>
        <v>0</v>
      </c>
      <c r="C4539" s="10"/>
    </row>
    <row r="4540" spans="1:3">
      <c r="A4540" s="21">
        <v>154</v>
      </c>
      <c r="B4540" s="23">
        <f>IF('935'!D160="VOID",0,'935'!D160*(1-'935'!W160/'11'!B$17))</f>
        <v>0</v>
      </c>
      <c r="C4540" s="10"/>
    </row>
    <row r="4541" spans="1:3">
      <c r="A4541" s="21">
        <v>155</v>
      </c>
      <c r="B4541" s="23">
        <f>IF('935'!D161="VOID",0,'935'!D161*(1-'935'!W161/'11'!B$17))</f>
        <v>0</v>
      </c>
      <c r="C4541" s="10"/>
    </row>
    <row r="4542" spans="1:3">
      <c r="A4542" s="21">
        <v>156</v>
      </c>
      <c r="B4542" s="23">
        <f>IF('935'!D162="VOID",0,'935'!D162*(1-'935'!W162/'11'!B$17))</f>
        <v>0</v>
      </c>
      <c r="C4542" s="10"/>
    </row>
    <row r="4543" spans="1:3">
      <c r="A4543" s="21">
        <v>157</v>
      </c>
      <c r="B4543" s="23">
        <f>IF('935'!D163="VOID",0,'935'!D163*(1-'935'!W163/'11'!B$17))</f>
        <v>0</v>
      </c>
      <c r="C4543" s="10"/>
    </row>
    <row r="4544" spans="1:3">
      <c r="A4544" s="21">
        <v>158</v>
      </c>
      <c r="B4544" s="23">
        <f>IF('935'!D164="VOID",0,'935'!D164*(1-'935'!W164/'11'!B$17))</f>
        <v>0</v>
      </c>
      <c r="C4544" s="10"/>
    </row>
    <row r="4545" spans="1:3">
      <c r="A4545" s="21">
        <v>159</v>
      </c>
      <c r="B4545" s="23">
        <f>IF('935'!D165="VOID",0,'935'!D165*(1-'935'!W165/'11'!B$17))</f>
        <v>0</v>
      </c>
      <c r="C4545" s="10"/>
    </row>
    <row r="4546" spans="1:3">
      <c r="A4546" s="21">
        <v>160</v>
      </c>
      <c r="B4546" s="23">
        <f>IF('935'!D166="VOID",0,'935'!D166*(1-'935'!W166/'11'!B$17))</f>
        <v>0</v>
      </c>
      <c r="C4546" s="10"/>
    </row>
    <row r="4547" spans="1:3">
      <c r="A4547" s="21">
        <v>161</v>
      </c>
      <c r="B4547" s="23">
        <f>IF('935'!D167="VOID",0,'935'!D167*(1-'935'!W167/'11'!B$17))</f>
        <v>0</v>
      </c>
      <c r="C4547" s="10"/>
    </row>
    <row r="4548" spans="1:3">
      <c r="A4548" s="21">
        <v>162</v>
      </c>
      <c r="B4548" s="23">
        <f>IF('935'!D168="VOID",0,'935'!D168*(1-'935'!W168/'11'!B$17))</f>
        <v>0</v>
      </c>
      <c r="C4548" s="10"/>
    </row>
    <row r="4549" spans="1:3">
      <c r="A4549" s="21">
        <v>163</v>
      </c>
      <c r="B4549" s="23">
        <f>IF('935'!D169="VOID",0,'935'!D169*(1-'935'!W169/'11'!B$17))</f>
        <v>0</v>
      </c>
      <c r="C4549" s="10"/>
    </row>
    <row r="4550" spans="1:3">
      <c r="A4550" s="21">
        <v>164</v>
      </c>
      <c r="B4550" s="23">
        <f>IF('935'!D170="VOID",0,'935'!D170*(1-'935'!W170/'11'!B$17))</f>
        <v>0</v>
      </c>
      <c r="C4550" s="10"/>
    </row>
    <row r="4551" spans="1:3">
      <c r="A4551" s="21">
        <v>165</v>
      </c>
      <c r="B4551" s="23">
        <f>IF('935'!D171="VOID",0,'935'!D171*(1-'935'!W171/'11'!B$17))</f>
        <v>0</v>
      </c>
      <c r="C4551" s="10"/>
    </row>
    <row r="4552" spans="1:3">
      <c r="A4552" s="21">
        <v>166</v>
      </c>
      <c r="B4552" s="23">
        <f>IF('935'!D172="VOID",0,'935'!D172*(1-'935'!W172/'11'!B$17))</f>
        <v>0</v>
      </c>
      <c r="C4552" s="10"/>
    </row>
    <row r="4553" spans="1:3">
      <c r="A4553" s="21">
        <v>167</v>
      </c>
      <c r="B4553" s="23">
        <f>IF('935'!D173="VOID",0,'935'!D173*(1-'935'!W173/'11'!B$17))</f>
        <v>0</v>
      </c>
      <c r="C4553" s="10"/>
    </row>
    <row r="4554" spans="1:3">
      <c r="A4554" s="21">
        <v>168</v>
      </c>
      <c r="B4554" s="23">
        <f>IF('935'!D174="VOID",0,'935'!D174*(1-'935'!W174/'11'!B$17))</f>
        <v>0</v>
      </c>
      <c r="C4554" s="10"/>
    </row>
    <row r="4555" spans="1:3">
      <c r="A4555" s="21">
        <v>169</v>
      </c>
      <c r="B4555" s="23">
        <f>IF('935'!D175="VOID",0,'935'!D175*(1-'935'!W175/'11'!B$17))</f>
        <v>0</v>
      </c>
      <c r="C4555" s="10"/>
    </row>
    <row r="4556" spans="1:3">
      <c r="A4556" s="21">
        <v>170</v>
      </c>
      <c r="B4556" s="23">
        <f>IF('935'!D176="VOID",0,'935'!D176*(1-'935'!W176/'11'!B$17))</f>
        <v>0</v>
      </c>
      <c r="C4556" s="10"/>
    </row>
    <row r="4557" spans="1:3">
      <c r="A4557" s="21">
        <v>171</v>
      </c>
      <c r="B4557" s="23">
        <f>IF('935'!D177="VOID",0,'935'!D177*(1-'935'!W177/'11'!B$17))</f>
        <v>0</v>
      </c>
      <c r="C4557" s="10"/>
    </row>
    <row r="4558" spans="1:3">
      <c r="A4558" s="21">
        <v>172</v>
      </c>
      <c r="B4558" s="23">
        <f>IF('935'!D178="VOID",0,'935'!D178*(1-'935'!W178/'11'!B$17))</f>
        <v>0</v>
      </c>
      <c r="C4558" s="10"/>
    </row>
    <row r="4559" spans="1:3">
      <c r="A4559" s="21">
        <v>173</v>
      </c>
      <c r="B4559" s="23">
        <f>IF('935'!D179="VOID",0,'935'!D179*(1-'935'!W179/'11'!B$17))</f>
        <v>0</v>
      </c>
      <c r="C4559" s="10"/>
    </row>
    <row r="4560" spans="1:3">
      <c r="A4560" s="21">
        <v>174</v>
      </c>
      <c r="B4560" s="23">
        <f>IF('935'!D180="VOID",0,'935'!D180*(1-'935'!W180/'11'!B$17))</f>
        <v>0</v>
      </c>
      <c r="C4560" s="10"/>
    </row>
    <row r="4561" spans="1:3">
      <c r="A4561" s="21">
        <v>175</v>
      </c>
      <c r="B4561" s="23">
        <f>IF('935'!D181="VOID",0,'935'!D181*(1-'935'!W181/'11'!B$17))</f>
        <v>0</v>
      </c>
      <c r="C4561" s="10"/>
    </row>
    <row r="4562" spans="1:3">
      <c r="A4562" s="21">
        <v>176</v>
      </c>
      <c r="B4562" s="23">
        <f>IF('935'!D182="VOID",0,'935'!D182*(1-'935'!W182/'11'!B$17))</f>
        <v>0</v>
      </c>
      <c r="C4562" s="10"/>
    </row>
    <row r="4563" spans="1:3">
      <c r="A4563" s="21">
        <v>177</v>
      </c>
      <c r="B4563" s="23">
        <f>IF('935'!D183="VOID",0,'935'!D183*(1-'935'!W183/'11'!B$17))</f>
        <v>0</v>
      </c>
      <c r="C4563" s="10"/>
    </row>
    <row r="4564" spans="1:3">
      <c r="A4564" s="21">
        <v>178</v>
      </c>
      <c r="B4564" s="23">
        <f>IF('935'!D184="VOID",0,'935'!D184*(1-'935'!W184/'11'!B$17))</f>
        <v>0</v>
      </c>
      <c r="C4564" s="10"/>
    </row>
    <row r="4565" spans="1:3">
      <c r="A4565" s="21">
        <v>179</v>
      </c>
      <c r="B4565" s="23">
        <f>IF('935'!D185="VOID",0,'935'!D185*(1-'935'!W185/'11'!B$17))</f>
        <v>0</v>
      </c>
      <c r="C4565" s="10"/>
    </row>
    <row r="4566" spans="1:3">
      <c r="A4566" s="21">
        <v>180</v>
      </c>
      <c r="B4566" s="23">
        <f>IF('935'!D186="VOID",0,'935'!D186*(1-'935'!W186/'11'!B$17))</f>
        <v>0</v>
      </c>
      <c r="C4566" s="10"/>
    </row>
    <row r="4567" spans="1:3">
      <c r="A4567" s="21">
        <v>181</v>
      </c>
      <c r="B4567" s="23">
        <f>IF('935'!D187="VOID",0,'935'!D187*(1-'935'!W187/'11'!B$17))</f>
        <v>0</v>
      </c>
      <c r="C4567" s="10"/>
    </row>
    <row r="4568" spans="1:3">
      <c r="A4568" s="21">
        <v>182</v>
      </c>
      <c r="B4568" s="23">
        <f>IF('935'!D188="VOID",0,'935'!D188*(1-'935'!W188/'11'!B$17))</f>
        <v>0</v>
      </c>
      <c r="C4568" s="10"/>
    </row>
    <row r="4569" spans="1:3">
      <c r="A4569" s="21">
        <v>183</v>
      </c>
      <c r="B4569" s="23">
        <f>IF('935'!D189="VOID",0,'935'!D189*(1-'935'!W189/'11'!B$17))</f>
        <v>0</v>
      </c>
      <c r="C4569" s="10"/>
    </row>
    <row r="4570" spans="1:3">
      <c r="A4570" s="21">
        <v>184</v>
      </c>
      <c r="B4570" s="23">
        <f>IF('935'!D190="VOID",0,'935'!D190*(1-'935'!W190/'11'!B$17))</f>
        <v>0</v>
      </c>
      <c r="C4570" s="10"/>
    </row>
    <row r="4571" spans="1:3">
      <c r="A4571" s="21">
        <v>185</v>
      </c>
      <c r="B4571" s="23">
        <f>IF('935'!D191="VOID",0,'935'!D191*(1-'935'!W191/'11'!B$17))</f>
        <v>0</v>
      </c>
      <c r="C4571" s="10"/>
    </row>
    <row r="4572" spans="1:3">
      <c r="A4572" s="21">
        <v>186</v>
      </c>
      <c r="B4572" s="23">
        <f>IF('935'!D192="VOID",0,'935'!D192*(1-'935'!W192/'11'!B$17))</f>
        <v>0</v>
      </c>
      <c r="C4572" s="10"/>
    </row>
    <row r="4573" spans="1:3">
      <c r="A4573" s="21">
        <v>187</v>
      </c>
      <c r="B4573" s="23">
        <f>IF('935'!D193="VOID",0,'935'!D193*(1-'935'!W193/'11'!B$17))</f>
        <v>0</v>
      </c>
      <c r="C4573" s="10"/>
    </row>
    <row r="4574" spans="1:3">
      <c r="A4574" s="21">
        <v>188</v>
      </c>
      <c r="B4574" s="23">
        <f>IF('935'!D194="VOID",0,'935'!D194*(1-'935'!W194/'11'!B$17))</f>
        <v>0</v>
      </c>
      <c r="C4574" s="10"/>
    </row>
    <row r="4575" spans="1:3">
      <c r="A4575" s="21">
        <v>189</v>
      </c>
      <c r="B4575" s="23">
        <f>IF('935'!D195="VOID",0,'935'!D195*(1-'935'!W195/'11'!B$17))</f>
        <v>0</v>
      </c>
      <c r="C4575" s="10"/>
    </row>
    <row r="4576" spans="1:3">
      <c r="A4576" s="21">
        <v>190</v>
      </c>
      <c r="B4576" s="23">
        <f>IF('935'!D196="VOID",0,'935'!D196*(1-'935'!W196/'11'!B$17))</f>
        <v>0</v>
      </c>
      <c r="C4576" s="10"/>
    </row>
    <row r="4577" spans="1:3">
      <c r="A4577" s="21">
        <v>191</v>
      </c>
      <c r="B4577" s="23">
        <f>IF('935'!D197="VOID",0,'935'!D197*(1-'935'!W197/'11'!B$17))</f>
        <v>0</v>
      </c>
      <c r="C4577" s="10"/>
    </row>
    <row r="4578" spans="1:3">
      <c r="A4578" s="21">
        <v>192</v>
      </c>
      <c r="B4578" s="23">
        <f>IF('935'!D198="VOID",0,'935'!D198*(1-'935'!W198/'11'!B$17))</f>
        <v>0</v>
      </c>
      <c r="C4578" s="10"/>
    </row>
    <row r="4579" spans="1:3">
      <c r="A4579" s="21">
        <v>193</v>
      </c>
      <c r="B4579" s="23">
        <f>IF('935'!D199="VOID",0,'935'!D199*(1-'935'!W199/'11'!B$17))</f>
        <v>0</v>
      </c>
      <c r="C4579" s="10"/>
    </row>
    <row r="4580" spans="1:3">
      <c r="A4580" s="21">
        <v>194</v>
      </c>
      <c r="B4580" s="23">
        <f>IF('935'!D200="VOID",0,'935'!D200*(1-'935'!W200/'11'!B$17))</f>
        <v>0</v>
      </c>
      <c r="C4580" s="10"/>
    </row>
    <row r="4581" spans="1:3">
      <c r="A4581" s="21">
        <v>195</v>
      </c>
      <c r="B4581" s="23">
        <f>IF('935'!D201="VOID",0,'935'!D201*(1-'935'!W201/'11'!B$17))</f>
        <v>0</v>
      </c>
      <c r="C4581" s="10"/>
    </row>
    <row r="4582" spans="1:3">
      <c r="A4582" s="21">
        <v>196</v>
      </c>
      <c r="B4582" s="23">
        <f>IF('935'!D202="VOID",0,'935'!D202*(1-'935'!W202/'11'!B$17))</f>
        <v>0</v>
      </c>
      <c r="C4582" s="10"/>
    </row>
    <row r="4583" spans="1:3">
      <c r="A4583" s="21">
        <v>197</v>
      </c>
      <c r="B4583" s="23">
        <f>IF('935'!D203="VOID",0,'935'!D203*(1-'935'!W203/'11'!B$17))</f>
        <v>0</v>
      </c>
      <c r="C4583" s="10"/>
    </row>
    <row r="4584" spans="1:3">
      <c r="A4584" s="21">
        <v>198</v>
      </c>
      <c r="B4584" s="23">
        <f>IF('935'!D204="VOID",0,'935'!D204*(1-'935'!W204/'11'!B$17))</f>
        <v>0</v>
      </c>
      <c r="C4584" s="10"/>
    </row>
    <row r="4585" spans="1:3">
      <c r="A4585" s="21">
        <v>199</v>
      </c>
      <c r="B4585" s="23">
        <f>IF('935'!D205="VOID",0,'935'!D205*(1-'935'!W205/'11'!B$17))</f>
        <v>0</v>
      </c>
      <c r="C4585" s="10"/>
    </row>
    <row r="4586" spans="1:3">
      <c r="A4586" s="21">
        <v>200</v>
      </c>
      <c r="B4586" s="23">
        <f>IF('935'!D206="VOID",0,'935'!D206*(1-'935'!W206/'11'!B$17))</f>
        <v>0</v>
      </c>
      <c r="C4586" s="10"/>
    </row>
    <row r="4587" spans="1:3">
      <c r="A4587" s="21">
        <v>201</v>
      </c>
      <c r="B4587" s="23">
        <f>IF('935'!D207="VOID",0,'935'!D207*(1-'935'!W207/'11'!B$17))</f>
        <v>0</v>
      </c>
      <c r="C4587" s="10"/>
    </row>
    <row r="4588" spans="1:3">
      <c r="A4588" s="21">
        <v>202</v>
      </c>
      <c r="B4588" s="23">
        <f>IF('935'!D208="VOID",0,'935'!D208*(1-'935'!W208/'11'!B$17))</f>
        <v>0</v>
      </c>
      <c r="C4588" s="10"/>
    </row>
    <row r="4589" spans="1:3">
      <c r="A4589" s="21">
        <v>203</v>
      </c>
      <c r="B4589" s="23">
        <f>IF('935'!D209="VOID",0,'935'!D209*(1-'935'!W209/'11'!B$17))</f>
        <v>0</v>
      </c>
      <c r="C4589" s="10"/>
    </row>
    <row r="4590" spans="1:3">
      <c r="A4590" s="21">
        <v>204</v>
      </c>
      <c r="B4590" s="23">
        <f>IF('935'!D210="VOID",0,'935'!D210*(1-'935'!W210/'11'!B$17))</f>
        <v>0</v>
      </c>
      <c r="C4590" s="10"/>
    </row>
    <row r="4591" spans="1:3">
      <c r="A4591" s="21">
        <v>205</v>
      </c>
      <c r="B4591" s="23">
        <f>IF('935'!D211="VOID",0,'935'!D211*(1-'935'!W211/'11'!B$17))</f>
        <v>0</v>
      </c>
      <c r="C4591" s="10"/>
    </row>
    <row r="4592" spans="1:3">
      <c r="A4592" s="21">
        <v>206</v>
      </c>
      <c r="B4592" s="23">
        <f>IF('935'!D212="VOID",0,'935'!D212*(1-'935'!W212/'11'!B$17))</f>
        <v>0</v>
      </c>
      <c r="C4592" s="10"/>
    </row>
    <row r="4593" spans="1:3">
      <c r="A4593" s="21">
        <v>207</v>
      </c>
      <c r="B4593" s="23">
        <f>IF('935'!D213="VOID",0,'935'!D213*(1-'935'!W213/'11'!B$17))</f>
        <v>0</v>
      </c>
      <c r="C4593" s="10"/>
    </row>
    <row r="4594" spans="1:3">
      <c r="A4594" s="21">
        <v>208</v>
      </c>
      <c r="B4594" s="23">
        <f>IF('935'!D214="VOID",0,'935'!D214*(1-'935'!W214/'11'!B$17))</f>
        <v>0</v>
      </c>
      <c r="C4594" s="10"/>
    </row>
    <row r="4595" spans="1:3">
      <c r="A4595" s="21">
        <v>209</v>
      </c>
      <c r="B4595" s="23">
        <f>IF('935'!D215="VOID",0,'935'!D215*(1-'935'!W215/'11'!B$17))</f>
        <v>0</v>
      </c>
      <c r="C4595" s="10"/>
    </row>
    <row r="4596" spans="1:3">
      <c r="A4596" s="21">
        <v>210</v>
      </c>
      <c r="B4596" s="23">
        <f>IF('935'!D216="VOID",0,'935'!D216*(1-'935'!W216/'11'!B$17))</f>
        <v>0</v>
      </c>
      <c r="C4596" s="10"/>
    </row>
    <row r="4597" spans="1:3">
      <c r="A4597" s="21">
        <v>211</v>
      </c>
      <c r="B4597" s="23">
        <f>IF('935'!D217="VOID",0,'935'!D217*(1-'935'!W217/'11'!B$17))</f>
        <v>0</v>
      </c>
      <c r="C4597" s="10"/>
    </row>
    <row r="4598" spans="1:3">
      <c r="A4598" s="21">
        <v>212</v>
      </c>
      <c r="B4598" s="23">
        <f>IF('935'!D218="VOID",0,'935'!D218*(1-'935'!W218/'11'!B$17))</f>
        <v>0</v>
      </c>
      <c r="C4598" s="10"/>
    </row>
    <row r="4599" spans="1:3">
      <c r="A4599" s="21">
        <v>213</v>
      </c>
      <c r="B4599" s="23">
        <f>IF('935'!D219="VOID",0,'935'!D219*(1-'935'!W219/'11'!B$17))</f>
        <v>0</v>
      </c>
      <c r="C4599" s="10"/>
    </row>
    <row r="4600" spans="1:3">
      <c r="A4600" s="21">
        <v>214</v>
      </c>
      <c r="B4600" s="23">
        <f>IF('935'!D220="VOID",0,'935'!D220*(1-'935'!W220/'11'!B$17))</f>
        <v>0</v>
      </c>
      <c r="C4600" s="10"/>
    </row>
    <row r="4601" spans="1:3">
      <c r="A4601" s="21">
        <v>215</v>
      </c>
      <c r="B4601" s="23">
        <f>IF('935'!D221="VOID",0,'935'!D221*(1-'935'!W221/'11'!B$17))</f>
        <v>0</v>
      </c>
      <c r="C4601" s="10"/>
    </row>
    <row r="4602" spans="1:3">
      <c r="A4602" s="21">
        <v>216</v>
      </c>
      <c r="B4602" s="23">
        <f>IF('935'!D222="VOID",0,'935'!D222*(1-'935'!W222/'11'!B$17))</f>
        <v>0</v>
      </c>
      <c r="C4602" s="10"/>
    </row>
    <row r="4603" spans="1:3">
      <c r="A4603" s="21">
        <v>217</v>
      </c>
      <c r="B4603" s="23">
        <f>IF('935'!D223="VOID",0,'935'!D223*(1-'935'!W223/'11'!B$17))</f>
        <v>0</v>
      </c>
      <c r="C4603" s="10"/>
    </row>
    <row r="4604" spans="1:3">
      <c r="A4604" s="21">
        <v>218</v>
      </c>
      <c r="B4604" s="23">
        <f>IF('935'!D224="VOID",0,'935'!D224*(1-'935'!W224/'11'!B$17))</f>
        <v>0</v>
      </c>
      <c r="C4604" s="10"/>
    </row>
    <row r="4605" spans="1:3">
      <c r="A4605" s="21">
        <v>219</v>
      </c>
      <c r="B4605" s="23">
        <f>IF('935'!D225="VOID",0,'935'!D225*(1-'935'!W225/'11'!B$17))</f>
        <v>0</v>
      </c>
      <c r="C4605" s="10"/>
    </row>
    <row r="4606" spans="1:3">
      <c r="A4606" s="21">
        <v>220</v>
      </c>
      <c r="B4606" s="23">
        <f>IF('935'!D226="VOID",0,'935'!D226*(1-'935'!W226/'11'!B$17))</f>
        <v>0</v>
      </c>
      <c r="C4606" s="10"/>
    </row>
    <row r="4607" spans="1:3">
      <c r="A4607" s="21">
        <v>221</v>
      </c>
      <c r="B4607" s="23">
        <f>IF('935'!D227="VOID",0,'935'!D227*(1-'935'!W227/'11'!B$17))</f>
        <v>0</v>
      </c>
      <c r="C4607" s="10"/>
    </row>
    <row r="4608" spans="1:3">
      <c r="A4608" s="21">
        <v>222</v>
      </c>
      <c r="B4608" s="23">
        <f>IF('935'!D228="VOID",0,'935'!D228*(1-'935'!W228/'11'!B$17))</f>
        <v>0</v>
      </c>
      <c r="C4608" s="10"/>
    </row>
    <row r="4609" spans="1:3">
      <c r="A4609" s="21">
        <v>223</v>
      </c>
      <c r="B4609" s="23">
        <f>IF('935'!D229="VOID",0,'935'!D229*(1-'935'!W229/'11'!B$17))</f>
        <v>0</v>
      </c>
      <c r="C4609" s="10"/>
    </row>
    <row r="4610" spans="1:3">
      <c r="A4610" s="21">
        <v>224</v>
      </c>
      <c r="B4610" s="23">
        <f>IF('935'!D230="VOID",0,'935'!D230*(1-'935'!W230/'11'!B$17))</f>
        <v>0</v>
      </c>
      <c r="C4610" s="10"/>
    </row>
    <row r="4611" spans="1:3">
      <c r="A4611" s="21">
        <v>225</v>
      </c>
      <c r="B4611" s="23">
        <f>IF('935'!D231="VOID",0,'935'!D231*(1-'935'!W231/'11'!B$17))</f>
        <v>0</v>
      </c>
      <c r="C4611" s="10"/>
    </row>
    <row r="4612" spans="1:3">
      <c r="A4612" s="21">
        <v>226</v>
      </c>
      <c r="B4612" s="23">
        <f>IF('935'!D232="VOID",0,'935'!D232*(1-'935'!W232/'11'!B$17))</f>
        <v>0</v>
      </c>
      <c r="C4612" s="10"/>
    </row>
    <row r="4613" spans="1:3">
      <c r="A4613" s="21">
        <v>227</v>
      </c>
      <c r="B4613" s="23">
        <f>IF('935'!D233="VOID",0,'935'!D233*(1-'935'!W233/'11'!B$17))</f>
        <v>0</v>
      </c>
      <c r="C4613" s="10"/>
    </row>
    <row r="4614" spans="1:3">
      <c r="A4614" s="21">
        <v>228</v>
      </c>
      <c r="B4614" s="23">
        <f>IF('935'!D234="VOID",0,'935'!D234*(1-'935'!W234/'11'!B$17))</f>
        <v>0</v>
      </c>
      <c r="C4614" s="10"/>
    </row>
    <row r="4615" spans="1:3">
      <c r="A4615" s="21">
        <v>229</v>
      </c>
      <c r="B4615" s="23">
        <f>IF('935'!D235="VOID",0,'935'!D235*(1-'935'!W235/'11'!B$17))</f>
        <v>0</v>
      </c>
      <c r="C4615" s="10"/>
    </row>
    <row r="4616" spans="1:3">
      <c r="A4616" s="21">
        <v>230</v>
      </c>
      <c r="B4616" s="23">
        <f>IF('935'!D236="VOID",0,'935'!D236*(1-'935'!W236/'11'!B$17))</f>
        <v>0</v>
      </c>
      <c r="C4616" s="10"/>
    </row>
    <row r="4617" spans="1:3">
      <c r="A4617" s="21">
        <v>231</v>
      </c>
      <c r="B4617" s="23">
        <f>IF('935'!D237="VOID",0,'935'!D237*(1-'935'!W237/'11'!B$17))</f>
        <v>0</v>
      </c>
      <c r="C4617" s="10"/>
    </row>
    <row r="4618" spans="1:3">
      <c r="A4618" s="21">
        <v>232</v>
      </c>
      <c r="B4618" s="23">
        <f>IF('935'!D238="VOID",0,'935'!D238*(1-'935'!W238/'11'!B$17))</f>
        <v>0</v>
      </c>
      <c r="C4618" s="10"/>
    </row>
    <row r="4619" spans="1:3">
      <c r="A4619" s="21">
        <v>233</v>
      </c>
      <c r="B4619" s="23">
        <f>IF('935'!D239="VOID",0,'935'!D239*(1-'935'!W239/'11'!B$17))</f>
        <v>0</v>
      </c>
      <c r="C4619" s="10"/>
    </row>
    <row r="4620" spans="1:3">
      <c r="A4620" s="21">
        <v>234</v>
      </c>
      <c r="B4620" s="23">
        <f>IF('935'!D240="VOID",0,'935'!D240*(1-'935'!W240/'11'!B$17))</f>
        <v>0</v>
      </c>
      <c r="C4620" s="10"/>
    </row>
    <row r="4621" spans="1:3">
      <c r="A4621" s="21">
        <v>235</v>
      </c>
      <c r="B4621" s="23">
        <f>IF('935'!D241="VOID",0,'935'!D241*(1-'935'!W241/'11'!B$17))</f>
        <v>0</v>
      </c>
      <c r="C4621" s="10"/>
    </row>
    <row r="4622" spans="1:3">
      <c r="A4622" s="21">
        <v>236</v>
      </c>
      <c r="B4622" s="23">
        <f>IF('935'!D242="VOID",0,'935'!D242*(1-'935'!W242/'11'!B$17))</f>
        <v>0</v>
      </c>
      <c r="C4622" s="10"/>
    </row>
    <row r="4623" spans="1:3">
      <c r="A4623" s="21">
        <v>237</v>
      </c>
      <c r="B4623" s="23">
        <f>IF('935'!D243="VOID",0,'935'!D243*(1-'935'!W243/'11'!B$17))</f>
        <v>0</v>
      </c>
      <c r="C4623" s="10"/>
    </row>
    <row r="4624" spans="1:3">
      <c r="A4624" s="21">
        <v>238</v>
      </c>
      <c r="B4624" s="23">
        <f>IF('935'!D244="VOID",0,'935'!D244*(1-'935'!W244/'11'!B$17))</f>
        <v>0</v>
      </c>
      <c r="C4624" s="10"/>
    </row>
    <row r="4625" spans="1:3">
      <c r="A4625" s="21">
        <v>239</v>
      </c>
      <c r="B4625" s="23">
        <f>IF('935'!D245="VOID",0,'935'!D245*(1-'935'!W245/'11'!B$17))</f>
        <v>0</v>
      </c>
      <c r="C4625" s="10"/>
    </row>
    <row r="4626" spans="1:3">
      <c r="A4626" s="21">
        <v>240</v>
      </c>
      <c r="B4626" s="23">
        <f>IF('935'!D246="VOID",0,'935'!D246*(1-'935'!W246/'11'!B$17))</f>
        <v>0</v>
      </c>
      <c r="C4626" s="10"/>
    </row>
    <row r="4627" spans="1:3">
      <c r="A4627" s="21">
        <v>241</v>
      </c>
      <c r="B4627" s="23">
        <f>IF('935'!D247="VOID",0,'935'!D247*(1-'935'!W247/'11'!B$17))</f>
        <v>0</v>
      </c>
      <c r="C4627" s="10"/>
    </row>
    <row r="4628" spans="1:3">
      <c r="A4628" s="21">
        <v>242</v>
      </c>
      <c r="B4628" s="23">
        <f>IF('935'!D248="VOID",0,'935'!D248*(1-'935'!W248/'11'!B$17))</f>
        <v>0</v>
      </c>
      <c r="C4628" s="10"/>
    </row>
    <row r="4629" spans="1:3">
      <c r="A4629" s="21">
        <v>243</v>
      </c>
      <c r="B4629" s="23">
        <f>IF('935'!D249="VOID",0,'935'!D249*(1-'935'!W249/'11'!B$17))</f>
        <v>0</v>
      </c>
      <c r="C4629" s="10"/>
    </row>
    <row r="4630" spans="1:3">
      <c r="A4630" s="21">
        <v>244</v>
      </c>
      <c r="B4630" s="23">
        <f>IF('935'!D250="VOID",0,'935'!D250*(1-'935'!W250/'11'!B$17))</f>
        <v>0</v>
      </c>
      <c r="C4630" s="10"/>
    </row>
    <row r="4631" spans="1:3">
      <c r="A4631" s="21">
        <v>245</v>
      </c>
      <c r="B4631" s="23">
        <f>IF('935'!D251="VOID",0,'935'!D251*(1-'935'!W251/'11'!B$17))</f>
        <v>0</v>
      </c>
      <c r="C4631" s="10"/>
    </row>
    <row r="4632" spans="1:3">
      <c r="A4632" s="21">
        <v>246</v>
      </c>
      <c r="B4632" s="23">
        <f>IF('935'!D252="VOID",0,'935'!D252*(1-'935'!W252/'11'!B$17))</f>
        <v>0</v>
      </c>
      <c r="C4632" s="10"/>
    </row>
    <row r="4633" spans="1:3">
      <c r="A4633" s="21">
        <v>247</v>
      </c>
      <c r="B4633" s="23">
        <f>IF('935'!D253="VOID",0,'935'!D253*(1-'935'!W253/'11'!B$17))</f>
        <v>0</v>
      </c>
      <c r="C4633" s="10"/>
    </row>
    <row r="4634" spans="1:3">
      <c r="A4634" s="21">
        <v>248</v>
      </c>
      <c r="B4634" s="23">
        <f>IF('935'!D254="VOID",0,'935'!D254*(1-'935'!W254/'11'!B$17))</f>
        <v>0</v>
      </c>
      <c r="C4634" s="10"/>
    </row>
    <row r="4635" spans="1:3">
      <c r="A4635" s="21">
        <v>249</v>
      </c>
      <c r="B4635" s="23">
        <f>IF('935'!D255="VOID",0,'935'!D255*(1-'935'!W255/'11'!B$17))</f>
        <v>0</v>
      </c>
      <c r="C4635" s="10"/>
    </row>
    <row r="4636" spans="1:3">
      <c r="A4636" s="21">
        <v>250</v>
      </c>
      <c r="B4636" s="23">
        <f>IF('935'!D256="VOID",0,'935'!D256*(1-'935'!W256/'11'!B$17))</f>
        <v>0</v>
      </c>
      <c r="C4636" s="10"/>
    </row>
    <row r="4637" spans="1:3">
      <c r="A4637" s="21">
        <v>251</v>
      </c>
      <c r="B4637" s="23">
        <f>IF('935'!D257="VOID",0,'935'!D257*(1-'935'!W257/'11'!B$17))</f>
        <v>0</v>
      </c>
      <c r="C4637" s="10"/>
    </row>
    <row r="4638" spans="1:3">
      <c r="A4638" s="21">
        <v>252</v>
      </c>
      <c r="B4638" s="23">
        <f>IF('935'!D258="VOID",0,'935'!D258*(1-'935'!W258/'11'!B$17))</f>
        <v>0</v>
      </c>
      <c r="C4638" s="10"/>
    </row>
    <row r="4639" spans="1:3">
      <c r="A4639" s="21">
        <v>253</v>
      </c>
      <c r="B4639" s="23">
        <f>IF('935'!D259="VOID",0,'935'!D259*(1-'935'!W259/'11'!B$17))</f>
        <v>0</v>
      </c>
      <c r="C4639" s="10"/>
    </row>
    <row r="4640" spans="1:3">
      <c r="A4640" s="21">
        <v>254</v>
      </c>
      <c r="B4640" s="23">
        <f>IF('935'!D260="VOID",0,'935'!D260*(1-'935'!W260/'11'!B$17))</f>
        <v>0</v>
      </c>
      <c r="C4640" s="10"/>
    </row>
    <row r="4641" spans="1:3">
      <c r="A4641" s="21">
        <v>255</v>
      </c>
      <c r="B4641" s="23">
        <f>IF('935'!D261="VOID",0,'935'!D261*(1-'935'!W261/'11'!B$17))</f>
        <v>0</v>
      </c>
      <c r="C4641" s="10"/>
    </row>
    <row r="4642" spans="1:3">
      <c r="A4642" s="21">
        <v>256</v>
      </c>
      <c r="B4642" s="23">
        <f>IF('935'!D262="VOID",0,'935'!D262*(1-'935'!W262/'11'!B$17))</f>
        <v>0</v>
      </c>
      <c r="C4642" s="10"/>
    </row>
    <row r="4643" spans="1:3">
      <c r="A4643" s="21">
        <v>257</v>
      </c>
      <c r="B4643" s="23">
        <f>IF('935'!D263="VOID",0,'935'!D263*(1-'935'!W263/'11'!B$17))</f>
        <v>0</v>
      </c>
      <c r="C4643" s="10"/>
    </row>
    <row r="4644" spans="1:3">
      <c r="A4644" s="21">
        <v>258</v>
      </c>
      <c r="B4644" s="23">
        <f>IF('935'!D264="VOID",0,'935'!D264*(1-'935'!W264/'11'!B$17))</f>
        <v>0</v>
      </c>
      <c r="C4644" s="10"/>
    </row>
    <row r="4645" spans="1:3">
      <c r="A4645" s="21">
        <v>259</v>
      </c>
      <c r="B4645" s="23">
        <f>IF('935'!D265="VOID",0,'935'!D265*(1-'935'!W265/'11'!B$17))</f>
        <v>0</v>
      </c>
      <c r="C4645" s="10"/>
    </row>
    <row r="4646" spans="1:3">
      <c r="A4646" s="21">
        <v>260</v>
      </c>
      <c r="B4646" s="23">
        <f>IF('935'!D266="VOID",0,'935'!D266*(1-'935'!W266/'11'!B$17))</f>
        <v>0</v>
      </c>
      <c r="C4646" s="10"/>
    </row>
    <row r="4647" spans="1:3">
      <c r="A4647" s="21">
        <v>261</v>
      </c>
      <c r="B4647" s="23">
        <f>IF('935'!D267="VOID",0,'935'!D267*(1-'935'!W267/'11'!B$17))</f>
        <v>0</v>
      </c>
      <c r="C4647" s="10"/>
    </row>
    <row r="4648" spans="1:3">
      <c r="A4648" s="21">
        <v>262</v>
      </c>
      <c r="B4648" s="23">
        <f>IF('935'!D268="VOID",0,'935'!D268*(1-'935'!W268/'11'!B$17))</f>
        <v>0</v>
      </c>
      <c r="C4648" s="10"/>
    </row>
    <row r="4649" spans="1:3">
      <c r="A4649" s="21">
        <v>263</v>
      </c>
      <c r="B4649" s="23">
        <f>IF('935'!D269="VOID",0,'935'!D269*(1-'935'!W269/'11'!B$17))</f>
        <v>0</v>
      </c>
      <c r="C4649" s="10"/>
    </row>
    <row r="4650" spans="1:3">
      <c r="A4650" s="21">
        <v>264</v>
      </c>
      <c r="B4650" s="23">
        <f>IF('935'!D270="VOID",0,'935'!D270*(1-'935'!W270/'11'!B$17))</f>
        <v>0</v>
      </c>
      <c r="C4650" s="10"/>
    </row>
    <row r="4651" spans="1:3">
      <c r="A4651" s="21">
        <v>265</v>
      </c>
      <c r="B4651" s="23">
        <f>IF('935'!D271="VOID",0,'935'!D271*(1-'935'!W271/'11'!B$17))</f>
        <v>0</v>
      </c>
      <c r="C4651" s="10"/>
    </row>
    <row r="4652" spans="1:3">
      <c r="A4652" s="21">
        <v>266</v>
      </c>
      <c r="B4652" s="23">
        <f>IF('935'!D272="VOID",0,'935'!D272*(1-'935'!W272/'11'!B$17))</f>
        <v>0</v>
      </c>
      <c r="C4652" s="10"/>
    </row>
    <row r="4653" spans="1:3">
      <c r="A4653" s="21">
        <v>267</v>
      </c>
      <c r="B4653" s="23">
        <f>IF('935'!D273="VOID",0,'935'!D273*(1-'935'!W273/'11'!B$17))</f>
        <v>0</v>
      </c>
      <c r="C4653" s="10"/>
    </row>
    <row r="4654" spans="1:3">
      <c r="A4654" s="21">
        <v>268</v>
      </c>
      <c r="B4654" s="23">
        <f>IF('935'!D274="VOID",0,'935'!D274*(1-'935'!W274/'11'!B$17))</f>
        <v>0</v>
      </c>
      <c r="C4654" s="10"/>
    </row>
    <row r="4655" spans="1:3">
      <c r="A4655" s="21">
        <v>269</v>
      </c>
      <c r="B4655" s="23">
        <f>IF('935'!D275="VOID",0,'935'!D275*(1-'935'!W275/'11'!B$17))</f>
        <v>0</v>
      </c>
      <c r="C4655" s="10"/>
    </row>
    <row r="4656" spans="1:3">
      <c r="A4656" s="21">
        <v>270</v>
      </c>
      <c r="B4656" s="23">
        <f>IF('935'!D276="VOID",0,'935'!D276*(1-'935'!W276/'11'!B$17))</f>
        <v>0</v>
      </c>
      <c r="C4656" s="10"/>
    </row>
    <row r="4657" spans="1:3">
      <c r="A4657" s="21">
        <v>271</v>
      </c>
      <c r="B4657" s="23">
        <f>IF('935'!D277="VOID",0,'935'!D277*(1-'935'!W277/'11'!B$17))</f>
        <v>0</v>
      </c>
      <c r="C4657" s="10"/>
    </row>
    <row r="4658" spans="1:3">
      <c r="A4658" s="21">
        <v>272</v>
      </c>
      <c r="B4658" s="23">
        <f>IF('935'!D278="VOID",0,'935'!D278*(1-'935'!W278/'11'!B$17))</f>
        <v>0</v>
      </c>
      <c r="C4658" s="10"/>
    </row>
    <row r="4659" spans="1:3">
      <c r="A4659" s="21">
        <v>273</v>
      </c>
      <c r="B4659" s="23">
        <f>IF('935'!D279="VOID",0,'935'!D279*(1-'935'!W279/'11'!B$17))</f>
        <v>0</v>
      </c>
      <c r="C4659" s="10"/>
    </row>
    <row r="4660" spans="1:3">
      <c r="A4660" s="21">
        <v>274</v>
      </c>
      <c r="B4660" s="23">
        <f>IF('935'!D280="VOID",0,'935'!D280*(1-'935'!W280/'11'!B$17))</f>
        <v>0</v>
      </c>
      <c r="C4660" s="10"/>
    </row>
    <row r="4661" spans="1:3">
      <c r="A4661" s="21">
        <v>275</v>
      </c>
      <c r="B4661" s="23">
        <f>IF('935'!D281="VOID",0,'935'!D281*(1-'935'!W281/'11'!B$17))</f>
        <v>0</v>
      </c>
      <c r="C4661" s="10"/>
    </row>
    <row r="4662" spans="1:3">
      <c r="A4662" s="21">
        <v>276</v>
      </c>
      <c r="B4662" s="23">
        <f>IF('935'!D282="VOID",0,'935'!D282*(1-'935'!W282/'11'!B$17))</f>
        <v>0</v>
      </c>
      <c r="C4662" s="10"/>
    </row>
    <row r="4663" spans="1:3">
      <c r="A4663" s="21">
        <v>277</v>
      </c>
      <c r="B4663" s="23">
        <f>IF('935'!D283="VOID",0,'935'!D283*(1-'935'!W283/'11'!B$17))</f>
        <v>0</v>
      </c>
      <c r="C4663" s="10"/>
    </row>
    <row r="4664" spans="1:3">
      <c r="A4664" s="21">
        <v>278</v>
      </c>
      <c r="B4664" s="23">
        <f>IF('935'!D284="VOID",0,'935'!D284*(1-'935'!W284/'11'!B$17))</f>
        <v>0</v>
      </c>
      <c r="C4664" s="10"/>
    </row>
    <row r="4665" spans="1:3">
      <c r="A4665" s="21">
        <v>279</v>
      </c>
      <c r="B4665" s="23">
        <f>IF('935'!D285="VOID",0,'935'!D285*(1-'935'!W285/'11'!B$17))</f>
        <v>0</v>
      </c>
      <c r="C4665" s="10"/>
    </row>
    <row r="4666" spans="1:3">
      <c r="A4666" s="21">
        <v>280</v>
      </c>
      <c r="B4666" s="23">
        <f>IF('935'!D286="VOID",0,'935'!D286*(1-'935'!W286/'11'!B$17))</f>
        <v>0</v>
      </c>
      <c r="C4666" s="10"/>
    </row>
    <row r="4667" spans="1:3">
      <c r="A4667" s="21">
        <v>281</v>
      </c>
      <c r="B4667" s="23">
        <f>IF('935'!D287="VOID",0,'935'!D287*(1-'935'!W287/'11'!B$17))</f>
        <v>0</v>
      </c>
      <c r="C4667" s="10"/>
    </row>
    <row r="4668" spans="1:3">
      <c r="A4668" s="21">
        <v>282</v>
      </c>
      <c r="B4668" s="23">
        <f>IF('935'!D288="VOID",0,'935'!D288*(1-'935'!W288/'11'!B$17))</f>
        <v>0</v>
      </c>
      <c r="C4668" s="10"/>
    </row>
    <row r="4669" spans="1:3">
      <c r="A4669" s="21">
        <v>283</v>
      </c>
      <c r="B4669" s="23">
        <f>IF('935'!D289="VOID",0,'935'!D289*(1-'935'!W289/'11'!B$17))</f>
        <v>0</v>
      </c>
      <c r="C4669" s="10"/>
    </row>
    <row r="4670" spans="1:3">
      <c r="A4670" s="21">
        <v>284</v>
      </c>
      <c r="B4670" s="23">
        <f>IF('935'!D290="VOID",0,'935'!D290*(1-'935'!W290/'11'!B$17))</f>
        <v>0</v>
      </c>
      <c r="C4670" s="10"/>
    </row>
    <row r="4671" spans="1:3">
      <c r="A4671" s="21">
        <v>285</v>
      </c>
      <c r="B4671" s="23">
        <f>IF('935'!D291="VOID",0,'935'!D291*(1-'935'!W291/'11'!B$17))</f>
        <v>0</v>
      </c>
      <c r="C4671" s="10"/>
    </row>
    <row r="4672" spans="1:3">
      <c r="A4672" s="21">
        <v>286</v>
      </c>
      <c r="B4672" s="23">
        <f>IF('935'!D292="VOID",0,'935'!D292*(1-'935'!W292/'11'!B$17))</f>
        <v>0</v>
      </c>
      <c r="C4672" s="10"/>
    </row>
    <row r="4673" spans="1:3">
      <c r="A4673" s="21">
        <v>287</v>
      </c>
      <c r="B4673" s="23">
        <f>IF('935'!D293="VOID",0,'935'!D293*(1-'935'!W293/'11'!B$17))</f>
        <v>0</v>
      </c>
      <c r="C4673" s="10"/>
    </row>
    <row r="4674" spans="1:3">
      <c r="A4674" s="21">
        <v>288</v>
      </c>
      <c r="B4674" s="23">
        <f>IF('935'!D294="VOID",0,'935'!D294*(1-'935'!W294/'11'!B$17))</f>
        <v>0</v>
      </c>
      <c r="C4674" s="10"/>
    </row>
    <row r="4675" spans="1:3">
      <c r="A4675" s="21">
        <v>289</v>
      </c>
      <c r="B4675" s="23">
        <f>IF('935'!D295="VOID",0,'935'!D295*(1-'935'!W295/'11'!B$17))</f>
        <v>0</v>
      </c>
      <c r="C4675" s="10"/>
    </row>
    <row r="4676" spans="1:3">
      <c r="A4676" s="21">
        <v>290</v>
      </c>
      <c r="B4676" s="23">
        <f>IF('935'!D296="VOID",0,'935'!D296*(1-'935'!W296/'11'!B$17))</f>
        <v>0</v>
      </c>
      <c r="C4676" s="10"/>
    </row>
    <row r="4677" spans="1:3">
      <c r="A4677" s="21">
        <v>291</v>
      </c>
      <c r="B4677" s="23">
        <f>IF('935'!D297="VOID",0,'935'!D297*(1-'935'!W297/'11'!B$17))</f>
        <v>0</v>
      </c>
      <c r="C4677" s="10"/>
    </row>
    <row r="4678" spans="1:3">
      <c r="A4678" s="21">
        <v>292</v>
      </c>
      <c r="B4678" s="23">
        <f>IF('935'!D298="VOID",0,'935'!D298*(1-'935'!W298/'11'!B$17))</f>
        <v>0</v>
      </c>
      <c r="C4678" s="10"/>
    </row>
    <row r="4679" spans="1:3">
      <c r="A4679" s="21">
        <v>293</v>
      </c>
      <c r="B4679" s="23">
        <f>IF('935'!D299="VOID",0,'935'!D299*(1-'935'!W299/'11'!B$17))</f>
        <v>0</v>
      </c>
      <c r="C4679" s="10"/>
    </row>
    <row r="4680" spans="1:3">
      <c r="A4680" s="21">
        <v>294</v>
      </c>
      <c r="B4680" s="23">
        <f>IF('935'!D300="VOID",0,'935'!D300*(1-'935'!W300/'11'!B$17))</f>
        <v>0</v>
      </c>
      <c r="C4680" s="10"/>
    </row>
    <row r="4681" spans="1:3">
      <c r="A4681" s="21">
        <v>295</v>
      </c>
      <c r="B4681" s="23">
        <f>IF('935'!D301="VOID",0,'935'!D301*(1-'935'!W301/'11'!B$17))</f>
        <v>0</v>
      </c>
      <c r="C4681" s="10"/>
    </row>
    <row r="4682" spans="1:3">
      <c r="A4682" s="21">
        <v>296</v>
      </c>
      <c r="B4682" s="23">
        <f>IF('935'!D302="VOID",0,'935'!D302*(1-'935'!W302/'11'!B$17))</f>
        <v>0</v>
      </c>
      <c r="C4682" s="10"/>
    </row>
    <row r="4683" spans="1:3">
      <c r="A4683" s="21">
        <v>297</v>
      </c>
      <c r="B4683" s="23">
        <f>IF('935'!D303="VOID",0,'935'!D303*(1-'935'!W303/'11'!B$17))</f>
        <v>0</v>
      </c>
      <c r="C4683" s="10"/>
    </row>
    <row r="4684" spans="1:3">
      <c r="A4684" s="21">
        <v>298</v>
      </c>
      <c r="B4684" s="23">
        <f>IF('935'!D304="VOID",0,'935'!D304*(1-'935'!W304/'11'!B$17))</f>
        <v>0</v>
      </c>
      <c r="C4684" s="10"/>
    </row>
    <row r="4685" spans="1:3">
      <c r="A4685" s="21">
        <v>299</v>
      </c>
      <c r="B4685" s="23">
        <f>IF('935'!D305="VOID",0,'935'!D305*(1-'935'!W305/'11'!B$17))</f>
        <v>0</v>
      </c>
      <c r="C4685" s="10"/>
    </row>
    <row r="4686" spans="1:3">
      <c r="A4686" s="21">
        <v>300</v>
      </c>
      <c r="B4686" s="23">
        <f>IF('935'!D306="VOID",0,'935'!D306*(1-'935'!W306/'11'!B$17))</f>
        <v>0</v>
      </c>
      <c r="C4686" s="10"/>
    </row>
    <row r="4688" spans="1:3">
      <c r="A4688" s="11" t="s">
        <v>337</v>
      </c>
    </row>
    <row r="4689" spans="1:3">
      <c r="A4689" s="2" t="s">
        <v>253</v>
      </c>
    </row>
    <row r="4690" spans="1:3">
      <c r="A4690" s="13" t="s">
        <v>338</v>
      </c>
    </row>
    <row r="4691" spans="1:3">
      <c r="A4691" s="13" t="s">
        <v>315</v>
      </c>
    </row>
    <row r="4692" spans="1:3">
      <c r="A4692" s="13" t="s">
        <v>339</v>
      </c>
    </row>
    <row r="4693" spans="1:3">
      <c r="A4693" s="13" t="s">
        <v>340</v>
      </c>
    </row>
    <row r="4694" spans="1:3">
      <c r="A4694" s="2" t="s">
        <v>341</v>
      </c>
    </row>
    <row r="4696" spans="1:3">
      <c r="B4696" s="3" t="s">
        <v>342</v>
      </c>
    </row>
    <row r="4697" spans="1:3">
      <c r="A4697" s="21">
        <v>1</v>
      </c>
      <c r="B4697" s="23">
        <f>IF('935'!H7,'935'!H7*B2833/(B2833+B4387+B4078),0)</f>
        <v>0</v>
      </c>
      <c r="C4697" s="10"/>
    </row>
    <row r="4698" spans="1:3">
      <c r="A4698" s="21">
        <v>2</v>
      </c>
      <c r="B4698" s="23">
        <f>IF('935'!H8,'935'!H8*B2834/(B2834+B4388+B4079),0)</f>
        <v>0</v>
      </c>
      <c r="C4698" s="10"/>
    </row>
    <row r="4699" spans="1:3">
      <c r="A4699" s="21">
        <v>3</v>
      </c>
      <c r="B4699" s="23">
        <f>IF('935'!H9,'935'!H9*B2835/(B2835+B4389+B4080),0)</f>
        <v>0</v>
      </c>
      <c r="C4699" s="10"/>
    </row>
    <row r="4700" spans="1:3">
      <c r="A4700" s="21">
        <v>4</v>
      </c>
      <c r="B4700" s="23">
        <f>IF('935'!H10,'935'!H10*B2836/(B2836+B4390+B4081),0)</f>
        <v>0</v>
      </c>
      <c r="C4700" s="10"/>
    </row>
    <row r="4701" spans="1:3">
      <c r="A4701" s="21">
        <v>5</v>
      </c>
      <c r="B4701" s="23">
        <f>IF('935'!H11,'935'!H11*B2837/(B2837+B4391+B4082),0)</f>
        <v>0</v>
      </c>
      <c r="C4701" s="10"/>
    </row>
    <row r="4702" spans="1:3">
      <c r="A4702" s="21">
        <v>6</v>
      </c>
      <c r="B4702" s="23">
        <f>IF('935'!H12,'935'!H12*B2838/(B2838+B4392+B4083),0)</f>
        <v>0</v>
      </c>
      <c r="C4702" s="10"/>
    </row>
    <row r="4703" spans="1:3">
      <c r="A4703" s="21">
        <v>7</v>
      </c>
      <c r="B4703" s="23">
        <f>IF('935'!H13,'935'!H13*B2839/(B2839+B4393+B4084),0)</f>
        <v>0</v>
      </c>
      <c r="C4703" s="10"/>
    </row>
    <row r="4704" spans="1:3">
      <c r="A4704" s="21">
        <v>8</v>
      </c>
      <c r="B4704" s="23">
        <f>IF('935'!H14,'935'!H14*B2840/(B2840+B4394+B4085),0)</f>
        <v>0</v>
      </c>
      <c r="C4704" s="10"/>
    </row>
    <row r="4705" spans="1:3">
      <c r="A4705" s="21">
        <v>9</v>
      </c>
      <c r="B4705" s="23">
        <f>IF('935'!H15,'935'!H15*B2841/(B2841+B4395+B4086),0)</f>
        <v>0</v>
      </c>
      <c r="C4705" s="10"/>
    </row>
    <row r="4706" spans="1:3">
      <c r="A4706" s="21">
        <v>10</v>
      </c>
      <c r="B4706" s="23">
        <f>IF('935'!H16,'935'!H16*B2842/(B2842+B4396+B4087),0)</f>
        <v>0</v>
      </c>
      <c r="C4706" s="10"/>
    </row>
    <row r="4707" spans="1:3">
      <c r="A4707" s="21">
        <v>11</v>
      </c>
      <c r="B4707" s="23">
        <f>IF('935'!H17,'935'!H17*B2843/(B2843+B4397+B4088),0)</f>
        <v>0</v>
      </c>
      <c r="C4707" s="10"/>
    </row>
    <row r="4708" spans="1:3">
      <c r="A4708" s="21">
        <v>12</v>
      </c>
      <c r="B4708" s="23">
        <f>IF('935'!H18,'935'!H18*B2844/(B2844+B4398+B4089),0)</f>
        <v>0</v>
      </c>
      <c r="C4708" s="10"/>
    </row>
    <row r="4709" spans="1:3">
      <c r="A4709" s="21">
        <v>13</v>
      </c>
      <c r="B4709" s="23">
        <f>IF('935'!H19,'935'!H19*B2845/(B2845+B4399+B4090),0)</f>
        <v>0</v>
      </c>
      <c r="C4709" s="10"/>
    </row>
    <row r="4710" spans="1:3">
      <c r="A4710" s="21">
        <v>14</v>
      </c>
      <c r="B4710" s="23">
        <f>IF('935'!H20,'935'!H20*B2846/(B2846+B4400+B4091),0)</f>
        <v>0</v>
      </c>
      <c r="C4710" s="10"/>
    </row>
    <row r="4711" spans="1:3">
      <c r="A4711" s="21">
        <v>15</v>
      </c>
      <c r="B4711" s="23">
        <f>IF('935'!H21,'935'!H21*B2847/(B2847+B4401+B4092),0)</f>
        <v>0</v>
      </c>
      <c r="C4711" s="10"/>
    </row>
    <row r="4712" spans="1:3">
      <c r="A4712" s="21">
        <v>16</v>
      </c>
      <c r="B4712" s="23">
        <f>IF('935'!H22,'935'!H22*B2848/(B2848+B4402+B4093),0)</f>
        <v>0</v>
      </c>
      <c r="C4712" s="10"/>
    </row>
    <row r="4713" spans="1:3">
      <c r="A4713" s="21">
        <v>17</v>
      </c>
      <c r="B4713" s="23">
        <f>IF('935'!H23,'935'!H23*B2849/(B2849+B4403+B4094),0)</f>
        <v>0</v>
      </c>
      <c r="C4713" s="10"/>
    </row>
    <row r="4714" spans="1:3">
      <c r="A4714" s="21">
        <v>18</v>
      </c>
      <c r="B4714" s="23">
        <f>IF('935'!H24,'935'!H24*B2850/(B2850+B4404+B4095),0)</f>
        <v>0</v>
      </c>
      <c r="C4714" s="10"/>
    </row>
    <row r="4715" spans="1:3">
      <c r="A4715" s="21">
        <v>19</v>
      </c>
      <c r="B4715" s="23">
        <f>IF('935'!H25,'935'!H25*B2851/(B2851+B4405+B4096),0)</f>
        <v>0</v>
      </c>
      <c r="C4715" s="10"/>
    </row>
    <row r="4716" spans="1:3">
      <c r="A4716" s="21">
        <v>20</v>
      </c>
      <c r="B4716" s="23">
        <f>IF('935'!H26,'935'!H26*B2852/(B2852+B4406+B4097),0)</f>
        <v>0</v>
      </c>
      <c r="C4716" s="10"/>
    </row>
    <row r="4717" spans="1:3">
      <c r="A4717" s="21">
        <v>21</v>
      </c>
      <c r="B4717" s="23">
        <f>IF('935'!H27,'935'!H27*B2853/(B2853+B4407+B4098),0)</f>
        <v>0</v>
      </c>
      <c r="C4717" s="10"/>
    </row>
    <row r="4718" spans="1:3">
      <c r="A4718" s="21">
        <v>22</v>
      </c>
      <c r="B4718" s="23">
        <f>IF('935'!H28,'935'!H28*B2854/(B2854+B4408+B4099),0)</f>
        <v>0</v>
      </c>
      <c r="C4718" s="10"/>
    </row>
    <row r="4719" spans="1:3">
      <c r="A4719" s="21">
        <v>23</v>
      </c>
      <c r="B4719" s="23">
        <f>IF('935'!H29,'935'!H29*B2855/(B2855+B4409+B4100),0)</f>
        <v>0</v>
      </c>
      <c r="C4719" s="10"/>
    </row>
    <row r="4720" spans="1:3">
      <c r="A4720" s="21">
        <v>24</v>
      </c>
      <c r="B4720" s="23">
        <f>IF('935'!H30,'935'!H30*B2856/(B2856+B4410+B4101),0)</f>
        <v>0</v>
      </c>
      <c r="C4720" s="10"/>
    </row>
    <row r="4721" spans="1:3">
      <c r="A4721" s="21">
        <v>25</v>
      </c>
      <c r="B4721" s="23">
        <f>IF('935'!H31,'935'!H31*B2857/(B2857+B4411+B4102),0)</f>
        <v>0</v>
      </c>
      <c r="C4721" s="10"/>
    </row>
    <row r="4722" spans="1:3">
      <c r="A4722" s="21">
        <v>26</v>
      </c>
      <c r="B4722" s="23">
        <f>IF('935'!H32,'935'!H32*B2858/(B2858+B4412+B4103),0)</f>
        <v>0</v>
      </c>
      <c r="C4722" s="10"/>
    </row>
    <row r="4723" spans="1:3">
      <c r="A4723" s="21">
        <v>27</v>
      </c>
      <c r="B4723" s="23">
        <f>IF('935'!H33,'935'!H33*B2859/(B2859+B4413+B4104),0)</f>
        <v>0</v>
      </c>
      <c r="C4723" s="10"/>
    </row>
    <row r="4724" spans="1:3">
      <c r="A4724" s="21">
        <v>28</v>
      </c>
      <c r="B4724" s="23">
        <f>IF('935'!H34,'935'!H34*B2860/(B2860+B4414+B4105),0)</f>
        <v>0</v>
      </c>
      <c r="C4724" s="10"/>
    </row>
    <row r="4725" spans="1:3">
      <c r="A4725" s="21">
        <v>29</v>
      </c>
      <c r="B4725" s="23">
        <f>IF('935'!H35,'935'!H35*B2861/(B2861+B4415+B4106),0)</f>
        <v>0</v>
      </c>
      <c r="C4725" s="10"/>
    </row>
    <row r="4726" spans="1:3">
      <c r="A4726" s="21">
        <v>30</v>
      </c>
      <c r="B4726" s="23">
        <f>IF('935'!H36,'935'!H36*B2862/(B2862+B4416+B4107),0)</f>
        <v>0</v>
      </c>
      <c r="C4726" s="10"/>
    </row>
    <row r="4727" spans="1:3">
      <c r="A4727" s="21">
        <v>31</v>
      </c>
      <c r="B4727" s="23">
        <f>IF('935'!H37,'935'!H37*B2863/(B2863+B4417+B4108),0)</f>
        <v>0</v>
      </c>
      <c r="C4727" s="10"/>
    </row>
    <row r="4728" spans="1:3">
      <c r="A4728" s="21">
        <v>32</v>
      </c>
      <c r="B4728" s="23">
        <f>IF('935'!H38,'935'!H38*B2864/(B2864+B4418+B4109),0)</f>
        <v>0</v>
      </c>
      <c r="C4728" s="10"/>
    </row>
    <row r="4729" spans="1:3">
      <c r="A4729" s="21">
        <v>33</v>
      </c>
      <c r="B4729" s="23">
        <f>IF('935'!H39,'935'!H39*B2865/(B2865+B4419+B4110),0)</f>
        <v>0</v>
      </c>
      <c r="C4729" s="10"/>
    </row>
    <row r="4730" spans="1:3">
      <c r="A4730" s="21">
        <v>34</v>
      </c>
      <c r="B4730" s="23">
        <f>IF('935'!H40,'935'!H40*B2866/(B2866+B4420+B4111),0)</f>
        <v>0</v>
      </c>
      <c r="C4730" s="10"/>
    </row>
    <row r="4731" spans="1:3">
      <c r="A4731" s="21">
        <v>35</v>
      </c>
      <c r="B4731" s="23">
        <f>IF('935'!H41,'935'!H41*B2867/(B2867+B4421+B4112),0)</f>
        <v>0</v>
      </c>
      <c r="C4731" s="10"/>
    </row>
    <row r="4732" spans="1:3">
      <c r="A4732" s="21">
        <v>36</v>
      </c>
      <c r="B4732" s="23">
        <f>IF('935'!H42,'935'!H42*B2868/(B2868+B4422+B4113),0)</f>
        <v>0</v>
      </c>
      <c r="C4732" s="10"/>
    </row>
    <row r="4733" spans="1:3">
      <c r="A4733" s="21">
        <v>37</v>
      </c>
      <c r="B4733" s="23">
        <f>IF('935'!H43,'935'!H43*B2869/(B2869+B4423+B4114),0)</f>
        <v>0</v>
      </c>
      <c r="C4733" s="10"/>
    </row>
    <row r="4734" spans="1:3">
      <c r="A4734" s="21">
        <v>38</v>
      </c>
      <c r="B4734" s="23">
        <f>IF('935'!H44,'935'!H44*B2870/(B2870+B4424+B4115),0)</f>
        <v>0</v>
      </c>
      <c r="C4734" s="10"/>
    </row>
    <row r="4735" spans="1:3">
      <c r="A4735" s="21">
        <v>39</v>
      </c>
      <c r="B4735" s="23">
        <f>IF('935'!H45,'935'!H45*B2871/(B2871+B4425+B4116),0)</f>
        <v>0</v>
      </c>
      <c r="C4735" s="10"/>
    </row>
    <row r="4736" spans="1:3">
      <c r="A4736" s="21">
        <v>40</v>
      </c>
      <c r="B4736" s="23">
        <f>IF('935'!H46,'935'!H46*B2872/(B2872+B4426+B4117),0)</f>
        <v>0</v>
      </c>
      <c r="C4736" s="10"/>
    </row>
    <row r="4737" spans="1:3">
      <c r="A4737" s="21">
        <v>41</v>
      </c>
      <c r="B4737" s="23">
        <f>IF('935'!H47,'935'!H47*B2873/(B2873+B4427+B4118),0)</f>
        <v>0</v>
      </c>
      <c r="C4737" s="10"/>
    </row>
    <row r="4738" spans="1:3">
      <c r="A4738" s="21">
        <v>42</v>
      </c>
      <c r="B4738" s="23">
        <f>IF('935'!H48,'935'!H48*B2874/(B2874+B4428+B4119),0)</f>
        <v>0</v>
      </c>
      <c r="C4738" s="10"/>
    </row>
    <row r="4739" spans="1:3">
      <c r="A4739" s="21">
        <v>43</v>
      </c>
      <c r="B4739" s="23">
        <f>IF('935'!H49,'935'!H49*B2875/(B2875+B4429+B4120),0)</f>
        <v>0</v>
      </c>
      <c r="C4739" s="10"/>
    </row>
    <row r="4740" spans="1:3">
      <c r="A4740" s="21">
        <v>44</v>
      </c>
      <c r="B4740" s="23">
        <f>IF('935'!H50,'935'!H50*B2876/(B2876+B4430+B4121),0)</f>
        <v>0</v>
      </c>
      <c r="C4740" s="10"/>
    </row>
    <row r="4741" spans="1:3">
      <c r="A4741" s="21">
        <v>45</v>
      </c>
      <c r="B4741" s="23">
        <f>IF('935'!H51,'935'!H51*B2877/(B2877+B4431+B4122),0)</f>
        <v>0</v>
      </c>
      <c r="C4741" s="10"/>
    </row>
    <row r="4742" spans="1:3">
      <c r="A4742" s="21">
        <v>46</v>
      </c>
      <c r="B4742" s="23">
        <f>IF('935'!H52,'935'!H52*B2878/(B2878+B4432+B4123),0)</f>
        <v>0</v>
      </c>
      <c r="C4742" s="10"/>
    </row>
    <row r="4743" spans="1:3">
      <c r="A4743" s="21">
        <v>47</v>
      </c>
      <c r="B4743" s="23">
        <f>IF('935'!H53,'935'!H53*B2879/(B2879+B4433+B4124),0)</f>
        <v>0</v>
      </c>
      <c r="C4743" s="10"/>
    </row>
    <row r="4744" spans="1:3">
      <c r="A4744" s="21">
        <v>48</v>
      </c>
      <c r="B4744" s="23">
        <f>IF('935'!H54,'935'!H54*B2880/(B2880+B4434+B4125),0)</f>
        <v>0</v>
      </c>
      <c r="C4744" s="10"/>
    </row>
    <row r="4745" spans="1:3">
      <c r="A4745" s="21">
        <v>49</v>
      </c>
      <c r="B4745" s="23">
        <f>IF('935'!H55,'935'!H55*B2881/(B2881+B4435+B4126),0)</f>
        <v>0</v>
      </c>
      <c r="C4745" s="10"/>
    </row>
    <row r="4746" spans="1:3">
      <c r="A4746" s="21">
        <v>50</v>
      </c>
      <c r="B4746" s="23">
        <f>IF('935'!H56,'935'!H56*B2882/(B2882+B4436+B4127),0)</f>
        <v>0</v>
      </c>
      <c r="C4746" s="10"/>
    </row>
    <row r="4747" spans="1:3">
      <c r="A4747" s="21">
        <v>51</v>
      </c>
      <c r="B4747" s="23">
        <f>IF('935'!H57,'935'!H57*B2883/(B2883+B4437+B4128),0)</f>
        <v>0</v>
      </c>
      <c r="C4747" s="10"/>
    </row>
    <row r="4748" spans="1:3">
      <c r="A4748" s="21">
        <v>52</v>
      </c>
      <c r="B4748" s="23">
        <f>IF('935'!H58,'935'!H58*B2884/(B2884+B4438+B4129),0)</f>
        <v>0</v>
      </c>
      <c r="C4748" s="10"/>
    </row>
    <row r="4749" spans="1:3">
      <c r="A4749" s="21">
        <v>53</v>
      </c>
      <c r="B4749" s="23">
        <f>IF('935'!H59,'935'!H59*B2885/(B2885+B4439+B4130),0)</f>
        <v>0</v>
      </c>
      <c r="C4749" s="10"/>
    </row>
    <row r="4750" spans="1:3">
      <c r="A4750" s="21">
        <v>54</v>
      </c>
      <c r="B4750" s="23">
        <f>IF('935'!H60,'935'!H60*B2886/(B2886+B4440+B4131),0)</f>
        <v>0</v>
      </c>
      <c r="C4750" s="10"/>
    </row>
    <row r="4751" spans="1:3">
      <c r="A4751" s="21">
        <v>55</v>
      </c>
      <c r="B4751" s="23">
        <f>IF('935'!H61,'935'!H61*B2887/(B2887+B4441+B4132),0)</f>
        <v>0</v>
      </c>
      <c r="C4751" s="10"/>
    </row>
    <row r="4752" spans="1:3">
      <c r="A4752" s="21">
        <v>56</v>
      </c>
      <c r="B4752" s="23">
        <f>IF('935'!H62,'935'!H62*B2888/(B2888+B4442+B4133),0)</f>
        <v>0</v>
      </c>
      <c r="C4752" s="10"/>
    </row>
    <row r="4753" spans="1:3">
      <c r="A4753" s="21">
        <v>57</v>
      </c>
      <c r="B4753" s="23">
        <f>IF('935'!H63,'935'!H63*B2889/(B2889+B4443+B4134),0)</f>
        <v>0</v>
      </c>
      <c r="C4753" s="10"/>
    </row>
    <row r="4754" spans="1:3">
      <c r="A4754" s="21">
        <v>58</v>
      </c>
      <c r="B4754" s="23">
        <f>IF('935'!H64,'935'!H64*B2890/(B2890+B4444+B4135),0)</f>
        <v>0</v>
      </c>
      <c r="C4754" s="10"/>
    </row>
    <row r="4755" spans="1:3">
      <c r="A4755" s="21">
        <v>59</v>
      </c>
      <c r="B4755" s="23">
        <f>IF('935'!H65,'935'!H65*B2891/(B2891+B4445+B4136),0)</f>
        <v>0</v>
      </c>
      <c r="C4755" s="10"/>
    </row>
    <row r="4756" spans="1:3">
      <c r="A4756" s="21">
        <v>60</v>
      </c>
      <c r="B4756" s="23">
        <f>IF('935'!H66,'935'!H66*B2892/(B2892+B4446+B4137),0)</f>
        <v>0</v>
      </c>
      <c r="C4756" s="10"/>
    </row>
    <row r="4757" spans="1:3">
      <c r="A4757" s="21">
        <v>61</v>
      </c>
      <c r="B4757" s="23">
        <f>IF('935'!H67,'935'!H67*B2893/(B2893+B4447+B4138),0)</f>
        <v>0</v>
      </c>
      <c r="C4757" s="10"/>
    </row>
    <row r="4758" spans="1:3">
      <c r="A4758" s="21">
        <v>62</v>
      </c>
      <c r="B4758" s="23">
        <f>IF('935'!H68,'935'!H68*B2894/(B2894+B4448+B4139),0)</f>
        <v>0</v>
      </c>
      <c r="C4758" s="10"/>
    </row>
    <row r="4759" spans="1:3">
      <c r="A4759" s="21">
        <v>63</v>
      </c>
      <c r="B4759" s="23">
        <f>IF('935'!H69,'935'!H69*B2895/(B2895+B4449+B4140),0)</f>
        <v>0</v>
      </c>
      <c r="C4759" s="10"/>
    </row>
    <row r="4760" spans="1:3">
      <c r="A4760" s="21">
        <v>64</v>
      </c>
      <c r="B4760" s="23">
        <f>IF('935'!H70,'935'!H70*B2896/(B2896+B4450+B4141),0)</f>
        <v>0</v>
      </c>
      <c r="C4760" s="10"/>
    </row>
    <row r="4761" spans="1:3">
      <c r="A4761" s="21">
        <v>65</v>
      </c>
      <c r="B4761" s="23">
        <f>IF('935'!H71,'935'!H71*B2897/(B2897+B4451+B4142),0)</f>
        <v>0</v>
      </c>
      <c r="C4761" s="10"/>
    </row>
    <row r="4762" spans="1:3">
      <c r="A4762" s="21">
        <v>66</v>
      </c>
      <c r="B4762" s="23">
        <f>IF('935'!H72,'935'!H72*B2898/(B2898+B4452+B4143),0)</f>
        <v>0</v>
      </c>
      <c r="C4762" s="10"/>
    </row>
    <row r="4763" spans="1:3">
      <c r="A4763" s="21">
        <v>67</v>
      </c>
      <c r="B4763" s="23">
        <f>IF('935'!H73,'935'!H73*B2899/(B2899+B4453+B4144),0)</f>
        <v>0</v>
      </c>
      <c r="C4763" s="10"/>
    </row>
    <row r="4764" spans="1:3">
      <c r="A4764" s="21">
        <v>68</v>
      </c>
      <c r="B4764" s="23">
        <f>IF('935'!H74,'935'!H74*B2900/(B2900+B4454+B4145),0)</f>
        <v>0</v>
      </c>
      <c r="C4764" s="10"/>
    </row>
    <row r="4765" spans="1:3">
      <c r="A4765" s="21">
        <v>69</v>
      </c>
      <c r="B4765" s="23">
        <f>IF('935'!H75,'935'!H75*B2901/(B2901+B4455+B4146),0)</f>
        <v>0</v>
      </c>
      <c r="C4765" s="10"/>
    </row>
    <row r="4766" spans="1:3">
      <c r="A4766" s="21">
        <v>70</v>
      </c>
      <c r="B4766" s="23">
        <f>IF('935'!H76,'935'!H76*B2902/(B2902+B4456+B4147),0)</f>
        <v>0</v>
      </c>
      <c r="C4766" s="10"/>
    </row>
    <row r="4767" spans="1:3">
      <c r="A4767" s="21">
        <v>71</v>
      </c>
      <c r="B4767" s="23">
        <f>IF('935'!H77,'935'!H77*B2903/(B2903+B4457+B4148),0)</f>
        <v>0</v>
      </c>
      <c r="C4767" s="10"/>
    </row>
    <row r="4768" spans="1:3">
      <c r="A4768" s="21">
        <v>72</v>
      </c>
      <c r="B4768" s="23">
        <f>IF('935'!H78,'935'!H78*B2904/(B2904+B4458+B4149),0)</f>
        <v>0</v>
      </c>
      <c r="C4768" s="10"/>
    </row>
    <row r="4769" spans="1:3">
      <c r="A4769" s="21">
        <v>73</v>
      </c>
      <c r="B4769" s="23">
        <f>IF('935'!H79,'935'!H79*B2905/(B2905+B4459+B4150),0)</f>
        <v>0</v>
      </c>
      <c r="C4769" s="10"/>
    </row>
    <row r="4770" spans="1:3">
      <c r="A4770" s="21">
        <v>74</v>
      </c>
      <c r="B4770" s="23">
        <f>IF('935'!H80,'935'!H80*B2906/(B2906+B4460+B4151),0)</f>
        <v>0</v>
      </c>
      <c r="C4770" s="10"/>
    </row>
    <row r="4771" spans="1:3">
      <c r="A4771" s="21">
        <v>75</v>
      </c>
      <c r="B4771" s="23">
        <f>IF('935'!H81,'935'!H81*B2907/(B2907+B4461+B4152),0)</f>
        <v>0</v>
      </c>
      <c r="C4771" s="10"/>
    </row>
    <row r="4772" spans="1:3">
      <c r="A4772" s="21">
        <v>76</v>
      </c>
      <c r="B4772" s="23">
        <f>IF('935'!H82,'935'!H82*B2908/(B2908+B4462+B4153),0)</f>
        <v>0</v>
      </c>
      <c r="C4772" s="10"/>
    </row>
    <row r="4773" spans="1:3">
      <c r="A4773" s="21">
        <v>77</v>
      </c>
      <c r="B4773" s="23">
        <f>IF('935'!H83,'935'!H83*B2909/(B2909+B4463+B4154),0)</f>
        <v>0</v>
      </c>
      <c r="C4773" s="10"/>
    </row>
    <row r="4774" spans="1:3">
      <c r="A4774" s="21">
        <v>78</v>
      </c>
      <c r="B4774" s="23">
        <f>IF('935'!H84,'935'!H84*B2910/(B2910+B4464+B4155),0)</f>
        <v>0</v>
      </c>
      <c r="C4774" s="10"/>
    </row>
    <row r="4775" spans="1:3">
      <c r="A4775" s="21">
        <v>79</v>
      </c>
      <c r="B4775" s="23">
        <f>IF('935'!H85,'935'!H85*B2911/(B2911+B4465+B4156),0)</f>
        <v>0</v>
      </c>
      <c r="C4775" s="10"/>
    </row>
    <row r="4776" spans="1:3">
      <c r="A4776" s="21">
        <v>80</v>
      </c>
      <c r="B4776" s="23">
        <f>IF('935'!H86,'935'!H86*B2912/(B2912+B4466+B4157),0)</f>
        <v>0</v>
      </c>
      <c r="C4776" s="10"/>
    </row>
    <row r="4777" spans="1:3">
      <c r="A4777" s="21">
        <v>81</v>
      </c>
      <c r="B4777" s="23">
        <f>IF('935'!H87,'935'!H87*B2913/(B2913+B4467+B4158),0)</f>
        <v>0</v>
      </c>
      <c r="C4777" s="10"/>
    </row>
    <row r="4778" spans="1:3">
      <c r="A4778" s="21">
        <v>82</v>
      </c>
      <c r="B4778" s="23">
        <f>IF('935'!H88,'935'!H88*B2914/(B2914+B4468+B4159),0)</f>
        <v>0</v>
      </c>
      <c r="C4778" s="10"/>
    </row>
    <row r="4779" spans="1:3">
      <c r="A4779" s="21">
        <v>83</v>
      </c>
      <c r="B4779" s="23">
        <f>IF('935'!H89,'935'!H89*B2915/(B2915+B4469+B4160),0)</f>
        <v>0</v>
      </c>
      <c r="C4779" s="10"/>
    </row>
    <row r="4780" spans="1:3">
      <c r="A4780" s="21">
        <v>84</v>
      </c>
      <c r="B4780" s="23">
        <f>IF('935'!H90,'935'!H90*B2916/(B2916+B4470+B4161),0)</f>
        <v>0</v>
      </c>
      <c r="C4780" s="10"/>
    </row>
    <row r="4781" spans="1:3">
      <c r="A4781" s="21">
        <v>85</v>
      </c>
      <c r="B4781" s="23">
        <f>IF('935'!H91,'935'!H91*B2917/(B2917+B4471+B4162),0)</f>
        <v>0</v>
      </c>
      <c r="C4781" s="10"/>
    </row>
    <row r="4782" spans="1:3">
      <c r="A4782" s="21">
        <v>86</v>
      </c>
      <c r="B4782" s="23">
        <f>IF('935'!H92,'935'!H92*B2918/(B2918+B4472+B4163),0)</f>
        <v>0</v>
      </c>
      <c r="C4782" s="10"/>
    </row>
    <row r="4783" spans="1:3">
      <c r="A4783" s="21">
        <v>87</v>
      </c>
      <c r="B4783" s="23">
        <f>IF('935'!H93,'935'!H93*B2919/(B2919+B4473+B4164),0)</f>
        <v>0</v>
      </c>
      <c r="C4783" s="10"/>
    </row>
    <row r="4784" spans="1:3">
      <c r="A4784" s="21">
        <v>88</v>
      </c>
      <c r="B4784" s="23">
        <f>IF('935'!H94,'935'!H94*B2920/(B2920+B4474+B4165),0)</f>
        <v>0</v>
      </c>
      <c r="C4784" s="10"/>
    </row>
    <row r="4785" spans="1:3">
      <c r="A4785" s="21">
        <v>89</v>
      </c>
      <c r="B4785" s="23">
        <f>IF('935'!H95,'935'!H95*B2921/(B2921+B4475+B4166),0)</f>
        <v>0</v>
      </c>
      <c r="C4785" s="10"/>
    </row>
    <row r="4786" spans="1:3">
      <c r="A4786" s="21">
        <v>90</v>
      </c>
      <c r="B4786" s="23">
        <f>IF('935'!H96,'935'!H96*B2922/(B2922+B4476+B4167),0)</f>
        <v>0</v>
      </c>
      <c r="C4786" s="10"/>
    </row>
    <row r="4787" spans="1:3">
      <c r="A4787" s="21">
        <v>91</v>
      </c>
      <c r="B4787" s="23">
        <f>IF('935'!H97,'935'!H97*B2923/(B2923+B4477+B4168),0)</f>
        <v>0</v>
      </c>
      <c r="C4787" s="10"/>
    </row>
    <row r="4788" spans="1:3">
      <c r="A4788" s="21">
        <v>92</v>
      </c>
      <c r="B4788" s="23">
        <f>IF('935'!H98,'935'!H98*B2924/(B2924+B4478+B4169),0)</f>
        <v>0</v>
      </c>
      <c r="C4788" s="10"/>
    </row>
    <row r="4789" spans="1:3">
      <c r="A4789" s="21">
        <v>93</v>
      </c>
      <c r="B4789" s="23">
        <f>IF('935'!H99,'935'!H99*B2925/(B2925+B4479+B4170),0)</f>
        <v>0</v>
      </c>
      <c r="C4789" s="10"/>
    </row>
    <row r="4790" spans="1:3">
      <c r="A4790" s="21">
        <v>94</v>
      </c>
      <c r="B4790" s="23">
        <f>IF('935'!H100,'935'!H100*B2926/(B2926+B4480+B4171),0)</f>
        <v>0</v>
      </c>
      <c r="C4790" s="10"/>
    </row>
    <row r="4791" spans="1:3">
      <c r="A4791" s="21">
        <v>95</v>
      </c>
      <c r="B4791" s="23">
        <f>IF('935'!H101,'935'!H101*B2927/(B2927+B4481+B4172),0)</f>
        <v>0</v>
      </c>
      <c r="C4791" s="10"/>
    </row>
    <row r="4792" spans="1:3">
      <c r="A4792" s="21">
        <v>96</v>
      </c>
      <c r="B4792" s="23">
        <f>IF('935'!H102,'935'!H102*B2928/(B2928+B4482+B4173),0)</f>
        <v>0</v>
      </c>
      <c r="C4792" s="10"/>
    </row>
    <row r="4793" spans="1:3">
      <c r="A4793" s="21">
        <v>97</v>
      </c>
      <c r="B4793" s="23">
        <f>IF('935'!H103,'935'!H103*B2929/(B2929+B4483+B4174),0)</f>
        <v>0</v>
      </c>
      <c r="C4793" s="10"/>
    </row>
    <row r="4794" spans="1:3">
      <c r="A4794" s="21">
        <v>98</v>
      </c>
      <c r="B4794" s="23">
        <f>IF('935'!H104,'935'!H104*B2930/(B2930+B4484+B4175),0)</f>
        <v>0</v>
      </c>
      <c r="C4794" s="10"/>
    </row>
    <row r="4795" spans="1:3">
      <c r="A4795" s="21">
        <v>99</v>
      </c>
      <c r="B4795" s="23">
        <f>IF('935'!H105,'935'!H105*B2931/(B2931+B4485+B4176),0)</f>
        <v>0</v>
      </c>
      <c r="C4795" s="10"/>
    </row>
    <row r="4796" spans="1:3">
      <c r="A4796" s="21">
        <v>100</v>
      </c>
      <c r="B4796" s="23">
        <f>IF('935'!H106,'935'!H106*B2932/(B2932+B4486+B4177),0)</f>
        <v>0</v>
      </c>
      <c r="C4796" s="10"/>
    </row>
    <row r="4797" spans="1:3">
      <c r="A4797" s="21">
        <v>101</v>
      </c>
      <c r="B4797" s="23">
        <f>IF('935'!H107,'935'!H107*B2933/(B2933+B4487+B4178),0)</f>
        <v>0</v>
      </c>
      <c r="C4797" s="10"/>
    </row>
    <row r="4798" spans="1:3">
      <c r="A4798" s="21">
        <v>102</v>
      </c>
      <c r="B4798" s="23">
        <f>IF('935'!H108,'935'!H108*B2934/(B2934+B4488+B4179),0)</f>
        <v>0</v>
      </c>
      <c r="C4798" s="10"/>
    </row>
    <row r="4799" spans="1:3">
      <c r="A4799" s="21">
        <v>103</v>
      </c>
      <c r="B4799" s="23">
        <f>IF('935'!H109,'935'!H109*B2935/(B2935+B4489+B4180),0)</f>
        <v>0</v>
      </c>
      <c r="C4799" s="10"/>
    </row>
    <row r="4800" spans="1:3">
      <c r="A4800" s="21">
        <v>104</v>
      </c>
      <c r="B4800" s="23">
        <f>IF('935'!H110,'935'!H110*B2936/(B2936+B4490+B4181),0)</f>
        <v>0</v>
      </c>
      <c r="C4800" s="10"/>
    </row>
    <row r="4801" spans="1:3">
      <c r="A4801" s="21">
        <v>105</v>
      </c>
      <c r="B4801" s="23">
        <f>IF('935'!H111,'935'!H111*B2937/(B2937+B4491+B4182),0)</f>
        <v>0</v>
      </c>
      <c r="C4801" s="10"/>
    </row>
    <row r="4802" spans="1:3">
      <c r="A4802" s="21">
        <v>106</v>
      </c>
      <c r="B4802" s="23">
        <f>IF('935'!H112,'935'!H112*B2938/(B2938+B4492+B4183),0)</f>
        <v>0</v>
      </c>
      <c r="C4802" s="10"/>
    </row>
    <row r="4803" spans="1:3">
      <c r="A4803" s="21">
        <v>107</v>
      </c>
      <c r="B4803" s="23">
        <f>IF('935'!H113,'935'!H113*B2939/(B2939+B4493+B4184),0)</f>
        <v>0</v>
      </c>
      <c r="C4803" s="10"/>
    </row>
    <row r="4804" spans="1:3">
      <c r="A4804" s="21">
        <v>108</v>
      </c>
      <c r="B4804" s="23">
        <f>IF('935'!H114,'935'!H114*B2940/(B2940+B4494+B4185),0)</f>
        <v>0</v>
      </c>
      <c r="C4804" s="10"/>
    </row>
    <row r="4805" spans="1:3">
      <c r="A4805" s="21">
        <v>109</v>
      </c>
      <c r="B4805" s="23">
        <f>IF('935'!H115,'935'!H115*B2941/(B2941+B4495+B4186),0)</f>
        <v>0</v>
      </c>
      <c r="C4805" s="10"/>
    </row>
    <row r="4806" spans="1:3">
      <c r="A4806" s="21">
        <v>110</v>
      </c>
      <c r="B4806" s="23">
        <f>IF('935'!H116,'935'!H116*B2942/(B2942+B4496+B4187),0)</f>
        <v>0</v>
      </c>
      <c r="C4806" s="10"/>
    </row>
    <row r="4807" spans="1:3">
      <c r="A4807" s="21">
        <v>111</v>
      </c>
      <c r="B4807" s="23">
        <f>IF('935'!H117,'935'!H117*B2943/(B2943+B4497+B4188),0)</f>
        <v>0</v>
      </c>
      <c r="C4807" s="10"/>
    </row>
    <row r="4808" spans="1:3">
      <c r="A4808" s="21">
        <v>112</v>
      </c>
      <c r="B4808" s="23">
        <f>IF('935'!H118,'935'!H118*B2944/(B2944+B4498+B4189),0)</f>
        <v>0</v>
      </c>
      <c r="C4808" s="10"/>
    </row>
    <row r="4809" spans="1:3">
      <c r="A4809" s="21">
        <v>113</v>
      </c>
      <c r="B4809" s="23">
        <f>IF('935'!H119,'935'!H119*B2945/(B2945+B4499+B4190),0)</f>
        <v>0</v>
      </c>
      <c r="C4809" s="10"/>
    </row>
    <row r="4810" spans="1:3">
      <c r="A4810" s="21">
        <v>114</v>
      </c>
      <c r="B4810" s="23">
        <f>IF('935'!H120,'935'!H120*B2946/(B2946+B4500+B4191),0)</f>
        <v>0</v>
      </c>
      <c r="C4810" s="10"/>
    </row>
    <row r="4811" spans="1:3">
      <c r="A4811" s="21">
        <v>115</v>
      </c>
      <c r="B4811" s="23">
        <f>IF('935'!H121,'935'!H121*B2947/(B2947+B4501+B4192),0)</f>
        <v>0</v>
      </c>
      <c r="C4811" s="10"/>
    </row>
    <row r="4812" spans="1:3">
      <c r="A4812" s="21">
        <v>116</v>
      </c>
      <c r="B4812" s="23">
        <f>IF('935'!H122,'935'!H122*B2948/(B2948+B4502+B4193),0)</f>
        <v>0</v>
      </c>
      <c r="C4812" s="10"/>
    </row>
    <row r="4813" spans="1:3">
      <c r="A4813" s="21">
        <v>117</v>
      </c>
      <c r="B4813" s="23">
        <f>IF('935'!H123,'935'!H123*B2949/(B2949+B4503+B4194),0)</f>
        <v>0</v>
      </c>
      <c r="C4813" s="10"/>
    </row>
    <row r="4814" spans="1:3">
      <c r="A4814" s="21">
        <v>118</v>
      </c>
      <c r="B4814" s="23">
        <f>IF('935'!H124,'935'!H124*B2950/(B2950+B4504+B4195),0)</f>
        <v>0</v>
      </c>
      <c r="C4814" s="10"/>
    </row>
    <row r="4815" spans="1:3">
      <c r="A4815" s="21">
        <v>119</v>
      </c>
      <c r="B4815" s="23">
        <f>IF('935'!H125,'935'!H125*B2951/(B2951+B4505+B4196),0)</f>
        <v>0</v>
      </c>
      <c r="C4815" s="10"/>
    </row>
    <row r="4816" spans="1:3">
      <c r="A4816" s="21">
        <v>120</v>
      </c>
      <c r="B4816" s="23">
        <f>IF('935'!H126,'935'!H126*B2952/(B2952+B4506+B4197),0)</f>
        <v>0</v>
      </c>
      <c r="C4816" s="10"/>
    </row>
    <row r="4817" spans="1:3">
      <c r="A4817" s="21">
        <v>121</v>
      </c>
      <c r="B4817" s="23">
        <f>IF('935'!H127,'935'!H127*B2953/(B2953+B4507+B4198),0)</f>
        <v>0</v>
      </c>
      <c r="C4817" s="10"/>
    </row>
    <row r="4818" spans="1:3">
      <c r="A4818" s="21">
        <v>122</v>
      </c>
      <c r="B4818" s="23">
        <f>IF('935'!H128,'935'!H128*B2954/(B2954+B4508+B4199),0)</f>
        <v>0</v>
      </c>
      <c r="C4818" s="10"/>
    </row>
    <row r="4819" spans="1:3">
      <c r="A4819" s="21">
        <v>123</v>
      </c>
      <c r="B4819" s="23">
        <f>IF('935'!H129,'935'!H129*B2955/(B2955+B4509+B4200),0)</f>
        <v>0</v>
      </c>
      <c r="C4819" s="10"/>
    </row>
    <row r="4820" spans="1:3">
      <c r="A4820" s="21">
        <v>124</v>
      </c>
      <c r="B4820" s="23">
        <f>IF('935'!H130,'935'!H130*B2956/(B2956+B4510+B4201),0)</f>
        <v>0</v>
      </c>
      <c r="C4820" s="10"/>
    </row>
    <row r="4821" spans="1:3">
      <c r="A4821" s="21">
        <v>125</v>
      </c>
      <c r="B4821" s="23">
        <f>IF('935'!H131,'935'!H131*B2957/(B2957+B4511+B4202),0)</f>
        <v>0</v>
      </c>
      <c r="C4821" s="10"/>
    </row>
    <row r="4822" spans="1:3">
      <c r="A4822" s="21">
        <v>126</v>
      </c>
      <c r="B4822" s="23">
        <f>IF('935'!H132,'935'!H132*B2958/(B2958+B4512+B4203),0)</f>
        <v>0</v>
      </c>
      <c r="C4822" s="10"/>
    </row>
    <row r="4823" spans="1:3">
      <c r="A4823" s="21">
        <v>127</v>
      </c>
      <c r="B4823" s="23">
        <f>IF('935'!H133,'935'!H133*B2959/(B2959+B4513+B4204),0)</f>
        <v>0</v>
      </c>
      <c r="C4823" s="10"/>
    </row>
    <row r="4824" spans="1:3">
      <c r="A4824" s="21">
        <v>128</v>
      </c>
      <c r="B4824" s="23">
        <f>IF('935'!H134,'935'!H134*B2960/(B2960+B4514+B4205),0)</f>
        <v>0</v>
      </c>
      <c r="C4824" s="10"/>
    </row>
    <row r="4825" spans="1:3">
      <c r="A4825" s="21">
        <v>129</v>
      </c>
      <c r="B4825" s="23">
        <f>IF('935'!H135,'935'!H135*B2961/(B2961+B4515+B4206),0)</f>
        <v>0</v>
      </c>
      <c r="C4825" s="10"/>
    </row>
    <row r="4826" spans="1:3">
      <c r="A4826" s="21">
        <v>130</v>
      </c>
      <c r="B4826" s="23">
        <f>IF('935'!H136,'935'!H136*B2962/(B2962+B4516+B4207),0)</f>
        <v>0</v>
      </c>
      <c r="C4826" s="10"/>
    </row>
    <row r="4827" spans="1:3">
      <c r="A4827" s="21">
        <v>131</v>
      </c>
      <c r="B4827" s="23">
        <f>IF('935'!H137,'935'!H137*B2963/(B2963+B4517+B4208),0)</f>
        <v>0</v>
      </c>
      <c r="C4827" s="10"/>
    </row>
    <row r="4828" spans="1:3">
      <c r="A4828" s="21">
        <v>132</v>
      </c>
      <c r="B4828" s="23">
        <f>IF('935'!H138,'935'!H138*B2964/(B2964+B4518+B4209),0)</f>
        <v>0</v>
      </c>
      <c r="C4828" s="10"/>
    </row>
    <row r="4829" spans="1:3">
      <c r="A4829" s="21">
        <v>133</v>
      </c>
      <c r="B4829" s="23">
        <f>IF('935'!H139,'935'!H139*B2965/(B2965+B4519+B4210),0)</f>
        <v>0</v>
      </c>
      <c r="C4829" s="10"/>
    </row>
    <row r="4830" spans="1:3">
      <c r="A4830" s="21">
        <v>134</v>
      </c>
      <c r="B4830" s="23">
        <f>IF('935'!H140,'935'!H140*B2966/(B2966+B4520+B4211),0)</f>
        <v>0</v>
      </c>
      <c r="C4830" s="10"/>
    </row>
    <row r="4831" spans="1:3">
      <c r="A4831" s="21">
        <v>135</v>
      </c>
      <c r="B4831" s="23">
        <f>IF('935'!H141,'935'!H141*B2967/(B2967+B4521+B4212),0)</f>
        <v>0</v>
      </c>
      <c r="C4831" s="10"/>
    </row>
    <row r="4832" spans="1:3">
      <c r="A4832" s="21">
        <v>136</v>
      </c>
      <c r="B4832" s="23">
        <f>IF('935'!H142,'935'!H142*B2968/(B2968+B4522+B4213),0)</f>
        <v>0</v>
      </c>
      <c r="C4832" s="10"/>
    </row>
    <row r="4833" spans="1:3">
      <c r="A4833" s="21">
        <v>137</v>
      </c>
      <c r="B4833" s="23">
        <f>IF('935'!H143,'935'!H143*B2969/(B2969+B4523+B4214),0)</f>
        <v>0</v>
      </c>
      <c r="C4833" s="10"/>
    </row>
    <row r="4834" spans="1:3">
      <c r="A4834" s="21">
        <v>138</v>
      </c>
      <c r="B4834" s="23">
        <f>IF('935'!H144,'935'!H144*B2970/(B2970+B4524+B4215),0)</f>
        <v>0</v>
      </c>
      <c r="C4834" s="10"/>
    </row>
    <row r="4835" spans="1:3">
      <c r="A4835" s="21">
        <v>139</v>
      </c>
      <c r="B4835" s="23">
        <f>IF('935'!H145,'935'!H145*B2971/(B2971+B4525+B4216),0)</f>
        <v>0</v>
      </c>
      <c r="C4835" s="10"/>
    </row>
    <row r="4836" spans="1:3">
      <c r="A4836" s="21">
        <v>140</v>
      </c>
      <c r="B4836" s="23">
        <f>IF('935'!H146,'935'!H146*B2972/(B2972+B4526+B4217),0)</f>
        <v>0</v>
      </c>
      <c r="C4836" s="10"/>
    </row>
    <row r="4837" spans="1:3">
      <c r="A4837" s="21">
        <v>141</v>
      </c>
      <c r="B4837" s="23">
        <f>IF('935'!H147,'935'!H147*B2973/(B2973+B4527+B4218),0)</f>
        <v>0</v>
      </c>
      <c r="C4837" s="10"/>
    </row>
    <row r="4838" spans="1:3">
      <c r="A4838" s="21">
        <v>142</v>
      </c>
      <c r="B4838" s="23">
        <f>IF('935'!H148,'935'!H148*B2974/(B2974+B4528+B4219),0)</f>
        <v>0</v>
      </c>
      <c r="C4838" s="10"/>
    </row>
    <row r="4839" spans="1:3">
      <c r="A4839" s="21">
        <v>143</v>
      </c>
      <c r="B4839" s="23">
        <f>IF('935'!H149,'935'!H149*B2975/(B2975+B4529+B4220),0)</f>
        <v>0</v>
      </c>
      <c r="C4839" s="10"/>
    </row>
    <row r="4840" spans="1:3">
      <c r="A4840" s="21">
        <v>144</v>
      </c>
      <c r="B4840" s="23">
        <f>IF('935'!H150,'935'!H150*B2976/(B2976+B4530+B4221),0)</f>
        <v>0</v>
      </c>
      <c r="C4840" s="10"/>
    </row>
    <row r="4841" spans="1:3">
      <c r="A4841" s="21">
        <v>145</v>
      </c>
      <c r="B4841" s="23">
        <f>IF('935'!H151,'935'!H151*B2977/(B2977+B4531+B4222),0)</f>
        <v>0</v>
      </c>
      <c r="C4841" s="10"/>
    </row>
    <row r="4842" spans="1:3">
      <c r="A4842" s="21">
        <v>146</v>
      </c>
      <c r="B4842" s="23">
        <f>IF('935'!H152,'935'!H152*B2978/(B2978+B4532+B4223),0)</f>
        <v>0</v>
      </c>
      <c r="C4842" s="10"/>
    </row>
    <row r="4843" spans="1:3">
      <c r="A4843" s="21">
        <v>147</v>
      </c>
      <c r="B4843" s="23">
        <f>IF('935'!H153,'935'!H153*B2979/(B2979+B4533+B4224),0)</f>
        <v>0</v>
      </c>
      <c r="C4843" s="10"/>
    </row>
    <row r="4844" spans="1:3">
      <c r="A4844" s="21">
        <v>148</v>
      </c>
      <c r="B4844" s="23">
        <f>IF('935'!H154,'935'!H154*B2980/(B2980+B4534+B4225),0)</f>
        <v>0</v>
      </c>
      <c r="C4844" s="10"/>
    </row>
    <row r="4845" spans="1:3">
      <c r="A4845" s="21">
        <v>149</v>
      </c>
      <c r="B4845" s="23">
        <f>IF('935'!H155,'935'!H155*B2981/(B2981+B4535+B4226),0)</f>
        <v>0</v>
      </c>
      <c r="C4845" s="10"/>
    </row>
    <row r="4846" spans="1:3">
      <c r="A4846" s="21">
        <v>150</v>
      </c>
      <c r="B4846" s="23">
        <f>IF('935'!H156,'935'!H156*B2982/(B2982+B4536+B4227),0)</f>
        <v>0</v>
      </c>
      <c r="C4846" s="10"/>
    </row>
    <row r="4847" spans="1:3">
      <c r="A4847" s="21">
        <v>151</v>
      </c>
      <c r="B4847" s="23">
        <f>IF('935'!H157,'935'!H157*B2983/(B2983+B4537+B4228),0)</f>
        <v>0</v>
      </c>
      <c r="C4847" s="10"/>
    </row>
    <row r="4848" spans="1:3">
      <c r="A4848" s="21">
        <v>152</v>
      </c>
      <c r="B4848" s="23">
        <f>IF('935'!H158,'935'!H158*B2984/(B2984+B4538+B4229),0)</f>
        <v>0</v>
      </c>
      <c r="C4848" s="10"/>
    </row>
    <row r="4849" spans="1:3">
      <c r="A4849" s="21">
        <v>153</v>
      </c>
      <c r="B4849" s="23">
        <f>IF('935'!H159,'935'!H159*B2985/(B2985+B4539+B4230),0)</f>
        <v>0</v>
      </c>
      <c r="C4849" s="10"/>
    </row>
    <row r="4850" spans="1:3">
      <c r="A4850" s="21">
        <v>154</v>
      </c>
      <c r="B4850" s="23">
        <f>IF('935'!H160,'935'!H160*B2986/(B2986+B4540+B4231),0)</f>
        <v>0</v>
      </c>
      <c r="C4850" s="10"/>
    </row>
    <row r="4851" spans="1:3">
      <c r="A4851" s="21">
        <v>155</v>
      </c>
      <c r="B4851" s="23">
        <f>IF('935'!H161,'935'!H161*B2987/(B2987+B4541+B4232),0)</f>
        <v>0</v>
      </c>
      <c r="C4851" s="10"/>
    </row>
    <row r="4852" spans="1:3">
      <c r="A4852" s="21">
        <v>156</v>
      </c>
      <c r="B4852" s="23">
        <f>IF('935'!H162,'935'!H162*B2988/(B2988+B4542+B4233),0)</f>
        <v>0</v>
      </c>
      <c r="C4852" s="10"/>
    </row>
    <row r="4853" spans="1:3">
      <c r="A4853" s="21">
        <v>157</v>
      </c>
      <c r="B4853" s="23">
        <f>IF('935'!H163,'935'!H163*B2989/(B2989+B4543+B4234),0)</f>
        <v>0</v>
      </c>
      <c r="C4853" s="10"/>
    </row>
    <row r="4854" spans="1:3">
      <c r="A4854" s="21">
        <v>158</v>
      </c>
      <c r="B4854" s="23">
        <f>IF('935'!H164,'935'!H164*B2990/(B2990+B4544+B4235),0)</f>
        <v>0</v>
      </c>
      <c r="C4854" s="10"/>
    </row>
    <row r="4855" spans="1:3">
      <c r="A4855" s="21">
        <v>159</v>
      </c>
      <c r="B4855" s="23">
        <f>IF('935'!H165,'935'!H165*B2991/(B2991+B4545+B4236),0)</f>
        <v>0</v>
      </c>
      <c r="C4855" s="10"/>
    </row>
    <row r="4856" spans="1:3">
      <c r="A4856" s="21">
        <v>160</v>
      </c>
      <c r="B4856" s="23">
        <f>IF('935'!H166,'935'!H166*B2992/(B2992+B4546+B4237),0)</f>
        <v>0</v>
      </c>
      <c r="C4856" s="10"/>
    </row>
    <row r="4857" spans="1:3">
      <c r="A4857" s="21">
        <v>161</v>
      </c>
      <c r="B4857" s="23">
        <f>IF('935'!H167,'935'!H167*B2993/(B2993+B4547+B4238),0)</f>
        <v>0</v>
      </c>
      <c r="C4857" s="10"/>
    </row>
    <row r="4858" spans="1:3">
      <c r="A4858" s="21">
        <v>162</v>
      </c>
      <c r="B4858" s="23">
        <f>IF('935'!H168,'935'!H168*B2994/(B2994+B4548+B4239),0)</f>
        <v>0</v>
      </c>
      <c r="C4858" s="10"/>
    </row>
    <row r="4859" spans="1:3">
      <c r="A4859" s="21">
        <v>163</v>
      </c>
      <c r="B4859" s="23">
        <f>IF('935'!H169,'935'!H169*B2995/(B2995+B4549+B4240),0)</f>
        <v>0</v>
      </c>
      <c r="C4859" s="10"/>
    </row>
    <row r="4860" spans="1:3">
      <c r="A4860" s="21">
        <v>164</v>
      </c>
      <c r="B4860" s="23">
        <f>IF('935'!H170,'935'!H170*B2996/(B2996+B4550+B4241),0)</f>
        <v>0</v>
      </c>
      <c r="C4860" s="10"/>
    </row>
    <row r="4861" spans="1:3">
      <c r="A4861" s="21">
        <v>165</v>
      </c>
      <c r="B4861" s="23">
        <f>IF('935'!H171,'935'!H171*B2997/(B2997+B4551+B4242),0)</f>
        <v>0</v>
      </c>
      <c r="C4861" s="10"/>
    </row>
    <row r="4862" spans="1:3">
      <c r="A4862" s="21">
        <v>166</v>
      </c>
      <c r="B4862" s="23">
        <f>IF('935'!H172,'935'!H172*B2998/(B2998+B4552+B4243),0)</f>
        <v>0</v>
      </c>
      <c r="C4862" s="10"/>
    </row>
    <row r="4863" spans="1:3">
      <c r="A4863" s="21">
        <v>167</v>
      </c>
      <c r="B4863" s="23">
        <f>IF('935'!H173,'935'!H173*B2999/(B2999+B4553+B4244),0)</f>
        <v>0</v>
      </c>
      <c r="C4863" s="10"/>
    </row>
    <row r="4864" spans="1:3">
      <c r="A4864" s="21">
        <v>168</v>
      </c>
      <c r="B4864" s="23">
        <f>IF('935'!H174,'935'!H174*B3000/(B3000+B4554+B4245),0)</f>
        <v>0</v>
      </c>
      <c r="C4864" s="10"/>
    </row>
    <row r="4865" spans="1:3">
      <c r="A4865" s="21">
        <v>169</v>
      </c>
      <c r="B4865" s="23">
        <f>IF('935'!H175,'935'!H175*B3001/(B3001+B4555+B4246),0)</f>
        <v>0</v>
      </c>
      <c r="C4865" s="10"/>
    </row>
    <row r="4866" spans="1:3">
      <c r="A4866" s="21">
        <v>170</v>
      </c>
      <c r="B4866" s="23">
        <f>IF('935'!H176,'935'!H176*B3002/(B3002+B4556+B4247),0)</f>
        <v>0</v>
      </c>
      <c r="C4866" s="10"/>
    </row>
    <row r="4867" spans="1:3">
      <c r="A4867" s="21">
        <v>171</v>
      </c>
      <c r="B4867" s="23">
        <f>IF('935'!H177,'935'!H177*B3003/(B3003+B4557+B4248),0)</f>
        <v>0</v>
      </c>
      <c r="C4867" s="10"/>
    </row>
    <row r="4868" spans="1:3">
      <c r="A4868" s="21">
        <v>172</v>
      </c>
      <c r="B4868" s="23">
        <f>IF('935'!H178,'935'!H178*B3004/(B3004+B4558+B4249),0)</f>
        <v>0</v>
      </c>
      <c r="C4868" s="10"/>
    </row>
    <row r="4869" spans="1:3">
      <c r="A4869" s="21">
        <v>173</v>
      </c>
      <c r="B4869" s="23">
        <f>IF('935'!H179,'935'!H179*B3005/(B3005+B4559+B4250),0)</f>
        <v>0</v>
      </c>
      <c r="C4869" s="10"/>
    </row>
    <row r="4870" spans="1:3">
      <c r="A4870" s="21">
        <v>174</v>
      </c>
      <c r="B4870" s="23">
        <f>IF('935'!H180,'935'!H180*B3006/(B3006+B4560+B4251),0)</f>
        <v>0</v>
      </c>
      <c r="C4870" s="10"/>
    </row>
    <row r="4871" spans="1:3">
      <c r="A4871" s="21">
        <v>175</v>
      </c>
      <c r="B4871" s="23">
        <f>IF('935'!H181,'935'!H181*B3007/(B3007+B4561+B4252),0)</f>
        <v>0</v>
      </c>
      <c r="C4871" s="10"/>
    </row>
    <row r="4872" spans="1:3">
      <c r="A4872" s="21">
        <v>176</v>
      </c>
      <c r="B4872" s="23">
        <f>IF('935'!H182,'935'!H182*B3008/(B3008+B4562+B4253),0)</f>
        <v>0</v>
      </c>
      <c r="C4872" s="10"/>
    </row>
    <row r="4873" spans="1:3">
      <c r="A4873" s="21">
        <v>177</v>
      </c>
      <c r="B4873" s="23">
        <f>IF('935'!H183,'935'!H183*B3009/(B3009+B4563+B4254),0)</f>
        <v>0</v>
      </c>
      <c r="C4873" s="10"/>
    </row>
    <row r="4874" spans="1:3">
      <c r="A4874" s="21">
        <v>178</v>
      </c>
      <c r="B4874" s="23">
        <f>IF('935'!H184,'935'!H184*B3010/(B3010+B4564+B4255),0)</f>
        <v>0</v>
      </c>
      <c r="C4874" s="10"/>
    </row>
    <row r="4875" spans="1:3">
      <c r="A4875" s="21">
        <v>179</v>
      </c>
      <c r="B4875" s="23">
        <f>IF('935'!H185,'935'!H185*B3011/(B3011+B4565+B4256),0)</f>
        <v>0</v>
      </c>
      <c r="C4875" s="10"/>
    </row>
    <row r="4876" spans="1:3">
      <c r="A4876" s="21">
        <v>180</v>
      </c>
      <c r="B4876" s="23">
        <f>IF('935'!H186,'935'!H186*B3012/(B3012+B4566+B4257),0)</f>
        <v>0</v>
      </c>
      <c r="C4876" s="10"/>
    </row>
    <row r="4877" spans="1:3">
      <c r="A4877" s="21">
        <v>181</v>
      </c>
      <c r="B4877" s="23">
        <f>IF('935'!H187,'935'!H187*B3013/(B3013+B4567+B4258),0)</f>
        <v>0</v>
      </c>
      <c r="C4877" s="10"/>
    </row>
    <row r="4878" spans="1:3">
      <c r="A4878" s="21">
        <v>182</v>
      </c>
      <c r="B4878" s="23">
        <f>IF('935'!H188,'935'!H188*B3014/(B3014+B4568+B4259),0)</f>
        <v>0</v>
      </c>
      <c r="C4878" s="10"/>
    </row>
    <row r="4879" spans="1:3">
      <c r="A4879" s="21">
        <v>183</v>
      </c>
      <c r="B4879" s="23">
        <f>IF('935'!H189,'935'!H189*B3015/(B3015+B4569+B4260),0)</f>
        <v>0</v>
      </c>
      <c r="C4879" s="10"/>
    </row>
    <row r="4880" spans="1:3">
      <c r="A4880" s="21">
        <v>184</v>
      </c>
      <c r="B4880" s="23">
        <f>IF('935'!H190,'935'!H190*B3016/(B3016+B4570+B4261),0)</f>
        <v>0</v>
      </c>
      <c r="C4880" s="10"/>
    </row>
    <row r="4881" spans="1:3">
      <c r="A4881" s="21">
        <v>185</v>
      </c>
      <c r="B4881" s="23">
        <f>IF('935'!H191,'935'!H191*B3017/(B3017+B4571+B4262),0)</f>
        <v>0</v>
      </c>
      <c r="C4881" s="10"/>
    </row>
    <row r="4882" spans="1:3">
      <c r="A4882" s="21">
        <v>186</v>
      </c>
      <c r="B4882" s="23">
        <f>IF('935'!H192,'935'!H192*B3018/(B3018+B4572+B4263),0)</f>
        <v>0</v>
      </c>
      <c r="C4882" s="10"/>
    </row>
    <row r="4883" spans="1:3">
      <c r="A4883" s="21">
        <v>187</v>
      </c>
      <c r="B4883" s="23">
        <f>IF('935'!H193,'935'!H193*B3019/(B3019+B4573+B4264),0)</f>
        <v>0</v>
      </c>
      <c r="C4883" s="10"/>
    </row>
    <row r="4884" spans="1:3">
      <c r="A4884" s="21">
        <v>188</v>
      </c>
      <c r="B4884" s="23">
        <f>IF('935'!H194,'935'!H194*B3020/(B3020+B4574+B4265),0)</f>
        <v>0</v>
      </c>
      <c r="C4884" s="10"/>
    </row>
    <row r="4885" spans="1:3">
      <c r="A4885" s="21">
        <v>189</v>
      </c>
      <c r="B4885" s="23">
        <f>IF('935'!H195,'935'!H195*B3021/(B3021+B4575+B4266),0)</f>
        <v>0</v>
      </c>
      <c r="C4885" s="10"/>
    </row>
    <row r="4886" spans="1:3">
      <c r="A4886" s="21">
        <v>190</v>
      </c>
      <c r="B4886" s="23">
        <f>IF('935'!H196,'935'!H196*B3022/(B3022+B4576+B4267),0)</f>
        <v>0</v>
      </c>
      <c r="C4886" s="10"/>
    </row>
    <row r="4887" spans="1:3">
      <c r="A4887" s="21">
        <v>191</v>
      </c>
      <c r="B4887" s="23">
        <f>IF('935'!H197,'935'!H197*B3023/(B3023+B4577+B4268),0)</f>
        <v>0</v>
      </c>
      <c r="C4887" s="10"/>
    </row>
    <row r="4888" spans="1:3">
      <c r="A4888" s="21">
        <v>192</v>
      </c>
      <c r="B4888" s="23">
        <f>IF('935'!H198,'935'!H198*B3024/(B3024+B4578+B4269),0)</f>
        <v>0</v>
      </c>
      <c r="C4888" s="10"/>
    </row>
    <row r="4889" spans="1:3">
      <c r="A4889" s="21">
        <v>193</v>
      </c>
      <c r="B4889" s="23">
        <f>IF('935'!H199,'935'!H199*B3025/(B3025+B4579+B4270),0)</f>
        <v>0</v>
      </c>
      <c r="C4889" s="10"/>
    </row>
    <row r="4890" spans="1:3">
      <c r="A4890" s="21">
        <v>194</v>
      </c>
      <c r="B4890" s="23">
        <f>IF('935'!H200,'935'!H200*B3026/(B3026+B4580+B4271),0)</f>
        <v>0</v>
      </c>
      <c r="C4890" s="10"/>
    </row>
    <row r="4891" spans="1:3">
      <c r="A4891" s="21">
        <v>195</v>
      </c>
      <c r="B4891" s="23">
        <f>IF('935'!H201,'935'!H201*B3027/(B3027+B4581+B4272),0)</f>
        <v>0</v>
      </c>
      <c r="C4891" s="10"/>
    </row>
    <row r="4892" spans="1:3">
      <c r="A4892" s="21">
        <v>196</v>
      </c>
      <c r="B4892" s="23">
        <f>IF('935'!H202,'935'!H202*B3028/(B3028+B4582+B4273),0)</f>
        <v>0</v>
      </c>
      <c r="C4892" s="10"/>
    </row>
    <row r="4893" spans="1:3">
      <c r="A4893" s="21">
        <v>197</v>
      </c>
      <c r="B4893" s="23">
        <f>IF('935'!H203,'935'!H203*B3029/(B3029+B4583+B4274),0)</f>
        <v>0</v>
      </c>
      <c r="C4893" s="10"/>
    </row>
    <row r="4894" spans="1:3">
      <c r="A4894" s="21">
        <v>198</v>
      </c>
      <c r="B4894" s="23">
        <f>IF('935'!H204,'935'!H204*B3030/(B3030+B4584+B4275),0)</f>
        <v>0</v>
      </c>
      <c r="C4894" s="10"/>
    </row>
    <row r="4895" spans="1:3">
      <c r="A4895" s="21">
        <v>199</v>
      </c>
      <c r="B4895" s="23">
        <f>IF('935'!H205,'935'!H205*B3031/(B3031+B4585+B4276),0)</f>
        <v>0</v>
      </c>
      <c r="C4895" s="10"/>
    </row>
    <row r="4896" spans="1:3">
      <c r="A4896" s="21">
        <v>200</v>
      </c>
      <c r="B4896" s="23">
        <f>IF('935'!H206,'935'!H206*B3032/(B3032+B4586+B4277),0)</f>
        <v>0</v>
      </c>
      <c r="C4896" s="10"/>
    </row>
    <row r="4897" spans="1:3">
      <c r="A4897" s="21">
        <v>201</v>
      </c>
      <c r="B4897" s="23">
        <f>IF('935'!H207,'935'!H207*B3033/(B3033+B4587+B4278),0)</f>
        <v>0</v>
      </c>
      <c r="C4897" s="10"/>
    </row>
    <row r="4898" spans="1:3">
      <c r="A4898" s="21">
        <v>202</v>
      </c>
      <c r="B4898" s="23">
        <f>IF('935'!H208,'935'!H208*B3034/(B3034+B4588+B4279),0)</f>
        <v>0</v>
      </c>
      <c r="C4898" s="10"/>
    </row>
    <row r="4899" spans="1:3">
      <c r="A4899" s="21">
        <v>203</v>
      </c>
      <c r="B4899" s="23">
        <f>IF('935'!H209,'935'!H209*B3035/(B3035+B4589+B4280),0)</f>
        <v>0</v>
      </c>
      <c r="C4899" s="10"/>
    </row>
    <row r="4900" spans="1:3">
      <c r="A4900" s="21">
        <v>204</v>
      </c>
      <c r="B4900" s="23">
        <f>IF('935'!H210,'935'!H210*B3036/(B3036+B4590+B4281),0)</f>
        <v>0</v>
      </c>
      <c r="C4900" s="10"/>
    </row>
    <row r="4901" spans="1:3">
      <c r="A4901" s="21">
        <v>205</v>
      </c>
      <c r="B4901" s="23">
        <f>IF('935'!H211,'935'!H211*B3037/(B3037+B4591+B4282),0)</f>
        <v>0</v>
      </c>
      <c r="C4901" s="10"/>
    </row>
    <row r="4902" spans="1:3">
      <c r="A4902" s="21">
        <v>206</v>
      </c>
      <c r="B4902" s="23">
        <f>IF('935'!H212,'935'!H212*B3038/(B3038+B4592+B4283),0)</f>
        <v>0</v>
      </c>
      <c r="C4902" s="10"/>
    </row>
    <row r="4903" spans="1:3">
      <c r="A4903" s="21">
        <v>207</v>
      </c>
      <c r="B4903" s="23">
        <f>IF('935'!H213,'935'!H213*B3039/(B3039+B4593+B4284),0)</f>
        <v>0</v>
      </c>
      <c r="C4903" s="10"/>
    </row>
    <row r="4904" spans="1:3">
      <c r="A4904" s="21">
        <v>208</v>
      </c>
      <c r="B4904" s="23">
        <f>IF('935'!H214,'935'!H214*B3040/(B3040+B4594+B4285),0)</f>
        <v>0</v>
      </c>
      <c r="C4904" s="10"/>
    </row>
    <row r="4905" spans="1:3">
      <c r="A4905" s="21">
        <v>209</v>
      </c>
      <c r="B4905" s="23">
        <f>IF('935'!H215,'935'!H215*B3041/(B3041+B4595+B4286),0)</f>
        <v>0</v>
      </c>
      <c r="C4905" s="10"/>
    </row>
    <row r="4906" spans="1:3">
      <c r="A4906" s="21">
        <v>210</v>
      </c>
      <c r="B4906" s="23">
        <f>IF('935'!H216,'935'!H216*B3042/(B3042+B4596+B4287),0)</f>
        <v>0</v>
      </c>
      <c r="C4906" s="10"/>
    </row>
    <row r="4907" spans="1:3">
      <c r="A4907" s="21">
        <v>211</v>
      </c>
      <c r="B4907" s="23">
        <f>IF('935'!H217,'935'!H217*B3043/(B3043+B4597+B4288),0)</f>
        <v>0</v>
      </c>
      <c r="C4907" s="10"/>
    </row>
    <row r="4908" spans="1:3">
      <c r="A4908" s="21">
        <v>212</v>
      </c>
      <c r="B4908" s="23">
        <f>IF('935'!H218,'935'!H218*B3044/(B3044+B4598+B4289),0)</f>
        <v>0</v>
      </c>
      <c r="C4908" s="10"/>
    </row>
    <row r="4909" spans="1:3">
      <c r="A4909" s="21">
        <v>213</v>
      </c>
      <c r="B4909" s="23">
        <f>IF('935'!H219,'935'!H219*B3045/(B3045+B4599+B4290),0)</f>
        <v>0</v>
      </c>
      <c r="C4909" s="10"/>
    </row>
    <row r="4910" spans="1:3">
      <c r="A4910" s="21">
        <v>214</v>
      </c>
      <c r="B4910" s="23">
        <f>IF('935'!H220,'935'!H220*B3046/(B3046+B4600+B4291),0)</f>
        <v>0</v>
      </c>
      <c r="C4910" s="10"/>
    </row>
    <row r="4911" spans="1:3">
      <c r="A4911" s="21">
        <v>215</v>
      </c>
      <c r="B4911" s="23">
        <f>IF('935'!H221,'935'!H221*B3047/(B3047+B4601+B4292),0)</f>
        <v>0</v>
      </c>
      <c r="C4911" s="10"/>
    </row>
    <row r="4912" spans="1:3">
      <c r="A4912" s="21">
        <v>216</v>
      </c>
      <c r="B4912" s="23">
        <f>IF('935'!H222,'935'!H222*B3048/(B3048+B4602+B4293),0)</f>
        <v>0</v>
      </c>
      <c r="C4912" s="10"/>
    </row>
    <row r="4913" spans="1:3">
      <c r="A4913" s="21">
        <v>217</v>
      </c>
      <c r="B4913" s="23">
        <f>IF('935'!H223,'935'!H223*B3049/(B3049+B4603+B4294),0)</f>
        <v>0</v>
      </c>
      <c r="C4913" s="10"/>
    </row>
    <row r="4914" spans="1:3">
      <c r="A4914" s="21">
        <v>218</v>
      </c>
      <c r="B4914" s="23">
        <f>IF('935'!H224,'935'!H224*B3050/(B3050+B4604+B4295),0)</f>
        <v>0</v>
      </c>
      <c r="C4914" s="10"/>
    </row>
    <row r="4915" spans="1:3">
      <c r="A4915" s="21">
        <v>219</v>
      </c>
      <c r="B4915" s="23">
        <f>IF('935'!H225,'935'!H225*B3051/(B3051+B4605+B4296),0)</f>
        <v>0</v>
      </c>
      <c r="C4915" s="10"/>
    </row>
    <row r="4916" spans="1:3">
      <c r="A4916" s="21">
        <v>220</v>
      </c>
      <c r="B4916" s="23">
        <f>IF('935'!H226,'935'!H226*B3052/(B3052+B4606+B4297),0)</f>
        <v>0</v>
      </c>
      <c r="C4916" s="10"/>
    </row>
    <row r="4917" spans="1:3">
      <c r="A4917" s="21">
        <v>221</v>
      </c>
      <c r="B4917" s="23">
        <f>IF('935'!H227,'935'!H227*B3053/(B3053+B4607+B4298),0)</f>
        <v>0</v>
      </c>
      <c r="C4917" s="10"/>
    </row>
    <row r="4918" spans="1:3">
      <c r="A4918" s="21">
        <v>222</v>
      </c>
      <c r="B4918" s="23">
        <f>IF('935'!H228,'935'!H228*B3054/(B3054+B4608+B4299),0)</f>
        <v>0</v>
      </c>
      <c r="C4918" s="10"/>
    </row>
    <row r="4919" spans="1:3">
      <c r="A4919" s="21">
        <v>223</v>
      </c>
      <c r="B4919" s="23">
        <f>IF('935'!H229,'935'!H229*B3055/(B3055+B4609+B4300),0)</f>
        <v>0</v>
      </c>
      <c r="C4919" s="10"/>
    </row>
    <row r="4920" spans="1:3">
      <c r="A4920" s="21">
        <v>224</v>
      </c>
      <c r="B4920" s="23">
        <f>IF('935'!H230,'935'!H230*B3056/(B3056+B4610+B4301),0)</f>
        <v>0</v>
      </c>
      <c r="C4920" s="10"/>
    </row>
    <row r="4921" spans="1:3">
      <c r="A4921" s="21">
        <v>225</v>
      </c>
      <c r="B4921" s="23">
        <f>IF('935'!H231,'935'!H231*B3057/(B3057+B4611+B4302),0)</f>
        <v>0</v>
      </c>
      <c r="C4921" s="10"/>
    </row>
    <row r="4922" spans="1:3">
      <c r="A4922" s="21">
        <v>226</v>
      </c>
      <c r="B4922" s="23">
        <f>IF('935'!H232,'935'!H232*B3058/(B3058+B4612+B4303),0)</f>
        <v>0</v>
      </c>
      <c r="C4922" s="10"/>
    </row>
    <row r="4923" spans="1:3">
      <c r="A4923" s="21">
        <v>227</v>
      </c>
      <c r="B4923" s="23">
        <f>IF('935'!H233,'935'!H233*B3059/(B3059+B4613+B4304),0)</f>
        <v>0</v>
      </c>
      <c r="C4923" s="10"/>
    </row>
    <row r="4924" spans="1:3">
      <c r="A4924" s="21">
        <v>228</v>
      </c>
      <c r="B4924" s="23">
        <f>IF('935'!H234,'935'!H234*B3060/(B3060+B4614+B4305),0)</f>
        <v>0</v>
      </c>
      <c r="C4924" s="10"/>
    </row>
    <row r="4925" spans="1:3">
      <c r="A4925" s="21">
        <v>229</v>
      </c>
      <c r="B4925" s="23">
        <f>IF('935'!H235,'935'!H235*B3061/(B3061+B4615+B4306),0)</f>
        <v>0</v>
      </c>
      <c r="C4925" s="10"/>
    </row>
    <row r="4926" spans="1:3">
      <c r="A4926" s="21">
        <v>230</v>
      </c>
      <c r="B4926" s="23">
        <f>IF('935'!H236,'935'!H236*B3062/(B3062+B4616+B4307),0)</f>
        <v>0</v>
      </c>
      <c r="C4926" s="10"/>
    </row>
    <row r="4927" spans="1:3">
      <c r="A4927" s="21">
        <v>231</v>
      </c>
      <c r="B4927" s="23">
        <f>IF('935'!H237,'935'!H237*B3063/(B3063+B4617+B4308),0)</f>
        <v>0</v>
      </c>
      <c r="C4927" s="10"/>
    </row>
    <row r="4928" spans="1:3">
      <c r="A4928" s="21">
        <v>232</v>
      </c>
      <c r="B4928" s="23">
        <f>IF('935'!H238,'935'!H238*B3064/(B3064+B4618+B4309),0)</f>
        <v>0</v>
      </c>
      <c r="C4928" s="10"/>
    </row>
    <row r="4929" spans="1:3">
      <c r="A4929" s="21">
        <v>233</v>
      </c>
      <c r="B4929" s="23">
        <f>IF('935'!H239,'935'!H239*B3065/(B3065+B4619+B4310),0)</f>
        <v>0</v>
      </c>
      <c r="C4929" s="10"/>
    </row>
    <row r="4930" spans="1:3">
      <c r="A4930" s="21">
        <v>234</v>
      </c>
      <c r="B4930" s="23">
        <f>IF('935'!H240,'935'!H240*B3066/(B3066+B4620+B4311),0)</f>
        <v>0</v>
      </c>
      <c r="C4930" s="10"/>
    </row>
    <row r="4931" spans="1:3">
      <c r="A4931" s="21">
        <v>235</v>
      </c>
      <c r="B4931" s="23">
        <f>IF('935'!H241,'935'!H241*B3067/(B3067+B4621+B4312),0)</f>
        <v>0</v>
      </c>
      <c r="C4931" s="10"/>
    </row>
    <row r="4932" spans="1:3">
      <c r="A4932" s="21">
        <v>236</v>
      </c>
      <c r="B4932" s="23">
        <f>IF('935'!H242,'935'!H242*B3068/(B3068+B4622+B4313),0)</f>
        <v>0</v>
      </c>
      <c r="C4932" s="10"/>
    </row>
    <row r="4933" spans="1:3">
      <c r="A4933" s="21">
        <v>237</v>
      </c>
      <c r="B4933" s="23">
        <f>IF('935'!H243,'935'!H243*B3069/(B3069+B4623+B4314),0)</f>
        <v>0</v>
      </c>
      <c r="C4933" s="10"/>
    </row>
    <row r="4934" spans="1:3">
      <c r="A4934" s="21">
        <v>238</v>
      </c>
      <c r="B4934" s="23">
        <f>IF('935'!H244,'935'!H244*B3070/(B3070+B4624+B4315),0)</f>
        <v>0</v>
      </c>
      <c r="C4934" s="10"/>
    </row>
    <row r="4935" spans="1:3">
      <c r="A4935" s="21">
        <v>239</v>
      </c>
      <c r="B4935" s="23">
        <f>IF('935'!H245,'935'!H245*B3071/(B3071+B4625+B4316),0)</f>
        <v>0</v>
      </c>
      <c r="C4935" s="10"/>
    </row>
    <row r="4936" spans="1:3">
      <c r="A4936" s="21">
        <v>240</v>
      </c>
      <c r="B4936" s="23">
        <f>IF('935'!H246,'935'!H246*B3072/(B3072+B4626+B4317),0)</f>
        <v>0</v>
      </c>
      <c r="C4936" s="10"/>
    </row>
    <row r="4937" spans="1:3">
      <c r="A4937" s="21">
        <v>241</v>
      </c>
      <c r="B4937" s="23">
        <f>IF('935'!H247,'935'!H247*B3073/(B3073+B4627+B4318),0)</f>
        <v>0</v>
      </c>
      <c r="C4937" s="10"/>
    </row>
    <row r="4938" spans="1:3">
      <c r="A4938" s="21">
        <v>242</v>
      </c>
      <c r="B4938" s="23">
        <f>IF('935'!H248,'935'!H248*B3074/(B3074+B4628+B4319),0)</f>
        <v>0</v>
      </c>
      <c r="C4938" s="10"/>
    </row>
    <row r="4939" spans="1:3">
      <c r="A4939" s="21">
        <v>243</v>
      </c>
      <c r="B4939" s="23">
        <f>IF('935'!H249,'935'!H249*B3075/(B3075+B4629+B4320),0)</f>
        <v>0</v>
      </c>
      <c r="C4939" s="10"/>
    </row>
    <row r="4940" spans="1:3">
      <c r="A4940" s="21">
        <v>244</v>
      </c>
      <c r="B4940" s="23">
        <f>IF('935'!H250,'935'!H250*B3076/(B3076+B4630+B4321),0)</f>
        <v>0</v>
      </c>
      <c r="C4940" s="10"/>
    </row>
    <row r="4941" spans="1:3">
      <c r="A4941" s="21">
        <v>245</v>
      </c>
      <c r="B4941" s="23">
        <f>IF('935'!H251,'935'!H251*B3077/(B3077+B4631+B4322),0)</f>
        <v>0</v>
      </c>
      <c r="C4941" s="10"/>
    </row>
    <row r="4942" spans="1:3">
      <c r="A4942" s="21">
        <v>246</v>
      </c>
      <c r="B4942" s="23">
        <f>IF('935'!H252,'935'!H252*B3078/(B3078+B4632+B4323),0)</f>
        <v>0</v>
      </c>
      <c r="C4942" s="10"/>
    </row>
    <row r="4943" spans="1:3">
      <c r="A4943" s="21">
        <v>247</v>
      </c>
      <c r="B4943" s="23">
        <f>IF('935'!H253,'935'!H253*B3079/(B3079+B4633+B4324),0)</f>
        <v>0</v>
      </c>
      <c r="C4943" s="10"/>
    </row>
    <row r="4944" spans="1:3">
      <c r="A4944" s="21">
        <v>248</v>
      </c>
      <c r="B4944" s="23">
        <f>IF('935'!H254,'935'!H254*B3080/(B3080+B4634+B4325),0)</f>
        <v>0</v>
      </c>
      <c r="C4944" s="10"/>
    </row>
    <row r="4945" spans="1:3">
      <c r="A4945" s="21">
        <v>249</v>
      </c>
      <c r="B4945" s="23">
        <f>IF('935'!H255,'935'!H255*B3081/(B3081+B4635+B4326),0)</f>
        <v>0</v>
      </c>
      <c r="C4945" s="10"/>
    </row>
    <row r="4946" spans="1:3">
      <c r="A4946" s="21">
        <v>250</v>
      </c>
      <c r="B4946" s="23">
        <f>IF('935'!H256,'935'!H256*B3082/(B3082+B4636+B4327),0)</f>
        <v>0</v>
      </c>
      <c r="C4946" s="10"/>
    </row>
    <row r="4947" spans="1:3">
      <c r="A4947" s="21">
        <v>251</v>
      </c>
      <c r="B4947" s="23">
        <f>IF('935'!H257,'935'!H257*B3083/(B3083+B4637+B4328),0)</f>
        <v>0</v>
      </c>
      <c r="C4947" s="10"/>
    </row>
    <row r="4948" spans="1:3">
      <c r="A4948" s="21">
        <v>252</v>
      </c>
      <c r="B4948" s="23">
        <f>IF('935'!H258,'935'!H258*B3084/(B3084+B4638+B4329),0)</f>
        <v>0</v>
      </c>
      <c r="C4948" s="10"/>
    </row>
    <row r="4949" spans="1:3">
      <c r="A4949" s="21">
        <v>253</v>
      </c>
      <c r="B4949" s="23">
        <f>IF('935'!H259,'935'!H259*B3085/(B3085+B4639+B4330),0)</f>
        <v>0</v>
      </c>
      <c r="C4949" s="10"/>
    </row>
    <row r="4950" spans="1:3">
      <c r="A4950" s="21">
        <v>254</v>
      </c>
      <c r="B4950" s="23">
        <f>IF('935'!H260,'935'!H260*B3086/(B3086+B4640+B4331),0)</f>
        <v>0</v>
      </c>
      <c r="C4950" s="10"/>
    </row>
    <row r="4951" spans="1:3">
      <c r="A4951" s="21">
        <v>255</v>
      </c>
      <c r="B4951" s="23">
        <f>IF('935'!H261,'935'!H261*B3087/(B3087+B4641+B4332),0)</f>
        <v>0</v>
      </c>
      <c r="C4951" s="10"/>
    </row>
    <row r="4952" spans="1:3">
      <c r="A4952" s="21">
        <v>256</v>
      </c>
      <c r="B4952" s="23">
        <f>IF('935'!H262,'935'!H262*B3088/(B3088+B4642+B4333),0)</f>
        <v>0</v>
      </c>
      <c r="C4952" s="10"/>
    </row>
    <row r="4953" spans="1:3">
      <c r="A4953" s="21">
        <v>257</v>
      </c>
      <c r="B4953" s="23">
        <f>IF('935'!H263,'935'!H263*B3089/(B3089+B4643+B4334),0)</f>
        <v>0</v>
      </c>
      <c r="C4953" s="10"/>
    </row>
    <row r="4954" spans="1:3">
      <c r="A4954" s="21">
        <v>258</v>
      </c>
      <c r="B4954" s="23">
        <f>IF('935'!H264,'935'!H264*B3090/(B3090+B4644+B4335),0)</f>
        <v>0</v>
      </c>
      <c r="C4954" s="10"/>
    </row>
    <row r="4955" spans="1:3">
      <c r="A4955" s="21">
        <v>259</v>
      </c>
      <c r="B4955" s="23">
        <f>IF('935'!H265,'935'!H265*B3091/(B3091+B4645+B4336),0)</f>
        <v>0</v>
      </c>
      <c r="C4955" s="10"/>
    </row>
    <row r="4956" spans="1:3">
      <c r="A4956" s="21">
        <v>260</v>
      </c>
      <c r="B4956" s="23">
        <f>IF('935'!H266,'935'!H266*B3092/(B3092+B4646+B4337),0)</f>
        <v>0</v>
      </c>
      <c r="C4956" s="10"/>
    </row>
    <row r="4957" spans="1:3">
      <c r="A4957" s="21">
        <v>261</v>
      </c>
      <c r="B4957" s="23">
        <f>IF('935'!H267,'935'!H267*B3093/(B3093+B4647+B4338),0)</f>
        <v>0</v>
      </c>
      <c r="C4957" s="10"/>
    </row>
    <row r="4958" spans="1:3">
      <c r="A4958" s="21">
        <v>262</v>
      </c>
      <c r="B4958" s="23">
        <f>IF('935'!H268,'935'!H268*B3094/(B3094+B4648+B4339),0)</f>
        <v>0</v>
      </c>
      <c r="C4958" s="10"/>
    </row>
    <row r="4959" spans="1:3">
      <c r="A4959" s="21">
        <v>263</v>
      </c>
      <c r="B4959" s="23">
        <f>IF('935'!H269,'935'!H269*B3095/(B3095+B4649+B4340),0)</f>
        <v>0</v>
      </c>
      <c r="C4959" s="10"/>
    </row>
    <row r="4960" spans="1:3">
      <c r="A4960" s="21">
        <v>264</v>
      </c>
      <c r="B4960" s="23">
        <f>IF('935'!H270,'935'!H270*B3096/(B3096+B4650+B4341),0)</f>
        <v>0</v>
      </c>
      <c r="C4960" s="10"/>
    </row>
    <row r="4961" spans="1:3">
      <c r="A4961" s="21">
        <v>265</v>
      </c>
      <c r="B4961" s="23">
        <f>IF('935'!H271,'935'!H271*B3097/(B3097+B4651+B4342),0)</f>
        <v>0</v>
      </c>
      <c r="C4961" s="10"/>
    </row>
    <row r="4962" spans="1:3">
      <c r="A4962" s="21">
        <v>266</v>
      </c>
      <c r="B4962" s="23">
        <f>IF('935'!H272,'935'!H272*B3098/(B3098+B4652+B4343),0)</f>
        <v>0</v>
      </c>
      <c r="C4962" s="10"/>
    </row>
    <row r="4963" spans="1:3">
      <c r="A4963" s="21">
        <v>267</v>
      </c>
      <c r="B4963" s="23">
        <f>IF('935'!H273,'935'!H273*B3099/(B3099+B4653+B4344),0)</f>
        <v>0</v>
      </c>
      <c r="C4963" s="10"/>
    </row>
    <row r="4964" spans="1:3">
      <c r="A4964" s="21">
        <v>268</v>
      </c>
      <c r="B4964" s="23">
        <f>IF('935'!H274,'935'!H274*B3100/(B3100+B4654+B4345),0)</f>
        <v>0</v>
      </c>
      <c r="C4964" s="10"/>
    </row>
    <row r="4965" spans="1:3">
      <c r="A4965" s="21">
        <v>269</v>
      </c>
      <c r="B4965" s="23">
        <f>IF('935'!H275,'935'!H275*B3101/(B3101+B4655+B4346),0)</f>
        <v>0</v>
      </c>
      <c r="C4965" s="10"/>
    </row>
    <row r="4966" spans="1:3">
      <c r="A4966" s="21">
        <v>270</v>
      </c>
      <c r="B4966" s="23">
        <f>IF('935'!H276,'935'!H276*B3102/(B3102+B4656+B4347),0)</f>
        <v>0</v>
      </c>
      <c r="C4966" s="10"/>
    </row>
    <row r="4967" spans="1:3">
      <c r="A4967" s="21">
        <v>271</v>
      </c>
      <c r="B4967" s="23">
        <f>IF('935'!H277,'935'!H277*B3103/(B3103+B4657+B4348),0)</f>
        <v>0</v>
      </c>
      <c r="C4967" s="10"/>
    </row>
    <row r="4968" spans="1:3">
      <c r="A4968" s="21">
        <v>272</v>
      </c>
      <c r="B4968" s="23">
        <f>IF('935'!H278,'935'!H278*B3104/(B3104+B4658+B4349),0)</f>
        <v>0</v>
      </c>
      <c r="C4968" s="10"/>
    </row>
    <row r="4969" spans="1:3">
      <c r="A4969" s="21">
        <v>273</v>
      </c>
      <c r="B4969" s="23">
        <f>IF('935'!H279,'935'!H279*B3105/(B3105+B4659+B4350),0)</f>
        <v>0</v>
      </c>
      <c r="C4969" s="10"/>
    </row>
    <row r="4970" spans="1:3">
      <c r="A4970" s="21">
        <v>274</v>
      </c>
      <c r="B4970" s="23">
        <f>IF('935'!H280,'935'!H280*B3106/(B3106+B4660+B4351),0)</f>
        <v>0</v>
      </c>
      <c r="C4970" s="10"/>
    </row>
    <row r="4971" spans="1:3">
      <c r="A4971" s="21">
        <v>275</v>
      </c>
      <c r="B4971" s="23">
        <f>IF('935'!H281,'935'!H281*B3107/(B3107+B4661+B4352),0)</f>
        <v>0</v>
      </c>
      <c r="C4971" s="10"/>
    </row>
    <row r="4972" spans="1:3">
      <c r="A4972" s="21">
        <v>276</v>
      </c>
      <c r="B4972" s="23">
        <f>IF('935'!H282,'935'!H282*B3108/(B3108+B4662+B4353),0)</f>
        <v>0</v>
      </c>
      <c r="C4972" s="10"/>
    </row>
    <row r="4973" spans="1:3">
      <c r="A4973" s="21">
        <v>277</v>
      </c>
      <c r="B4973" s="23">
        <f>IF('935'!H283,'935'!H283*B3109/(B3109+B4663+B4354),0)</f>
        <v>0</v>
      </c>
      <c r="C4973" s="10"/>
    </row>
    <row r="4974" spans="1:3">
      <c r="A4974" s="21">
        <v>278</v>
      </c>
      <c r="B4974" s="23">
        <f>IF('935'!H284,'935'!H284*B3110/(B3110+B4664+B4355),0)</f>
        <v>0</v>
      </c>
      <c r="C4974" s="10"/>
    </row>
    <row r="4975" spans="1:3">
      <c r="A4975" s="21">
        <v>279</v>
      </c>
      <c r="B4975" s="23">
        <f>IF('935'!H285,'935'!H285*B3111/(B3111+B4665+B4356),0)</f>
        <v>0</v>
      </c>
      <c r="C4975" s="10"/>
    </row>
    <row r="4976" spans="1:3">
      <c r="A4976" s="21">
        <v>280</v>
      </c>
      <c r="B4976" s="23">
        <f>IF('935'!H286,'935'!H286*B3112/(B3112+B4666+B4357),0)</f>
        <v>0</v>
      </c>
      <c r="C4976" s="10"/>
    </row>
    <row r="4977" spans="1:3">
      <c r="A4977" s="21">
        <v>281</v>
      </c>
      <c r="B4977" s="23">
        <f>IF('935'!H287,'935'!H287*B3113/(B3113+B4667+B4358),0)</f>
        <v>0</v>
      </c>
      <c r="C4977" s="10"/>
    </row>
    <row r="4978" spans="1:3">
      <c r="A4978" s="21">
        <v>282</v>
      </c>
      <c r="B4978" s="23">
        <f>IF('935'!H288,'935'!H288*B3114/(B3114+B4668+B4359),0)</f>
        <v>0</v>
      </c>
      <c r="C4978" s="10"/>
    </row>
    <row r="4979" spans="1:3">
      <c r="A4979" s="21">
        <v>283</v>
      </c>
      <c r="B4979" s="23">
        <f>IF('935'!H289,'935'!H289*B3115/(B3115+B4669+B4360),0)</f>
        <v>0</v>
      </c>
      <c r="C4979" s="10"/>
    </row>
    <row r="4980" spans="1:3">
      <c r="A4980" s="21">
        <v>284</v>
      </c>
      <c r="B4980" s="23">
        <f>IF('935'!H290,'935'!H290*B3116/(B3116+B4670+B4361),0)</f>
        <v>0</v>
      </c>
      <c r="C4980" s="10"/>
    </row>
    <row r="4981" spans="1:3">
      <c r="A4981" s="21">
        <v>285</v>
      </c>
      <c r="B4981" s="23">
        <f>IF('935'!H291,'935'!H291*B3117/(B3117+B4671+B4362),0)</f>
        <v>0</v>
      </c>
      <c r="C4981" s="10"/>
    </row>
    <row r="4982" spans="1:3">
      <c r="A4982" s="21">
        <v>286</v>
      </c>
      <c r="B4982" s="23">
        <f>IF('935'!H292,'935'!H292*B3118/(B3118+B4672+B4363),0)</f>
        <v>0</v>
      </c>
      <c r="C4982" s="10"/>
    </row>
    <row r="4983" spans="1:3">
      <c r="A4983" s="21">
        <v>287</v>
      </c>
      <c r="B4983" s="23">
        <f>IF('935'!H293,'935'!H293*B3119/(B3119+B4673+B4364),0)</f>
        <v>0</v>
      </c>
      <c r="C4983" s="10"/>
    </row>
    <row r="4984" spans="1:3">
      <c r="A4984" s="21">
        <v>288</v>
      </c>
      <c r="B4984" s="23">
        <f>IF('935'!H294,'935'!H294*B3120/(B3120+B4674+B4365),0)</f>
        <v>0</v>
      </c>
      <c r="C4984" s="10"/>
    </row>
    <row r="4985" spans="1:3">
      <c r="A4985" s="21">
        <v>289</v>
      </c>
      <c r="B4985" s="23">
        <f>IF('935'!H295,'935'!H295*B3121/(B3121+B4675+B4366),0)</f>
        <v>0</v>
      </c>
      <c r="C4985" s="10"/>
    </row>
    <row r="4986" spans="1:3">
      <c r="A4986" s="21">
        <v>290</v>
      </c>
      <c r="B4986" s="23">
        <f>IF('935'!H296,'935'!H296*B3122/(B3122+B4676+B4367),0)</f>
        <v>0</v>
      </c>
      <c r="C4986" s="10"/>
    </row>
    <row r="4987" spans="1:3">
      <c r="A4987" s="21">
        <v>291</v>
      </c>
      <c r="B4987" s="23">
        <f>IF('935'!H297,'935'!H297*B3123/(B3123+B4677+B4368),0)</f>
        <v>0</v>
      </c>
      <c r="C4987" s="10"/>
    </row>
    <row r="4988" spans="1:3">
      <c r="A4988" s="21">
        <v>292</v>
      </c>
      <c r="B4988" s="23">
        <f>IF('935'!H298,'935'!H298*B3124/(B3124+B4678+B4369),0)</f>
        <v>0</v>
      </c>
      <c r="C4988" s="10"/>
    </row>
    <row r="4989" spans="1:3">
      <c r="A4989" s="21">
        <v>293</v>
      </c>
      <c r="B4989" s="23">
        <f>IF('935'!H299,'935'!H299*B3125/(B3125+B4679+B4370),0)</f>
        <v>0</v>
      </c>
      <c r="C4989" s="10"/>
    </row>
    <row r="4990" spans="1:3">
      <c r="A4990" s="21">
        <v>294</v>
      </c>
      <c r="B4990" s="23">
        <f>IF('935'!H300,'935'!H300*B3126/(B3126+B4680+B4371),0)</f>
        <v>0</v>
      </c>
      <c r="C4990" s="10"/>
    </row>
    <row r="4991" spans="1:3">
      <c r="A4991" s="21">
        <v>295</v>
      </c>
      <c r="B4991" s="23">
        <f>IF('935'!H301,'935'!H301*B3127/(B3127+B4681+B4372),0)</f>
        <v>0</v>
      </c>
      <c r="C4991" s="10"/>
    </row>
    <row r="4992" spans="1:3">
      <c r="A4992" s="21">
        <v>296</v>
      </c>
      <c r="B4992" s="23">
        <f>IF('935'!H302,'935'!H302*B3128/(B3128+B4682+B4373),0)</f>
        <v>0</v>
      </c>
      <c r="C4992" s="10"/>
    </row>
    <row r="4993" spans="1:3">
      <c r="A4993" s="21">
        <v>297</v>
      </c>
      <c r="B4993" s="23">
        <f>IF('935'!H303,'935'!H303*B3129/(B3129+B4683+B4374),0)</f>
        <v>0</v>
      </c>
      <c r="C4993" s="10"/>
    </row>
    <row r="4994" spans="1:3">
      <c r="A4994" s="21">
        <v>298</v>
      </c>
      <c r="B4994" s="23">
        <f>IF('935'!H304,'935'!H304*B3130/(B3130+B4684+B4375),0)</f>
        <v>0</v>
      </c>
      <c r="C4994" s="10"/>
    </row>
    <row r="4995" spans="1:3">
      <c r="A4995" s="21">
        <v>299</v>
      </c>
      <c r="B4995" s="23">
        <f>IF('935'!H305,'935'!H305*B3131/(B3131+B4685+B4376),0)</f>
        <v>0</v>
      </c>
      <c r="C4995" s="10"/>
    </row>
    <row r="4996" spans="1:3">
      <c r="A4996" s="21">
        <v>300</v>
      </c>
      <c r="B4996" s="23">
        <f>IF('935'!H306,'935'!H306*B3132/(B3132+B4686+B4377),0)</f>
        <v>0</v>
      </c>
      <c r="C4996" s="10"/>
    </row>
    <row r="4998" spans="1:3">
      <c r="A4998" s="11" t="s">
        <v>343</v>
      </c>
    </row>
    <row r="4999" spans="1:3">
      <c r="A4999" s="2" t="s">
        <v>253</v>
      </c>
    </row>
    <row r="5000" spans="1:3">
      <c r="A5000" s="13" t="s">
        <v>344</v>
      </c>
    </row>
    <row r="5001" spans="1:3">
      <c r="A5001" s="13" t="s">
        <v>309</v>
      </c>
    </row>
    <row r="5002" spans="1:3">
      <c r="A5002" s="13" t="s">
        <v>310</v>
      </c>
    </row>
    <row r="5003" spans="1:3">
      <c r="A5003" s="2" t="s">
        <v>345</v>
      </c>
    </row>
    <row r="5005" spans="1:3">
      <c r="B5005" s="3" t="s">
        <v>346</v>
      </c>
    </row>
    <row r="5006" spans="1:3">
      <c r="A5006" s="21">
        <v>1</v>
      </c>
      <c r="B5006" s="23">
        <f>B4697*(1-'935'!W7/'11'!B$17)</f>
        <v>0</v>
      </c>
      <c r="C5006" s="10"/>
    </row>
    <row r="5007" spans="1:3">
      <c r="A5007" s="21">
        <v>2</v>
      </c>
      <c r="B5007" s="23">
        <f>B4698*(1-'935'!W8/'11'!B$17)</f>
        <v>0</v>
      </c>
      <c r="C5007" s="10"/>
    </row>
    <row r="5008" spans="1:3">
      <c r="A5008" s="21">
        <v>3</v>
      </c>
      <c r="B5008" s="23">
        <f>B4699*(1-'935'!W9/'11'!B$17)</f>
        <v>0</v>
      </c>
      <c r="C5008" s="10"/>
    </row>
    <row r="5009" spans="1:3">
      <c r="A5009" s="21">
        <v>4</v>
      </c>
      <c r="B5009" s="23">
        <f>B4700*(1-'935'!W10/'11'!B$17)</f>
        <v>0</v>
      </c>
      <c r="C5009" s="10"/>
    </row>
    <row r="5010" spans="1:3">
      <c r="A5010" s="21">
        <v>5</v>
      </c>
      <c r="B5010" s="23">
        <f>B4701*(1-'935'!W11/'11'!B$17)</f>
        <v>0</v>
      </c>
      <c r="C5010" s="10"/>
    </row>
    <row r="5011" spans="1:3">
      <c r="A5011" s="21">
        <v>6</v>
      </c>
      <c r="B5011" s="23">
        <f>B4702*(1-'935'!W12/'11'!B$17)</f>
        <v>0</v>
      </c>
      <c r="C5011" s="10"/>
    </row>
    <row r="5012" spans="1:3">
      <c r="A5012" s="21">
        <v>7</v>
      </c>
      <c r="B5012" s="23">
        <f>B4703*(1-'935'!W13/'11'!B$17)</f>
        <v>0</v>
      </c>
      <c r="C5012" s="10"/>
    </row>
    <row r="5013" spans="1:3">
      <c r="A5013" s="21">
        <v>8</v>
      </c>
      <c r="B5013" s="23">
        <f>B4704*(1-'935'!W14/'11'!B$17)</f>
        <v>0</v>
      </c>
      <c r="C5013" s="10"/>
    </row>
    <row r="5014" spans="1:3">
      <c r="A5014" s="21">
        <v>9</v>
      </c>
      <c r="B5014" s="23">
        <f>B4705*(1-'935'!W15/'11'!B$17)</f>
        <v>0</v>
      </c>
      <c r="C5014" s="10"/>
    </row>
    <row r="5015" spans="1:3">
      <c r="A5015" s="21">
        <v>10</v>
      </c>
      <c r="B5015" s="23">
        <f>B4706*(1-'935'!W16/'11'!B$17)</f>
        <v>0</v>
      </c>
      <c r="C5015" s="10"/>
    </row>
    <row r="5016" spans="1:3">
      <c r="A5016" s="21">
        <v>11</v>
      </c>
      <c r="B5016" s="23">
        <f>B4707*(1-'935'!W17/'11'!B$17)</f>
        <v>0</v>
      </c>
      <c r="C5016" s="10"/>
    </row>
    <row r="5017" spans="1:3">
      <c r="A5017" s="21">
        <v>12</v>
      </c>
      <c r="B5017" s="23">
        <f>B4708*(1-'935'!W18/'11'!B$17)</f>
        <v>0</v>
      </c>
      <c r="C5017" s="10"/>
    </row>
    <row r="5018" spans="1:3">
      <c r="A5018" s="21">
        <v>13</v>
      </c>
      <c r="B5018" s="23">
        <f>B4709*(1-'935'!W19/'11'!B$17)</f>
        <v>0</v>
      </c>
      <c r="C5018" s="10"/>
    </row>
    <row r="5019" spans="1:3">
      <c r="A5019" s="21">
        <v>14</v>
      </c>
      <c r="B5019" s="23">
        <f>B4710*(1-'935'!W20/'11'!B$17)</f>
        <v>0</v>
      </c>
      <c r="C5019" s="10"/>
    </row>
    <row r="5020" spans="1:3">
      <c r="A5020" s="21">
        <v>15</v>
      </c>
      <c r="B5020" s="23">
        <f>B4711*(1-'935'!W21/'11'!B$17)</f>
        <v>0</v>
      </c>
      <c r="C5020" s="10"/>
    </row>
    <row r="5021" spans="1:3">
      <c r="A5021" s="21">
        <v>16</v>
      </c>
      <c r="B5021" s="23">
        <f>B4712*(1-'935'!W22/'11'!B$17)</f>
        <v>0</v>
      </c>
      <c r="C5021" s="10"/>
    </row>
    <row r="5022" spans="1:3">
      <c r="A5022" s="21">
        <v>17</v>
      </c>
      <c r="B5022" s="23">
        <f>B4713*(1-'935'!W23/'11'!B$17)</f>
        <v>0</v>
      </c>
      <c r="C5022" s="10"/>
    </row>
    <row r="5023" spans="1:3">
      <c r="A5023" s="21">
        <v>18</v>
      </c>
      <c r="B5023" s="23">
        <f>B4714*(1-'935'!W24/'11'!B$17)</f>
        <v>0</v>
      </c>
      <c r="C5023" s="10"/>
    </row>
    <row r="5024" spans="1:3">
      <c r="A5024" s="21">
        <v>19</v>
      </c>
      <c r="B5024" s="23">
        <f>B4715*(1-'935'!W25/'11'!B$17)</f>
        <v>0</v>
      </c>
      <c r="C5024" s="10"/>
    </row>
    <row r="5025" spans="1:3">
      <c r="A5025" s="21">
        <v>20</v>
      </c>
      <c r="B5025" s="23">
        <f>B4716*(1-'935'!W26/'11'!B$17)</f>
        <v>0</v>
      </c>
      <c r="C5025" s="10"/>
    </row>
    <row r="5026" spans="1:3">
      <c r="A5026" s="21">
        <v>21</v>
      </c>
      <c r="B5026" s="23">
        <f>B4717*(1-'935'!W27/'11'!B$17)</f>
        <v>0</v>
      </c>
      <c r="C5026" s="10"/>
    </row>
    <row r="5027" spans="1:3">
      <c r="A5027" s="21">
        <v>22</v>
      </c>
      <c r="B5027" s="23">
        <f>B4718*(1-'935'!W28/'11'!B$17)</f>
        <v>0</v>
      </c>
      <c r="C5027" s="10"/>
    </row>
    <row r="5028" spans="1:3">
      <c r="A5028" s="21">
        <v>23</v>
      </c>
      <c r="B5028" s="23">
        <f>B4719*(1-'935'!W29/'11'!B$17)</f>
        <v>0</v>
      </c>
      <c r="C5028" s="10"/>
    </row>
    <row r="5029" spans="1:3">
      <c r="A5029" s="21">
        <v>24</v>
      </c>
      <c r="B5029" s="23">
        <f>B4720*(1-'935'!W30/'11'!B$17)</f>
        <v>0</v>
      </c>
      <c r="C5029" s="10"/>
    </row>
    <row r="5030" spans="1:3">
      <c r="A5030" s="21">
        <v>25</v>
      </c>
      <c r="B5030" s="23">
        <f>B4721*(1-'935'!W31/'11'!B$17)</f>
        <v>0</v>
      </c>
      <c r="C5030" s="10"/>
    </row>
    <row r="5031" spans="1:3">
      <c r="A5031" s="21">
        <v>26</v>
      </c>
      <c r="B5031" s="23">
        <f>B4722*(1-'935'!W32/'11'!B$17)</f>
        <v>0</v>
      </c>
      <c r="C5031" s="10"/>
    </row>
    <row r="5032" spans="1:3">
      <c r="A5032" s="21">
        <v>27</v>
      </c>
      <c r="B5032" s="23">
        <f>B4723*(1-'935'!W33/'11'!B$17)</f>
        <v>0</v>
      </c>
      <c r="C5032" s="10"/>
    </row>
    <row r="5033" spans="1:3">
      <c r="A5033" s="21">
        <v>28</v>
      </c>
      <c r="B5033" s="23">
        <f>B4724*(1-'935'!W34/'11'!B$17)</f>
        <v>0</v>
      </c>
      <c r="C5033" s="10"/>
    </row>
    <row r="5034" spans="1:3">
      <c r="A5034" s="21">
        <v>29</v>
      </c>
      <c r="B5034" s="23">
        <f>B4725*(1-'935'!W35/'11'!B$17)</f>
        <v>0</v>
      </c>
      <c r="C5034" s="10"/>
    </row>
    <row r="5035" spans="1:3">
      <c r="A5035" s="21">
        <v>30</v>
      </c>
      <c r="B5035" s="23">
        <f>B4726*(1-'935'!W36/'11'!B$17)</f>
        <v>0</v>
      </c>
      <c r="C5035" s="10"/>
    </row>
    <row r="5036" spans="1:3">
      <c r="A5036" s="21">
        <v>31</v>
      </c>
      <c r="B5036" s="23">
        <f>B4727*(1-'935'!W37/'11'!B$17)</f>
        <v>0</v>
      </c>
      <c r="C5036" s="10"/>
    </row>
    <row r="5037" spans="1:3">
      <c r="A5037" s="21">
        <v>32</v>
      </c>
      <c r="B5037" s="23">
        <f>B4728*(1-'935'!W38/'11'!B$17)</f>
        <v>0</v>
      </c>
      <c r="C5037" s="10"/>
    </row>
    <row r="5038" spans="1:3">
      <c r="A5038" s="21">
        <v>33</v>
      </c>
      <c r="B5038" s="23">
        <f>B4729*(1-'935'!W39/'11'!B$17)</f>
        <v>0</v>
      </c>
      <c r="C5038" s="10"/>
    </row>
    <row r="5039" spans="1:3">
      <c r="A5039" s="21">
        <v>34</v>
      </c>
      <c r="B5039" s="23">
        <f>B4730*(1-'935'!W40/'11'!B$17)</f>
        <v>0</v>
      </c>
      <c r="C5039" s="10"/>
    </row>
    <row r="5040" spans="1:3">
      <c r="A5040" s="21">
        <v>35</v>
      </c>
      <c r="B5040" s="23">
        <f>B4731*(1-'935'!W41/'11'!B$17)</f>
        <v>0</v>
      </c>
      <c r="C5040" s="10"/>
    </row>
    <row r="5041" spans="1:3">
      <c r="A5041" s="21">
        <v>36</v>
      </c>
      <c r="B5041" s="23">
        <f>B4732*(1-'935'!W42/'11'!B$17)</f>
        <v>0</v>
      </c>
      <c r="C5041" s="10"/>
    </row>
    <row r="5042" spans="1:3">
      <c r="A5042" s="21">
        <v>37</v>
      </c>
      <c r="B5042" s="23">
        <f>B4733*(1-'935'!W43/'11'!B$17)</f>
        <v>0</v>
      </c>
      <c r="C5042" s="10"/>
    </row>
    <row r="5043" spans="1:3">
      <c r="A5043" s="21">
        <v>38</v>
      </c>
      <c r="B5043" s="23">
        <f>B4734*(1-'935'!W44/'11'!B$17)</f>
        <v>0</v>
      </c>
      <c r="C5043" s="10"/>
    </row>
    <row r="5044" spans="1:3">
      <c r="A5044" s="21">
        <v>39</v>
      </c>
      <c r="B5044" s="23">
        <f>B4735*(1-'935'!W45/'11'!B$17)</f>
        <v>0</v>
      </c>
      <c r="C5044" s="10"/>
    </row>
    <row r="5045" spans="1:3">
      <c r="A5045" s="21">
        <v>40</v>
      </c>
      <c r="B5045" s="23">
        <f>B4736*(1-'935'!W46/'11'!B$17)</f>
        <v>0</v>
      </c>
      <c r="C5045" s="10"/>
    </row>
    <row r="5046" spans="1:3">
      <c r="A5046" s="21">
        <v>41</v>
      </c>
      <c r="B5046" s="23">
        <f>B4737*(1-'935'!W47/'11'!B$17)</f>
        <v>0</v>
      </c>
      <c r="C5046" s="10"/>
    </row>
    <row r="5047" spans="1:3">
      <c r="A5047" s="21">
        <v>42</v>
      </c>
      <c r="B5047" s="23">
        <f>B4738*(1-'935'!W48/'11'!B$17)</f>
        <v>0</v>
      </c>
      <c r="C5047" s="10"/>
    </row>
    <row r="5048" spans="1:3">
      <c r="A5048" s="21">
        <v>43</v>
      </c>
      <c r="B5048" s="23">
        <f>B4739*(1-'935'!W49/'11'!B$17)</f>
        <v>0</v>
      </c>
      <c r="C5048" s="10"/>
    </row>
    <row r="5049" spans="1:3">
      <c r="A5049" s="21">
        <v>44</v>
      </c>
      <c r="B5049" s="23">
        <f>B4740*(1-'935'!W50/'11'!B$17)</f>
        <v>0</v>
      </c>
      <c r="C5049" s="10"/>
    </row>
    <row r="5050" spans="1:3">
      <c r="A5050" s="21">
        <v>45</v>
      </c>
      <c r="B5050" s="23">
        <f>B4741*(1-'935'!W51/'11'!B$17)</f>
        <v>0</v>
      </c>
      <c r="C5050" s="10"/>
    </row>
    <row r="5051" spans="1:3">
      <c r="A5051" s="21">
        <v>46</v>
      </c>
      <c r="B5051" s="23">
        <f>B4742*(1-'935'!W52/'11'!B$17)</f>
        <v>0</v>
      </c>
      <c r="C5051" s="10"/>
    </row>
    <row r="5052" spans="1:3">
      <c r="A5052" s="21">
        <v>47</v>
      </c>
      <c r="B5052" s="23">
        <f>B4743*(1-'935'!W53/'11'!B$17)</f>
        <v>0</v>
      </c>
      <c r="C5052" s="10"/>
    </row>
    <row r="5053" spans="1:3">
      <c r="A5053" s="21">
        <v>48</v>
      </c>
      <c r="B5053" s="23">
        <f>B4744*(1-'935'!W54/'11'!B$17)</f>
        <v>0</v>
      </c>
      <c r="C5053" s="10"/>
    </row>
    <row r="5054" spans="1:3">
      <c r="A5054" s="21">
        <v>49</v>
      </c>
      <c r="B5054" s="23">
        <f>B4745*(1-'935'!W55/'11'!B$17)</f>
        <v>0</v>
      </c>
      <c r="C5054" s="10"/>
    </row>
    <row r="5055" spans="1:3">
      <c r="A5055" s="21">
        <v>50</v>
      </c>
      <c r="B5055" s="23">
        <f>B4746*(1-'935'!W56/'11'!B$17)</f>
        <v>0</v>
      </c>
      <c r="C5055" s="10"/>
    </row>
    <row r="5056" spans="1:3">
      <c r="A5056" s="21">
        <v>51</v>
      </c>
      <c r="B5056" s="23">
        <f>B4747*(1-'935'!W57/'11'!B$17)</f>
        <v>0</v>
      </c>
      <c r="C5056" s="10"/>
    </row>
    <row r="5057" spans="1:3">
      <c r="A5057" s="21">
        <v>52</v>
      </c>
      <c r="B5057" s="23">
        <f>B4748*(1-'935'!W58/'11'!B$17)</f>
        <v>0</v>
      </c>
      <c r="C5057" s="10"/>
    </row>
    <row r="5058" spans="1:3">
      <c r="A5058" s="21">
        <v>53</v>
      </c>
      <c r="B5058" s="23">
        <f>B4749*(1-'935'!W59/'11'!B$17)</f>
        <v>0</v>
      </c>
      <c r="C5058" s="10"/>
    </row>
    <row r="5059" spans="1:3">
      <c r="A5059" s="21">
        <v>54</v>
      </c>
      <c r="B5059" s="23">
        <f>B4750*(1-'935'!W60/'11'!B$17)</f>
        <v>0</v>
      </c>
      <c r="C5059" s="10"/>
    </row>
    <row r="5060" spans="1:3">
      <c r="A5060" s="21">
        <v>55</v>
      </c>
      <c r="B5060" s="23">
        <f>B4751*(1-'935'!W61/'11'!B$17)</f>
        <v>0</v>
      </c>
      <c r="C5060" s="10"/>
    </row>
    <row r="5061" spans="1:3">
      <c r="A5061" s="21">
        <v>56</v>
      </c>
      <c r="B5061" s="23">
        <f>B4752*(1-'935'!W62/'11'!B$17)</f>
        <v>0</v>
      </c>
      <c r="C5061" s="10"/>
    </row>
    <row r="5062" spans="1:3">
      <c r="A5062" s="21">
        <v>57</v>
      </c>
      <c r="B5062" s="23">
        <f>B4753*(1-'935'!W63/'11'!B$17)</f>
        <v>0</v>
      </c>
      <c r="C5062" s="10"/>
    </row>
    <row r="5063" spans="1:3">
      <c r="A5063" s="21">
        <v>58</v>
      </c>
      <c r="B5063" s="23">
        <f>B4754*(1-'935'!W64/'11'!B$17)</f>
        <v>0</v>
      </c>
      <c r="C5063" s="10"/>
    </row>
    <row r="5064" spans="1:3">
      <c r="A5064" s="21">
        <v>59</v>
      </c>
      <c r="B5064" s="23">
        <f>B4755*(1-'935'!W65/'11'!B$17)</f>
        <v>0</v>
      </c>
      <c r="C5064" s="10"/>
    </row>
    <row r="5065" spans="1:3">
      <c r="A5065" s="21">
        <v>60</v>
      </c>
      <c r="B5065" s="23">
        <f>B4756*(1-'935'!W66/'11'!B$17)</f>
        <v>0</v>
      </c>
      <c r="C5065" s="10"/>
    </row>
    <row r="5066" spans="1:3">
      <c r="A5066" s="21">
        <v>61</v>
      </c>
      <c r="B5066" s="23">
        <f>B4757*(1-'935'!W67/'11'!B$17)</f>
        <v>0</v>
      </c>
      <c r="C5066" s="10"/>
    </row>
    <row r="5067" spans="1:3">
      <c r="A5067" s="21">
        <v>62</v>
      </c>
      <c r="B5067" s="23">
        <f>B4758*(1-'935'!W68/'11'!B$17)</f>
        <v>0</v>
      </c>
      <c r="C5067" s="10"/>
    </row>
    <row r="5068" spans="1:3">
      <c r="A5068" s="21">
        <v>63</v>
      </c>
      <c r="B5068" s="23">
        <f>B4759*(1-'935'!W69/'11'!B$17)</f>
        <v>0</v>
      </c>
      <c r="C5068" s="10"/>
    </row>
    <row r="5069" spans="1:3">
      <c r="A5069" s="21">
        <v>64</v>
      </c>
      <c r="B5069" s="23">
        <f>B4760*(1-'935'!W70/'11'!B$17)</f>
        <v>0</v>
      </c>
      <c r="C5069" s="10"/>
    </row>
    <row r="5070" spans="1:3">
      <c r="A5070" s="21">
        <v>65</v>
      </c>
      <c r="B5070" s="23">
        <f>B4761*(1-'935'!W71/'11'!B$17)</f>
        <v>0</v>
      </c>
      <c r="C5070" s="10"/>
    </row>
    <row r="5071" spans="1:3">
      <c r="A5071" s="21">
        <v>66</v>
      </c>
      <c r="B5071" s="23">
        <f>B4762*(1-'935'!W72/'11'!B$17)</f>
        <v>0</v>
      </c>
      <c r="C5071" s="10"/>
    </row>
    <row r="5072" spans="1:3">
      <c r="A5072" s="21">
        <v>67</v>
      </c>
      <c r="B5072" s="23">
        <f>B4763*(1-'935'!W73/'11'!B$17)</f>
        <v>0</v>
      </c>
      <c r="C5072" s="10"/>
    </row>
    <row r="5073" spans="1:3">
      <c r="A5073" s="21">
        <v>68</v>
      </c>
      <c r="B5073" s="23">
        <f>B4764*(1-'935'!W74/'11'!B$17)</f>
        <v>0</v>
      </c>
      <c r="C5073" s="10"/>
    </row>
    <row r="5074" spans="1:3">
      <c r="A5074" s="21">
        <v>69</v>
      </c>
      <c r="B5074" s="23">
        <f>B4765*(1-'935'!W75/'11'!B$17)</f>
        <v>0</v>
      </c>
      <c r="C5074" s="10"/>
    </row>
    <row r="5075" spans="1:3">
      <c r="A5075" s="21">
        <v>70</v>
      </c>
      <c r="B5075" s="23">
        <f>B4766*(1-'935'!W76/'11'!B$17)</f>
        <v>0</v>
      </c>
      <c r="C5075" s="10"/>
    </row>
    <row r="5076" spans="1:3">
      <c r="A5076" s="21">
        <v>71</v>
      </c>
      <c r="B5076" s="23">
        <f>B4767*(1-'935'!W77/'11'!B$17)</f>
        <v>0</v>
      </c>
      <c r="C5076" s="10"/>
    </row>
    <row r="5077" spans="1:3">
      <c r="A5077" s="21">
        <v>72</v>
      </c>
      <c r="B5077" s="23">
        <f>B4768*(1-'935'!W78/'11'!B$17)</f>
        <v>0</v>
      </c>
      <c r="C5077" s="10"/>
    </row>
    <row r="5078" spans="1:3">
      <c r="A5078" s="21">
        <v>73</v>
      </c>
      <c r="B5078" s="23">
        <f>B4769*(1-'935'!W79/'11'!B$17)</f>
        <v>0</v>
      </c>
      <c r="C5078" s="10"/>
    </row>
    <row r="5079" spans="1:3">
      <c r="A5079" s="21">
        <v>74</v>
      </c>
      <c r="B5079" s="23">
        <f>B4770*(1-'935'!W80/'11'!B$17)</f>
        <v>0</v>
      </c>
      <c r="C5079" s="10"/>
    </row>
    <row r="5080" spans="1:3">
      <c r="A5080" s="21">
        <v>75</v>
      </c>
      <c r="B5080" s="23">
        <f>B4771*(1-'935'!W81/'11'!B$17)</f>
        <v>0</v>
      </c>
      <c r="C5080" s="10"/>
    </row>
    <row r="5081" spans="1:3">
      <c r="A5081" s="21">
        <v>76</v>
      </c>
      <c r="B5081" s="23">
        <f>B4772*(1-'935'!W82/'11'!B$17)</f>
        <v>0</v>
      </c>
      <c r="C5081" s="10"/>
    </row>
    <row r="5082" spans="1:3">
      <c r="A5082" s="21">
        <v>77</v>
      </c>
      <c r="B5082" s="23">
        <f>B4773*(1-'935'!W83/'11'!B$17)</f>
        <v>0</v>
      </c>
      <c r="C5082" s="10"/>
    </row>
    <row r="5083" spans="1:3">
      <c r="A5083" s="21">
        <v>78</v>
      </c>
      <c r="B5083" s="23">
        <f>B4774*(1-'935'!W84/'11'!B$17)</f>
        <v>0</v>
      </c>
      <c r="C5083" s="10"/>
    </row>
    <row r="5084" spans="1:3">
      <c r="A5084" s="21">
        <v>79</v>
      </c>
      <c r="B5084" s="23">
        <f>B4775*(1-'935'!W85/'11'!B$17)</f>
        <v>0</v>
      </c>
      <c r="C5084" s="10"/>
    </row>
    <row r="5085" spans="1:3">
      <c r="A5085" s="21">
        <v>80</v>
      </c>
      <c r="B5085" s="23">
        <f>B4776*(1-'935'!W86/'11'!B$17)</f>
        <v>0</v>
      </c>
      <c r="C5085" s="10"/>
    </row>
    <row r="5086" spans="1:3">
      <c r="A5086" s="21">
        <v>81</v>
      </c>
      <c r="B5086" s="23">
        <f>B4777*(1-'935'!W87/'11'!B$17)</f>
        <v>0</v>
      </c>
      <c r="C5086" s="10"/>
    </row>
    <row r="5087" spans="1:3">
      <c r="A5087" s="21">
        <v>82</v>
      </c>
      <c r="B5087" s="23">
        <f>B4778*(1-'935'!W88/'11'!B$17)</f>
        <v>0</v>
      </c>
      <c r="C5087" s="10"/>
    </row>
    <row r="5088" spans="1:3">
      <c r="A5088" s="21">
        <v>83</v>
      </c>
      <c r="B5088" s="23">
        <f>B4779*(1-'935'!W89/'11'!B$17)</f>
        <v>0</v>
      </c>
      <c r="C5088" s="10"/>
    </row>
    <row r="5089" spans="1:3">
      <c r="A5089" s="21">
        <v>84</v>
      </c>
      <c r="B5089" s="23">
        <f>B4780*(1-'935'!W90/'11'!B$17)</f>
        <v>0</v>
      </c>
      <c r="C5089" s="10"/>
    </row>
    <row r="5090" spans="1:3">
      <c r="A5090" s="21">
        <v>85</v>
      </c>
      <c r="B5090" s="23">
        <f>B4781*(1-'935'!W91/'11'!B$17)</f>
        <v>0</v>
      </c>
      <c r="C5090" s="10"/>
    </row>
    <row r="5091" spans="1:3">
      <c r="A5091" s="21">
        <v>86</v>
      </c>
      <c r="B5091" s="23">
        <f>B4782*(1-'935'!W92/'11'!B$17)</f>
        <v>0</v>
      </c>
      <c r="C5091" s="10"/>
    </row>
    <row r="5092" spans="1:3">
      <c r="A5092" s="21">
        <v>87</v>
      </c>
      <c r="B5092" s="23">
        <f>B4783*(1-'935'!W93/'11'!B$17)</f>
        <v>0</v>
      </c>
      <c r="C5092" s="10"/>
    </row>
    <row r="5093" spans="1:3">
      <c r="A5093" s="21">
        <v>88</v>
      </c>
      <c r="B5093" s="23">
        <f>B4784*(1-'935'!W94/'11'!B$17)</f>
        <v>0</v>
      </c>
      <c r="C5093" s="10"/>
    </row>
    <row r="5094" spans="1:3">
      <c r="A5094" s="21">
        <v>89</v>
      </c>
      <c r="B5094" s="23">
        <f>B4785*(1-'935'!W95/'11'!B$17)</f>
        <v>0</v>
      </c>
      <c r="C5094" s="10"/>
    </row>
    <row r="5095" spans="1:3">
      <c r="A5095" s="21">
        <v>90</v>
      </c>
      <c r="B5095" s="23">
        <f>B4786*(1-'935'!W96/'11'!B$17)</f>
        <v>0</v>
      </c>
      <c r="C5095" s="10"/>
    </row>
    <row r="5096" spans="1:3">
      <c r="A5096" s="21">
        <v>91</v>
      </c>
      <c r="B5096" s="23">
        <f>B4787*(1-'935'!W97/'11'!B$17)</f>
        <v>0</v>
      </c>
      <c r="C5096" s="10"/>
    </row>
    <row r="5097" spans="1:3">
      <c r="A5097" s="21">
        <v>92</v>
      </c>
      <c r="B5097" s="23">
        <f>B4788*(1-'935'!W98/'11'!B$17)</f>
        <v>0</v>
      </c>
      <c r="C5097" s="10"/>
    </row>
    <row r="5098" spans="1:3">
      <c r="A5098" s="21">
        <v>93</v>
      </c>
      <c r="B5098" s="23">
        <f>B4789*(1-'935'!W99/'11'!B$17)</f>
        <v>0</v>
      </c>
      <c r="C5098" s="10"/>
    </row>
    <row r="5099" spans="1:3">
      <c r="A5099" s="21">
        <v>94</v>
      </c>
      <c r="B5099" s="23">
        <f>B4790*(1-'935'!W100/'11'!B$17)</f>
        <v>0</v>
      </c>
      <c r="C5099" s="10"/>
    </row>
    <row r="5100" spans="1:3">
      <c r="A5100" s="21">
        <v>95</v>
      </c>
      <c r="B5100" s="23">
        <f>B4791*(1-'935'!W101/'11'!B$17)</f>
        <v>0</v>
      </c>
      <c r="C5100" s="10"/>
    </row>
    <row r="5101" spans="1:3">
      <c r="A5101" s="21">
        <v>96</v>
      </c>
      <c r="B5101" s="23">
        <f>B4792*(1-'935'!W102/'11'!B$17)</f>
        <v>0</v>
      </c>
      <c r="C5101" s="10"/>
    </row>
    <row r="5102" spans="1:3">
      <c r="A5102" s="21">
        <v>97</v>
      </c>
      <c r="B5102" s="23">
        <f>B4793*(1-'935'!W103/'11'!B$17)</f>
        <v>0</v>
      </c>
      <c r="C5102" s="10"/>
    </row>
    <row r="5103" spans="1:3">
      <c r="A5103" s="21">
        <v>98</v>
      </c>
      <c r="B5103" s="23">
        <f>B4794*(1-'935'!W104/'11'!B$17)</f>
        <v>0</v>
      </c>
      <c r="C5103" s="10"/>
    </row>
    <row r="5104" spans="1:3">
      <c r="A5104" s="21">
        <v>99</v>
      </c>
      <c r="B5104" s="23">
        <f>B4795*(1-'935'!W105/'11'!B$17)</f>
        <v>0</v>
      </c>
      <c r="C5104" s="10"/>
    </row>
    <row r="5105" spans="1:3">
      <c r="A5105" s="21">
        <v>100</v>
      </c>
      <c r="B5105" s="23">
        <f>B4796*(1-'935'!W106/'11'!B$17)</f>
        <v>0</v>
      </c>
      <c r="C5105" s="10"/>
    </row>
    <row r="5106" spans="1:3">
      <c r="A5106" s="21">
        <v>101</v>
      </c>
      <c r="B5106" s="23">
        <f>B4797*(1-'935'!W107/'11'!B$17)</f>
        <v>0</v>
      </c>
      <c r="C5106" s="10"/>
    </row>
    <row r="5107" spans="1:3">
      <c r="A5107" s="21">
        <v>102</v>
      </c>
      <c r="B5107" s="23">
        <f>B4798*(1-'935'!W108/'11'!B$17)</f>
        <v>0</v>
      </c>
      <c r="C5107" s="10"/>
    </row>
    <row r="5108" spans="1:3">
      <c r="A5108" s="21">
        <v>103</v>
      </c>
      <c r="B5108" s="23">
        <f>B4799*(1-'935'!W109/'11'!B$17)</f>
        <v>0</v>
      </c>
      <c r="C5108" s="10"/>
    </row>
    <row r="5109" spans="1:3">
      <c r="A5109" s="21">
        <v>104</v>
      </c>
      <c r="B5109" s="23">
        <f>B4800*(1-'935'!W110/'11'!B$17)</f>
        <v>0</v>
      </c>
      <c r="C5109" s="10"/>
    </row>
    <row r="5110" spans="1:3">
      <c r="A5110" s="21">
        <v>105</v>
      </c>
      <c r="B5110" s="23">
        <f>B4801*(1-'935'!W111/'11'!B$17)</f>
        <v>0</v>
      </c>
      <c r="C5110" s="10"/>
    </row>
    <row r="5111" spans="1:3">
      <c r="A5111" s="21">
        <v>106</v>
      </c>
      <c r="B5111" s="23">
        <f>B4802*(1-'935'!W112/'11'!B$17)</f>
        <v>0</v>
      </c>
      <c r="C5111" s="10"/>
    </row>
    <row r="5112" spans="1:3">
      <c r="A5112" s="21">
        <v>107</v>
      </c>
      <c r="B5112" s="23">
        <f>B4803*(1-'935'!W113/'11'!B$17)</f>
        <v>0</v>
      </c>
      <c r="C5112" s="10"/>
    </row>
    <row r="5113" spans="1:3">
      <c r="A5113" s="21">
        <v>108</v>
      </c>
      <c r="B5113" s="23">
        <f>B4804*(1-'935'!W114/'11'!B$17)</f>
        <v>0</v>
      </c>
      <c r="C5113" s="10"/>
    </row>
    <row r="5114" spans="1:3">
      <c r="A5114" s="21">
        <v>109</v>
      </c>
      <c r="B5114" s="23">
        <f>B4805*(1-'935'!W115/'11'!B$17)</f>
        <v>0</v>
      </c>
      <c r="C5114" s="10"/>
    </row>
    <row r="5115" spans="1:3">
      <c r="A5115" s="21">
        <v>110</v>
      </c>
      <c r="B5115" s="23">
        <f>B4806*(1-'935'!W116/'11'!B$17)</f>
        <v>0</v>
      </c>
      <c r="C5115" s="10"/>
    </row>
    <row r="5116" spans="1:3">
      <c r="A5116" s="21">
        <v>111</v>
      </c>
      <c r="B5116" s="23">
        <f>B4807*(1-'935'!W117/'11'!B$17)</f>
        <v>0</v>
      </c>
      <c r="C5116" s="10"/>
    </row>
    <row r="5117" spans="1:3">
      <c r="A5117" s="21">
        <v>112</v>
      </c>
      <c r="B5117" s="23">
        <f>B4808*(1-'935'!W118/'11'!B$17)</f>
        <v>0</v>
      </c>
      <c r="C5117" s="10"/>
    </row>
    <row r="5118" spans="1:3">
      <c r="A5118" s="21">
        <v>113</v>
      </c>
      <c r="B5118" s="23">
        <f>B4809*(1-'935'!W119/'11'!B$17)</f>
        <v>0</v>
      </c>
      <c r="C5118" s="10"/>
    </row>
    <row r="5119" spans="1:3">
      <c r="A5119" s="21">
        <v>114</v>
      </c>
      <c r="B5119" s="23">
        <f>B4810*(1-'935'!W120/'11'!B$17)</f>
        <v>0</v>
      </c>
      <c r="C5119" s="10"/>
    </row>
    <row r="5120" spans="1:3">
      <c r="A5120" s="21">
        <v>115</v>
      </c>
      <c r="B5120" s="23">
        <f>B4811*(1-'935'!W121/'11'!B$17)</f>
        <v>0</v>
      </c>
      <c r="C5120" s="10"/>
    </row>
    <row r="5121" spans="1:3">
      <c r="A5121" s="21">
        <v>116</v>
      </c>
      <c r="B5121" s="23">
        <f>B4812*(1-'935'!W122/'11'!B$17)</f>
        <v>0</v>
      </c>
      <c r="C5121" s="10"/>
    </row>
    <row r="5122" spans="1:3">
      <c r="A5122" s="21">
        <v>117</v>
      </c>
      <c r="B5122" s="23">
        <f>B4813*(1-'935'!W123/'11'!B$17)</f>
        <v>0</v>
      </c>
      <c r="C5122" s="10"/>
    </row>
    <row r="5123" spans="1:3">
      <c r="A5123" s="21">
        <v>118</v>
      </c>
      <c r="B5123" s="23">
        <f>B4814*(1-'935'!W124/'11'!B$17)</f>
        <v>0</v>
      </c>
      <c r="C5123" s="10"/>
    </row>
    <row r="5124" spans="1:3">
      <c r="A5124" s="21">
        <v>119</v>
      </c>
      <c r="B5124" s="23">
        <f>B4815*(1-'935'!W125/'11'!B$17)</f>
        <v>0</v>
      </c>
      <c r="C5124" s="10"/>
    </row>
    <row r="5125" spans="1:3">
      <c r="A5125" s="21">
        <v>120</v>
      </c>
      <c r="B5125" s="23">
        <f>B4816*(1-'935'!W126/'11'!B$17)</f>
        <v>0</v>
      </c>
      <c r="C5125" s="10"/>
    </row>
    <row r="5126" spans="1:3">
      <c r="A5126" s="21">
        <v>121</v>
      </c>
      <c r="B5126" s="23">
        <f>B4817*(1-'935'!W127/'11'!B$17)</f>
        <v>0</v>
      </c>
      <c r="C5126" s="10"/>
    </row>
    <row r="5127" spans="1:3">
      <c r="A5127" s="21">
        <v>122</v>
      </c>
      <c r="B5127" s="23">
        <f>B4818*(1-'935'!W128/'11'!B$17)</f>
        <v>0</v>
      </c>
      <c r="C5127" s="10"/>
    </row>
    <row r="5128" spans="1:3">
      <c r="A5128" s="21">
        <v>123</v>
      </c>
      <c r="B5128" s="23">
        <f>B4819*(1-'935'!W129/'11'!B$17)</f>
        <v>0</v>
      </c>
      <c r="C5128" s="10"/>
    </row>
    <row r="5129" spans="1:3">
      <c r="A5129" s="21">
        <v>124</v>
      </c>
      <c r="B5129" s="23">
        <f>B4820*(1-'935'!W130/'11'!B$17)</f>
        <v>0</v>
      </c>
      <c r="C5129" s="10"/>
    </row>
    <row r="5130" spans="1:3">
      <c r="A5130" s="21">
        <v>125</v>
      </c>
      <c r="B5130" s="23">
        <f>B4821*(1-'935'!W131/'11'!B$17)</f>
        <v>0</v>
      </c>
      <c r="C5130" s="10"/>
    </row>
    <row r="5131" spans="1:3">
      <c r="A5131" s="21">
        <v>126</v>
      </c>
      <c r="B5131" s="23">
        <f>B4822*(1-'935'!W132/'11'!B$17)</f>
        <v>0</v>
      </c>
      <c r="C5131" s="10"/>
    </row>
    <row r="5132" spans="1:3">
      <c r="A5132" s="21">
        <v>127</v>
      </c>
      <c r="B5132" s="23">
        <f>B4823*(1-'935'!W133/'11'!B$17)</f>
        <v>0</v>
      </c>
      <c r="C5132" s="10"/>
    </row>
    <row r="5133" spans="1:3">
      <c r="A5133" s="21">
        <v>128</v>
      </c>
      <c r="B5133" s="23">
        <f>B4824*(1-'935'!W134/'11'!B$17)</f>
        <v>0</v>
      </c>
      <c r="C5133" s="10"/>
    </row>
    <row r="5134" spans="1:3">
      <c r="A5134" s="21">
        <v>129</v>
      </c>
      <c r="B5134" s="23">
        <f>B4825*(1-'935'!W135/'11'!B$17)</f>
        <v>0</v>
      </c>
      <c r="C5134" s="10"/>
    </row>
    <row r="5135" spans="1:3">
      <c r="A5135" s="21">
        <v>130</v>
      </c>
      <c r="B5135" s="23">
        <f>B4826*(1-'935'!W136/'11'!B$17)</f>
        <v>0</v>
      </c>
      <c r="C5135" s="10"/>
    </row>
    <row r="5136" spans="1:3">
      <c r="A5136" s="21">
        <v>131</v>
      </c>
      <c r="B5136" s="23">
        <f>B4827*(1-'935'!W137/'11'!B$17)</f>
        <v>0</v>
      </c>
      <c r="C5136" s="10"/>
    </row>
    <row r="5137" spans="1:3">
      <c r="A5137" s="21">
        <v>132</v>
      </c>
      <c r="B5137" s="23">
        <f>B4828*(1-'935'!W138/'11'!B$17)</f>
        <v>0</v>
      </c>
      <c r="C5137" s="10"/>
    </row>
    <row r="5138" spans="1:3">
      <c r="A5138" s="21">
        <v>133</v>
      </c>
      <c r="B5138" s="23">
        <f>B4829*(1-'935'!W139/'11'!B$17)</f>
        <v>0</v>
      </c>
      <c r="C5138" s="10"/>
    </row>
    <row r="5139" spans="1:3">
      <c r="A5139" s="21">
        <v>134</v>
      </c>
      <c r="B5139" s="23">
        <f>B4830*(1-'935'!W140/'11'!B$17)</f>
        <v>0</v>
      </c>
      <c r="C5139" s="10"/>
    </row>
    <row r="5140" spans="1:3">
      <c r="A5140" s="21">
        <v>135</v>
      </c>
      <c r="B5140" s="23">
        <f>B4831*(1-'935'!W141/'11'!B$17)</f>
        <v>0</v>
      </c>
      <c r="C5140" s="10"/>
    </row>
    <row r="5141" spans="1:3">
      <c r="A5141" s="21">
        <v>136</v>
      </c>
      <c r="B5141" s="23">
        <f>B4832*(1-'935'!W142/'11'!B$17)</f>
        <v>0</v>
      </c>
      <c r="C5141" s="10"/>
    </row>
    <row r="5142" spans="1:3">
      <c r="A5142" s="21">
        <v>137</v>
      </c>
      <c r="B5142" s="23">
        <f>B4833*(1-'935'!W143/'11'!B$17)</f>
        <v>0</v>
      </c>
      <c r="C5142" s="10"/>
    </row>
    <row r="5143" spans="1:3">
      <c r="A5143" s="21">
        <v>138</v>
      </c>
      <c r="B5143" s="23">
        <f>B4834*(1-'935'!W144/'11'!B$17)</f>
        <v>0</v>
      </c>
      <c r="C5143" s="10"/>
    </row>
    <row r="5144" spans="1:3">
      <c r="A5144" s="21">
        <v>139</v>
      </c>
      <c r="B5144" s="23">
        <f>B4835*(1-'935'!W145/'11'!B$17)</f>
        <v>0</v>
      </c>
      <c r="C5144" s="10"/>
    </row>
    <row r="5145" spans="1:3">
      <c r="A5145" s="21">
        <v>140</v>
      </c>
      <c r="B5145" s="23">
        <f>B4836*(1-'935'!W146/'11'!B$17)</f>
        <v>0</v>
      </c>
      <c r="C5145" s="10"/>
    </row>
    <row r="5146" spans="1:3">
      <c r="A5146" s="21">
        <v>141</v>
      </c>
      <c r="B5146" s="23">
        <f>B4837*(1-'935'!W147/'11'!B$17)</f>
        <v>0</v>
      </c>
      <c r="C5146" s="10"/>
    </row>
    <row r="5147" spans="1:3">
      <c r="A5147" s="21">
        <v>142</v>
      </c>
      <c r="B5147" s="23">
        <f>B4838*(1-'935'!W148/'11'!B$17)</f>
        <v>0</v>
      </c>
      <c r="C5147" s="10"/>
    </row>
    <row r="5148" spans="1:3">
      <c r="A5148" s="21">
        <v>143</v>
      </c>
      <c r="B5148" s="23">
        <f>B4839*(1-'935'!W149/'11'!B$17)</f>
        <v>0</v>
      </c>
      <c r="C5148" s="10"/>
    </row>
    <row r="5149" spans="1:3">
      <c r="A5149" s="21">
        <v>144</v>
      </c>
      <c r="B5149" s="23">
        <f>B4840*(1-'935'!W150/'11'!B$17)</f>
        <v>0</v>
      </c>
      <c r="C5149" s="10"/>
    </row>
    <row r="5150" spans="1:3">
      <c r="A5150" s="21">
        <v>145</v>
      </c>
      <c r="B5150" s="23">
        <f>B4841*(1-'935'!W151/'11'!B$17)</f>
        <v>0</v>
      </c>
      <c r="C5150" s="10"/>
    </row>
    <row r="5151" spans="1:3">
      <c r="A5151" s="21">
        <v>146</v>
      </c>
      <c r="B5151" s="23">
        <f>B4842*(1-'935'!W152/'11'!B$17)</f>
        <v>0</v>
      </c>
      <c r="C5151" s="10"/>
    </row>
    <row r="5152" spans="1:3">
      <c r="A5152" s="21">
        <v>147</v>
      </c>
      <c r="B5152" s="23">
        <f>B4843*(1-'935'!W153/'11'!B$17)</f>
        <v>0</v>
      </c>
      <c r="C5152" s="10"/>
    </row>
    <row r="5153" spans="1:3">
      <c r="A5153" s="21">
        <v>148</v>
      </c>
      <c r="B5153" s="23">
        <f>B4844*(1-'935'!W154/'11'!B$17)</f>
        <v>0</v>
      </c>
      <c r="C5153" s="10"/>
    </row>
    <row r="5154" spans="1:3">
      <c r="A5154" s="21">
        <v>149</v>
      </c>
      <c r="B5154" s="23">
        <f>B4845*(1-'935'!W155/'11'!B$17)</f>
        <v>0</v>
      </c>
      <c r="C5154" s="10"/>
    </row>
    <row r="5155" spans="1:3">
      <c r="A5155" s="21">
        <v>150</v>
      </c>
      <c r="B5155" s="23">
        <f>B4846*(1-'935'!W156/'11'!B$17)</f>
        <v>0</v>
      </c>
      <c r="C5155" s="10"/>
    </row>
    <row r="5156" spans="1:3">
      <c r="A5156" s="21">
        <v>151</v>
      </c>
      <c r="B5156" s="23">
        <f>B4847*(1-'935'!W157/'11'!B$17)</f>
        <v>0</v>
      </c>
      <c r="C5156" s="10"/>
    </row>
    <row r="5157" spans="1:3">
      <c r="A5157" s="21">
        <v>152</v>
      </c>
      <c r="B5157" s="23">
        <f>B4848*(1-'935'!W158/'11'!B$17)</f>
        <v>0</v>
      </c>
      <c r="C5157" s="10"/>
    </row>
    <row r="5158" spans="1:3">
      <c r="A5158" s="21">
        <v>153</v>
      </c>
      <c r="B5158" s="23">
        <f>B4849*(1-'935'!W159/'11'!B$17)</f>
        <v>0</v>
      </c>
      <c r="C5158" s="10"/>
    </row>
    <row r="5159" spans="1:3">
      <c r="A5159" s="21">
        <v>154</v>
      </c>
      <c r="B5159" s="23">
        <f>B4850*(1-'935'!W160/'11'!B$17)</f>
        <v>0</v>
      </c>
      <c r="C5159" s="10"/>
    </row>
    <row r="5160" spans="1:3">
      <c r="A5160" s="21">
        <v>155</v>
      </c>
      <c r="B5160" s="23">
        <f>B4851*(1-'935'!W161/'11'!B$17)</f>
        <v>0</v>
      </c>
      <c r="C5160" s="10"/>
    </row>
    <row r="5161" spans="1:3">
      <c r="A5161" s="21">
        <v>156</v>
      </c>
      <c r="B5161" s="23">
        <f>B4852*(1-'935'!W162/'11'!B$17)</f>
        <v>0</v>
      </c>
      <c r="C5161" s="10"/>
    </row>
    <row r="5162" spans="1:3">
      <c r="A5162" s="21">
        <v>157</v>
      </c>
      <c r="B5162" s="23">
        <f>B4853*(1-'935'!W163/'11'!B$17)</f>
        <v>0</v>
      </c>
      <c r="C5162" s="10"/>
    </row>
    <row r="5163" spans="1:3">
      <c r="A5163" s="21">
        <v>158</v>
      </c>
      <c r="B5163" s="23">
        <f>B4854*(1-'935'!W164/'11'!B$17)</f>
        <v>0</v>
      </c>
      <c r="C5163" s="10"/>
    </row>
    <row r="5164" spans="1:3">
      <c r="A5164" s="21">
        <v>159</v>
      </c>
      <c r="B5164" s="23">
        <f>B4855*(1-'935'!W165/'11'!B$17)</f>
        <v>0</v>
      </c>
      <c r="C5164" s="10"/>
    </row>
    <row r="5165" spans="1:3">
      <c r="A5165" s="21">
        <v>160</v>
      </c>
      <c r="B5165" s="23">
        <f>B4856*(1-'935'!W166/'11'!B$17)</f>
        <v>0</v>
      </c>
      <c r="C5165" s="10"/>
    </row>
    <row r="5166" spans="1:3">
      <c r="A5166" s="21">
        <v>161</v>
      </c>
      <c r="B5166" s="23">
        <f>B4857*(1-'935'!W167/'11'!B$17)</f>
        <v>0</v>
      </c>
      <c r="C5166" s="10"/>
    </row>
    <row r="5167" spans="1:3">
      <c r="A5167" s="21">
        <v>162</v>
      </c>
      <c r="B5167" s="23">
        <f>B4858*(1-'935'!W168/'11'!B$17)</f>
        <v>0</v>
      </c>
      <c r="C5167" s="10"/>
    </row>
    <row r="5168" spans="1:3">
      <c r="A5168" s="21">
        <v>163</v>
      </c>
      <c r="B5168" s="23">
        <f>B4859*(1-'935'!W169/'11'!B$17)</f>
        <v>0</v>
      </c>
      <c r="C5168" s="10"/>
    </row>
    <row r="5169" spans="1:3">
      <c r="A5169" s="21">
        <v>164</v>
      </c>
      <c r="B5169" s="23">
        <f>B4860*(1-'935'!W170/'11'!B$17)</f>
        <v>0</v>
      </c>
      <c r="C5169" s="10"/>
    </row>
    <row r="5170" spans="1:3">
      <c r="A5170" s="21">
        <v>165</v>
      </c>
      <c r="B5170" s="23">
        <f>B4861*(1-'935'!W171/'11'!B$17)</f>
        <v>0</v>
      </c>
      <c r="C5170" s="10"/>
    </row>
    <row r="5171" spans="1:3">
      <c r="A5171" s="21">
        <v>166</v>
      </c>
      <c r="B5171" s="23">
        <f>B4862*(1-'935'!W172/'11'!B$17)</f>
        <v>0</v>
      </c>
      <c r="C5171" s="10"/>
    </row>
    <row r="5172" spans="1:3">
      <c r="A5172" s="21">
        <v>167</v>
      </c>
      <c r="B5172" s="23">
        <f>B4863*(1-'935'!W173/'11'!B$17)</f>
        <v>0</v>
      </c>
      <c r="C5172" s="10"/>
    </row>
    <row r="5173" spans="1:3">
      <c r="A5173" s="21">
        <v>168</v>
      </c>
      <c r="B5173" s="23">
        <f>B4864*(1-'935'!W174/'11'!B$17)</f>
        <v>0</v>
      </c>
      <c r="C5173" s="10"/>
    </row>
    <row r="5174" spans="1:3">
      <c r="A5174" s="21">
        <v>169</v>
      </c>
      <c r="B5174" s="23">
        <f>B4865*(1-'935'!W175/'11'!B$17)</f>
        <v>0</v>
      </c>
      <c r="C5174" s="10"/>
    </row>
    <row r="5175" spans="1:3">
      <c r="A5175" s="21">
        <v>170</v>
      </c>
      <c r="B5175" s="23">
        <f>B4866*(1-'935'!W176/'11'!B$17)</f>
        <v>0</v>
      </c>
      <c r="C5175" s="10"/>
    </row>
    <row r="5176" spans="1:3">
      <c r="A5176" s="21">
        <v>171</v>
      </c>
      <c r="B5176" s="23">
        <f>B4867*(1-'935'!W177/'11'!B$17)</f>
        <v>0</v>
      </c>
      <c r="C5176" s="10"/>
    </row>
    <row r="5177" spans="1:3">
      <c r="A5177" s="21">
        <v>172</v>
      </c>
      <c r="B5177" s="23">
        <f>B4868*(1-'935'!W178/'11'!B$17)</f>
        <v>0</v>
      </c>
      <c r="C5177" s="10"/>
    </row>
    <row r="5178" spans="1:3">
      <c r="A5178" s="21">
        <v>173</v>
      </c>
      <c r="B5178" s="23">
        <f>B4869*(1-'935'!W179/'11'!B$17)</f>
        <v>0</v>
      </c>
      <c r="C5178" s="10"/>
    </row>
    <row r="5179" spans="1:3">
      <c r="A5179" s="21">
        <v>174</v>
      </c>
      <c r="B5179" s="23">
        <f>B4870*(1-'935'!W180/'11'!B$17)</f>
        <v>0</v>
      </c>
      <c r="C5179" s="10"/>
    </row>
    <row r="5180" spans="1:3">
      <c r="A5180" s="21">
        <v>175</v>
      </c>
      <c r="B5180" s="23">
        <f>B4871*(1-'935'!W181/'11'!B$17)</f>
        <v>0</v>
      </c>
      <c r="C5180" s="10"/>
    </row>
    <row r="5181" spans="1:3">
      <c r="A5181" s="21">
        <v>176</v>
      </c>
      <c r="B5181" s="23">
        <f>B4872*(1-'935'!W182/'11'!B$17)</f>
        <v>0</v>
      </c>
      <c r="C5181" s="10"/>
    </row>
    <row r="5182" spans="1:3">
      <c r="A5182" s="21">
        <v>177</v>
      </c>
      <c r="B5182" s="23">
        <f>B4873*(1-'935'!W183/'11'!B$17)</f>
        <v>0</v>
      </c>
      <c r="C5182" s="10"/>
    </row>
    <row r="5183" spans="1:3">
      <c r="A5183" s="21">
        <v>178</v>
      </c>
      <c r="B5183" s="23">
        <f>B4874*(1-'935'!W184/'11'!B$17)</f>
        <v>0</v>
      </c>
      <c r="C5183" s="10"/>
    </row>
    <row r="5184" spans="1:3">
      <c r="A5184" s="21">
        <v>179</v>
      </c>
      <c r="B5184" s="23">
        <f>B4875*(1-'935'!W185/'11'!B$17)</f>
        <v>0</v>
      </c>
      <c r="C5184" s="10"/>
    </row>
    <row r="5185" spans="1:3">
      <c r="A5185" s="21">
        <v>180</v>
      </c>
      <c r="B5185" s="23">
        <f>B4876*(1-'935'!W186/'11'!B$17)</f>
        <v>0</v>
      </c>
      <c r="C5185" s="10"/>
    </row>
    <row r="5186" spans="1:3">
      <c r="A5186" s="21">
        <v>181</v>
      </c>
      <c r="B5186" s="23">
        <f>B4877*(1-'935'!W187/'11'!B$17)</f>
        <v>0</v>
      </c>
      <c r="C5186" s="10"/>
    </row>
    <row r="5187" spans="1:3">
      <c r="A5187" s="21">
        <v>182</v>
      </c>
      <c r="B5187" s="23">
        <f>B4878*(1-'935'!W188/'11'!B$17)</f>
        <v>0</v>
      </c>
      <c r="C5187" s="10"/>
    </row>
    <row r="5188" spans="1:3">
      <c r="A5188" s="21">
        <v>183</v>
      </c>
      <c r="B5188" s="23">
        <f>B4879*(1-'935'!W189/'11'!B$17)</f>
        <v>0</v>
      </c>
      <c r="C5188" s="10"/>
    </row>
    <row r="5189" spans="1:3">
      <c r="A5189" s="21">
        <v>184</v>
      </c>
      <c r="B5189" s="23">
        <f>B4880*(1-'935'!W190/'11'!B$17)</f>
        <v>0</v>
      </c>
      <c r="C5189" s="10"/>
    </row>
    <row r="5190" spans="1:3">
      <c r="A5190" s="21">
        <v>185</v>
      </c>
      <c r="B5190" s="23">
        <f>B4881*(1-'935'!W191/'11'!B$17)</f>
        <v>0</v>
      </c>
      <c r="C5190" s="10"/>
    </row>
    <row r="5191" spans="1:3">
      <c r="A5191" s="21">
        <v>186</v>
      </c>
      <c r="B5191" s="23">
        <f>B4882*(1-'935'!W192/'11'!B$17)</f>
        <v>0</v>
      </c>
      <c r="C5191" s="10"/>
    </row>
    <row r="5192" spans="1:3">
      <c r="A5192" s="21">
        <v>187</v>
      </c>
      <c r="B5192" s="23">
        <f>B4883*(1-'935'!W193/'11'!B$17)</f>
        <v>0</v>
      </c>
      <c r="C5192" s="10"/>
    </row>
    <row r="5193" spans="1:3">
      <c r="A5193" s="21">
        <v>188</v>
      </c>
      <c r="B5193" s="23">
        <f>B4884*(1-'935'!W194/'11'!B$17)</f>
        <v>0</v>
      </c>
      <c r="C5193" s="10"/>
    </row>
    <row r="5194" spans="1:3">
      <c r="A5194" s="21">
        <v>189</v>
      </c>
      <c r="B5194" s="23">
        <f>B4885*(1-'935'!W195/'11'!B$17)</f>
        <v>0</v>
      </c>
      <c r="C5194" s="10"/>
    </row>
    <row r="5195" spans="1:3">
      <c r="A5195" s="21">
        <v>190</v>
      </c>
      <c r="B5195" s="23">
        <f>B4886*(1-'935'!W196/'11'!B$17)</f>
        <v>0</v>
      </c>
      <c r="C5195" s="10"/>
    </row>
    <row r="5196" spans="1:3">
      <c r="A5196" s="21">
        <v>191</v>
      </c>
      <c r="B5196" s="23">
        <f>B4887*(1-'935'!W197/'11'!B$17)</f>
        <v>0</v>
      </c>
      <c r="C5196" s="10"/>
    </row>
    <row r="5197" spans="1:3">
      <c r="A5197" s="21">
        <v>192</v>
      </c>
      <c r="B5197" s="23">
        <f>B4888*(1-'935'!W198/'11'!B$17)</f>
        <v>0</v>
      </c>
      <c r="C5197" s="10"/>
    </row>
    <row r="5198" spans="1:3">
      <c r="A5198" s="21">
        <v>193</v>
      </c>
      <c r="B5198" s="23">
        <f>B4889*(1-'935'!W199/'11'!B$17)</f>
        <v>0</v>
      </c>
      <c r="C5198" s="10"/>
    </row>
    <row r="5199" spans="1:3">
      <c r="A5199" s="21">
        <v>194</v>
      </c>
      <c r="B5199" s="23">
        <f>B4890*(1-'935'!W200/'11'!B$17)</f>
        <v>0</v>
      </c>
      <c r="C5199" s="10"/>
    </row>
    <row r="5200" spans="1:3">
      <c r="A5200" s="21">
        <v>195</v>
      </c>
      <c r="B5200" s="23">
        <f>B4891*(1-'935'!W201/'11'!B$17)</f>
        <v>0</v>
      </c>
      <c r="C5200" s="10"/>
    </row>
    <row r="5201" spans="1:3">
      <c r="A5201" s="21">
        <v>196</v>
      </c>
      <c r="B5201" s="23">
        <f>B4892*(1-'935'!W202/'11'!B$17)</f>
        <v>0</v>
      </c>
      <c r="C5201" s="10"/>
    </row>
    <row r="5202" spans="1:3">
      <c r="A5202" s="21">
        <v>197</v>
      </c>
      <c r="B5202" s="23">
        <f>B4893*(1-'935'!W203/'11'!B$17)</f>
        <v>0</v>
      </c>
      <c r="C5202" s="10"/>
    </row>
    <row r="5203" spans="1:3">
      <c r="A5203" s="21">
        <v>198</v>
      </c>
      <c r="B5203" s="23">
        <f>B4894*(1-'935'!W204/'11'!B$17)</f>
        <v>0</v>
      </c>
      <c r="C5203" s="10"/>
    </row>
    <row r="5204" spans="1:3">
      <c r="A5204" s="21">
        <v>199</v>
      </c>
      <c r="B5204" s="23">
        <f>B4895*(1-'935'!W205/'11'!B$17)</f>
        <v>0</v>
      </c>
      <c r="C5204" s="10"/>
    </row>
    <row r="5205" spans="1:3">
      <c r="A5205" s="21">
        <v>200</v>
      </c>
      <c r="B5205" s="23">
        <f>B4896*(1-'935'!W206/'11'!B$17)</f>
        <v>0</v>
      </c>
      <c r="C5205" s="10"/>
    </row>
    <row r="5206" spans="1:3">
      <c r="A5206" s="21">
        <v>201</v>
      </c>
      <c r="B5206" s="23">
        <f>B4897*(1-'935'!W207/'11'!B$17)</f>
        <v>0</v>
      </c>
      <c r="C5206" s="10"/>
    </row>
    <row r="5207" spans="1:3">
      <c r="A5207" s="21">
        <v>202</v>
      </c>
      <c r="B5207" s="23">
        <f>B4898*(1-'935'!W208/'11'!B$17)</f>
        <v>0</v>
      </c>
      <c r="C5207" s="10"/>
    </row>
    <row r="5208" spans="1:3">
      <c r="A5208" s="21">
        <v>203</v>
      </c>
      <c r="B5208" s="23">
        <f>B4899*(1-'935'!W209/'11'!B$17)</f>
        <v>0</v>
      </c>
      <c r="C5208" s="10"/>
    </row>
    <row r="5209" spans="1:3">
      <c r="A5209" s="21">
        <v>204</v>
      </c>
      <c r="B5209" s="23">
        <f>B4900*(1-'935'!W210/'11'!B$17)</f>
        <v>0</v>
      </c>
      <c r="C5209" s="10"/>
    </row>
    <row r="5210" spans="1:3">
      <c r="A5210" s="21">
        <v>205</v>
      </c>
      <c r="B5210" s="23">
        <f>B4901*(1-'935'!W211/'11'!B$17)</f>
        <v>0</v>
      </c>
      <c r="C5210" s="10"/>
    </row>
    <row r="5211" spans="1:3">
      <c r="A5211" s="21">
        <v>206</v>
      </c>
      <c r="B5211" s="23">
        <f>B4902*(1-'935'!W212/'11'!B$17)</f>
        <v>0</v>
      </c>
      <c r="C5211" s="10"/>
    </row>
    <row r="5212" spans="1:3">
      <c r="A5212" s="21">
        <v>207</v>
      </c>
      <c r="B5212" s="23">
        <f>B4903*(1-'935'!W213/'11'!B$17)</f>
        <v>0</v>
      </c>
      <c r="C5212" s="10"/>
    </row>
    <row r="5213" spans="1:3">
      <c r="A5213" s="21">
        <v>208</v>
      </c>
      <c r="B5213" s="23">
        <f>B4904*(1-'935'!W214/'11'!B$17)</f>
        <v>0</v>
      </c>
      <c r="C5213" s="10"/>
    </row>
    <row r="5214" spans="1:3">
      <c r="A5214" s="21">
        <v>209</v>
      </c>
      <c r="B5214" s="23">
        <f>B4905*(1-'935'!W215/'11'!B$17)</f>
        <v>0</v>
      </c>
      <c r="C5214" s="10"/>
    </row>
    <row r="5215" spans="1:3">
      <c r="A5215" s="21">
        <v>210</v>
      </c>
      <c r="B5215" s="23">
        <f>B4906*(1-'935'!W216/'11'!B$17)</f>
        <v>0</v>
      </c>
      <c r="C5215" s="10"/>
    </row>
    <row r="5216" spans="1:3">
      <c r="A5216" s="21">
        <v>211</v>
      </c>
      <c r="B5216" s="23">
        <f>B4907*(1-'935'!W217/'11'!B$17)</f>
        <v>0</v>
      </c>
      <c r="C5216" s="10"/>
    </row>
    <row r="5217" spans="1:3">
      <c r="A5217" s="21">
        <v>212</v>
      </c>
      <c r="B5217" s="23">
        <f>B4908*(1-'935'!W218/'11'!B$17)</f>
        <v>0</v>
      </c>
      <c r="C5217" s="10"/>
    </row>
    <row r="5218" spans="1:3">
      <c r="A5218" s="21">
        <v>213</v>
      </c>
      <c r="B5218" s="23">
        <f>B4909*(1-'935'!W219/'11'!B$17)</f>
        <v>0</v>
      </c>
      <c r="C5218" s="10"/>
    </row>
    <row r="5219" spans="1:3">
      <c r="A5219" s="21">
        <v>214</v>
      </c>
      <c r="B5219" s="23">
        <f>B4910*(1-'935'!W220/'11'!B$17)</f>
        <v>0</v>
      </c>
      <c r="C5219" s="10"/>
    </row>
    <row r="5220" spans="1:3">
      <c r="A5220" s="21">
        <v>215</v>
      </c>
      <c r="B5220" s="23">
        <f>B4911*(1-'935'!W221/'11'!B$17)</f>
        <v>0</v>
      </c>
      <c r="C5220" s="10"/>
    </row>
    <row r="5221" spans="1:3">
      <c r="A5221" s="21">
        <v>216</v>
      </c>
      <c r="B5221" s="23">
        <f>B4912*(1-'935'!W222/'11'!B$17)</f>
        <v>0</v>
      </c>
      <c r="C5221" s="10"/>
    </row>
    <row r="5222" spans="1:3">
      <c r="A5222" s="21">
        <v>217</v>
      </c>
      <c r="B5222" s="23">
        <f>B4913*(1-'935'!W223/'11'!B$17)</f>
        <v>0</v>
      </c>
      <c r="C5222" s="10"/>
    </row>
    <row r="5223" spans="1:3">
      <c r="A5223" s="21">
        <v>218</v>
      </c>
      <c r="B5223" s="23">
        <f>B4914*(1-'935'!W224/'11'!B$17)</f>
        <v>0</v>
      </c>
      <c r="C5223" s="10"/>
    </row>
    <row r="5224" spans="1:3">
      <c r="A5224" s="21">
        <v>219</v>
      </c>
      <c r="B5224" s="23">
        <f>B4915*(1-'935'!W225/'11'!B$17)</f>
        <v>0</v>
      </c>
      <c r="C5224" s="10"/>
    </row>
    <row r="5225" spans="1:3">
      <c r="A5225" s="21">
        <v>220</v>
      </c>
      <c r="B5225" s="23">
        <f>B4916*(1-'935'!W226/'11'!B$17)</f>
        <v>0</v>
      </c>
      <c r="C5225" s="10"/>
    </row>
    <row r="5226" spans="1:3">
      <c r="A5226" s="21">
        <v>221</v>
      </c>
      <c r="B5226" s="23">
        <f>B4917*(1-'935'!W227/'11'!B$17)</f>
        <v>0</v>
      </c>
      <c r="C5226" s="10"/>
    </row>
    <row r="5227" spans="1:3">
      <c r="A5227" s="21">
        <v>222</v>
      </c>
      <c r="B5227" s="23">
        <f>B4918*(1-'935'!W228/'11'!B$17)</f>
        <v>0</v>
      </c>
      <c r="C5227" s="10"/>
    </row>
    <row r="5228" spans="1:3">
      <c r="A5228" s="21">
        <v>223</v>
      </c>
      <c r="B5228" s="23">
        <f>B4919*(1-'935'!W229/'11'!B$17)</f>
        <v>0</v>
      </c>
      <c r="C5228" s="10"/>
    </row>
    <row r="5229" spans="1:3">
      <c r="A5229" s="21">
        <v>224</v>
      </c>
      <c r="B5229" s="23">
        <f>B4920*(1-'935'!W230/'11'!B$17)</f>
        <v>0</v>
      </c>
      <c r="C5229" s="10"/>
    </row>
    <row r="5230" spans="1:3">
      <c r="A5230" s="21">
        <v>225</v>
      </c>
      <c r="B5230" s="23">
        <f>B4921*(1-'935'!W231/'11'!B$17)</f>
        <v>0</v>
      </c>
      <c r="C5230" s="10"/>
    </row>
    <row r="5231" spans="1:3">
      <c r="A5231" s="21">
        <v>226</v>
      </c>
      <c r="B5231" s="23">
        <f>B4922*(1-'935'!W232/'11'!B$17)</f>
        <v>0</v>
      </c>
      <c r="C5231" s="10"/>
    </row>
    <row r="5232" spans="1:3">
      <c r="A5232" s="21">
        <v>227</v>
      </c>
      <c r="B5232" s="23">
        <f>B4923*(1-'935'!W233/'11'!B$17)</f>
        <v>0</v>
      </c>
      <c r="C5232" s="10"/>
    </row>
    <row r="5233" spans="1:3">
      <c r="A5233" s="21">
        <v>228</v>
      </c>
      <c r="B5233" s="23">
        <f>B4924*(1-'935'!W234/'11'!B$17)</f>
        <v>0</v>
      </c>
      <c r="C5233" s="10"/>
    </row>
    <row r="5234" spans="1:3">
      <c r="A5234" s="21">
        <v>229</v>
      </c>
      <c r="B5234" s="23">
        <f>B4925*(1-'935'!W235/'11'!B$17)</f>
        <v>0</v>
      </c>
      <c r="C5234" s="10"/>
    </row>
    <row r="5235" spans="1:3">
      <c r="A5235" s="21">
        <v>230</v>
      </c>
      <c r="B5235" s="23">
        <f>B4926*(1-'935'!W236/'11'!B$17)</f>
        <v>0</v>
      </c>
      <c r="C5235" s="10"/>
    </row>
    <row r="5236" spans="1:3">
      <c r="A5236" s="21">
        <v>231</v>
      </c>
      <c r="B5236" s="23">
        <f>B4927*(1-'935'!W237/'11'!B$17)</f>
        <v>0</v>
      </c>
      <c r="C5236" s="10"/>
    </row>
    <row r="5237" spans="1:3">
      <c r="A5237" s="21">
        <v>232</v>
      </c>
      <c r="B5237" s="23">
        <f>B4928*(1-'935'!W238/'11'!B$17)</f>
        <v>0</v>
      </c>
      <c r="C5237" s="10"/>
    </row>
    <row r="5238" spans="1:3">
      <c r="A5238" s="21">
        <v>233</v>
      </c>
      <c r="B5238" s="23">
        <f>B4929*(1-'935'!W239/'11'!B$17)</f>
        <v>0</v>
      </c>
      <c r="C5238" s="10"/>
    </row>
    <row r="5239" spans="1:3">
      <c r="A5239" s="21">
        <v>234</v>
      </c>
      <c r="B5239" s="23">
        <f>B4930*(1-'935'!W240/'11'!B$17)</f>
        <v>0</v>
      </c>
      <c r="C5239" s="10"/>
    </row>
    <row r="5240" spans="1:3">
      <c r="A5240" s="21">
        <v>235</v>
      </c>
      <c r="B5240" s="23">
        <f>B4931*(1-'935'!W241/'11'!B$17)</f>
        <v>0</v>
      </c>
      <c r="C5240" s="10"/>
    </row>
    <row r="5241" spans="1:3">
      <c r="A5241" s="21">
        <v>236</v>
      </c>
      <c r="B5241" s="23">
        <f>B4932*(1-'935'!W242/'11'!B$17)</f>
        <v>0</v>
      </c>
      <c r="C5241" s="10"/>
    </row>
    <row r="5242" spans="1:3">
      <c r="A5242" s="21">
        <v>237</v>
      </c>
      <c r="B5242" s="23">
        <f>B4933*(1-'935'!W243/'11'!B$17)</f>
        <v>0</v>
      </c>
      <c r="C5242" s="10"/>
    </row>
    <row r="5243" spans="1:3">
      <c r="A5243" s="21">
        <v>238</v>
      </c>
      <c r="B5243" s="23">
        <f>B4934*(1-'935'!W244/'11'!B$17)</f>
        <v>0</v>
      </c>
      <c r="C5243" s="10"/>
    </row>
    <row r="5244" spans="1:3">
      <c r="A5244" s="21">
        <v>239</v>
      </c>
      <c r="B5244" s="23">
        <f>B4935*(1-'935'!W245/'11'!B$17)</f>
        <v>0</v>
      </c>
      <c r="C5244" s="10"/>
    </row>
    <row r="5245" spans="1:3">
      <c r="A5245" s="21">
        <v>240</v>
      </c>
      <c r="B5245" s="23">
        <f>B4936*(1-'935'!W246/'11'!B$17)</f>
        <v>0</v>
      </c>
      <c r="C5245" s="10"/>
    </row>
    <row r="5246" spans="1:3">
      <c r="A5246" s="21">
        <v>241</v>
      </c>
      <c r="B5246" s="23">
        <f>B4937*(1-'935'!W247/'11'!B$17)</f>
        <v>0</v>
      </c>
      <c r="C5246" s="10"/>
    </row>
    <row r="5247" spans="1:3">
      <c r="A5247" s="21">
        <v>242</v>
      </c>
      <c r="B5247" s="23">
        <f>B4938*(1-'935'!W248/'11'!B$17)</f>
        <v>0</v>
      </c>
      <c r="C5247" s="10"/>
    </row>
    <row r="5248" spans="1:3">
      <c r="A5248" s="21">
        <v>243</v>
      </c>
      <c r="B5248" s="23">
        <f>B4939*(1-'935'!W249/'11'!B$17)</f>
        <v>0</v>
      </c>
      <c r="C5248" s="10"/>
    </row>
    <row r="5249" spans="1:3">
      <c r="A5249" s="21">
        <v>244</v>
      </c>
      <c r="B5249" s="23">
        <f>B4940*(1-'935'!W250/'11'!B$17)</f>
        <v>0</v>
      </c>
      <c r="C5249" s="10"/>
    </row>
    <row r="5250" spans="1:3">
      <c r="A5250" s="21">
        <v>245</v>
      </c>
      <c r="B5250" s="23">
        <f>B4941*(1-'935'!W251/'11'!B$17)</f>
        <v>0</v>
      </c>
      <c r="C5250" s="10"/>
    </row>
    <row r="5251" spans="1:3">
      <c r="A5251" s="21">
        <v>246</v>
      </c>
      <c r="B5251" s="23">
        <f>B4942*(1-'935'!W252/'11'!B$17)</f>
        <v>0</v>
      </c>
      <c r="C5251" s="10"/>
    </row>
    <row r="5252" spans="1:3">
      <c r="A5252" s="21">
        <v>247</v>
      </c>
      <c r="B5252" s="23">
        <f>B4943*(1-'935'!W253/'11'!B$17)</f>
        <v>0</v>
      </c>
      <c r="C5252" s="10"/>
    </row>
    <row r="5253" spans="1:3">
      <c r="A5253" s="21">
        <v>248</v>
      </c>
      <c r="B5253" s="23">
        <f>B4944*(1-'935'!W254/'11'!B$17)</f>
        <v>0</v>
      </c>
      <c r="C5253" s="10"/>
    </row>
    <row r="5254" spans="1:3">
      <c r="A5254" s="21">
        <v>249</v>
      </c>
      <c r="B5254" s="23">
        <f>B4945*(1-'935'!W255/'11'!B$17)</f>
        <v>0</v>
      </c>
      <c r="C5254" s="10"/>
    </row>
    <row r="5255" spans="1:3">
      <c r="A5255" s="21">
        <v>250</v>
      </c>
      <c r="B5255" s="23">
        <f>B4946*(1-'935'!W256/'11'!B$17)</f>
        <v>0</v>
      </c>
      <c r="C5255" s="10"/>
    </row>
    <row r="5256" spans="1:3">
      <c r="A5256" s="21">
        <v>251</v>
      </c>
      <c r="B5256" s="23">
        <f>B4947*(1-'935'!W257/'11'!B$17)</f>
        <v>0</v>
      </c>
      <c r="C5256" s="10"/>
    </row>
    <row r="5257" spans="1:3">
      <c r="A5257" s="21">
        <v>252</v>
      </c>
      <c r="B5257" s="23">
        <f>B4948*(1-'935'!W258/'11'!B$17)</f>
        <v>0</v>
      </c>
      <c r="C5257" s="10"/>
    </row>
    <row r="5258" spans="1:3">
      <c r="A5258" s="21">
        <v>253</v>
      </c>
      <c r="B5258" s="23">
        <f>B4949*(1-'935'!W259/'11'!B$17)</f>
        <v>0</v>
      </c>
      <c r="C5258" s="10"/>
    </row>
    <row r="5259" spans="1:3">
      <c r="A5259" s="21">
        <v>254</v>
      </c>
      <c r="B5259" s="23">
        <f>B4950*(1-'935'!W260/'11'!B$17)</f>
        <v>0</v>
      </c>
      <c r="C5259" s="10"/>
    </row>
    <row r="5260" spans="1:3">
      <c r="A5260" s="21">
        <v>255</v>
      </c>
      <c r="B5260" s="23">
        <f>B4951*(1-'935'!W261/'11'!B$17)</f>
        <v>0</v>
      </c>
      <c r="C5260" s="10"/>
    </row>
    <row r="5261" spans="1:3">
      <c r="A5261" s="21">
        <v>256</v>
      </c>
      <c r="B5261" s="23">
        <f>B4952*(1-'935'!W262/'11'!B$17)</f>
        <v>0</v>
      </c>
      <c r="C5261" s="10"/>
    </row>
    <row r="5262" spans="1:3">
      <c r="A5262" s="21">
        <v>257</v>
      </c>
      <c r="B5262" s="23">
        <f>B4953*(1-'935'!W263/'11'!B$17)</f>
        <v>0</v>
      </c>
      <c r="C5262" s="10"/>
    </row>
    <row r="5263" spans="1:3">
      <c r="A5263" s="21">
        <v>258</v>
      </c>
      <c r="B5263" s="23">
        <f>B4954*(1-'935'!W264/'11'!B$17)</f>
        <v>0</v>
      </c>
      <c r="C5263" s="10"/>
    </row>
    <row r="5264" spans="1:3">
      <c r="A5264" s="21">
        <v>259</v>
      </c>
      <c r="B5264" s="23">
        <f>B4955*(1-'935'!W265/'11'!B$17)</f>
        <v>0</v>
      </c>
      <c r="C5264" s="10"/>
    </row>
    <row r="5265" spans="1:3">
      <c r="A5265" s="21">
        <v>260</v>
      </c>
      <c r="B5265" s="23">
        <f>B4956*(1-'935'!W266/'11'!B$17)</f>
        <v>0</v>
      </c>
      <c r="C5265" s="10"/>
    </row>
    <row r="5266" spans="1:3">
      <c r="A5266" s="21">
        <v>261</v>
      </c>
      <c r="B5266" s="23">
        <f>B4957*(1-'935'!W267/'11'!B$17)</f>
        <v>0</v>
      </c>
      <c r="C5266" s="10"/>
    </row>
    <row r="5267" spans="1:3">
      <c r="A5267" s="21">
        <v>262</v>
      </c>
      <c r="B5267" s="23">
        <f>B4958*(1-'935'!W268/'11'!B$17)</f>
        <v>0</v>
      </c>
      <c r="C5267" s="10"/>
    </row>
    <row r="5268" spans="1:3">
      <c r="A5268" s="21">
        <v>263</v>
      </c>
      <c r="B5268" s="23">
        <f>B4959*(1-'935'!W269/'11'!B$17)</f>
        <v>0</v>
      </c>
      <c r="C5268" s="10"/>
    </row>
    <row r="5269" spans="1:3">
      <c r="A5269" s="21">
        <v>264</v>
      </c>
      <c r="B5269" s="23">
        <f>B4960*(1-'935'!W270/'11'!B$17)</f>
        <v>0</v>
      </c>
      <c r="C5269" s="10"/>
    </row>
    <row r="5270" spans="1:3">
      <c r="A5270" s="21">
        <v>265</v>
      </c>
      <c r="B5270" s="23">
        <f>B4961*(1-'935'!W271/'11'!B$17)</f>
        <v>0</v>
      </c>
      <c r="C5270" s="10"/>
    </row>
    <row r="5271" spans="1:3">
      <c r="A5271" s="21">
        <v>266</v>
      </c>
      <c r="B5271" s="23">
        <f>B4962*(1-'935'!W272/'11'!B$17)</f>
        <v>0</v>
      </c>
      <c r="C5271" s="10"/>
    </row>
    <row r="5272" spans="1:3">
      <c r="A5272" s="21">
        <v>267</v>
      </c>
      <c r="B5272" s="23">
        <f>B4963*(1-'935'!W273/'11'!B$17)</f>
        <v>0</v>
      </c>
      <c r="C5272" s="10"/>
    </row>
    <row r="5273" spans="1:3">
      <c r="A5273" s="21">
        <v>268</v>
      </c>
      <c r="B5273" s="23">
        <f>B4964*(1-'935'!W274/'11'!B$17)</f>
        <v>0</v>
      </c>
      <c r="C5273" s="10"/>
    </row>
    <row r="5274" spans="1:3">
      <c r="A5274" s="21">
        <v>269</v>
      </c>
      <c r="B5274" s="23">
        <f>B4965*(1-'935'!W275/'11'!B$17)</f>
        <v>0</v>
      </c>
      <c r="C5274" s="10"/>
    </row>
    <row r="5275" spans="1:3">
      <c r="A5275" s="21">
        <v>270</v>
      </c>
      <c r="B5275" s="23">
        <f>B4966*(1-'935'!W276/'11'!B$17)</f>
        <v>0</v>
      </c>
      <c r="C5275" s="10"/>
    </row>
    <row r="5276" spans="1:3">
      <c r="A5276" s="21">
        <v>271</v>
      </c>
      <c r="B5276" s="23">
        <f>B4967*(1-'935'!W277/'11'!B$17)</f>
        <v>0</v>
      </c>
      <c r="C5276" s="10"/>
    </row>
    <row r="5277" spans="1:3">
      <c r="A5277" s="21">
        <v>272</v>
      </c>
      <c r="B5277" s="23">
        <f>B4968*(1-'935'!W278/'11'!B$17)</f>
        <v>0</v>
      </c>
      <c r="C5277" s="10"/>
    </row>
    <row r="5278" spans="1:3">
      <c r="A5278" s="21">
        <v>273</v>
      </c>
      <c r="B5278" s="23">
        <f>B4969*(1-'935'!W279/'11'!B$17)</f>
        <v>0</v>
      </c>
      <c r="C5278" s="10"/>
    </row>
    <row r="5279" spans="1:3">
      <c r="A5279" s="21">
        <v>274</v>
      </c>
      <c r="B5279" s="23">
        <f>B4970*(1-'935'!W280/'11'!B$17)</f>
        <v>0</v>
      </c>
      <c r="C5279" s="10"/>
    </row>
    <row r="5280" spans="1:3">
      <c r="A5280" s="21">
        <v>275</v>
      </c>
      <c r="B5280" s="23">
        <f>B4971*(1-'935'!W281/'11'!B$17)</f>
        <v>0</v>
      </c>
      <c r="C5280" s="10"/>
    </row>
    <row r="5281" spans="1:3">
      <c r="A5281" s="21">
        <v>276</v>
      </c>
      <c r="B5281" s="23">
        <f>B4972*(1-'935'!W282/'11'!B$17)</f>
        <v>0</v>
      </c>
      <c r="C5281" s="10"/>
    </row>
    <row r="5282" spans="1:3">
      <c r="A5282" s="21">
        <v>277</v>
      </c>
      <c r="B5282" s="23">
        <f>B4973*(1-'935'!W283/'11'!B$17)</f>
        <v>0</v>
      </c>
      <c r="C5282" s="10"/>
    </row>
    <row r="5283" spans="1:3">
      <c r="A5283" s="21">
        <v>278</v>
      </c>
      <c r="B5283" s="23">
        <f>B4974*(1-'935'!W284/'11'!B$17)</f>
        <v>0</v>
      </c>
      <c r="C5283" s="10"/>
    </row>
    <row r="5284" spans="1:3">
      <c r="A5284" s="21">
        <v>279</v>
      </c>
      <c r="B5284" s="23">
        <f>B4975*(1-'935'!W285/'11'!B$17)</f>
        <v>0</v>
      </c>
      <c r="C5284" s="10"/>
    </row>
    <row r="5285" spans="1:3">
      <c r="A5285" s="21">
        <v>280</v>
      </c>
      <c r="B5285" s="23">
        <f>B4976*(1-'935'!W286/'11'!B$17)</f>
        <v>0</v>
      </c>
      <c r="C5285" s="10"/>
    </row>
    <row r="5286" spans="1:3">
      <c r="A5286" s="21">
        <v>281</v>
      </c>
      <c r="B5286" s="23">
        <f>B4977*(1-'935'!W287/'11'!B$17)</f>
        <v>0</v>
      </c>
      <c r="C5286" s="10"/>
    </row>
    <row r="5287" spans="1:3">
      <c r="A5287" s="21">
        <v>282</v>
      </c>
      <c r="B5287" s="23">
        <f>B4978*(1-'935'!W288/'11'!B$17)</f>
        <v>0</v>
      </c>
      <c r="C5287" s="10"/>
    </row>
    <row r="5288" spans="1:3">
      <c r="A5288" s="21">
        <v>283</v>
      </c>
      <c r="B5288" s="23">
        <f>B4979*(1-'935'!W289/'11'!B$17)</f>
        <v>0</v>
      </c>
      <c r="C5288" s="10"/>
    </row>
    <row r="5289" spans="1:3">
      <c r="A5289" s="21">
        <v>284</v>
      </c>
      <c r="B5289" s="23">
        <f>B4980*(1-'935'!W290/'11'!B$17)</f>
        <v>0</v>
      </c>
      <c r="C5289" s="10"/>
    </row>
    <row r="5290" spans="1:3">
      <c r="A5290" s="21">
        <v>285</v>
      </c>
      <c r="B5290" s="23">
        <f>B4981*(1-'935'!W291/'11'!B$17)</f>
        <v>0</v>
      </c>
      <c r="C5290" s="10"/>
    </row>
    <row r="5291" spans="1:3">
      <c r="A5291" s="21">
        <v>286</v>
      </c>
      <c r="B5291" s="23">
        <f>B4982*(1-'935'!W292/'11'!B$17)</f>
        <v>0</v>
      </c>
      <c r="C5291" s="10"/>
    </row>
    <row r="5292" spans="1:3">
      <c r="A5292" s="21">
        <v>287</v>
      </c>
      <c r="B5292" s="23">
        <f>B4983*(1-'935'!W293/'11'!B$17)</f>
        <v>0</v>
      </c>
      <c r="C5292" s="10"/>
    </row>
    <row r="5293" spans="1:3">
      <c r="A5293" s="21">
        <v>288</v>
      </c>
      <c r="B5293" s="23">
        <f>B4984*(1-'935'!W294/'11'!B$17)</f>
        <v>0</v>
      </c>
      <c r="C5293" s="10"/>
    </row>
    <row r="5294" spans="1:3">
      <c r="A5294" s="21">
        <v>289</v>
      </c>
      <c r="B5294" s="23">
        <f>B4985*(1-'935'!W295/'11'!B$17)</f>
        <v>0</v>
      </c>
      <c r="C5294" s="10"/>
    </row>
    <row r="5295" spans="1:3">
      <c r="A5295" s="21">
        <v>290</v>
      </c>
      <c r="B5295" s="23">
        <f>B4986*(1-'935'!W296/'11'!B$17)</f>
        <v>0</v>
      </c>
      <c r="C5295" s="10"/>
    </row>
    <row r="5296" spans="1:3">
      <c r="A5296" s="21">
        <v>291</v>
      </c>
      <c r="B5296" s="23">
        <f>B4987*(1-'935'!W297/'11'!B$17)</f>
        <v>0</v>
      </c>
      <c r="C5296" s="10"/>
    </row>
    <row r="5297" spans="1:3">
      <c r="A5297" s="21">
        <v>292</v>
      </c>
      <c r="B5297" s="23">
        <f>B4988*(1-'935'!W298/'11'!B$17)</f>
        <v>0</v>
      </c>
      <c r="C5297" s="10"/>
    </row>
    <row r="5298" spans="1:3">
      <c r="A5298" s="21">
        <v>293</v>
      </c>
      <c r="B5298" s="23">
        <f>B4989*(1-'935'!W299/'11'!B$17)</f>
        <v>0</v>
      </c>
      <c r="C5298" s="10"/>
    </row>
    <row r="5299" spans="1:3">
      <c r="A5299" s="21">
        <v>294</v>
      </c>
      <c r="B5299" s="23">
        <f>B4990*(1-'935'!W300/'11'!B$17)</f>
        <v>0</v>
      </c>
      <c r="C5299" s="10"/>
    </row>
    <row r="5300" spans="1:3">
      <c r="A5300" s="21">
        <v>295</v>
      </c>
      <c r="B5300" s="23">
        <f>B4991*(1-'935'!W301/'11'!B$17)</f>
        <v>0</v>
      </c>
      <c r="C5300" s="10"/>
    </row>
    <row r="5301" spans="1:3">
      <c r="A5301" s="21">
        <v>296</v>
      </c>
      <c r="B5301" s="23">
        <f>B4992*(1-'935'!W302/'11'!B$17)</f>
        <v>0</v>
      </c>
      <c r="C5301" s="10"/>
    </row>
    <row r="5302" spans="1:3">
      <c r="A5302" s="21">
        <v>297</v>
      </c>
      <c r="B5302" s="23">
        <f>B4993*(1-'935'!W303/'11'!B$17)</f>
        <v>0</v>
      </c>
      <c r="C5302" s="10"/>
    </row>
    <row r="5303" spans="1:3">
      <c r="A5303" s="21">
        <v>298</v>
      </c>
      <c r="B5303" s="23">
        <f>B4994*(1-'935'!W304/'11'!B$17)</f>
        <v>0</v>
      </c>
      <c r="C5303" s="10"/>
    </row>
    <row r="5304" spans="1:3">
      <c r="A5304" s="21">
        <v>299</v>
      </c>
      <c r="B5304" s="23">
        <f>B4995*(1-'935'!W305/'11'!B$17)</f>
        <v>0</v>
      </c>
      <c r="C5304" s="10"/>
    </row>
    <row r="5305" spans="1:3">
      <c r="A5305" s="21">
        <v>300</v>
      </c>
      <c r="B5305" s="23">
        <f>B4996*(1-'935'!W306/'11'!B$17)</f>
        <v>0</v>
      </c>
      <c r="C5305" s="10"/>
    </row>
    <row r="5307" spans="1:3">
      <c r="A5307" s="11" t="s">
        <v>347</v>
      </c>
    </row>
    <row r="5308" spans="1:3">
      <c r="A5308" s="2" t="s">
        <v>253</v>
      </c>
    </row>
    <row r="5309" spans="1:3">
      <c r="A5309" s="13" t="s">
        <v>348</v>
      </c>
    </row>
    <row r="5310" spans="1:3">
      <c r="A5310" s="2" t="s">
        <v>349</v>
      </c>
    </row>
    <row r="5312" spans="1:3">
      <c r="B5312" s="3" t="s">
        <v>350</v>
      </c>
    </row>
    <row r="5313" spans="1:3">
      <c r="A5313" s="12" t="s">
        <v>350</v>
      </c>
      <c r="B5313" s="23">
        <f>SUM(B$5006:B$5305)</f>
        <v>0</v>
      </c>
      <c r="C5313" s="10"/>
    </row>
    <row r="5315" spans="1:3">
      <c r="A5315" s="11" t="s">
        <v>351</v>
      </c>
    </row>
    <row r="5316" spans="1:3">
      <c r="A5316" s="2" t="s">
        <v>253</v>
      </c>
    </row>
    <row r="5317" spans="1:3">
      <c r="A5317" s="13" t="s">
        <v>352</v>
      </c>
    </row>
    <row r="5318" spans="1:3">
      <c r="A5318" s="13" t="s">
        <v>353</v>
      </c>
    </row>
    <row r="5319" spans="1:3">
      <c r="A5319" s="13" t="s">
        <v>354</v>
      </c>
    </row>
    <row r="5320" spans="1:3">
      <c r="A5320" s="13" t="s">
        <v>355</v>
      </c>
    </row>
    <row r="5321" spans="1:3">
      <c r="A5321" s="13" t="s">
        <v>356</v>
      </c>
    </row>
    <row r="5322" spans="1:3">
      <c r="A5322" s="2" t="s">
        <v>357</v>
      </c>
    </row>
    <row r="5324" spans="1:3">
      <c r="B5324" s="3" t="s">
        <v>358</v>
      </c>
    </row>
    <row r="5325" spans="1:3">
      <c r="A5325" s="21">
        <v>1</v>
      </c>
      <c r="B5325" s="6">
        <f>'935'!P7*(1-'935'!X7/'11'!D$17)/(1-'935'!W7/'11'!B$17)</f>
        <v>0</v>
      </c>
      <c r="C5325" s="10"/>
    </row>
    <row r="5326" spans="1:3">
      <c r="A5326" s="21">
        <v>2</v>
      </c>
      <c r="B5326" s="6">
        <f>'935'!P8*(1-'935'!X8/'11'!D$17)/(1-'935'!W8/'11'!B$17)</f>
        <v>0</v>
      </c>
      <c r="C5326" s="10"/>
    </row>
    <row r="5327" spans="1:3">
      <c r="A5327" s="21">
        <v>3</v>
      </c>
      <c r="B5327" s="6">
        <f>'935'!P9*(1-'935'!X9/'11'!D$17)/(1-'935'!W9/'11'!B$17)</f>
        <v>0</v>
      </c>
      <c r="C5327" s="10"/>
    </row>
    <row r="5328" spans="1:3">
      <c r="A5328" s="21">
        <v>4</v>
      </c>
      <c r="B5328" s="6">
        <f>'935'!P10*(1-'935'!X10/'11'!D$17)/(1-'935'!W10/'11'!B$17)</f>
        <v>0</v>
      </c>
      <c r="C5328" s="10"/>
    </row>
    <row r="5329" spans="1:3">
      <c r="A5329" s="21">
        <v>5</v>
      </c>
      <c r="B5329" s="6">
        <f>'935'!P11*(1-'935'!X11/'11'!D$17)/(1-'935'!W11/'11'!B$17)</f>
        <v>0</v>
      </c>
      <c r="C5329" s="10"/>
    </row>
    <row r="5330" spans="1:3">
      <c r="A5330" s="21">
        <v>6</v>
      </c>
      <c r="B5330" s="6">
        <f>'935'!P12*(1-'935'!X12/'11'!D$17)/(1-'935'!W12/'11'!B$17)</f>
        <v>0</v>
      </c>
      <c r="C5330" s="10"/>
    </row>
    <row r="5331" spans="1:3">
      <c r="A5331" s="21">
        <v>7</v>
      </c>
      <c r="B5331" s="6">
        <f>'935'!P13*(1-'935'!X13/'11'!D$17)/(1-'935'!W13/'11'!B$17)</f>
        <v>0</v>
      </c>
      <c r="C5331" s="10"/>
    </row>
    <row r="5332" spans="1:3">
      <c r="A5332" s="21">
        <v>8</v>
      </c>
      <c r="B5332" s="6">
        <f>'935'!P14*(1-'935'!X14/'11'!D$17)/(1-'935'!W14/'11'!B$17)</f>
        <v>0</v>
      </c>
      <c r="C5332" s="10"/>
    </row>
    <row r="5333" spans="1:3">
      <c r="A5333" s="21">
        <v>9</v>
      </c>
      <c r="B5333" s="6">
        <f>'935'!P15*(1-'935'!X15/'11'!D$17)/(1-'935'!W15/'11'!B$17)</f>
        <v>0</v>
      </c>
      <c r="C5333" s="10"/>
    </row>
    <row r="5334" spans="1:3">
      <c r="A5334" s="21">
        <v>10</v>
      </c>
      <c r="B5334" s="6">
        <f>'935'!P16*(1-'935'!X16/'11'!D$17)/(1-'935'!W16/'11'!B$17)</f>
        <v>0</v>
      </c>
      <c r="C5334" s="10"/>
    </row>
    <row r="5335" spans="1:3">
      <c r="A5335" s="21">
        <v>11</v>
      </c>
      <c r="B5335" s="6">
        <f>'935'!P17*(1-'935'!X17/'11'!D$17)/(1-'935'!W17/'11'!B$17)</f>
        <v>0</v>
      </c>
      <c r="C5335" s="10"/>
    </row>
    <row r="5336" spans="1:3">
      <c r="A5336" s="21">
        <v>12</v>
      </c>
      <c r="B5336" s="6">
        <f>'935'!P18*(1-'935'!X18/'11'!D$17)/(1-'935'!W18/'11'!B$17)</f>
        <v>0</v>
      </c>
      <c r="C5336" s="10"/>
    </row>
    <row r="5337" spans="1:3">
      <c r="A5337" s="21">
        <v>13</v>
      </c>
      <c r="B5337" s="6">
        <f>'935'!P19*(1-'935'!X19/'11'!D$17)/(1-'935'!W19/'11'!B$17)</f>
        <v>0</v>
      </c>
      <c r="C5337" s="10"/>
    </row>
    <row r="5338" spans="1:3">
      <c r="A5338" s="21">
        <v>14</v>
      </c>
      <c r="B5338" s="6">
        <f>'935'!P20*(1-'935'!X20/'11'!D$17)/(1-'935'!W20/'11'!B$17)</f>
        <v>0</v>
      </c>
      <c r="C5338" s="10"/>
    </row>
    <row r="5339" spans="1:3">
      <c r="A5339" s="21">
        <v>15</v>
      </c>
      <c r="B5339" s="6">
        <f>'935'!P21*(1-'935'!X21/'11'!D$17)/(1-'935'!W21/'11'!B$17)</f>
        <v>0</v>
      </c>
      <c r="C5339" s="10"/>
    </row>
    <row r="5340" spans="1:3">
      <c r="A5340" s="21">
        <v>16</v>
      </c>
      <c r="B5340" s="6">
        <f>'935'!P22*(1-'935'!X22/'11'!D$17)/(1-'935'!W22/'11'!B$17)</f>
        <v>0</v>
      </c>
      <c r="C5340" s="10"/>
    </row>
    <row r="5341" spans="1:3">
      <c r="A5341" s="21">
        <v>17</v>
      </c>
      <c r="B5341" s="6">
        <f>'935'!P23*(1-'935'!X23/'11'!D$17)/(1-'935'!W23/'11'!B$17)</f>
        <v>0</v>
      </c>
      <c r="C5341" s="10"/>
    </row>
    <row r="5342" spans="1:3">
      <c r="A5342" s="21">
        <v>18</v>
      </c>
      <c r="B5342" s="6">
        <f>'935'!P24*(1-'935'!X24/'11'!D$17)/(1-'935'!W24/'11'!B$17)</f>
        <v>0</v>
      </c>
      <c r="C5342" s="10"/>
    </row>
    <row r="5343" spans="1:3">
      <c r="A5343" s="21">
        <v>19</v>
      </c>
      <c r="B5343" s="6">
        <f>'935'!P25*(1-'935'!X25/'11'!D$17)/(1-'935'!W25/'11'!B$17)</f>
        <v>0</v>
      </c>
      <c r="C5343" s="10"/>
    </row>
    <row r="5344" spans="1:3">
      <c r="A5344" s="21">
        <v>20</v>
      </c>
      <c r="B5344" s="6">
        <f>'935'!P26*(1-'935'!X26/'11'!D$17)/(1-'935'!W26/'11'!B$17)</f>
        <v>0</v>
      </c>
      <c r="C5344" s="10"/>
    </row>
    <row r="5345" spans="1:3">
      <c r="A5345" s="21">
        <v>21</v>
      </c>
      <c r="B5345" s="6">
        <f>'935'!P27*(1-'935'!X27/'11'!D$17)/(1-'935'!W27/'11'!B$17)</f>
        <v>0</v>
      </c>
      <c r="C5345" s="10"/>
    </row>
    <row r="5346" spans="1:3">
      <c r="A5346" s="21">
        <v>22</v>
      </c>
      <c r="B5346" s="6">
        <f>'935'!P28*(1-'935'!X28/'11'!D$17)/(1-'935'!W28/'11'!B$17)</f>
        <v>0</v>
      </c>
      <c r="C5346" s="10"/>
    </row>
    <row r="5347" spans="1:3">
      <c r="A5347" s="21">
        <v>23</v>
      </c>
      <c r="B5347" s="6">
        <f>'935'!P29*(1-'935'!X29/'11'!D$17)/(1-'935'!W29/'11'!B$17)</f>
        <v>0</v>
      </c>
      <c r="C5347" s="10"/>
    </row>
    <row r="5348" spans="1:3">
      <c r="A5348" s="21">
        <v>24</v>
      </c>
      <c r="B5348" s="6">
        <f>'935'!P30*(1-'935'!X30/'11'!D$17)/(1-'935'!W30/'11'!B$17)</f>
        <v>0</v>
      </c>
      <c r="C5348" s="10"/>
    </row>
    <row r="5349" spans="1:3">
      <c r="A5349" s="21">
        <v>25</v>
      </c>
      <c r="B5349" s="6">
        <f>'935'!P31*(1-'935'!X31/'11'!D$17)/(1-'935'!W31/'11'!B$17)</f>
        <v>0</v>
      </c>
      <c r="C5349" s="10"/>
    </row>
    <row r="5350" spans="1:3">
      <c r="A5350" s="21">
        <v>26</v>
      </c>
      <c r="B5350" s="6">
        <f>'935'!P32*(1-'935'!X32/'11'!D$17)/(1-'935'!W32/'11'!B$17)</f>
        <v>0</v>
      </c>
      <c r="C5350" s="10"/>
    </row>
    <row r="5351" spans="1:3">
      <c r="A5351" s="21">
        <v>27</v>
      </c>
      <c r="B5351" s="6">
        <f>'935'!P33*(1-'935'!X33/'11'!D$17)/(1-'935'!W33/'11'!B$17)</f>
        <v>0</v>
      </c>
      <c r="C5351" s="10"/>
    </row>
    <row r="5352" spans="1:3">
      <c r="A5352" s="21">
        <v>28</v>
      </c>
      <c r="B5352" s="6">
        <f>'935'!P34*(1-'935'!X34/'11'!D$17)/(1-'935'!W34/'11'!B$17)</f>
        <v>0</v>
      </c>
      <c r="C5352" s="10"/>
    </row>
    <row r="5353" spans="1:3">
      <c r="A5353" s="21">
        <v>29</v>
      </c>
      <c r="B5353" s="6">
        <f>'935'!P35*(1-'935'!X35/'11'!D$17)/(1-'935'!W35/'11'!B$17)</f>
        <v>0</v>
      </c>
      <c r="C5353" s="10"/>
    </row>
    <row r="5354" spans="1:3">
      <c r="A5354" s="21">
        <v>30</v>
      </c>
      <c r="B5354" s="6">
        <f>'935'!P36*(1-'935'!X36/'11'!D$17)/(1-'935'!W36/'11'!B$17)</f>
        <v>0</v>
      </c>
      <c r="C5354" s="10"/>
    </row>
    <row r="5355" spans="1:3">
      <c r="A5355" s="21">
        <v>31</v>
      </c>
      <c r="B5355" s="6">
        <f>'935'!P37*(1-'935'!X37/'11'!D$17)/(1-'935'!W37/'11'!B$17)</f>
        <v>0</v>
      </c>
      <c r="C5355" s="10"/>
    </row>
    <row r="5356" spans="1:3">
      <c r="A5356" s="21">
        <v>32</v>
      </c>
      <c r="B5356" s="6">
        <f>'935'!P38*(1-'935'!X38/'11'!D$17)/(1-'935'!W38/'11'!B$17)</f>
        <v>0</v>
      </c>
      <c r="C5356" s="10"/>
    </row>
    <row r="5357" spans="1:3">
      <c r="A5357" s="21">
        <v>33</v>
      </c>
      <c r="B5357" s="6">
        <f>'935'!P39*(1-'935'!X39/'11'!D$17)/(1-'935'!W39/'11'!B$17)</f>
        <v>0</v>
      </c>
      <c r="C5357" s="10"/>
    </row>
    <row r="5358" spans="1:3">
      <c r="A5358" s="21">
        <v>34</v>
      </c>
      <c r="B5358" s="6">
        <f>'935'!P40*(1-'935'!X40/'11'!D$17)/(1-'935'!W40/'11'!B$17)</f>
        <v>0</v>
      </c>
      <c r="C5358" s="10"/>
    </row>
    <row r="5359" spans="1:3">
      <c r="A5359" s="21">
        <v>35</v>
      </c>
      <c r="B5359" s="6">
        <f>'935'!P41*(1-'935'!X41/'11'!D$17)/(1-'935'!W41/'11'!B$17)</f>
        <v>0</v>
      </c>
      <c r="C5359" s="10"/>
    </row>
    <row r="5360" spans="1:3">
      <c r="A5360" s="21">
        <v>36</v>
      </c>
      <c r="B5360" s="6">
        <f>'935'!P42*(1-'935'!X42/'11'!D$17)/(1-'935'!W42/'11'!B$17)</f>
        <v>0</v>
      </c>
      <c r="C5360" s="10"/>
    </row>
    <row r="5361" spans="1:3">
      <c r="A5361" s="21">
        <v>37</v>
      </c>
      <c r="B5361" s="6">
        <f>'935'!P43*(1-'935'!X43/'11'!D$17)/(1-'935'!W43/'11'!B$17)</f>
        <v>0</v>
      </c>
      <c r="C5361" s="10"/>
    </row>
    <row r="5362" spans="1:3">
      <c r="A5362" s="21">
        <v>38</v>
      </c>
      <c r="B5362" s="6">
        <f>'935'!P44*(1-'935'!X44/'11'!D$17)/(1-'935'!W44/'11'!B$17)</f>
        <v>0</v>
      </c>
      <c r="C5362" s="10"/>
    </row>
    <row r="5363" spans="1:3">
      <c r="A5363" s="21">
        <v>39</v>
      </c>
      <c r="B5363" s="6">
        <f>'935'!P45*(1-'935'!X45/'11'!D$17)/(1-'935'!W45/'11'!B$17)</f>
        <v>0</v>
      </c>
      <c r="C5363" s="10"/>
    </row>
    <row r="5364" spans="1:3">
      <c r="A5364" s="21">
        <v>40</v>
      </c>
      <c r="B5364" s="6">
        <f>'935'!P46*(1-'935'!X46/'11'!D$17)/(1-'935'!W46/'11'!B$17)</f>
        <v>0</v>
      </c>
      <c r="C5364" s="10"/>
    </row>
    <row r="5365" spans="1:3">
      <c r="A5365" s="21">
        <v>41</v>
      </c>
      <c r="B5365" s="6">
        <f>'935'!P47*(1-'935'!X47/'11'!D$17)/(1-'935'!W47/'11'!B$17)</f>
        <v>0</v>
      </c>
      <c r="C5365" s="10"/>
    </row>
    <row r="5366" spans="1:3">
      <c r="A5366" s="21">
        <v>42</v>
      </c>
      <c r="B5366" s="6">
        <f>'935'!P48*(1-'935'!X48/'11'!D$17)/(1-'935'!W48/'11'!B$17)</f>
        <v>0</v>
      </c>
      <c r="C5366" s="10"/>
    </row>
    <row r="5367" spans="1:3">
      <c r="A5367" s="21">
        <v>43</v>
      </c>
      <c r="B5367" s="6">
        <f>'935'!P49*(1-'935'!X49/'11'!D$17)/(1-'935'!W49/'11'!B$17)</f>
        <v>0</v>
      </c>
      <c r="C5367" s="10"/>
    </row>
    <row r="5368" spans="1:3">
      <c r="A5368" s="21">
        <v>44</v>
      </c>
      <c r="B5368" s="6">
        <f>'935'!P50*(1-'935'!X50/'11'!D$17)/(1-'935'!W50/'11'!B$17)</f>
        <v>0</v>
      </c>
      <c r="C5368" s="10"/>
    </row>
    <row r="5369" spans="1:3">
      <c r="A5369" s="21">
        <v>45</v>
      </c>
      <c r="B5369" s="6">
        <f>'935'!P51*(1-'935'!X51/'11'!D$17)/(1-'935'!W51/'11'!B$17)</f>
        <v>0</v>
      </c>
      <c r="C5369" s="10"/>
    </row>
    <row r="5370" spans="1:3">
      <c r="A5370" s="21">
        <v>46</v>
      </c>
      <c r="B5370" s="6">
        <f>'935'!P52*(1-'935'!X52/'11'!D$17)/(1-'935'!W52/'11'!B$17)</f>
        <v>0</v>
      </c>
      <c r="C5370" s="10"/>
    </row>
    <row r="5371" spans="1:3">
      <c r="A5371" s="21">
        <v>47</v>
      </c>
      <c r="B5371" s="6">
        <f>'935'!P53*(1-'935'!X53/'11'!D$17)/(1-'935'!W53/'11'!B$17)</f>
        <v>0</v>
      </c>
      <c r="C5371" s="10"/>
    </row>
    <row r="5372" spans="1:3">
      <c r="A5372" s="21">
        <v>48</v>
      </c>
      <c r="B5372" s="6">
        <f>'935'!P54*(1-'935'!X54/'11'!D$17)/(1-'935'!W54/'11'!B$17)</f>
        <v>0</v>
      </c>
      <c r="C5372" s="10"/>
    </row>
    <row r="5373" spans="1:3">
      <c r="A5373" s="21">
        <v>49</v>
      </c>
      <c r="B5373" s="6">
        <f>'935'!P55*(1-'935'!X55/'11'!D$17)/(1-'935'!W55/'11'!B$17)</f>
        <v>0</v>
      </c>
      <c r="C5373" s="10"/>
    </row>
    <row r="5374" spans="1:3">
      <c r="A5374" s="21">
        <v>50</v>
      </c>
      <c r="B5374" s="6">
        <f>'935'!P56*(1-'935'!X56/'11'!D$17)/(1-'935'!W56/'11'!B$17)</f>
        <v>0</v>
      </c>
      <c r="C5374" s="10"/>
    </row>
    <row r="5375" spans="1:3">
      <c r="A5375" s="21">
        <v>51</v>
      </c>
      <c r="B5375" s="6">
        <f>'935'!P57*(1-'935'!X57/'11'!D$17)/(1-'935'!W57/'11'!B$17)</f>
        <v>0</v>
      </c>
      <c r="C5375" s="10"/>
    </row>
    <row r="5376" spans="1:3">
      <c r="A5376" s="21">
        <v>52</v>
      </c>
      <c r="B5376" s="6">
        <f>'935'!P58*(1-'935'!X58/'11'!D$17)/(1-'935'!W58/'11'!B$17)</f>
        <v>0</v>
      </c>
      <c r="C5376" s="10"/>
    </row>
    <row r="5377" spans="1:3">
      <c r="A5377" s="21">
        <v>53</v>
      </c>
      <c r="B5377" s="6">
        <f>'935'!P59*(1-'935'!X59/'11'!D$17)/(1-'935'!W59/'11'!B$17)</f>
        <v>0</v>
      </c>
      <c r="C5377" s="10"/>
    </row>
    <row r="5378" spans="1:3">
      <c r="A5378" s="21">
        <v>54</v>
      </c>
      <c r="B5378" s="6">
        <f>'935'!P60*(1-'935'!X60/'11'!D$17)/(1-'935'!W60/'11'!B$17)</f>
        <v>0</v>
      </c>
      <c r="C5378" s="10"/>
    </row>
    <row r="5379" spans="1:3">
      <c r="A5379" s="21">
        <v>55</v>
      </c>
      <c r="B5379" s="6">
        <f>'935'!P61*(1-'935'!X61/'11'!D$17)/(1-'935'!W61/'11'!B$17)</f>
        <v>0</v>
      </c>
      <c r="C5379" s="10"/>
    </row>
    <row r="5380" spans="1:3">
      <c r="A5380" s="21">
        <v>56</v>
      </c>
      <c r="B5380" s="6">
        <f>'935'!P62*(1-'935'!X62/'11'!D$17)/(1-'935'!W62/'11'!B$17)</f>
        <v>0</v>
      </c>
      <c r="C5380" s="10"/>
    </row>
    <row r="5381" spans="1:3">
      <c r="A5381" s="21">
        <v>57</v>
      </c>
      <c r="B5381" s="6">
        <f>'935'!P63*(1-'935'!X63/'11'!D$17)/(1-'935'!W63/'11'!B$17)</f>
        <v>0</v>
      </c>
      <c r="C5381" s="10"/>
    </row>
    <row r="5382" spans="1:3">
      <c r="A5382" s="21">
        <v>58</v>
      </c>
      <c r="B5382" s="6">
        <f>'935'!P64*(1-'935'!X64/'11'!D$17)/(1-'935'!W64/'11'!B$17)</f>
        <v>0</v>
      </c>
      <c r="C5382" s="10"/>
    </row>
    <row r="5383" spans="1:3">
      <c r="A5383" s="21">
        <v>59</v>
      </c>
      <c r="B5383" s="6">
        <f>'935'!P65*(1-'935'!X65/'11'!D$17)/(1-'935'!W65/'11'!B$17)</f>
        <v>0</v>
      </c>
      <c r="C5383" s="10"/>
    </row>
    <row r="5384" spans="1:3">
      <c r="A5384" s="21">
        <v>60</v>
      </c>
      <c r="B5384" s="6">
        <f>'935'!P66*(1-'935'!X66/'11'!D$17)/(1-'935'!W66/'11'!B$17)</f>
        <v>0</v>
      </c>
      <c r="C5384" s="10"/>
    </row>
    <row r="5385" spans="1:3">
      <c r="A5385" s="21">
        <v>61</v>
      </c>
      <c r="B5385" s="6">
        <f>'935'!P67*(1-'935'!X67/'11'!D$17)/(1-'935'!W67/'11'!B$17)</f>
        <v>0</v>
      </c>
      <c r="C5385" s="10"/>
    </row>
    <row r="5386" spans="1:3">
      <c r="A5386" s="21">
        <v>62</v>
      </c>
      <c r="B5386" s="6">
        <f>'935'!P68*(1-'935'!X68/'11'!D$17)/(1-'935'!W68/'11'!B$17)</f>
        <v>0</v>
      </c>
      <c r="C5386" s="10"/>
    </row>
    <row r="5387" spans="1:3">
      <c r="A5387" s="21">
        <v>63</v>
      </c>
      <c r="B5387" s="6">
        <f>'935'!P69*(1-'935'!X69/'11'!D$17)/(1-'935'!W69/'11'!B$17)</f>
        <v>0</v>
      </c>
      <c r="C5387" s="10"/>
    </row>
    <row r="5388" spans="1:3">
      <c r="A5388" s="21">
        <v>64</v>
      </c>
      <c r="B5388" s="6">
        <f>'935'!P70*(1-'935'!X70/'11'!D$17)/(1-'935'!W70/'11'!B$17)</f>
        <v>0</v>
      </c>
      <c r="C5388" s="10"/>
    </row>
    <row r="5389" spans="1:3">
      <c r="A5389" s="21">
        <v>65</v>
      </c>
      <c r="B5389" s="6">
        <f>'935'!P71*(1-'935'!X71/'11'!D$17)/(1-'935'!W71/'11'!B$17)</f>
        <v>0</v>
      </c>
      <c r="C5389" s="10"/>
    </row>
    <row r="5390" spans="1:3">
      <c r="A5390" s="21">
        <v>66</v>
      </c>
      <c r="B5390" s="6">
        <f>'935'!P72*(1-'935'!X72/'11'!D$17)/(1-'935'!W72/'11'!B$17)</f>
        <v>0</v>
      </c>
      <c r="C5390" s="10"/>
    </row>
    <row r="5391" spans="1:3">
      <c r="A5391" s="21">
        <v>67</v>
      </c>
      <c r="B5391" s="6">
        <f>'935'!P73*(1-'935'!X73/'11'!D$17)/(1-'935'!W73/'11'!B$17)</f>
        <v>0</v>
      </c>
      <c r="C5391" s="10"/>
    </row>
    <row r="5392" spans="1:3">
      <c r="A5392" s="21">
        <v>68</v>
      </c>
      <c r="B5392" s="6">
        <f>'935'!P74*(1-'935'!X74/'11'!D$17)/(1-'935'!W74/'11'!B$17)</f>
        <v>0</v>
      </c>
      <c r="C5392" s="10"/>
    </row>
    <row r="5393" spans="1:3">
      <c r="A5393" s="21">
        <v>69</v>
      </c>
      <c r="B5393" s="6">
        <f>'935'!P75*(1-'935'!X75/'11'!D$17)/(1-'935'!W75/'11'!B$17)</f>
        <v>0</v>
      </c>
      <c r="C5393" s="10"/>
    </row>
    <row r="5394" spans="1:3">
      <c r="A5394" s="21">
        <v>70</v>
      </c>
      <c r="B5394" s="6">
        <f>'935'!P76*(1-'935'!X76/'11'!D$17)/(1-'935'!W76/'11'!B$17)</f>
        <v>0</v>
      </c>
      <c r="C5394" s="10"/>
    </row>
    <row r="5395" spans="1:3">
      <c r="A5395" s="21">
        <v>71</v>
      </c>
      <c r="B5395" s="6">
        <f>'935'!P77*(1-'935'!X77/'11'!D$17)/(1-'935'!W77/'11'!B$17)</f>
        <v>0</v>
      </c>
      <c r="C5395" s="10"/>
    </row>
    <row r="5396" spans="1:3">
      <c r="A5396" s="21">
        <v>72</v>
      </c>
      <c r="B5396" s="6">
        <f>'935'!P78*(1-'935'!X78/'11'!D$17)/(1-'935'!W78/'11'!B$17)</f>
        <v>0</v>
      </c>
      <c r="C5396" s="10"/>
    </row>
    <row r="5397" spans="1:3">
      <c r="A5397" s="21">
        <v>73</v>
      </c>
      <c r="B5397" s="6">
        <f>'935'!P79*(1-'935'!X79/'11'!D$17)/(1-'935'!W79/'11'!B$17)</f>
        <v>0</v>
      </c>
      <c r="C5397" s="10"/>
    </row>
    <row r="5398" spans="1:3">
      <c r="A5398" s="21">
        <v>74</v>
      </c>
      <c r="B5398" s="6">
        <f>'935'!P80*(1-'935'!X80/'11'!D$17)/(1-'935'!W80/'11'!B$17)</f>
        <v>0</v>
      </c>
      <c r="C5398" s="10"/>
    </row>
    <row r="5399" spans="1:3">
      <c r="A5399" s="21">
        <v>75</v>
      </c>
      <c r="B5399" s="6">
        <f>'935'!P81*(1-'935'!X81/'11'!D$17)/(1-'935'!W81/'11'!B$17)</f>
        <v>0</v>
      </c>
      <c r="C5399" s="10"/>
    </row>
    <row r="5400" spans="1:3">
      <c r="A5400" s="21">
        <v>76</v>
      </c>
      <c r="B5400" s="6">
        <f>'935'!P82*(1-'935'!X82/'11'!D$17)/(1-'935'!W82/'11'!B$17)</f>
        <v>0</v>
      </c>
      <c r="C5400" s="10"/>
    </row>
    <row r="5401" spans="1:3">
      <c r="A5401" s="21">
        <v>77</v>
      </c>
      <c r="B5401" s="6">
        <f>'935'!P83*(1-'935'!X83/'11'!D$17)/(1-'935'!W83/'11'!B$17)</f>
        <v>0</v>
      </c>
      <c r="C5401" s="10"/>
    </row>
    <row r="5402" spans="1:3">
      <c r="A5402" s="21">
        <v>78</v>
      </c>
      <c r="B5402" s="6">
        <f>'935'!P84*(1-'935'!X84/'11'!D$17)/(1-'935'!W84/'11'!B$17)</f>
        <v>0</v>
      </c>
      <c r="C5402" s="10"/>
    </row>
    <row r="5403" spans="1:3">
      <c r="A5403" s="21">
        <v>79</v>
      </c>
      <c r="B5403" s="6">
        <f>'935'!P85*(1-'935'!X85/'11'!D$17)/(1-'935'!W85/'11'!B$17)</f>
        <v>0</v>
      </c>
      <c r="C5403" s="10"/>
    </row>
    <row r="5404" spans="1:3">
      <c r="A5404" s="21">
        <v>80</v>
      </c>
      <c r="B5404" s="6">
        <f>'935'!P86*(1-'935'!X86/'11'!D$17)/(1-'935'!W86/'11'!B$17)</f>
        <v>0</v>
      </c>
      <c r="C5404" s="10"/>
    </row>
    <row r="5405" spans="1:3">
      <c r="A5405" s="21">
        <v>81</v>
      </c>
      <c r="B5405" s="6">
        <f>'935'!P87*(1-'935'!X87/'11'!D$17)/(1-'935'!W87/'11'!B$17)</f>
        <v>0</v>
      </c>
      <c r="C5405" s="10"/>
    </row>
    <row r="5406" spans="1:3">
      <c r="A5406" s="21">
        <v>82</v>
      </c>
      <c r="B5406" s="6">
        <f>'935'!P88*(1-'935'!X88/'11'!D$17)/(1-'935'!W88/'11'!B$17)</f>
        <v>0</v>
      </c>
      <c r="C5406" s="10"/>
    </row>
    <row r="5407" spans="1:3">
      <c r="A5407" s="21">
        <v>83</v>
      </c>
      <c r="B5407" s="6">
        <f>'935'!P89*(1-'935'!X89/'11'!D$17)/(1-'935'!W89/'11'!B$17)</f>
        <v>0</v>
      </c>
      <c r="C5407" s="10"/>
    </row>
    <row r="5408" spans="1:3">
      <c r="A5408" s="21">
        <v>84</v>
      </c>
      <c r="B5408" s="6">
        <f>'935'!P90*(1-'935'!X90/'11'!D$17)/(1-'935'!W90/'11'!B$17)</f>
        <v>0</v>
      </c>
      <c r="C5408" s="10"/>
    </row>
    <row r="5409" spans="1:3">
      <c r="A5409" s="21">
        <v>85</v>
      </c>
      <c r="B5409" s="6">
        <f>'935'!P91*(1-'935'!X91/'11'!D$17)/(1-'935'!W91/'11'!B$17)</f>
        <v>0</v>
      </c>
      <c r="C5409" s="10"/>
    </row>
    <row r="5410" spans="1:3">
      <c r="A5410" s="21">
        <v>86</v>
      </c>
      <c r="B5410" s="6">
        <f>'935'!P92*(1-'935'!X92/'11'!D$17)/(1-'935'!W92/'11'!B$17)</f>
        <v>0</v>
      </c>
      <c r="C5410" s="10"/>
    </row>
    <row r="5411" spans="1:3">
      <c r="A5411" s="21">
        <v>87</v>
      </c>
      <c r="B5411" s="6">
        <f>'935'!P93*(1-'935'!X93/'11'!D$17)/(1-'935'!W93/'11'!B$17)</f>
        <v>0</v>
      </c>
      <c r="C5411" s="10"/>
    </row>
    <row r="5412" spans="1:3">
      <c r="A5412" s="21">
        <v>88</v>
      </c>
      <c r="B5412" s="6">
        <f>'935'!P94*(1-'935'!X94/'11'!D$17)/(1-'935'!W94/'11'!B$17)</f>
        <v>0</v>
      </c>
      <c r="C5412" s="10"/>
    </row>
    <row r="5413" spans="1:3">
      <c r="A5413" s="21">
        <v>89</v>
      </c>
      <c r="B5413" s="6">
        <f>'935'!P95*(1-'935'!X95/'11'!D$17)/(1-'935'!W95/'11'!B$17)</f>
        <v>0</v>
      </c>
      <c r="C5413" s="10"/>
    </row>
    <row r="5414" spans="1:3">
      <c r="A5414" s="21">
        <v>90</v>
      </c>
      <c r="B5414" s="6">
        <f>'935'!P96*(1-'935'!X96/'11'!D$17)/(1-'935'!W96/'11'!B$17)</f>
        <v>0</v>
      </c>
      <c r="C5414" s="10"/>
    </row>
    <row r="5415" spans="1:3">
      <c r="A5415" s="21">
        <v>91</v>
      </c>
      <c r="B5415" s="6">
        <f>'935'!P97*(1-'935'!X97/'11'!D$17)/(1-'935'!W97/'11'!B$17)</f>
        <v>0</v>
      </c>
      <c r="C5415" s="10"/>
    </row>
    <row r="5416" spans="1:3">
      <c r="A5416" s="21">
        <v>92</v>
      </c>
      <c r="B5416" s="6">
        <f>'935'!P98*(1-'935'!X98/'11'!D$17)/(1-'935'!W98/'11'!B$17)</f>
        <v>0</v>
      </c>
      <c r="C5416" s="10"/>
    </row>
    <row r="5417" spans="1:3">
      <c r="A5417" s="21">
        <v>93</v>
      </c>
      <c r="B5417" s="6">
        <f>'935'!P99*(1-'935'!X99/'11'!D$17)/(1-'935'!W99/'11'!B$17)</f>
        <v>0</v>
      </c>
      <c r="C5417" s="10"/>
    </row>
    <row r="5418" spans="1:3">
      <c r="A5418" s="21">
        <v>94</v>
      </c>
      <c r="B5418" s="6">
        <f>'935'!P100*(1-'935'!X100/'11'!D$17)/(1-'935'!W100/'11'!B$17)</f>
        <v>0</v>
      </c>
      <c r="C5418" s="10"/>
    </row>
    <row r="5419" spans="1:3">
      <c r="A5419" s="21">
        <v>95</v>
      </c>
      <c r="B5419" s="6">
        <f>'935'!P101*(1-'935'!X101/'11'!D$17)/(1-'935'!W101/'11'!B$17)</f>
        <v>0</v>
      </c>
      <c r="C5419" s="10"/>
    </row>
    <row r="5420" spans="1:3">
      <c r="A5420" s="21">
        <v>96</v>
      </c>
      <c r="B5420" s="6">
        <f>'935'!P102*(1-'935'!X102/'11'!D$17)/(1-'935'!W102/'11'!B$17)</f>
        <v>0</v>
      </c>
      <c r="C5420" s="10"/>
    </row>
    <row r="5421" spans="1:3">
      <c r="A5421" s="21">
        <v>97</v>
      </c>
      <c r="B5421" s="6">
        <f>'935'!P103*(1-'935'!X103/'11'!D$17)/(1-'935'!W103/'11'!B$17)</f>
        <v>0</v>
      </c>
      <c r="C5421" s="10"/>
    </row>
    <row r="5422" spans="1:3">
      <c r="A5422" s="21">
        <v>98</v>
      </c>
      <c r="B5422" s="6">
        <f>'935'!P104*(1-'935'!X104/'11'!D$17)/(1-'935'!W104/'11'!B$17)</f>
        <v>0</v>
      </c>
      <c r="C5422" s="10"/>
    </row>
    <row r="5423" spans="1:3">
      <c r="A5423" s="21">
        <v>99</v>
      </c>
      <c r="B5423" s="6">
        <f>'935'!P105*(1-'935'!X105/'11'!D$17)/(1-'935'!W105/'11'!B$17)</f>
        <v>0</v>
      </c>
      <c r="C5423" s="10"/>
    </row>
    <row r="5424" spans="1:3">
      <c r="A5424" s="21">
        <v>100</v>
      </c>
      <c r="B5424" s="6">
        <f>'935'!P106*(1-'935'!X106/'11'!D$17)/(1-'935'!W106/'11'!B$17)</f>
        <v>0</v>
      </c>
      <c r="C5424" s="10"/>
    </row>
    <row r="5425" spans="1:3">
      <c r="A5425" s="21">
        <v>101</v>
      </c>
      <c r="B5425" s="6">
        <f>'935'!P107*(1-'935'!X107/'11'!D$17)/(1-'935'!W107/'11'!B$17)</f>
        <v>0</v>
      </c>
      <c r="C5425" s="10"/>
    </row>
    <row r="5426" spans="1:3">
      <c r="A5426" s="21">
        <v>102</v>
      </c>
      <c r="B5426" s="6">
        <f>'935'!P108*(1-'935'!X108/'11'!D$17)/(1-'935'!W108/'11'!B$17)</f>
        <v>0</v>
      </c>
      <c r="C5426" s="10"/>
    </row>
    <row r="5427" spans="1:3">
      <c r="A5427" s="21">
        <v>103</v>
      </c>
      <c r="B5427" s="6">
        <f>'935'!P109*(1-'935'!X109/'11'!D$17)/(1-'935'!W109/'11'!B$17)</f>
        <v>0</v>
      </c>
      <c r="C5427" s="10"/>
    </row>
    <row r="5428" spans="1:3">
      <c r="A5428" s="21">
        <v>104</v>
      </c>
      <c r="B5428" s="6">
        <f>'935'!P110*(1-'935'!X110/'11'!D$17)/(1-'935'!W110/'11'!B$17)</f>
        <v>0</v>
      </c>
      <c r="C5428" s="10"/>
    </row>
    <row r="5429" spans="1:3">
      <c r="A5429" s="21">
        <v>105</v>
      </c>
      <c r="B5429" s="6">
        <f>'935'!P111*(1-'935'!X111/'11'!D$17)/(1-'935'!W111/'11'!B$17)</f>
        <v>0</v>
      </c>
      <c r="C5429" s="10"/>
    </row>
    <row r="5430" spans="1:3">
      <c r="A5430" s="21">
        <v>106</v>
      </c>
      <c r="B5430" s="6">
        <f>'935'!P112*(1-'935'!X112/'11'!D$17)/(1-'935'!W112/'11'!B$17)</f>
        <v>0</v>
      </c>
      <c r="C5430" s="10"/>
    </row>
    <row r="5431" spans="1:3">
      <c r="A5431" s="21">
        <v>107</v>
      </c>
      <c r="B5431" s="6">
        <f>'935'!P113*(1-'935'!X113/'11'!D$17)/(1-'935'!W113/'11'!B$17)</f>
        <v>0</v>
      </c>
      <c r="C5431" s="10"/>
    </row>
    <row r="5432" spans="1:3">
      <c r="A5432" s="21">
        <v>108</v>
      </c>
      <c r="B5432" s="6">
        <f>'935'!P114*(1-'935'!X114/'11'!D$17)/(1-'935'!W114/'11'!B$17)</f>
        <v>0</v>
      </c>
      <c r="C5432" s="10"/>
    </row>
    <row r="5433" spans="1:3">
      <c r="A5433" s="21">
        <v>109</v>
      </c>
      <c r="B5433" s="6">
        <f>'935'!P115*(1-'935'!X115/'11'!D$17)/(1-'935'!W115/'11'!B$17)</f>
        <v>0</v>
      </c>
      <c r="C5433" s="10"/>
    </row>
    <row r="5434" spans="1:3">
      <c r="A5434" s="21">
        <v>110</v>
      </c>
      <c r="B5434" s="6">
        <f>'935'!P116*(1-'935'!X116/'11'!D$17)/(1-'935'!W116/'11'!B$17)</f>
        <v>0</v>
      </c>
      <c r="C5434" s="10"/>
    </row>
    <row r="5435" spans="1:3">
      <c r="A5435" s="21">
        <v>111</v>
      </c>
      <c r="B5435" s="6">
        <f>'935'!P117*(1-'935'!X117/'11'!D$17)/(1-'935'!W117/'11'!B$17)</f>
        <v>0</v>
      </c>
      <c r="C5435" s="10"/>
    </row>
    <row r="5436" spans="1:3">
      <c r="A5436" s="21">
        <v>112</v>
      </c>
      <c r="B5436" s="6">
        <f>'935'!P118*(1-'935'!X118/'11'!D$17)/(1-'935'!W118/'11'!B$17)</f>
        <v>0</v>
      </c>
      <c r="C5436" s="10"/>
    </row>
    <row r="5437" spans="1:3">
      <c r="A5437" s="21">
        <v>113</v>
      </c>
      <c r="B5437" s="6">
        <f>'935'!P119*(1-'935'!X119/'11'!D$17)/(1-'935'!W119/'11'!B$17)</f>
        <v>0</v>
      </c>
      <c r="C5437" s="10"/>
    </row>
    <row r="5438" spans="1:3">
      <c r="A5438" s="21">
        <v>114</v>
      </c>
      <c r="B5438" s="6">
        <f>'935'!P120*(1-'935'!X120/'11'!D$17)/(1-'935'!W120/'11'!B$17)</f>
        <v>0</v>
      </c>
      <c r="C5438" s="10"/>
    </row>
    <row r="5439" spans="1:3">
      <c r="A5439" s="21">
        <v>115</v>
      </c>
      <c r="B5439" s="6">
        <f>'935'!P121*(1-'935'!X121/'11'!D$17)/(1-'935'!W121/'11'!B$17)</f>
        <v>0</v>
      </c>
      <c r="C5439" s="10"/>
    </row>
    <row r="5440" spans="1:3">
      <c r="A5440" s="21">
        <v>116</v>
      </c>
      <c r="B5440" s="6">
        <f>'935'!P122*(1-'935'!X122/'11'!D$17)/(1-'935'!W122/'11'!B$17)</f>
        <v>0</v>
      </c>
      <c r="C5440" s="10"/>
    </row>
    <row r="5441" spans="1:3">
      <c r="A5441" s="21">
        <v>117</v>
      </c>
      <c r="B5441" s="6">
        <f>'935'!P123*(1-'935'!X123/'11'!D$17)/(1-'935'!W123/'11'!B$17)</f>
        <v>0</v>
      </c>
      <c r="C5441" s="10"/>
    </row>
    <row r="5442" spans="1:3">
      <c r="A5442" s="21">
        <v>118</v>
      </c>
      <c r="B5442" s="6">
        <f>'935'!P124*(1-'935'!X124/'11'!D$17)/(1-'935'!W124/'11'!B$17)</f>
        <v>0</v>
      </c>
      <c r="C5442" s="10"/>
    </row>
    <row r="5443" spans="1:3">
      <c r="A5443" s="21">
        <v>119</v>
      </c>
      <c r="B5443" s="6">
        <f>'935'!P125*(1-'935'!X125/'11'!D$17)/(1-'935'!W125/'11'!B$17)</f>
        <v>0</v>
      </c>
      <c r="C5443" s="10"/>
    </row>
    <row r="5444" spans="1:3">
      <c r="A5444" s="21">
        <v>120</v>
      </c>
      <c r="B5444" s="6">
        <f>'935'!P126*(1-'935'!X126/'11'!D$17)/(1-'935'!W126/'11'!B$17)</f>
        <v>0</v>
      </c>
      <c r="C5444" s="10"/>
    </row>
    <row r="5445" spans="1:3">
      <c r="A5445" s="21">
        <v>121</v>
      </c>
      <c r="B5445" s="6">
        <f>'935'!P127*(1-'935'!X127/'11'!D$17)/(1-'935'!W127/'11'!B$17)</f>
        <v>0</v>
      </c>
      <c r="C5445" s="10"/>
    </row>
    <row r="5446" spans="1:3">
      <c r="A5446" s="21">
        <v>122</v>
      </c>
      <c r="B5446" s="6">
        <f>'935'!P128*(1-'935'!X128/'11'!D$17)/(1-'935'!W128/'11'!B$17)</f>
        <v>0</v>
      </c>
      <c r="C5446" s="10"/>
    </row>
    <row r="5447" spans="1:3">
      <c r="A5447" s="21">
        <v>123</v>
      </c>
      <c r="B5447" s="6">
        <f>'935'!P129*(1-'935'!X129/'11'!D$17)/(1-'935'!W129/'11'!B$17)</f>
        <v>0</v>
      </c>
      <c r="C5447" s="10"/>
    </row>
    <row r="5448" spans="1:3">
      <c r="A5448" s="21">
        <v>124</v>
      </c>
      <c r="B5448" s="6">
        <f>'935'!P130*(1-'935'!X130/'11'!D$17)/(1-'935'!W130/'11'!B$17)</f>
        <v>0</v>
      </c>
      <c r="C5448" s="10"/>
    </row>
    <row r="5449" spans="1:3">
      <c r="A5449" s="21">
        <v>125</v>
      </c>
      <c r="B5449" s="6">
        <f>'935'!P131*(1-'935'!X131/'11'!D$17)/(1-'935'!W131/'11'!B$17)</f>
        <v>0</v>
      </c>
      <c r="C5449" s="10"/>
    </row>
    <row r="5450" spans="1:3">
      <c r="A5450" s="21">
        <v>126</v>
      </c>
      <c r="B5450" s="6">
        <f>'935'!P132*(1-'935'!X132/'11'!D$17)/(1-'935'!W132/'11'!B$17)</f>
        <v>0</v>
      </c>
      <c r="C5450" s="10"/>
    </row>
    <row r="5451" spans="1:3">
      <c r="A5451" s="21">
        <v>127</v>
      </c>
      <c r="B5451" s="6">
        <f>'935'!P133*(1-'935'!X133/'11'!D$17)/(1-'935'!W133/'11'!B$17)</f>
        <v>0</v>
      </c>
      <c r="C5451" s="10"/>
    </row>
    <row r="5452" spans="1:3">
      <c r="A5452" s="21">
        <v>128</v>
      </c>
      <c r="B5452" s="6">
        <f>'935'!P134*(1-'935'!X134/'11'!D$17)/(1-'935'!W134/'11'!B$17)</f>
        <v>0</v>
      </c>
      <c r="C5452" s="10"/>
    </row>
    <row r="5453" spans="1:3">
      <c r="A5453" s="21">
        <v>129</v>
      </c>
      <c r="B5453" s="6">
        <f>'935'!P135*(1-'935'!X135/'11'!D$17)/(1-'935'!W135/'11'!B$17)</f>
        <v>0</v>
      </c>
      <c r="C5453" s="10"/>
    </row>
    <row r="5454" spans="1:3">
      <c r="A5454" s="21">
        <v>130</v>
      </c>
      <c r="B5454" s="6">
        <f>'935'!P136*(1-'935'!X136/'11'!D$17)/(1-'935'!W136/'11'!B$17)</f>
        <v>0</v>
      </c>
      <c r="C5454" s="10"/>
    </row>
    <row r="5455" spans="1:3">
      <c r="A5455" s="21">
        <v>131</v>
      </c>
      <c r="B5455" s="6">
        <f>'935'!P137*(1-'935'!X137/'11'!D$17)/(1-'935'!W137/'11'!B$17)</f>
        <v>0</v>
      </c>
      <c r="C5455" s="10"/>
    </row>
    <row r="5456" spans="1:3">
      <c r="A5456" s="21">
        <v>132</v>
      </c>
      <c r="B5456" s="6">
        <f>'935'!P138*(1-'935'!X138/'11'!D$17)/(1-'935'!W138/'11'!B$17)</f>
        <v>0</v>
      </c>
      <c r="C5456" s="10"/>
    </row>
    <row r="5457" spans="1:3">
      <c r="A5457" s="21">
        <v>133</v>
      </c>
      <c r="B5457" s="6">
        <f>'935'!P139*(1-'935'!X139/'11'!D$17)/(1-'935'!W139/'11'!B$17)</f>
        <v>0</v>
      </c>
      <c r="C5457" s="10"/>
    </row>
    <row r="5458" spans="1:3">
      <c r="A5458" s="21">
        <v>134</v>
      </c>
      <c r="B5458" s="6">
        <f>'935'!P140*(1-'935'!X140/'11'!D$17)/(1-'935'!W140/'11'!B$17)</f>
        <v>0</v>
      </c>
      <c r="C5458" s="10"/>
    </row>
    <row r="5459" spans="1:3">
      <c r="A5459" s="21">
        <v>135</v>
      </c>
      <c r="B5459" s="6">
        <f>'935'!P141*(1-'935'!X141/'11'!D$17)/(1-'935'!W141/'11'!B$17)</f>
        <v>0</v>
      </c>
      <c r="C5459" s="10"/>
    </row>
    <row r="5460" spans="1:3">
      <c r="A5460" s="21">
        <v>136</v>
      </c>
      <c r="B5460" s="6">
        <f>'935'!P142*(1-'935'!X142/'11'!D$17)/(1-'935'!W142/'11'!B$17)</f>
        <v>0</v>
      </c>
      <c r="C5460" s="10"/>
    </row>
    <row r="5461" spans="1:3">
      <c r="A5461" s="21">
        <v>137</v>
      </c>
      <c r="B5461" s="6">
        <f>'935'!P143*(1-'935'!X143/'11'!D$17)/(1-'935'!W143/'11'!B$17)</f>
        <v>0</v>
      </c>
      <c r="C5461" s="10"/>
    </row>
    <row r="5462" spans="1:3">
      <c r="A5462" s="21">
        <v>138</v>
      </c>
      <c r="B5462" s="6">
        <f>'935'!P144*(1-'935'!X144/'11'!D$17)/(1-'935'!W144/'11'!B$17)</f>
        <v>0</v>
      </c>
      <c r="C5462" s="10"/>
    </row>
    <row r="5463" spans="1:3">
      <c r="A5463" s="21">
        <v>139</v>
      </c>
      <c r="B5463" s="6">
        <f>'935'!P145*(1-'935'!X145/'11'!D$17)/(1-'935'!W145/'11'!B$17)</f>
        <v>0</v>
      </c>
      <c r="C5463" s="10"/>
    </row>
    <row r="5464" spans="1:3">
      <c r="A5464" s="21">
        <v>140</v>
      </c>
      <c r="B5464" s="6">
        <f>'935'!P146*(1-'935'!X146/'11'!D$17)/(1-'935'!W146/'11'!B$17)</f>
        <v>0</v>
      </c>
      <c r="C5464" s="10"/>
    </row>
    <row r="5465" spans="1:3">
      <c r="A5465" s="21">
        <v>141</v>
      </c>
      <c r="B5465" s="6">
        <f>'935'!P147*(1-'935'!X147/'11'!D$17)/(1-'935'!W147/'11'!B$17)</f>
        <v>0</v>
      </c>
      <c r="C5465" s="10"/>
    </row>
    <row r="5466" spans="1:3">
      <c r="A5466" s="21">
        <v>142</v>
      </c>
      <c r="B5466" s="6">
        <f>'935'!P148*(1-'935'!X148/'11'!D$17)/(1-'935'!W148/'11'!B$17)</f>
        <v>0</v>
      </c>
      <c r="C5466" s="10"/>
    </row>
    <row r="5467" spans="1:3">
      <c r="A5467" s="21">
        <v>143</v>
      </c>
      <c r="B5467" s="6">
        <f>'935'!P149*(1-'935'!X149/'11'!D$17)/(1-'935'!W149/'11'!B$17)</f>
        <v>0</v>
      </c>
      <c r="C5467" s="10"/>
    </row>
    <row r="5468" spans="1:3">
      <c r="A5468" s="21">
        <v>144</v>
      </c>
      <c r="B5468" s="6">
        <f>'935'!P150*(1-'935'!X150/'11'!D$17)/(1-'935'!W150/'11'!B$17)</f>
        <v>0</v>
      </c>
      <c r="C5468" s="10"/>
    </row>
    <row r="5469" spans="1:3">
      <c r="A5469" s="21">
        <v>145</v>
      </c>
      <c r="B5469" s="6">
        <f>'935'!P151*(1-'935'!X151/'11'!D$17)/(1-'935'!W151/'11'!B$17)</f>
        <v>0</v>
      </c>
      <c r="C5469" s="10"/>
    </row>
    <row r="5470" spans="1:3">
      <c r="A5470" s="21">
        <v>146</v>
      </c>
      <c r="B5470" s="6">
        <f>'935'!P152*(1-'935'!X152/'11'!D$17)/(1-'935'!W152/'11'!B$17)</f>
        <v>0</v>
      </c>
      <c r="C5470" s="10"/>
    </row>
    <row r="5471" spans="1:3">
      <c r="A5471" s="21">
        <v>147</v>
      </c>
      <c r="B5471" s="6">
        <f>'935'!P153*(1-'935'!X153/'11'!D$17)/(1-'935'!W153/'11'!B$17)</f>
        <v>0</v>
      </c>
      <c r="C5471" s="10"/>
    </row>
    <row r="5472" spans="1:3">
      <c r="A5472" s="21">
        <v>148</v>
      </c>
      <c r="B5472" s="6">
        <f>'935'!P154*(1-'935'!X154/'11'!D$17)/(1-'935'!W154/'11'!B$17)</f>
        <v>0</v>
      </c>
      <c r="C5472" s="10"/>
    </row>
    <row r="5473" spans="1:3">
      <c r="A5473" s="21">
        <v>149</v>
      </c>
      <c r="B5473" s="6">
        <f>'935'!P155*(1-'935'!X155/'11'!D$17)/(1-'935'!W155/'11'!B$17)</f>
        <v>0</v>
      </c>
      <c r="C5473" s="10"/>
    </row>
    <row r="5474" spans="1:3">
      <c r="A5474" s="21">
        <v>150</v>
      </c>
      <c r="B5474" s="6">
        <f>'935'!P156*(1-'935'!X156/'11'!D$17)/(1-'935'!W156/'11'!B$17)</f>
        <v>0</v>
      </c>
      <c r="C5474" s="10"/>
    </row>
    <row r="5475" spans="1:3">
      <c r="A5475" s="21">
        <v>151</v>
      </c>
      <c r="B5475" s="6">
        <f>'935'!P157*(1-'935'!X157/'11'!D$17)/(1-'935'!W157/'11'!B$17)</f>
        <v>0</v>
      </c>
      <c r="C5475" s="10"/>
    </row>
    <row r="5476" spans="1:3">
      <c r="A5476" s="21">
        <v>152</v>
      </c>
      <c r="B5476" s="6">
        <f>'935'!P158*(1-'935'!X158/'11'!D$17)/(1-'935'!W158/'11'!B$17)</f>
        <v>0</v>
      </c>
      <c r="C5476" s="10"/>
    </row>
    <row r="5477" spans="1:3">
      <c r="A5477" s="21">
        <v>153</v>
      </c>
      <c r="B5477" s="6">
        <f>'935'!P159*(1-'935'!X159/'11'!D$17)/(1-'935'!W159/'11'!B$17)</f>
        <v>0</v>
      </c>
      <c r="C5477" s="10"/>
    </row>
    <row r="5478" spans="1:3">
      <c r="A5478" s="21">
        <v>154</v>
      </c>
      <c r="B5478" s="6">
        <f>'935'!P160*(1-'935'!X160/'11'!D$17)/(1-'935'!W160/'11'!B$17)</f>
        <v>0</v>
      </c>
      <c r="C5478" s="10"/>
    </row>
    <row r="5479" spans="1:3">
      <c r="A5479" s="21">
        <v>155</v>
      </c>
      <c r="B5479" s="6">
        <f>'935'!P161*(1-'935'!X161/'11'!D$17)/(1-'935'!W161/'11'!B$17)</f>
        <v>0</v>
      </c>
      <c r="C5479" s="10"/>
    </row>
    <row r="5480" spans="1:3">
      <c r="A5480" s="21">
        <v>156</v>
      </c>
      <c r="B5480" s="6">
        <f>'935'!P162*(1-'935'!X162/'11'!D$17)/(1-'935'!W162/'11'!B$17)</f>
        <v>0</v>
      </c>
      <c r="C5480" s="10"/>
    </row>
    <row r="5481" spans="1:3">
      <c r="A5481" s="21">
        <v>157</v>
      </c>
      <c r="B5481" s="6">
        <f>'935'!P163*(1-'935'!X163/'11'!D$17)/(1-'935'!W163/'11'!B$17)</f>
        <v>0</v>
      </c>
      <c r="C5481" s="10"/>
    </row>
    <row r="5482" spans="1:3">
      <c r="A5482" s="21">
        <v>158</v>
      </c>
      <c r="B5482" s="6">
        <f>'935'!P164*(1-'935'!X164/'11'!D$17)/(1-'935'!W164/'11'!B$17)</f>
        <v>0</v>
      </c>
      <c r="C5482" s="10"/>
    </row>
    <row r="5483" spans="1:3">
      <c r="A5483" s="21">
        <v>159</v>
      </c>
      <c r="B5483" s="6">
        <f>'935'!P165*(1-'935'!X165/'11'!D$17)/(1-'935'!W165/'11'!B$17)</f>
        <v>0</v>
      </c>
      <c r="C5483" s="10"/>
    </row>
    <row r="5484" spans="1:3">
      <c r="A5484" s="21">
        <v>160</v>
      </c>
      <c r="B5484" s="6">
        <f>'935'!P166*(1-'935'!X166/'11'!D$17)/(1-'935'!W166/'11'!B$17)</f>
        <v>0</v>
      </c>
      <c r="C5484" s="10"/>
    </row>
    <row r="5485" spans="1:3">
      <c r="A5485" s="21">
        <v>161</v>
      </c>
      <c r="B5485" s="6">
        <f>'935'!P167*(1-'935'!X167/'11'!D$17)/(1-'935'!W167/'11'!B$17)</f>
        <v>0</v>
      </c>
      <c r="C5485" s="10"/>
    </row>
    <row r="5486" spans="1:3">
      <c r="A5486" s="21">
        <v>162</v>
      </c>
      <c r="B5486" s="6">
        <f>'935'!P168*(1-'935'!X168/'11'!D$17)/(1-'935'!W168/'11'!B$17)</f>
        <v>0</v>
      </c>
      <c r="C5486" s="10"/>
    </row>
    <row r="5487" spans="1:3">
      <c r="A5487" s="21">
        <v>163</v>
      </c>
      <c r="B5487" s="6">
        <f>'935'!P169*(1-'935'!X169/'11'!D$17)/(1-'935'!W169/'11'!B$17)</f>
        <v>0</v>
      </c>
      <c r="C5487" s="10"/>
    </row>
    <row r="5488" spans="1:3">
      <c r="A5488" s="21">
        <v>164</v>
      </c>
      <c r="B5488" s="6">
        <f>'935'!P170*(1-'935'!X170/'11'!D$17)/(1-'935'!W170/'11'!B$17)</f>
        <v>0</v>
      </c>
      <c r="C5488" s="10"/>
    </row>
    <row r="5489" spans="1:3">
      <c r="A5489" s="21">
        <v>165</v>
      </c>
      <c r="B5489" s="6">
        <f>'935'!P171*(1-'935'!X171/'11'!D$17)/(1-'935'!W171/'11'!B$17)</f>
        <v>0</v>
      </c>
      <c r="C5489" s="10"/>
    </row>
    <row r="5490" spans="1:3">
      <c r="A5490" s="21">
        <v>166</v>
      </c>
      <c r="B5490" s="6">
        <f>'935'!P172*(1-'935'!X172/'11'!D$17)/(1-'935'!W172/'11'!B$17)</f>
        <v>0</v>
      </c>
      <c r="C5490" s="10"/>
    </row>
    <row r="5491" spans="1:3">
      <c r="A5491" s="21">
        <v>167</v>
      </c>
      <c r="B5491" s="6">
        <f>'935'!P173*(1-'935'!X173/'11'!D$17)/(1-'935'!W173/'11'!B$17)</f>
        <v>0</v>
      </c>
      <c r="C5491" s="10"/>
    </row>
    <row r="5492" spans="1:3">
      <c r="A5492" s="21">
        <v>168</v>
      </c>
      <c r="B5492" s="6">
        <f>'935'!P174*(1-'935'!X174/'11'!D$17)/(1-'935'!W174/'11'!B$17)</f>
        <v>0</v>
      </c>
      <c r="C5492" s="10"/>
    </row>
    <row r="5493" spans="1:3">
      <c r="A5493" s="21">
        <v>169</v>
      </c>
      <c r="B5493" s="6">
        <f>'935'!P175*(1-'935'!X175/'11'!D$17)/(1-'935'!W175/'11'!B$17)</f>
        <v>0</v>
      </c>
      <c r="C5493" s="10"/>
    </row>
    <row r="5494" spans="1:3">
      <c r="A5494" s="21">
        <v>170</v>
      </c>
      <c r="B5494" s="6">
        <f>'935'!P176*(1-'935'!X176/'11'!D$17)/(1-'935'!W176/'11'!B$17)</f>
        <v>0</v>
      </c>
      <c r="C5494" s="10"/>
    </row>
    <row r="5495" spans="1:3">
      <c r="A5495" s="21">
        <v>171</v>
      </c>
      <c r="B5495" s="6">
        <f>'935'!P177*(1-'935'!X177/'11'!D$17)/(1-'935'!W177/'11'!B$17)</f>
        <v>0</v>
      </c>
      <c r="C5495" s="10"/>
    </row>
    <row r="5496" spans="1:3">
      <c r="A5496" s="21">
        <v>172</v>
      </c>
      <c r="B5496" s="6">
        <f>'935'!P178*(1-'935'!X178/'11'!D$17)/(1-'935'!W178/'11'!B$17)</f>
        <v>0</v>
      </c>
      <c r="C5496" s="10"/>
    </row>
    <row r="5497" spans="1:3">
      <c r="A5497" s="21">
        <v>173</v>
      </c>
      <c r="B5497" s="6">
        <f>'935'!P179*(1-'935'!X179/'11'!D$17)/(1-'935'!W179/'11'!B$17)</f>
        <v>0</v>
      </c>
      <c r="C5497" s="10"/>
    </row>
    <row r="5498" spans="1:3">
      <c r="A5498" s="21">
        <v>174</v>
      </c>
      <c r="B5498" s="6">
        <f>'935'!P180*(1-'935'!X180/'11'!D$17)/(1-'935'!W180/'11'!B$17)</f>
        <v>0</v>
      </c>
      <c r="C5498" s="10"/>
    </row>
    <row r="5499" spans="1:3">
      <c r="A5499" s="21">
        <v>175</v>
      </c>
      <c r="B5499" s="6">
        <f>'935'!P181*(1-'935'!X181/'11'!D$17)/(1-'935'!W181/'11'!B$17)</f>
        <v>0</v>
      </c>
      <c r="C5499" s="10"/>
    </row>
    <row r="5500" spans="1:3">
      <c r="A5500" s="21">
        <v>176</v>
      </c>
      <c r="B5500" s="6">
        <f>'935'!P182*(1-'935'!X182/'11'!D$17)/(1-'935'!W182/'11'!B$17)</f>
        <v>0</v>
      </c>
      <c r="C5500" s="10"/>
    </row>
    <row r="5501" spans="1:3">
      <c r="A5501" s="21">
        <v>177</v>
      </c>
      <c r="B5501" s="6">
        <f>'935'!P183*(1-'935'!X183/'11'!D$17)/(1-'935'!W183/'11'!B$17)</f>
        <v>0</v>
      </c>
      <c r="C5501" s="10"/>
    </row>
    <row r="5502" spans="1:3">
      <c r="A5502" s="21">
        <v>178</v>
      </c>
      <c r="B5502" s="6">
        <f>'935'!P184*(1-'935'!X184/'11'!D$17)/(1-'935'!W184/'11'!B$17)</f>
        <v>0</v>
      </c>
      <c r="C5502" s="10"/>
    </row>
    <row r="5503" spans="1:3">
      <c r="A5503" s="21">
        <v>179</v>
      </c>
      <c r="B5503" s="6">
        <f>'935'!P185*(1-'935'!X185/'11'!D$17)/(1-'935'!W185/'11'!B$17)</f>
        <v>0</v>
      </c>
      <c r="C5503" s="10"/>
    </row>
    <row r="5504" spans="1:3">
      <c r="A5504" s="21">
        <v>180</v>
      </c>
      <c r="B5504" s="6">
        <f>'935'!P186*(1-'935'!X186/'11'!D$17)/(1-'935'!W186/'11'!B$17)</f>
        <v>0</v>
      </c>
      <c r="C5504" s="10"/>
    </row>
    <row r="5505" spans="1:3">
      <c r="A5505" s="21">
        <v>181</v>
      </c>
      <c r="B5505" s="6">
        <f>'935'!P187*(1-'935'!X187/'11'!D$17)/(1-'935'!W187/'11'!B$17)</f>
        <v>0</v>
      </c>
      <c r="C5505" s="10"/>
    </row>
    <row r="5506" spans="1:3">
      <c r="A5506" s="21">
        <v>182</v>
      </c>
      <c r="B5506" s="6">
        <f>'935'!P188*(1-'935'!X188/'11'!D$17)/(1-'935'!W188/'11'!B$17)</f>
        <v>0</v>
      </c>
      <c r="C5506" s="10"/>
    </row>
    <row r="5507" spans="1:3">
      <c r="A5507" s="21">
        <v>183</v>
      </c>
      <c r="B5507" s="6">
        <f>'935'!P189*(1-'935'!X189/'11'!D$17)/(1-'935'!W189/'11'!B$17)</f>
        <v>0</v>
      </c>
      <c r="C5507" s="10"/>
    </row>
    <row r="5508" spans="1:3">
      <c r="A5508" s="21">
        <v>184</v>
      </c>
      <c r="B5508" s="6">
        <f>'935'!P190*(1-'935'!X190/'11'!D$17)/(1-'935'!W190/'11'!B$17)</f>
        <v>0</v>
      </c>
      <c r="C5508" s="10"/>
    </row>
    <row r="5509" spans="1:3">
      <c r="A5509" s="21">
        <v>185</v>
      </c>
      <c r="B5509" s="6">
        <f>'935'!P191*(1-'935'!X191/'11'!D$17)/(1-'935'!W191/'11'!B$17)</f>
        <v>0</v>
      </c>
      <c r="C5509" s="10"/>
    </row>
    <row r="5510" spans="1:3">
      <c r="A5510" s="21">
        <v>186</v>
      </c>
      <c r="B5510" s="6">
        <f>'935'!P192*(1-'935'!X192/'11'!D$17)/(1-'935'!W192/'11'!B$17)</f>
        <v>0</v>
      </c>
      <c r="C5510" s="10"/>
    </row>
    <row r="5511" spans="1:3">
      <c r="A5511" s="21">
        <v>187</v>
      </c>
      <c r="B5511" s="6">
        <f>'935'!P193*(1-'935'!X193/'11'!D$17)/(1-'935'!W193/'11'!B$17)</f>
        <v>0</v>
      </c>
      <c r="C5511" s="10"/>
    </row>
    <row r="5512" spans="1:3">
      <c r="A5512" s="21">
        <v>188</v>
      </c>
      <c r="B5512" s="6">
        <f>'935'!P194*(1-'935'!X194/'11'!D$17)/(1-'935'!W194/'11'!B$17)</f>
        <v>0</v>
      </c>
      <c r="C5512" s="10"/>
    </row>
    <row r="5513" spans="1:3">
      <c r="A5513" s="21">
        <v>189</v>
      </c>
      <c r="B5513" s="6">
        <f>'935'!P195*(1-'935'!X195/'11'!D$17)/(1-'935'!W195/'11'!B$17)</f>
        <v>0</v>
      </c>
      <c r="C5513" s="10"/>
    </row>
    <row r="5514" spans="1:3">
      <c r="A5514" s="21">
        <v>190</v>
      </c>
      <c r="B5514" s="6">
        <f>'935'!P196*(1-'935'!X196/'11'!D$17)/(1-'935'!W196/'11'!B$17)</f>
        <v>0</v>
      </c>
      <c r="C5514" s="10"/>
    </row>
    <row r="5515" spans="1:3">
      <c r="A5515" s="21">
        <v>191</v>
      </c>
      <c r="B5515" s="6">
        <f>'935'!P197*(1-'935'!X197/'11'!D$17)/(1-'935'!W197/'11'!B$17)</f>
        <v>0</v>
      </c>
      <c r="C5515" s="10"/>
    </row>
    <row r="5516" spans="1:3">
      <c r="A5516" s="21">
        <v>192</v>
      </c>
      <c r="B5516" s="6">
        <f>'935'!P198*(1-'935'!X198/'11'!D$17)/(1-'935'!W198/'11'!B$17)</f>
        <v>0</v>
      </c>
      <c r="C5516" s="10"/>
    </row>
    <row r="5517" spans="1:3">
      <c r="A5517" s="21">
        <v>193</v>
      </c>
      <c r="B5517" s="6">
        <f>'935'!P199*(1-'935'!X199/'11'!D$17)/(1-'935'!W199/'11'!B$17)</f>
        <v>0</v>
      </c>
      <c r="C5517" s="10"/>
    </row>
    <row r="5518" spans="1:3">
      <c r="A5518" s="21">
        <v>194</v>
      </c>
      <c r="B5518" s="6">
        <f>'935'!P200*(1-'935'!X200/'11'!D$17)/(1-'935'!W200/'11'!B$17)</f>
        <v>0</v>
      </c>
      <c r="C5518" s="10"/>
    </row>
    <row r="5519" spans="1:3">
      <c r="A5519" s="21">
        <v>195</v>
      </c>
      <c r="B5519" s="6">
        <f>'935'!P201*(1-'935'!X201/'11'!D$17)/(1-'935'!W201/'11'!B$17)</f>
        <v>0</v>
      </c>
      <c r="C5519" s="10"/>
    </row>
    <row r="5520" spans="1:3">
      <c r="A5520" s="21">
        <v>196</v>
      </c>
      <c r="B5520" s="6">
        <f>'935'!P202*(1-'935'!X202/'11'!D$17)/(1-'935'!W202/'11'!B$17)</f>
        <v>0</v>
      </c>
      <c r="C5520" s="10"/>
    </row>
    <row r="5521" spans="1:3">
      <c r="A5521" s="21">
        <v>197</v>
      </c>
      <c r="B5521" s="6">
        <f>'935'!P203*(1-'935'!X203/'11'!D$17)/(1-'935'!W203/'11'!B$17)</f>
        <v>0</v>
      </c>
      <c r="C5521" s="10"/>
    </row>
    <row r="5522" spans="1:3">
      <c r="A5522" s="21">
        <v>198</v>
      </c>
      <c r="B5522" s="6">
        <f>'935'!P204*(1-'935'!X204/'11'!D$17)/(1-'935'!W204/'11'!B$17)</f>
        <v>0</v>
      </c>
      <c r="C5522" s="10"/>
    </row>
    <row r="5523" spans="1:3">
      <c r="A5523" s="21">
        <v>199</v>
      </c>
      <c r="B5523" s="6">
        <f>'935'!P205*(1-'935'!X205/'11'!D$17)/(1-'935'!W205/'11'!B$17)</f>
        <v>0</v>
      </c>
      <c r="C5523" s="10"/>
    </row>
    <row r="5524" spans="1:3">
      <c r="A5524" s="21">
        <v>200</v>
      </c>
      <c r="B5524" s="6">
        <f>'935'!P206*(1-'935'!X206/'11'!D$17)/(1-'935'!W206/'11'!B$17)</f>
        <v>0</v>
      </c>
      <c r="C5524" s="10"/>
    </row>
    <row r="5525" spans="1:3">
      <c r="A5525" s="21">
        <v>201</v>
      </c>
      <c r="B5525" s="6">
        <f>'935'!P207*(1-'935'!X207/'11'!D$17)/(1-'935'!W207/'11'!B$17)</f>
        <v>0</v>
      </c>
      <c r="C5525" s="10"/>
    </row>
    <row r="5526" spans="1:3">
      <c r="A5526" s="21">
        <v>202</v>
      </c>
      <c r="B5526" s="6">
        <f>'935'!P208*(1-'935'!X208/'11'!D$17)/(1-'935'!W208/'11'!B$17)</f>
        <v>0</v>
      </c>
      <c r="C5526" s="10"/>
    </row>
    <row r="5527" spans="1:3">
      <c r="A5527" s="21">
        <v>203</v>
      </c>
      <c r="B5527" s="6">
        <f>'935'!P209*(1-'935'!X209/'11'!D$17)/(1-'935'!W209/'11'!B$17)</f>
        <v>0</v>
      </c>
      <c r="C5527" s="10"/>
    </row>
    <row r="5528" spans="1:3">
      <c r="A5528" s="21">
        <v>204</v>
      </c>
      <c r="B5528" s="6">
        <f>'935'!P210*(1-'935'!X210/'11'!D$17)/(1-'935'!W210/'11'!B$17)</f>
        <v>0</v>
      </c>
      <c r="C5528" s="10"/>
    </row>
    <row r="5529" spans="1:3">
      <c r="A5529" s="21">
        <v>205</v>
      </c>
      <c r="B5529" s="6">
        <f>'935'!P211*(1-'935'!X211/'11'!D$17)/(1-'935'!W211/'11'!B$17)</f>
        <v>0</v>
      </c>
      <c r="C5529" s="10"/>
    </row>
    <row r="5530" spans="1:3">
      <c r="A5530" s="21">
        <v>206</v>
      </c>
      <c r="B5530" s="6">
        <f>'935'!P212*(1-'935'!X212/'11'!D$17)/(1-'935'!W212/'11'!B$17)</f>
        <v>0</v>
      </c>
      <c r="C5530" s="10"/>
    </row>
    <row r="5531" spans="1:3">
      <c r="A5531" s="21">
        <v>207</v>
      </c>
      <c r="B5531" s="6">
        <f>'935'!P213*(1-'935'!X213/'11'!D$17)/(1-'935'!W213/'11'!B$17)</f>
        <v>0</v>
      </c>
      <c r="C5531" s="10"/>
    </row>
    <row r="5532" spans="1:3">
      <c r="A5532" s="21">
        <v>208</v>
      </c>
      <c r="B5532" s="6">
        <f>'935'!P214*(1-'935'!X214/'11'!D$17)/(1-'935'!W214/'11'!B$17)</f>
        <v>0</v>
      </c>
      <c r="C5532" s="10"/>
    </row>
    <row r="5533" spans="1:3">
      <c r="A5533" s="21">
        <v>209</v>
      </c>
      <c r="B5533" s="6">
        <f>'935'!P215*(1-'935'!X215/'11'!D$17)/(1-'935'!W215/'11'!B$17)</f>
        <v>0</v>
      </c>
      <c r="C5533" s="10"/>
    </row>
    <row r="5534" spans="1:3">
      <c r="A5534" s="21">
        <v>210</v>
      </c>
      <c r="B5534" s="6">
        <f>'935'!P216*(1-'935'!X216/'11'!D$17)/(1-'935'!W216/'11'!B$17)</f>
        <v>0</v>
      </c>
      <c r="C5534" s="10"/>
    </row>
    <row r="5535" spans="1:3">
      <c r="A5535" s="21">
        <v>211</v>
      </c>
      <c r="B5535" s="6">
        <f>'935'!P217*(1-'935'!X217/'11'!D$17)/(1-'935'!W217/'11'!B$17)</f>
        <v>0</v>
      </c>
      <c r="C5535" s="10"/>
    </row>
    <row r="5536" spans="1:3">
      <c r="A5536" s="21">
        <v>212</v>
      </c>
      <c r="B5536" s="6">
        <f>'935'!P218*(1-'935'!X218/'11'!D$17)/(1-'935'!W218/'11'!B$17)</f>
        <v>0</v>
      </c>
      <c r="C5536" s="10"/>
    </row>
    <row r="5537" spans="1:3">
      <c r="A5537" s="21">
        <v>213</v>
      </c>
      <c r="B5537" s="6">
        <f>'935'!P219*(1-'935'!X219/'11'!D$17)/(1-'935'!W219/'11'!B$17)</f>
        <v>0</v>
      </c>
      <c r="C5537" s="10"/>
    </row>
    <row r="5538" spans="1:3">
      <c r="A5538" s="21">
        <v>214</v>
      </c>
      <c r="B5538" s="6">
        <f>'935'!P220*(1-'935'!X220/'11'!D$17)/(1-'935'!W220/'11'!B$17)</f>
        <v>0</v>
      </c>
      <c r="C5538" s="10"/>
    </row>
    <row r="5539" spans="1:3">
      <c r="A5539" s="21">
        <v>215</v>
      </c>
      <c r="B5539" s="6">
        <f>'935'!P221*(1-'935'!X221/'11'!D$17)/(1-'935'!W221/'11'!B$17)</f>
        <v>0</v>
      </c>
      <c r="C5539" s="10"/>
    </row>
    <row r="5540" spans="1:3">
      <c r="A5540" s="21">
        <v>216</v>
      </c>
      <c r="B5540" s="6">
        <f>'935'!P222*(1-'935'!X222/'11'!D$17)/(1-'935'!W222/'11'!B$17)</f>
        <v>0</v>
      </c>
      <c r="C5540" s="10"/>
    </row>
    <row r="5541" spans="1:3">
      <c r="A5541" s="21">
        <v>217</v>
      </c>
      <c r="B5541" s="6">
        <f>'935'!P223*(1-'935'!X223/'11'!D$17)/(1-'935'!W223/'11'!B$17)</f>
        <v>0</v>
      </c>
      <c r="C5541" s="10"/>
    </row>
    <row r="5542" spans="1:3">
      <c r="A5542" s="21">
        <v>218</v>
      </c>
      <c r="B5542" s="6">
        <f>'935'!P224*(1-'935'!X224/'11'!D$17)/(1-'935'!W224/'11'!B$17)</f>
        <v>0</v>
      </c>
      <c r="C5542" s="10"/>
    </row>
    <row r="5543" spans="1:3">
      <c r="A5543" s="21">
        <v>219</v>
      </c>
      <c r="B5543" s="6">
        <f>'935'!P225*(1-'935'!X225/'11'!D$17)/(1-'935'!W225/'11'!B$17)</f>
        <v>0</v>
      </c>
      <c r="C5543" s="10"/>
    </row>
    <row r="5544" spans="1:3">
      <c r="A5544" s="21">
        <v>220</v>
      </c>
      <c r="B5544" s="6">
        <f>'935'!P226*(1-'935'!X226/'11'!D$17)/(1-'935'!W226/'11'!B$17)</f>
        <v>0</v>
      </c>
      <c r="C5544" s="10"/>
    </row>
    <row r="5545" spans="1:3">
      <c r="A5545" s="21">
        <v>221</v>
      </c>
      <c r="B5545" s="6">
        <f>'935'!P227*(1-'935'!X227/'11'!D$17)/(1-'935'!W227/'11'!B$17)</f>
        <v>0</v>
      </c>
      <c r="C5545" s="10"/>
    </row>
    <row r="5546" spans="1:3">
      <c r="A5546" s="21">
        <v>222</v>
      </c>
      <c r="B5546" s="6">
        <f>'935'!P228*(1-'935'!X228/'11'!D$17)/(1-'935'!W228/'11'!B$17)</f>
        <v>0</v>
      </c>
      <c r="C5546" s="10"/>
    </row>
    <row r="5547" spans="1:3">
      <c r="A5547" s="21">
        <v>223</v>
      </c>
      <c r="B5547" s="6">
        <f>'935'!P229*(1-'935'!X229/'11'!D$17)/(1-'935'!W229/'11'!B$17)</f>
        <v>0</v>
      </c>
      <c r="C5547" s="10"/>
    </row>
    <row r="5548" spans="1:3">
      <c r="A5548" s="21">
        <v>224</v>
      </c>
      <c r="B5548" s="6">
        <f>'935'!P230*(1-'935'!X230/'11'!D$17)/(1-'935'!W230/'11'!B$17)</f>
        <v>0</v>
      </c>
      <c r="C5548" s="10"/>
    </row>
    <row r="5549" spans="1:3">
      <c r="A5549" s="21">
        <v>225</v>
      </c>
      <c r="B5549" s="6">
        <f>'935'!P231*(1-'935'!X231/'11'!D$17)/(1-'935'!W231/'11'!B$17)</f>
        <v>0</v>
      </c>
      <c r="C5549" s="10"/>
    </row>
    <row r="5550" spans="1:3">
      <c r="A5550" s="21">
        <v>226</v>
      </c>
      <c r="B5550" s="6">
        <f>'935'!P232*(1-'935'!X232/'11'!D$17)/(1-'935'!W232/'11'!B$17)</f>
        <v>0</v>
      </c>
      <c r="C5550" s="10"/>
    </row>
    <row r="5551" spans="1:3">
      <c r="A5551" s="21">
        <v>227</v>
      </c>
      <c r="B5551" s="6">
        <f>'935'!P233*(1-'935'!X233/'11'!D$17)/(1-'935'!W233/'11'!B$17)</f>
        <v>0</v>
      </c>
      <c r="C5551" s="10"/>
    </row>
    <row r="5552" spans="1:3">
      <c r="A5552" s="21">
        <v>228</v>
      </c>
      <c r="B5552" s="6">
        <f>'935'!P234*(1-'935'!X234/'11'!D$17)/(1-'935'!W234/'11'!B$17)</f>
        <v>0</v>
      </c>
      <c r="C5552" s="10"/>
    </row>
    <row r="5553" spans="1:3">
      <c r="A5553" s="21">
        <v>229</v>
      </c>
      <c r="B5553" s="6">
        <f>'935'!P235*(1-'935'!X235/'11'!D$17)/(1-'935'!W235/'11'!B$17)</f>
        <v>0</v>
      </c>
      <c r="C5553" s="10"/>
    </row>
    <row r="5554" spans="1:3">
      <c r="A5554" s="21">
        <v>230</v>
      </c>
      <c r="B5554" s="6">
        <f>'935'!P236*(1-'935'!X236/'11'!D$17)/(1-'935'!W236/'11'!B$17)</f>
        <v>0</v>
      </c>
      <c r="C5554" s="10"/>
    </row>
    <row r="5555" spans="1:3">
      <c r="A5555" s="21">
        <v>231</v>
      </c>
      <c r="B5555" s="6">
        <f>'935'!P237*(1-'935'!X237/'11'!D$17)/(1-'935'!W237/'11'!B$17)</f>
        <v>0</v>
      </c>
      <c r="C5555" s="10"/>
    </row>
    <row r="5556" spans="1:3">
      <c r="A5556" s="21">
        <v>232</v>
      </c>
      <c r="B5556" s="6">
        <f>'935'!P238*(1-'935'!X238/'11'!D$17)/(1-'935'!W238/'11'!B$17)</f>
        <v>0</v>
      </c>
      <c r="C5556" s="10"/>
    </row>
    <row r="5557" spans="1:3">
      <c r="A5557" s="21">
        <v>233</v>
      </c>
      <c r="B5557" s="6">
        <f>'935'!P239*(1-'935'!X239/'11'!D$17)/(1-'935'!W239/'11'!B$17)</f>
        <v>0</v>
      </c>
      <c r="C5557" s="10"/>
    </row>
    <row r="5558" spans="1:3">
      <c r="A5558" s="21">
        <v>234</v>
      </c>
      <c r="B5558" s="6">
        <f>'935'!P240*(1-'935'!X240/'11'!D$17)/(1-'935'!W240/'11'!B$17)</f>
        <v>0</v>
      </c>
      <c r="C5558" s="10"/>
    </row>
    <row r="5559" spans="1:3">
      <c r="A5559" s="21">
        <v>235</v>
      </c>
      <c r="B5559" s="6">
        <f>'935'!P241*(1-'935'!X241/'11'!D$17)/(1-'935'!W241/'11'!B$17)</f>
        <v>0</v>
      </c>
      <c r="C5559" s="10"/>
    </row>
    <row r="5560" spans="1:3">
      <c r="A5560" s="21">
        <v>236</v>
      </c>
      <c r="B5560" s="6">
        <f>'935'!P242*(1-'935'!X242/'11'!D$17)/(1-'935'!W242/'11'!B$17)</f>
        <v>0</v>
      </c>
      <c r="C5560" s="10"/>
    </row>
    <row r="5561" spans="1:3">
      <c r="A5561" s="21">
        <v>237</v>
      </c>
      <c r="B5561" s="6">
        <f>'935'!P243*(1-'935'!X243/'11'!D$17)/(1-'935'!W243/'11'!B$17)</f>
        <v>0</v>
      </c>
      <c r="C5561" s="10"/>
    </row>
    <row r="5562" spans="1:3">
      <c r="A5562" s="21">
        <v>238</v>
      </c>
      <c r="B5562" s="6">
        <f>'935'!P244*(1-'935'!X244/'11'!D$17)/(1-'935'!W244/'11'!B$17)</f>
        <v>0</v>
      </c>
      <c r="C5562" s="10"/>
    </row>
    <row r="5563" spans="1:3">
      <c r="A5563" s="21">
        <v>239</v>
      </c>
      <c r="B5563" s="6">
        <f>'935'!P245*(1-'935'!X245/'11'!D$17)/(1-'935'!W245/'11'!B$17)</f>
        <v>0</v>
      </c>
      <c r="C5563" s="10"/>
    </row>
    <row r="5564" spans="1:3">
      <c r="A5564" s="21">
        <v>240</v>
      </c>
      <c r="B5564" s="6">
        <f>'935'!P246*(1-'935'!X246/'11'!D$17)/(1-'935'!W246/'11'!B$17)</f>
        <v>0</v>
      </c>
      <c r="C5564" s="10"/>
    </row>
    <row r="5565" spans="1:3">
      <c r="A5565" s="21">
        <v>241</v>
      </c>
      <c r="B5565" s="6">
        <f>'935'!P247*(1-'935'!X247/'11'!D$17)/(1-'935'!W247/'11'!B$17)</f>
        <v>0</v>
      </c>
      <c r="C5565" s="10"/>
    </row>
    <row r="5566" spans="1:3">
      <c r="A5566" s="21">
        <v>242</v>
      </c>
      <c r="B5566" s="6">
        <f>'935'!P248*(1-'935'!X248/'11'!D$17)/(1-'935'!W248/'11'!B$17)</f>
        <v>0</v>
      </c>
      <c r="C5566" s="10"/>
    </row>
    <row r="5567" spans="1:3">
      <c r="A5567" s="21">
        <v>243</v>
      </c>
      <c r="B5567" s="6">
        <f>'935'!P249*(1-'935'!X249/'11'!D$17)/(1-'935'!W249/'11'!B$17)</f>
        <v>0</v>
      </c>
      <c r="C5567" s="10"/>
    </row>
    <row r="5568" spans="1:3">
      <c r="A5568" s="21">
        <v>244</v>
      </c>
      <c r="B5568" s="6">
        <f>'935'!P250*(1-'935'!X250/'11'!D$17)/(1-'935'!W250/'11'!B$17)</f>
        <v>0</v>
      </c>
      <c r="C5568" s="10"/>
    </row>
    <row r="5569" spans="1:3">
      <c r="A5569" s="21">
        <v>245</v>
      </c>
      <c r="B5569" s="6">
        <f>'935'!P251*(1-'935'!X251/'11'!D$17)/(1-'935'!W251/'11'!B$17)</f>
        <v>0</v>
      </c>
      <c r="C5569" s="10"/>
    </row>
    <row r="5570" spans="1:3">
      <c r="A5570" s="21">
        <v>246</v>
      </c>
      <c r="B5570" s="6">
        <f>'935'!P252*(1-'935'!X252/'11'!D$17)/(1-'935'!W252/'11'!B$17)</f>
        <v>0</v>
      </c>
      <c r="C5570" s="10"/>
    </row>
    <row r="5571" spans="1:3">
      <c r="A5571" s="21">
        <v>247</v>
      </c>
      <c r="B5571" s="6">
        <f>'935'!P253*(1-'935'!X253/'11'!D$17)/(1-'935'!W253/'11'!B$17)</f>
        <v>0</v>
      </c>
      <c r="C5571" s="10"/>
    </row>
    <row r="5572" spans="1:3">
      <c r="A5572" s="21">
        <v>248</v>
      </c>
      <c r="B5572" s="6">
        <f>'935'!P254*(1-'935'!X254/'11'!D$17)/(1-'935'!W254/'11'!B$17)</f>
        <v>0</v>
      </c>
      <c r="C5572" s="10"/>
    </row>
    <row r="5573" spans="1:3">
      <c r="A5573" s="21">
        <v>249</v>
      </c>
      <c r="B5573" s="6">
        <f>'935'!P255*(1-'935'!X255/'11'!D$17)/(1-'935'!W255/'11'!B$17)</f>
        <v>0</v>
      </c>
      <c r="C5573" s="10"/>
    </row>
    <row r="5574" spans="1:3">
      <c r="A5574" s="21">
        <v>250</v>
      </c>
      <c r="B5574" s="6">
        <f>'935'!P256*(1-'935'!X256/'11'!D$17)/(1-'935'!W256/'11'!B$17)</f>
        <v>0</v>
      </c>
      <c r="C5574" s="10"/>
    </row>
    <row r="5575" spans="1:3">
      <c r="A5575" s="21">
        <v>251</v>
      </c>
      <c r="B5575" s="6">
        <f>'935'!P257*(1-'935'!X257/'11'!D$17)/(1-'935'!W257/'11'!B$17)</f>
        <v>0</v>
      </c>
      <c r="C5575" s="10"/>
    </row>
    <row r="5576" spans="1:3">
      <c r="A5576" s="21">
        <v>252</v>
      </c>
      <c r="B5576" s="6">
        <f>'935'!P258*(1-'935'!X258/'11'!D$17)/(1-'935'!W258/'11'!B$17)</f>
        <v>0</v>
      </c>
      <c r="C5576" s="10"/>
    </row>
    <row r="5577" spans="1:3">
      <c r="A5577" s="21">
        <v>253</v>
      </c>
      <c r="B5577" s="6">
        <f>'935'!P259*(1-'935'!X259/'11'!D$17)/(1-'935'!W259/'11'!B$17)</f>
        <v>0</v>
      </c>
      <c r="C5577" s="10"/>
    </row>
    <row r="5578" spans="1:3">
      <c r="A5578" s="21">
        <v>254</v>
      </c>
      <c r="B5578" s="6">
        <f>'935'!P260*(1-'935'!X260/'11'!D$17)/(1-'935'!W260/'11'!B$17)</f>
        <v>0</v>
      </c>
      <c r="C5578" s="10"/>
    </row>
    <row r="5579" spans="1:3">
      <c r="A5579" s="21">
        <v>255</v>
      </c>
      <c r="B5579" s="6">
        <f>'935'!P261*(1-'935'!X261/'11'!D$17)/(1-'935'!W261/'11'!B$17)</f>
        <v>0</v>
      </c>
      <c r="C5579" s="10"/>
    </row>
    <row r="5580" spans="1:3">
      <c r="A5580" s="21">
        <v>256</v>
      </c>
      <c r="B5580" s="6">
        <f>'935'!P262*(1-'935'!X262/'11'!D$17)/(1-'935'!W262/'11'!B$17)</f>
        <v>0</v>
      </c>
      <c r="C5580" s="10"/>
    </row>
    <row r="5581" spans="1:3">
      <c r="A5581" s="21">
        <v>257</v>
      </c>
      <c r="B5581" s="6">
        <f>'935'!P263*(1-'935'!X263/'11'!D$17)/(1-'935'!W263/'11'!B$17)</f>
        <v>0</v>
      </c>
      <c r="C5581" s="10"/>
    </row>
    <row r="5582" spans="1:3">
      <c r="A5582" s="21">
        <v>258</v>
      </c>
      <c r="B5582" s="6">
        <f>'935'!P264*(1-'935'!X264/'11'!D$17)/(1-'935'!W264/'11'!B$17)</f>
        <v>0</v>
      </c>
      <c r="C5582" s="10"/>
    </row>
    <row r="5583" spans="1:3">
      <c r="A5583" s="21">
        <v>259</v>
      </c>
      <c r="B5583" s="6">
        <f>'935'!P265*(1-'935'!X265/'11'!D$17)/(1-'935'!W265/'11'!B$17)</f>
        <v>0</v>
      </c>
      <c r="C5583" s="10"/>
    </row>
    <row r="5584" spans="1:3">
      <c r="A5584" s="21">
        <v>260</v>
      </c>
      <c r="B5584" s="6">
        <f>'935'!P266*(1-'935'!X266/'11'!D$17)/(1-'935'!W266/'11'!B$17)</f>
        <v>0</v>
      </c>
      <c r="C5584" s="10"/>
    </row>
    <row r="5585" spans="1:3">
      <c r="A5585" s="21">
        <v>261</v>
      </c>
      <c r="B5585" s="6">
        <f>'935'!P267*(1-'935'!X267/'11'!D$17)/(1-'935'!W267/'11'!B$17)</f>
        <v>0</v>
      </c>
      <c r="C5585" s="10"/>
    </row>
    <row r="5586" spans="1:3">
      <c r="A5586" s="21">
        <v>262</v>
      </c>
      <c r="B5586" s="6">
        <f>'935'!P268*(1-'935'!X268/'11'!D$17)/(1-'935'!W268/'11'!B$17)</f>
        <v>0</v>
      </c>
      <c r="C5586" s="10"/>
    </row>
    <row r="5587" spans="1:3">
      <c r="A5587" s="21">
        <v>263</v>
      </c>
      <c r="B5587" s="6">
        <f>'935'!P269*(1-'935'!X269/'11'!D$17)/(1-'935'!W269/'11'!B$17)</f>
        <v>0</v>
      </c>
      <c r="C5587" s="10"/>
    </row>
    <row r="5588" spans="1:3">
      <c r="A5588" s="21">
        <v>264</v>
      </c>
      <c r="B5588" s="6">
        <f>'935'!P270*(1-'935'!X270/'11'!D$17)/(1-'935'!W270/'11'!B$17)</f>
        <v>0</v>
      </c>
      <c r="C5588" s="10"/>
    </row>
    <row r="5589" spans="1:3">
      <c r="A5589" s="21">
        <v>265</v>
      </c>
      <c r="B5589" s="6">
        <f>'935'!P271*(1-'935'!X271/'11'!D$17)/(1-'935'!W271/'11'!B$17)</f>
        <v>0</v>
      </c>
      <c r="C5589" s="10"/>
    </row>
    <row r="5590" spans="1:3">
      <c r="A5590" s="21">
        <v>266</v>
      </c>
      <c r="B5590" s="6">
        <f>'935'!P272*(1-'935'!X272/'11'!D$17)/(1-'935'!W272/'11'!B$17)</f>
        <v>0</v>
      </c>
      <c r="C5590" s="10"/>
    </row>
    <row r="5591" spans="1:3">
      <c r="A5591" s="21">
        <v>267</v>
      </c>
      <c r="B5591" s="6">
        <f>'935'!P273*(1-'935'!X273/'11'!D$17)/(1-'935'!W273/'11'!B$17)</f>
        <v>0</v>
      </c>
      <c r="C5591" s="10"/>
    </row>
    <row r="5592" spans="1:3">
      <c r="A5592" s="21">
        <v>268</v>
      </c>
      <c r="B5592" s="6">
        <f>'935'!P274*(1-'935'!X274/'11'!D$17)/(1-'935'!W274/'11'!B$17)</f>
        <v>0</v>
      </c>
      <c r="C5592" s="10"/>
    </row>
    <row r="5593" spans="1:3">
      <c r="A5593" s="21">
        <v>269</v>
      </c>
      <c r="B5593" s="6">
        <f>'935'!P275*(1-'935'!X275/'11'!D$17)/(1-'935'!W275/'11'!B$17)</f>
        <v>0</v>
      </c>
      <c r="C5593" s="10"/>
    </row>
    <row r="5594" spans="1:3">
      <c r="A5594" s="21">
        <v>270</v>
      </c>
      <c r="B5594" s="6">
        <f>'935'!P276*(1-'935'!X276/'11'!D$17)/(1-'935'!W276/'11'!B$17)</f>
        <v>0</v>
      </c>
      <c r="C5594" s="10"/>
    </row>
    <row r="5595" spans="1:3">
      <c r="A5595" s="21">
        <v>271</v>
      </c>
      <c r="B5595" s="6">
        <f>'935'!P277*(1-'935'!X277/'11'!D$17)/(1-'935'!W277/'11'!B$17)</f>
        <v>0</v>
      </c>
      <c r="C5595" s="10"/>
    </row>
    <row r="5596" spans="1:3">
      <c r="A5596" s="21">
        <v>272</v>
      </c>
      <c r="B5596" s="6">
        <f>'935'!P278*(1-'935'!X278/'11'!D$17)/(1-'935'!W278/'11'!B$17)</f>
        <v>0</v>
      </c>
      <c r="C5596" s="10"/>
    </row>
    <row r="5597" spans="1:3">
      <c r="A5597" s="21">
        <v>273</v>
      </c>
      <c r="B5597" s="6">
        <f>'935'!P279*(1-'935'!X279/'11'!D$17)/(1-'935'!W279/'11'!B$17)</f>
        <v>0</v>
      </c>
      <c r="C5597" s="10"/>
    </row>
    <row r="5598" spans="1:3">
      <c r="A5598" s="21">
        <v>274</v>
      </c>
      <c r="B5598" s="6">
        <f>'935'!P280*(1-'935'!X280/'11'!D$17)/(1-'935'!W280/'11'!B$17)</f>
        <v>0</v>
      </c>
      <c r="C5598" s="10"/>
    </row>
    <row r="5599" spans="1:3">
      <c r="A5599" s="21">
        <v>275</v>
      </c>
      <c r="B5599" s="6">
        <f>'935'!P281*(1-'935'!X281/'11'!D$17)/(1-'935'!W281/'11'!B$17)</f>
        <v>0</v>
      </c>
      <c r="C5599" s="10"/>
    </row>
    <row r="5600" spans="1:3">
      <c r="A5600" s="21">
        <v>276</v>
      </c>
      <c r="B5600" s="6">
        <f>'935'!P282*(1-'935'!X282/'11'!D$17)/(1-'935'!W282/'11'!B$17)</f>
        <v>0</v>
      </c>
      <c r="C5600" s="10"/>
    </row>
    <row r="5601" spans="1:3">
      <c r="A5601" s="21">
        <v>277</v>
      </c>
      <c r="B5601" s="6">
        <f>'935'!P283*(1-'935'!X283/'11'!D$17)/(1-'935'!W283/'11'!B$17)</f>
        <v>0</v>
      </c>
      <c r="C5601" s="10"/>
    </row>
    <row r="5602" spans="1:3">
      <c r="A5602" s="21">
        <v>278</v>
      </c>
      <c r="B5602" s="6">
        <f>'935'!P284*(1-'935'!X284/'11'!D$17)/(1-'935'!W284/'11'!B$17)</f>
        <v>0</v>
      </c>
      <c r="C5602" s="10"/>
    </row>
    <row r="5603" spans="1:3">
      <c r="A5603" s="21">
        <v>279</v>
      </c>
      <c r="B5603" s="6">
        <f>'935'!P285*(1-'935'!X285/'11'!D$17)/(1-'935'!W285/'11'!B$17)</f>
        <v>0</v>
      </c>
      <c r="C5603" s="10"/>
    </row>
    <row r="5604" spans="1:3">
      <c r="A5604" s="21">
        <v>280</v>
      </c>
      <c r="B5604" s="6">
        <f>'935'!P286*(1-'935'!X286/'11'!D$17)/(1-'935'!W286/'11'!B$17)</f>
        <v>0</v>
      </c>
      <c r="C5604" s="10"/>
    </row>
    <row r="5605" spans="1:3">
      <c r="A5605" s="21">
        <v>281</v>
      </c>
      <c r="B5605" s="6">
        <f>'935'!P287*(1-'935'!X287/'11'!D$17)/(1-'935'!W287/'11'!B$17)</f>
        <v>0</v>
      </c>
      <c r="C5605" s="10"/>
    </row>
    <row r="5606" spans="1:3">
      <c r="A5606" s="21">
        <v>282</v>
      </c>
      <c r="B5606" s="6">
        <f>'935'!P288*(1-'935'!X288/'11'!D$17)/(1-'935'!W288/'11'!B$17)</f>
        <v>0</v>
      </c>
      <c r="C5606" s="10"/>
    </row>
    <row r="5607" spans="1:3">
      <c r="A5607" s="21">
        <v>283</v>
      </c>
      <c r="B5607" s="6">
        <f>'935'!P289*(1-'935'!X289/'11'!D$17)/(1-'935'!W289/'11'!B$17)</f>
        <v>0</v>
      </c>
      <c r="C5607" s="10"/>
    </row>
    <row r="5608" spans="1:3">
      <c r="A5608" s="21">
        <v>284</v>
      </c>
      <c r="B5608" s="6">
        <f>'935'!P290*(1-'935'!X290/'11'!D$17)/(1-'935'!W290/'11'!B$17)</f>
        <v>0</v>
      </c>
      <c r="C5608" s="10"/>
    </row>
    <row r="5609" spans="1:3">
      <c r="A5609" s="21">
        <v>285</v>
      </c>
      <c r="B5609" s="6">
        <f>'935'!P291*(1-'935'!X291/'11'!D$17)/(1-'935'!W291/'11'!B$17)</f>
        <v>0</v>
      </c>
      <c r="C5609" s="10"/>
    </row>
    <row r="5610" spans="1:3">
      <c r="A5610" s="21">
        <v>286</v>
      </c>
      <c r="B5610" s="6">
        <f>'935'!P292*(1-'935'!X292/'11'!D$17)/(1-'935'!W292/'11'!B$17)</f>
        <v>0</v>
      </c>
      <c r="C5610" s="10"/>
    </row>
    <row r="5611" spans="1:3">
      <c r="A5611" s="21">
        <v>287</v>
      </c>
      <c r="B5611" s="6">
        <f>'935'!P293*(1-'935'!X293/'11'!D$17)/(1-'935'!W293/'11'!B$17)</f>
        <v>0</v>
      </c>
      <c r="C5611" s="10"/>
    </row>
    <row r="5612" spans="1:3">
      <c r="A5612" s="21">
        <v>288</v>
      </c>
      <c r="B5612" s="6">
        <f>'935'!P294*(1-'935'!X294/'11'!D$17)/(1-'935'!W294/'11'!B$17)</f>
        <v>0</v>
      </c>
      <c r="C5612" s="10"/>
    </row>
    <row r="5613" spans="1:3">
      <c r="A5613" s="21">
        <v>289</v>
      </c>
      <c r="B5613" s="6">
        <f>'935'!P295*(1-'935'!X295/'11'!D$17)/(1-'935'!W295/'11'!B$17)</f>
        <v>0</v>
      </c>
      <c r="C5613" s="10"/>
    </row>
    <row r="5614" spans="1:3">
      <c r="A5614" s="21">
        <v>290</v>
      </c>
      <c r="B5614" s="6">
        <f>'935'!P296*(1-'935'!X296/'11'!D$17)/(1-'935'!W296/'11'!B$17)</f>
        <v>0</v>
      </c>
      <c r="C5614" s="10"/>
    </row>
    <row r="5615" spans="1:3">
      <c r="A5615" s="21">
        <v>291</v>
      </c>
      <c r="B5615" s="6">
        <f>'935'!P297*(1-'935'!X297/'11'!D$17)/(1-'935'!W297/'11'!B$17)</f>
        <v>0</v>
      </c>
      <c r="C5615" s="10"/>
    </row>
    <row r="5616" spans="1:3">
      <c r="A5616" s="21">
        <v>292</v>
      </c>
      <c r="B5616" s="6">
        <f>'935'!P298*(1-'935'!X298/'11'!D$17)/(1-'935'!W298/'11'!B$17)</f>
        <v>0</v>
      </c>
      <c r="C5616" s="10"/>
    </row>
    <row r="5617" spans="1:3">
      <c r="A5617" s="21">
        <v>293</v>
      </c>
      <c r="B5617" s="6">
        <f>'935'!P299*(1-'935'!X299/'11'!D$17)/(1-'935'!W299/'11'!B$17)</f>
        <v>0</v>
      </c>
      <c r="C5617" s="10"/>
    </row>
    <row r="5618" spans="1:3">
      <c r="A5618" s="21">
        <v>294</v>
      </c>
      <c r="B5618" s="6">
        <f>'935'!P300*(1-'935'!X300/'11'!D$17)/(1-'935'!W300/'11'!B$17)</f>
        <v>0</v>
      </c>
      <c r="C5618" s="10"/>
    </row>
    <row r="5619" spans="1:3">
      <c r="A5619" s="21">
        <v>295</v>
      </c>
      <c r="B5619" s="6">
        <f>'935'!P301*(1-'935'!X301/'11'!D$17)/(1-'935'!W301/'11'!B$17)</f>
        <v>0</v>
      </c>
      <c r="C5619" s="10"/>
    </row>
    <row r="5620" spans="1:3">
      <c r="A5620" s="21">
        <v>296</v>
      </c>
      <c r="B5620" s="6">
        <f>'935'!P302*(1-'935'!X302/'11'!D$17)/(1-'935'!W302/'11'!B$17)</f>
        <v>0</v>
      </c>
      <c r="C5620" s="10"/>
    </row>
    <row r="5621" spans="1:3">
      <c r="A5621" s="21">
        <v>297</v>
      </c>
      <c r="B5621" s="6">
        <f>'935'!P303*(1-'935'!X303/'11'!D$17)/(1-'935'!W303/'11'!B$17)</f>
        <v>0</v>
      </c>
      <c r="C5621" s="10"/>
    </row>
    <row r="5622" spans="1:3">
      <c r="A5622" s="21">
        <v>298</v>
      </c>
      <c r="B5622" s="6">
        <f>'935'!P304*(1-'935'!X304/'11'!D$17)/(1-'935'!W304/'11'!B$17)</f>
        <v>0</v>
      </c>
      <c r="C5622" s="10"/>
    </row>
    <row r="5623" spans="1:3">
      <c r="A5623" s="21">
        <v>299</v>
      </c>
      <c r="B5623" s="6">
        <f>'935'!P305*(1-'935'!X305/'11'!D$17)/(1-'935'!W305/'11'!B$17)</f>
        <v>0</v>
      </c>
      <c r="C5623" s="10"/>
    </row>
    <row r="5624" spans="1:3">
      <c r="A5624" s="21">
        <v>300</v>
      </c>
      <c r="B5624" s="6">
        <f>'935'!P306*(1-'935'!X306/'11'!D$17)/(1-'935'!W306/'11'!B$17)</f>
        <v>0</v>
      </c>
      <c r="C5624" s="10"/>
    </row>
    <row r="5626" spans="1:3">
      <c r="A5626" s="11" t="s">
        <v>359</v>
      </c>
    </row>
    <row r="5627" spans="1:3">
      <c r="A5627" s="2" t="s">
        <v>253</v>
      </c>
    </row>
    <row r="5628" spans="1:3">
      <c r="A5628" s="13" t="s">
        <v>360</v>
      </c>
    </row>
    <row r="5629" spans="1:3">
      <c r="A5629" s="13" t="s">
        <v>361</v>
      </c>
    </row>
    <row r="5630" spans="1:3">
      <c r="A5630" s="2" t="s">
        <v>273</v>
      </c>
    </row>
    <row r="5632" spans="1:3">
      <c r="B5632" s="3" t="s">
        <v>362</v>
      </c>
    </row>
    <row r="5633" spans="1:3">
      <c r="A5633" s="21">
        <v>1</v>
      </c>
      <c r="B5633" s="6">
        <f>B5325*B332</f>
        <v>0</v>
      </c>
      <c r="C5633" s="10"/>
    </row>
    <row r="5634" spans="1:3">
      <c r="A5634" s="21">
        <v>2</v>
      </c>
      <c r="B5634" s="6">
        <f>B5326*B333</f>
        <v>0</v>
      </c>
      <c r="C5634" s="10"/>
    </row>
    <row r="5635" spans="1:3">
      <c r="A5635" s="21">
        <v>3</v>
      </c>
      <c r="B5635" s="6">
        <f>B5327*B334</f>
        <v>0</v>
      </c>
      <c r="C5635" s="10"/>
    </row>
    <row r="5636" spans="1:3">
      <c r="A5636" s="21">
        <v>4</v>
      </c>
      <c r="B5636" s="6">
        <f>B5328*B335</f>
        <v>0</v>
      </c>
      <c r="C5636" s="10"/>
    </row>
    <row r="5637" spans="1:3">
      <c r="A5637" s="21">
        <v>5</v>
      </c>
      <c r="B5637" s="6">
        <f>B5329*B336</f>
        <v>0</v>
      </c>
      <c r="C5637" s="10"/>
    </row>
    <row r="5638" spans="1:3">
      <c r="A5638" s="21">
        <v>6</v>
      </c>
      <c r="B5638" s="6">
        <f>B5330*B337</f>
        <v>0</v>
      </c>
      <c r="C5638" s="10"/>
    </row>
    <row r="5639" spans="1:3">
      <c r="A5639" s="21">
        <v>7</v>
      </c>
      <c r="B5639" s="6">
        <f>B5331*B338</f>
        <v>0</v>
      </c>
      <c r="C5639" s="10"/>
    </row>
    <row r="5640" spans="1:3">
      <c r="A5640" s="21">
        <v>8</v>
      </c>
      <c r="B5640" s="6">
        <f>B5332*B339</f>
        <v>0</v>
      </c>
      <c r="C5640" s="10"/>
    </row>
    <row r="5641" spans="1:3">
      <c r="A5641" s="21">
        <v>9</v>
      </c>
      <c r="B5641" s="6">
        <f>B5333*B340</f>
        <v>0</v>
      </c>
      <c r="C5641" s="10"/>
    </row>
    <row r="5642" spans="1:3">
      <c r="A5642" s="21">
        <v>10</v>
      </c>
      <c r="B5642" s="6">
        <f>B5334*B341</f>
        <v>0</v>
      </c>
      <c r="C5642" s="10"/>
    </row>
    <row r="5643" spans="1:3">
      <c r="A5643" s="21">
        <v>11</v>
      </c>
      <c r="B5643" s="6">
        <f>B5335*B342</f>
        <v>0</v>
      </c>
      <c r="C5643" s="10"/>
    </row>
    <row r="5644" spans="1:3">
      <c r="A5644" s="21">
        <v>12</v>
      </c>
      <c r="B5644" s="6">
        <f>B5336*B343</f>
        <v>0</v>
      </c>
      <c r="C5644" s="10"/>
    </row>
    <row r="5645" spans="1:3">
      <c r="A5645" s="21">
        <v>13</v>
      </c>
      <c r="B5645" s="6">
        <f>B5337*B344</f>
        <v>0</v>
      </c>
      <c r="C5645" s="10"/>
    </row>
    <row r="5646" spans="1:3">
      <c r="A5646" s="21">
        <v>14</v>
      </c>
      <c r="B5646" s="6">
        <f>B5338*B345</f>
        <v>0</v>
      </c>
      <c r="C5646" s="10"/>
    </row>
    <row r="5647" spans="1:3">
      <c r="A5647" s="21">
        <v>15</v>
      </c>
      <c r="B5647" s="6">
        <f>B5339*B346</f>
        <v>0</v>
      </c>
      <c r="C5647" s="10"/>
    </row>
    <row r="5648" spans="1:3">
      <c r="A5648" s="21">
        <v>16</v>
      </c>
      <c r="B5648" s="6">
        <f>B5340*B347</f>
        <v>0</v>
      </c>
      <c r="C5648" s="10"/>
    </row>
    <row r="5649" spans="1:3">
      <c r="A5649" s="21">
        <v>17</v>
      </c>
      <c r="B5649" s="6">
        <f>B5341*B348</f>
        <v>0</v>
      </c>
      <c r="C5649" s="10"/>
    </row>
    <row r="5650" spans="1:3">
      <c r="A5650" s="21">
        <v>18</v>
      </c>
      <c r="B5650" s="6">
        <f>B5342*B349</f>
        <v>0</v>
      </c>
      <c r="C5650" s="10"/>
    </row>
    <row r="5651" spans="1:3">
      <c r="A5651" s="21">
        <v>19</v>
      </c>
      <c r="B5651" s="6">
        <f>B5343*B350</f>
        <v>0</v>
      </c>
      <c r="C5651" s="10"/>
    </row>
    <row r="5652" spans="1:3">
      <c r="A5652" s="21">
        <v>20</v>
      </c>
      <c r="B5652" s="6">
        <f>B5344*B351</f>
        <v>0</v>
      </c>
      <c r="C5652" s="10"/>
    </row>
    <row r="5653" spans="1:3">
      <c r="A5653" s="21">
        <v>21</v>
      </c>
      <c r="B5653" s="6">
        <f>B5345*B352</f>
        <v>0</v>
      </c>
      <c r="C5653" s="10"/>
    </row>
    <row r="5654" spans="1:3">
      <c r="A5654" s="21">
        <v>22</v>
      </c>
      <c r="B5654" s="6">
        <f>B5346*B353</f>
        <v>0</v>
      </c>
      <c r="C5654" s="10"/>
    </row>
    <row r="5655" spans="1:3">
      <c r="A5655" s="21">
        <v>23</v>
      </c>
      <c r="B5655" s="6">
        <f>B5347*B354</f>
        <v>0</v>
      </c>
      <c r="C5655" s="10"/>
    </row>
    <row r="5656" spans="1:3">
      <c r="A5656" s="21">
        <v>24</v>
      </c>
      <c r="B5656" s="6">
        <f>B5348*B355</f>
        <v>0</v>
      </c>
      <c r="C5656" s="10"/>
    </row>
    <row r="5657" spans="1:3">
      <c r="A5657" s="21">
        <v>25</v>
      </c>
      <c r="B5657" s="6">
        <f>B5349*B356</f>
        <v>0</v>
      </c>
      <c r="C5657" s="10"/>
    </row>
    <row r="5658" spans="1:3">
      <c r="A5658" s="21">
        <v>26</v>
      </c>
      <c r="B5658" s="6">
        <f>B5350*B357</f>
        <v>0</v>
      </c>
      <c r="C5658" s="10"/>
    </row>
    <row r="5659" spans="1:3">
      <c r="A5659" s="21">
        <v>27</v>
      </c>
      <c r="B5659" s="6">
        <f>B5351*B358</f>
        <v>0</v>
      </c>
      <c r="C5659" s="10"/>
    </row>
    <row r="5660" spans="1:3">
      <c r="A5660" s="21">
        <v>28</v>
      </c>
      <c r="B5660" s="6">
        <f>B5352*B359</f>
        <v>0</v>
      </c>
      <c r="C5660" s="10"/>
    </row>
    <row r="5661" spans="1:3">
      <c r="A5661" s="21">
        <v>29</v>
      </c>
      <c r="B5661" s="6">
        <f>B5353*B360</f>
        <v>0</v>
      </c>
      <c r="C5661" s="10"/>
    </row>
    <row r="5662" spans="1:3">
      <c r="A5662" s="21">
        <v>30</v>
      </c>
      <c r="B5662" s="6">
        <f>B5354*B361</f>
        <v>0</v>
      </c>
      <c r="C5662" s="10"/>
    </row>
    <row r="5663" spans="1:3">
      <c r="A5663" s="21">
        <v>31</v>
      </c>
      <c r="B5663" s="6">
        <f>B5355*B362</f>
        <v>0</v>
      </c>
      <c r="C5663" s="10"/>
    </row>
    <row r="5664" spans="1:3">
      <c r="A5664" s="21">
        <v>32</v>
      </c>
      <c r="B5664" s="6">
        <f>B5356*B363</f>
        <v>0</v>
      </c>
      <c r="C5664" s="10"/>
    </row>
    <row r="5665" spans="1:3">
      <c r="A5665" s="21">
        <v>33</v>
      </c>
      <c r="B5665" s="6">
        <f>B5357*B364</f>
        <v>0</v>
      </c>
      <c r="C5665" s="10"/>
    </row>
    <row r="5666" spans="1:3">
      <c r="A5666" s="21">
        <v>34</v>
      </c>
      <c r="B5666" s="6">
        <f>B5358*B365</f>
        <v>0</v>
      </c>
      <c r="C5666" s="10"/>
    </row>
    <row r="5667" spans="1:3">
      <c r="A5667" s="21">
        <v>35</v>
      </c>
      <c r="B5667" s="6">
        <f>B5359*B366</f>
        <v>0</v>
      </c>
      <c r="C5667" s="10"/>
    </row>
    <row r="5668" spans="1:3">
      <c r="A5668" s="21">
        <v>36</v>
      </c>
      <c r="B5668" s="6">
        <f>B5360*B367</f>
        <v>0</v>
      </c>
      <c r="C5668" s="10"/>
    </row>
    <row r="5669" spans="1:3">
      <c r="A5669" s="21">
        <v>37</v>
      </c>
      <c r="B5669" s="6">
        <f>B5361*B368</f>
        <v>0</v>
      </c>
      <c r="C5669" s="10"/>
    </row>
    <row r="5670" spans="1:3">
      <c r="A5670" s="21">
        <v>38</v>
      </c>
      <c r="B5670" s="6">
        <f>B5362*B369</f>
        <v>0</v>
      </c>
      <c r="C5670" s="10"/>
    </row>
    <row r="5671" spans="1:3">
      <c r="A5671" s="21">
        <v>39</v>
      </c>
      <c r="B5671" s="6">
        <f>B5363*B370</f>
        <v>0</v>
      </c>
      <c r="C5671" s="10"/>
    </row>
    <row r="5672" spans="1:3">
      <c r="A5672" s="21">
        <v>40</v>
      </c>
      <c r="B5672" s="6">
        <f>B5364*B371</f>
        <v>0</v>
      </c>
      <c r="C5672" s="10"/>
    </row>
    <row r="5673" spans="1:3">
      <c r="A5673" s="21">
        <v>41</v>
      </c>
      <c r="B5673" s="6">
        <f>B5365*B372</f>
        <v>0</v>
      </c>
      <c r="C5673" s="10"/>
    </row>
    <row r="5674" spans="1:3">
      <c r="A5674" s="21">
        <v>42</v>
      </c>
      <c r="B5674" s="6">
        <f>B5366*B373</f>
        <v>0</v>
      </c>
      <c r="C5674" s="10"/>
    </row>
    <row r="5675" spans="1:3">
      <c r="A5675" s="21">
        <v>43</v>
      </c>
      <c r="B5675" s="6">
        <f>B5367*B374</f>
        <v>0</v>
      </c>
      <c r="C5675" s="10"/>
    </row>
    <row r="5676" spans="1:3">
      <c r="A5676" s="21">
        <v>44</v>
      </c>
      <c r="B5676" s="6">
        <f>B5368*B375</f>
        <v>0</v>
      </c>
      <c r="C5676" s="10"/>
    </row>
    <row r="5677" spans="1:3">
      <c r="A5677" s="21">
        <v>45</v>
      </c>
      <c r="B5677" s="6">
        <f>B5369*B376</f>
        <v>0</v>
      </c>
      <c r="C5677" s="10"/>
    </row>
    <row r="5678" spans="1:3">
      <c r="A5678" s="21">
        <v>46</v>
      </c>
      <c r="B5678" s="6">
        <f>B5370*B377</f>
        <v>0</v>
      </c>
      <c r="C5678" s="10"/>
    </row>
    <row r="5679" spans="1:3">
      <c r="A5679" s="21">
        <v>47</v>
      </c>
      <c r="B5679" s="6">
        <f>B5371*B378</f>
        <v>0</v>
      </c>
      <c r="C5679" s="10"/>
    </row>
    <row r="5680" spans="1:3">
      <c r="A5680" s="21">
        <v>48</v>
      </c>
      <c r="B5680" s="6">
        <f>B5372*B379</f>
        <v>0</v>
      </c>
      <c r="C5680" s="10"/>
    </row>
    <row r="5681" spans="1:3">
      <c r="A5681" s="21">
        <v>49</v>
      </c>
      <c r="B5681" s="6">
        <f>B5373*B380</f>
        <v>0</v>
      </c>
      <c r="C5681" s="10"/>
    </row>
    <row r="5682" spans="1:3">
      <c r="A5682" s="21">
        <v>50</v>
      </c>
      <c r="B5682" s="6">
        <f>B5374*B381</f>
        <v>0</v>
      </c>
      <c r="C5682" s="10"/>
    </row>
    <row r="5683" spans="1:3">
      <c r="A5683" s="21">
        <v>51</v>
      </c>
      <c r="B5683" s="6">
        <f>B5375*B382</f>
        <v>0</v>
      </c>
      <c r="C5683" s="10"/>
    </row>
    <row r="5684" spans="1:3">
      <c r="A5684" s="21">
        <v>52</v>
      </c>
      <c r="B5684" s="6">
        <f>B5376*B383</f>
        <v>0</v>
      </c>
      <c r="C5684" s="10"/>
    </row>
    <row r="5685" spans="1:3">
      <c r="A5685" s="21">
        <v>53</v>
      </c>
      <c r="B5685" s="6">
        <f>B5377*B384</f>
        <v>0</v>
      </c>
      <c r="C5685" s="10"/>
    </row>
    <row r="5686" spans="1:3">
      <c r="A5686" s="21">
        <v>54</v>
      </c>
      <c r="B5686" s="6">
        <f>B5378*B385</f>
        <v>0</v>
      </c>
      <c r="C5686" s="10"/>
    </row>
    <row r="5687" spans="1:3">
      <c r="A5687" s="21">
        <v>55</v>
      </c>
      <c r="B5687" s="6">
        <f>B5379*B386</f>
        <v>0</v>
      </c>
      <c r="C5687" s="10"/>
    </row>
    <row r="5688" spans="1:3">
      <c r="A5688" s="21">
        <v>56</v>
      </c>
      <c r="B5688" s="6">
        <f>B5380*B387</f>
        <v>0</v>
      </c>
      <c r="C5688" s="10"/>
    </row>
    <row r="5689" spans="1:3">
      <c r="A5689" s="21">
        <v>57</v>
      </c>
      <c r="B5689" s="6">
        <f>B5381*B388</f>
        <v>0</v>
      </c>
      <c r="C5689" s="10"/>
    </row>
    <row r="5690" spans="1:3">
      <c r="A5690" s="21">
        <v>58</v>
      </c>
      <c r="B5690" s="6">
        <f>B5382*B389</f>
        <v>0</v>
      </c>
      <c r="C5690" s="10"/>
    </row>
    <row r="5691" spans="1:3">
      <c r="A5691" s="21">
        <v>59</v>
      </c>
      <c r="B5691" s="6">
        <f>B5383*B390</f>
        <v>0</v>
      </c>
      <c r="C5691" s="10"/>
    </row>
    <row r="5692" spans="1:3">
      <c r="A5692" s="21">
        <v>60</v>
      </c>
      <c r="B5692" s="6">
        <f>B5384*B391</f>
        <v>0</v>
      </c>
      <c r="C5692" s="10"/>
    </row>
    <row r="5693" spans="1:3">
      <c r="A5693" s="21">
        <v>61</v>
      </c>
      <c r="B5693" s="6">
        <f>B5385*B392</f>
        <v>0</v>
      </c>
      <c r="C5693" s="10"/>
    </row>
    <row r="5694" spans="1:3">
      <c r="A5694" s="21">
        <v>62</v>
      </c>
      <c r="B5694" s="6">
        <f>B5386*B393</f>
        <v>0</v>
      </c>
      <c r="C5694" s="10"/>
    </row>
    <row r="5695" spans="1:3">
      <c r="A5695" s="21">
        <v>63</v>
      </c>
      <c r="B5695" s="6">
        <f>B5387*B394</f>
        <v>0</v>
      </c>
      <c r="C5695" s="10"/>
    </row>
    <row r="5696" spans="1:3">
      <c r="A5696" s="21">
        <v>64</v>
      </c>
      <c r="B5696" s="6">
        <f>B5388*B395</f>
        <v>0</v>
      </c>
      <c r="C5696" s="10"/>
    </row>
    <row r="5697" spans="1:3">
      <c r="A5697" s="21">
        <v>65</v>
      </c>
      <c r="B5697" s="6">
        <f>B5389*B396</f>
        <v>0</v>
      </c>
      <c r="C5697" s="10"/>
    </row>
    <row r="5698" spans="1:3">
      <c r="A5698" s="21">
        <v>66</v>
      </c>
      <c r="B5698" s="6">
        <f>B5390*B397</f>
        <v>0</v>
      </c>
      <c r="C5698" s="10"/>
    </row>
    <row r="5699" spans="1:3">
      <c r="A5699" s="21">
        <v>67</v>
      </c>
      <c r="B5699" s="6">
        <f>B5391*B398</f>
        <v>0</v>
      </c>
      <c r="C5699" s="10"/>
    </row>
    <row r="5700" spans="1:3">
      <c r="A5700" s="21">
        <v>68</v>
      </c>
      <c r="B5700" s="6">
        <f>B5392*B399</f>
        <v>0</v>
      </c>
      <c r="C5700" s="10"/>
    </row>
    <row r="5701" spans="1:3">
      <c r="A5701" s="21">
        <v>69</v>
      </c>
      <c r="B5701" s="6">
        <f>B5393*B400</f>
        <v>0</v>
      </c>
      <c r="C5701" s="10"/>
    </row>
    <row r="5702" spans="1:3">
      <c r="A5702" s="21">
        <v>70</v>
      </c>
      <c r="B5702" s="6">
        <f>B5394*B401</f>
        <v>0</v>
      </c>
      <c r="C5702" s="10"/>
    </row>
    <row r="5703" spans="1:3">
      <c r="A5703" s="21">
        <v>71</v>
      </c>
      <c r="B5703" s="6">
        <f>B5395*B402</f>
        <v>0</v>
      </c>
      <c r="C5703" s="10"/>
    </row>
    <row r="5704" spans="1:3">
      <c r="A5704" s="21">
        <v>72</v>
      </c>
      <c r="B5704" s="6">
        <f>B5396*B403</f>
        <v>0</v>
      </c>
      <c r="C5704" s="10"/>
    </row>
    <row r="5705" spans="1:3">
      <c r="A5705" s="21">
        <v>73</v>
      </c>
      <c r="B5705" s="6">
        <f>B5397*B404</f>
        <v>0</v>
      </c>
      <c r="C5705" s="10"/>
    </row>
    <row r="5706" spans="1:3">
      <c r="A5706" s="21">
        <v>74</v>
      </c>
      <c r="B5706" s="6">
        <f>B5398*B405</f>
        <v>0</v>
      </c>
      <c r="C5706" s="10"/>
    </row>
    <row r="5707" spans="1:3">
      <c r="A5707" s="21">
        <v>75</v>
      </c>
      <c r="B5707" s="6">
        <f>B5399*B406</f>
        <v>0</v>
      </c>
      <c r="C5707" s="10"/>
    </row>
    <row r="5708" spans="1:3">
      <c r="A5708" s="21">
        <v>76</v>
      </c>
      <c r="B5708" s="6">
        <f>B5400*B407</f>
        <v>0</v>
      </c>
      <c r="C5708" s="10"/>
    </row>
    <row r="5709" spans="1:3">
      <c r="A5709" s="21">
        <v>77</v>
      </c>
      <c r="B5709" s="6">
        <f>B5401*B408</f>
        <v>0</v>
      </c>
      <c r="C5709" s="10"/>
    </row>
    <row r="5710" spans="1:3">
      <c r="A5710" s="21">
        <v>78</v>
      </c>
      <c r="B5710" s="6">
        <f>B5402*B409</f>
        <v>0</v>
      </c>
      <c r="C5710" s="10"/>
    </row>
    <row r="5711" spans="1:3">
      <c r="A5711" s="21">
        <v>79</v>
      </c>
      <c r="B5711" s="6">
        <f>B5403*B410</f>
        <v>0</v>
      </c>
      <c r="C5711" s="10"/>
    </row>
    <row r="5712" spans="1:3">
      <c r="A5712" s="21">
        <v>80</v>
      </c>
      <c r="B5712" s="6">
        <f>B5404*B411</f>
        <v>0</v>
      </c>
      <c r="C5712" s="10"/>
    </row>
    <row r="5713" spans="1:3">
      <c r="A5713" s="21">
        <v>81</v>
      </c>
      <c r="B5713" s="6">
        <f>B5405*B412</f>
        <v>0</v>
      </c>
      <c r="C5713" s="10"/>
    </row>
    <row r="5714" spans="1:3">
      <c r="A5714" s="21">
        <v>82</v>
      </c>
      <c r="B5714" s="6">
        <f>B5406*B413</f>
        <v>0</v>
      </c>
      <c r="C5714" s="10"/>
    </row>
    <row r="5715" spans="1:3">
      <c r="A5715" s="21">
        <v>83</v>
      </c>
      <c r="B5715" s="6">
        <f>B5407*B414</f>
        <v>0</v>
      </c>
      <c r="C5715" s="10"/>
    </row>
    <row r="5716" spans="1:3">
      <c r="A5716" s="21">
        <v>84</v>
      </c>
      <c r="B5716" s="6">
        <f>B5408*B415</f>
        <v>0</v>
      </c>
      <c r="C5716" s="10"/>
    </row>
    <row r="5717" spans="1:3">
      <c r="A5717" s="21">
        <v>85</v>
      </c>
      <c r="B5717" s="6">
        <f>B5409*B416</f>
        <v>0</v>
      </c>
      <c r="C5717" s="10"/>
    </row>
    <row r="5718" spans="1:3">
      <c r="A5718" s="21">
        <v>86</v>
      </c>
      <c r="B5718" s="6">
        <f>B5410*B417</f>
        <v>0</v>
      </c>
      <c r="C5718" s="10"/>
    </row>
    <row r="5719" spans="1:3">
      <c r="A5719" s="21">
        <v>87</v>
      </c>
      <c r="B5719" s="6">
        <f>B5411*B418</f>
        <v>0</v>
      </c>
      <c r="C5719" s="10"/>
    </row>
    <row r="5720" spans="1:3">
      <c r="A5720" s="21">
        <v>88</v>
      </c>
      <c r="B5720" s="6">
        <f>B5412*B419</f>
        <v>0</v>
      </c>
      <c r="C5720" s="10"/>
    </row>
    <row r="5721" spans="1:3">
      <c r="A5721" s="21">
        <v>89</v>
      </c>
      <c r="B5721" s="6">
        <f>B5413*B420</f>
        <v>0</v>
      </c>
      <c r="C5721" s="10"/>
    </row>
    <row r="5722" spans="1:3">
      <c r="A5722" s="21">
        <v>90</v>
      </c>
      <c r="B5722" s="6">
        <f>B5414*B421</f>
        <v>0</v>
      </c>
      <c r="C5722" s="10"/>
    </row>
    <row r="5723" spans="1:3">
      <c r="A5723" s="21">
        <v>91</v>
      </c>
      <c r="B5723" s="6">
        <f>B5415*B422</f>
        <v>0</v>
      </c>
      <c r="C5723" s="10"/>
    </row>
    <row r="5724" spans="1:3">
      <c r="A5724" s="21">
        <v>92</v>
      </c>
      <c r="B5724" s="6">
        <f>B5416*B423</f>
        <v>0</v>
      </c>
      <c r="C5724" s="10"/>
    </row>
    <row r="5725" spans="1:3">
      <c r="A5725" s="21">
        <v>93</v>
      </c>
      <c r="B5725" s="6">
        <f>B5417*B424</f>
        <v>0</v>
      </c>
      <c r="C5725" s="10"/>
    </row>
    <row r="5726" spans="1:3">
      <c r="A5726" s="21">
        <v>94</v>
      </c>
      <c r="B5726" s="6">
        <f>B5418*B425</f>
        <v>0</v>
      </c>
      <c r="C5726" s="10"/>
    </row>
    <row r="5727" spans="1:3">
      <c r="A5727" s="21">
        <v>95</v>
      </c>
      <c r="B5727" s="6">
        <f>B5419*B426</f>
        <v>0</v>
      </c>
      <c r="C5727" s="10"/>
    </row>
    <row r="5728" spans="1:3">
      <c r="A5728" s="21">
        <v>96</v>
      </c>
      <c r="B5728" s="6">
        <f>B5420*B427</f>
        <v>0</v>
      </c>
      <c r="C5728" s="10"/>
    </row>
    <row r="5729" spans="1:3">
      <c r="A5729" s="21">
        <v>97</v>
      </c>
      <c r="B5729" s="6">
        <f>B5421*B428</f>
        <v>0</v>
      </c>
      <c r="C5729" s="10"/>
    </row>
    <row r="5730" spans="1:3">
      <c r="A5730" s="21">
        <v>98</v>
      </c>
      <c r="B5730" s="6">
        <f>B5422*B429</f>
        <v>0</v>
      </c>
      <c r="C5730" s="10"/>
    </row>
    <row r="5731" spans="1:3">
      <c r="A5731" s="21">
        <v>99</v>
      </c>
      <c r="B5731" s="6">
        <f>B5423*B430</f>
        <v>0</v>
      </c>
      <c r="C5731" s="10"/>
    </row>
    <row r="5732" spans="1:3">
      <c r="A5732" s="21">
        <v>100</v>
      </c>
      <c r="B5732" s="6">
        <f>B5424*B431</f>
        <v>0</v>
      </c>
      <c r="C5732" s="10"/>
    </row>
    <row r="5733" spans="1:3">
      <c r="A5733" s="21">
        <v>101</v>
      </c>
      <c r="B5733" s="6">
        <f>B5425*B432</f>
        <v>0</v>
      </c>
      <c r="C5733" s="10"/>
    </row>
    <row r="5734" spans="1:3">
      <c r="A5734" s="21">
        <v>102</v>
      </c>
      <c r="B5734" s="6">
        <f>B5426*B433</f>
        <v>0</v>
      </c>
      <c r="C5734" s="10"/>
    </row>
    <row r="5735" spans="1:3">
      <c r="A5735" s="21">
        <v>103</v>
      </c>
      <c r="B5735" s="6">
        <f>B5427*B434</f>
        <v>0</v>
      </c>
      <c r="C5735" s="10"/>
    </row>
    <row r="5736" spans="1:3">
      <c r="A5736" s="21">
        <v>104</v>
      </c>
      <c r="B5736" s="6">
        <f>B5428*B435</f>
        <v>0</v>
      </c>
      <c r="C5736" s="10"/>
    </row>
    <row r="5737" spans="1:3">
      <c r="A5737" s="21">
        <v>105</v>
      </c>
      <c r="B5737" s="6">
        <f>B5429*B436</f>
        <v>0</v>
      </c>
      <c r="C5737" s="10"/>
    </row>
    <row r="5738" spans="1:3">
      <c r="A5738" s="21">
        <v>106</v>
      </c>
      <c r="B5738" s="6">
        <f>B5430*B437</f>
        <v>0</v>
      </c>
      <c r="C5738" s="10"/>
    </row>
    <row r="5739" spans="1:3">
      <c r="A5739" s="21">
        <v>107</v>
      </c>
      <c r="B5739" s="6">
        <f>B5431*B438</f>
        <v>0</v>
      </c>
      <c r="C5739" s="10"/>
    </row>
    <row r="5740" spans="1:3">
      <c r="A5740" s="21">
        <v>108</v>
      </c>
      <c r="B5740" s="6">
        <f>B5432*B439</f>
        <v>0</v>
      </c>
      <c r="C5740" s="10"/>
    </row>
    <row r="5741" spans="1:3">
      <c r="A5741" s="21">
        <v>109</v>
      </c>
      <c r="B5741" s="6">
        <f>B5433*B440</f>
        <v>0</v>
      </c>
      <c r="C5741" s="10"/>
    </row>
    <row r="5742" spans="1:3">
      <c r="A5742" s="21">
        <v>110</v>
      </c>
      <c r="B5742" s="6">
        <f>B5434*B441</f>
        <v>0</v>
      </c>
      <c r="C5742" s="10"/>
    </row>
    <row r="5743" spans="1:3">
      <c r="A5743" s="21">
        <v>111</v>
      </c>
      <c r="B5743" s="6">
        <f>B5435*B442</f>
        <v>0</v>
      </c>
      <c r="C5743" s="10"/>
    </row>
    <row r="5744" spans="1:3">
      <c r="A5744" s="21">
        <v>112</v>
      </c>
      <c r="B5744" s="6">
        <f>B5436*B443</f>
        <v>0</v>
      </c>
      <c r="C5744" s="10"/>
    </row>
    <row r="5745" spans="1:3">
      <c r="A5745" s="21">
        <v>113</v>
      </c>
      <c r="B5745" s="6">
        <f>B5437*B444</f>
        <v>0</v>
      </c>
      <c r="C5745" s="10"/>
    </row>
    <row r="5746" spans="1:3">
      <c r="A5746" s="21">
        <v>114</v>
      </c>
      <c r="B5746" s="6">
        <f>B5438*B445</f>
        <v>0</v>
      </c>
      <c r="C5746" s="10"/>
    </row>
    <row r="5747" spans="1:3">
      <c r="A5747" s="21">
        <v>115</v>
      </c>
      <c r="B5747" s="6">
        <f>B5439*B446</f>
        <v>0</v>
      </c>
      <c r="C5747" s="10"/>
    </row>
    <row r="5748" spans="1:3">
      <c r="A5748" s="21">
        <v>116</v>
      </c>
      <c r="B5748" s="6">
        <f>B5440*B447</f>
        <v>0</v>
      </c>
      <c r="C5748" s="10"/>
    </row>
    <row r="5749" spans="1:3">
      <c r="A5749" s="21">
        <v>117</v>
      </c>
      <c r="B5749" s="6">
        <f>B5441*B448</f>
        <v>0</v>
      </c>
      <c r="C5749" s="10"/>
    </row>
    <row r="5750" spans="1:3">
      <c r="A5750" s="21">
        <v>118</v>
      </c>
      <c r="B5750" s="6">
        <f>B5442*B449</f>
        <v>0</v>
      </c>
      <c r="C5750" s="10"/>
    </row>
    <row r="5751" spans="1:3">
      <c r="A5751" s="21">
        <v>119</v>
      </c>
      <c r="B5751" s="6">
        <f>B5443*B450</f>
        <v>0</v>
      </c>
      <c r="C5751" s="10"/>
    </row>
    <row r="5752" spans="1:3">
      <c r="A5752" s="21">
        <v>120</v>
      </c>
      <c r="B5752" s="6">
        <f>B5444*B451</f>
        <v>0</v>
      </c>
      <c r="C5752" s="10"/>
    </row>
    <row r="5753" spans="1:3">
      <c r="A5753" s="21">
        <v>121</v>
      </c>
      <c r="B5753" s="6">
        <f>B5445*B452</f>
        <v>0</v>
      </c>
      <c r="C5753" s="10"/>
    </row>
    <row r="5754" spans="1:3">
      <c r="A5754" s="21">
        <v>122</v>
      </c>
      <c r="B5754" s="6">
        <f>B5446*B453</f>
        <v>0</v>
      </c>
      <c r="C5754" s="10"/>
    </row>
    <row r="5755" spans="1:3">
      <c r="A5755" s="21">
        <v>123</v>
      </c>
      <c r="B5755" s="6">
        <f>B5447*B454</f>
        <v>0</v>
      </c>
      <c r="C5755" s="10"/>
    </row>
    <row r="5756" spans="1:3">
      <c r="A5756" s="21">
        <v>124</v>
      </c>
      <c r="B5756" s="6">
        <f>B5448*B455</f>
        <v>0</v>
      </c>
      <c r="C5756" s="10"/>
    </row>
    <row r="5757" spans="1:3">
      <c r="A5757" s="21">
        <v>125</v>
      </c>
      <c r="B5757" s="6">
        <f>B5449*B456</f>
        <v>0</v>
      </c>
      <c r="C5757" s="10"/>
    </row>
    <row r="5758" spans="1:3">
      <c r="A5758" s="21">
        <v>126</v>
      </c>
      <c r="B5758" s="6">
        <f>B5450*B457</f>
        <v>0</v>
      </c>
      <c r="C5758" s="10"/>
    </row>
    <row r="5759" spans="1:3">
      <c r="A5759" s="21">
        <v>127</v>
      </c>
      <c r="B5759" s="6">
        <f>B5451*B458</f>
        <v>0</v>
      </c>
      <c r="C5759" s="10"/>
    </row>
    <row r="5760" spans="1:3">
      <c r="A5760" s="21">
        <v>128</v>
      </c>
      <c r="B5760" s="6">
        <f>B5452*B459</f>
        <v>0</v>
      </c>
      <c r="C5760" s="10"/>
    </row>
    <row r="5761" spans="1:3">
      <c r="A5761" s="21">
        <v>129</v>
      </c>
      <c r="B5761" s="6">
        <f>B5453*B460</f>
        <v>0</v>
      </c>
      <c r="C5761" s="10"/>
    </row>
    <row r="5762" spans="1:3">
      <c r="A5762" s="21">
        <v>130</v>
      </c>
      <c r="B5762" s="6">
        <f>B5454*B461</f>
        <v>0</v>
      </c>
      <c r="C5762" s="10"/>
    </row>
    <row r="5763" spans="1:3">
      <c r="A5763" s="21">
        <v>131</v>
      </c>
      <c r="B5763" s="6">
        <f>B5455*B462</f>
        <v>0</v>
      </c>
      <c r="C5763" s="10"/>
    </row>
    <row r="5764" spans="1:3">
      <c r="A5764" s="21">
        <v>132</v>
      </c>
      <c r="B5764" s="6">
        <f>B5456*B463</f>
        <v>0</v>
      </c>
      <c r="C5764" s="10"/>
    </row>
    <row r="5765" spans="1:3">
      <c r="A5765" s="21">
        <v>133</v>
      </c>
      <c r="B5765" s="6">
        <f>B5457*B464</f>
        <v>0</v>
      </c>
      <c r="C5765" s="10"/>
    </row>
    <row r="5766" spans="1:3">
      <c r="A5766" s="21">
        <v>134</v>
      </c>
      <c r="B5766" s="6">
        <f>B5458*B465</f>
        <v>0</v>
      </c>
      <c r="C5766" s="10"/>
    </row>
    <row r="5767" spans="1:3">
      <c r="A5767" s="21">
        <v>135</v>
      </c>
      <c r="B5767" s="6">
        <f>B5459*B466</f>
        <v>0</v>
      </c>
      <c r="C5767" s="10"/>
    </row>
    <row r="5768" spans="1:3">
      <c r="A5768" s="21">
        <v>136</v>
      </c>
      <c r="B5768" s="6">
        <f>B5460*B467</f>
        <v>0</v>
      </c>
      <c r="C5768" s="10"/>
    </row>
    <row r="5769" spans="1:3">
      <c r="A5769" s="21">
        <v>137</v>
      </c>
      <c r="B5769" s="6">
        <f>B5461*B468</f>
        <v>0</v>
      </c>
      <c r="C5769" s="10"/>
    </row>
    <row r="5770" spans="1:3">
      <c r="A5770" s="21">
        <v>138</v>
      </c>
      <c r="B5770" s="6">
        <f>B5462*B469</f>
        <v>0</v>
      </c>
      <c r="C5770" s="10"/>
    </row>
    <row r="5771" spans="1:3">
      <c r="A5771" s="21">
        <v>139</v>
      </c>
      <c r="B5771" s="6">
        <f>B5463*B470</f>
        <v>0</v>
      </c>
      <c r="C5771" s="10"/>
    </row>
    <row r="5772" spans="1:3">
      <c r="A5772" s="21">
        <v>140</v>
      </c>
      <c r="B5772" s="6">
        <f>B5464*B471</f>
        <v>0</v>
      </c>
      <c r="C5772" s="10"/>
    </row>
    <row r="5773" spans="1:3">
      <c r="A5773" s="21">
        <v>141</v>
      </c>
      <c r="B5773" s="6">
        <f>B5465*B472</f>
        <v>0</v>
      </c>
      <c r="C5773" s="10"/>
    </row>
    <row r="5774" spans="1:3">
      <c r="A5774" s="21">
        <v>142</v>
      </c>
      <c r="B5774" s="6">
        <f>B5466*B473</f>
        <v>0</v>
      </c>
      <c r="C5774" s="10"/>
    </row>
    <row r="5775" spans="1:3">
      <c r="A5775" s="21">
        <v>143</v>
      </c>
      <c r="B5775" s="6">
        <f>B5467*B474</f>
        <v>0</v>
      </c>
      <c r="C5775" s="10"/>
    </row>
    <row r="5776" spans="1:3">
      <c r="A5776" s="21">
        <v>144</v>
      </c>
      <c r="B5776" s="6">
        <f>B5468*B475</f>
        <v>0</v>
      </c>
      <c r="C5776" s="10"/>
    </row>
    <row r="5777" spans="1:3">
      <c r="A5777" s="21">
        <v>145</v>
      </c>
      <c r="B5777" s="6">
        <f>B5469*B476</f>
        <v>0</v>
      </c>
      <c r="C5777" s="10"/>
    </row>
    <row r="5778" spans="1:3">
      <c r="A5778" s="21">
        <v>146</v>
      </c>
      <c r="B5778" s="6">
        <f>B5470*B477</f>
        <v>0</v>
      </c>
      <c r="C5778" s="10"/>
    </row>
    <row r="5779" spans="1:3">
      <c r="A5779" s="21">
        <v>147</v>
      </c>
      <c r="B5779" s="6">
        <f>B5471*B478</f>
        <v>0</v>
      </c>
      <c r="C5779" s="10"/>
    </row>
    <row r="5780" spans="1:3">
      <c r="A5780" s="21">
        <v>148</v>
      </c>
      <c r="B5780" s="6">
        <f>B5472*B479</f>
        <v>0</v>
      </c>
      <c r="C5780" s="10"/>
    </row>
    <row r="5781" spans="1:3">
      <c r="A5781" s="21">
        <v>149</v>
      </c>
      <c r="B5781" s="6">
        <f>B5473*B480</f>
        <v>0</v>
      </c>
      <c r="C5781" s="10"/>
    </row>
    <row r="5782" spans="1:3">
      <c r="A5782" s="21">
        <v>150</v>
      </c>
      <c r="B5782" s="6">
        <f>B5474*B481</f>
        <v>0</v>
      </c>
      <c r="C5782" s="10"/>
    </row>
    <row r="5783" spans="1:3">
      <c r="A5783" s="21">
        <v>151</v>
      </c>
      <c r="B5783" s="6">
        <f>B5475*B482</f>
        <v>0</v>
      </c>
      <c r="C5783" s="10"/>
    </row>
    <row r="5784" spans="1:3">
      <c r="A5784" s="21">
        <v>152</v>
      </c>
      <c r="B5784" s="6">
        <f>B5476*B483</f>
        <v>0</v>
      </c>
      <c r="C5784" s="10"/>
    </row>
    <row r="5785" spans="1:3">
      <c r="A5785" s="21">
        <v>153</v>
      </c>
      <c r="B5785" s="6">
        <f>B5477*B484</f>
        <v>0</v>
      </c>
      <c r="C5785" s="10"/>
    </row>
    <row r="5786" spans="1:3">
      <c r="A5786" s="21">
        <v>154</v>
      </c>
      <c r="B5786" s="6">
        <f>B5478*B485</f>
        <v>0</v>
      </c>
      <c r="C5786" s="10"/>
    </row>
    <row r="5787" spans="1:3">
      <c r="A5787" s="21">
        <v>155</v>
      </c>
      <c r="B5787" s="6">
        <f>B5479*B486</f>
        <v>0</v>
      </c>
      <c r="C5787" s="10"/>
    </row>
    <row r="5788" spans="1:3">
      <c r="A5788" s="21">
        <v>156</v>
      </c>
      <c r="B5788" s="6">
        <f>B5480*B487</f>
        <v>0</v>
      </c>
      <c r="C5788" s="10"/>
    </row>
    <row r="5789" spans="1:3">
      <c r="A5789" s="21">
        <v>157</v>
      </c>
      <c r="B5789" s="6">
        <f>B5481*B488</f>
        <v>0</v>
      </c>
      <c r="C5789" s="10"/>
    </row>
    <row r="5790" spans="1:3">
      <c r="A5790" s="21">
        <v>158</v>
      </c>
      <c r="B5790" s="6">
        <f>B5482*B489</f>
        <v>0</v>
      </c>
      <c r="C5790" s="10"/>
    </row>
    <row r="5791" spans="1:3">
      <c r="A5791" s="21">
        <v>159</v>
      </c>
      <c r="B5791" s="6">
        <f>B5483*B490</f>
        <v>0</v>
      </c>
      <c r="C5791" s="10"/>
    </row>
    <row r="5792" spans="1:3">
      <c r="A5792" s="21">
        <v>160</v>
      </c>
      <c r="B5792" s="6">
        <f>B5484*B491</f>
        <v>0</v>
      </c>
      <c r="C5792" s="10"/>
    </row>
    <row r="5793" spans="1:3">
      <c r="A5793" s="21">
        <v>161</v>
      </c>
      <c r="B5793" s="6">
        <f>B5485*B492</f>
        <v>0</v>
      </c>
      <c r="C5793" s="10"/>
    </row>
    <row r="5794" spans="1:3">
      <c r="A5794" s="21">
        <v>162</v>
      </c>
      <c r="B5794" s="6">
        <f>B5486*B493</f>
        <v>0</v>
      </c>
      <c r="C5794" s="10"/>
    </row>
    <row r="5795" spans="1:3">
      <c r="A5795" s="21">
        <v>163</v>
      </c>
      <c r="B5795" s="6">
        <f>B5487*B494</f>
        <v>0</v>
      </c>
      <c r="C5795" s="10"/>
    </row>
    <row r="5796" spans="1:3">
      <c r="A5796" s="21">
        <v>164</v>
      </c>
      <c r="B5796" s="6">
        <f>B5488*B495</f>
        <v>0</v>
      </c>
      <c r="C5796" s="10"/>
    </row>
    <row r="5797" spans="1:3">
      <c r="A5797" s="21">
        <v>165</v>
      </c>
      <c r="B5797" s="6">
        <f>B5489*B496</f>
        <v>0</v>
      </c>
      <c r="C5797" s="10"/>
    </row>
    <row r="5798" spans="1:3">
      <c r="A5798" s="21">
        <v>166</v>
      </c>
      <c r="B5798" s="6">
        <f>B5490*B497</f>
        <v>0</v>
      </c>
      <c r="C5798" s="10"/>
    </row>
    <row r="5799" spans="1:3">
      <c r="A5799" s="21">
        <v>167</v>
      </c>
      <c r="B5799" s="6">
        <f>B5491*B498</f>
        <v>0</v>
      </c>
      <c r="C5799" s="10"/>
    </row>
    <row r="5800" spans="1:3">
      <c r="A5800" s="21">
        <v>168</v>
      </c>
      <c r="B5800" s="6">
        <f>B5492*B499</f>
        <v>0</v>
      </c>
      <c r="C5800" s="10"/>
    </row>
    <row r="5801" spans="1:3">
      <c r="A5801" s="21">
        <v>169</v>
      </c>
      <c r="B5801" s="6">
        <f>B5493*B500</f>
        <v>0</v>
      </c>
      <c r="C5801" s="10"/>
    </row>
    <row r="5802" spans="1:3">
      <c r="A5802" s="21">
        <v>170</v>
      </c>
      <c r="B5802" s="6">
        <f>B5494*B501</f>
        <v>0</v>
      </c>
      <c r="C5802" s="10"/>
    </row>
    <row r="5803" spans="1:3">
      <c r="A5803" s="21">
        <v>171</v>
      </c>
      <c r="B5803" s="6">
        <f>B5495*B502</f>
        <v>0</v>
      </c>
      <c r="C5803" s="10"/>
    </row>
    <row r="5804" spans="1:3">
      <c r="A5804" s="21">
        <v>172</v>
      </c>
      <c r="B5804" s="6">
        <f>B5496*B503</f>
        <v>0</v>
      </c>
      <c r="C5804" s="10"/>
    </row>
    <row r="5805" spans="1:3">
      <c r="A5805" s="21">
        <v>173</v>
      </c>
      <c r="B5805" s="6">
        <f>B5497*B504</f>
        <v>0</v>
      </c>
      <c r="C5805" s="10"/>
    </row>
    <row r="5806" spans="1:3">
      <c r="A5806" s="21">
        <v>174</v>
      </c>
      <c r="B5806" s="6">
        <f>B5498*B505</f>
        <v>0</v>
      </c>
      <c r="C5806" s="10"/>
    </row>
    <row r="5807" spans="1:3">
      <c r="A5807" s="21">
        <v>175</v>
      </c>
      <c r="B5807" s="6">
        <f>B5499*B506</f>
        <v>0</v>
      </c>
      <c r="C5807" s="10"/>
    </row>
    <row r="5808" spans="1:3">
      <c r="A5808" s="21">
        <v>176</v>
      </c>
      <c r="B5808" s="6">
        <f>B5500*B507</f>
        <v>0</v>
      </c>
      <c r="C5808" s="10"/>
    </row>
    <row r="5809" spans="1:3">
      <c r="A5809" s="21">
        <v>177</v>
      </c>
      <c r="B5809" s="6">
        <f>B5501*B508</f>
        <v>0</v>
      </c>
      <c r="C5809" s="10"/>
    </row>
    <row r="5810" spans="1:3">
      <c r="A5810" s="21">
        <v>178</v>
      </c>
      <c r="B5810" s="6">
        <f>B5502*B509</f>
        <v>0</v>
      </c>
      <c r="C5810" s="10"/>
    </row>
    <row r="5811" spans="1:3">
      <c r="A5811" s="21">
        <v>179</v>
      </c>
      <c r="B5811" s="6">
        <f>B5503*B510</f>
        <v>0</v>
      </c>
      <c r="C5811" s="10"/>
    </row>
    <row r="5812" spans="1:3">
      <c r="A5812" s="21">
        <v>180</v>
      </c>
      <c r="B5812" s="6">
        <f>B5504*B511</f>
        <v>0</v>
      </c>
      <c r="C5812" s="10"/>
    </row>
    <row r="5813" spans="1:3">
      <c r="A5813" s="21">
        <v>181</v>
      </c>
      <c r="B5813" s="6">
        <f>B5505*B512</f>
        <v>0</v>
      </c>
      <c r="C5813" s="10"/>
    </row>
    <row r="5814" spans="1:3">
      <c r="A5814" s="21">
        <v>182</v>
      </c>
      <c r="B5814" s="6">
        <f>B5506*B513</f>
        <v>0</v>
      </c>
      <c r="C5814" s="10"/>
    </row>
    <row r="5815" spans="1:3">
      <c r="A5815" s="21">
        <v>183</v>
      </c>
      <c r="B5815" s="6">
        <f>B5507*B514</f>
        <v>0</v>
      </c>
      <c r="C5815" s="10"/>
    </row>
    <row r="5816" spans="1:3">
      <c r="A5816" s="21">
        <v>184</v>
      </c>
      <c r="B5816" s="6">
        <f>B5508*B515</f>
        <v>0</v>
      </c>
      <c r="C5816" s="10"/>
    </row>
    <row r="5817" spans="1:3">
      <c r="A5817" s="21">
        <v>185</v>
      </c>
      <c r="B5817" s="6">
        <f>B5509*B516</f>
        <v>0</v>
      </c>
      <c r="C5817" s="10"/>
    </row>
    <row r="5818" spans="1:3">
      <c r="A5818" s="21">
        <v>186</v>
      </c>
      <c r="B5818" s="6">
        <f>B5510*B517</f>
        <v>0</v>
      </c>
      <c r="C5818" s="10"/>
    </row>
    <row r="5819" spans="1:3">
      <c r="A5819" s="21">
        <v>187</v>
      </c>
      <c r="B5819" s="6">
        <f>B5511*B518</f>
        <v>0</v>
      </c>
      <c r="C5819" s="10"/>
    </row>
    <row r="5820" spans="1:3">
      <c r="A5820" s="21">
        <v>188</v>
      </c>
      <c r="B5820" s="6">
        <f>B5512*B519</f>
        <v>0</v>
      </c>
      <c r="C5820" s="10"/>
    </row>
    <row r="5821" spans="1:3">
      <c r="A5821" s="21">
        <v>189</v>
      </c>
      <c r="B5821" s="6">
        <f>B5513*B520</f>
        <v>0</v>
      </c>
      <c r="C5821" s="10"/>
    </row>
    <row r="5822" spans="1:3">
      <c r="A5822" s="21">
        <v>190</v>
      </c>
      <c r="B5822" s="6">
        <f>B5514*B521</f>
        <v>0</v>
      </c>
      <c r="C5822" s="10"/>
    </row>
    <row r="5823" spans="1:3">
      <c r="A5823" s="21">
        <v>191</v>
      </c>
      <c r="B5823" s="6">
        <f>B5515*B522</f>
        <v>0</v>
      </c>
      <c r="C5823" s="10"/>
    </row>
    <row r="5824" spans="1:3">
      <c r="A5824" s="21">
        <v>192</v>
      </c>
      <c r="B5824" s="6">
        <f>B5516*B523</f>
        <v>0</v>
      </c>
      <c r="C5824" s="10"/>
    </row>
    <row r="5825" spans="1:3">
      <c r="A5825" s="21">
        <v>193</v>
      </c>
      <c r="B5825" s="6">
        <f>B5517*B524</f>
        <v>0</v>
      </c>
      <c r="C5825" s="10"/>
    </row>
    <row r="5826" spans="1:3">
      <c r="A5826" s="21">
        <v>194</v>
      </c>
      <c r="B5826" s="6">
        <f>B5518*B525</f>
        <v>0</v>
      </c>
      <c r="C5826" s="10"/>
    </row>
    <row r="5827" spans="1:3">
      <c r="A5827" s="21">
        <v>195</v>
      </c>
      <c r="B5827" s="6">
        <f>B5519*B526</f>
        <v>0</v>
      </c>
      <c r="C5827" s="10"/>
    </row>
    <row r="5828" spans="1:3">
      <c r="A5828" s="21">
        <v>196</v>
      </c>
      <c r="B5828" s="6">
        <f>B5520*B527</f>
        <v>0</v>
      </c>
      <c r="C5828" s="10"/>
    </row>
    <row r="5829" spans="1:3">
      <c r="A5829" s="21">
        <v>197</v>
      </c>
      <c r="B5829" s="6">
        <f>B5521*B528</f>
        <v>0</v>
      </c>
      <c r="C5829" s="10"/>
    </row>
    <row r="5830" spans="1:3">
      <c r="A5830" s="21">
        <v>198</v>
      </c>
      <c r="B5830" s="6">
        <f>B5522*B529</f>
        <v>0</v>
      </c>
      <c r="C5830" s="10"/>
    </row>
    <row r="5831" spans="1:3">
      <c r="A5831" s="21">
        <v>199</v>
      </c>
      <c r="B5831" s="6">
        <f>B5523*B530</f>
        <v>0</v>
      </c>
      <c r="C5831" s="10"/>
    </row>
    <row r="5832" spans="1:3">
      <c r="A5832" s="21">
        <v>200</v>
      </c>
      <c r="B5832" s="6">
        <f>B5524*B531</f>
        <v>0</v>
      </c>
      <c r="C5832" s="10"/>
    </row>
    <row r="5833" spans="1:3">
      <c r="A5833" s="21">
        <v>201</v>
      </c>
      <c r="B5833" s="6">
        <f>B5525*B532</f>
        <v>0</v>
      </c>
      <c r="C5833" s="10"/>
    </row>
    <row r="5834" spans="1:3">
      <c r="A5834" s="21">
        <v>202</v>
      </c>
      <c r="B5834" s="6">
        <f>B5526*B533</f>
        <v>0</v>
      </c>
      <c r="C5834" s="10"/>
    </row>
    <row r="5835" spans="1:3">
      <c r="A5835" s="21">
        <v>203</v>
      </c>
      <c r="B5835" s="6">
        <f>B5527*B534</f>
        <v>0</v>
      </c>
      <c r="C5835" s="10"/>
    </row>
    <row r="5836" spans="1:3">
      <c r="A5836" s="21">
        <v>204</v>
      </c>
      <c r="B5836" s="6">
        <f>B5528*B535</f>
        <v>0</v>
      </c>
      <c r="C5836" s="10"/>
    </row>
    <row r="5837" spans="1:3">
      <c r="A5837" s="21">
        <v>205</v>
      </c>
      <c r="B5837" s="6">
        <f>B5529*B536</f>
        <v>0</v>
      </c>
      <c r="C5837" s="10"/>
    </row>
    <row r="5838" spans="1:3">
      <c r="A5838" s="21">
        <v>206</v>
      </c>
      <c r="B5838" s="6">
        <f>B5530*B537</f>
        <v>0</v>
      </c>
      <c r="C5838" s="10"/>
    </row>
    <row r="5839" spans="1:3">
      <c r="A5839" s="21">
        <v>207</v>
      </c>
      <c r="B5839" s="6">
        <f>B5531*B538</f>
        <v>0</v>
      </c>
      <c r="C5839" s="10"/>
    </row>
    <row r="5840" spans="1:3">
      <c r="A5840" s="21">
        <v>208</v>
      </c>
      <c r="B5840" s="6">
        <f>B5532*B539</f>
        <v>0</v>
      </c>
      <c r="C5840" s="10"/>
    </row>
    <row r="5841" spans="1:3">
      <c r="A5841" s="21">
        <v>209</v>
      </c>
      <c r="B5841" s="6">
        <f>B5533*B540</f>
        <v>0</v>
      </c>
      <c r="C5841" s="10"/>
    </row>
    <row r="5842" spans="1:3">
      <c r="A5842" s="21">
        <v>210</v>
      </c>
      <c r="B5842" s="6">
        <f>B5534*B541</f>
        <v>0</v>
      </c>
      <c r="C5842" s="10"/>
    </row>
    <row r="5843" spans="1:3">
      <c r="A5843" s="21">
        <v>211</v>
      </c>
      <c r="B5843" s="6">
        <f>B5535*B542</f>
        <v>0</v>
      </c>
      <c r="C5843" s="10"/>
    </row>
    <row r="5844" spans="1:3">
      <c r="A5844" s="21">
        <v>212</v>
      </c>
      <c r="B5844" s="6">
        <f>B5536*B543</f>
        <v>0</v>
      </c>
      <c r="C5844" s="10"/>
    </row>
    <row r="5845" spans="1:3">
      <c r="A5845" s="21">
        <v>213</v>
      </c>
      <c r="B5845" s="6">
        <f>B5537*B544</f>
        <v>0</v>
      </c>
      <c r="C5845" s="10"/>
    </row>
    <row r="5846" spans="1:3">
      <c r="A5846" s="21">
        <v>214</v>
      </c>
      <c r="B5846" s="6">
        <f>B5538*B545</f>
        <v>0</v>
      </c>
      <c r="C5846" s="10"/>
    </row>
    <row r="5847" spans="1:3">
      <c r="A5847" s="21">
        <v>215</v>
      </c>
      <c r="B5847" s="6">
        <f>B5539*B546</f>
        <v>0</v>
      </c>
      <c r="C5847" s="10"/>
    </row>
    <row r="5848" spans="1:3">
      <c r="A5848" s="21">
        <v>216</v>
      </c>
      <c r="B5848" s="6">
        <f>B5540*B547</f>
        <v>0</v>
      </c>
      <c r="C5848" s="10"/>
    </row>
    <row r="5849" spans="1:3">
      <c r="A5849" s="21">
        <v>217</v>
      </c>
      <c r="B5849" s="6">
        <f>B5541*B548</f>
        <v>0</v>
      </c>
      <c r="C5849" s="10"/>
    </row>
    <row r="5850" spans="1:3">
      <c r="A5850" s="21">
        <v>218</v>
      </c>
      <c r="B5850" s="6">
        <f>B5542*B549</f>
        <v>0</v>
      </c>
      <c r="C5850" s="10"/>
    </row>
    <row r="5851" spans="1:3">
      <c r="A5851" s="21">
        <v>219</v>
      </c>
      <c r="B5851" s="6">
        <f>B5543*B550</f>
        <v>0</v>
      </c>
      <c r="C5851" s="10"/>
    </row>
    <row r="5852" spans="1:3">
      <c r="A5852" s="21">
        <v>220</v>
      </c>
      <c r="B5852" s="6">
        <f>B5544*B551</f>
        <v>0</v>
      </c>
      <c r="C5852" s="10"/>
    </row>
    <row r="5853" spans="1:3">
      <c r="A5853" s="21">
        <v>221</v>
      </c>
      <c r="B5853" s="6">
        <f>B5545*B552</f>
        <v>0</v>
      </c>
      <c r="C5853" s="10"/>
    </row>
    <row r="5854" spans="1:3">
      <c r="A5854" s="21">
        <v>222</v>
      </c>
      <c r="B5854" s="6">
        <f>B5546*B553</f>
        <v>0</v>
      </c>
      <c r="C5854" s="10"/>
    </row>
    <row r="5855" spans="1:3">
      <c r="A5855" s="21">
        <v>223</v>
      </c>
      <c r="B5855" s="6">
        <f>B5547*B554</f>
        <v>0</v>
      </c>
      <c r="C5855" s="10"/>
    </row>
    <row r="5856" spans="1:3">
      <c r="A5856" s="21">
        <v>224</v>
      </c>
      <c r="B5856" s="6">
        <f>B5548*B555</f>
        <v>0</v>
      </c>
      <c r="C5856" s="10"/>
    </row>
    <row r="5857" spans="1:3">
      <c r="A5857" s="21">
        <v>225</v>
      </c>
      <c r="B5857" s="6">
        <f>B5549*B556</f>
        <v>0</v>
      </c>
      <c r="C5857" s="10"/>
    </row>
    <row r="5858" spans="1:3">
      <c r="A5858" s="21">
        <v>226</v>
      </c>
      <c r="B5858" s="6">
        <f>B5550*B557</f>
        <v>0</v>
      </c>
      <c r="C5858" s="10"/>
    </row>
    <row r="5859" spans="1:3">
      <c r="A5859" s="21">
        <v>227</v>
      </c>
      <c r="B5859" s="6">
        <f>B5551*B558</f>
        <v>0</v>
      </c>
      <c r="C5859" s="10"/>
    </row>
    <row r="5860" spans="1:3">
      <c r="A5860" s="21">
        <v>228</v>
      </c>
      <c r="B5860" s="6">
        <f>B5552*B559</f>
        <v>0</v>
      </c>
      <c r="C5860" s="10"/>
    </row>
    <row r="5861" spans="1:3">
      <c r="A5861" s="21">
        <v>229</v>
      </c>
      <c r="B5861" s="6">
        <f>B5553*B560</f>
        <v>0</v>
      </c>
      <c r="C5861" s="10"/>
    </row>
    <row r="5862" spans="1:3">
      <c r="A5862" s="21">
        <v>230</v>
      </c>
      <c r="B5862" s="6">
        <f>B5554*B561</f>
        <v>0</v>
      </c>
      <c r="C5862" s="10"/>
    </row>
    <row r="5863" spans="1:3">
      <c r="A5863" s="21">
        <v>231</v>
      </c>
      <c r="B5863" s="6">
        <f>B5555*B562</f>
        <v>0</v>
      </c>
      <c r="C5863" s="10"/>
    </row>
    <row r="5864" spans="1:3">
      <c r="A5864" s="21">
        <v>232</v>
      </c>
      <c r="B5864" s="6">
        <f>B5556*B563</f>
        <v>0</v>
      </c>
      <c r="C5864" s="10"/>
    </row>
    <row r="5865" spans="1:3">
      <c r="A5865" s="21">
        <v>233</v>
      </c>
      <c r="B5865" s="6">
        <f>B5557*B564</f>
        <v>0</v>
      </c>
      <c r="C5865" s="10"/>
    </row>
    <row r="5866" spans="1:3">
      <c r="A5866" s="21">
        <v>234</v>
      </c>
      <c r="B5866" s="6">
        <f>B5558*B565</f>
        <v>0</v>
      </c>
      <c r="C5866" s="10"/>
    </row>
    <row r="5867" spans="1:3">
      <c r="A5867" s="21">
        <v>235</v>
      </c>
      <c r="B5867" s="6">
        <f>B5559*B566</f>
        <v>0</v>
      </c>
      <c r="C5867" s="10"/>
    </row>
    <row r="5868" spans="1:3">
      <c r="A5868" s="21">
        <v>236</v>
      </c>
      <c r="B5868" s="6">
        <f>B5560*B567</f>
        <v>0</v>
      </c>
      <c r="C5868" s="10"/>
    </row>
    <row r="5869" spans="1:3">
      <c r="A5869" s="21">
        <v>237</v>
      </c>
      <c r="B5869" s="6">
        <f>B5561*B568</f>
        <v>0</v>
      </c>
      <c r="C5869" s="10"/>
    </row>
    <row r="5870" spans="1:3">
      <c r="A5870" s="21">
        <v>238</v>
      </c>
      <c r="B5870" s="6">
        <f>B5562*B569</f>
        <v>0</v>
      </c>
      <c r="C5870" s="10"/>
    </row>
    <row r="5871" spans="1:3">
      <c r="A5871" s="21">
        <v>239</v>
      </c>
      <c r="B5871" s="6">
        <f>B5563*B570</f>
        <v>0</v>
      </c>
      <c r="C5871" s="10"/>
    </row>
    <row r="5872" spans="1:3">
      <c r="A5872" s="21">
        <v>240</v>
      </c>
      <c r="B5872" s="6">
        <f>B5564*B571</f>
        <v>0</v>
      </c>
      <c r="C5872" s="10"/>
    </row>
    <row r="5873" spans="1:3">
      <c r="A5873" s="21">
        <v>241</v>
      </c>
      <c r="B5873" s="6">
        <f>B5565*B572</f>
        <v>0</v>
      </c>
      <c r="C5873" s="10"/>
    </row>
    <row r="5874" spans="1:3">
      <c r="A5874" s="21">
        <v>242</v>
      </c>
      <c r="B5874" s="6">
        <f>B5566*B573</f>
        <v>0</v>
      </c>
      <c r="C5874" s="10"/>
    </row>
    <row r="5875" spans="1:3">
      <c r="A5875" s="21">
        <v>243</v>
      </c>
      <c r="B5875" s="6">
        <f>B5567*B574</f>
        <v>0</v>
      </c>
      <c r="C5875" s="10"/>
    </row>
    <row r="5876" spans="1:3">
      <c r="A5876" s="21">
        <v>244</v>
      </c>
      <c r="B5876" s="6">
        <f>B5568*B575</f>
        <v>0</v>
      </c>
      <c r="C5876" s="10"/>
    </row>
    <row r="5877" spans="1:3">
      <c r="A5877" s="21">
        <v>245</v>
      </c>
      <c r="B5877" s="6">
        <f>B5569*B576</f>
        <v>0</v>
      </c>
      <c r="C5877" s="10"/>
    </row>
    <row r="5878" spans="1:3">
      <c r="A5878" s="21">
        <v>246</v>
      </c>
      <c r="B5878" s="6">
        <f>B5570*B577</f>
        <v>0</v>
      </c>
      <c r="C5878" s="10"/>
    </row>
    <row r="5879" spans="1:3">
      <c r="A5879" s="21">
        <v>247</v>
      </c>
      <c r="B5879" s="6">
        <f>B5571*B578</f>
        <v>0</v>
      </c>
      <c r="C5879" s="10"/>
    </row>
    <row r="5880" spans="1:3">
      <c r="A5880" s="21">
        <v>248</v>
      </c>
      <c r="B5880" s="6">
        <f>B5572*B579</f>
        <v>0</v>
      </c>
      <c r="C5880" s="10"/>
    </row>
    <row r="5881" spans="1:3">
      <c r="A5881" s="21">
        <v>249</v>
      </c>
      <c r="B5881" s="6">
        <f>B5573*B580</f>
        <v>0</v>
      </c>
      <c r="C5881" s="10"/>
    </row>
    <row r="5882" spans="1:3">
      <c r="A5882" s="21">
        <v>250</v>
      </c>
      <c r="B5882" s="6">
        <f>B5574*B581</f>
        <v>0</v>
      </c>
      <c r="C5882" s="10"/>
    </row>
    <row r="5883" spans="1:3">
      <c r="A5883" s="21">
        <v>251</v>
      </c>
      <c r="B5883" s="6">
        <f>B5575*B582</f>
        <v>0</v>
      </c>
      <c r="C5883" s="10"/>
    </row>
    <row r="5884" spans="1:3">
      <c r="A5884" s="21">
        <v>252</v>
      </c>
      <c r="B5884" s="6">
        <f>B5576*B583</f>
        <v>0</v>
      </c>
      <c r="C5884" s="10"/>
    </row>
    <row r="5885" spans="1:3">
      <c r="A5885" s="21">
        <v>253</v>
      </c>
      <c r="B5885" s="6">
        <f>B5577*B584</f>
        <v>0</v>
      </c>
      <c r="C5885" s="10"/>
    </row>
    <row r="5886" spans="1:3">
      <c r="A5886" s="21">
        <v>254</v>
      </c>
      <c r="B5886" s="6">
        <f>B5578*B585</f>
        <v>0</v>
      </c>
      <c r="C5886" s="10"/>
    </row>
    <row r="5887" spans="1:3">
      <c r="A5887" s="21">
        <v>255</v>
      </c>
      <c r="B5887" s="6">
        <f>B5579*B586</f>
        <v>0</v>
      </c>
      <c r="C5887" s="10"/>
    </row>
    <row r="5888" spans="1:3">
      <c r="A5888" s="21">
        <v>256</v>
      </c>
      <c r="B5888" s="6">
        <f>B5580*B587</f>
        <v>0</v>
      </c>
      <c r="C5888" s="10"/>
    </row>
    <row r="5889" spans="1:3">
      <c r="A5889" s="21">
        <v>257</v>
      </c>
      <c r="B5889" s="6">
        <f>B5581*B588</f>
        <v>0</v>
      </c>
      <c r="C5889" s="10"/>
    </row>
    <row r="5890" spans="1:3">
      <c r="A5890" s="21">
        <v>258</v>
      </c>
      <c r="B5890" s="6">
        <f>B5582*B589</f>
        <v>0</v>
      </c>
      <c r="C5890" s="10"/>
    </row>
    <row r="5891" spans="1:3">
      <c r="A5891" s="21">
        <v>259</v>
      </c>
      <c r="B5891" s="6">
        <f>B5583*B590</f>
        <v>0</v>
      </c>
      <c r="C5891" s="10"/>
    </row>
    <row r="5892" spans="1:3">
      <c r="A5892" s="21">
        <v>260</v>
      </c>
      <c r="B5892" s="6">
        <f>B5584*B591</f>
        <v>0</v>
      </c>
      <c r="C5892" s="10"/>
    </row>
    <row r="5893" spans="1:3">
      <c r="A5893" s="21">
        <v>261</v>
      </c>
      <c r="B5893" s="6">
        <f>B5585*B592</f>
        <v>0</v>
      </c>
      <c r="C5893" s="10"/>
    </row>
    <row r="5894" spans="1:3">
      <c r="A5894" s="21">
        <v>262</v>
      </c>
      <c r="B5894" s="6">
        <f>B5586*B593</f>
        <v>0</v>
      </c>
      <c r="C5894" s="10"/>
    </row>
    <row r="5895" spans="1:3">
      <c r="A5895" s="21">
        <v>263</v>
      </c>
      <c r="B5895" s="6">
        <f>B5587*B594</f>
        <v>0</v>
      </c>
      <c r="C5895" s="10"/>
    </row>
    <row r="5896" spans="1:3">
      <c r="A5896" s="21">
        <v>264</v>
      </c>
      <c r="B5896" s="6">
        <f>B5588*B595</f>
        <v>0</v>
      </c>
      <c r="C5896" s="10"/>
    </row>
    <row r="5897" spans="1:3">
      <c r="A5897" s="21">
        <v>265</v>
      </c>
      <c r="B5897" s="6">
        <f>B5589*B596</f>
        <v>0</v>
      </c>
      <c r="C5897" s="10"/>
    </row>
    <row r="5898" spans="1:3">
      <c r="A5898" s="21">
        <v>266</v>
      </c>
      <c r="B5898" s="6">
        <f>B5590*B597</f>
        <v>0</v>
      </c>
      <c r="C5898" s="10"/>
    </row>
    <row r="5899" spans="1:3">
      <c r="A5899" s="21">
        <v>267</v>
      </c>
      <c r="B5899" s="6">
        <f>B5591*B598</f>
        <v>0</v>
      </c>
      <c r="C5899" s="10"/>
    </row>
    <row r="5900" spans="1:3">
      <c r="A5900" s="21">
        <v>268</v>
      </c>
      <c r="B5900" s="6">
        <f>B5592*B599</f>
        <v>0</v>
      </c>
      <c r="C5900" s="10"/>
    </row>
    <row r="5901" spans="1:3">
      <c r="A5901" s="21">
        <v>269</v>
      </c>
      <c r="B5901" s="6">
        <f>B5593*B600</f>
        <v>0</v>
      </c>
      <c r="C5901" s="10"/>
    </row>
    <row r="5902" spans="1:3">
      <c r="A5902" s="21">
        <v>270</v>
      </c>
      <c r="B5902" s="6">
        <f>B5594*B601</f>
        <v>0</v>
      </c>
      <c r="C5902" s="10"/>
    </row>
    <row r="5903" spans="1:3">
      <c r="A5903" s="21">
        <v>271</v>
      </c>
      <c r="B5903" s="6">
        <f>B5595*B602</f>
        <v>0</v>
      </c>
      <c r="C5903" s="10"/>
    </row>
    <row r="5904" spans="1:3">
      <c r="A5904" s="21">
        <v>272</v>
      </c>
      <c r="B5904" s="6">
        <f>B5596*B603</f>
        <v>0</v>
      </c>
      <c r="C5904" s="10"/>
    </row>
    <row r="5905" spans="1:3">
      <c r="A5905" s="21">
        <v>273</v>
      </c>
      <c r="B5905" s="6">
        <f>B5597*B604</f>
        <v>0</v>
      </c>
      <c r="C5905" s="10"/>
    </row>
    <row r="5906" spans="1:3">
      <c r="A5906" s="21">
        <v>274</v>
      </c>
      <c r="B5906" s="6">
        <f>B5598*B605</f>
        <v>0</v>
      </c>
      <c r="C5906" s="10"/>
    </row>
    <row r="5907" spans="1:3">
      <c r="A5907" s="21">
        <v>275</v>
      </c>
      <c r="B5907" s="6">
        <f>B5599*B606</f>
        <v>0</v>
      </c>
      <c r="C5907" s="10"/>
    </row>
    <row r="5908" spans="1:3">
      <c r="A5908" s="21">
        <v>276</v>
      </c>
      <c r="B5908" s="6">
        <f>B5600*B607</f>
        <v>0</v>
      </c>
      <c r="C5908" s="10"/>
    </row>
    <row r="5909" spans="1:3">
      <c r="A5909" s="21">
        <v>277</v>
      </c>
      <c r="B5909" s="6">
        <f>B5601*B608</f>
        <v>0</v>
      </c>
      <c r="C5909" s="10"/>
    </row>
    <row r="5910" spans="1:3">
      <c r="A5910" s="21">
        <v>278</v>
      </c>
      <c r="B5910" s="6">
        <f>B5602*B609</f>
        <v>0</v>
      </c>
      <c r="C5910" s="10"/>
    </row>
    <row r="5911" spans="1:3">
      <c r="A5911" s="21">
        <v>279</v>
      </c>
      <c r="B5911" s="6">
        <f>B5603*B610</f>
        <v>0</v>
      </c>
      <c r="C5911" s="10"/>
    </row>
    <row r="5912" spans="1:3">
      <c r="A5912" s="21">
        <v>280</v>
      </c>
      <c r="B5912" s="6">
        <f>B5604*B611</f>
        <v>0</v>
      </c>
      <c r="C5912" s="10"/>
    </row>
    <row r="5913" spans="1:3">
      <c r="A5913" s="21">
        <v>281</v>
      </c>
      <c r="B5913" s="6">
        <f>B5605*B612</f>
        <v>0</v>
      </c>
      <c r="C5913" s="10"/>
    </row>
    <row r="5914" spans="1:3">
      <c r="A5914" s="21">
        <v>282</v>
      </c>
      <c r="B5914" s="6">
        <f>B5606*B613</f>
        <v>0</v>
      </c>
      <c r="C5914" s="10"/>
    </row>
    <row r="5915" spans="1:3">
      <c r="A5915" s="21">
        <v>283</v>
      </c>
      <c r="B5915" s="6">
        <f>B5607*B614</f>
        <v>0</v>
      </c>
      <c r="C5915" s="10"/>
    </row>
    <row r="5916" spans="1:3">
      <c r="A5916" s="21">
        <v>284</v>
      </c>
      <c r="B5916" s="6">
        <f>B5608*B615</f>
        <v>0</v>
      </c>
      <c r="C5916" s="10"/>
    </row>
    <row r="5917" spans="1:3">
      <c r="A5917" s="21">
        <v>285</v>
      </c>
      <c r="B5917" s="6">
        <f>B5609*B616</f>
        <v>0</v>
      </c>
      <c r="C5917" s="10"/>
    </row>
    <row r="5918" spans="1:3">
      <c r="A5918" s="21">
        <v>286</v>
      </c>
      <c r="B5918" s="6">
        <f>B5610*B617</f>
        <v>0</v>
      </c>
      <c r="C5918" s="10"/>
    </row>
    <row r="5919" spans="1:3">
      <c r="A5919" s="21">
        <v>287</v>
      </c>
      <c r="B5919" s="6">
        <f>B5611*B618</f>
        <v>0</v>
      </c>
      <c r="C5919" s="10"/>
    </row>
    <row r="5920" spans="1:3">
      <c r="A5920" s="21">
        <v>288</v>
      </c>
      <c r="B5920" s="6">
        <f>B5612*B619</f>
        <v>0</v>
      </c>
      <c r="C5920" s="10"/>
    </row>
    <row r="5921" spans="1:3">
      <c r="A5921" s="21">
        <v>289</v>
      </c>
      <c r="B5921" s="6">
        <f>B5613*B620</f>
        <v>0</v>
      </c>
      <c r="C5921" s="10"/>
    </row>
    <row r="5922" spans="1:3">
      <c r="A5922" s="21">
        <v>290</v>
      </c>
      <c r="B5922" s="6">
        <f>B5614*B621</f>
        <v>0</v>
      </c>
      <c r="C5922" s="10"/>
    </row>
    <row r="5923" spans="1:3">
      <c r="A5923" s="21">
        <v>291</v>
      </c>
      <c r="B5923" s="6">
        <f>B5615*B622</f>
        <v>0</v>
      </c>
      <c r="C5923" s="10"/>
    </row>
    <row r="5924" spans="1:3">
      <c r="A5924" s="21">
        <v>292</v>
      </c>
      <c r="B5924" s="6">
        <f>B5616*B623</f>
        <v>0</v>
      </c>
      <c r="C5924" s="10"/>
    </row>
    <row r="5925" spans="1:3">
      <c r="A5925" s="21">
        <v>293</v>
      </c>
      <c r="B5925" s="6">
        <f>B5617*B624</f>
        <v>0</v>
      </c>
      <c r="C5925" s="10"/>
    </row>
    <row r="5926" spans="1:3">
      <c r="A5926" s="21">
        <v>294</v>
      </c>
      <c r="B5926" s="6">
        <f>B5618*B625</f>
        <v>0</v>
      </c>
      <c r="C5926" s="10"/>
    </row>
    <row r="5927" spans="1:3">
      <c r="A5927" s="21">
        <v>295</v>
      </c>
      <c r="B5927" s="6">
        <f>B5619*B626</f>
        <v>0</v>
      </c>
      <c r="C5927" s="10"/>
    </row>
    <row r="5928" spans="1:3">
      <c r="A5928" s="21">
        <v>296</v>
      </c>
      <c r="B5928" s="6">
        <f>B5620*B627</f>
        <v>0</v>
      </c>
      <c r="C5928" s="10"/>
    </row>
    <row r="5929" spans="1:3">
      <c r="A5929" s="21">
        <v>297</v>
      </c>
      <c r="B5929" s="6">
        <f>B5621*B628</f>
        <v>0</v>
      </c>
      <c r="C5929" s="10"/>
    </row>
    <row r="5930" spans="1:3">
      <c r="A5930" s="21">
        <v>298</v>
      </c>
      <c r="B5930" s="6">
        <f>B5622*B629</f>
        <v>0</v>
      </c>
      <c r="C5930" s="10"/>
    </row>
    <row r="5931" spans="1:3">
      <c r="A5931" s="21">
        <v>299</v>
      </c>
      <c r="B5931" s="6">
        <f>B5623*B630</f>
        <v>0</v>
      </c>
      <c r="C5931" s="10"/>
    </row>
    <row r="5932" spans="1:3">
      <c r="A5932" s="21">
        <v>300</v>
      </c>
      <c r="B5932" s="6">
        <f>B5624*B631</f>
        <v>0</v>
      </c>
      <c r="C5932" s="10"/>
    </row>
    <row r="5934" spans="1:3">
      <c r="A5934" s="11" t="s">
        <v>363</v>
      </c>
    </row>
    <row r="5935" spans="1:3">
      <c r="A5935" s="2" t="s">
        <v>253</v>
      </c>
    </row>
    <row r="5936" spans="1:3">
      <c r="A5936" s="13" t="s">
        <v>285</v>
      </c>
    </row>
    <row r="5937" spans="1:3">
      <c r="A5937" s="13" t="s">
        <v>286</v>
      </c>
    </row>
    <row r="5938" spans="1:3">
      <c r="A5938" s="13" t="s">
        <v>364</v>
      </c>
    </row>
    <row r="5939" spans="1:3">
      <c r="A5939" s="13" t="s">
        <v>365</v>
      </c>
    </row>
    <row r="5940" spans="1:3">
      <c r="A5940" s="2" t="s">
        <v>366</v>
      </c>
    </row>
    <row r="5942" spans="1:3">
      <c r="B5942" s="3" t="s">
        <v>10</v>
      </c>
    </row>
    <row r="5943" spans="1:3">
      <c r="A5943" s="21">
        <v>1</v>
      </c>
      <c r="B5943" s="6">
        <f>IF(ISNUMBER(SEARCH("D??10",$B24)),0,IF(ISNUMBER(SEARCH("D??1?",$B24)),$E$957*$B5633*'935'!$M7,0))</f>
        <v>0</v>
      </c>
      <c r="C5943" s="10"/>
    </row>
    <row r="5944" spans="1:3">
      <c r="A5944" s="21">
        <v>2</v>
      </c>
      <c r="B5944" s="6">
        <f>IF(ISNUMBER(SEARCH("D??10",$B25)),0,IF(ISNUMBER(SEARCH("D??1?",$B25)),$E$957*$B5634*'935'!$M8,0))</f>
        <v>0</v>
      </c>
      <c r="C5944" s="10"/>
    </row>
    <row r="5945" spans="1:3">
      <c r="A5945" s="21">
        <v>3</v>
      </c>
      <c r="B5945" s="6">
        <f>IF(ISNUMBER(SEARCH("D??10",$B26)),0,IF(ISNUMBER(SEARCH("D??1?",$B26)),$E$957*$B5635*'935'!$M9,0))</f>
        <v>0</v>
      </c>
      <c r="C5945" s="10"/>
    </row>
    <row r="5946" spans="1:3">
      <c r="A5946" s="21">
        <v>4</v>
      </c>
      <c r="B5946" s="6">
        <f>IF(ISNUMBER(SEARCH("D??10",$B27)),0,IF(ISNUMBER(SEARCH("D??1?",$B27)),$E$957*$B5636*'935'!$M10,0))</f>
        <v>0</v>
      </c>
      <c r="C5946" s="10"/>
    </row>
    <row r="5947" spans="1:3">
      <c r="A5947" s="21">
        <v>5</v>
      </c>
      <c r="B5947" s="6">
        <f>IF(ISNUMBER(SEARCH("D??10",$B28)),0,IF(ISNUMBER(SEARCH("D??1?",$B28)),$E$957*$B5637*'935'!$M11,0))</f>
        <v>0</v>
      </c>
      <c r="C5947" s="10"/>
    </row>
    <row r="5948" spans="1:3">
      <c r="A5948" s="21">
        <v>6</v>
      </c>
      <c r="B5948" s="6">
        <f>IF(ISNUMBER(SEARCH("D??10",$B29)),0,IF(ISNUMBER(SEARCH("D??1?",$B29)),$E$957*$B5638*'935'!$M12,0))</f>
        <v>0</v>
      </c>
      <c r="C5948" s="10"/>
    </row>
    <row r="5949" spans="1:3">
      <c r="A5949" s="21">
        <v>7</v>
      </c>
      <c r="B5949" s="6">
        <f>IF(ISNUMBER(SEARCH("D??10",$B30)),0,IF(ISNUMBER(SEARCH("D??1?",$B30)),$E$957*$B5639*'935'!$M13,0))</f>
        <v>0</v>
      </c>
      <c r="C5949" s="10"/>
    </row>
    <row r="5950" spans="1:3">
      <c r="A5950" s="21">
        <v>8</v>
      </c>
      <c r="B5950" s="6">
        <f>IF(ISNUMBER(SEARCH("D??10",$B31)),0,IF(ISNUMBER(SEARCH("D??1?",$B31)),$E$957*$B5640*'935'!$M14,0))</f>
        <v>0</v>
      </c>
      <c r="C5950" s="10"/>
    </row>
    <row r="5951" spans="1:3">
      <c r="A5951" s="21">
        <v>9</v>
      </c>
      <c r="B5951" s="6">
        <f>IF(ISNUMBER(SEARCH("D??10",$B32)),0,IF(ISNUMBER(SEARCH("D??1?",$B32)),$E$957*$B5641*'935'!$M15,0))</f>
        <v>0</v>
      </c>
      <c r="C5951" s="10"/>
    </row>
    <row r="5952" spans="1:3">
      <c r="A5952" s="21">
        <v>10</v>
      </c>
      <c r="B5952" s="6">
        <f>IF(ISNUMBER(SEARCH("D??10",$B33)),0,IF(ISNUMBER(SEARCH("D??1?",$B33)),$E$957*$B5642*'935'!$M16,0))</f>
        <v>0</v>
      </c>
      <c r="C5952" s="10"/>
    </row>
    <row r="5953" spans="1:3">
      <c r="A5953" s="21">
        <v>11</v>
      </c>
      <c r="B5953" s="6">
        <f>IF(ISNUMBER(SEARCH("D??10",$B34)),0,IF(ISNUMBER(SEARCH("D??1?",$B34)),$E$957*$B5643*'935'!$M17,0))</f>
        <v>0</v>
      </c>
      <c r="C5953" s="10"/>
    </row>
    <row r="5954" spans="1:3">
      <c r="A5954" s="21">
        <v>12</v>
      </c>
      <c r="B5954" s="6">
        <f>IF(ISNUMBER(SEARCH("D??10",$B35)),0,IF(ISNUMBER(SEARCH("D??1?",$B35)),$E$957*$B5644*'935'!$M18,0))</f>
        <v>0</v>
      </c>
      <c r="C5954" s="10"/>
    </row>
    <row r="5955" spans="1:3">
      <c r="A5955" s="21">
        <v>13</v>
      </c>
      <c r="B5955" s="6">
        <f>IF(ISNUMBER(SEARCH("D??10",$B36)),0,IF(ISNUMBER(SEARCH("D??1?",$B36)),$E$957*$B5645*'935'!$M19,0))</f>
        <v>0</v>
      </c>
      <c r="C5955" s="10"/>
    </row>
    <row r="5956" spans="1:3">
      <c r="A5956" s="21">
        <v>14</v>
      </c>
      <c r="B5956" s="6">
        <f>IF(ISNUMBER(SEARCH("D??10",$B37)),0,IF(ISNUMBER(SEARCH("D??1?",$B37)),$E$957*$B5646*'935'!$M20,0))</f>
        <v>0</v>
      </c>
      <c r="C5956" s="10"/>
    </row>
    <row r="5957" spans="1:3">
      <c r="A5957" s="21">
        <v>15</v>
      </c>
      <c r="B5957" s="6">
        <f>IF(ISNUMBER(SEARCH("D??10",$B38)),0,IF(ISNUMBER(SEARCH("D??1?",$B38)),$E$957*$B5647*'935'!$M21,0))</f>
        <v>0</v>
      </c>
      <c r="C5957" s="10"/>
    </row>
    <row r="5958" spans="1:3">
      <c r="A5958" s="21">
        <v>16</v>
      </c>
      <c r="B5958" s="6">
        <f>IF(ISNUMBER(SEARCH("D??10",$B39)),0,IF(ISNUMBER(SEARCH("D??1?",$B39)),$E$957*$B5648*'935'!$M22,0))</f>
        <v>0</v>
      </c>
      <c r="C5958" s="10"/>
    </row>
    <row r="5959" spans="1:3">
      <c r="A5959" s="21">
        <v>17</v>
      </c>
      <c r="B5959" s="6">
        <f>IF(ISNUMBER(SEARCH("D??10",$B40)),0,IF(ISNUMBER(SEARCH("D??1?",$B40)),$E$957*$B5649*'935'!$M23,0))</f>
        <v>0</v>
      </c>
      <c r="C5959" s="10"/>
    </row>
    <row r="5960" spans="1:3">
      <c r="A5960" s="21">
        <v>18</v>
      </c>
      <c r="B5960" s="6">
        <f>IF(ISNUMBER(SEARCH("D??10",$B41)),0,IF(ISNUMBER(SEARCH("D??1?",$B41)),$E$957*$B5650*'935'!$M24,0))</f>
        <v>0</v>
      </c>
      <c r="C5960" s="10"/>
    </row>
    <row r="5961" spans="1:3">
      <c r="A5961" s="21">
        <v>19</v>
      </c>
      <c r="B5961" s="6">
        <f>IF(ISNUMBER(SEARCH("D??10",$B42)),0,IF(ISNUMBER(SEARCH("D??1?",$B42)),$E$957*$B5651*'935'!$M25,0))</f>
        <v>0</v>
      </c>
      <c r="C5961" s="10"/>
    </row>
    <row r="5962" spans="1:3">
      <c r="A5962" s="21">
        <v>20</v>
      </c>
      <c r="B5962" s="6">
        <f>IF(ISNUMBER(SEARCH("D??10",$B43)),0,IF(ISNUMBER(SEARCH("D??1?",$B43)),$E$957*$B5652*'935'!$M26,0))</f>
        <v>0</v>
      </c>
      <c r="C5962" s="10"/>
    </row>
    <row r="5963" spans="1:3">
      <c r="A5963" s="21">
        <v>21</v>
      </c>
      <c r="B5963" s="6">
        <f>IF(ISNUMBER(SEARCH("D??10",$B44)),0,IF(ISNUMBER(SEARCH("D??1?",$B44)),$E$957*$B5653*'935'!$M27,0))</f>
        <v>0</v>
      </c>
      <c r="C5963" s="10"/>
    </row>
    <row r="5964" spans="1:3">
      <c r="A5964" s="21">
        <v>22</v>
      </c>
      <c r="B5964" s="6">
        <f>IF(ISNUMBER(SEARCH("D??10",$B45)),0,IF(ISNUMBER(SEARCH("D??1?",$B45)),$E$957*$B5654*'935'!$M28,0))</f>
        <v>0</v>
      </c>
      <c r="C5964" s="10"/>
    </row>
    <row r="5965" spans="1:3">
      <c r="A5965" s="21">
        <v>23</v>
      </c>
      <c r="B5965" s="6">
        <f>IF(ISNUMBER(SEARCH("D??10",$B46)),0,IF(ISNUMBER(SEARCH("D??1?",$B46)),$E$957*$B5655*'935'!$M29,0))</f>
        <v>0</v>
      </c>
      <c r="C5965" s="10"/>
    </row>
    <row r="5966" spans="1:3">
      <c r="A5966" s="21">
        <v>24</v>
      </c>
      <c r="B5966" s="6">
        <f>IF(ISNUMBER(SEARCH("D??10",$B47)),0,IF(ISNUMBER(SEARCH("D??1?",$B47)),$E$957*$B5656*'935'!$M30,0))</f>
        <v>0</v>
      </c>
      <c r="C5966" s="10"/>
    </row>
    <row r="5967" spans="1:3">
      <c r="A5967" s="21">
        <v>25</v>
      </c>
      <c r="B5967" s="6">
        <f>IF(ISNUMBER(SEARCH("D??10",$B48)),0,IF(ISNUMBER(SEARCH("D??1?",$B48)),$E$957*$B5657*'935'!$M31,0))</f>
        <v>0</v>
      </c>
      <c r="C5967" s="10"/>
    </row>
    <row r="5968" spans="1:3">
      <c r="A5968" s="21">
        <v>26</v>
      </c>
      <c r="B5968" s="6">
        <f>IF(ISNUMBER(SEARCH("D??10",$B49)),0,IF(ISNUMBER(SEARCH("D??1?",$B49)),$E$957*$B5658*'935'!$M32,0))</f>
        <v>0</v>
      </c>
      <c r="C5968" s="10"/>
    </row>
    <row r="5969" spans="1:3">
      <c r="A5969" s="21">
        <v>27</v>
      </c>
      <c r="B5969" s="6">
        <f>IF(ISNUMBER(SEARCH("D??10",$B50)),0,IF(ISNUMBER(SEARCH("D??1?",$B50)),$E$957*$B5659*'935'!$M33,0))</f>
        <v>0</v>
      </c>
      <c r="C5969" s="10"/>
    </row>
    <row r="5970" spans="1:3">
      <c r="A5970" s="21">
        <v>28</v>
      </c>
      <c r="B5970" s="6">
        <f>IF(ISNUMBER(SEARCH("D??10",$B51)),0,IF(ISNUMBER(SEARCH("D??1?",$B51)),$E$957*$B5660*'935'!$M34,0))</f>
        <v>0</v>
      </c>
      <c r="C5970" s="10"/>
    </row>
    <row r="5971" spans="1:3">
      <c r="A5971" s="21">
        <v>29</v>
      </c>
      <c r="B5971" s="6">
        <f>IF(ISNUMBER(SEARCH("D??10",$B52)),0,IF(ISNUMBER(SEARCH("D??1?",$B52)),$E$957*$B5661*'935'!$M35,0))</f>
        <v>0</v>
      </c>
      <c r="C5971" s="10"/>
    </row>
    <row r="5972" spans="1:3">
      <c r="A5972" s="21">
        <v>30</v>
      </c>
      <c r="B5972" s="6">
        <f>IF(ISNUMBER(SEARCH("D??10",$B53)),0,IF(ISNUMBER(SEARCH("D??1?",$B53)),$E$957*$B5662*'935'!$M36,0))</f>
        <v>0</v>
      </c>
      <c r="C5972" s="10"/>
    </row>
    <row r="5973" spans="1:3">
      <c r="A5973" s="21">
        <v>31</v>
      </c>
      <c r="B5973" s="6">
        <f>IF(ISNUMBER(SEARCH("D??10",$B54)),0,IF(ISNUMBER(SEARCH("D??1?",$B54)),$E$957*$B5663*'935'!$M37,0))</f>
        <v>0</v>
      </c>
      <c r="C5973" s="10"/>
    </row>
    <row r="5974" spans="1:3">
      <c r="A5974" s="21">
        <v>32</v>
      </c>
      <c r="B5974" s="6">
        <f>IF(ISNUMBER(SEARCH("D??10",$B55)),0,IF(ISNUMBER(SEARCH("D??1?",$B55)),$E$957*$B5664*'935'!$M38,0))</f>
        <v>0</v>
      </c>
      <c r="C5974" s="10"/>
    </row>
    <row r="5975" spans="1:3">
      <c r="A5975" s="21">
        <v>33</v>
      </c>
      <c r="B5975" s="6">
        <f>IF(ISNUMBER(SEARCH("D??10",$B56)),0,IF(ISNUMBER(SEARCH("D??1?",$B56)),$E$957*$B5665*'935'!$M39,0))</f>
        <v>0</v>
      </c>
      <c r="C5975" s="10"/>
    </row>
    <row r="5976" spans="1:3">
      <c r="A5976" s="21">
        <v>34</v>
      </c>
      <c r="B5976" s="6">
        <f>IF(ISNUMBER(SEARCH("D??10",$B57)),0,IF(ISNUMBER(SEARCH("D??1?",$B57)),$E$957*$B5666*'935'!$M40,0))</f>
        <v>0</v>
      </c>
      <c r="C5976" s="10"/>
    </row>
    <row r="5977" spans="1:3">
      <c r="A5977" s="21">
        <v>35</v>
      </c>
      <c r="B5977" s="6">
        <f>IF(ISNUMBER(SEARCH("D??10",$B58)),0,IF(ISNUMBER(SEARCH("D??1?",$B58)),$E$957*$B5667*'935'!$M41,0))</f>
        <v>0</v>
      </c>
      <c r="C5977" s="10"/>
    </row>
    <row r="5978" spans="1:3">
      <c r="A5978" s="21">
        <v>36</v>
      </c>
      <c r="B5978" s="6">
        <f>IF(ISNUMBER(SEARCH("D??10",$B59)),0,IF(ISNUMBER(SEARCH("D??1?",$B59)),$E$957*$B5668*'935'!$M42,0))</f>
        <v>0</v>
      </c>
      <c r="C5978" s="10"/>
    </row>
    <row r="5979" spans="1:3">
      <c r="A5979" s="21">
        <v>37</v>
      </c>
      <c r="B5979" s="6">
        <f>IF(ISNUMBER(SEARCH("D??10",$B60)),0,IF(ISNUMBER(SEARCH("D??1?",$B60)),$E$957*$B5669*'935'!$M43,0))</f>
        <v>0</v>
      </c>
      <c r="C5979" s="10"/>
    </row>
    <row r="5980" spans="1:3">
      <c r="A5980" s="21">
        <v>38</v>
      </c>
      <c r="B5980" s="6">
        <f>IF(ISNUMBER(SEARCH("D??10",$B61)),0,IF(ISNUMBER(SEARCH("D??1?",$B61)),$E$957*$B5670*'935'!$M44,0))</f>
        <v>0</v>
      </c>
      <c r="C5980" s="10"/>
    </row>
    <row r="5981" spans="1:3">
      <c r="A5981" s="21">
        <v>39</v>
      </c>
      <c r="B5981" s="6">
        <f>IF(ISNUMBER(SEARCH("D??10",$B62)),0,IF(ISNUMBER(SEARCH("D??1?",$B62)),$E$957*$B5671*'935'!$M45,0))</f>
        <v>0</v>
      </c>
      <c r="C5981" s="10"/>
    </row>
    <row r="5982" spans="1:3">
      <c r="A5982" s="21">
        <v>40</v>
      </c>
      <c r="B5982" s="6">
        <f>IF(ISNUMBER(SEARCH("D??10",$B63)),0,IF(ISNUMBER(SEARCH("D??1?",$B63)),$E$957*$B5672*'935'!$M46,0))</f>
        <v>0</v>
      </c>
      <c r="C5982" s="10"/>
    </row>
    <row r="5983" spans="1:3">
      <c r="A5983" s="21">
        <v>41</v>
      </c>
      <c r="B5983" s="6">
        <f>IF(ISNUMBER(SEARCH("D??10",$B64)),0,IF(ISNUMBER(SEARCH("D??1?",$B64)),$E$957*$B5673*'935'!$M47,0))</f>
        <v>0</v>
      </c>
      <c r="C5983" s="10"/>
    </row>
    <row r="5984" spans="1:3">
      <c r="A5984" s="21">
        <v>42</v>
      </c>
      <c r="B5984" s="6">
        <f>IF(ISNUMBER(SEARCH("D??10",$B65)),0,IF(ISNUMBER(SEARCH("D??1?",$B65)),$E$957*$B5674*'935'!$M48,0))</f>
        <v>0</v>
      </c>
      <c r="C5984" s="10"/>
    </row>
    <row r="5985" spans="1:3">
      <c r="A5985" s="21">
        <v>43</v>
      </c>
      <c r="B5985" s="6">
        <f>IF(ISNUMBER(SEARCH("D??10",$B66)),0,IF(ISNUMBER(SEARCH("D??1?",$B66)),$E$957*$B5675*'935'!$M49,0))</f>
        <v>0</v>
      </c>
      <c r="C5985" s="10"/>
    </row>
    <row r="5986" spans="1:3">
      <c r="A5986" s="21">
        <v>44</v>
      </c>
      <c r="B5986" s="6">
        <f>IF(ISNUMBER(SEARCH("D??10",$B67)),0,IF(ISNUMBER(SEARCH("D??1?",$B67)),$E$957*$B5676*'935'!$M50,0))</f>
        <v>0</v>
      </c>
      <c r="C5986" s="10"/>
    </row>
    <row r="5987" spans="1:3">
      <c r="A5987" s="21">
        <v>45</v>
      </c>
      <c r="B5987" s="6">
        <f>IF(ISNUMBER(SEARCH("D??10",$B68)),0,IF(ISNUMBER(SEARCH("D??1?",$B68)),$E$957*$B5677*'935'!$M51,0))</f>
        <v>0</v>
      </c>
      <c r="C5987" s="10"/>
    </row>
    <row r="5988" spans="1:3">
      <c r="A5988" s="21">
        <v>46</v>
      </c>
      <c r="B5988" s="6">
        <f>IF(ISNUMBER(SEARCH("D??10",$B69)),0,IF(ISNUMBER(SEARCH("D??1?",$B69)),$E$957*$B5678*'935'!$M52,0))</f>
        <v>0</v>
      </c>
      <c r="C5988" s="10"/>
    </row>
    <row r="5989" spans="1:3">
      <c r="A5989" s="21">
        <v>47</v>
      </c>
      <c r="B5989" s="6">
        <f>IF(ISNUMBER(SEARCH("D??10",$B70)),0,IF(ISNUMBER(SEARCH("D??1?",$B70)),$E$957*$B5679*'935'!$M53,0))</f>
        <v>0</v>
      </c>
      <c r="C5989" s="10"/>
    </row>
    <row r="5990" spans="1:3">
      <c r="A5990" s="21">
        <v>48</v>
      </c>
      <c r="B5990" s="6">
        <f>IF(ISNUMBER(SEARCH("D??10",$B71)),0,IF(ISNUMBER(SEARCH("D??1?",$B71)),$E$957*$B5680*'935'!$M54,0))</f>
        <v>0</v>
      </c>
      <c r="C5990" s="10"/>
    </row>
    <row r="5991" spans="1:3">
      <c r="A5991" s="21">
        <v>49</v>
      </c>
      <c r="B5991" s="6">
        <f>IF(ISNUMBER(SEARCH("D??10",$B72)),0,IF(ISNUMBER(SEARCH("D??1?",$B72)),$E$957*$B5681*'935'!$M55,0))</f>
        <v>0</v>
      </c>
      <c r="C5991" s="10"/>
    </row>
    <row r="5992" spans="1:3">
      <c r="A5992" s="21">
        <v>50</v>
      </c>
      <c r="B5992" s="6">
        <f>IF(ISNUMBER(SEARCH("D??10",$B73)),0,IF(ISNUMBER(SEARCH("D??1?",$B73)),$E$957*$B5682*'935'!$M56,0))</f>
        <v>0</v>
      </c>
      <c r="C5992" s="10"/>
    </row>
    <row r="5993" spans="1:3">
      <c r="A5993" s="21">
        <v>51</v>
      </c>
      <c r="B5993" s="6">
        <f>IF(ISNUMBER(SEARCH("D??10",$B74)),0,IF(ISNUMBER(SEARCH("D??1?",$B74)),$E$957*$B5683*'935'!$M57,0))</f>
        <v>0</v>
      </c>
      <c r="C5993" s="10"/>
    </row>
    <row r="5994" spans="1:3">
      <c r="A5994" s="21">
        <v>52</v>
      </c>
      <c r="B5994" s="6">
        <f>IF(ISNUMBER(SEARCH("D??10",$B75)),0,IF(ISNUMBER(SEARCH("D??1?",$B75)),$E$957*$B5684*'935'!$M58,0))</f>
        <v>0</v>
      </c>
      <c r="C5994" s="10"/>
    </row>
    <row r="5995" spans="1:3">
      <c r="A5995" s="21">
        <v>53</v>
      </c>
      <c r="B5995" s="6">
        <f>IF(ISNUMBER(SEARCH("D??10",$B76)),0,IF(ISNUMBER(SEARCH("D??1?",$B76)),$E$957*$B5685*'935'!$M59,0))</f>
        <v>0</v>
      </c>
      <c r="C5995" s="10"/>
    </row>
    <row r="5996" spans="1:3">
      <c r="A5996" s="21">
        <v>54</v>
      </c>
      <c r="B5996" s="6">
        <f>IF(ISNUMBER(SEARCH("D??10",$B77)),0,IF(ISNUMBER(SEARCH("D??1?",$B77)),$E$957*$B5686*'935'!$M60,0))</f>
        <v>0</v>
      </c>
      <c r="C5996" s="10"/>
    </row>
    <row r="5997" spans="1:3">
      <c r="A5997" s="21">
        <v>55</v>
      </c>
      <c r="B5997" s="6">
        <f>IF(ISNUMBER(SEARCH("D??10",$B78)),0,IF(ISNUMBER(SEARCH("D??1?",$B78)),$E$957*$B5687*'935'!$M61,0))</f>
        <v>0</v>
      </c>
      <c r="C5997" s="10"/>
    </row>
    <row r="5998" spans="1:3">
      <c r="A5998" s="21">
        <v>56</v>
      </c>
      <c r="B5998" s="6">
        <f>IF(ISNUMBER(SEARCH("D??10",$B79)),0,IF(ISNUMBER(SEARCH("D??1?",$B79)),$E$957*$B5688*'935'!$M62,0))</f>
        <v>0</v>
      </c>
      <c r="C5998" s="10"/>
    </row>
    <row r="5999" spans="1:3">
      <c r="A5999" s="21">
        <v>57</v>
      </c>
      <c r="B5999" s="6">
        <f>IF(ISNUMBER(SEARCH("D??10",$B80)),0,IF(ISNUMBER(SEARCH("D??1?",$B80)),$E$957*$B5689*'935'!$M63,0))</f>
        <v>0</v>
      </c>
      <c r="C5999" s="10"/>
    </row>
    <row r="6000" spans="1:3">
      <c r="A6000" s="21">
        <v>58</v>
      </c>
      <c r="B6000" s="6">
        <f>IF(ISNUMBER(SEARCH("D??10",$B81)),0,IF(ISNUMBER(SEARCH("D??1?",$B81)),$E$957*$B5690*'935'!$M64,0))</f>
        <v>0</v>
      </c>
      <c r="C6000" s="10"/>
    </row>
    <row r="6001" spans="1:3">
      <c r="A6001" s="21">
        <v>59</v>
      </c>
      <c r="B6001" s="6">
        <f>IF(ISNUMBER(SEARCH("D??10",$B82)),0,IF(ISNUMBER(SEARCH("D??1?",$B82)),$E$957*$B5691*'935'!$M65,0))</f>
        <v>0</v>
      </c>
      <c r="C6001" s="10"/>
    </row>
    <row r="6002" spans="1:3">
      <c r="A6002" s="21">
        <v>60</v>
      </c>
      <c r="B6002" s="6">
        <f>IF(ISNUMBER(SEARCH("D??10",$B83)),0,IF(ISNUMBER(SEARCH("D??1?",$B83)),$E$957*$B5692*'935'!$M66,0))</f>
        <v>0</v>
      </c>
      <c r="C6002" s="10"/>
    </row>
    <row r="6003" spans="1:3">
      <c r="A6003" s="21">
        <v>61</v>
      </c>
      <c r="B6003" s="6">
        <f>IF(ISNUMBER(SEARCH("D??10",$B84)),0,IF(ISNUMBER(SEARCH("D??1?",$B84)),$E$957*$B5693*'935'!$M67,0))</f>
        <v>0</v>
      </c>
      <c r="C6003" s="10"/>
    </row>
    <row r="6004" spans="1:3">
      <c r="A6004" s="21">
        <v>62</v>
      </c>
      <c r="B6004" s="6">
        <f>IF(ISNUMBER(SEARCH("D??10",$B85)),0,IF(ISNUMBER(SEARCH("D??1?",$B85)),$E$957*$B5694*'935'!$M68,0))</f>
        <v>0</v>
      </c>
      <c r="C6004" s="10"/>
    </row>
    <row r="6005" spans="1:3">
      <c r="A6005" s="21">
        <v>63</v>
      </c>
      <c r="B6005" s="6">
        <f>IF(ISNUMBER(SEARCH("D??10",$B86)),0,IF(ISNUMBER(SEARCH("D??1?",$B86)),$E$957*$B5695*'935'!$M69,0))</f>
        <v>0</v>
      </c>
      <c r="C6005" s="10"/>
    </row>
    <row r="6006" spans="1:3">
      <c r="A6006" s="21">
        <v>64</v>
      </c>
      <c r="B6006" s="6">
        <f>IF(ISNUMBER(SEARCH("D??10",$B87)),0,IF(ISNUMBER(SEARCH("D??1?",$B87)),$E$957*$B5696*'935'!$M70,0))</f>
        <v>0</v>
      </c>
      <c r="C6006" s="10"/>
    </row>
    <row r="6007" spans="1:3">
      <c r="A6007" s="21">
        <v>65</v>
      </c>
      <c r="B6007" s="6">
        <f>IF(ISNUMBER(SEARCH("D??10",$B88)),0,IF(ISNUMBER(SEARCH("D??1?",$B88)),$E$957*$B5697*'935'!$M71,0))</f>
        <v>0</v>
      </c>
      <c r="C6007" s="10"/>
    </row>
    <row r="6008" spans="1:3">
      <c r="A6008" s="21">
        <v>66</v>
      </c>
      <c r="B6008" s="6">
        <f>IF(ISNUMBER(SEARCH("D??10",$B89)),0,IF(ISNUMBER(SEARCH("D??1?",$B89)),$E$957*$B5698*'935'!$M72,0))</f>
        <v>0</v>
      </c>
      <c r="C6008" s="10"/>
    </row>
    <row r="6009" spans="1:3">
      <c r="A6009" s="21">
        <v>67</v>
      </c>
      <c r="B6009" s="6">
        <f>IF(ISNUMBER(SEARCH("D??10",$B90)),0,IF(ISNUMBER(SEARCH("D??1?",$B90)),$E$957*$B5699*'935'!$M73,0))</f>
        <v>0</v>
      </c>
      <c r="C6009" s="10"/>
    </row>
    <row r="6010" spans="1:3">
      <c r="A6010" s="21">
        <v>68</v>
      </c>
      <c r="B6010" s="6">
        <f>IF(ISNUMBER(SEARCH("D??10",$B91)),0,IF(ISNUMBER(SEARCH("D??1?",$B91)),$E$957*$B5700*'935'!$M74,0))</f>
        <v>0</v>
      </c>
      <c r="C6010" s="10"/>
    </row>
    <row r="6011" spans="1:3">
      <c r="A6011" s="21">
        <v>69</v>
      </c>
      <c r="B6011" s="6">
        <f>IF(ISNUMBER(SEARCH("D??10",$B92)),0,IF(ISNUMBER(SEARCH("D??1?",$B92)),$E$957*$B5701*'935'!$M75,0))</f>
        <v>0</v>
      </c>
      <c r="C6011" s="10"/>
    </row>
    <row r="6012" spans="1:3">
      <c r="A6012" s="21">
        <v>70</v>
      </c>
      <c r="B6012" s="6">
        <f>IF(ISNUMBER(SEARCH("D??10",$B93)),0,IF(ISNUMBER(SEARCH("D??1?",$B93)),$E$957*$B5702*'935'!$M76,0))</f>
        <v>0</v>
      </c>
      <c r="C6012" s="10"/>
    </row>
    <row r="6013" spans="1:3">
      <c r="A6013" s="21">
        <v>71</v>
      </c>
      <c r="B6013" s="6">
        <f>IF(ISNUMBER(SEARCH("D??10",$B94)),0,IF(ISNUMBER(SEARCH("D??1?",$B94)),$E$957*$B5703*'935'!$M77,0))</f>
        <v>0</v>
      </c>
      <c r="C6013" s="10"/>
    </row>
    <row r="6014" spans="1:3">
      <c r="A6014" s="21">
        <v>72</v>
      </c>
      <c r="B6014" s="6">
        <f>IF(ISNUMBER(SEARCH("D??10",$B95)),0,IF(ISNUMBER(SEARCH("D??1?",$B95)),$E$957*$B5704*'935'!$M78,0))</f>
        <v>0</v>
      </c>
      <c r="C6014" s="10"/>
    </row>
    <row r="6015" spans="1:3">
      <c r="A6015" s="21">
        <v>73</v>
      </c>
      <c r="B6015" s="6">
        <f>IF(ISNUMBER(SEARCH("D??10",$B96)),0,IF(ISNUMBER(SEARCH("D??1?",$B96)),$E$957*$B5705*'935'!$M79,0))</f>
        <v>0</v>
      </c>
      <c r="C6015" s="10"/>
    </row>
    <row r="6016" spans="1:3">
      <c r="A6016" s="21">
        <v>74</v>
      </c>
      <c r="B6016" s="6">
        <f>IF(ISNUMBER(SEARCH("D??10",$B97)),0,IF(ISNUMBER(SEARCH("D??1?",$B97)),$E$957*$B5706*'935'!$M80,0))</f>
        <v>0</v>
      </c>
      <c r="C6016" s="10"/>
    </row>
    <row r="6017" spans="1:3">
      <c r="A6017" s="21">
        <v>75</v>
      </c>
      <c r="B6017" s="6">
        <f>IF(ISNUMBER(SEARCH("D??10",$B98)),0,IF(ISNUMBER(SEARCH("D??1?",$B98)),$E$957*$B5707*'935'!$M81,0))</f>
        <v>0</v>
      </c>
      <c r="C6017" s="10"/>
    </row>
    <row r="6018" spans="1:3">
      <c r="A6018" s="21">
        <v>76</v>
      </c>
      <c r="B6018" s="6">
        <f>IF(ISNUMBER(SEARCH("D??10",$B99)),0,IF(ISNUMBER(SEARCH("D??1?",$B99)),$E$957*$B5708*'935'!$M82,0))</f>
        <v>0</v>
      </c>
      <c r="C6018" s="10"/>
    </row>
    <row r="6019" spans="1:3">
      <c r="A6019" s="21">
        <v>77</v>
      </c>
      <c r="B6019" s="6">
        <f>IF(ISNUMBER(SEARCH("D??10",$B100)),0,IF(ISNUMBER(SEARCH("D??1?",$B100)),$E$957*$B5709*'935'!$M83,0))</f>
        <v>0</v>
      </c>
      <c r="C6019" s="10"/>
    </row>
    <row r="6020" spans="1:3">
      <c r="A6020" s="21">
        <v>78</v>
      </c>
      <c r="B6020" s="6">
        <f>IF(ISNUMBER(SEARCH("D??10",$B101)),0,IF(ISNUMBER(SEARCH("D??1?",$B101)),$E$957*$B5710*'935'!$M84,0))</f>
        <v>0</v>
      </c>
      <c r="C6020" s="10"/>
    </row>
    <row r="6021" spans="1:3">
      <c r="A6021" s="21">
        <v>79</v>
      </c>
      <c r="B6021" s="6">
        <f>IF(ISNUMBER(SEARCH("D??10",$B102)),0,IF(ISNUMBER(SEARCH("D??1?",$B102)),$E$957*$B5711*'935'!$M85,0))</f>
        <v>0</v>
      </c>
      <c r="C6021" s="10"/>
    </row>
    <row r="6022" spans="1:3">
      <c r="A6022" s="21">
        <v>80</v>
      </c>
      <c r="B6022" s="6">
        <f>IF(ISNUMBER(SEARCH("D??10",$B103)),0,IF(ISNUMBER(SEARCH("D??1?",$B103)),$E$957*$B5712*'935'!$M86,0))</f>
        <v>0</v>
      </c>
      <c r="C6022" s="10"/>
    </row>
    <row r="6023" spans="1:3">
      <c r="A6023" s="21">
        <v>81</v>
      </c>
      <c r="B6023" s="6">
        <f>IF(ISNUMBER(SEARCH("D??10",$B104)),0,IF(ISNUMBER(SEARCH("D??1?",$B104)),$E$957*$B5713*'935'!$M87,0))</f>
        <v>0</v>
      </c>
      <c r="C6023" s="10"/>
    </row>
    <row r="6024" spans="1:3">
      <c r="A6024" s="21">
        <v>82</v>
      </c>
      <c r="B6024" s="6">
        <f>IF(ISNUMBER(SEARCH("D??10",$B105)),0,IF(ISNUMBER(SEARCH("D??1?",$B105)),$E$957*$B5714*'935'!$M88,0))</f>
        <v>0</v>
      </c>
      <c r="C6024" s="10"/>
    </row>
    <row r="6025" spans="1:3">
      <c r="A6025" s="21">
        <v>83</v>
      </c>
      <c r="B6025" s="6">
        <f>IF(ISNUMBER(SEARCH("D??10",$B106)),0,IF(ISNUMBER(SEARCH("D??1?",$B106)),$E$957*$B5715*'935'!$M89,0))</f>
        <v>0</v>
      </c>
      <c r="C6025" s="10"/>
    </row>
    <row r="6026" spans="1:3">
      <c r="A6026" s="21">
        <v>84</v>
      </c>
      <c r="B6026" s="6">
        <f>IF(ISNUMBER(SEARCH("D??10",$B107)),0,IF(ISNUMBER(SEARCH("D??1?",$B107)),$E$957*$B5716*'935'!$M90,0))</f>
        <v>0</v>
      </c>
      <c r="C6026" s="10"/>
    </row>
    <row r="6027" spans="1:3">
      <c r="A6027" s="21">
        <v>85</v>
      </c>
      <c r="B6027" s="6">
        <f>IF(ISNUMBER(SEARCH("D??10",$B108)),0,IF(ISNUMBER(SEARCH("D??1?",$B108)),$E$957*$B5717*'935'!$M91,0))</f>
        <v>0</v>
      </c>
      <c r="C6027" s="10"/>
    </row>
    <row r="6028" spans="1:3">
      <c r="A6028" s="21">
        <v>86</v>
      </c>
      <c r="B6028" s="6">
        <f>IF(ISNUMBER(SEARCH("D??10",$B109)),0,IF(ISNUMBER(SEARCH("D??1?",$B109)),$E$957*$B5718*'935'!$M92,0))</f>
        <v>0</v>
      </c>
      <c r="C6028" s="10"/>
    </row>
    <row r="6029" spans="1:3">
      <c r="A6029" s="21">
        <v>87</v>
      </c>
      <c r="B6029" s="6">
        <f>IF(ISNUMBER(SEARCH("D??10",$B110)),0,IF(ISNUMBER(SEARCH("D??1?",$B110)),$E$957*$B5719*'935'!$M93,0))</f>
        <v>0</v>
      </c>
      <c r="C6029" s="10"/>
    </row>
    <row r="6030" spans="1:3">
      <c r="A6030" s="21">
        <v>88</v>
      </c>
      <c r="B6030" s="6">
        <f>IF(ISNUMBER(SEARCH("D??10",$B111)),0,IF(ISNUMBER(SEARCH("D??1?",$B111)),$E$957*$B5720*'935'!$M94,0))</f>
        <v>0</v>
      </c>
      <c r="C6030" s="10"/>
    </row>
    <row r="6031" spans="1:3">
      <c r="A6031" s="21">
        <v>89</v>
      </c>
      <c r="B6031" s="6">
        <f>IF(ISNUMBER(SEARCH("D??10",$B112)),0,IF(ISNUMBER(SEARCH("D??1?",$B112)),$E$957*$B5721*'935'!$M95,0))</f>
        <v>0</v>
      </c>
      <c r="C6031" s="10"/>
    </row>
    <row r="6032" spans="1:3">
      <c r="A6032" s="21">
        <v>90</v>
      </c>
      <c r="B6032" s="6">
        <f>IF(ISNUMBER(SEARCH("D??10",$B113)),0,IF(ISNUMBER(SEARCH("D??1?",$B113)),$E$957*$B5722*'935'!$M96,0))</f>
        <v>0</v>
      </c>
      <c r="C6032" s="10"/>
    </row>
    <row r="6033" spans="1:3">
      <c r="A6033" s="21">
        <v>91</v>
      </c>
      <c r="B6033" s="6">
        <f>IF(ISNUMBER(SEARCH("D??10",$B114)),0,IF(ISNUMBER(SEARCH("D??1?",$B114)),$E$957*$B5723*'935'!$M97,0))</f>
        <v>0</v>
      </c>
      <c r="C6033" s="10"/>
    </row>
    <row r="6034" spans="1:3">
      <c r="A6034" s="21">
        <v>92</v>
      </c>
      <c r="B6034" s="6">
        <f>IF(ISNUMBER(SEARCH("D??10",$B115)),0,IF(ISNUMBER(SEARCH("D??1?",$B115)),$E$957*$B5724*'935'!$M98,0))</f>
        <v>0</v>
      </c>
      <c r="C6034" s="10"/>
    </row>
    <row r="6035" spans="1:3">
      <c r="A6035" s="21">
        <v>93</v>
      </c>
      <c r="B6035" s="6">
        <f>IF(ISNUMBER(SEARCH("D??10",$B116)),0,IF(ISNUMBER(SEARCH("D??1?",$B116)),$E$957*$B5725*'935'!$M99,0))</f>
        <v>0</v>
      </c>
      <c r="C6035" s="10"/>
    </row>
    <row r="6036" spans="1:3">
      <c r="A6036" s="21">
        <v>94</v>
      </c>
      <c r="B6036" s="6">
        <f>IF(ISNUMBER(SEARCH("D??10",$B117)),0,IF(ISNUMBER(SEARCH("D??1?",$B117)),$E$957*$B5726*'935'!$M100,0))</f>
        <v>0</v>
      </c>
      <c r="C6036" s="10"/>
    </row>
    <row r="6037" spans="1:3">
      <c r="A6037" s="21">
        <v>95</v>
      </c>
      <c r="B6037" s="6">
        <f>IF(ISNUMBER(SEARCH("D??10",$B118)),0,IF(ISNUMBER(SEARCH("D??1?",$B118)),$E$957*$B5727*'935'!$M101,0))</f>
        <v>0</v>
      </c>
      <c r="C6037" s="10"/>
    </row>
    <row r="6038" spans="1:3">
      <c r="A6038" s="21">
        <v>96</v>
      </c>
      <c r="B6038" s="6">
        <f>IF(ISNUMBER(SEARCH("D??10",$B119)),0,IF(ISNUMBER(SEARCH("D??1?",$B119)),$E$957*$B5728*'935'!$M102,0))</f>
        <v>0</v>
      </c>
      <c r="C6038" s="10"/>
    </row>
    <row r="6039" spans="1:3">
      <c r="A6039" s="21">
        <v>97</v>
      </c>
      <c r="B6039" s="6">
        <f>IF(ISNUMBER(SEARCH("D??10",$B120)),0,IF(ISNUMBER(SEARCH("D??1?",$B120)),$E$957*$B5729*'935'!$M103,0))</f>
        <v>0</v>
      </c>
      <c r="C6039" s="10"/>
    </row>
    <row r="6040" spans="1:3">
      <c r="A6040" s="21">
        <v>98</v>
      </c>
      <c r="B6040" s="6">
        <f>IF(ISNUMBER(SEARCH("D??10",$B121)),0,IF(ISNUMBER(SEARCH("D??1?",$B121)),$E$957*$B5730*'935'!$M104,0))</f>
        <v>0</v>
      </c>
      <c r="C6040" s="10"/>
    </row>
    <row r="6041" spans="1:3">
      <c r="A6041" s="21">
        <v>99</v>
      </c>
      <c r="B6041" s="6">
        <f>IF(ISNUMBER(SEARCH("D??10",$B122)),0,IF(ISNUMBER(SEARCH("D??1?",$B122)),$E$957*$B5731*'935'!$M105,0))</f>
        <v>0</v>
      </c>
      <c r="C6041" s="10"/>
    </row>
    <row r="6042" spans="1:3">
      <c r="A6042" s="21">
        <v>100</v>
      </c>
      <c r="B6042" s="6">
        <f>IF(ISNUMBER(SEARCH("D??10",$B123)),0,IF(ISNUMBER(SEARCH("D??1?",$B123)),$E$957*$B5732*'935'!$M106,0))</f>
        <v>0</v>
      </c>
      <c r="C6042" s="10"/>
    </row>
    <row r="6043" spans="1:3">
      <c r="A6043" s="21">
        <v>101</v>
      </c>
      <c r="B6043" s="6">
        <f>IF(ISNUMBER(SEARCH("D??10",$B124)),0,IF(ISNUMBER(SEARCH("D??1?",$B124)),$E$957*$B5733*'935'!$M107,0))</f>
        <v>0</v>
      </c>
      <c r="C6043" s="10"/>
    </row>
    <row r="6044" spans="1:3">
      <c r="A6044" s="21">
        <v>102</v>
      </c>
      <c r="B6044" s="6">
        <f>IF(ISNUMBER(SEARCH("D??10",$B125)),0,IF(ISNUMBER(SEARCH("D??1?",$B125)),$E$957*$B5734*'935'!$M108,0))</f>
        <v>0</v>
      </c>
      <c r="C6044" s="10"/>
    </row>
    <row r="6045" spans="1:3">
      <c r="A6045" s="21">
        <v>103</v>
      </c>
      <c r="B6045" s="6">
        <f>IF(ISNUMBER(SEARCH("D??10",$B126)),0,IF(ISNUMBER(SEARCH("D??1?",$B126)),$E$957*$B5735*'935'!$M109,0))</f>
        <v>0</v>
      </c>
      <c r="C6045" s="10"/>
    </row>
    <row r="6046" spans="1:3">
      <c r="A6046" s="21">
        <v>104</v>
      </c>
      <c r="B6046" s="6">
        <f>IF(ISNUMBER(SEARCH("D??10",$B127)),0,IF(ISNUMBER(SEARCH("D??1?",$B127)),$E$957*$B5736*'935'!$M110,0))</f>
        <v>0</v>
      </c>
      <c r="C6046" s="10"/>
    </row>
    <row r="6047" spans="1:3">
      <c r="A6047" s="21">
        <v>105</v>
      </c>
      <c r="B6047" s="6">
        <f>IF(ISNUMBER(SEARCH("D??10",$B128)),0,IF(ISNUMBER(SEARCH("D??1?",$B128)),$E$957*$B5737*'935'!$M111,0))</f>
        <v>0</v>
      </c>
      <c r="C6047" s="10"/>
    </row>
    <row r="6048" spans="1:3">
      <c r="A6048" s="21">
        <v>106</v>
      </c>
      <c r="B6048" s="6">
        <f>IF(ISNUMBER(SEARCH("D??10",$B129)),0,IF(ISNUMBER(SEARCH("D??1?",$B129)),$E$957*$B5738*'935'!$M112,0))</f>
        <v>0</v>
      </c>
      <c r="C6048" s="10"/>
    </row>
    <row r="6049" spans="1:3">
      <c r="A6049" s="21">
        <v>107</v>
      </c>
      <c r="B6049" s="6">
        <f>IF(ISNUMBER(SEARCH("D??10",$B130)),0,IF(ISNUMBER(SEARCH("D??1?",$B130)),$E$957*$B5739*'935'!$M113,0))</f>
        <v>0</v>
      </c>
      <c r="C6049" s="10"/>
    </row>
    <row r="6050" spans="1:3">
      <c r="A6050" s="21">
        <v>108</v>
      </c>
      <c r="B6050" s="6">
        <f>IF(ISNUMBER(SEARCH("D??10",$B131)),0,IF(ISNUMBER(SEARCH("D??1?",$B131)),$E$957*$B5740*'935'!$M114,0))</f>
        <v>0</v>
      </c>
      <c r="C6050" s="10"/>
    </row>
    <row r="6051" spans="1:3">
      <c r="A6051" s="21">
        <v>109</v>
      </c>
      <c r="B6051" s="6">
        <f>IF(ISNUMBER(SEARCH("D??10",$B132)),0,IF(ISNUMBER(SEARCH("D??1?",$B132)),$E$957*$B5741*'935'!$M115,0))</f>
        <v>0</v>
      </c>
      <c r="C6051" s="10"/>
    </row>
    <row r="6052" spans="1:3">
      <c r="A6052" s="21">
        <v>110</v>
      </c>
      <c r="B6052" s="6">
        <f>IF(ISNUMBER(SEARCH("D??10",$B133)),0,IF(ISNUMBER(SEARCH("D??1?",$B133)),$E$957*$B5742*'935'!$M116,0))</f>
        <v>0</v>
      </c>
      <c r="C6052" s="10"/>
    </row>
    <row r="6053" spans="1:3">
      <c r="A6053" s="21">
        <v>111</v>
      </c>
      <c r="B6053" s="6">
        <f>IF(ISNUMBER(SEARCH("D??10",$B134)),0,IF(ISNUMBER(SEARCH("D??1?",$B134)),$E$957*$B5743*'935'!$M117,0))</f>
        <v>0</v>
      </c>
      <c r="C6053" s="10"/>
    </row>
    <row r="6054" spans="1:3">
      <c r="A6054" s="21">
        <v>112</v>
      </c>
      <c r="B6054" s="6">
        <f>IF(ISNUMBER(SEARCH("D??10",$B135)),0,IF(ISNUMBER(SEARCH("D??1?",$B135)),$E$957*$B5744*'935'!$M118,0))</f>
        <v>0</v>
      </c>
      <c r="C6054" s="10"/>
    </row>
    <row r="6055" spans="1:3">
      <c r="A6055" s="21">
        <v>113</v>
      </c>
      <c r="B6055" s="6">
        <f>IF(ISNUMBER(SEARCH("D??10",$B136)),0,IF(ISNUMBER(SEARCH("D??1?",$B136)),$E$957*$B5745*'935'!$M119,0))</f>
        <v>0</v>
      </c>
      <c r="C6055" s="10"/>
    </row>
    <row r="6056" spans="1:3">
      <c r="A6056" s="21">
        <v>114</v>
      </c>
      <c r="B6056" s="6">
        <f>IF(ISNUMBER(SEARCH("D??10",$B137)),0,IF(ISNUMBER(SEARCH("D??1?",$B137)),$E$957*$B5746*'935'!$M120,0))</f>
        <v>0</v>
      </c>
      <c r="C6056" s="10"/>
    </row>
    <row r="6057" spans="1:3">
      <c r="A6057" s="21">
        <v>115</v>
      </c>
      <c r="B6057" s="6">
        <f>IF(ISNUMBER(SEARCH("D??10",$B138)),0,IF(ISNUMBER(SEARCH("D??1?",$B138)),$E$957*$B5747*'935'!$M121,0))</f>
        <v>0</v>
      </c>
      <c r="C6057" s="10"/>
    </row>
    <row r="6058" spans="1:3">
      <c r="A6058" s="21">
        <v>116</v>
      </c>
      <c r="B6058" s="6">
        <f>IF(ISNUMBER(SEARCH("D??10",$B139)),0,IF(ISNUMBER(SEARCH("D??1?",$B139)),$E$957*$B5748*'935'!$M122,0))</f>
        <v>0</v>
      </c>
      <c r="C6058" s="10"/>
    </row>
    <row r="6059" spans="1:3">
      <c r="A6059" s="21">
        <v>117</v>
      </c>
      <c r="B6059" s="6">
        <f>IF(ISNUMBER(SEARCH("D??10",$B140)),0,IF(ISNUMBER(SEARCH("D??1?",$B140)),$E$957*$B5749*'935'!$M123,0))</f>
        <v>0</v>
      </c>
      <c r="C6059" s="10"/>
    </row>
    <row r="6060" spans="1:3">
      <c r="A6060" s="21">
        <v>118</v>
      </c>
      <c r="B6060" s="6">
        <f>IF(ISNUMBER(SEARCH("D??10",$B141)),0,IF(ISNUMBER(SEARCH("D??1?",$B141)),$E$957*$B5750*'935'!$M124,0))</f>
        <v>0</v>
      </c>
      <c r="C6060" s="10"/>
    </row>
    <row r="6061" spans="1:3">
      <c r="A6061" s="21">
        <v>119</v>
      </c>
      <c r="B6061" s="6">
        <f>IF(ISNUMBER(SEARCH("D??10",$B142)),0,IF(ISNUMBER(SEARCH("D??1?",$B142)),$E$957*$B5751*'935'!$M125,0))</f>
        <v>0</v>
      </c>
      <c r="C6061" s="10"/>
    </row>
    <row r="6062" spans="1:3">
      <c r="A6062" s="21">
        <v>120</v>
      </c>
      <c r="B6062" s="6">
        <f>IF(ISNUMBER(SEARCH("D??10",$B143)),0,IF(ISNUMBER(SEARCH("D??1?",$B143)),$E$957*$B5752*'935'!$M126,0))</f>
        <v>0</v>
      </c>
      <c r="C6062" s="10"/>
    </row>
    <row r="6063" spans="1:3">
      <c r="A6063" s="21">
        <v>121</v>
      </c>
      <c r="B6063" s="6">
        <f>IF(ISNUMBER(SEARCH("D??10",$B144)),0,IF(ISNUMBER(SEARCH("D??1?",$B144)),$E$957*$B5753*'935'!$M127,0))</f>
        <v>0</v>
      </c>
      <c r="C6063" s="10"/>
    </row>
    <row r="6064" spans="1:3">
      <c r="A6064" s="21">
        <v>122</v>
      </c>
      <c r="B6064" s="6">
        <f>IF(ISNUMBER(SEARCH("D??10",$B145)),0,IF(ISNUMBER(SEARCH("D??1?",$B145)),$E$957*$B5754*'935'!$M128,0))</f>
        <v>0</v>
      </c>
      <c r="C6064" s="10"/>
    </row>
    <row r="6065" spans="1:3">
      <c r="A6065" s="21">
        <v>123</v>
      </c>
      <c r="B6065" s="6">
        <f>IF(ISNUMBER(SEARCH("D??10",$B146)),0,IF(ISNUMBER(SEARCH("D??1?",$B146)),$E$957*$B5755*'935'!$M129,0))</f>
        <v>0</v>
      </c>
      <c r="C6065" s="10"/>
    </row>
    <row r="6066" spans="1:3">
      <c r="A6066" s="21">
        <v>124</v>
      </c>
      <c r="B6066" s="6">
        <f>IF(ISNUMBER(SEARCH("D??10",$B147)),0,IF(ISNUMBER(SEARCH("D??1?",$B147)),$E$957*$B5756*'935'!$M130,0))</f>
        <v>0</v>
      </c>
      <c r="C6066" s="10"/>
    </row>
    <row r="6067" spans="1:3">
      <c r="A6067" s="21">
        <v>125</v>
      </c>
      <c r="B6067" s="6">
        <f>IF(ISNUMBER(SEARCH("D??10",$B148)),0,IF(ISNUMBER(SEARCH("D??1?",$B148)),$E$957*$B5757*'935'!$M131,0))</f>
        <v>0</v>
      </c>
      <c r="C6067" s="10"/>
    </row>
    <row r="6068" spans="1:3">
      <c r="A6068" s="21">
        <v>126</v>
      </c>
      <c r="B6068" s="6">
        <f>IF(ISNUMBER(SEARCH("D??10",$B149)),0,IF(ISNUMBER(SEARCH("D??1?",$B149)),$E$957*$B5758*'935'!$M132,0))</f>
        <v>0</v>
      </c>
      <c r="C6068" s="10"/>
    </row>
    <row r="6069" spans="1:3">
      <c r="A6069" s="21">
        <v>127</v>
      </c>
      <c r="B6069" s="6">
        <f>IF(ISNUMBER(SEARCH("D??10",$B150)),0,IF(ISNUMBER(SEARCH("D??1?",$B150)),$E$957*$B5759*'935'!$M133,0))</f>
        <v>0</v>
      </c>
      <c r="C6069" s="10"/>
    </row>
    <row r="6070" spans="1:3">
      <c r="A6070" s="21">
        <v>128</v>
      </c>
      <c r="B6070" s="6">
        <f>IF(ISNUMBER(SEARCH("D??10",$B151)),0,IF(ISNUMBER(SEARCH("D??1?",$B151)),$E$957*$B5760*'935'!$M134,0))</f>
        <v>0</v>
      </c>
      <c r="C6070" s="10"/>
    </row>
    <row r="6071" spans="1:3">
      <c r="A6071" s="21">
        <v>129</v>
      </c>
      <c r="B6071" s="6">
        <f>IF(ISNUMBER(SEARCH("D??10",$B152)),0,IF(ISNUMBER(SEARCH("D??1?",$B152)),$E$957*$B5761*'935'!$M135,0))</f>
        <v>0</v>
      </c>
      <c r="C6071" s="10"/>
    </row>
    <row r="6072" spans="1:3">
      <c r="A6072" s="21">
        <v>130</v>
      </c>
      <c r="B6072" s="6">
        <f>IF(ISNUMBER(SEARCH("D??10",$B153)),0,IF(ISNUMBER(SEARCH("D??1?",$B153)),$E$957*$B5762*'935'!$M136,0))</f>
        <v>0</v>
      </c>
      <c r="C6072" s="10"/>
    </row>
    <row r="6073" spans="1:3">
      <c r="A6073" s="21">
        <v>131</v>
      </c>
      <c r="B6073" s="6">
        <f>IF(ISNUMBER(SEARCH("D??10",$B154)),0,IF(ISNUMBER(SEARCH("D??1?",$B154)),$E$957*$B5763*'935'!$M137,0))</f>
        <v>0</v>
      </c>
      <c r="C6073" s="10"/>
    </row>
    <row r="6074" spans="1:3">
      <c r="A6074" s="21">
        <v>132</v>
      </c>
      <c r="B6074" s="6">
        <f>IF(ISNUMBER(SEARCH("D??10",$B155)),0,IF(ISNUMBER(SEARCH("D??1?",$B155)),$E$957*$B5764*'935'!$M138,0))</f>
        <v>0</v>
      </c>
      <c r="C6074" s="10"/>
    </row>
    <row r="6075" spans="1:3">
      <c r="A6075" s="21">
        <v>133</v>
      </c>
      <c r="B6075" s="6">
        <f>IF(ISNUMBER(SEARCH("D??10",$B156)),0,IF(ISNUMBER(SEARCH("D??1?",$B156)),$E$957*$B5765*'935'!$M139,0))</f>
        <v>0</v>
      </c>
      <c r="C6075" s="10"/>
    </row>
    <row r="6076" spans="1:3">
      <c r="A6076" s="21">
        <v>134</v>
      </c>
      <c r="B6076" s="6">
        <f>IF(ISNUMBER(SEARCH("D??10",$B157)),0,IF(ISNUMBER(SEARCH("D??1?",$B157)),$E$957*$B5766*'935'!$M140,0))</f>
        <v>0</v>
      </c>
      <c r="C6076" s="10"/>
    </row>
    <row r="6077" spans="1:3">
      <c r="A6077" s="21">
        <v>135</v>
      </c>
      <c r="B6077" s="6">
        <f>IF(ISNUMBER(SEARCH("D??10",$B158)),0,IF(ISNUMBER(SEARCH("D??1?",$B158)),$E$957*$B5767*'935'!$M141,0))</f>
        <v>0</v>
      </c>
      <c r="C6077" s="10"/>
    </row>
    <row r="6078" spans="1:3">
      <c r="A6078" s="21">
        <v>136</v>
      </c>
      <c r="B6078" s="6">
        <f>IF(ISNUMBER(SEARCH("D??10",$B159)),0,IF(ISNUMBER(SEARCH("D??1?",$B159)),$E$957*$B5768*'935'!$M142,0))</f>
        <v>0</v>
      </c>
      <c r="C6078" s="10"/>
    </row>
    <row r="6079" spans="1:3">
      <c r="A6079" s="21">
        <v>137</v>
      </c>
      <c r="B6079" s="6">
        <f>IF(ISNUMBER(SEARCH("D??10",$B160)),0,IF(ISNUMBER(SEARCH("D??1?",$B160)),$E$957*$B5769*'935'!$M143,0))</f>
        <v>0</v>
      </c>
      <c r="C6079" s="10"/>
    </row>
    <row r="6080" spans="1:3">
      <c r="A6080" s="21">
        <v>138</v>
      </c>
      <c r="B6080" s="6">
        <f>IF(ISNUMBER(SEARCH("D??10",$B161)),0,IF(ISNUMBER(SEARCH("D??1?",$B161)),$E$957*$B5770*'935'!$M144,0))</f>
        <v>0</v>
      </c>
      <c r="C6080" s="10"/>
    </row>
    <row r="6081" spans="1:3">
      <c r="A6081" s="21">
        <v>139</v>
      </c>
      <c r="B6081" s="6">
        <f>IF(ISNUMBER(SEARCH("D??10",$B162)),0,IF(ISNUMBER(SEARCH("D??1?",$B162)),$E$957*$B5771*'935'!$M145,0))</f>
        <v>0</v>
      </c>
      <c r="C6081" s="10"/>
    </row>
    <row r="6082" spans="1:3">
      <c r="A6082" s="21">
        <v>140</v>
      </c>
      <c r="B6082" s="6">
        <f>IF(ISNUMBER(SEARCH("D??10",$B163)),0,IF(ISNUMBER(SEARCH("D??1?",$B163)),$E$957*$B5772*'935'!$M146,0))</f>
        <v>0</v>
      </c>
      <c r="C6082" s="10"/>
    </row>
    <row r="6083" spans="1:3">
      <c r="A6083" s="21">
        <v>141</v>
      </c>
      <c r="B6083" s="6">
        <f>IF(ISNUMBER(SEARCH("D??10",$B164)),0,IF(ISNUMBER(SEARCH("D??1?",$B164)),$E$957*$B5773*'935'!$M147,0))</f>
        <v>0</v>
      </c>
      <c r="C6083" s="10"/>
    </row>
    <row r="6084" spans="1:3">
      <c r="A6084" s="21">
        <v>142</v>
      </c>
      <c r="B6084" s="6">
        <f>IF(ISNUMBER(SEARCH("D??10",$B165)),0,IF(ISNUMBER(SEARCH("D??1?",$B165)),$E$957*$B5774*'935'!$M148,0))</f>
        <v>0</v>
      </c>
      <c r="C6084" s="10"/>
    </row>
    <row r="6085" spans="1:3">
      <c r="A6085" s="21">
        <v>143</v>
      </c>
      <c r="B6085" s="6">
        <f>IF(ISNUMBER(SEARCH("D??10",$B166)),0,IF(ISNUMBER(SEARCH("D??1?",$B166)),$E$957*$B5775*'935'!$M149,0))</f>
        <v>0</v>
      </c>
      <c r="C6085" s="10"/>
    </row>
    <row r="6086" spans="1:3">
      <c r="A6086" s="21">
        <v>144</v>
      </c>
      <c r="B6086" s="6">
        <f>IF(ISNUMBER(SEARCH("D??10",$B167)),0,IF(ISNUMBER(SEARCH("D??1?",$B167)),$E$957*$B5776*'935'!$M150,0))</f>
        <v>0</v>
      </c>
      <c r="C6086" s="10"/>
    </row>
    <row r="6087" spans="1:3">
      <c r="A6087" s="21">
        <v>145</v>
      </c>
      <c r="B6087" s="6">
        <f>IF(ISNUMBER(SEARCH("D??10",$B168)),0,IF(ISNUMBER(SEARCH("D??1?",$B168)),$E$957*$B5777*'935'!$M151,0))</f>
        <v>0</v>
      </c>
      <c r="C6087" s="10"/>
    </row>
    <row r="6088" spans="1:3">
      <c r="A6088" s="21">
        <v>146</v>
      </c>
      <c r="B6088" s="6">
        <f>IF(ISNUMBER(SEARCH("D??10",$B169)),0,IF(ISNUMBER(SEARCH("D??1?",$B169)),$E$957*$B5778*'935'!$M152,0))</f>
        <v>0</v>
      </c>
      <c r="C6088" s="10"/>
    </row>
    <row r="6089" spans="1:3">
      <c r="A6089" s="21">
        <v>147</v>
      </c>
      <c r="B6089" s="6">
        <f>IF(ISNUMBER(SEARCH("D??10",$B170)),0,IF(ISNUMBER(SEARCH("D??1?",$B170)),$E$957*$B5779*'935'!$M153,0))</f>
        <v>0</v>
      </c>
      <c r="C6089" s="10"/>
    </row>
    <row r="6090" spans="1:3">
      <c r="A6090" s="21">
        <v>148</v>
      </c>
      <c r="B6090" s="6">
        <f>IF(ISNUMBER(SEARCH("D??10",$B171)),0,IF(ISNUMBER(SEARCH("D??1?",$B171)),$E$957*$B5780*'935'!$M154,0))</f>
        <v>0</v>
      </c>
      <c r="C6090" s="10"/>
    </row>
    <row r="6091" spans="1:3">
      <c r="A6091" s="21">
        <v>149</v>
      </c>
      <c r="B6091" s="6">
        <f>IF(ISNUMBER(SEARCH("D??10",$B172)),0,IF(ISNUMBER(SEARCH("D??1?",$B172)),$E$957*$B5781*'935'!$M155,0))</f>
        <v>0</v>
      </c>
      <c r="C6091" s="10"/>
    </row>
    <row r="6092" spans="1:3">
      <c r="A6092" s="21">
        <v>150</v>
      </c>
      <c r="B6092" s="6">
        <f>IF(ISNUMBER(SEARCH("D??10",$B173)),0,IF(ISNUMBER(SEARCH("D??1?",$B173)),$E$957*$B5782*'935'!$M156,0))</f>
        <v>0</v>
      </c>
      <c r="C6092" s="10"/>
    </row>
    <row r="6093" spans="1:3">
      <c r="A6093" s="21">
        <v>151</v>
      </c>
      <c r="B6093" s="6">
        <f>IF(ISNUMBER(SEARCH("D??10",$B174)),0,IF(ISNUMBER(SEARCH("D??1?",$B174)),$E$957*$B5783*'935'!$M157,0))</f>
        <v>0</v>
      </c>
      <c r="C6093" s="10"/>
    </row>
    <row r="6094" spans="1:3">
      <c r="A6094" s="21">
        <v>152</v>
      </c>
      <c r="B6094" s="6">
        <f>IF(ISNUMBER(SEARCH("D??10",$B175)),0,IF(ISNUMBER(SEARCH("D??1?",$B175)),$E$957*$B5784*'935'!$M158,0))</f>
        <v>0</v>
      </c>
      <c r="C6094" s="10"/>
    </row>
    <row r="6095" spans="1:3">
      <c r="A6095" s="21">
        <v>153</v>
      </c>
      <c r="B6095" s="6">
        <f>IF(ISNUMBER(SEARCH("D??10",$B176)),0,IF(ISNUMBER(SEARCH("D??1?",$B176)),$E$957*$B5785*'935'!$M159,0))</f>
        <v>0</v>
      </c>
      <c r="C6095" s="10"/>
    </row>
    <row r="6096" spans="1:3">
      <c r="A6096" s="21">
        <v>154</v>
      </c>
      <c r="B6096" s="6">
        <f>IF(ISNUMBER(SEARCH("D??10",$B177)),0,IF(ISNUMBER(SEARCH("D??1?",$B177)),$E$957*$B5786*'935'!$M160,0))</f>
        <v>0</v>
      </c>
      <c r="C6096" s="10"/>
    </row>
    <row r="6097" spans="1:3">
      <c r="A6097" s="21">
        <v>155</v>
      </c>
      <c r="B6097" s="6">
        <f>IF(ISNUMBER(SEARCH("D??10",$B178)),0,IF(ISNUMBER(SEARCH("D??1?",$B178)),$E$957*$B5787*'935'!$M161,0))</f>
        <v>0</v>
      </c>
      <c r="C6097" s="10"/>
    </row>
    <row r="6098" spans="1:3">
      <c r="A6098" s="21">
        <v>156</v>
      </c>
      <c r="B6098" s="6">
        <f>IF(ISNUMBER(SEARCH("D??10",$B179)),0,IF(ISNUMBER(SEARCH("D??1?",$B179)),$E$957*$B5788*'935'!$M162,0))</f>
        <v>0</v>
      </c>
      <c r="C6098" s="10"/>
    </row>
    <row r="6099" spans="1:3">
      <c r="A6099" s="21">
        <v>157</v>
      </c>
      <c r="B6099" s="6">
        <f>IF(ISNUMBER(SEARCH("D??10",$B180)),0,IF(ISNUMBER(SEARCH("D??1?",$B180)),$E$957*$B5789*'935'!$M163,0))</f>
        <v>0</v>
      </c>
      <c r="C6099" s="10"/>
    </row>
    <row r="6100" spans="1:3">
      <c r="A6100" s="21">
        <v>158</v>
      </c>
      <c r="B6100" s="6">
        <f>IF(ISNUMBER(SEARCH("D??10",$B181)),0,IF(ISNUMBER(SEARCH("D??1?",$B181)),$E$957*$B5790*'935'!$M164,0))</f>
        <v>0</v>
      </c>
      <c r="C6100" s="10"/>
    </row>
    <row r="6101" spans="1:3">
      <c r="A6101" s="21">
        <v>159</v>
      </c>
      <c r="B6101" s="6">
        <f>IF(ISNUMBER(SEARCH("D??10",$B182)),0,IF(ISNUMBER(SEARCH("D??1?",$B182)),$E$957*$B5791*'935'!$M165,0))</f>
        <v>0</v>
      </c>
      <c r="C6101" s="10"/>
    </row>
    <row r="6102" spans="1:3">
      <c r="A6102" s="21">
        <v>160</v>
      </c>
      <c r="B6102" s="6">
        <f>IF(ISNUMBER(SEARCH("D??10",$B183)),0,IF(ISNUMBER(SEARCH("D??1?",$B183)),$E$957*$B5792*'935'!$M166,0))</f>
        <v>0</v>
      </c>
      <c r="C6102" s="10"/>
    </row>
    <row r="6103" spans="1:3">
      <c r="A6103" s="21">
        <v>161</v>
      </c>
      <c r="B6103" s="6">
        <f>IF(ISNUMBER(SEARCH("D??10",$B184)),0,IF(ISNUMBER(SEARCH("D??1?",$B184)),$E$957*$B5793*'935'!$M167,0))</f>
        <v>0</v>
      </c>
      <c r="C6103" s="10"/>
    </row>
    <row r="6104" spans="1:3">
      <c r="A6104" s="21">
        <v>162</v>
      </c>
      <c r="B6104" s="6">
        <f>IF(ISNUMBER(SEARCH("D??10",$B185)),0,IF(ISNUMBER(SEARCH("D??1?",$B185)),$E$957*$B5794*'935'!$M168,0))</f>
        <v>0</v>
      </c>
      <c r="C6104" s="10"/>
    </row>
    <row r="6105" spans="1:3">
      <c r="A6105" s="21">
        <v>163</v>
      </c>
      <c r="B6105" s="6">
        <f>IF(ISNUMBER(SEARCH("D??10",$B186)),0,IF(ISNUMBER(SEARCH("D??1?",$B186)),$E$957*$B5795*'935'!$M169,0))</f>
        <v>0</v>
      </c>
      <c r="C6105" s="10"/>
    </row>
    <row r="6106" spans="1:3">
      <c r="A6106" s="21">
        <v>164</v>
      </c>
      <c r="B6106" s="6">
        <f>IF(ISNUMBER(SEARCH("D??10",$B187)),0,IF(ISNUMBER(SEARCH("D??1?",$B187)),$E$957*$B5796*'935'!$M170,0))</f>
        <v>0</v>
      </c>
      <c r="C6106" s="10"/>
    </row>
    <row r="6107" spans="1:3">
      <c r="A6107" s="21">
        <v>165</v>
      </c>
      <c r="B6107" s="6">
        <f>IF(ISNUMBER(SEARCH("D??10",$B188)),0,IF(ISNUMBER(SEARCH("D??1?",$B188)),$E$957*$B5797*'935'!$M171,0))</f>
        <v>0</v>
      </c>
      <c r="C6107" s="10"/>
    </row>
    <row r="6108" spans="1:3">
      <c r="A6108" s="21">
        <v>166</v>
      </c>
      <c r="B6108" s="6">
        <f>IF(ISNUMBER(SEARCH("D??10",$B189)),0,IF(ISNUMBER(SEARCH("D??1?",$B189)),$E$957*$B5798*'935'!$M172,0))</f>
        <v>0</v>
      </c>
      <c r="C6108" s="10"/>
    </row>
    <row r="6109" spans="1:3">
      <c r="A6109" s="21">
        <v>167</v>
      </c>
      <c r="B6109" s="6">
        <f>IF(ISNUMBER(SEARCH("D??10",$B190)),0,IF(ISNUMBER(SEARCH("D??1?",$B190)),$E$957*$B5799*'935'!$M173,0))</f>
        <v>0</v>
      </c>
      <c r="C6109" s="10"/>
    </row>
    <row r="6110" spans="1:3">
      <c r="A6110" s="21">
        <v>168</v>
      </c>
      <c r="B6110" s="6">
        <f>IF(ISNUMBER(SEARCH("D??10",$B191)),0,IF(ISNUMBER(SEARCH("D??1?",$B191)),$E$957*$B5800*'935'!$M174,0))</f>
        <v>0</v>
      </c>
      <c r="C6110" s="10"/>
    </row>
    <row r="6111" spans="1:3">
      <c r="A6111" s="21">
        <v>169</v>
      </c>
      <c r="B6111" s="6">
        <f>IF(ISNUMBER(SEARCH("D??10",$B192)),0,IF(ISNUMBER(SEARCH("D??1?",$B192)),$E$957*$B5801*'935'!$M175,0))</f>
        <v>0</v>
      </c>
      <c r="C6111" s="10"/>
    </row>
    <row r="6112" spans="1:3">
      <c r="A6112" s="21">
        <v>170</v>
      </c>
      <c r="B6112" s="6">
        <f>IF(ISNUMBER(SEARCH("D??10",$B193)),0,IF(ISNUMBER(SEARCH("D??1?",$B193)),$E$957*$B5802*'935'!$M176,0))</f>
        <v>0</v>
      </c>
      <c r="C6112" s="10"/>
    </row>
    <row r="6113" spans="1:3">
      <c r="A6113" s="21">
        <v>171</v>
      </c>
      <c r="B6113" s="6">
        <f>IF(ISNUMBER(SEARCH("D??10",$B194)),0,IF(ISNUMBER(SEARCH("D??1?",$B194)),$E$957*$B5803*'935'!$M177,0))</f>
        <v>0</v>
      </c>
      <c r="C6113" s="10"/>
    </row>
    <row r="6114" spans="1:3">
      <c r="A6114" s="21">
        <v>172</v>
      </c>
      <c r="B6114" s="6">
        <f>IF(ISNUMBER(SEARCH("D??10",$B195)),0,IF(ISNUMBER(SEARCH("D??1?",$B195)),$E$957*$B5804*'935'!$M178,0))</f>
        <v>0</v>
      </c>
      <c r="C6114" s="10"/>
    </row>
    <row r="6115" spans="1:3">
      <c r="A6115" s="21">
        <v>173</v>
      </c>
      <c r="B6115" s="6">
        <f>IF(ISNUMBER(SEARCH("D??10",$B196)),0,IF(ISNUMBER(SEARCH("D??1?",$B196)),$E$957*$B5805*'935'!$M179,0))</f>
        <v>0</v>
      </c>
      <c r="C6115" s="10"/>
    </row>
    <row r="6116" spans="1:3">
      <c r="A6116" s="21">
        <v>174</v>
      </c>
      <c r="B6116" s="6">
        <f>IF(ISNUMBER(SEARCH("D??10",$B197)),0,IF(ISNUMBER(SEARCH("D??1?",$B197)),$E$957*$B5806*'935'!$M180,0))</f>
        <v>0</v>
      </c>
      <c r="C6116" s="10"/>
    </row>
    <row r="6117" spans="1:3">
      <c r="A6117" s="21">
        <v>175</v>
      </c>
      <c r="B6117" s="6">
        <f>IF(ISNUMBER(SEARCH("D??10",$B198)),0,IF(ISNUMBER(SEARCH("D??1?",$B198)),$E$957*$B5807*'935'!$M181,0))</f>
        <v>0</v>
      </c>
      <c r="C6117" s="10"/>
    </row>
    <row r="6118" spans="1:3">
      <c r="A6118" s="21">
        <v>176</v>
      </c>
      <c r="B6118" s="6">
        <f>IF(ISNUMBER(SEARCH("D??10",$B199)),0,IF(ISNUMBER(SEARCH("D??1?",$B199)),$E$957*$B5808*'935'!$M182,0))</f>
        <v>0</v>
      </c>
      <c r="C6118" s="10"/>
    </row>
    <row r="6119" spans="1:3">
      <c r="A6119" s="21">
        <v>177</v>
      </c>
      <c r="B6119" s="6">
        <f>IF(ISNUMBER(SEARCH("D??10",$B200)),0,IF(ISNUMBER(SEARCH("D??1?",$B200)),$E$957*$B5809*'935'!$M183,0))</f>
        <v>0</v>
      </c>
      <c r="C6119" s="10"/>
    </row>
    <row r="6120" spans="1:3">
      <c r="A6120" s="21">
        <v>178</v>
      </c>
      <c r="B6120" s="6">
        <f>IF(ISNUMBER(SEARCH("D??10",$B201)),0,IF(ISNUMBER(SEARCH("D??1?",$B201)),$E$957*$B5810*'935'!$M184,0))</f>
        <v>0</v>
      </c>
      <c r="C6120" s="10"/>
    </row>
    <row r="6121" spans="1:3">
      <c r="A6121" s="21">
        <v>179</v>
      </c>
      <c r="B6121" s="6">
        <f>IF(ISNUMBER(SEARCH("D??10",$B202)),0,IF(ISNUMBER(SEARCH("D??1?",$B202)),$E$957*$B5811*'935'!$M185,0))</f>
        <v>0</v>
      </c>
      <c r="C6121" s="10"/>
    </row>
    <row r="6122" spans="1:3">
      <c r="A6122" s="21">
        <v>180</v>
      </c>
      <c r="B6122" s="6">
        <f>IF(ISNUMBER(SEARCH("D??10",$B203)),0,IF(ISNUMBER(SEARCH("D??1?",$B203)),$E$957*$B5812*'935'!$M186,0))</f>
        <v>0</v>
      </c>
      <c r="C6122" s="10"/>
    </row>
    <row r="6123" spans="1:3">
      <c r="A6123" s="21">
        <v>181</v>
      </c>
      <c r="B6123" s="6">
        <f>IF(ISNUMBER(SEARCH("D??10",$B204)),0,IF(ISNUMBER(SEARCH("D??1?",$B204)),$E$957*$B5813*'935'!$M187,0))</f>
        <v>0</v>
      </c>
      <c r="C6123" s="10"/>
    </row>
    <row r="6124" spans="1:3">
      <c r="A6124" s="21">
        <v>182</v>
      </c>
      <c r="B6124" s="6">
        <f>IF(ISNUMBER(SEARCH("D??10",$B205)),0,IF(ISNUMBER(SEARCH("D??1?",$B205)),$E$957*$B5814*'935'!$M188,0))</f>
        <v>0</v>
      </c>
      <c r="C6124" s="10"/>
    </row>
    <row r="6125" spans="1:3">
      <c r="A6125" s="21">
        <v>183</v>
      </c>
      <c r="B6125" s="6">
        <f>IF(ISNUMBER(SEARCH("D??10",$B206)),0,IF(ISNUMBER(SEARCH("D??1?",$B206)),$E$957*$B5815*'935'!$M189,0))</f>
        <v>0</v>
      </c>
      <c r="C6125" s="10"/>
    </row>
    <row r="6126" spans="1:3">
      <c r="A6126" s="21">
        <v>184</v>
      </c>
      <c r="B6126" s="6">
        <f>IF(ISNUMBER(SEARCH("D??10",$B207)),0,IF(ISNUMBER(SEARCH("D??1?",$B207)),$E$957*$B5816*'935'!$M190,0))</f>
        <v>0</v>
      </c>
      <c r="C6126" s="10"/>
    </row>
    <row r="6127" spans="1:3">
      <c r="A6127" s="21">
        <v>185</v>
      </c>
      <c r="B6127" s="6">
        <f>IF(ISNUMBER(SEARCH("D??10",$B208)),0,IF(ISNUMBER(SEARCH("D??1?",$B208)),$E$957*$B5817*'935'!$M191,0))</f>
        <v>0</v>
      </c>
      <c r="C6127" s="10"/>
    </row>
    <row r="6128" spans="1:3">
      <c r="A6128" s="21">
        <v>186</v>
      </c>
      <c r="B6128" s="6">
        <f>IF(ISNUMBER(SEARCH("D??10",$B209)),0,IF(ISNUMBER(SEARCH("D??1?",$B209)),$E$957*$B5818*'935'!$M192,0))</f>
        <v>0</v>
      </c>
      <c r="C6128" s="10"/>
    </row>
    <row r="6129" spans="1:3">
      <c r="A6129" s="21">
        <v>187</v>
      </c>
      <c r="B6129" s="6">
        <f>IF(ISNUMBER(SEARCH("D??10",$B210)),0,IF(ISNUMBER(SEARCH("D??1?",$B210)),$E$957*$B5819*'935'!$M193,0))</f>
        <v>0</v>
      </c>
      <c r="C6129" s="10"/>
    </row>
    <row r="6130" spans="1:3">
      <c r="A6130" s="21">
        <v>188</v>
      </c>
      <c r="B6130" s="6">
        <f>IF(ISNUMBER(SEARCH("D??10",$B211)),0,IF(ISNUMBER(SEARCH("D??1?",$B211)),$E$957*$B5820*'935'!$M194,0))</f>
        <v>0</v>
      </c>
      <c r="C6130" s="10"/>
    </row>
    <row r="6131" spans="1:3">
      <c r="A6131" s="21">
        <v>189</v>
      </c>
      <c r="B6131" s="6">
        <f>IF(ISNUMBER(SEARCH("D??10",$B212)),0,IF(ISNUMBER(SEARCH("D??1?",$B212)),$E$957*$B5821*'935'!$M195,0))</f>
        <v>0</v>
      </c>
      <c r="C6131" s="10"/>
    </row>
    <row r="6132" spans="1:3">
      <c r="A6132" s="21">
        <v>190</v>
      </c>
      <c r="B6132" s="6">
        <f>IF(ISNUMBER(SEARCH("D??10",$B213)),0,IF(ISNUMBER(SEARCH("D??1?",$B213)),$E$957*$B5822*'935'!$M196,0))</f>
        <v>0</v>
      </c>
      <c r="C6132" s="10"/>
    </row>
    <row r="6133" spans="1:3">
      <c r="A6133" s="21">
        <v>191</v>
      </c>
      <c r="B6133" s="6">
        <f>IF(ISNUMBER(SEARCH("D??10",$B214)),0,IF(ISNUMBER(SEARCH("D??1?",$B214)),$E$957*$B5823*'935'!$M197,0))</f>
        <v>0</v>
      </c>
      <c r="C6133" s="10"/>
    </row>
    <row r="6134" spans="1:3">
      <c r="A6134" s="21">
        <v>192</v>
      </c>
      <c r="B6134" s="6">
        <f>IF(ISNUMBER(SEARCH("D??10",$B215)),0,IF(ISNUMBER(SEARCH("D??1?",$B215)),$E$957*$B5824*'935'!$M198,0))</f>
        <v>0</v>
      </c>
      <c r="C6134" s="10"/>
    </row>
    <row r="6135" spans="1:3">
      <c r="A6135" s="21">
        <v>193</v>
      </c>
      <c r="B6135" s="6">
        <f>IF(ISNUMBER(SEARCH("D??10",$B216)),0,IF(ISNUMBER(SEARCH("D??1?",$B216)),$E$957*$B5825*'935'!$M199,0))</f>
        <v>0</v>
      </c>
      <c r="C6135" s="10"/>
    </row>
    <row r="6136" spans="1:3">
      <c r="A6136" s="21">
        <v>194</v>
      </c>
      <c r="B6136" s="6">
        <f>IF(ISNUMBER(SEARCH("D??10",$B217)),0,IF(ISNUMBER(SEARCH("D??1?",$B217)),$E$957*$B5826*'935'!$M200,0))</f>
        <v>0</v>
      </c>
      <c r="C6136" s="10"/>
    </row>
    <row r="6137" spans="1:3">
      <c r="A6137" s="21">
        <v>195</v>
      </c>
      <c r="B6137" s="6">
        <f>IF(ISNUMBER(SEARCH("D??10",$B218)),0,IF(ISNUMBER(SEARCH("D??1?",$B218)),$E$957*$B5827*'935'!$M201,0))</f>
        <v>0</v>
      </c>
      <c r="C6137" s="10"/>
    </row>
    <row r="6138" spans="1:3">
      <c r="A6138" s="21">
        <v>196</v>
      </c>
      <c r="B6138" s="6">
        <f>IF(ISNUMBER(SEARCH("D??10",$B219)),0,IF(ISNUMBER(SEARCH("D??1?",$B219)),$E$957*$B5828*'935'!$M202,0))</f>
        <v>0</v>
      </c>
      <c r="C6138" s="10"/>
    </row>
    <row r="6139" spans="1:3">
      <c r="A6139" s="21">
        <v>197</v>
      </c>
      <c r="B6139" s="6">
        <f>IF(ISNUMBER(SEARCH("D??10",$B220)),0,IF(ISNUMBER(SEARCH("D??1?",$B220)),$E$957*$B5829*'935'!$M203,0))</f>
        <v>0</v>
      </c>
      <c r="C6139" s="10"/>
    </row>
    <row r="6140" spans="1:3">
      <c r="A6140" s="21">
        <v>198</v>
      </c>
      <c r="B6140" s="6">
        <f>IF(ISNUMBER(SEARCH("D??10",$B221)),0,IF(ISNUMBER(SEARCH("D??1?",$B221)),$E$957*$B5830*'935'!$M204,0))</f>
        <v>0</v>
      </c>
      <c r="C6140" s="10"/>
    </row>
    <row r="6141" spans="1:3">
      <c r="A6141" s="21">
        <v>199</v>
      </c>
      <c r="B6141" s="6">
        <f>IF(ISNUMBER(SEARCH("D??10",$B222)),0,IF(ISNUMBER(SEARCH("D??1?",$B222)),$E$957*$B5831*'935'!$M205,0))</f>
        <v>0</v>
      </c>
      <c r="C6141" s="10"/>
    </row>
    <row r="6142" spans="1:3">
      <c r="A6142" s="21">
        <v>200</v>
      </c>
      <c r="B6142" s="6">
        <f>IF(ISNUMBER(SEARCH("D??10",$B223)),0,IF(ISNUMBER(SEARCH("D??1?",$B223)),$E$957*$B5832*'935'!$M206,0))</f>
        <v>0</v>
      </c>
      <c r="C6142" s="10"/>
    </row>
    <row r="6143" spans="1:3">
      <c r="A6143" s="21">
        <v>201</v>
      </c>
      <c r="B6143" s="6">
        <f>IF(ISNUMBER(SEARCH("D??10",$B224)),0,IF(ISNUMBER(SEARCH("D??1?",$B224)),$E$957*$B5833*'935'!$M207,0))</f>
        <v>0</v>
      </c>
      <c r="C6143" s="10"/>
    </row>
    <row r="6144" spans="1:3">
      <c r="A6144" s="21">
        <v>202</v>
      </c>
      <c r="B6144" s="6">
        <f>IF(ISNUMBER(SEARCH("D??10",$B225)),0,IF(ISNUMBER(SEARCH("D??1?",$B225)),$E$957*$B5834*'935'!$M208,0))</f>
        <v>0</v>
      </c>
      <c r="C6144" s="10"/>
    </row>
    <row r="6145" spans="1:3">
      <c r="A6145" s="21">
        <v>203</v>
      </c>
      <c r="B6145" s="6">
        <f>IF(ISNUMBER(SEARCH("D??10",$B226)),0,IF(ISNUMBER(SEARCH("D??1?",$B226)),$E$957*$B5835*'935'!$M209,0))</f>
        <v>0</v>
      </c>
      <c r="C6145" s="10"/>
    </row>
    <row r="6146" spans="1:3">
      <c r="A6146" s="21">
        <v>204</v>
      </c>
      <c r="B6146" s="6">
        <f>IF(ISNUMBER(SEARCH("D??10",$B227)),0,IF(ISNUMBER(SEARCH("D??1?",$B227)),$E$957*$B5836*'935'!$M210,0))</f>
        <v>0</v>
      </c>
      <c r="C6146" s="10"/>
    </row>
    <row r="6147" spans="1:3">
      <c r="A6147" s="21">
        <v>205</v>
      </c>
      <c r="B6147" s="6">
        <f>IF(ISNUMBER(SEARCH("D??10",$B228)),0,IF(ISNUMBER(SEARCH("D??1?",$B228)),$E$957*$B5837*'935'!$M211,0))</f>
        <v>0</v>
      </c>
      <c r="C6147" s="10"/>
    </row>
    <row r="6148" spans="1:3">
      <c r="A6148" s="21">
        <v>206</v>
      </c>
      <c r="B6148" s="6">
        <f>IF(ISNUMBER(SEARCH("D??10",$B229)),0,IF(ISNUMBER(SEARCH("D??1?",$B229)),$E$957*$B5838*'935'!$M212,0))</f>
        <v>0</v>
      </c>
      <c r="C6148" s="10"/>
    </row>
    <row r="6149" spans="1:3">
      <c r="A6149" s="21">
        <v>207</v>
      </c>
      <c r="B6149" s="6">
        <f>IF(ISNUMBER(SEARCH("D??10",$B230)),0,IF(ISNUMBER(SEARCH("D??1?",$B230)),$E$957*$B5839*'935'!$M213,0))</f>
        <v>0</v>
      </c>
      <c r="C6149" s="10"/>
    </row>
    <row r="6150" spans="1:3">
      <c r="A6150" s="21">
        <v>208</v>
      </c>
      <c r="B6150" s="6">
        <f>IF(ISNUMBER(SEARCH("D??10",$B231)),0,IF(ISNUMBER(SEARCH("D??1?",$B231)),$E$957*$B5840*'935'!$M214,0))</f>
        <v>0</v>
      </c>
      <c r="C6150" s="10"/>
    </row>
    <row r="6151" spans="1:3">
      <c r="A6151" s="21">
        <v>209</v>
      </c>
      <c r="B6151" s="6">
        <f>IF(ISNUMBER(SEARCH("D??10",$B232)),0,IF(ISNUMBER(SEARCH("D??1?",$B232)),$E$957*$B5841*'935'!$M215,0))</f>
        <v>0</v>
      </c>
      <c r="C6151" s="10"/>
    </row>
    <row r="6152" spans="1:3">
      <c r="A6152" s="21">
        <v>210</v>
      </c>
      <c r="B6152" s="6">
        <f>IF(ISNUMBER(SEARCH("D??10",$B233)),0,IF(ISNUMBER(SEARCH("D??1?",$B233)),$E$957*$B5842*'935'!$M216,0))</f>
        <v>0</v>
      </c>
      <c r="C6152" s="10"/>
    </row>
    <row r="6153" spans="1:3">
      <c r="A6153" s="21">
        <v>211</v>
      </c>
      <c r="B6153" s="6">
        <f>IF(ISNUMBER(SEARCH("D??10",$B234)),0,IF(ISNUMBER(SEARCH("D??1?",$B234)),$E$957*$B5843*'935'!$M217,0))</f>
        <v>0</v>
      </c>
      <c r="C6153" s="10"/>
    </row>
    <row r="6154" spans="1:3">
      <c r="A6154" s="21">
        <v>212</v>
      </c>
      <c r="B6154" s="6">
        <f>IF(ISNUMBER(SEARCH("D??10",$B235)),0,IF(ISNUMBER(SEARCH("D??1?",$B235)),$E$957*$B5844*'935'!$M218,0))</f>
        <v>0</v>
      </c>
      <c r="C6154" s="10"/>
    </row>
    <row r="6155" spans="1:3">
      <c r="A6155" s="21">
        <v>213</v>
      </c>
      <c r="B6155" s="6">
        <f>IF(ISNUMBER(SEARCH("D??10",$B236)),0,IF(ISNUMBER(SEARCH("D??1?",$B236)),$E$957*$B5845*'935'!$M219,0))</f>
        <v>0</v>
      </c>
      <c r="C6155" s="10"/>
    </row>
    <row r="6156" spans="1:3">
      <c r="A6156" s="21">
        <v>214</v>
      </c>
      <c r="B6156" s="6">
        <f>IF(ISNUMBER(SEARCH("D??10",$B237)),0,IF(ISNUMBER(SEARCH("D??1?",$B237)),$E$957*$B5846*'935'!$M220,0))</f>
        <v>0</v>
      </c>
      <c r="C6156" s="10"/>
    </row>
    <row r="6157" spans="1:3">
      <c r="A6157" s="21">
        <v>215</v>
      </c>
      <c r="B6157" s="6">
        <f>IF(ISNUMBER(SEARCH("D??10",$B238)),0,IF(ISNUMBER(SEARCH("D??1?",$B238)),$E$957*$B5847*'935'!$M221,0))</f>
        <v>0</v>
      </c>
      <c r="C6157" s="10"/>
    </row>
    <row r="6158" spans="1:3">
      <c r="A6158" s="21">
        <v>216</v>
      </c>
      <c r="B6158" s="6">
        <f>IF(ISNUMBER(SEARCH("D??10",$B239)),0,IF(ISNUMBER(SEARCH("D??1?",$B239)),$E$957*$B5848*'935'!$M222,0))</f>
        <v>0</v>
      </c>
      <c r="C6158" s="10"/>
    </row>
    <row r="6159" spans="1:3">
      <c r="A6159" s="21">
        <v>217</v>
      </c>
      <c r="B6159" s="6">
        <f>IF(ISNUMBER(SEARCH("D??10",$B240)),0,IF(ISNUMBER(SEARCH("D??1?",$B240)),$E$957*$B5849*'935'!$M223,0))</f>
        <v>0</v>
      </c>
      <c r="C6159" s="10"/>
    </row>
    <row r="6160" spans="1:3">
      <c r="A6160" s="21">
        <v>218</v>
      </c>
      <c r="B6160" s="6">
        <f>IF(ISNUMBER(SEARCH("D??10",$B241)),0,IF(ISNUMBER(SEARCH("D??1?",$B241)),$E$957*$B5850*'935'!$M224,0))</f>
        <v>0</v>
      </c>
      <c r="C6160" s="10"/>
    </row>
    <row r="6161" spans="1:3">
      <c r="A6161" s="21">
        <v>219</v>
      </c>
      <c r="B6161" s="6">
        <f>IF(ISNUMBER(SEARCH("D??10",$B242)),0,IF(ISNUMBER(SEARCH("D??1?",$B242)),$E$957*$B5851*'935'!$M225,0))</f>
        <v>0</v>
      </c>
      <c r="C6161" s="10"/>
    </row>
    <row r="6162" spans="1:3">
      <c r="A6162" s="21">
        <v>220</v>
      </c>
      <c r="B6162" s="6">
        <f>IF(ISNUMBER(SEARCH("D??10",$B243)),0,IF(ISNUMBER(SEARCH("D??1?",$B243)),$E$957*$B5852*'935'!$M226,0))</f>
        <v>0</v>
      </c>
      <c r="C6162" s="10"/>
    </row>
    <row r="6163" spans="1:3">
      <c r="A6163" s="21">
        <v>221</v>
      </c>
      <c r="B6163" s="6">
        <f>IF(ISNUMBER(SEARCH("D??10",$B244)),0,IF(ISNUMBER(SEARCH("D??1?",$B244)),$E$957*$B5853*'935'!$M227,0))</f>
        <v>0</v>
      </c>
      <c r="C6163" s="10"/>
    </row>
    <row r="6164" spans="1:3">
      <c r="A6164" s="21">
        <v>222</v>
      </c>
      <c r="B6164" s="6">
        <f>IF(ISNUMBER(SEARCH("D??10",$B245)),0,IF(ISNUMBER(SEARCH("D??1?",$B245)),$E$957*$B5854*'935'!$M228,0))</f>
        <v>0</v>
      </c>
      <c r="C6164" s="10"/>
    </row>
    <row r="6165" spans="1:3">
      <c r="A6165" s="21">
        <v>223</v>
      </c>
      <c r="B6165" s="6">
        <f>IF(ISNUMBER(SEARCH("D??10",$B246)),0,IF(ISNUMBER(SEARCH("D??1?",$B246)),$E$957*$B5855*'935'!$M229,0))</f>
        <v>0</v>
      </c>
      <c r="C6165" s="10"/>
    </row>
    <row r="6166" spans="1:3">
      <c r="A6166" s="21">
        <v>224</v>
      </c>
      <c r="B6166" s="6">
        <f>IF(ISNUMBER(SEARCH("D??10",$B247)),0,IF(ISNUMBER(SEARCH("D??1?",$B247)),$E$957*$B5856*'935'!$M230,0))</f>
        <v>0</v>
      </c>
      <c r="C6166" s="10"/>
    </row>
    <row r="6167" spans="1:3">
      <c r="A6167" s="21">
        <v>225</v>
      </c>
      <c r="B6167" s="6">
        <f>IF(ISNUMBER(SEARCH("D??10",$B248)),0,IF(ISNUMBER(SEARCH("D??1?",$B248)),$E$957*$B5857*'935'!$M231,0))</f>
        <v>0</v>
      </c>
      <c r="C6167" s="10"/>
    </row>
    <row r="6168" spans="1:3">
      <c r="A6168" s="21">
        <v>226</v>
      </c>
      <c r="B6168" s="6">
        <f>IF(ISNUMBER(SEARCH("D??10",$B249)),0,IF(ISNUMBER(SEARCH("D??1?",$B249)),$E$957*$B5858*'935'!$M232,0))</f>
        <v>0</v>
      </c>
      <c r="C6168" s="10"/>
    </row>
    <row r="6169" spans="1:3">
      <c r="A6169" s="21">
        <v>227</v>
      </c>
      <c r="B6169" s="6">
        <f>IF(ISNUMBER(SEARCH("D??10",$B250)),0,IF(ISNUMBER(SEARCH("D??1?",$B250)),$E$957*$B5859*'935'!$M233,0))</f>
        <v>0</v>
      </c>
      <c r="C6169" s="10"/>
    </row>
    <row r="6170" spans="1:3">
      <c r="A6170" s="21">
        <v>228</v>
      </c>
      <c r="B6170" s="6">
        <f>IF(ISNUMBER(SEARCH("D??10",$B251)),0,IF(ISNUMBER(SEARCH("D??1?",$B251)),$E$957*$B5860*'935'!$M234,0))</f>
        <v>0</v>
      </c>
      <c r="C6170" s="10"/>
    </row>
    <row r="6171" spans="1:3">
      <c r="A6171" s="21">
        <v>229</v>
      </c>
      <c r="B6171" s="6">
        <f>IF(ISNUMBER(SEARCH("D??10",$B252)),0,IF(ISNUMBER(SEARCH("D??1?",$B252)),$E$957*$B5861*'935'!$M235,0))</f>
        <v>0</v>
      </c>
      <c r="C6171" s="10"/>
    </row>
    <row r="6172" spans="1:3">
      <c r="A6172" s="21">
        <v>230</v>
      </c>
      <c r="B6172" s="6">
        <f>IF(ISNUMBER(SEARCH("D??10",$B253)),0,IF(ISNUMBER(SEARCH("D??1?",$B253)),$E$957*$B5862*'935'!$M236,0))</f>
        <v>0</v>
      </c>
      <c r="C6172" s="10"/>
    </row>
    <row r="6173" spans="1:3">
      <c r="A6173" s="21">
        <v>231</v>
      </c>
      <c r="B6173" s="6">
        <f>IF(ISNUMBER(SEARCH("D??10",$B254)),0,IF(ISNUMBER(SEARCH("D??1?",$B254)),$E$957*$B5863*'935'!$M237,0))</f>
        <v>0</v>
      </c>
      <c r="C6173" s="10"/>
    </row>
    <row r="6174" spans="1:3">
      <c r="A6174" s="21">
        <v>232</v>
      </c>
      <c r="B6174" s="6">
        <f>IF(ISNUMBER(SEARCH("D??10",$B255)),0,IF(ISNUMBER(SEARCH("D??1?",$B255)),$E$957*$B5864*'935'!$M238,0))</f>
        <v>0</v>
      </c>
      <c r="C6174" s="10"/>
    </row>
    <row r="6175" spans="1:3">
      <c r="A6175" s="21">
        <v>233</v>
      </c>
      <c r="B6175" s="6">
        <f>IF(ISNUMBER(SEARCH("D??10",$B256)),0,IF(ISNUMBER(SEARCH("D??1?",$B256)),$E$957*$B5865*'935'!$M239,0))</f>
        <v>0</v>
      </c>
      <c r="C6175" s="10"/>
    </row>
    <row r="6176" spans="1:3">
      <c r="A6176" s="21">
        <v>234</v>
      </c>
      <c r="B6176" s="6">
        <f>IF(ISNUMBER(SEARCH("D??10",$B257)),0,IF(ISNUMBER(SEARCH("D??1?",$B257)),$E$957*$B5866*'935'!$M240,0))</f>
        <v>0</v>
      </c>
      <c r="C6176" s="10"/>
    </row>
    <row r="6177" spans="1:3">
      <c r="A6177" s="21">
        <v>235</v>
      </c>
      <c r="B6177" s="6">
        <f>IF(ISNUMBER(SEARCH("D??10",$B258)),0,IF(ISNUMBER(SEARCH("D??1?",$B258)),$E$957*$B5867*'935'!$M241,0))</f>
        <v>0</v>
      </c>
      <c r="C6177" s="10"/>
    </row>
    <row r="6178" spans="1:3">
      <c r="A6178" s="21">
        <v>236</v>
      </c>
      <c r="B6178" s="6">
        <f>IF(ISNUMBER(SEARCH("D??10",$B259)),0,IF(ISNUMBER(SEARCH("D??1?",$B259)),$E$957*$B5868*'935'!$M242,0))</f>
        <v>0</v>
      </c>
      <c r="C6178" s="10"/>
    </row>
    <row r="6179" spans="1:3">
      <c r="A6179" s="21">
        <v>237</v>
      </c>
      <c r="B6179" s="6">
        <f>IF(ISNUMBER(SEARCH("D??10",$B260)),0,IF(ISNUMBER(SEARCH("D??1?",$B260)),$E$957*$B5869*'935'!$M243,0))</f>
        <v>0</v>
      </c>
      <c r="C6179" s="10"/>
    </row>
    <row r="6180" spans="1:3">
      <c r="A6180" s="21">
        <v>238</v>
      </c>
      <c r="B6180" s="6">
        <f>IF(ISNUMBER(SEARCH("D??10",$B261)),0,IF(ISNUMBER(SEARCH("D??1?",$B261)),$E$957*$B5870*'935'!$M244,0))</f>
        <v>0</v>
      </c>
      <c r="C6180" s="10"/>
    </row>
    <row r="6181" spans="1:3">
      <c r="A6181" s="21">
        <v>239</v>
      </c>
      <c r="B6181" s="6">
        <f>IF(ISNUMBER(SEARCH("D??10",$B262)),0,IF(ISNUMBER(SEARCH("D??1?",$B262)),$E$957*$B5871*'935'!$M245,0))</f>
        <v>0</v>
      </c>
      <c r="C6181" s="10"/>
    </row>
    <row r="6182" spans="1:3">
      <c r="A6182" s="21">
        <v>240</v>
      </c>
      <c r="B6182" s="6">
        <f>IF(ISNUMBER(SEARCH("D??10",$B263)),0,IF(ISNUMBER(SEARCH("D??1?",$B263)),$E$957*$B5872*'935'!$M246,0))</f>
        <v>0</v>
      </c>
      <c r="C6182" s="10"/>
    </row>
    <row r="6183" spans="1:3">
      <c r="A6183" s="21">
        <v>241</v>
      </c>
      <c r="B6183" s="6">
        <f>IF(ISNUMBER(SEARCH("D??10",$B264)),0,IF(ISNUMBER(SEARCH("D??1?",$B264)),$E$957*$B5873*'935'!$M247,0))</f>
        <v>0</v>
      </c>
      <c r="C6183" s="10"/>
    </row>
    <row r="6184" spans="1:3">
      <c r="A6184" s="21">
        <v>242</v>
      </c>
      <c r="B6184" s="6">
        <f>IF(ISNUMBER(SEARCH("D??10",$B265)),0,IF(ISNUMBER(SEARCH("D??1?",$B265)),$E$957*$B5874*'935'!$M248,0))</f>
        <v>0</v>
      </c>
      <c r="C6184" s="10"/>
    </row>
    <row r="6185" spans="1:3">
      <c r="A6185" s="21">
        <v>243</v>
      </c>
      <c r="B6185" s="6">
        <f>IF(ISNUMBER(SEARCH("D??10",$B266)),0,IF(ISNUMBER(SEARCH("D??1?",$B266)),$E$957*$B5875*'935'!$M249,0))</f>
        <v>0</v>
      </c>
      <c r="C6185" s="10"/>
    </row>
    <row r="6186" spans="1:3">
      <c r="A6186" s="21">
        <v>244</v>
      </c>
      <c r="B6186" s="6">
        <f>IF(ISNUMBER(SEARCH("D??10",$B267)),0,IF(ISNUMBER(SEARCH("D??1?",$B267)),$E$957*$B5876*'935'!$M250,0))</f>
        <v>0</v>
      </c>
      <c r="C6186" s="10"/>
    </row>
    <row r="6187" spans="1:3">
      <c r="A6187" s="21">
        <v>245</v>
      </c>
      <c r="B6187" s="6">
        <f>IF(ISNUMBER(SEARCH("D??10",$B268)),0,IF(ISNUMBER(SEARCH("D??1?",$B268)),$E$957*$B5877*'935'!$M251,0))</f>
        <v>0</v>
      </c>
      <c r="C6187" s="10"/>
    </row>
    <row r="6188" spans="1:3">
      <c r="A6188" s="21">
        <v>246</v>
      </c>
      <c r="B6188" s="6">
        <f>IF(ISNUMBER(SEARCH("D??10",$B269)),0,IF(ISNUMBER(SEARCH("D??1?",$B269)),$E$957*$B5878*'935'!$M252,0))</f>
        <v>0</v>
      </c>
      <c r="C6188" s="10"/>
    </row>
    <row r="6189" spans="1:3">
      <c r="A6189" s="21">
        <v>247</v>
      </c>
      <c r="B6189" s="6">
        <f>IF(ISNUMBER(SEARCH("D??10",$B270)),0,IF(ISNUMBER(SEARCH("D??1?",$B270)),$E$957*$B5879*'935'!$M253,0))</f>
        <v>0</v>
      </c>
      <c r="C6189" s="10"/>
    </row>
    <row r="6190" spans="1:3">
      <c r="A6190" s="21">
        <v>248</v>
      </c>
      <c r="B6190" s="6">
        <f>IF(ISNUMBER(SEARCH("D??10",$B271)),0,IF(ISNUMBER(SEARCH("D??1?",$B271)),$E$957*$B5880*'935'!$M254,0))</f>
        <v>0</v>
      </c>
      <c r="C6190" s="10"/>
    </row>
    <row r="6191" spans="1:3">
      <c r="A6191" s="21">
        <v>249</v>
      </c>
      <c r="B6191" s="6">
        <f>IF(ISNUMBER(SEARCH("D??10",$B272)),0,IF(ISNUMBER(SEARCH("D??1?",$B272)),$E$957*$B5881*'935'!$M255,0))</f>
        <v>0</v>
      </c>
      <c r="C6191" s="10"/>
    </row>
    <row r="6192" spans="1:3">
      <c r="A6192" s="21">
        <v>250</v>
      </c>
      <c r="B6192" s="6">
        <f>IF(ISNUMBER(SEARCH("D??10",$B273)),0,IF(ISNUMBER(SEARCH("D??1?",$B273)),$E$957*$B5882*'935'!$M256,0))</f>
        <v>0</v>
      </c>
      <c r="C6192" s="10"/>
    </row>
    <row r="6193" spans="1:3">
      <c r="A6193" s="21">
        <v>251</v>
      </c>
      <c r="B6193" s="6">
        <f>IF(ISNUMBER(SEARCH("D??10",$B274)),0,IF(ISNUMBER(SEARCH("D??1?",$B274)),$E$957*$B5883*'935'!$M257,0))</f>
        <v>0</v>
      </c>
      <c r="C6193" s="10"/>
    </row>
    <row r="6194" spans="1:3">
      <c r="A6194" s="21">
        <v>252</v>
      </c>
      <c r="B6194" s="6">
        <f>IF(ISNUMBER(SEARCH("D??10",$B275)),0,IF(ISNUMBER(SEARCH("D??1?",$B275)),$E$957*$B5884*'935'!$M258,0))</f>
        <v>0</v>
      </c>
      <c r="C6194" s="10"/>
    </row>
    <row r="6195" spans="1:3">
      <c r="A6195" s="21">
        <v>253</v>
      </c>
      <c r="B6195" s="6">
        <f>IF(ISNUMBER(SEARCH("D??10",$B276)),0,IF(ISNUMBER(SEARCH("D??1?",$B276)),$E$957*$B5885*'935'!$M259,0))</f>
        <v>0</v>
      </c>
      <c r="C6195" s="10"/>
    </row>
    <row r="6196" spans="1:3">
      <c r="A6196" s="21">
        <v>254</v>
      </c>
      <c r="B6196" s="6">
        <f>IF(ISNUMBER(SEARCH("D??10",$B277)),0,IF(ISNUMBER(SEARCH("D??1?",$B277)),$E$957*$B5886*'935'!$M260,0))</f>
        <v>0</v>
      </c>
      <c r="C6196" s="10"/>
    </row>
    <row r="6197" spans="1:3">
      <c r="A6197" s="21">
        <v>255</v>
      </c>
      <c r="B6197" s="6">
        <f>IF(ISNUMBER(SEARCH("D??10",$B278)),0,IF(ISNUMBER(SEARCH("D??1?",$B278)),$E$957*$B5887*'935'!$M261,0))</f>
        <v>0</v>
      </c>
      <c r="C6197" s="10"/>
    </row>
    <row r="6198" spans="1:3">
      <c r="A6198" s="21">
        <v>256</v>
      </c>
      <c r="B6198" s="6">
        <f>IF(ISNUMBER(SEARCH("D??10",$B279)),0,IF(ISNUMBER(SEARCH("D??1?",$B279)),$E$957*$B5888*'935'!$M262,0))</f>
        <v>0</v>
      </c>
      <c r="C6198" s="10"/>
    </row>
    <row r="6199" spans="1:3">
      <c r="A6199" s="21">
        <v>257</v>
      </c>
      <c r="B6199" s="6">
        <f>IF(ISNUMBER(SEARCH("D??10",$B280)),0,IF(ISNUMBER(SEARCH("D??1?",$B280)),$E$957*$B5889*'935'!$M263,0))</f>
        <v>0</v>
      </c>
      <c r="C6199" s="10"/>
    </row>
    <row r="6200" spans="1:3">
      <c r="A6200" s="21">
        <v>258</v>
      </c>
      <c r="B6200" s="6">
        <f>IF(ISNUMBER(SEARCH("D??10",$B281)),0,IF(ISNUMBER(SEARCH("D??1?",$B281)),$E$957*$B5890*'935'!$M264,0))</f>
        <v>0</v>
      </c>
      <c r="C6200" s="10"/>
    </row>
    <row r="6201" spans="1:3">
      <c r="A6201" s="21">
        <v>259</v>
      </c>
      <c r="B6201" s="6">
        <f>IF(ISNUMBER(SEARCH("D??10",$B282)),0,IF(ISNUMBER(SEARCH("D??1?",$B282)),$E$957*$B5891*'935'!$M265,0))</f>
        <v>0</v>
      </c>
      <c r="C6201" s="10"/>
    </row>
    <row r="6202" spans="1:3">
      <c r="A6202" s="21">
        <v>260</v>
      </c>
      <c r="B6202" s="6">
        <f>IF(ISNUMBER(SEARCH("D??10",$B283)),0,IF(ISNUMBER(SEARCH("D??1?",$B283)),$E$957*$B5892*'935'!$M266,0))</f>
        <v>0</v>
      </c>
      <c r="C6202" s="10"/>
    </row>
    <row r="6203" spans="1:3">
      <c r="A6203" s="21">
        <v>261</v>
      </c>
      <c r="B6203" s="6">
        <f>IF(ISNUMBER(SEARCH("D??10",$B284)),0,IF(ISNUMBER(SEARCH("D??1?",$B284)),$E$957*$B5893*'935'!$M267,0))</f>
        <v>0</v>
      </c>
      <c r="C6203" s="10"/>
    </row>
    <row r="6204" spans="1:3">
      <c r="A6204" s="21">
        <v>262</v>
      </c>
      <c r="B6204" s="6">
        <f>IF(ISNUMBER(SEARCH("D??10",$B285)),0,IF(ISNUMBER(SEARCH("D??1?",$B285)),$E$957*$B5894*'935'!$M268,0))</f>
        <v>0</v>
      </c>
      <c r="C6204" s="10"/>
    </row>
    <row r="6205" spans="1:3">
      <c r="A6205" s="21">
        <v>263</v>
      </c>
      <c r="B6205" s="6">
        <f>IF(ISNUMBER(SEARCH("D??10",$B286)),0,IF(ISNUMBER(SEARCH("D??1?",$B286)),$E$957*$B5895*'935'!$M269,0))</f>
        <v>0</v>
      </c>
      <c r="C6205" s="10"/>
    </row>
    <row r="6206" spans="1:3">
      <c r="A6206" s="21">
        <v>264</v>
      </c>
      <c r="B6206" s="6">
        <f>IF(ISNUMBER(SEARCH("D??10",$B287)),0,IF(ISNUMBER(SEARCH("D??1?",$B287)),$E$957*$B5896*'935'!$M270,0))</f>
        <v>0</v>
      </c>
      <c r="C6206" s="10"/>
    </row>
    <row r="6207" spans="1:3">
      <c r="A6207" s="21">
        <v>265</v>
      </c>
      <c r="B6207" s="6">
        <f>IF(ISNUMBER(SEARCH("D??10",$B288)),0,IF(ISNUMBER(SEARCH("D??1?",$B288)),$E$957*$B5897*'935'!$M271,0))</f>
        <v>0</v>
      </c>
      <c r="C6207" s="10"/>
    </row>
    <row r="6208" spans="1:3">
      <c r="A6208" s="21">
        <v>266</v>
      </c>
      <c r="B6208" s="6">
        <f>IF(ISNUMBER(SEARCH("D??10",$B289)),0,IF(ISNUMBER(SEARCH("D??1?",$B289)),$E$957*$B5898*'935'!$M272,0))</f>
        <v>0</v>
      </c>
      <c r="C6208" s="10"/>
    </row>
    <row r="6209" spans="1:3">
      <c r="A6209" s="21">
        <v>267</v>
      </c>
      <c r="B6209" s="6">
        <f>IF(ISNUMBER(SEARCH("D??10",$B290)),0,IF(ISNUMBER(SEARCH("D??1?",$B290)),$E$957*$B5899*'935'!$M273,0))</f>
        <v>0</v>
      </c>
      <c r="C6209" s="10"/>
    </row>
    <row r="6210" spans="1:3">
      <c r="A6210" s="21">
        <v>268</v>
      </c>
      <c r="B6210" s="6">
        <f>IF(ISNUMBER(SEARCH("D??10",$B291)),0,IF(ISNUMBER(SEARCH("D??1?",$B291)),$E$957*$B5900*'935'!$M274,0))</f>
        <v>0</v>
      </c>
      <c r="C6210" s="10"/>
    </row>
    <row r="6211" spans="1:3">
      <c r="A6211" s="21">
        <v>269</v>
      </c>
      <c r="B6211" s="6">
        <f>IF(ISNUMBER(SEARCH("D??10",$B292)),0,IF(ISNUMBER(SEARCH("D??1?",$B292)),$E$957*$B5901*'935'!$M275,0))</f>
        <v>0</v>
      </c>
      <c r="C6211" s="10"/>
    </row>
    <row r="6212" spans="1:3">
      <c r="A6212" s="21">
        <v>270</v>
      </c>
      <c r="B6212" s="6">
        <f>IF(ISNUMBER(SEARCH("D??10",$B293)),0,IF(ISNUMBER(SEARCH("D??1?",$B293)),$E$957*$B5902*'935'!$M276,0))</f>
        <v>0</v>
      </c>
      <c r="C6212" s="10"/>
    </row>
    <row r="6213" spans="1:3">
      <c r="A6213" s="21">
        <v>271</v>
      </c>
      <c r="B6213" s="6">
        <f>IF(ISNUMBER(SEARCH("D??10",$B294)),0,IF(ISNUMBER(SEARCH("D??1?",$B294)),$E$957*$B5903*'935'!$M277,0))</f>
        <v>0</v>
      </c>
      <c r="C6213" s="10"/>
    </row>
    <row r="6214" spans="1:3">
      <c r="A6214" s="21">
        <v>272</v>
      </c>
      <c r="B6214" s="6">
        <f>IF(ISNUMBER(SEARCH("D??10",$B295)),0,IF(ISNUMBER(SEARCH("D??1?",$B295)),$E$957*$B5904*'935'!$M278,0))</f>
        <v>0</v>
      </c>
      <c r="C6214" s="10"/>
    </row>
    <row r="6215" spans="1:3">
      <c r="A6215" s="21">
        <v>273</v>
      </c>
      <c r="B6215" s="6">
        <f>IF(ISNUMBER(SEARCH("D??10",$B296)),0,IF(ISNUMBER(SEARCH("D??1?",$B296)),$E$957*$B5905*'935'!$M279,0))</f>
        <v>0</v>
      </c>
      <c r="C6215" s="10"/>
    </row>
    <row r="6216" spans="1:3">
      <c r="A6216" s="21">
        <v>274</v>
      </c>
      <c r="B6216" s="6">
        <f>IF(ISNUMBER(SEARCH("D??10",$B297)),0,IF(ISNUMBER(SEARCH("D??1?",$B297)),$E$957*$B5906*'935'!$M280,0))</f>
        <v>0</v>
      </c>
      <c r="C6216" s="10"/>
    </row>
    <row r="6217" spans="1:3">
      <c r="A6217" s="21">
        <v>275</v>
      </c>
      <c r="B6217" s="6">
        <f>IF(ISNUMBER(SEARCH("D??10",$B298)),0,IF(ISNUMBER(SEARCH("D??1?",$B298)),$E$957*$B5907*'935'!$M281,0))</f>
        <v>0</v>
      </c>
      <c r="C6217" s="10"/>
    </row>
    <row r="6218" spans="1:3">
      <c r="A6218" s="21">
        <v>276</v>
      </c>
      <c r="B6218" s="6">
        <f>IF(ISNUMBER(SEARCH("D??10",$B299)),0,IF(ISNUMBER(SEARCH("D??1?",$B299)),$E$957*$B5908*'935'!$M282,0))</f>
        <v>0</v>
      </c>
      <c r="C6218" s="10"/>
    </row>
    <row r="6219" spans="1:3">
      <c r="A6219" s="21">
        <v>277</v>
      </c>
      <c r="B6219" s="6">
        <f>IF(ISNUMBER(SEARCH("D??10",$B300)),0,IF(ISNUMBER(SEARCH("D??1?",$B300)),$E$957*$B5909*'935'!$M283,0))</f>
        <v>0</v>
      </c>
      <c r="C6219" s="10"/>
    </row>
    <row r="6220" spans="1:3">
      <c r="A6220" s="21">
        <v>278</v>
      </c>
      <c r="B6220" s="6">
        <f>IF(ISNUMBER(SEARCH("D??10",$B301)),0,IF(ISNUMBER(SEARCH("D??1?",$B301)),$E$957*$B5910*'935'!$M284,0))</f>
        <v>0</v>
      </c>
      <c r="C6220" s="10"/>
    </row>
    <row r="6221" spans="1:3">
      <c r="A6221" s="21">
        <v>279</v>
      </c>
      <c r="B6221" s="6">
        <f>IF(ISNUMBER(SEARCH("D??10",$B302)),0,IF(ISNUMBER(SEARCH("D??1?",$B302)),$E$957*$B5911*'935'!$M285,0))</f>
        <v>0</v>
      </c>
      <c r="C6221" s="10"/>
    </row>
    <row r="6222" spans="1:3">
      <c r="A6222" s="21">
        <v>280</v>
      </c>
      <c r="B6222" s="6">
        <f>IF(ISNUMBER(SEARCH("D??10",$B303)),0,IF(ISNUMBER(SEARCH("D??1?",$B303)),$E$957*$B5912*'935'!$M286,0))</f>
        <v>0</v>
      </c>
      <c r="C6222" s="10"/>
    </row>
    <row r="6223" spans="1:3">
      <c r="A6223" s="21">
        <v>281</v>
      </c>
      <c r="B6223" s="6">
        <f>IF(ISNUMBER(SEARCH("D??10",$B304)),0,IF(ISNUMBER(SEARCH("D??1?",$B304)),$E$957*$B5913*'935'!$M287,0))</f>
        <v>0</v>
      </c>
      <c r="C6223" s="10"/>
    </row>
    <row r="6224" spans="1:3">
      <c r="A6224" s="21">
        <v>282</v>
      </c>
      <c r="B6224" s="6">
        <f>IF(ISNUMBER(SEARCH("D??10",$B305)),0,IF(ISNUMBER(SEARCH("D??1?",$B305)),$E$957*$B5914*'935'!$M288,0))</f>
        <v>0</v>
      </c>
      <c r="C6224" s="10"/>
    </row>
    <row r="6225" spans="1:3">
      <c r="A6225" s="21">
        <v>283</v>
      </c>
      <c r="B6225" s="6">
        <f>IF(ISNUMBER(SEARCH("D??10",$B306)),0,IF(ISNUMBER(SEARCH("D??1?",$B306)),$E$957*$B5915*'935'!$M289,0))</f>
        <v>0</v>
      </c>
      <c r="C6225" s="10"/>
    </row>
    <row r="6226" spans="1:3">
      <c r="A6226" s="21">
        <v>284</v>
      </c>
      <c r="B6226" s="6">
        <f>IF(ISNUMBER(SEARCH("D??10",$B307)),0,IF(ISNUMBER(SEARCH("D??1?",$B307)),$E$957*$B5916*'935'!$M290,0))</f>
        <v>0</v>
      </c>
      <c r="C6226" s="10"/>
    </row>
    <row r="6227" spans="1:3">
      <c r="A6227" s="21">
        <v>285</v>
      </c>
      <c r="B6227" s="6">
        <f>IF(ISNUMBER(SEARCH("D??10",$B308)),0,IF(ISNUMBER(SEARCH("D??1?",$B308)),$E$957*$B5917*'935'!$M291,0))</f>
        <v>0</v>
      </c>
      <c r="C6227" s="10"/>
    </row>
    <row r="6228" spans="1:3">
      <c r="A6228" s="21">
        <v>286</v>
      </c>
      <c r="B6228" s="6">
        <f>IF(ISNUMBER(SEARCH("D??10",$B309)),0,IF(ISNUMBER(SEARCH("D??1?",$B309)),$E$957*$B5918*'935'!$M292,0))</f>
        <v>0</v>
      </c>
      <c r="C6228" s="10"/>
    </row>
    <row r="6229" spans="1:3">
      <c r="A6229" s="21">
        <v>287</v>
      </c>
      <c r="B6229" s="6">
        <f>IF(ISNUMBER(SEARCH("D??10",$B310)),0,IF(ISNUMBER(SEARCH("D??1?",$B310)),$E$957*$B5919*'935'!$M293,0))</f>
        <v>0</v>
      </c>
      <c r="C6229" s="10"/>
    </row>
    <row r="6230" spans="1:3">
      <c r="A6230" s="21">
        <v>288</v>
      </c>
      <c r="B6230" s="6">
        <f>IF(ISNUMBER(SEARCH("D??10",$B311)),0,IF(ISNUMBER(SEARCH("D??1?",$B311)),$E$957*$B5920*'935'!$M294,0))</f>
        <v>0</v>
      </c>
      <c r="C6230" s="10"/>
    </row>
    <row r="6231" spans="1:3">
      <c r="A6231" s="21">
        <v>289</v>
      </c>
      <c r="B6231" s="6">
        <f>IF(ISNUMBER(SEARCH("D??10",$B312)),0,IF(ISNUMBER(SEARCH("D??1?",$B312)),$E$957*$B5921*'935'!$M295,0))</f>
        <v>0</v>
      </c>
      <c r="C6231" s="10"/>
    </row>
    <row r="6232" spans="1:3">
      <c r="A6232" s="21">
        <v>290</v>
      </c>
      <c r="B6232" s="6">
        <f>IF(ISNUMBER(SEARCH("D??10",$B313)),0,IF(ISNUMBER(SEARCH("D??1?",$B313)),$E$957*$B5922*'935'!$M296,0))</f>
        <v>0</v>
      </c>
      <c r="C6232" s="10"/>
    </row>
    <row r="6233" spans="1:3">
      <c r="A6233" s="21">
        <v>291</v>
      </c>
      <c r="B6233" s="6">
        <f>IF(ISNUMBER(SEARCH("D??10",$B314)),0,IF(ISNUMBER(SEARCH("D??1?",$B314)),$E$957*$B5923*'935'!$M297,0))</f>
        <v>0</v>
      </c>
      <c r="C6233" s="10"/>
    </row>
    <row r="6234" spans="1:3">
      <c r="A6234" s="21">
        <v>292</v>
      </c>
      <c r="B6234" s="6">
        <f>IF(ISNUMBER(SEARCH("D??10",$B315)),0,IF(ISNUMBER(SEARCH("D??1?",$B315)),$E$957*$B5924*'935'!$M298,0))</f>
        <v>0</v>
      </c>
      <c r="C6234" s="10"/>
    </row>
    <row r="6235" spans="1:3">
      <c r="A6235" s="21">
        <v>293</v>
      </c>
      <c r="B6235" s="6">
        <f>IF(ISNUMBER(SEARCH("D??10",$B316)),0,IF(ISNUMBER(SEARCH("D??1?",$B316)),$E$957*$B5925*'935'!$M299,0))</f>
        <v>0</v>
      </c>
      <c r="C6235" s="10"/>
    </row>
    <row r="6236" spans="1:3">
      <c r="A6236" s="21">
        <v>294</v>
      </c>
      <c r="B6236" s="6">
        <f>IF(ISNUMBER(SEARCH("D??10",$B317)),0,IF(ISNUMBER(SEARCH("D??1?",$B317)),$E$957*$B5926*'935'!$M300,0))</f>
        <v>0</v>
      </c>
      <c r="C6236" s="10"/>
    </row>
    <row r="6237" spans="1:3">
      <c r="A6237" s="21">
        <v>295</v>
      </c>
      <c r="B6237" s="6">
        <f>IF(ISNUMBER(SEARCH("D??10",$B318)),0,IF(ISNUMBER(SEARCH("D??1?",$B318)),$E$957*$B5927*'935'!$M301,0))</f>
        <v>0</v>
      </c>
      <c r="C6237" s="10"/>
    </row>
    <row r="6238" spans="1:3">
      <c r="A6238" s="21">
        <v>296</v>
      </c>
      <c r="B6238" s="6">
        <f>IF(ISNUMBER(SEARCH("D??10",$B319)),0,IF(ISNUMBER(SEARCH("D??1?",$B319)),$E$957*$B5928*'935'!$M302,0))</f>
        <v>0</v>
      </c>
      <c r="C6238" s="10"/>
    </row>
    <row r="6239" spans="1:3">
      <c r="A6239" s="21">
        <v>297</v>
      </c>
      <c r="B6239" s="6">
        <f>IF(ISNUMBER(SEARCH("D??10",$B320)),0,IF(ISNUMBER(SEARCH("D??1?",$B320)),$E$957*$B5929*'935'!$M303,0))</f>
        <v>0</v>
      </c>
      <c r="C6239" s="10"/>
    </row>
    <row r="6240" spans="1:3">
      <c r="A6240" s="21">
        <v>298</v>
      </c>
      <c r="B6240" s="6">
        <f>IF(ISNUMBER(SEARCH("D??10",$B321)),0,IF(ISNUMBER(SEARCH("D??1?",$B321)),$E$957*$B5930*'935'!$M304,0))</f>
        <v>0</v>
      </c>
      <c r="C6240" s="10"/>
    </row>
    <row r="6241" spans="1:3">
      <c r="A6241" s="21">
        <v>299</v>
      </c>
      <c r="B6241" s="6">
        <f>IF(ISNUMBER(SEARCH("D??10",$B322)),0,IF(ISNUMBER(SEARCH("D??1?",$B322)),$E$957*$B5931*'935'!$M305,0))</f>
        <v>0</v>
      </c>
      <c r="C6241" s="10"/>
    </row>
    <row r="6242" spans="1:3">
      <c r="A6242" s="21">
        <v>300</v>
      </c>
      <c r="B6242" s="6">
        <f>IF(ISNUMBER(SEARCH("D??10",$B323)),0,IF(ISNUMBER(SEARCH("D??1?",$B323)),$E$957*$B5932*'935'!$M306,0))</f>
        <v>0</v>
      </c>
      <c r="C6242" s="10"/>
    </row>
    <row r="6244" spans="1:3">
      <c r="A6244" s="11" t="s">
        <v>367</v>
      </c>
    </row>
    <row r="6245" spans="1:3">
      <c r="A6245" s="2" t="s">
        <v>253</v>
      </c>
    </row>
    <row r="6246" spans="1:3">
      <c r="A6246" s="13" t="s">
        <v>285</v>
      </c>
    </row>
    <row r="6247" spans="1:3">
      <c r="A6247" s="13" t="s">
        <v>286</v>
      </c>
    </row>
    <row r="6248" spans="1:3">
      <c r="A6248" s="13" t="s">
        <v>364</v>
      </c>
    </row>
    <row r="6249" spans="1:3">
      <c r="A6249" s="13" t="s">
        <v>365</v>
      </c>
    </row>
    <row r="6250" spans="1:3">
      <c r="A6250" s="2" t="s">
        <v>368</v>
      </c>
    </row>
    <row r="6252" spans="1:3">
      <c r="B6252" s="3" t="s">
        <v>9</v>
      </c>
    </row>
    <row r="6253" spans="1:3">
      <c r="A6253" s="21">
        <v>1</v>
      </c>
      <c r="B6253" s="6">
        <f>IF(ISNUMBER(SEARCH("D?100",$B24)),0,IF(ISNUMBER(SEARCH("D?1??",$B24)),$D$957*$B5633*'935'!$L7,0))</f>
        <v>0</v>
      </c>
      <c r="C6253" s="10"/>
    </row>
    <row r="6254" spans="1:3">
      <c r="A6254" s="21">
        <v>2</v>
      </c>
      <c r="B6254" s="6">
        <f>IF(ISNUMBER(SEARCH("D?100",$B25)),0,IF(ISNUMBER(SEARCH("D?1??",$B25)),$D$957*$B5634*'935'!$L8,0))</f>
        <v>0</v>
      </c>
      <c r="C6254" s="10"/>
    </row>
    <row r="6255" spans="1:3">
      <c r="A6255" s="21">
        <v>3</v>
      </c>
      <c r="B6255" s="6">
        <f>IF(ISNUMBER(SEARCH("D?100",$B26)),0,IF(ISNUMBER(SEARCH("D?1??",$B26)),$D$957*$B5635*'935'!$L9,0))</f>
        <v>0</v>
      </c>
      <c r="C6255" s="10"/>
    </row>
    <row r="6256" spans="1:3">
      <c r="A6256" s="21">
        <v>4</v>
      </c>
      <c r="B6256" s="6">
        <f>IF(ISNUMBER(SEARCH("D?100",$B27)),0,IF(ISNUMBER(SEARCH("D?1??",$B27)),$D$957*$B5636*'935'!$L10,0))</f>
        <v>0</v>
      </c>
      <c r="C6256" s="10"/>
    </row>
    <row r="6257" spans="1:3">
      <c r="A6257" s="21">
        <v>5</v>
      </c>
      <c r="B6257" s="6">
        <f>IF(ISNUMBER(SEARCH("D?100",$B28)),0,IF(ISNUMBER(SEARCH("D?1??",$B28)),$D$957*$B5637*'935'!$L11,0))</f>
        <v>0</v>
      </c>
      <c r="C6257" s="10"/>
    </row>
    <row r="6258" spans="1:3">
      <c r="A6258" s="21">
        <v>6</v>
      </c>
      <c r="B6258" s="6">
        <f>IF(ISNUMBER(SEARCH("D?100",$B29)),0,IF(ISNUMBER(SEARCH("D?1??",$B29)),$D$957*$B5638*'935'!$L12,0))</f>
        <v>0</v>
      </c>
      <c r="C6258" s="10"/>
    </row>
    <row r="6259" spans="1:3">
      <c r="A6259" s="21">
        <v>7</v>
      </c>
      <c r="B6259" s="6">
        <f>IF(ISNUMBER(SEARCH("D?100",$B30)),0,IF(ISNUMBER(SEARCH("D?1??",$B30)),$D$957*$B5639*'935'!$L13,0))</f>
        <v>0</v>
      </c>
      <c r="C6259" s="10"/>
    </row>
    <row r="6260" spans="1:3">
      <c r="A6260" s="21">
        <v>8</v>
      </c>
      <c r="B6260" s="6">
        <f>IF(ISNUMBER(SEARCH("D?100",$B31)),0,IF(ISNUMBER(SEARCH("D?1??",$B31)),$D$957*$B5640*'935'!$L14,0))</f>
        <v>0</v>
      </c>
      <c r="C6260" s="10"/>
    </row>
    <row r="6261" spans="1:3">
      <c r="A6261" s="21">
        <v>9</v>
      </c>
      <c r="B6261" s="6">
        <f>IF(ISNUMBER(SEARCH("D?100",$B32)),0,IF(ISNUMBER(SEARCH("D?1??",$B32)),$D$957*$B5641*'935'!$L15,0))</f>
        <v>0</v>
      </c>
      <c r="C6261" s="10"/>
    </row>
    <row r="6262" spans="1:3">
      <c r="A6262" s="21">
        <v>10</v>
      </c>
      <c r="B6262" s="6">
        <f>IF(ISNUMBER(SEARCH("D?100",$B33)),0,IF(ISNUMBER(SEARCH("D?1??",$B33)),$D$957*$B5642*'935'!$L16,0))</f>
        <v>0</v>
      </c>
      <c r="C6262" s="10"/>
    </row>
    <row r="6263" spans="1:3">
      <c r="A6263" s="21">
        <v>11</v>
      </c>
      <c r="B6263" s="6">
        <f>IF(ISNUMBER(SEARCH("D?100",$B34)),0,IF(ISNUMBER(SEARCH("D?1??",$B34)),$D$957*$B5643*'935'!$L17,0))</f>
        <v>0</v>
      </c>
      <c r="C6263" s="10"/>
    </row>
    <row r="6264" spans="1:3">
      <c r="A6264" s="21">
        <v>12</v>
      </c>
      <c r="B6264" s="6">
        <f>IF(ISNUMBER(SEARCH("D?100",$B35)),0,IF(ISNUMBER(SEARCH("D?1??",$B35)),$D$957*$B5644*'935'!$L18,0))</f>
        <v>0</v>
      </c>
      <c r="C6264" s="10"/>
    </row>
    <row r="6265" spans="1:3">
      <c r="A6265" s="21">
        <v>13</v>
      </c>
      <c r="B6265" s="6">
        <f>IF(ISNUMBER(SEARCH("D?100",$B36)),0,IF(ISNUMBER(SEARCH("D?1??",$B36)),$D$957*$B5645*'935'!$L19,0))</f>
        <v>0</v>
      </c>
      <c r="C6265" s="10"/>
    </row>
    <row r="6266" spans="1:3">
      <c r="A6266" s="21">
        <v>14</v>
      </c>
      <c r="B6266" s="6">
        <f>IF(ISNUMBER(SEARCH("D?100",$B37)),0,IF(ISNUMBER(SEARCH("D?1??",$B37)),$D$957*$B5646*'935'!$L20,0))</f>
        <v>0</v>
      </c>
      <c r="C6266" s="10"/>
    </row>
    <row r="6267" spans="1:3">
      <c r="A6267" s="21">
        <v>15</v>
      </c>
      <c r="B6267" s="6">
        <f>IF(ISNUMBER(SEARCH("D?100",$B38)),0,IF(ISNUMBER(SEARCH("D?1??",$B38)),$D$957*$B5647*'935'!$L21,0))</f>
        <v>0</v>
      </c>
      <c r="C6267" s="10"/>
    </row>
    <row r="6268" spans="1:3">
      <c r="A6268" s="21">
        <v>16</v>
      </c>
      <c r="B6268" s="6">
        <f>IF(ISNUMBER(SEARCH("D?100",$B39)),0,IF(ISNUMBER(SEARCH("D?1??",$B39)),$D$957*$B5648*'935'!$L22,0))</f>
        <v>0</v>
      </c>
      <c r="C6268" s="10"/>
    </row>
    <row r="6269" spans="1:3">
      <c r="A6269" s="21">
        <v>17</v>
      </c>
      <c r="B6269" s="6">
        <f>IF(ISNUMBER(SEARCH("D?100",$B40)),0,IF(ISNUMBER(SEARCH("D?1??",$B40)),$D$957*$B5649*'935'!$L23,0))</f>
        <v>0</v>
      </c>
      <c r="C6269" s="10"/>
    </row>
    <row r="6270" spans="1:3">
      <c r="A6270" s="21">
        <v>18</v>
      </c>
      <c r="B6270" s="6">
        <f>IF(ISNUMBER(SEARCH("D?100",$B41)),0,IF(ISNUMBER(SEARCH("D?1??",$B41)),$D$957*$B5650*'935'!$L24,0))</f>
        <v>0</v>
      </c>
      <c r="C6270" s="10"/>
    </row>
    <row r="6271" spans="1:3">
      <c r="A6271" s="21">
        <v>19</v>
      </c>
      <c r="B6271" s="6">
        <f>IF(ISNUMBER(SEARCH("D?100",$B42)),0,IF(ISNUMBER(SEARCH("D?1??",$B42)),$D$957*$B5651*'935'!$L25,0))</f>
        <v>0</v>
      </c>
      <c r="C6271" s="10"/>
    </row>
    <row r="6272" spans="1:3">
      <c r="A6272" s="21">
        <v>20</v>
      </c>
      <c r="B6272" s="6">
        <f>IF(ISNUMBER(SEARCH("D?100",$B43)),0,IF(ISNUMBER(SEARCH("D?1??",$B43)),$D$957*$B5652*'935'!$L26,0))</f>
        <v>0</v>
      </c>
      <c r="C6272" s="10"/>
    </row>
    <row r="6273" spans="1:3">
      <c r="A6273" s="21">
        <v>21</v>
      </c>
      <c r="B6273" s="6">
        <f>IF(ISNUMBER(SEARCH("D?100",$B44)),0,IF(ISNUMBER(SEARCH("D?1??",$B44)),$D$957*$B5653*'935'!$L27,0))</f>
        <v>0</v>
      </c>
      <c r="C6273" s="10"/>
    </row>
    <row r="6274" spans="1:3">
      <c r="A6274" s="21">
        <v>22</v>
      </c>
      <c r="B6274" s="6">
        <f>IF(ISNUMBER(SEARCH("D?100",$B45)),0,IF(ISNUMBER(SEARCH("D?1??",$B45)),$D$957*$B5654*'935'!$L28,0))</f>
        <v>0</v>
      </c>
      <c r="C6274" s="10"/>
    </row>
    <row r="6275" spans="1:3">
      <c r="A6275" s="21">
        <v>23</v>
      </c>
      <c r="B6275" s="6">
        <f>IF(ISNUMBER(SEARCH("D?100",$B46)),0,IF(ISNUMBER(SEARCH("D?1??",$B46)),$D$957*$B5655*'935'!$L29,0))</f>
        <v>0</v>
      </c>
      <c r="C6275" s="10"/>
    </row>
    <row r="6276" spans="1:3">
      <c r="A6276" s="21">
        <v>24</v>
      </c>
      <c r="B6276" s="6">
        <f>IF(ISNUMBER(SEARCH("D?100",$B47)),0,IF(ISNUMBER(SEARCH("D?1??",$B47)),$D$957*$B5656*'935'!$L30,0))</f>
        <v>0</v>
      </c>
      <c r="C6276" s="10"/>
    </row>
    <row r="6277" spans="1:3">
      <c r="A6277" s="21">
        <v>25</v>
      </c>
      <c r="B6277" s="6">
        <f>IF(ISNUMBER(SEARCH("D?100",$B48)),0,IF(ISNUMBER(SEARCH("D?1??",$B48)),$D$957*$B5657*'935'!$L31,0))</f>
        <v>0</v>
      </c>
      <c r="C6277" s="10"/>
    </row>
    <row r="6278" spans="1:3">
      <c r="A6278" s="21">
        <v>26</v>
      </c>
      <c r="B6278" s="6">
        <f>IF(ISNUMBER(SEARCH("D?100",$B49)),0,IF(ISNUMBER(SEARCH("D?1??",$B49)),$D$957*$B5658*'935'!$L32,0))</f>
        <v>0</v>
      </c>
      <c r="C6278" s="10"/>
    </row>
    <row r="6279" spans="1:3">
      <c r="A6279" s="21">
        <v>27</v>
      </c>
      <c r="B6279" s="6">
        <f>IF(ISNUMBER(SEARCH("D?100",$B50)),0,IF(ISNUMBER(SEARCH("D?1??",$B50)),$D$957*$B5659*'935'!$L33,0))</f>
        <v>0</v>
      </c>
      <c r="C6279" s="10"/>
    </row>
    <row r="6280" spans="1:3">
      <c r="A6280" s="21">
        <v>28</v>
      </c>
      <c r="B6280" s="6">
        <f>IF(ISNUMBER(SEARCH("D?100",$B51)),0,IF(ISNUMBER(SEARCH("D?1??",$B51)),$D$957*$B5660*'935'!$L34,0))</f>
        <v>0</v>
      </c>
      <c r="C6280" s="10"/>
    </row>
    <row r="6281" spans="1:3">
      <c r="A6281" s="21">
        <v>29</v>
      </c>
      <c r="B6281" s="6">
        <f>IF(ISNUMBER(SEARCH("D?100",$B52)),0,IF(ISNUMBER(SEARCH("D?1??",$B52)),$D$957*$B5661*'935'!$L35,0))</f>
        <v>0</v>
      </c>
      <c r="C6281" s="10"/>
    </row>
    <row r="6282" spans="1:3">
      <c r="A6282" s="21">
        <v>30</v>
      </c>
      <c r="B6282" s="6">
        <f>IF(ISNUMBER(SEARCH("D?100",$B53)),0,IF(ISNUMBER(SEARCH("D?1??",$B53)),$D$957*$B5662*'935'!$L36,0))</f>
        <v>0</v>
      </c>
      <c r="C6282" s="10"/>
    </row>
    <row r="6283" spans="1:3">
      <c r="A6283" s="21">
        <v>31</v>
      </c>
      <c r="B6283" s="6">
        <f>IF(ISNUMBER(SEARCH("D?100",$B54)),0,IF(ISNUMBER(SEARCH("D?1??",$B54)),$D$957*$B5663*'935'!$L37,0))</f>
        <v>0</v>
      </c>
      <c r="C6283" s="10"/>
    </row>
    <row r="6284" spans="1:3">
      <c r="A6284" s="21">
        <v>32</v>
      </c>
      <c r="B6284" s="6">
        <f>IF(ISNUMBER(SEARCH("D?100",$B55)),0,IF(ISNUMBER(SEARCH("D?1??",$B55)),$D$957*$B5664*'935'!$L38,0))</f>
        <v>0</v>
      </c>
      <c r="C6284" s="10"/>
    </row>
    <row r="6285" spans="1:3">
      <c r="A6285" s="21">
        <v>33</v>
      </c>
      <c r="B6285" s="6">
        <f>IF(ISNUMBER(SEARCH("D?100",$B56)),0,IF(ISNUMBER(SEARCH("D?1??",$B56)),$D$957*$B5665*'935'!$L39,0))</f>
        <v>0</v>
      </c>
      <c r="C6285" s="10"/>
    </row>
    <row r="6286" spans="1:3">
      <c r="A6286" s="21">
        <v>34</v>
      </c>
      <c r="B6286" s="6">
        <f>IF(ISNUMBER(SEARCH("D?100",$B57)),0,IF(ISNUMBER(SEARCH("D?1??",$B57)),$D$957*$B5666*'935'!$L40,0))</f>
        <v>0</v>
      </c>
      <c r="C6286" s="10"/>
    </row>
    <row r="6287" spans="1:3">
      <c r="A6287" s="21">
        <v>35</v>
      </c>
      <c r="B6287" s="6">
        <f>IF(ISNUMBER(SEARCH("D?100",$B58)),0,IF(ISNUMBER(SEARCH("D?1??",$B58)),$D$957*$B5667*'935'!$L41,0))</f>
        <v>0</v>
      </c>
      <c r="C6287" s="10"/>
    </row>
    <row r="6288" spans="1:3">
      <c r="A6288" s="21">
        <v>36</v>
      </c>
      <c r="B6288" s="6">
        <f>IF(ISNUMBER(SEARCH("D?100",$B59)),0,IF(ISNUMBER(SEARCH("D?1??",$B59)),$D$957*$B5668*'935'!$L42,0))</f>
        <v>0</v>
      </c>
      <c r="C6288" s="10"/>
    </row>
    <row r="6289" spans="1:3">
      <c r="A6289" s="21">
        <v>37</v>
      </c>
      <c r="B6289" s="6">
        <f>IF(ISNUMBER(SEARCH("D?100",$B60)),0,IF(ISNUMBER(SEARCH("D?1??",$B60)),$D$957*$B5669*'935'!$L43,0))</f>
        <v>0</v>
      </c>
      <c r="C6289" s="10"/>
    </row>
    <row r="6290" spans="1:3">
      <c r="A6290" s="21">
        <v>38</v>
      </c>
      <c r="B6290" s="6">
        <f>IF(ISNUMBER(SEARCH("D?100",$B61)),0,IF(ISNUMBER(SEARCH("D?1??",$B61)),$D$957*$B5670*'935'!$L44,0))</f>
        <v>0</v>
      </c>
      <c r="C6290" s="10"/>
    </row>
    <row r="6291" spans="1:3">
      <c r="A6291" s="21">
        <v>39</v>
      </c>
      <c r="B6291" s="6">
        <f>IF(ISNUMBER(SEARCH("D?100",$B62)),0,IF(ISNUMBER(SEARCH("D?1??",$B62)),$D$957*$B5671*'935'!$L45,0))</f>
        <v>0</v>
      </c>
      <c r="C6291" s="10"/>
    </row>
    <row r="6292" spans="1:3">
      <c r="A6292" s="21">
        <v>40</v>
      </c>
      <c r="B6292" s="6">
        <f>IF(ISNUMBER(SEARCH("D?100",$B63)),0,IF(ISNUMBER(SEARCH("D?1??",$B63)),$D$957*$B5672*'935'!$L46,0))</f>
        <v>0</v>
      </c>
      <c r="C6292" s="10"/>
    </row>
    <row r="6293" spans="1:3">
      <c r="A6293" s="21">
        <v>41</v>
      </c>
      <c r="B6293" s="6">
        <f>IF(ISNUMBER(SEARCH("D?100",$B64)),0,IF(ISNUMBER(SEARCH("D?1??",$B64)),$D$957*$B5673*'935'!$L47,0))</f>
        <v>0</v>
      </c>
      <c r="C6293" s="10"/>
    </row>
    <row r="6294" spans="1:3">
      <c r="A6294" s="21">
        <v>42</v>
      </c>
      <c r="B6294" s="6">
        <f>IF(ISNUMBER(SEARCH("D?100",$B65)),0,IF(ISNUMBER(SEARCH("D?1??",$B65)),$D$957*$B5674*'935'!$L48,0))</f>
        <v>0</v>
      </c>
      <c r="C6294" s="10"/>
    </row>
    <row r="6295" spans="1:3">
      <c r="A6295" s="21">
        <v>43</v>
      </c>
      <c r="B6295" s="6">
        <f>IF(ISNUMBER(SEARCH("D?100",$B66)),0,IF(ISNUMBER(SEARCH("D?1??",$B66)),$D$957*$B5675*'935'!$L49,0))</f>
        <v>0</v>
      </c>
      <c r="C6295" s="10"/>
    </row>
    <row r="6296" spans="1:3">
      <c r="A6296" s="21">
        <v>44</v>
      </c>
      <c r="B6296" s="6">
        <f>IF(ISNUMBER(SEARCH("D?100",$B67)),0,IF(ISNUMBER(SEARCH("D?1??",$B67)),$D$957*$B5676*'935'!$L50,0))</f>
        <v>0</v>
      </c>
      <c r="C6296" s="10"/>
    </row>
    <row r="6297" spans="1:3">
      <c r="A6297" s="21">
        <v>45</v>
      </c>
      <c r="B6297" s="6">
        <f>IF(ISNUMBER(SEARCH("D?100",$B68)),0,IF(ISNUMBER(SEARCH("D?1??",$B68)),$D$957*$B5677*'935'!$L51,0))</f>
        <v>0</v>
      </c>
      <c r="C6297" s="10"/>
    </row>
    <row r="6298" spans="1:3">
      <c r="A6298" s="21">
        <v>46</v>
      </c>
      <c r="B6298" s="6">
        <f>IF(ISNUMBER(SEARCH("D?100",$B69)),0,IF(ISNUMBER(SEARCH("D?1??",$B69)),$D$957*$B5678*'935'!$L52,0))</f>
        <v>0</v>
      </c>
      <c r="C6298" s="10"/>
    </row>
    <row r="6299" spans="1:3">
      <c r="A6299" s="21">
        <v>47</v>
      </c>
      <c r="B6299" s="6">
        <f>IF(ISNUMBER(SEARCH("D?100",$B70)),0,IF(ISNUMBER(SEARCH("D?1??",$B70)),$D$957*$B5679*'935'!$L53,0))</f>
        <v>0</v>
      </c>
      <c r="C6299" s="10"/>
    </row>
    <row r="6300" spans="1:3">
      <c r="A6300" s="21">
        <v>48</v>
      </c>
      <c r="B6300" s="6">
        <f>IF(ISNUMBER(SEARCH("D?100",$B71)),0,IF(ISNUMBER(SEARCH("D?1??",$B71)),$D$957*$B5680*'935'!$L54,0))</f>
        <v>0</v>
      </c>
      <c r="C6300" s="10"/>
    </row>
    <row r="6301" spans="1:3">
      <c r="A6301" s="21">
        <v>49</v>
      </c>
      <c r="B6301" s="6">
        <f>IF(ISNUMBER(SEARCH("D?100",$B72)),0,IF(ISNUMBER(SEARCH("D?1??",$B72)),$D$957*$B5681*'935'!$L55,0))</f>
        <v>0</v>
      </c>
      <c r="C6301" s="10"/>
    </row>
    <row r="6302" spans="1:3">
      <c r="A6302" s="21">
        <v>50</v>
      </c>
      <c r="B6302" s="6">
        <f>IF(ISNUMBER(SEARCH("D?100",$B73)),0,IF(ISNUMBER(SEARCH("D?1??",$B73)),$D$957*$B5682*'935'!$L56,0))</f>
        <v>0</v>
      </c>
      <c r="C6302" s="10"/>
    </row>
    <row r="6303" spans="1:3">
      <c r="A6303" s="21">
        <v>51</v>
      </c>
      <c r="B6303" s="6">
        <f>IF(ISNUMBER(SEARCH("D?100",$B74)),0,IF(ISNUMBER(SEARCH("D?1??",$B74)),$D$957*$B5683*'935'!$L57,0))</f>
        <v>0</v>
      </c>
      <c r="C6303" s="10"/>
    </row>
    <row r="6304" spans="1:3">
      <c r="A6304" s="21">
        <v>52</v>
      </c>
      <c r="B6304" s="6">
        <f>IF(ISNUMBER(SEARCH("D?100",$B75)),0,IF(ISNUMBER(SEARCH("D?1??",$B75)),$D$957*$B5684*'935'!$L58,0))</f>
        <v>0</v>
      </c>
      <c r="C6304" s="10"/>
    </row>
    <row r="6305" spans="1:3">
      <c r="A6305" s="21">
        <v>53</v>
      </c>
      <c r="B6305" s="6">
        <f>IF(ISNUMBER(SEARCH("D?100",$B76)),0,IF(ISNUMBER(SEARCH("D?1??",$B76)),$D$957*$B5685*'935'!$L59,0))</f>
        <v>0</v>
      </c>
      <c r="C6305" s="10"/>
    </row>
    <row r="6306" spans="1:3">
      <c r="A6306" s="21">
        <v>54</v>
      </c>
      <c r="B6306" s="6">
        <f>IF(ISNUMBER(SEARCH("D?100",$B77)),0,IF(ISNUMBER(SEARCH("D?1??",$B77)),$D$957*$B5686*'935'!$L60,0))</f>
        <v>0</v>
      </c>
      <c r="C6306" s="10"/>
    </row>
    <row r="6307" spans="1:3">
      <c r="A6307" s="21">
        <v>55</v>
      </c>
      <c r="B6307" s="6">
        <f>IF(ISNUMBER(SEARCH("D?100",$B78)),0,IF(ISNUMBER(SEARCH("D?1??",$B78)),$D$957*$B5687*'935'!$L61,0))</f>
        <v>0</v>
      </c>
      <c r="C6307" s="10"/>
    </row>
    <row r="6308" spans="1:3">
      <c r="A6308" s="21">
        <v>56</v>
      </c>
      <c r="B6308" s="6">
        <f>IF(ISNUMBER(SEARCH("D?100",$B79)),0,IF(ISNUMBER(SEARCH("D?1??",$B79)),$D$957*$B5688*'935'!$L62,0))</f>
        <v>0</v>
      </c>
      <c r="C6308" s="10"/>
    </row>
    <row r="6309" spans="1:3">
      <c r="A6309" s="21">
        <v>57</v>
      </c>
      <c r="B6309" s="6">
        <f>IF(ISNUMBER(SEARCH("D?100",$B80)),0,IF(ISNUMBER(SEARCH("D?1??",$B80)),$D$957*$B5689*'935'!$L63,0))</f>
        <v>0</v>
      </c>
      <c r="C6309" s="10"/>
    </row>
    <row r="6310" spans="1:3">
      <c r="A6310" s="21">
        <v>58</v>
      </c>
      <c r="B6310" s="6">
        <f>IF(ISNUMBER(SEARCH("D?100",$B81)),0,IF(ISNUMBER(SEARCH("D?1??",$B81)),$D$957*$B5690*'935'!$L64,0))</f>
        <v>0</v>
      </c>
      <c r="C6310" s="10"/>
    </row>
    <row r="6311" spans="1:3">
      <c r="A6311" s="21">
        <v>59</v>
      </c>
      <c r="B6311" s="6">
        <f>IF(ISNUMBER(SEARCH("D?100",$B82)),0,IF(ISNUMBER(SEARCH("D?1??",$B82)),$D$957*$B5691*'935'!$L65,0))</f>
        <v>0</v>
      </c>
      <c r="C6311" s="10"/>
    </row>
    <row r="6312" spans="1:3">
      <c r="A6312" s="21">
        <v>60</v>
      </c>
      <c r="B6312" s="6">
        <f>IF(ISNUMBER(SEARCH("D?100",$B83)),0,IF(ISNUMBER(SEARCH("D?1??",$B83)),$D$957*$B5692*'935'!$L66,0))</f>
        <v>0</v>
      </c>
      <c r="C6312" s="10"/>
    </row>
    <row r="6313" spans="1:3">
      <c r="A6313" s="21">
        <v>61</v>
      </c>
      <c r="B6313" s="6">
        <f>IF(ISNUMBER(SEARCH("D?100",$B84)),0,IF(ISNUMBER(SEARCH("D?1??",$B84)),$D$957*$B5693*'935'!$L67,0))</f>
        <v>0</v>
      </c>
      <c r="C6313" s="10"/>
    </row>
    <row r="6314" spans="1:3">
      <c r="A6314" s="21">
        <v>62</v>
      </c>
      <c r="B6314" s="6">
        <f>IF(ISNUMBER(SEARCH("D?100",$B85)),0,IF(ISNUMBER(SEARCH("D?1??",$B85)),$D$957*$B5694*'935'!$L68,0))</f>
        <v>0</v>
      </c>
      <c r="C6314" s="10"/>
    </row>
    <row r="6315" spans="1:3">
      <c r="A6315" s="21">
        <v>63</v>
      </c>
      <c r="B6315" s="6">
        <f>IF(ISNUMBER(SEARCH("D?100",$B86)),0,IF(ISNUMBER(SEARCH("D?1??",$B86)),$D$957*$B5695*'935'!$L69,0))</f>
        <v>0</v>
      </c>
      <c r="C6315" s="10"/>
    </row>
    <row r="6316" spans="1:3">
      <c r="A6316" s="21">
        <v>64</v>
      </c>
      <c r="B6316" s="6">
        <f>IF(ISNUMBER(SEARCH("D?100",$B87)),0,IF(ISNUMBER(SEARCH("D?1??",$B87)),$D$957*$B5696*'935'!$L70,0))</f>
        <v>0</v>
      </c>
      <c r="C6316" s="10"/>
    </row>
    <row r="6317" spans="1:3">
      <c r="A6317" s="21">
        <v>65</v>
      </c>
      <c r="B6317" s="6">
        <f>IF(ISNUMBER(SEARCH("D?100",$B88)),0,IF(ISNUMBER(SEARCH("D?1??",$B88)),$D$957*$B5697*'935'!$L71,0))</f>
        <v>0</v>
      </c>
      <c r="C6317" s="10"/>
    </row>
    <row r="6318" spans="1:3">
      <c r="A6318" s="21">
        <v>66</v>
      </c>
      <c r="B6318" s="6">
        <f>IF(ISNUMBER(SEARCH("D?100",$B89)),0,IF(ISNUMBER(SEARCH("D?1??",$B89)),$D$957*$B5698*'935'!$L72,0))</f>
        <v>0</v>
      </c>
      <c r="C6318" s="10"/>
    </row>
    <row r="6319" spans="1:3">
      <c r="A6319" s="21">
        <v>67</v>
      </c>
      <c r="B6319" s="6">
        <f>IF(ISNUMBER(SEARCH("D?100",$B90)),0,IF(ISNUMBER(SEARCH("D?1??",$B90)),$D$957*$B5699*'935'!$L73,0))</f>
        <v>0</v>
      </c>
      <c r="C6319" s="10"/>
    </row>
    <row r="6320" spans="1:3">
      <c r="A6320" s="21">
        <v>68</v>
      </c>
      <c r="B6320" s="6">
        <f>IF(ISNUMBER(SEARCH("D?100",$B91)),0,IF(ISNUMBER(SEARCH("D?1??",$B91)),$D$957*$B5700*'935'!$L74,0))</f>
        <v>0</v>
      </c>
      <c r="C6320" s="10"/>
    </row>
    <row r="6321" spans="1:3">
      <c r="A6321" s="21">
        <v>69</v>
      </c>
      <c r="B6321" s="6">
        <f>IF(ISNUMBER(SEARCH("D?100",$B92)),0,IF(ISNUMBER(SEARCH("D?1??",$B92)),$D$957*$B5701*'935'!$L75,0))</f>
        <v>0</v>
      </c>
      <c r="C6321" s="10"/>
    </row>
    <row r="6322" spans="1:3">
      <c r="A6322" s="21">
        <v>70</v>
      </c>
      <c r="B6322" s="6">
        <f>IF(ISNUMBER(SEARCH("D?100",$B93)),0,IF(ISNUMBER(SEARCH("D?1??",$B93)),$D$957*$B5702*'935'!$L76,0))</f>
        <v>0</v>
      </c>
      <c r="C6322" s="10"/>
    </row>
    <row r="6323" spans="1:3">
      <c r="A6323" s="21">
        <v>71</v>
      </c>
      <c r="B6323" s="6">
        <f>IF(ISNUMBER(SEARCH("D?100",$B94)),0,IF(ISNUMBER(SEARCH("D?1??",$B94)),$D$957*$B5703*'935'!$L77,0))</f>
        <v>0</v>
      </c>
      <c r="C6323" s="10"/>
    </row>
    <row r="6324" spans="1:3">
      <c r="A6324" s="21">
        <v>72</v>
      </c>
      <c r="B6324" s="6">
        <f>IF(ISNUMBER(SEARCH("D?100",$B95)),0,IF(ISNUMBER(SEARCH("D?1??",$B95)),$D$957*$B5704*'935'!$L78,0))</f>
        <v>0</v>
      </c>
      <c r="C6324" s="10"/>
    </row>
    <row r="6325" spans="1:3">
      <c r="A6325" s="21">
        <v>73</v>
      </c>
      <c r="B6325" s="6">
        <f>IF(ISNUMBER(SEARCH("D?100",$B96)),0,IF(ISNUMBER(SEARCH("D?1??",$B96)),$D$957*$B5705*'935'!$L79,0))</f>
        <v>0</v>
      </c>
      <c r="C6325" s="10"/>
    </row>
    <row r="6326" spans="1:3">
      <c r="A6326" s="21">
        <v>74</v>
      </c>
      <c r="B6326" s="6">
        <f>IF(ISNUMBER(SEARCH("D?100",$B97)),0,IF(ISNUMBER(SEARCH("D?1??",$B97)),$D$957*$B5706*'935'!$L80,0))</f>
        <v>0</v>
      </c>
      <c r="C6326" s="10"/>
    </row>
    <row r="6327" spans="1:3">
      <c r="A6327" s="21">
        <v>75</v>
      </c>
      <c r="B6327" s="6">
        <f>IF(ISNUMBER(SEARCH("D?100",$B98)),0,IF(ISNUMBER(SEARCH("D?1??",$B98)),$D$957*$B5707*'935'!$L81,0))</f>
        <v>0</v>
      </c>
      <c r="C6327" s="10"/>
    </row>
    <row r="6328" spans="1:3">
      <c r="A6328" s="21">
        <v>76</v>
      </c>
      <c r="B6328" s="6">
        <f>IF(ISNUMBER(SEARCH("D?100",$B99)),0,IF(ISNUMBER(SEARCH("D?1??",$B99)),$D$957*$B5708*'935'!$L82,0))</f>
        <v>0</v>
      </c>
      <c r="C6328" s="10"/>
    </row>
    <row r="6329" spans="1:3">
      <c r="A6329" s="21">
        <v>77</v>
      </c>
      <c r="B6329" s="6">
        <f>IF(ISNUMBER(SEARCH("D?100",$B100)),0,IF(ISNUMBER(SEARCH("D?1??",$B100)),$D$957*$B5709*'935'!$L83,0))</f>
        <v>0</v>
      </c>
      <c r="C6329" s="10"/>
    </row>
    <row r="6330" spans="1:3">
      <c r="A6330" s="21">
        <v>78</v>
      </c>
      <c r="B6330" s="6">
        <f>IF(ISNUMBER(SEARCH("D?100",$B101)),0,IF(ISNUMBER(SEARCH("D?1??",$B101)),$D$957*$B5710*'935'!$L84,0))</f>
        <v>0</v>
      </c>
      <c r="C6330" s="10"/>
    </row>
    <row r="6331" spans="1:3">
      <c r="A6331" s="21">
        <v>79</v>
      </c>
      <c r="B6331" s="6">
        <f>IF(ISNUMBER(SEARCH("D?100",$B102)),0,IF(ISNUMBER(SEARCH("D?1??",$B102)),$D$957*$B5711*'935'!$L85,0))</f>
        <v>0</v>
      </c>
      <c r="C6331" s="10"/>
    </row>
    <row r="6332" spans="1:3">
      <c r="A6332" s="21">
        <v>80</v>
      </c>
      <c r="B6332" s="6">
        <f>IF(ISNUMBER(SEARCH("D?100",$B103)),0,IF(ISNUMBER(SEARCH("D?1??",$B103)),$D$957*$B5712*'935'!$L86,0))</f>
        <v>0</v>
      </c>
      <c r="C6332" s="10"/>
    </row>
    <row r="6333" spans="1:3">
      <c r="A6333" s="21">
        <v>81</v>
      </c>
      <c r="B6333" s="6">
        <f>IF(ISNUMBER(SEARCH("D?100",$B104)),0,IF(ISNUMBER(SEARCH("D?1??",$B104)),$D$957*$B5713*'935'!$L87,0))</f>
        <v>0</v>
      </c>
      <c r="C6333" s="10"/>
    </row>
    <row r="6334" spans="1:3">
      <c r="A6334" s="21">
        <v>82</v>
      </c>
      <c r="B6334" s="6">
        <f>IF(ISNUMBER(SEARCH("D?100",$B105)),0,IF(ISNUMBER(SEARCH("D?1??",$B105)),$D$957*$B5714*'935'!$L88,0))</f>
        <v>0</v>
      </c>
      <c r="C6334" s="10"/>
    </row>
    <row r="6335" spans="1:3">
      <c r="A6335" s="21">
        <v>83</v>
      </c>
      <c r="B6335" s="6">
        <f>IF(ISNUMBER(SEARCH("D?100",$B106)),0,IF(ISNUMBER(SEARCH("D?1??",$B106)),$D$957*$B5715*'935'!$L89,0))</f>
        <v>0</v>
      </c>
      <c r="C6335" s="10"/>
    </row>
    <row r="6336" spans="1:3">
      <c r="A6336" s="21">
        <v>84</v>
      </c>
      <c r="B6336" s="6">
        <f>IF(ISNUMBER(SEARCH("D?100",$B107)),0,IF(ISNUMBER(SEARCH("D?1??",$B107)),$D$957*$B5716*'935'!$L90,0))</f>
        <v>0</v>
      </c>
      <c r="C6336" s="10"/>
    </row>
    <row r="6337" spans="1:3">
      <c r="A6337" s="21">
        <v>85</v>
      </c>
      <c r="B6337" s="6">
        <f>IF(ISNUMBER(SEARCH("D?100",$B108)),0,IF(ISNUMBER(SEARCH("D?1??",$B108)),$D$957*$B5717*'935'!$L91,0))</f>
        <v>0</v>
      </c>
      <c r="C6337" s="10"/>
    </row>
    <row r="6338" spans="1:3">
      <c r="A6338" s="21">
        <v>86</v>
      </c>
      <c r="B6338" s="6">
        <f>IF(ISNUMBER(SEARCH("D?100",$B109)),0,IF(ISNUMBER(SEARCH("D?1??",$B109)),$D$957*$B5718*'935'!$L92,0))</f>
        <v>0</v>
      </c>
      <c r="C6338" s="10"/>
    </row>
    <row r="6339" spans="1:3">
      <c r="A6339" s="21">
        <v>87</v>
      </c>
      <c r="B6339" s="6">
        <f>IF(ISNUMBER(SEARCH("D?100",$B110)),0,IF(ISNUMBER(SEARCH("D?1??",$B110)),$D$957*$B5719*'935'!$L93,0))</f>
        <v>0</v>
      </c>
      <c r="C6339" s="10"/>
    </row>
    <row r="6340" spans="1:3">
      <c r="A6340" s="21">
        <v>88</v>
      </c>
      <c r="B6340" s="6">
        <f>IF(ISNUMBER(SEARCH("D?100",$B111)),0,IF(ISNUMBER(SEARCH("D?1??",$B111)),$D$957*$B5720*'935'!$L94,0))</f>
        <v>0</v>
      </c>
      <c r="C6340" s="10"/>
    </row>
    <row r="6341" spans="1:3">
      <c r="A6341" s="21">
        <v>89</v>
      </c>
      <c r="B6341" s="6">
        <f>IF(ISNUMBER(SEARCH("D?100",$B112)),0,IF(ISNUMBER(SEARCH("D?1??",$B112)),$D$957*$B5721*'935'!$L95,0))</f>
        <v>0</v>
      </c>
      <c r="C6341" s="10"/>
    </row>
    <row r="6342" spans="1:3">
      <c r="A6342" s="21">
        <v>90</v>
      </c>
      <c r="B6342" s="6">
        <f>IF(ISNUMBER(SEARCH("D?100",$B113)),0,IF(ISNUMBER(SEARCH("D?1??",$B113)),$D$957*$B5722*'935'!$L96,0))</f>
        <v>0</v>
      </c>
      <c r="C6342" s="10"/>
    </row>
    <row r="6343" spans="1:3">
      <c r="A6343" s="21">
        <v>91</v>
      </c>
      <c r="B6343" s="6">
        <f>IF(ISNUMBER(SEARCH("D?100",$B114)),0,IF(ISNUMBER(SEARCH("D?1??",$B114)),$D$957*$B5723*'935'!$L97,0))</f>
        <v>0</v>
      </c>
      <c r="C6343" s="10"/>
    </row>
    <row r="6344" spans="1:3">
      <c r="A6344" s="21">
        <v>92</v>
      </c>
      <c r="B6344" s="6">
        <f>IF(ISNUMBER(SEARCH("D?100",$B115)),0,IF(ISNUMBER(SEARCH("D?1??",$B115)),$D$957*$B5724*'935'!$L98,0))</f>
        <v>0</v>
      </c>
      <c r="C6344" s="10"/>
    </row>
    <row r="6345" spans="1:3">
      <c r="A6345" s="21">
        <v>93</v>
      </c>
      <c r="B6345" s="6">
        <f>IF(ISNUMBER(SEARCH("D?100",$B116)),0,IF(ISNUMBER(SEARCH("D?1??",$B116)),$D$957*$B5725*'935'!$L99,0))</f>
        <v>0</v>
      </c>
      <c r="C6345" s="10"/>
    </row>
    <row r="6346" spans="1:3">
      <c r="A6346" s="21">
        <v>94</v>
      </c>
      <c r="B6346" s="6">
        <f>IF(ISNUMBER(SEARCH("D?100",$B117)),0,IF(ISNUMBER(SEARCH("D?1??",$B117)),$D$957*$B5726*'935'!$L100,0))</f>
        <v>0</v>
      </c>
      <c r="C6346" s="10"/>
    </row>
    <row r="6347" spans="1:3">
      <c r="A6347" s="21">
        <v>95</v>
      </c>
      <c r="B6347" s="6">
        <f>IF(ISNUMBER(SEARCH("D?100",$B118)),0,IF(ISNUMBER(SEARCH("D?1??",$B118)),$D$957*$B5727*'935'!$L101,0))</f>
        <v>0</v>
      </c>
      <c r="C6347" s="10"/>
    </row>
    <row r="6348" spans="1:3">
      <c r="A6348" s="21">
        <v>96</v>
      </c>
      <c r="B6348" s="6">
        <f>IF(ISNUMBER(SEARCH("D?100",$B119)),0,IF(ISNUMBER(SEARCH("D?1??",$B119)),$D$957*$B5728*'935'!$L102,0))</f>
        <v>0</v>
      </c>
      <c r="C6348" s="10"/>
    </row>
    <row r="6349" spans="1:3">
      <c r="A6349" s="21">
        <v>97</v>
      </c>
      <c r="B6349" s="6">
        <f>IF(ISNUMBER(SEARCH("D?100",$B120)),0,IF(ISNUMBER(SEARCH("D?1??",$B120)),$D$957*$B5729*'935'!$L103,0))</f>
        <v>0</v>
      </c>
      <c r="C6349" s="10"/>
    </row>
    <row r="6350" spans="1:3">
      <c r="A6350" s="21">
        <v>98</v>
      </c>
      <c r="B6350" s="6">
        <f>IF(ISNUMBER(SEARCH("D?100",$B121)),0,IF(ISNUMBER(SEARCH("D?1??",$B121)),$D$957*$B5730*'935'!$L104,0))</f>
        <v>0</v>
      </c>
      <c r="C6350" s="10"/>
    </row>
    <row r="6351" spans="1:3">
      <c r="A6351" s="21">
        <v>99</v>
      </c>
      <c r="B6351" s="6">
        <f>IF(ISNUMBER(SEARCH("D?100",$B122)),0,IF(ISNUMBER(SEARCH("D?1??",$B122)),$D$957*$B5731*'935'!$L105,0))</f>
        <v>0</v>
      </c>
      <c r="C6351" s="10"/>
    </row>
    <row r="6352" spans="1:3">
      <c r="A6352" s="21">
        <v>100</v>
      </c>
      <c r="B6352" s="6">
        <f>IF(ISNUMBER(SEARCH("D?100",$B123)),0,IF(ISNUMBER(SEARCH("D?1??",$B123)),$D$957*$B5732*'935'!$L106,0))</f>
        <v>0</v>
      </c>
      <c r="C6352" s="10"/>
    </row>
    <row r="6353" spans="1:3">
      <c r="A6353" s="21">
        <v>101</v>
      </c>
      <c r="B6353" s="6">
        <f>IF(ISNUMBER(SEARCH("D?100",$B124)),0,IF(ISNUMBER(SEARCH("D?1??",$B124)),$D$957*$B5733*'935'!$L107,0))</f>
        <v>0</v>
      </c>
      <c r="C6353" s="10"/>
    </row>
    <row r="6354" spans="1:3">
      <c r="A6354" s="21">
        <v>102</v>
      </c>
      <c r="B6354" s="6">
        <f>IF(ISNUMBER(SEARCH("D?100",$B125)),0,IF(ISNUMBER(SEARCH("D?1??",$B125)),$D$957*$B5734*'935'!$L108,0))</f>
        <v>0</v>
      </c>
      <c r="C6354" s="10"/>
    </row>
    <row r="6355" spans="1:3">
      <c r="A6355" s="21">
        <v>103</v>
      </c>
      <c r="B6355" s="6">
        <f>IF(ISNUMBER(SEARCH("D?100",$B126)),0,IF(ISNUMBER(SEARCH("D?1??",$B126)),$D$957*$B5735*'935'!$L109,0))</f>
        <v>0</v>
      </c>
      <c r="C6355" s="10"/>
    </row>
    <row r="6356" spans="1:3">
      <c r="A6356" s="21">
        <v>104</v>
      </c>
      <c r="B6356" s="6">
        <f>IF(ISNUMBER(SEARCH("D?100",$B127)),0,IF(ISNUMBER(SEARCH("D?1??",$B127)),$D$957*$B5736*'935'!$L110,0))</f>
        <v>0</v>
      </c>
      <c r="C6356" s="10"/>
    </row>
    <row r="6357" spans="1:3">
      <c r="A6357" s="21">
        <v>105</v>
      </c>
      <c r="B6357" s="6">
        <f>IF(ISNUMBER(SEARCH("D?100",$B128)),0,IF(ISNUMBER(SEARCH("D?1??",$B128)),$D$957*$B5737*'935'!$L111,0))</f>
        <v>0</v>
      </c>
      <c r="C6357" s="10"/>
    </row>
    <row r="6358" spans="1:3">
      <c r="A6358" s="21">
        <v>106</v>
      </c>
      <c r="B6358" s="6">
        <f>IF(ISNUMBER(SEARCH("D?100",$B129)),0,IF(ISNUMBER(SEARCH("D?1??",$B129)),$D$957*$B5738*'935'!$L112,0))</f>
        <v>0</v>
      </c>
      <c r="C6358" s="10"/>
    </row>
    <row r="6359" spans="1:3">
      <c r="A6359" s="21">
        <v>107</v>
      </c>
      <c r="B6359" s="6">
        <f>IF(ISNUMBER(SEARCH("D?100",$B130)),0,IF(ISNUMBER(SEARCH("D?1??",$B130)),$D$957*$B5739*'935'!$L113,0))</f>
        <v>0</v>
      </c>
      <c r="C6359" s="10"/>
    </row>
    <row r="6360" spans="1:3">
      <c r="A6360" s="21">
        <v>108</v>
      </c>
      <c r="B6360" s="6">
        <f>IF(ISNUMBER(SEARCH("D?100",$B131)),0,IF(ISNUMBER(SEARCH("D?1??",$B131)),$D$957*$B5740*'935'!$L114,0))</f>
        <v>0</v>
      </c>
      <c r="C6360" s="10"/>
    </row>
    <row r="6361" spans="1:3">
      <c r="A6361" s="21">
        <v>109</v>
      </c>
      <c r="B6361" s="6">
        <f>IF(ISNUMBER(SEARCH("D?100",$B132)),0,IF(ISNUMBER(SEARCH("D?1??",$B132)),$D$957*$B5741*'935'!$L115,0))</f>
        <v>0</v>
      </c>
      <c r="C6361" s="10"/>
    </row>
    <row r="6362" spans="1:3">
      <c r="A6362" s="21">
        <v>110</v>
      </c>
      <c r="B6362" s="6">
        <f>IF(ISNUMBER(SEARCH("D?100",$B133)),0,IF(ISNUMBER(SEARCH("D?1??",$B133)),$D$957*$B5742*'935'!$L116,0))</f>
        <v>0</v>
      </c>
      <c r="C6362" s="10"/>
    </row>
    <row r="6363" spans="1:3">
      <c r="A6363" s="21">
        <v>111</v>
      </c>
      <c r="B6363" s="6">
        <f>IF(ISNUMBER(SEARCH("D?100",$B134)),0,IF(ISNUMBER(SEARCH("D?1??",$B134)),$D$957*$B5743*'935'!$L117,0))</f>
        <v>0</v>
      </c>
      <c r="C6363" s="10"/>
    </row>
    <row r="6364" spans="1:3">
      <c r="A6364" s="21">
        <v>112</v>
      </c>
      <c r="B6364" s="6">
        <f>IF(ISNUMBER(SEARCH("D?100",$B135)),0,IF(ISNUMBER(SEARCH("D?1??",$B135)),$D$957*$B5744*'935'!$L118,0))</f>
        <v>0</v>
      </c>
      <c r="C6364" s="10"/>
    </row>
    <row r="6365" spans="1:3">
      <c r="A6365" s="21">
        <v>113</v>
      </c>
      <c r="B6365" s="6">
        <f>IF(ISNUMBER(SEARCH("D?100",$B136)),0,IF(ISNUMBER(SEARCH("D?1??",$B136)),$D$957*$B5745*'935'!$L119,0))</f>
        <v>0</v>
      </c>
      <c r="C6365" s="10"/>
    </row>
    <row r="6366" spans="1:3">
      <c r="A6366" s="21">
        <v>114</v>
      </c>
      <c r="B6366" s="6">
        <f>IF(ISNUMBER(SEARCH("D?100",$B137)),0,IF(ISNUMBER(SEARCH("D?1??",$B137)),$D$957*$B5746*'935'!$L120,0))</f>
        <v>0</v>
      </c>
      <c r="C6366" s="10"/>
    </row>
    <row r="6367" spans="1:3">
      <c r="A6367" s="21">
        <v>115</v>
      </c>
      <c r="B6367" s="6">
        <f>IF(ISNUMBER(SEARCH("D?100",$B138)),0,IF(ISNUMBER(SEARCH("D?1??",$B138)),$D$957*$B5747*'935'!$L121,0))</f>
        <v>0</v>
      </c>
      <c r="C6367" s="10"/>
    </row>
    <row r="6368" spans="1:3">
      <c r="A6368" s="21">
        <v>116</v>
      </c>
      <c r="B6368" s="6">
        <f>IF(ISNUMBER(SEARCH("D?100",$B139)),0,IF(ISNUMBER(SEARCH("D?1??",$B139)),$D$957*$B5748*'935'!$L122,0))</f>
        <v>0</v>
      </c>
      <c r="C6368" s="10"/>
    </row>
    <row r="6369" spans="1:3">
      <c r="A6369" s="21">
        <v>117</v>
      </c>
      <c r="B6369" s="6">
        <f>IF(ISNUMBER(SEARCH("D?100",$B140)),0,IF(ISNUMBER(SEARCH("D?1??",$B140)),$D$957*$B5749*'935'!$L123,0))</f>
        <v>0</v>
      </c>
      <c r="C6369" s="10"/>
    </row>
    <row r="6370" spans="1:3">
      <c r="A6370" s="21">
        <v>118</v>
      </c>
      <c r="B6370" s="6">
        <f>IF(ISNUMBER(SEARCH("D?100",$B141)),0,IF(ISNUMBER(SEARCH("D?1??",$B141)),$D$957*$B5750*'935'!$L124,0))</f>
        <v>0</v>
      </c>
      <c r="C6370" s="10"/>
    </row>
    <row r="6371" spans="1:3">
      <c r="A6371" s="21">
        <v>119</v>
      </c>
      <c r="B6371" s="6">
        <f>IF(ISNUMBER(SEARCH("D?100",$B142)),0,IF(ISNUMBER(SEARCH("D?1??",$B142)),$D$957*$B5751*'935'!$L125,0))</f>
        <v>0</v>
      </c>
      <c r="C6371" s="10"/>
    </row>
    <row r="6372" spans="1:3">
      <c r="A6372" s="21">
        <v>120</v>
      </c>
      <c r="B6372" s="6">
        <f>IF(ISNUMBER(SEARCH("D?100",$B143)),0,IF(ISNUMBER(SEARCH("D?1??",$B143)),$D$957*$B5752*'935'!$L126,0))</f>
        <v>0</v>
      </c>
      <c r="C6372" s="10"/>
    </row>
    <row r="6373" spans="1:3">
      <c r="A6373" s="21">
        <v>121</v>
      </c>
      <c r="B6373" s="6">
        <f>IF(ISNUMBER(SEARCH("D?100",$B144)),0,IF(ISNUMBER(SEARCH("D?1??",$B144)),$D$957*$B5753*'935'!$L127,0))</f>
        <v>0</v>
      </c>
      <c r="C6373" s="10"/>
    </row>
    <row r="6374" spans="1:3">
      <c r="A6374" s="21">
        <v>122</v>
      </c>
      <c r="B6374" s="6">
        <f>IF(ISNUMBER(SEARCH("D?100",$B145)),0,IF(ISNUMBER(SEARCH("D?1??",$B145)),$D$957*$B5754*'935'!$L128,0))</f>
        <v>0</v>
      </c>
      <c r="C6374" s="10"/>
    </row>
    <row r="6375" spans="1:3">
      <c r="A6375" s="21">
        <v>123</v>
      </c>
      <c r="B6375" s="6">
        <f>IF(ISNUMBER(SEARCH("D?100",$B146)),0,IF(ISNUMBER(SEARCH("D?1??",$B146)),$D$957*$B5755*'935'!$L129,0))</f>
        <v>0</v>
      </c>
      <c r="C6375" s="10"/>
    </row>
    <row r="6376" spans="1:3">
      <c r="A6376" s="21">
        <v>124</v>
      </c>
      <c r="B6376" s="6">
        <f>IF(ISNUMBER(SEARCH("D?100",$B147)),0,IF(ISNUMBER(SEARCH("D?1??",$B147)),$D$957*$B5756*'935'!$L130,0))</f>
        <v>0</v>
      </c>
      <c r="C6376" s="10"/>
    </row>
    <row r="6377" spans="1:3">
      <c r="A6377" s="21">
        <v>125</v>
      </c>
      <c r="B6377" s="6">
        <f>IF(ISNUMBER(SEARCH("D?100",$B148)),0,IF(ISNUMBER(SEARCH("D?1??",$B148)),$D$957*$B5757*'935'!$L131,0))</f>
        <v>0</v>
      </c>
      <c r="C6377" s="10"/>
    </row>
    <row r="6378" spans="1:3">
      <c r="A6378" s="21">
        <v>126</v>
      </c>
      <c r="B6378" s="6">
        <f>IF(ISNUMBER(SEARCH("D?100",$B149)),0,IF(ISNUMBER(SEARCH("D?1??",$B149)),$D$957*$B5758*'935'!$L132,0))</f>
        <v>0</v>
      </c>
      <c r="C6378" s="10"/>
    </row>
    <row r="6379" spans="1:3">
      <c r="A6379" s="21">
        <v>127</v>
      </c>
      <c r="B6379" s="6">
        <f>IF(ISNUMBER(SEARCH("D?100",$B150)),0,IF(ISNUMBER(SEARCH("D?1??",$B150)),$D$957*$B5759*'935'!$L133,0))</f>
        <v>0</v>
      </c>
      <c r="C6379" s="10"/>
    </row>
    <row r="6380" spans="1:3">
      <c r="A6380" s="21">
        <v>128</v>
      </c>
      <c r="B6380" s="6">
        <f>IF(ISNUMBER(SEARCH("D?100",$B151)),0,IF(ISNUMBER(SEARCH("D?1??",$B151)),$D$957*$B5760*'935'!$L134,0))</f>
        <v>0</v>
      </c>
      <c r="C6380" s="10"/>
    </row>
    <row r="6381" spans="1:3">
      <c r="A6381" s="21">
        <v>129</v>
      </c>
      <c r="B6381" s="6">
        <f>IF(ISNUMBER(SEARCH("D?100",$B152)),0,IF(ISNUMBER(SEARCH("D?1??",$B152)),$D$957*$B5761*'935'!$L135,0))</f>
        <v>0</v>
      </c>
      <c r="C6381" s="10"/>
    </row>
    <row r="6382" spans="1:3">
      <c r="A6382" s="21">
        <v>130</v>
      </c>
      <c r="B6382" s="6">
        <f>IF(ISNUMBER(SEARCH("D?100",$B153)),0,IF(ISNUMBER(SEARCH("D?1??",$B153)),$D$957*$B5762*'935'!$L136,0))</f>
        <v>0</v>
      </c>
      <c r="C6382" s="10"/>
    </row>
    <row r="6383" spans="1:3">
      <c r="A6383" s="21">
        <v>131</v>
      </c>
      <c r="B6383" s="6">
        <f>IF(ISNUMBER(SEARCH("D?100",$B154)),0,IF(ISNUMBER(SEARCH("D?1??",$B154)),$D$957*$B5763*'935'!$L137,0))</f>
        <v>0</v>
      </c>
      <c r="C6383" s="10"/>
    </row>
    <row r="6384" spans="1:3">
      <c r="A6384" s="21">
        <v>132</v>
      </c>
      <c r="B6384" s="6">
        <f>IF(ISNUMBER(SEARCH("D?100",$B155)),0,IF(ISNUMBER(SEARCH("D?1??",$B155)),$D$957*$B5764*'935'!$L138,0))</f>
        <v>0</v>
      </c>
      <c r="C6384" s="10"/>
    </row>
    <row r="6385" spans="1:3">
      <c r="A6385" s="21">
        <v>133</v>
      </c>
      <c r="B6385" s="6">
        <f>IF(ISNUMBER(SEARCH("D?100",$B156)),0,IF(ISNUMBER(SEARCH("D?1??",$B156)),$D$957*$B5765*'935'!$L139,0))</f>
        <v>0</v>
      </c>
      <c r="C6385" s="10"/>
    </row>
    <row r="6386" spans="1:3">
      <c r="A6386" s="21">
        <v>134</v>
      </c>
      <c r="B6386" s="6">
        <f>IF(ISNUMBER(SEARCH("D?100",$B157)),0,IF(ISNUMBER(SEARCH("D?1??",$B157)),$D$957*$B5766*'935'!$L140,0))</f>
        <v>0</v>
      </c>
      <c r="C6386" s="10"/>
    </row>
    <row r="6387" spans="1:3">
      <c r="A6387" s="21">
        <v>135</v>
      </c>
      <c r="B6387" s="6">
        <f>IF(ISNUMBER(SEARCH("D?100",$B158)),0,IF(ISNUMBER(SEARCH("D?1??",$B158)),$D$957*$B5767*'935'!$L141,0))</f>
        <v>0</v>
      </c>
      <c r="C6387" s="10"/>
    </row>
    <row r="6388" spans="1:3">
      <c r="A6388" s="21">
        <v>136</v>
      </c>
      <c r="B6388" s="6">
        <f>IF(ISNUMBER(SEARCH("D?100",$B159)),0,IF(ISNUMBER(SEARCH("D?1??",$B159)),$D$957*$B5768*'935'!$L142,0))</f>
        <v>0</v>
      </c>
      <c r="C6388" s="10"/>
    </row>
    <row r="6389" spans="1:3">
      <c r="A6389" s="21">
        <v>137</v>
      </c>
      <c r="B6389" s="6">
        <f>IF(ISNUMBER(SEARCH("D?100",$B160)),0,IF(ISNUMBER(SEARCH("D?1??",$B160)),$D$957*$B5769*'935'!$L143,0))</f>
        <v>0</v>
      </c>
      <c r="C6389" s="10"/>
    </row>
    <row r="6390" spans="1:3">
      <c r="A6390" s="21">
        <v>138</v>
      </c>
      <c r="B6390" s="6">
        <f>IF(ISNUMBER(SEARCH("D?100",$B161)),0,IF(ISNUMBER(SEARCH("D?1??",$B161)),$D$957*$B5770*'935'!$L144,0))</f>
        <v>0</v>
      </c>
      <c r="C6390" s="10"/>
    </row>
    <row r="6391" spans="1:3">
      <c r="A6391" s="21">
        <v>139</v>
      </c>
      <c r="B6391" s="6">
        <f>IF(ISNUMBER(SEARCH("D?100",$B162)),0,IF(ISNUMBER(SEARCH("D?1??",$B162)),$D$957*$B5771*'935'!$L145,0))</f>
        <v>0</v>
      </c>
      <c r="C6391" s="10"/>
    </row>
    <row r="6392" spans="1:3">
      <c r="A6392" s="21">
        <v>140</v>
      </c>
      <c r="B6392" s="6">
        <f>IF(ISNUMBER(SEARCH("D?100",$B163)),0,IF(ISNUMBER(SEARCH("D?1??",$B163)),$D$957*$B5772*'935'!$L146,0))</f>
        <v>0</v>
      </c>
      <c r="C6392" s="10"/>
    </row>
    <row r="6393" spans="1:3">
      <c r="A6393" s="21">
        <v>141</v>
      </c>
      <c r="B6393" s="6">
        <f>IF(ISNUMBER(SEARCH("D?100",$B164)),0,IF(ISNUMBER(SEARCH("D?1??",$B164)),$D$957*$B5773*'935'!$L147,0))</f>
        <v>0</v>
      </c>
      <c r="C6393" s="10"/>
    </row>
    <row r="6394" spans="1:3">
      <c r="A6394" s="21">
        <v>142</v>
      </c>
      <c r="B6394" s="6">
        <f>IF(ISNUMBER(SEARCH("D?100",$B165)),0,IF(ISNUMBER(SEARCH("D?1??",$B165)),$D$957*$B5774*'935'!$L148,0))</f>
        <v>0</v>
      </c>
      <c r="C6394" s="10"/>
    </row>
    <row r="6395" spans="1:3">
      <c r="A6395" s="21">
        <v>143</v>
      </c>
      <c r="B6395" s="6">
        <f>IF(ISNUMBER(SEARCH("D?100",$B166)),0,IF(ISNUMBER(SEARCH("D?1??",$B166)),$D$957*$B5775*'935'!$L149,0))</f>
        <v>0</v>
      </c>
      <c r="C6395" s="10"/>
    </row>
    <row r="6396" spans="1:3">
      <c r="A6396" s="21">
        <v>144</v>
      </c>
      <c r="B6396" s="6">
        <f>IF(ISNUMBER(SEARCH("D?100",$B167)),0,IF(ISNUMBER(SEARCH("D?1??",$B167)),$D$957*$B5776*'935'!$L150,0))</f>
        <v>0</v>
      </c>
      <c r="C6396" s="10"/>
    </row>
    <row r="6397" spans="1:3">
      <c r="A6397" s="21">
        <v>145</v>
      </c>
      <c r="B6397" s="6">
        <f>IF(ISNUMBER(SEARCH("D?100",$B168)),0,IF(ISNUMBER(SEARCH("D?1??",$B168)),$D$957*$B5777*'935'!$L151,0))</f>
        <v>0</v>
      </c>
      <c r="C6397" s="10"/>
    </row>
    <row r="6398" spans="1:3">
      <c r="A6398" s="21">
        <v>146</v>
      </c>
      <c r="B6398" s="6">
        <f>IF(ISNUMBER(SEARCH("D?100",$B169)),0,IF(ISNUMBER(SEARCH("D?1??",$B169)),$D$957*$B5778*'935'!$L152,0))</f>
        <v>0</v>
      </c>
      <c r="C6398" s="10"/>
    </row>
    <row r="6399" spans="1:3">
      <c r="A6399" s="21">
        <v>147</v>
      </c>
      <c r="B6399" s="6">
        <f>IF(ISNUMBER(SEARCH("D?100",$B170)),0,IF(ISNUMBER(SEARCH("D?1??",$B170)),$D$957*$B5779*'935'!$L153,0))</f>
        <v>0</v>
      </c>
      <c r="C6399" s="10"/>
    </row>
    <row r="6400" spans="1:3">
      <c r="A6400" s="21">
        <v>148</v>
      </c>
      <c r="B6400" s="6">
        <f>IF(ISNUMBER(SEARCH("D?100",$B171)),0,IF(ISNUMBER(SEARCH("D?1??",$B171)),$D$957*$B5780*'935'!$L154,0))</f>
        <v>0</v>
      </c>
      <c r="C6400" s="10"/>
    </row>
    <row r="6401" spans="1:3">
      <c r="A6401" s="21">
        <v>149</v>
      </c>
      <c r="B6401" s="6">
        <f>IF(ISNUMBER(SEARCH("D?100",$B172)),0,IF(ISNUMBER(SEARCH("D?1??",$B172)),$D$957*$B5781*'935'!$L155,0))</f>
        <v>0</v>
      </c>
      <c r="C6401" s="10"/>
    </row>
    <row r="6402" spans="1:3">
      <c r="A6402" s="21">
        <v>150</v>
      </c>
      <c r="B6402" s="6">
        <f>IF(ISNUMBER(SEARCH("D?100",$B173)),0,IF(ISNUMBER(SEARCH("D?1??",$B173)),$D$957*$B5782*'935'!$L156,0))</f>
        <v>0</v>
      </c>
      <c r="C6402" s="10"/>
    </row>
    <row r="6403" spans="1:3">
      <c r="A6403" s="21">
        <v>151</v>
      </c>
      <c r="B6403" s="6">
        <f>IF(ISNUMBER(SEARCH("D?100",$B174)),0,IF(ISNUMBER(SEARCH("D?1??",$B174)),$D$957*$B5783*'935'!$L157,0))</f>
        <v>0</v>
      </c>
      <c r="C6403" s="10"/>
    </row>
    <row r="6404" spans="1:3">
      <c r="A6404" s="21">
        <v>152</v>
      </c>
      <c r="B6404" s="6">
        <f>IF(ISNUMBER(SEARCH("D?100",$B175)),0,IF(ISNUMBER(SEARCH("D?1??",$B175)),$D$957*$B5784*'935'!$L158,0))</f>
        <v>0</v>
      </c>
      <c r="C6404" s="10"/>
    </row>
    <row r="6405" spans="1:3">
      <c r="A6405" s="21">
        <v>153</v>
      </c>
      <c r="B6405" s="6">
        <f>IF(ISNUMBER(SEARCH("D?100",$B176)),0,IF(ISNUMBER(SEARCH("D?1??",$B176)),$D$957*$B5785*'935'!$L159,0))</f>
        <v>0</v>
      </c>
      <c r="C6405" s="10"/>
    </row>
    <row r="6406" spans="1:3">
      <c r="A6406" s="21">
        <v>154</v>
      </c>
      <c r="B6406" s="6">
        <f>IF(ISNUMBER(SEARCH("D?100",$B177)),0,IF(ISNUMBER(SEARCH("D?1??",$B177)),$D$957*$B5786*'935'!$L160,0))</f>
        <v>0</v>
      </c>
      <c r="C6406" s="10"/>
    </row>
    <row r="6407" spans="1:3">
      <c r="A6407" s="21">
        <v>155</v>
      </c>
      <c r="B6407" s="6">
        <f>IF(ISNUMBER(SEARCH("D?100",$B178)),0,IF(ISNUMBER(SEARCH("D?1??",$B178)),$D$957*$B5787*'935'!$L161,0))</f>
        <v>0</v>
      </c>
      <c r="C6407" s="10"/>
    </row>
    <row r="6408" spans="1:3">
      <c r="A6408" s="21">
        <v>156</v>
      </c>
      <c r="B6408" s="6">
        <f>IF(ISNUMBER(SEARCH("D?100",$B179)),0,IF(ISNUMBER(SEARCH("D?1??",$B179)),$D$957*$B5788*'935'!$L162,0))</f>
        <v>0</v>
      </c>
      <c r="C6408" s="10"/>
    </row>
    <row r="6409" spans="1:3">
      <c r="A6409" s="21">
        <v>157</v>
      </c>
      <c r="B6409" s="6">
        <f>IF(ISNUMBER(SEARCH("D?100",$B180)),0,IF(ISNUMBER(SEARCH("D?1??",$B180)),$D$957*$B5789*'935'!$L163,0))</f>
        <v>0</v>
      </c>
      <c r="C6409" s="10"/>
    </row>
    <row r="6410" spans="1:3">
      <c r="A6410" s="21">
        <v>158</v>
      </c>
      <c r="B6410" s="6">
        <f>IF(ISNUMBER(SEARCH("D?100",$B181)),0,IF(ISNUMBER(SEARCH("D?1??",$B181)),$D$957*$B5790*'935'!$L164,0))</f>
        <v>0</v>
      </c>
      <c r="C6410" s="10"/>
    </row>
    <row r="6411" spans="1:3">
      <c r="A6411" s="21">
        <v>159</v>
      </c>
      <c r="B6411" s="6">
        <f>IF(ISNUMBER(SEARCH("D?100",$B182)),0,IF(ISNUMBER(SEARCH("D?1??",$B182)),$D$957*$B5791*'935'!$L165,0))</f>
        <v>0</v>
      </c>
      <c r="C6411" s="10"/>
    </row>
    <row r="6412" spans="1:3">
      <c r="A6412" s="21">
        <v>160</v>
      </c>
      <c r="B6412" s="6">
        <f>IF(ISNUMBER(SEARCH("D?100",$B183)),0,IF(ISNUMBER(SEARCH("D?1??",$B183)),$D$957*$B5792*'935'!$L166,0))</f>
        <v>0</v>
      </c>
      <c r="C6412" s="10"/>
    </row>
    <row r="6413" spans="1:3">
      <c r="A6413" s="21">
        <v>161</v>
      </c>
      <c r="B6413" s="6">
        <f>IF(ISNUMBER(SEARCH("D?100",$B184)),0,IF(ISNUMBER(SEARCH("D?1??",$B184)),$D$957*$B5793*'935'!$L167,0))</f>
        <v>0</v>
      </c>
      <c r="C6413" s="10"/>
    </row>
    <row r="6414" spans="1:3">
      <c r="A6414" s="21">
        <v>162</v>
      </c>
      <c r="B6414" s="6">
        <f>IF(ISNUMBER(SEARCH("D?100",$B185)),0,IF(ISNUMBER(SEARCH("D?1??",$B185)),$D$957*$B5794*'935'!$L168,0))</f>
        <v>0</v>
      </c>
      <c r="C6414" s="10"/>
    </row>
    <row r="6415" spans="1:3">
      <c r="A6415" s="21">
        <v>163</v>
      </c>
      <c r="B6415" s="6">
        <f>IF(ISNUMBER(SEARCH("D?100",$B186)),0,IF(ISNUMBER(SEARCH("D?1??",$B186)),$D$957*$B5795*'935'!$L169,0))</f>
        <v>0</v>
      </c>
      <c r="C6415" s="10"/>
    </row>
    <row r="6416" spans="1:3">
      <c r="A6416" s="21">
        <v>164</v>
      </c>
      <c r="B6416" s="6">
        <f>IF(ISNUMBER(SEARCH("D?100",$B187)),0,IF(ISNUMBER(SEARCH("D?1??",$B187)),$D$957*$B5796*'935'!$L170,0))</f>
        <v>0</v>
      </c>
      <c r="C6416" s="10"/>
    </row>
    <row r="6417" spans="1:3">
      <c r="A6417" s="21">
        <v>165</v>
      </c>
      <c r="B6417" s="6">
        <f>IF(ISNUMBER(SEARCH("D?100",$B188)),0,IF(ISNUMBER(SEARCH("D?1??",$B188)),$D$957*$B5797*'935'!$L171,0))</f>
        <v>0</v>
      </c>
      <c r="C6417" s="10"/>
    </row>
    <row r="6418" spans="1:3">
      <c r="A6418" s="21">
        <v>166</v>
      </c>
      <c r="B6418" s="6">
        <f>IF(ISNUMBER(SEARCH("D?100",$B189)),0,IF(ISNUMBER(SEARCH("D?1??",$B189)),$D$957*$B5798*'935'!$L172,0))</f>
        <v>0</v>
      </c>
      <c r="C6418" s="10"/>
    </row>
    <row r="6419" spans="1:3">
      <c r="A6419" s="21">
        <v>167</v>
      </c>
      <c r="B6419" s="6">
        <f>IF(ISNUMBER(SEARCH("D?100",$B190)),0,IF(ISNUMBER(SEARCH("D?1??",$B190)),$D$957*$B5799*'935'!$L173,0))</f>
        <v>0</v>
      </c>
      <c r="C6419" s="10"/>
    </row>
    <row r="6420" spans="1:3">
      <c r="A6420" s="21">
        <v>168</v>
      </c>
      <c r="B6420" s="6">
        <f>IF(ISNUMBER(SEARCH("D?100",$B191)),0,IF(ISNUMBER(SEARCH("D?1??",$B191)),$D$957*$B5800*'935'!$L174,0))</f>
        <v>0</v>
      </c>
      <c r="C6420" s="10"/>
    </row>
    <row r="6421" spans="1:3">
      <c r="A6421" s="21">
        <v>169</v>
      </c>
      <c r="B6421" s="6">
        <f>IF(ISNUMBER(SEARCH("D?100",$B192)),0,IF(ISNUMBER(SEARCH("D?1??",$B192)),$D$957*$B5801*'935'!$L175,0))</f>
        <v>0</v>
      </c>
      <c r="C6421" s="10"/>
    </row>
    <row r="6422" spans="1:3">
      <c r="A6422" s="21">
        <v>170</v>
      </c>
      <c r="B6422" s="6">
        <f>IF(ISNUMBER(SEARCH("D?100",$B193)),0,IF(ISNUMBER(SEARCH("D?1??",$B193)),$D$957*$B5802*'935'!$L176,0))</f>
        <v>0</v>
      </c>
      <c r="C6422" s="10"/>
    </row>
    <row r="6423" spans="1:3">
      <c r="A6423" s="21">
        <v>171</v>
      </c>
      <c r="B6423" s="6">
        <f>IF(ISNUMBER(SEARCH("D?100",$B194)),0,IF(ISNUMBER(SEARCH("D?1??",$B194)),$D$957*$B5803*'935'!$L177,0))</f>
        <v>0</v>
      </c>
      <c r="C6423" s="10"/>
    </row>
    <row r="6424" spans="1:3">
      <c r="A6424" s="21">
        <v>172</v>
      </c>
      <c r="B6424" s="6">
        <f>IF(ISNUMBER(SEARCH("D?100",$B195)),0,IF(ISNUMBER(SEARCH("D?1??",$B195)),$D$957*$B5804*'935'!$L178,0))</f>
        <v>0</v>
      </c>
      <c r="C6424" s="10"/>
    </row>
    <row r="6425" spans="1:3">
      <c r="A6425" s="21">
        <v>173</v>
      </c>
      <c r="B6425" s="6">
        <f>IF(ISNUMBER(SEARCH("D?100",$B196)),0,IF(ISNUMBER(SEARCH("D?1??",$B196)),$D$957*$B5805*'935'!$L179,0))</f>
        <v>0</v>
      </c>
      <c r="C6425" s="10"/>
    </row>
    <row r="6426" spans="1:3">
      <c r="A6426" s="21">
        <v>174</v>
      </c>
      <c r="B6426" s="6">
        <f>IF(ISNUMBER(SEARCH("D?100",$B197)),0,IF(ISNUMBER(SEARCH("D?1??",$B197)),$D$957*$B5806*'935'!$L180,0))</f>
        <v>0</v>
      </c>
      <c r="C6426" s="10"/>
    </row>
    <row r="6427" spans="1:3">
      <c r="A6427" s="21">
        <v>175</v>
      </c>
      <c r="B6427" s="6">
        <f>IF(ISNUMBER(SEARCH("D?100",$B198)),0,IF(ISNUMBER(SEARCH("D?1??",$B198)),$D$957*$B5807*'935'!$L181,0))</f>
        <v>0</v>
      </c>
      <c r="C6427" s="10"/>
    </row>
    <row r="6428" spans="1:3">
      <c r="A6428" s="21">
        <v>176</v>
      </c>
      <c r="B6428" s="6">
        <f>IF(ISNUMBER(SEARCH("D?100",$B199)),0,IF(ISNUMBER(SEARCH("D?1??",$B199)),$D$957*$B5808*'935'!$L182,0))</f>
        <v>0</v>
      </c>
      <c r="C6428" s="10"/>
    </row>
    <row r="6429" spans="1:3">
      <c r="A6429" s="21">
        <v>177</v>
      </c>
      <c r="B6429" s="6">
        <f>IF(ISNUMBER(SEARCH("D?100",$B200)),0,IF(ISNUMBER(SEARCH("D?1??",$B200)),$D$957*$B5809*'935'!$L183,0))</f>
        <v>0</v>
      </c>
      <c r="C6429" s="10"/>
    </row>
    <row r="6430" spans="1:3">
      <c r="A6430" s="21">
        <v>178</v>
      </c>
      <c r="B6430" s="6">
        <f>IF(ISNUMBER(SEARCH("D?100",$B201)),0,IF(ISNUMBER(SEARCH("D?1??",$B201)),$D$957*$B5810*'935'!$L184,0))</f>
        <v>0</v>
      </c>
      <c r="C6430" s="10"/>
    </row>
    <row r="6431" spans="1:3">
      <c r="A6431" s="21">
        <v>179</v>
      </c>
      <c r="B6431" s="6">
        <f>IF(ISNUMBER(SEARCH("D?100",$B202)),0,IF(ISNUMBER(SEARCH("D?1??",$B202)),$D$957*$B5811*'935'!$L185,0))</f>
        <v>0</v>
      </c>
      <c r="C6431" s="10"/>
    </row>
    <row r="6432" spans="1:3">
      <c r="A6432" s="21">
        <v>180</v>
      </c>
      <c r="B6432" s="6">
        <f>IF(ISNUMBER(SEARCH("D?100",$B203)),0,IF(ISNUMBER(SEARCH("D?1??",$B203)),$D$957*$B5812*'935'!$L186,0))</f>
        <v>0</v>
      </c>
      <c r="C6432" s="10"/>
    </row>
    <row r="6433" spans="1:3">
      <c r="A6433" s="21">
        <v>181</v>
      </c>
      <c r="B6433" s="6">
        <f>IF(ISNUMBER(SEARCH("D?100",$B204)),0,IF(ISNUMBER(SEARCH("D?1??",$B204)),$D$957*$B5813*'935'!$L187,0))</f>
        <v>0</v>
      </c>
      <c r="C6433" s="10"/>
    </row>
    <row r="6434" spans="1:3">
      <c r="A6434" s="21">
        <v>182</v>
      </c>
      <c r="B6434" s="6">
        <f>IF(ISNUMBER(SEARCH("D?100",$B205)),0,IF(ISNUMBER(SEARCH("D?1??",$B205)),$D$957*$B5814*'935'!$L188,0))</f>
        <v>0</v>
      </c>
      <c r="C6434" s="10"/>
    </row>
    <row r="6435" spans="1:3">
      <c r="A6435" s="21">
        <v>183</v>
      </c>
      <c r="B6435" s="6">
        <f>IF(ISNUMBER(SEARCH("D?100",$B206)),0,IF(ISNUMBER(SEARCH("D?1??",$B206)),$D$957*$B5815*'935'!$L189,0))</f>
        <v>0</v>
      </c>
      <c r="C6435" s="10"/>
    </row>
    <row r="6436" spans="1:3">
      <c r="A6436" s="21">
        <v>184</v>
      </c>
      <c r="B6436" s="6">
        <f>IF(ISNUMBER(SEARCH("D?100",$B207)),0,IF(ISNUMBER(SEARCH("D?1??",$B207)),$D$957*$B5816*'935'!$L190,0))</f>
        <v>0</v>
      </c>
      <c r="C6436" s="10"/>
    </row>
    <row r="6437" spans="1:3">
      <c r="A6437" s="21">
        <v>185</v>
      </c>
      <c r="B6437" s="6">
        <f>IF(ISNUMBER(SEARCH("D?100",$B208)),0,IF(ISNUMBER(SEARCH("D?1??",$B208)),$D$957*$B5817*'935'!$L191,0))</f>
        <v>0</v>
      </c>
      <c r="C6437" s="10"/>
    </row>
    <row r="6438" spans="1:3">
      <c r="A6438" s="21">
        <v>186</v>
      </c>
      <c r="B6438" s="6">
        <f>IF(ISNUMBER(SEARCH("D?100",$B209)),0,IF(ISNUMBER(SEARCH("D?1??",$B209)),$D$957*$B5818*'935'!$L192,0))</f>
        <v>0</v>
      </c>
      <c r="C6438" s="10"/>
    </row>
    <row r="6439" spans="1:3">
      <c r="A6439" s="21">
        <v>187</v>
      </c>
      <c r="B6439" s="6">
        <f>IF(ISNUMBER(SEARCH("D?100",$B210)),0,IF(ISNUMBER(SEARCH("D?1??",$B210)),$D$957*$B5819*'935'!$L193,0))</f>
        <v>0</v>
      </c>
      <c r="C6439" s="10"/>
    </row>
    <row r="6440" spans="1:3">
      <c r="A6440" s="21">
        <v>188</v>
      </c>
      <c r="B6440" s="6">
        <f>IF(ISNUMBER(SEARCH("D?100",$B211)),0,IF(ISNUMBER(SEARCH("D?1??",$B211)),$D$957*$B5820*'935'!$L194,0))</f>
        <v>0</v>
      </c>
      <c r="C6440" s="10"/>
    </row>
    <row r="6441" spans="1:3">
      <c r="A6441" s="21">
        <v>189</v>
      </c>
      <c r="B6441" s="6">
        <f>IF(ISNUMBER(SEARCH("D?100",$B212)),0,IF(ISNUMBER(SEARCH("D?1??",$B212)),$D$957*$B5821*'935'!$L195,0))</f>
        <v>0</v>
      </c>
      <c r="C6441" s="10"/>
    </row>
    <row r="6442" spans="1:3">
      <c r="A6442" s="21">
        <v>190</v>
      </c>
      <c r="B6442" s="6">
        <f>IF(ISNUMBER(SEARCH("D?100",$B213)),0,IF(ISNUMBER(SEARCH("D?1??",$B213)),$D$957*$B5822*'935'!$L196,0))</f>
        <v>0</v>
      </c>
      <c r="C6442" s="10"/>
    </row>
    <row r="6443" spans="1:3">
      <c r="A6443" s="21">
        <v>191</v>
      </c>
      <c r="B6443" s="6">
        <f>IF(ISNUMBER(SEARCH("D?100",$B214)),0,IF(ISNUMBER(SEARCH("D?1??",$B214)),$D$957*$B5823*'935'!$L197,0))</f>
        <v>0</v>
      </c>
      <c r="C6443" s="10"/>
    </row>
    <row r="6444" spans="1:3">
      <c r="A6444" s="21">
        <v>192</v>
      </c>
      <c r="B6444" s="6">
        <f>IF(ISNUMBER(SEARCH("D?100",$B215)),0,IF(ISNUMBER(SEARCH("D?1??",$B215)),$D$957*$B5824*'935'!$L198,0))</f>
        <v>0</v>
      </c>
      <c r="C6444" s="10"/>
    </row>
    <row r="6445" spans="1:3">
      <c r="A6445" s="21">
        <v>193</v>
      </c>
      <c r="B6445" s="6">
        <f>IF(ISNUMBER(SEARCH("D?100",$B216)),0,IF(ISNUMBER(SEARCH("D?1??",$B216)),$D$957*$B5825*'935'!$L199,0))</f>
        <v>0</v>
      </c>
      <c r="C6445" s="10"/>
    </row>
    <row r="6446" spans="1:3">
      <c r="A6446" s="21">
        <v>194</v>
      </c>
      <c r="B6446" s="6">
        <f>IF(ISNUMBER(SEARCH("D?100",$B217)),0,IF(ISNUMBER(SEARCH("D?1??",$B217)),$D$957*$B5826*'935'!$L200,0))</f>
        <v>0</v>
      </c>
      <c r="C6446" s="10"/>
    </row>
    <row r="6447" spans="1:3">
      <c r="A6447" s="21">
        <v>195</v>
      </c>
      <c r="B6447" s="6">
        <f>IF(ISNUMBER(SEARCH("D?100",$B218)),0,IF(ISNUMBER(SEARCH("D?1??",$B218)),$D$957*$B5827*'935'!$L201,0))</f>
        <v>0</v>
      </c>
      <c r="C6447" s="10"/>
    </row>
    <row r="6448" spans="1:3">
      <c r="A6448" s="21">
        <v>196</v>
      </c>
      <c r="B6448" s="6">
        <f>IF(ISNUMBER(SEARCH("D?100",$B219)),0,IF(ISNUMBER(SEARCH("D?1??",$B219)),$D$957*$B5828*'935'!$L202,0))</f>
        <v>0</v>
      </c>
      <c r="C6448" s="10"/>
    </row>
    <row r="6449" spans="1:3">
      <c r="A6449" s="21">
        <v>197</v>
      </c>
      <c r="B6449" s="6">
        <f>IF(ISNUMBER(SEARCH("D?100",$B220)),0,IF(ISNUMBER(SEARCH("D?1??",$B220)),$D$957*$B5829*'935'!$L203,0))</f>
        <v>0</v>
      </c>
      <c r="C6449" s="10"/>
    </row>
    <row r="6450" spans="1:3">
      <c r="A6450" s="21">
        <v>198</v>
      </c>
      <c r="B6450" s="6">
        <f>IF(ISNUMBER(SEARCH("D?100",$B221)),0,IF(ISNUMBER(SEARCH("D?1??",$B221)),$D$957*$B5830*'935'!$L204,0))</f>
        <v>0</v>
      </c>
      <c r="C6450" s="10"/>
    </row>
    <row r="6451" spans="1:3">
      <c r="A6451" s="21">
        <v>199</v>
      </c>
      <c r="B6451" s="6">
        <f>IF(ISNUMBER(SEARCH("D?100",$B222)),0,IF(ISNUMBER(SEARCH("D?1??",$B222)),$D$957*$B5831*'935'!$L205,0))</f>
        <v>0</v>
      </c>
      <c r="C6451" s="10"/>
    </row>
    <row r="6452" spans="1:3">
      <c r="A6452" s="21">
        <v>200</v>
      </c>
      <c r="B6452" s="6">
        <f>IF(ISNUMBER(SEARCH("D?100",$B223)),0,IF(ISNUMBER(SEARCH("D?1??",$B223)),$D$957*$B5832*'935'!$L206,0))</f>
        <v>0</v>
      </c>
      <c r="C6452" s="10"/>
    </row>
    <row r="6453" spans="1:3">
      <c r="A6453" s="21">
        <v>201</v>
      </c>
      <c r="B6453" s="6">
        <f>IF(ISNUMBER(SEARCH("D?100",$B224)),0,IF(ISNUMBER(SEARCH("D?1??",$B224)),$D$957*$B5833*'935'!$L207,0))</f>
        <v>0</v>
      </c>
      <c r="C6453" s="10"/>
    </row>
    <row r="6454" spans="1:3">
      <c r="A6454" s="21">
        <v>202</v>
      </c>
      <c r="B6454" s="6">
        <f>IF(ISNUMBER(SEARCH("D?100",$B225)),0,IF(ISNUMBER(SEARCH("D?1??",$B225)),$D$957*$B5834*'935'!$L208,0))</f>
        <v>0</v>
      </c>
      <c r="C6454" s="10"/>
    </row>
    <row r="6455" spans="1:3">
      <c r="A6455" s="21">
        <v>203</v>
      </c>
      <c r="B6455" s="6">
        <f>IF(ISNUMBER(SEARCH("D?100",$B226)),0,IF(ISNUMBER(SEARCH("D?1??",$B226)),$D$957*$B5835*'935'!$L209,0))</f>
        <v>0</v>
      </c>
      <c r="C6455" s="10"/>
    </row>
    <row r="6456" spans="1:3">
      <c r="A6456" s="21">
        <v>204</v>
      </c>
      <c r="B6456" s="6">
        <f>IF(ISNUMBER(SEARCH("D?100",$B227)),0,IF(ISNUMBER(SEARCH("D?1??",$B227)),$D$957*$B5836*'935'!$L210,0))</f>
        <v>0</v>
      </c>
      <c r="C6456" s="10"/>
    </row>
    <row r="6457" spans="1:3">
      <c r="A6457" s="21">
        <v>205</v>
      </c>
      <c r="B6457" s="6">
        <f>IF(ISNUMBER(SEARCH("D?100",$B228)),0,IF(ISNUMBER(SEARCH("D?1??",$B228)),$D$957*$B5837*'935'!$L211,0))</f>
        <v>0</v>
      </c>
      <c r="C6457" s="10"/>
    </row>
    <row r="6458" spans="1:3">
      <c r="A6458" s="21">
        <v>206</v>
      </c>
      <c r="B6458" s="6">
        <f>IF(ISNUMBER(SEARCH("D?100",$B229)),0,IF(ISNUMBER(SEARCH("D?1??",$B229)),$D$957*$B5838*'935'!$L212,0))</f>
        <v>0</v>
      </c>
      <c r="C6458" s="10"/>
    </row>
    <row r="6459" spans="1:3">
      <c r="A6459" s="21">
        <v>207</v>
      </c>
      <c r="B6459" s="6">
        <f>IF(ISNUMBER(SEARCH("D?100",$B230)),0,IF(ISNUMBER(SEARCH("D?1??",$B230)),$D$957*$B5839*'935'!$L213,0))</f>
        <v>0</v>
      </c>
      <c r="C6459" s="10"/>
    </row>
    <row r="6460" spans="1:3">
      <c r="A6460" s="21">
        <v>208</v>
      </c>
      <c r="B6460" s="6">
        <f>IF(ISNUMBER(SEARCH("D?100",$B231)),0,IF(ISNUMBER(SEARCH("D?1??",$B231)),$D$957*$B5840*'935'!$L214,0))</f>
        <v>0</v>
      </c>
      <c r="C6460" s="10"/>
    </row>
    <row r="6461" spans="1:3">
      <c r="A6461" s="21">
        <v>209</v>
      </c>
      <c r="B6461" s="6">
        <f>IF(ISNUMBER(SEARCH("D?100",$B232)),0,IF(ISNUMBER(SEARCH("D?1??",$B232)),$D$957*$B5841*'935'!$L215,0))</f>
        <v>0</v>
      </c>
      <c r="C6461" s="10"/>
    </row>
    <row r="6462" spans="1:3">
      <c r="A6462" s="21">
        <v>210</v>
      </c>
      <c r="B6462" s="6">
        <f>IF(ISNUMBER(SEARCH("D?100",$B233)),0,IF(ISNUMBER(SEARCH("D?1??",$B233)),$D$957*$B5842*'935'!$L216,0))</f>
        <v>0</v>
      </c>
      <c r="C6462" s="10"/>
    </row>
    <row r="6463" spans="1:3">
      <c r="A6463" s="21">
        <v>211</v>
      </c>
      <c r="B6463" s="6">
        <f>IF(ISNUMBER(SEARCH("D?100",$B234)),0,IF(ISNUMBER(SEARCH("D?1??",$B234)),$D$957*$B5843*'935'!$L217,0))</f>
        <v>0</v>
      </c>
      <c r="C6463" s="10"/>
    </row>
    <row r="6464" spans="1:3">
      <c r="A6464" s="21">
        <v>212</v>
      </c>
      <c r="B6464" s="6">
        <f>IF(ISNUMBER(SEARCH("D?100",$B235)),0,IF(ISNUMBER(SEARCH("D?1??",$B235)),$D$957*$B5844*'935'!$L218,0))</f>
        <v>0</v>
      </c>
      <c r="C6464" s="10"/>
    </row>
    <row r="6465" spans="1:3">
      <c r="A6465" s="21">
        <v>213</v>
      </c>
      <c r="B6465" s="6">
        <f>IF(ISNUMBER(SEARCH("D?100",$B236)),0,IF(ISNUMBER(SEARCH("D?1??",$B236)),$D$957*$B5845*'935'!$L219,0))</f>
        <v>0</v>
      </c>
      <c r="C6465" s="10"/>
    </row>
    <row r="6466" spans="1:3">
      <c r="A6466" s="21">
        <v>214</v>
      </c>
      <c r="B6466" s="6">
        <f>IF(ISNUMBER(SEARCH("D?100",$B237)),0,IF(ISNUMBER(SEARCH("D?1??",$B237)),$D$957*$B5846*'935'!$L220,0))</f>
        <v>0</v>
      </c>
      <c r="C6466" s="10"/>
    </row>
    <row r="6467" spans="1:3">
      <c r="A6467" s="21">
        <v>215</v>
      </c>
      <c r="B6467" s="6">
        <f>IF(ISNUMBER(SEARCH("D?100",$B238)),0,IF(ISNUMBER(SEARCH("D?1??",$B238)),$D$957*$B5847*'935'!$L221,0))</f>
        <v>0</v>
      </c>
      <c r="C6467" s="10"/>
    </row>
    <row r="6468" spans="1:3">
      <c r="A6468" s="21">
        <v>216</v>
      </c>
      <c r="B6468" s="6">
        <f>IF(ISNUMBER(SEARCH("D?100",$B239)),0,IF(ISNUMBER(SEARCH("D?1??",$B239)),$D$957*$B5848*'935'!$L222,0))</f>
        <v>0</v>
      </c>
      <c r="C6468" s="10"/>
    </row>
    <row r="6469" spans="1:3">
      <c r="A6469" s="21">
        <v>217</v>
      </c>
      <c r="B6469" s="6">
        <f>IF(ISNUMBER(SEARCH("D?100",$B240)),0,IF(ISNUMBER(SEARCH("D?1??",$B240)),$D$957*$B5849*'935'!$L223,0))</f>
        <v>0</v>
      </c>
      <c r="C6469" s="10"/>
    </row>
    <row r="6470" spans="1:3">
      <c r="A6470" s="21">
        <v>218</v>
      </c>
      <c r="B6470" s="6">
        <f>IF(ISNUMBER(SEARCH("D?100",$B241)),0,IF(ISNUMBER(SEARCH("D?1??",$B241)),$D$957*$B5850*'935'!$L224,0))</f>
        <v>0</v>
      </c>
      <c r="C6470" s="10"/>
    </row>
    <row r="6471" spans="1:3">
      <c r="A6471" s="21">
        <v>219</v>
      </c>
      <c r="B6471" s="6">
        <f>IF(ISNUMBER(SEARCH("D?100",$B242)),0,IF(ISNUMBER(SEARCH("D?1??",$B242)),$D$957*$B5851*'935'!$L225,0))</f>
        <v>0</v>
      </c>
      <c r="C6471" s="10"/>
    </row>
    <row r="6472" spans="1:3">
      <c r="A6472" s="21">
        <v>220</v>
      </c>
      <c r="B6472" s="6">
        <f>IF(ISNUMBER(SEARCH("D?100",$B243)),0,IF(ISNUMBER(SEARCH("D?1??",$B243)),$D$957*$B5852*'935'!$L226,0))</f>
        <v>0</v>
      </c>
      <c r="C6472" s="10"/>
    </row>
    <row r="6473" spans="1:3">
      <c r="A6473" s="21">
        <v>221</v>
      </c>
      <c r="B6473" s="6">
        <f>IF(ISNUMBER(SEARCH("D?100",$B244)),0,IF(ISNUMBER(SEARCH("D?1??",$B244)),$D$957*$B5853*'935'!$L227,0))</f>
        <v>0</v>
      </c>
      <c r="C6473" s="10"/>
    </row>
    <row r="6474" spans="1:3">
      <c r="A6474" s="21">
        <v>222</v>
      </c>
      <c r="B6474" s="6">
        <f>IF(ISNUMBER(SEARCH("D?100",$B245)),0,IF(ISNUMBER(SEARCH("D?1??",$B245)),$D$957*$B5854*'935'!$L228,0))</f>
        <v>0</v>
      </c>
      <c r="C6474" s="10"/>
    </row>
    <row r="6475" spans="1:3">
      <c r="A6475" s="21">
        <v>223</v>
      </c>
      <c r="B6475" s="6">
        <f>IF(ISNUMBER(SEARCH("D?100",$B246)),0,IF(ISNUMBER(SEARCH("D?1??",$B246)),$D$957*$B5855*'935'!$L229,0))</f>
        <v>0</v>
      </c>
      <c r="C6475" s="10"/>
    </row>
    <row r="6476" spans="1:3">
      <c r="A6476" s="21">
        <v>224</v>
      </c>
      <c r="B6476" s="6">
        <f>IF(ISNUMBER(SEARCH("D?100",$B247)),0,IF(ISNUMBER(SEARCH("D?1??",$B247)),$D$957*$B5856*'935'!$L230,0))</f>
        <v>0</v>
      </c>
      <c r="C6476" s="10"/>
    </row>
    <row r="6477" spans="1:3">
      <c r="A6477" s="21">
        <v>225</v>
      </c>
      <c r="B6477" s="6">
        <f>IF(ISNUMBER(SEARCH("D?100",$B248)),0,IF(ISNUMBER(SEARCH("D?1??",$B248)),$D$957*$B5857*'935'!$L231,0))</f>
        <v>0</v>
      </c>
      <c r="C6477" s="10"/>
    </row>
    <row r="6478" spans="1:3">
      <c r="A6478" s="21">
        <v>226</v>
      </c>
      <c r="B6478" s="6">
        <f>IF(ISNUMBER(SEARCH("D?100",$B249)),0,IF(ISNUMBER(SEARCH("D?1??",$B249)),$D$957*$B5858*'935'!$L232,0))</f>
        <v>0</v>
      </c>
      <c r="C6478" s="10"/>
    </row>
    <row r="6479" spans="1:3">
      <c r="A6479" s="21">
        <v>227</v>
      </c>
      <c r="B6479" s="6">
        <f>IF(ISNUMBER(SEARCH("D?100",$B250)),0,IF(ISNUMBER(SEARCH("D?1??",$B250)),$D$957*$B5859*'935'!$L233,0))</f>
        <v>0</v>
      </c>
      <c r="C6479" s="10"/>
    </row>
    <row r="6480" spans="1:3">
      <c r="A6480" s="21">
        <v>228</v>
      </c>
      <c r="B6480" s="6">
        <f>IF(ISNUMBER(SEARCH("D?100",$B251)),0,IF(ISNUMBER(SEARCH("D?1??",$B251)),$D$957*$B5860*'935'!$L234,0))</f>
        <v>0</v>
      </c>
      <c r="C6480" s="10"/>
    </row>
    <row r="6481" spans="1:3">
      <c r="A6481" s="21">
        <v>229</v>
      </c>
      <c r="B6481" s="6">
        <f>IF(ISNUMBER(SEARCH("D?100",$B252)),0,IF(ISNUMBER(SEARCH("D?1??",$B252)),$D$957*$B5861*'935'!$L235,0))</f>
        <v>0</v>
      </c>
      <c r="C6481" s="10"/>
    </row>
    <row r="6482" spans="1:3">
      <c r="A6482" s="21">
        <v>230</v>
      </c>
      <c r="B6482" s="6">
        <f>IF(ISNUMBER(SEARCH("D?100",$B253)),0,IF(ISNUMBER(SEARCH("D?1??",$B253)),$D$957*$B5862*'935'!$L236,0))</f>
        <v>0</v>
      </c>
      <c r="C6482" s="10"/>
    </row>
    <row r="6483" spans="1:3">
      <c r="A6483" s="21">
        <v>231</v>
      </c>
      <c r="B6483" s="6">
        <f>IF(ISNUMBER(SEARCH("D?100",$B254)),0,IF(ISNUMBER(SEARCH("D?1??",$B254)),$D$957*$B5863*'935'!$L237,0))</f>
        <v>0</v>
      </c>
      <c r="C6483" s="10"/>
    </row>
    <row r="6484" spans="1:3">
      <c r="A6484" s="21">
        <v>232</v>
      </c>
      <c r="B6484" s="6">
        <f>IF(ISNUMBER(SEARCH("D?100",$B255)),0,IF(ISNUMBER(SEARCH("D?1??",$B255)),$D$957*$B5864*'935'!$L238,0))</f>
        <v>0</v>
      </c>
      <c r="C6484" s="10"/>
    </row>
    <row r="6485" spans="1:3">
      <c r="A6485" s="21">
        <v>233</v>
      </c>
      <c r="B6485" s="6">
        <f>IF(ISNUMBER(SEARCH("D?100",$B256)),0,IF(ISNUMBER(SEARCH("D?1??",$B256)),$D$957*$B5865*'935'!$L239,0))</f>
        <v>0</v>
      </c>
      <c r="C6485" s="10"/>
    </row>
    <row r="6486" spans="1:3">
      <c r="A6486" s="21">
        <v>234</v>
      </c>
      <c r="B6486" s="6">
        <f>IF(ISNUMBER(SEARCH("D?100",$B257)),0,IF(ISNUMBER(SEARCH("D?1??",$B257)),$D$957*$B5866*'935'!$L240,0))</f>
        <v>0</v>
      </c>
      <c r="C6486" s="10"/>
    </row>
    <row r="6487" spans="1:3">
      <c r="A6487" s="21">
        <v>235</v>
      </c>
      <c r="B6487" s="6">
        <f>IF(ISNUMBER(SEARCH("D?100",$B258)),0,IF(ISNUMBER(SEARCH("D?1??",$B258)),$D$957*$B5867*'935'!$L241,0))</f>
        <v>0</v>
      </c>
      <c r="C6487" s="10"/>
    </row>
    <row r="6488" spans="1:3">
      <c r="A6488" s="21">
        <v>236</v>
      </c>
      <c r="B6488" s="6">
        <f>IF(ISNUMBER(SEARCH("D?100",$B259)),0,IF(ISNUMBER(SEARCH("D?1??",$B259)),$D$957*$B5868*'935'!$L242,0))</f>
        <v>0</v>
      </c>
      <c r="C6488" s="10"/>
    </row>
    <row r="6489" spans="1:3">
      <c r="A6489" s="21">
        <v>237</v>
      </c>
      <c r="B6489" s="6">
        <f>IF(ISNUMBER(SEARCH("D?100",$B260)),0,IF(ISNUMBER(SEARCH("D?1??",$B260)),$D$957*$B5869*'935'!$L243,0))</f>
        <v>0</v>
      </c>
      <c r="C6489" s="10"/>
    </row>
    <row r="6490" spans="1:3">
      <c r="A6490" s="21">
        <v>238</v>
      </c>
      <c r="B6490" s="6">
        <f>IF(ISNUMBER(SEARCH("D?100",$B261)),0,IF(ISNUMBER(SEARCH("D?1??",$B261)),$D$957*$B5870*'935'!$L244,0))</f>
        <v>0</v>
      </c>
      <c r="C6490" s="10"/>
    </row>
    <row r="6491" spans="1:3">
      <c r="A6491" s="21">
        <v>239</v>
      </c>
      <c r="B6491" s="6">
        <f>IF(ISNUMBER(SEARCH("D?100",$B262)),0,IF(ISNUMBER(SEARCH("D?1??",$B262)),$D$957*$B5871*'935'!$L245,0))</f>
        <v>0</v>
      </c>
      <c r="C6491" s="10"/>
    </row>
    <row r="6492" spans="1:3">
      <c r="A6492" s="21">
        <v>240</v>
      </c>
      <c r="B6492" s="6">
        <f>IF(ISNUMBER(SEARCH("D?100",$B263)),0,IF(ISNUMBER(SEARCH("D?1??",$B263)),$D$957*$B5872*'935'!$L246,0))</f>
        <v>0</v>
      </c>
      <c r="C6492" s="10"/>
    </row>
    <row r="6493" spans="1:3">
      <c r="A6493" s="21">
        <v>241</v>
      </c>
      <c r="B6493" s="6">
        <f>IF(ISNUMBER(SEARCH("D?100",$B264)),0,IF(ISNUMBER(SEARCH("D?1??",$B264)),$D$957*$B5873*'935'!$L247,0))</f>
        <v>0</v>
      </c>
      <c r="C6493" s="10"/>
    </row>
    <row r="6494" spans="1:3">
      <c r="A6494" s="21">
        <v>242</v>
      </c>
      <c r="B6494" s="6">
        <f>IF(ISNUMBER(SEARCH("D?100",$B265)),0,IF(ISNUMBER(SEARCH("D?1??",$B265)),$D$957*$B5874*'935'!$L248,0))</f>
        <v>0</v>
      </c>
      <c r="C6494" s="10"/>
    </row>
    <row r="6495" spans="1:3">
      <c r="A6495" s="21">
        <v>243</v>
      </c>
      <c r="B6495" s="6">
        <f>IF(ISNUMBER(SEARCH("D?100",$B266)),0,IF(ISNUMBER(SEARCH("D?1??",$B266)),$D$957*$B5875*'935'!$L249,0))</f>
        <v>0</v>
      </c>
      <c r="C6495" s="10"/>
    </row>
    <row r="6496" spans="1:3">
      <c r="A6496" s="21">
        <v>244</v>
      </c>
      <c r="B6496" s="6">
        <f>IF(ISNUMBER(SEARCH("D?100",$B267)),0,IF(ISNUMBER(SEARCH("D?1??",$B267)),$D$957*$B5876*'935'!$L250,0))</f>
        <v>0</v>
      </c>
      <c r="C6496" s="10"/>
    </row>
    <row r="6497" spans="1:3">
      <c r="A6497" s="21">
        <v>245</v>
      </c>
      <c r="B6497" s="6">
        <f>IF(ISNUMBER(SEARCH("D?100",$B268)),0,IF(ISNUMBER(SEARCH("D?1??",$B268)),$D$957*$B5877*'935'!$L251,0))</f>
        <v>0</v>
      </c>
      <c r="C6497" s="10"/>
    </row>
    <row r="6498" spans="1:3">
      <c r="A6498" s="21">
        <v>246</v>
      </c>
      <c r="B6498" s="6">
        <f>IF(ISNUMBER(SEARCH("D?100",$B269)),0,IF(ISNUMBER(SEARCH("D?1??",$B269)),$D$957*$B5878*'935'!$L252,0))</f>
        <v>0</v>
      </c>
      <c r="C6498" s="10"/>
    </row>
    <row r="6499" spans="1:3">
      <c r="A6499" s="21">
        <v>247</v>
      </c>
      <c r="B6499" s="6">
        <f>IF(ISNUMBER(SEARCH("D?100",$B270)),0,IF(ISNUMBER(SEARCH("D?1??",$B270)),$D$957*$B5879*'935'!$L253,0))</f>
        <v>0</v>
      </c>
      <c r="C6499" s="10"/>
    </row>
    <row r="6500" spans="1:3">
      <c r="A6500" s="21">
        <v>248</v>
      </c>
      <c r="B6500" s="6">
        <f>IF(ISNUMBER(SEARCH("D?100",$B271)),0,IF(ISNUMBER(SEARCH("D?1??",$B271)),$D$957*$B5880*'935'!$L254,0))</f>
        <v>0</v>
      </c>
      <c r="C6500" s="10"/>
    </row>
    <row r="6501" spans="1:3">
      <c r="A6501" s="21">
        <v>249</v>
      </c>
      <c r="B6501" s="6">
        <f>IF(ISNUMBER(SEARCH("D?100",$B272)),0,IF(ISNUMBER(SEARCH("D?1??",$B272)),$D$957*$B5881*'935'!$L255,0))</f>
        <v>0</v>
      </c>
      <c r="C6501" s="10"/>
    </row>
    <row r="6502" spans="1:3">
      <c r="A6502" s="21">
        <v>250</v>
      </c>
      <c r="B6502" s="6">
        <f>IF(ISNUMBER(SEARCH("D?100",$B273)),0,IF(ISNUMBER(SEARCH("D?1??",$B273)),$D$957*$B5882*'935'!$L256,0))</f>
        <v>0</v>
      </c>
      <c r="C6502" s="10"/>
    </row>
    <row r="6503" spans="1:3">
      <c r="A6503" s="21">
        <v>251</v>
      </c>
      <c r="B6503" s="6">
        <f>IF(ISNUMBER(SEARCH("D?100",$B274)),0,IF(ISNUMBER(SEARCH("D?1??",$B274)),$D$957*$B5883*'935'!$L257,0))</f>
        <v>0</v>
      </c>
      <c r="C6503" s="10"/>
    </row>
    <row r="6504" spans="1:3">
      <c r="A6504" s="21">
        <v>252</v>
      </c>
      <c r="B6504" s="6">
        <f>IF(ISNUMBER(SEARCH("D?100",$B275)),0,IF(ISNUMBER(SEARCH("D?1??",$B275)),$D$957*$B5884*'935'!$L258,0))</f>
        <v>0</v>
      </c>
      <c r="C6504" s="10"/>
    </row>
    <row r="6505" spans="1:3">
      <c r="A6505" s="21">
        <v>253</v>
      </c>
      <c r="B6505" s="6">
        <f>IF(ISNUMBER(SEARCH("D?100",$B276)),0,IF(ISNUMBER(SEARCH("D?1??",$B276)),$D$957*$B5885*'935'!$L259,0))</f>
        <v>0</v>
      </c>
      <c r="C6505" s="10"/>
    </row>
    <row r="6506" spans="1:3">
      <c r="A6506" s="21">
        <v>254</v>
      </c>
      <c r="B6506" s="6">
        <f>IF(ISNUMBER(SEARCH("D?100",$B277)),0,IF(ISNUMBER(SEARCH("D?1??",$B277)),$D$957*$B5886*'935'!$L260,0))</f>
        <v>0</v>
      </c>
      <c r="C6506" s="10"/>
    </row>
    <row r="6507" spans="1:3">
      <c r="A6507" s="21">
        <v>255</v>
      </c>
      <c r="B6507" s="6">
        <f>IF(ISNUMBER(SEARCH("D?100",$B278)),0,IF(ISNUMBER(SEARCH("D?1??",$B278)),$D$957*$B5887*'935'!$L261,0))</f>
        <v>0</v>
      </c>
      <c r="C6507" s="10"/>
    </row>
    <row r="6508" spans="1:3">
      <c r="A6508" s="21">
        <v>256</v>
      </c>
      <c r="B6508" s="6">
        <f>IF(ISNUMBER(SEARCH("D?100",$B279)),0,IF(ISNUMBER(SEARCH("D?1??",$B279)),$D$957*$B5888*'935'!$L262,0))</f>
        <v>0</v>
      </c>
      <c r="C6508" s="10"/>
    </row>
    <row r="6509" spans="1:3">
      <c r="A6509" s="21">
        <v>257</v>
      </c>
      <c r="B6509" s="6">
        <f>IF(ISNUMBER(SEARCH("D?100",$B280)),0,IF(ISNUMBER(SEARCH("D?1??",$B280)),$D$957*$B5889*'935'!$L263,0))</f>
        <v>0</v>
      </c>
      <c r="C6509" s="10"/>
    </row>
    <row r="6510" spans="1:3">
      <c r="A6510" s="21">
        <v>258</v>
      </c>
      <c r="B6510" s="6">
        <f>IF(ISNUMBER(SEARCH("D?100",$B281)),0,IF(ISNUMBER(SEARCH("D?1??",$B281)),$D$957*$B5890*'935'!$L264,0))</f>
        <v>0</v>
      </c>
      <c r="C6510" s="10"/>
    </row>
    <row r="6511" spans="1:3">
      <c r="A6511" s="21">
        <v>259</v>
      </c>
      <c r="B6511" s="6">
        <f>IF(ISNUMBER(SEARCH("D?100",$B282)),0,IF(ISNUMBER(SEARCH("D?1??",$B282)),$D$957*$B5891*'935'!$L265,0))</f>
        <v>0</v>
      </c>
      <c r="C6511" s="10"/>
    </row>
    <row r="6512" spans="1:3">
      <c r="A6512" s="21">
        <v>260</v>
      </c>
      <c r="B6512" s="6">
        <f>IF(ISNUMBER(SEARCH("D?100",$B283)),0,IF(ISNUMBER(SEARCH("D?1??",$B283)),$D$957*$B5892*'935'!$L266,0))</f>
        <v>0</v>
      </c>
      <c r="C6512" s="10"/>
    </row>
    <row r="6513" spans="1:3">
      <c r="A6513" s="21">
        <v>261</v>
      </c>
      <c r="B6513" s="6">
        <f>IF(ISNUMBER(SEARCH("D?100",$B284)),0,IF(ISNUMBER(SEARCH("D?1??",$B284)),$D$957*$B5893*'935'!$L267,0))</f>
        <v>0</v>
      </c>
      <c r="C6513" s="10"/>
    </row>
    <row r="6514" spans="1:3">
      <c r="A6514" s="21">
        <v>262</v>
      </c>
      <c r="B6514" s="6">
        <f>IF(ISNUMBER(SEARCH("D?100",$B285)),0,IF(ISNUMBER(SEARCH("D?1??",$B285)),$D$957*$B5894*'935'!$L268,0))</f>
        <v>0</v>
      </c>
      <c r="C6514" s="10"/>
    </row>
    <row r="6515" spans="1:3">
      <c r="A6515" s="21">
        <v>263</v>
      </c>
      <c r="B6515" s="6">
        <f>IF(ISNUMBER(SEARCH("D?100",$B286)),0,IF(ISNUMBER(SEARCH("D?1??",$B286)),$D$957*$B5895*'935'!$L269,0))</f>
        <v>0</v>
      </c>
      <c r="C6515" s="10"/>
    </row>
    <row r="6516" spans="1:3">
      <c r="A6516" s="21">
        <v>264</v>
      </c>
      <c r="B6516" s="6">
        <f>IF(ISNUMBER(SEARCH("D?100",$B287)),0,IF(ISNUMBER(SEARCH("D?1??",$B287)),$D$957*$B5896*'935'!$L270,0))</f>
        <v>0</v>
      </c>
      <c r="C6516" s="10"/>
    </row>
    <row r="6517" spans="1:3">
      <c r="A6517" s="21">
        <v>265</v>
      </c>
      <c r="B6517" s="6">
        <f>IF(ISNUMBER(SEARCH("D?100",$B288)),0,IF(ISNUMBER(SEARCH("D?1??",$B288)),$D$957*$B5897*'935'!$L271,0))</f>
        <v>0</v>
      </c>
      <c r="C6517" s="10"/>
    </row>
    <row r="6518" spans="1:3">
      <c r="A6518" s="21">
        <v>266</v>
      </c>
      <c r="B6518" s="6">
        <f>IF(ISNUMBER(SEARCH("D?100",$B289)),0,IF(ISNUMBER(SEARCH("D?1??",$B289)),$D$957*$B5898*'935'!$L272,0))</f>
        <v>0</v>
      </c>
      <c r="C6518" s="10"/>
    </row>
    <row r="6519" spans="1:3">
      <c r="A6519" s="21">
        <v>267</v>
      </c>
      <c r="B6519" s="6">
        <f>IF(ISNUMBER(SEARCH("D?100",$B290)),0,IF(ISNUMBER(SEARCH("D?1??",$B290)),$D$957*$B5899*'935'!$L273,0))</f>
        <v>0</v>
      </c>
      <c r="C6519" s="10"/>
    </row>
    <row r="6520" spans="1:3">
      <c r="A6520" s="21">
        <v>268</v>
      </c>
      <c r="B6520" s="6">
        <f>IF(ISNUMBER(SEARCH("D?100",$B291)),0,IF(ISNUMBER(SEARCH("D?1??",$B291)),$D$957*$B5900*'935'!$L274,0))</f>
        <v>0</v>
      </c>
      <c r="C6520" s="10"/>
    </row>
    <row r="6521" spans="1:3">
      <c r="A6521" s="21">
        <v>269</v>
      </c>
      <c r="B6521" s="6">
        <f>IF(ISNUMBER(SEARCH("D?100",$B292)),0,IF(ISNUMBER(SEARCH("D?1??",$B292)),$D$957*$B5901*'935'!$L275,0))</f>
        <v>0</v>
      </c>
      <c r="C6521" s="10"/>
    </row>
    <row r="6522" spans="1:3">
      <c r="A6522" s="21">
        <v>270</v>
      </c>
      <c r="B6522" s="6">
        <f>IF(ISNUMBER(SEARCH("D?100",$B293)),0,IF(ISNUMBER(SEARCH("D?1??",$B293)),$D$957*$B5902*'935'!$L276,0))</f>
        <v>0</v>
      </c>
      <c r="C6522" s="10"/>
    </row>
    <row r="6523" spans="1:3">
      <c r="A6523" s="21">
        <v>271</v>
      </c>
      <c r="B6523" s="6">
        <f>IF(ISNUMBER(SEARCH("D?100",$B294)),0,IF(ISNUMBER(SEARCH("D?1??",$B294)),$D$957*$B5903*'935'!$L277,0))</f>
        <v>0</v>
      </c>
      <c r="C6523" s="10"/>
    </row>
    <row r="6524" spans="1:3">
      <c r="A6524" s="21">
        <v>272</v>
      </c>
      <c r="B6524" s="6">
        <f>IF(ISNUMBER(SEARCH("D?100",$B295)),0,IF(ISNUMBER(SEARCH("D?1??",$B295)),$D$957*$B5904*'935'!$L278,0))</f>
        <v>0</v>
      </c>
      <c r="C6524" s="10"/>
    </row>
    <row r="6525" spans="1:3">
      <c r="A6525" s="21">
        <v>273</v>
      </c>
      <c r="B6525" s="6">
        <f>IF(ISNUMBER(SEARCH("D?100",$B296)),0,IF(ISNUMBER(SEARCH("D?1??",$B296)),$D$957*$B5905*'935'!$L279,0))</f>
        <v>0</v>
      </c>
      <c r="C6525" s="10"/>
    </row>
    <row r="6526" spans="1:3">
      <c r="A6526" s="21">
        <v>274</v>
      </c>
      <c r="B6526" s="6">
        <f>IF(ISNUMBER(SEARCH("D?100",$B297)),0,IF(ISNUMBER(SEARCH("D?1??",$B297)),$D$957*$B5906*'935'!$L280,0))</f>
        <v>0</v>
      </c>
      <c r="C6526" s="10"/>
    </row>
    <row r="6527" spans="1:3">
      <c r="A6527" s="21">
        <v>275</v>
      </c>
      <c r="B6527" s="6">
        <f>IF(ISNUMBER(SEARCH("D?100",$B298)),0,IF(ISNUMBER(SEARCH("D?1??",$B298)),$D$957*$B5907*'935'!$L281,0))</f>
        <v>0</v>
      </c>
      <c r="C6527" s="10"/>
    </row>
    <row r="6528" spans="1:3">
      <c r="A6528" s="21">
        <v>276</v>
      </c>
      <c r="B6528" s="6">
        <f>IF(ISNUMBER(SEARCH("D?100",$B299)),0,IF(ISNUMBER(SEARCH("D?1??",$B299)),$D$957*$B5908*'935'!$L282,0))</f>
        <v>0</v>
      </c>
      <c r="C6528" s="10"/>
    </row>
    <row r="6529" spans="1:3">
      <c r="A6529" s="21">
        <v>277</v>
      </c>
      <c r="B6529" s="6">
        <f>IF(ISNUMBER(SEARCH("D?100",$B300)),0,IF(ISNUMBER(SEARCH("D?1??",$B300)),$D$957*$B5909*'935'!$L283,0))</f>
        <v>0</v>
      </c>
      <c r="C6529" s="10"/>
    </row>
    <row r="6530" spans="1:3">
      <c r="A6530" s="21">
        <v>278</v>
      </c>
      <c r="B6530" s="6">
        <f>IF(ISNUMBER(SEARCH("D?100",$B301)),0,IF(ISNUMBER(SEARCH("D?1??",$B301)),$D$957*$B5910*'935'!$L284,0))</f>
        <v>0</v>
      </c>
      <c r="C6530" s="10"/>
    </row>
    <row r="6531" spans="1:3">
      <c r="A6531" s="21">
        <v>279</v>
      </c>
      <c r="B6531" s="6">
        <f>IF(ISNUMBER(SEARCH("D?100",$B302)),0,IF(ISNUMBER(SEARCH("D?1??",$B302)),$D$957*$B5911*'935'!$L285,0))</f>
        <v>0</v>
      </c>
      <c r="C6531" s="10"/>
    </row>
    <row r="6532" spans="1:3">
      <c r="A6532" s="21">
        <v>280</v>
      </c>
      <c r="B6532" s="6">
        <f>IF(ISNUMBER(SEARCH("D?100",$B303)),0,IF(ISNUMBER(SEARCH("D?1??",$B303)),$D$957*$B5912*'935'!$L286,0))</f>
        <v>0</v>
      </c>
      <c r="C6532" s="10"/>
    </row>
    <row r="6533" spans="1:3">
      <c r="A6533" s="21">
        <v>281</v>
      </c>
      <c r="B6533" s="6">
        <f>IF(ISNUMBER(SEARCH("D?100",$B304)),0,IF(ISNUMBER(SEARCH("D?1??",$B304)),$D$957*$B5913*'935'!$L287,0))</f>
        <v>0</v>
      </c>
      <c r="C6533" s="10"/>
    </row>
    <row r="6534" spans="1:3">
      <c r="A6534" s="21">
        <v>282</v>
      </c>
      <c r="B6534" s="6">
        <f>IF(ISNUMBER(SEARCH("D?100",$B305)),0,IF(ISNUMBER(SEARCH("D?1??",$B305)),$D$957*$B5914*'935'!$L288,0))</f>
        <v>0</v>
      </c>
      <c r="C6534" s="10"/>
    </row>
    <row r="6535" spans="1:3">
      <c r="A6535" s="21">
        <v>283</v>
      </c>
      <c r="B6535" s="6">
        <f>IF(ISNUMBER(SEARCH("D?100",$B306)),0,IF(ISNUMBER(SEARCH("D?1??",$B306)),$D$957*$B5915*'935'!$L289,0))</f>
        <v>0</v>
      </c>
      <c r="C6535" s="10"/>
    </row>
    <row r="6536" spans="1:3">
      <c r="A6536" s="21">
        <v>284</v>
      </c>
      <c r="B6536" s="6">
        <f>IF(ISNUMBER(SEARCH("D?100",$B307)),0,IF(ISNUMBER(SEARCH("D?1??",$B307)),$D$957*$B5916*'935'!$L290,0))</f>
        <v>0</v>
      </c>
      <c r="C6536" s="10"/>
    </row>
    <row r="6537" spans="1:3">
      <c r="A6537" s="21">
        <v>285</v>
      </c>
      <c r="B6537" s="6">
        <f>IF(ISNUMBER(SEARCH("D?100",$B308)),0,IF(ISNUMBER(SEARCH("D?1??",$B308)),$D$957*$B5917*'935'!$L291,0))</f>
        <v>0</v>
      </c>
      <c r="C6537" s="10"/>
    </row>
    <row r="6538" spans="1:3">
      <c r="A6538" s="21">
        <v>286</v>
      </c>
      <c r="B6538" s="6">
        <f>IF(ISNUMBER(SEARCH("D?100",$B309)),0,IF(ISNUMBER(SEARCH("D?1??",$B309)),$D$957*$B5918*'935'!$L292,0))</f>
        <v>0</v>
      </c>
      <c r="C6538" s="10"/>
    </row>
    <row r="6539" spans="1:3">
      <c r="A6539" s="21">
        <v>287</v>
      </c>
      <c r="B6539" s="6">
        <f>IF(ISNUMBER(SEARCH("D?100",$B310)),0,IF(ISNUMBER(SEARCH("D?1??",$B310)),$D$957*$B5919*'935'!$L293,0))</f>
        <v>0</v>
      </c>
      <c r="C6539" s="10"/>
    </row>
    <row r="6540" spans="1:3">
      <c r="A6540" s="21">
        <v>288</v>
      </c>
      <c r="B6540" s="6">
        <f>IF(ISNUMBER(SEARCH("D?100",$B311)),0,IF(ISNUMBER(SEARCH("D?1??",$B311)),$D$957*$B5920*'935'!$L294,0))</f>
        <v>0</v>
      </c>
      <c r="C6540" s="10"/>
    </row>
    <row r="6541" spans="1:3">
      <c r="A6541" s="21">
        <v>289</v>
      </c>
      <c r="B6541" s="6">
        <f>IF(ISNUMBER(SEARCH("D?100",$B312)),0,IF(ISNUMBER(SEARCH("D?1??",$B312)),$D$957*$B5921*'935'!$L295,0))</f>
        <v>0</v>
      </c>
      <c r="C6541" s="10"/>
    </row>
    <row r="6542" spans="1:3">
      <c r="A6542" s="21">
        <v>290</v>
      </c>
      <c r="B6542" s="6">
        <f>IF(ISNUMBER(SEARCH("D?100",$B313)),0,IF(ISNUMBER(SEARCH("D?1??",$B313)),$D$957*$B5922*'935'!$L296,0))</f>
        <v>0</v>
      </c>
      <c r="C6542" s="10"/>
    </row>
    <row r="6543" spans="1:3">
      <c r="A6543" s="21">
        <v>291</v>
      </c>
      <c r="B6543" s="6">
        <f>IF(ISNUMBER(SEARCH("D?100",$B314)),0,IF(ISNUMBER(SEARCH("D?1??",$B314)),$D$957*$B5923*'935'!$L297,0))</f>
        <v>0</v>
      </c>
      <c r="C6543" s="10"/>
    </row>
    <row r="6544" spans="1:3">
      <c r="A6544" s="21">
        <v>292</v>
      </c>
      <c r="B6544" s="6">
        <f>IF(ISNUMBER(SEARCH("D?100",$B315)),0,IF(ISNUMBER(SEARCH("D?1??",$B315)),$D$957*$B5924*'935'!$L298,0))</f>
        <v>0</v>
      </c>
      <c r="C6544" s="10"/>
    </row>
    <row r="6545" spans="1:3">
      <c r="A6545" s="21">
        <v>293</v>
      </c>
      <c r="B6545" s="6">
        <f>IF(ISNUMBER(SEARCH("D?100",$B316)),0,IF(ISNUMBER(SEARCH("D?1??",$B316)),$D$957*$B5925*'935'!$L299,0))</f>
        <v>0</v>
      </c>
      <c r="C6545" s="10"/>
    </row>
    <row r="6546" spans="1:3">
      <c r="A6546" s="21">
        <v>294</v>
      </c>
      <c r="B6546" s="6">
        <f>IF(ISNUMBER(SEARCH("D?100",$B317)),0,IF(ISNUMBER(SEARCH("D?1??",$B317)),$D$957*$B5926*'935'!$L300,0))</f>
        <v>0</v>
      </c>
      <c r="C6546" s="10"/>
    </row>
    <row r="6547" spans="1:3">
      <c r="A6547" s="21">
        <v>295</v>
      </c>
      <c r="B6547" s="6">
        <f>IF(ISNUMBER(SEARCH("D?100",$B318)),0,IF(ISNUMBER(SEARCH("D?1??",$B318)),$D$957*$B5927*'935'!$L301,0))</f>
        <v>0</v>
      </c>
      <c r="C6547" s="10"/>
    </row>
    <row r="6548" spans="1:3">
      <c r="A6548" s="21">
        <v>296</v>
      </c>
      <c r="B6548" s="6">
        <f>IF(ISNUMBER(SEARCH("D?100",$B319)),0,IF(ISNUMBER(SEARCH("D?1??",$B319)),$D$957*$B5928*'935'!$L302,0))</f>
        <v>0</v>
      </c>
      <c r="C6548" s="10"/>
    </row>
    <row r="6549" spans="1:3">
      <c r="A6549" s="21">
        <v>297</v>
      </c>
      <c r="B6549" s="6">
        <f>IF(ISNUMBER(SEARCH("D?100",$B320)),0,IF(ISNUMBER(SEARCH("D?1??",$B320)),$D$957*$B5929*'935'!$L303,0))</f>
        <v>0</v>
      </c>
      <c r="C6549" s="10"/>
    </row>
    <row r="6550" spans="1:3">
      <c r="A6550" s="21">
        <v>298</v>
      </c>
      <c r="B6550" s="6">
        <f>IF(ISNUMBER(SEARCH("D?100",$B321)),0,IF(ISNUMBER(SEARCH("D?1??",$B321)),$D$957*$B5930*'935'!$L304,0))</f>
        <v>0</v>
      </c>
      <c r="C6550" s="10"/>
    </row>
    <row r="6551" spans="1:3">
      <c r="A6551" s="21">
        <v>299</v>
      </c>
      <c r="B6551" s="6">
        <f>IF(ISNUMBER(SEARCH("D?100",$B322)),0,IF(ISNUMBER(SEARCH("D?1??",$B322)),$D$957*$B5931*'935'!$L305,0))</f>
        <v>0</v>
      </c>
      <c r="C6551" s="10"/>
    </row>
    <row r="6552" spans="1:3">
      <c r="A6552" s="21">
        <v>300</v>
      </c>
      <c r="B6552" s="6">
        <f>IF(ISNUMBER(SEARCH("D?100",$B323)),0,IF(ISNUMBER(SEARCH("D?1??",$B323)),$D$957*$B5932*'935'!$L306,0))</f>
        <v>0</v>
      </c>
      <c r="C6552" s="10"/>
    </row>
    <row r="6554" spans="1:3">
      <c r="A6554" s="11" t="s">
        <v>369</v>
      </c>
    </row>
    <row r="6555" spans="1:3">
      <c r="A6555" s="2" t="s">
        <v>253</v>
      </c>
    </row>
    <row r="6556" spans="1:3">
      <c r="A6556" s="13" t="s">
        <v>285</v>
      </c>
    </row>
    <row r="6557" spans="1:3">
      <c r="A6557" s="13" t="s">
        <v>286</v>
      </c>
    </row>
    <row r="6558" spans="1:3">
      <c r="A6558" s="13" t="s">
        <v>364</v>
      </c>
    </row>
    <row r="6559" spans="1:3">
      <c r="A6559" s="13" t="s">
        <v>365</v>
      </c>
    </row>
    <row r="6560" spans="1:3">
      <c r="A6560" s="2" t="s">
        <v>370</v>
      </c>
    </row>
    <row r="6562" spans="1:3">
      <c r="B6562" s="3" t="s">
        <v>8</v>
      </c>
    </row>
    <row r="6563" spans="1:3">
      <c r="A6563" s="21">
        <v>1</v>
      </c>
      <c r="B6563" s="6">
        <f>IF($B24="D1000",0,IF(ISNUMBER(SEARCH("D1???",$B24)),$C$957*$B5633*'935'!$K7,0))</f>
        <v>0</v>
      </c>
      <c r="C6563" s="10"/>
    </row>
    <row r="6564" spans="1:3">
      <c r="A6564" s="21">
        <v>2</v>
      </c>
      <c r="B6564" s="6">
        <f>IF($B25="D1000",0,IF(ISNUMBER(SEARCH("D1???",$B25)),$C$957*$B5634*'935'!$K8,0))</f>
        <v>0</v>
      </c>
      <c r="C6564" s="10"/>
    </row>
    <row r="6565" spans="1:3">
      <c r="A6565" s="21">
        <v>3</v>
      </c>
      <c r="B6565" s="6">
        <f>IF($B26="D1000",0,IF(ISNUMBER(SEARCH("D1???",$B26)),$C$957*$B5635*'935'!$K9,0))</f>
        <v>0</v>
      </c>
      <c r="C6565" s="10"/>
    </row>
    <row r="6566" spans="1:3">
      <c r="A6566" s="21">
        <v>4</v>
      </c>
      <c r="B6566" s="6">
        <f>IF($B27="D1000",0,IF(ISNUMBER(SEARCH("D1???",$B27)),$C$957*$B5636*'935'!$K10,0))</f>
        <v>0</v>
      </c>
      <c r="C6566" s="10"/>
    </row>
    <row r="6567" spans="1:3">
      <c r="A6567" s="21">
        <v>5</v>
      </c>
      <c r="B6567" s="6">
        <f>IF($B28="D1000",0,IF(ISNUMBER(SEARCH("D1???",$B28)),$C$957*$B5637*'935'!$K11,0))</f>
        <v>0</v>
      </c>
      <c r="C6567" s="10"/>
    </row>
    <row r="6568" spans="1:3">
      <c r="A6568" s="21">
        <v>6</v>
      </c>
      <c r="B6568" s="6">
        <f>IF($B29="D1000",0,IF(ISNUMBER(SEARCH("D1???",$B29)),$C$957*$B5638*'935'!$K12,0))</f>
        <v>0</v>
      </c>
      <c r="C6568" s="10"/>
    </row>
    <row r="6569" spans="1:3">
      <c r="A6569" s="21">
        <v>7</v>
      </c>
      <c r="B6569" s="6">
        <f>IF($B30="D1000",0,IF(ISNUMBER(SEARCH("D1???",$B30)),$C$957*$B5639*'935'!$K13,0))</f>
        <v>0</v>
      </c>
      <c r="C6569" s="10"/>
    </row>
    <row r="6570" spans="1:3">
      <c r="A6570" s="21">
        <v>8</v>
      </c>
      <c r="B6570" s="6">
        <f>IF($B31="D1000",0,IF(ISNUMBER(SEARCH("D1???",$B31)),$C$957*$B5640*'935'!$K14,0))</f>
        <v>0</v>
      </c>
      <c r="C6570" s="10"/>
    </row>
    <row r="6571" spans="1:3">
      <c r="A6571" s="21">
        <v>9</v>
      </c>
      <c r="B6571" s="6">
        <f>IF($B32="D1000",0,IF(ISNUMBER(SEARCH("D1???",$B32)),$C$957*$B5641*'935'!$K15,0))</f>
        <v>0</v>
      </c>
      <c r="C6571" s="10"/>
    </row>
    <row r="6572" spans="1:3">
      <c r="A6572" s="21">
        <v>10</v>
      </c>
      <c r="B6572" s="6">
        <f>IF($B33="D1000",0,IF(ISNUMBER(SEARCH("D1???",$B33)),$C$957*$B5642*'935'!$K16,0))</f>
        <v>0</v>
      </c>
      <c r="C6572" s="10"/>
    </row>
    <row r="6573" spans="1:3">
      <c r="A6573" s="21">
        <v>11</v>
      </c>
      <c r="B6573" s="6">
        <f>IF($B34="D1000",0,IF(ISNUMBER(SEARCH("D1???",$B34)),$C$957*$B5643*'935'!$K17,0))</f>
        <v>0</v>
      </c>
      <c r="C6573" s="10"/>
    </row>
    <row r="6574" spans="1:3">
      <c r="A6574" s="21">
        <v>12</v>
      </c>
      <c r="B6574" s="6">
        <f>IF($B35="D1000",0,IF(ISNUMBER(SEARCH("D1???",$B35)),$C$957*$B5644*'935'!$K18,0))</f>
        <v>0</v>
      </c>
      <c r="C6574" s="10"/>
    </row>
    <row r="6575" spans="1:3">
      <c r="A6575" s="21">
        <v>13</v>
      </c>
      <c r="B6575" s="6">
        <f>IF($B36="D1000",0,IF(ISNUMBER(SEARCH("D1???",$B36)),$C$957*$B5645*'935'!$K19,0))</f>
        <v>0</v>
      </c>
      <c r="C6575" s="10"/>
    </row>
    <row r="6576" spans="1:3">
      <c r="A6576" s="21">
        <v>14</v>
      </c>
      <c r="B6576" s="6">
        <f>IF($B37="D1000",0,IF(ISNUMBER(SEARCH("D1???",$B37)),$C$957*$B5646*'935'!$K20,0))</f>
        <v>0</v>
      </c>
      <c r="C6576" s="10"/>
    </row>
    <row r="6577" spans="1:3">
      <c r="A6577" s="21">
        <v>15</v>
      </c>
      <c r="B6577" s="6">
        <f>IF($B38="D1000",0,IF(ISNUMBER(SEARCH("D1???",$B38)),$C$957*$B5647*'935'!$K21,0))</f>
        <v>0</v>
      </c>
      <c r="C6577" s="10"/>
    </row>
    <row r="6578" spans="1:3">
      <c r="A6578" s="21">
        <v>16</v>
      </c>
      <c r="B6578" s="6">
        <f>IF($B39="D1000",0,IF(ISNUMBER(SEARCH("D1???",$B39)),$C$957*$B5648*'935'!$K22,0))</f>
        <v>0</v>
      </c>
      <c r="C6578" s="10"/>
    </row>
    <row r="6579" spans="1:3">
      <c r="A6579" s="21">
        <v>17</v>
      </c>
      <c r="B6579" s="6">
        <f>IF($B40="D1000",0,IF(ISNUMBER(SEARCH("D1???",$B40)),$C$957*$B5649*'935'!$K23,0))</f>
        <v>0</v>
      </c>
      <c r="C6579" s="10"/>
    </row>
    <row r="6580" spans="1:3">
      <c r="A6580" s="21">
        <v>18</v>
      </c>
      <c r="B6580" s="6">
        <f>IF($B41="D1000",0,IF(ISNUMBER(SEARCH("D1???",$B41)),$C$957*$B5650*'935'!$K24,0))</f>
        <v>0</v>
      </c>
      <c r="C6580" s="10"/>
    </row>
    <row r="6581" spans="1:3">
      <c r="A6581" s="21">
        <v>19</v>
      </c>
      <c r="B6581" s="6">
        <f>IF($B42="D1000",0,IF(ISNUMBER(SEARCH("D1???",$B42)),$C$957*$B5651*'935'!$K25,0))</f>
        <v>0</v>
      </c>
      <c r="C6581" s="10"/>
    </row>
    <row r="6582" spans="1:3">
      <c r="A6582" s="21">
        <v>20</v>
      </c>
      <c r="B6582" s="6">
        <f>IF($B43="D1000",0,IF(ISNUMBER(SEARCH("D1???",$B43)),$C$957*$B5652*'935'!$K26,0))</f>
        <v>0</v>
      </c>
      <c r="C6582" s="10"/>
    </row>
    <row r="6583" spans="1:3">
      <c r="A6583" s="21">
        <v>21</v>
      </c>
      <c r="B6583" s="6">
        <f>IF($B44="D1000",0,IF(ISNUMBER(SEARCH("D1???",$B44)),$C$957*$B5653*'935'!$K27,0))</f>
        <v>0</v>
      </c>
      <c r="C6583" s="10"/>
    </row>
    <row r="6584" spans="1:3">
      <c r="A6584" s="21">
        <v>22</v>
      </c>
      <c r="B6584" s="6">
        <f>IF($B45="D1000",0,IF(ISNUMBER(SEARCH("D1???",$B45)),$C$957*$B5654*'935'!$K28,0))</f>
        <v>0</v>
      </c>
      <c r="C6584" s="10"/>
    </row>
    <row r="6585" spans="1:3">
      <c r="A6585" s="21">
        <v>23</v>
      </c>
      <c r="B6585" s="6">
        <f>IF($B46="D1000",0,IF(ISNUMBER(SEARCH("D1???",$B46)),$C$957*$B5655*'935'!$K29,0))</f>
        <v>0</v>
      </c>
      <c r="C6585" s="10"/>
    </row>
    <row r="6586" spans="1:3">
      <c r="A6586" s="21">
        <v>24</v>
      </c>
      <c r="B6586" s="6">
        <f>IF($B47="D1000",0,IF(ISNUMBER(SEARCH("D1???",$B47)),$C$957*$B5656*'935'!$K30,0))</f>
        <v>0</v>
      </c>
      <c r="C6586" s="10"/>
    </row>
    <row r="6587" spans="1:3">
      <c r="A6587" s="21">
        <v>25</v>
      </c>
      <c r="B6587" s="6">
        <f>IF($B48="D1000",0,IF(ISNUMBER(SEARCH("D1???",$B48)),$C$957*$B5657*'935'!$K31,0))</f>
        <v>0</v>
      </c>
      <c r="C6587" s="10"/>
    </row>
    <row r="6588" spans="1:3">
      <c r="A6588" s="21">
        <v>26</v>
      </c>
      <c r="B6588" s="6">
        <f>IF($B49="D1000",0,IF(ISNUMBER(SEARCH("D1???",$B49)),$C$957*$B5658*'935'!$K32,0))</f>
        <v>0</v>
      </c>
      <c r="C6588" s="10"/>
    </row>
    <row r="6589" spans="1:3">
      <c r="A6589" s="21">
        <v>27</v>
      </c>
      <c r="B6589" s="6">
        <f>IF($B50="D1000",0,IF(ISNUMBER(SEARCH("D1???",$B50)),$C$957*$B5659*'935'!$K33,0))</f>
        <v>0</v>
      </c>
      <c r="C6589" s="10"/>
    </row>
    <row r="6590" spans="1:3">
      <c r="A6590" s="21">
        <v>28</v>
      </c>
      <c r="B6590" s="6">
        <f>IF($B51="D1000",0,IF(ISNUMBER(SEARCH("D1???",$B51)),$C$957*$B5660*'935'!$K34,0))</f>
        <v>0</v>
      </c>
      <c r="C6590" s="10"/>
    </row>
    <row r="6591" spans="1:3">
      <c r="A6591" s="21">
        <v>29</v>
      </c>
      <c r="B6591" s="6">
        <f>IF($B52="D1000",0,IF(ISNUMBER(SEARCH("D1???",$B52)),$C$957*$B5661*'935'!$K35,0))</f>
        <v>0</v>
      </c>
      <c r="C6591" s="10"/>
    </row>
    <row r="6592" spans="1:3">
      <c r="A6592" s="21">
        <v>30</v>
      </c>
      <c r="B6592" s="6">
        <f>IF($B53="D1000",0,IF(ISNUMBER(SEARCH("D1???",$B53)),$C$957*$B5662*'935'!$K36,0))</f>
        <v>0</v>
      </c>
      <c r="C6592" s="10"/>
    </row>
    <row r="6593" spans="1:3">
      <c r="A6593" s="21">
        <v>31</v>
      </c>
      <c r="B6593" s="6">
        <f>IF($B54="D1000",0,IF(ISNUMBER(SEARCH("D1???",$B54)),$C$957*$B5663*'935'!$K37,0))</f>
        <v>0</v>
      </c>
      <c r="C6593" s="10"/>
    </row>
    <row r="6594" spans="1:3">
      <c r="A6594" s="21">
        <v>32</v>
      </c>
      <c r="B6594" s="6">
        <f>IF($B55="D1000",0,IF(ISNUMBER(SEARCH("D1???",$B55)),$C$957*$B5664*'935'!$K38,0))</f>
        <v>0</v>
      </c>
      <c r="C6594" s="10"/>
    </row>
    <row r="6595" spans="1:3">
      <c r="A6595" s="21">
        <v>33</v>
      </c>
      <c r="B6595" s="6">
        <f>IF($B56="D1000",0,IF(ISNUMBER(SEARCH("D1???",$B56)),$C$957*$B5665*'935'!$K39,0))</f>
        <v>0</v>
      </c>
      <c r="C6595" s="10"/>
    </row>
    <row r="6596" spans="1:3">
      <c r="A6596" s="21">
        <v>34</v>
      </c>
      <c r="B6596" s="6">
        <f>IF($B57="D1000",0,IF(ISNUMBER(SEARCH("D1???",$B57)),$C$957*$B5666*'935'!$K40,0))</f>
        <v>0</v>
      </c>
      <c r="C6596" s="10"/>
    </row>
    <row r="6597" spans="1:3">
      <c r="A6597" s="21">
        <v>35</v>
      </c>
      <c r="B6597" s="6">
        <f>IF($B58="D1000",0,IF(ISNUMBER(SEARCH("D1???",$B58)),$C$957*$B5667*'935'!$K41,0))</f>
        <v>0</v>
      </c>
      <c r="C6597" s="10"/>
    </row>
    <row r="6598" spans="1:3">
      <c r="A6598" s="21">
        <v>36</v>
      </c>
      <c r="B6598" s="6">
        <f>IF($B59="D1000",0,IF(ISNUMBER(SEARCH("D1???",$B59)),$C$957*$B5668*'935'!$K42,0))</f>
        <v>0</v>
      </c>
      <c r="C6598" s="10"/>
    </row>
    <row r="6599" spans="1:3">
      <c r="A6599" s="21">
        <v>37</v>
      </c>
      <c r="B6599" s="6">
        <f>IF($B60="D1000",0,IF(ISNUMBER(SEARCH("D1???",$B60)),$C$957*$B5669*'935'!$K43,0))</f>
        <v>0</v>
      </c>
      <c r="C6599" s="10"/>
    </row>
    <row r="6600" spans="1:3">
      <c r="A6600" s="21">
        <v>38</v>
      </c>
      <c r="B6600" s="6">
        <f>IF($B61="D1000",0,IF(ISNUMBER(SEARCH("D1???",$B61)),$C$957*$B5670*'935'!$K44,0))</f>
        <v>0</v>
      </c>
      <c r="C6600" s="10"/>
    </row>
    <row r="6601" spans="1:3">
      <c r="A6601" s="21">
        <v>39</v>
      </c>
      <c r="B6601" s="6">
        <f>IF($B62="D1000",0,IF(ISNUMBER(SEARCH("D1???",$B62)),$C$957*$B5671*'935'!$K45,0))</f>
        <v>0</v>
      </c>
      <c r="C6601" s="10"/>
    </row>
    <row r="6602" spans="1:3">
      <c r="A6602" s="21">
        <v>40</v>
      </c>
      <c r="B6602" s="6">
        <f>IF($B63="D1000",0,IF(ISNUMBER(SEARCH("D1???",$B63)),$C$957*$B5672*'935'!$K46,0))</f>
        <v>0</v>
      </c>
      <c r="C6602" s="10"/>
    </row>
    <row r="6603" spans="1:3">
      <c r="A6603" s="21">
        <v>41</v>
      </c>
      <c r="B6603" s="6">
        <f>IF($B64="D1000",0,IF(ISNUMBER(SEARCH("D1???",$B64)),$C$957*$B5673*'935'!$K47,0))</f>
        <v>0</v>
      </c>
      <c r="C6603" s="10"/>
    </row>
    <row r="6604" spans="1:3">
      <c r="A6604" s="21">
        <v>42</v>
      </c>
      <c r="B6604" s="6">
        <f>IF($B65="D1000",0,IF(ISNUMBER(SEARCH("D1???",$B65)),$C$957*$B5674*'935'!$K48,0))</f>
        <v>0</v>
      </c>
      <c r="C6604" s="10"/>
    </row>
    <row r="6605" spans="1:3">
      <c r="A6605" s="21">
        <v>43</v>
      </c>
      <c r="B6605" s="6">
        <f>IF($B66="D1000",0,IF(ISNUMBER(SEARCH("D1???",$B66)),$C$957*$B5675*'935'!$K49,0))</f>
        <v>0</v>
      </c>
      <c r="C6605" s="10"/>
    </row>
    <row r="6606" spans="1:3">
      <c r="A6606" s="21">
        <v>44</v>
      </c>
      <c r="B6606" s="6">
        <f>IF($B67="D1000",0,IF(ISNUMBER(SEARCH("D1???",$B67)),$C$957*$B5676*'935'!$K50,0))</f>
        <v>0</v>
      </c>
      <c r="C6606" s="10"/>
    </row>
    <row r="6607" spans="1:3">
      <c r="A6607" s="21">
        <v>45</v>
      </c>
      <c r="B6607" s="6">
        <f>IF($B68="D1000",0,IF(ISNUMBER(SEARCH("D1???",$B68)),$C$957*$B5677*'935'!$K51,0))</f>
        <v>0</v>
      </c>
      <c r="C6607" s="10"/>
    </row>
    <row r="6608" spans="1:3">
      <c r="A6608" s="21">
        <v>46</v>
      </c>
      <c r="B6608" s="6">
        <f>IF($B69="D1000",0,IF(ISNUMBER(SEARCH("D1???",$B69)),$C$957*$B5678*'935'!$K52,0))</f>
        <v>0</v>
      </c>
      <c r="C6608" s="10"/>
    </row>
    <row r="6609" spans="1:3">
      <c r="A6609" s="21">
        <v>47</v>
      </c>
      <c r="B6609" s="6">
        <f>IF($B70="D1000",0,IF(ISNUMBER(SEARCH("D1???",$B70)),$C$957*$B5679*'935'!$K53,0))</f>
        <v>0</v>
      </c>
      <c r="C6609" s="10"/>
    </row>
    <row r="6610" spans="1:3">
      <c r="A6610" s="21">
        <v>48</v>
      </c>
      <c r="B6610" s="6">
        <f>IF($B71="D1000",0,IF(ISNUMBER(SEARCH("D1???",$B71)),$C$957*$B5680*'935'!$K54,0))</f>
        <v>0</v>
      </c>
      <c r="C6610" s="10"/>
    </row>
    <row r="6611" spans="1:3">
      <c r="A6611" s="21">
        <v>49</v>
      </c>
      <c r="B6611" s="6">
        <f>IF($B72="D1000",0,IF(ISNUMBER(SEARCH("D1???",$B72)),$C$957*$B5681*'935'!$K55,0))</f>
        <v>0</v>
      </c>
      <c r="C6611" s="10"/>
    </row>
    <row r="6612" spans="1:3">
      <c r="A6612" s="21">
        <v>50</v>
      </c>
      <c r="B6612" s="6">
        <f>IF($B73="D1000",0,IF(ISNUMBER(SEARCH("D1???",$B73)),$C$957*$B5682*'935'!$K56,0))</f>
        <v>0</v>
      </c>
      <c r="C6612" s="10"/>
    </row>
    <row r="6613" spans="1:3">
      <c r="A6613" s="21">
        <v>51</v>
      </c>
      <c r="B6613" s="6">
        <f>IF($B74="D1000",0,IF(ISNUMBER(SEARCH("D1???",$B74)),$C$957*$B5683*'935'!$K57,0))</f>
        <v>0</v>
      </c>
      <c r="C6613" s="10"/>
    </row>
    <row r="6614" spans="1:3">
      <c r="A6614" s="21">
        <v>52</v>
      </c>
      <c r="B6614" s="6">
        <f>IF($B75="D1000",0,IF(ISNUMBER(SEARCH("D1???",$B75)),$C$957*$B5684*'935'!$K58,0))</f>
        <v>0</v>
      </c>
      <c r="C6614" s="10"/>
    </row>
    <row r="6615" spans="1:3">
      <c r="A6615" s="21">
        <v>53</v>
      </c>
      <c r="B6615" s="6">
        <f>IF($B76="D1000",0,IF(ISNUMBER(SEARCH("D1???",$B76)),$C$957*$B5685*'935'!$K59,0))</f>
        <v>0</v>
      </c>
      <c r="C6615" s="10"/>
    </row>
    <row r="6616" spans="1:3">
      <c r="A6616" s="21">
        <v>54</v>
      </c>
      <c r="B6616" s="6">
        <f>IF($B77="D1000",0,IF(ISNUMBER(SEARCH("D1???",$B77)),$C$957*$B5686*'935'!$K60,0))</f>
        <v>0</v>
      </c>
      <c r="C6616" s="10"/>
    </row>
    <row r="6617" spans="1:3">
      <c r="A6617" s="21">
        <v>55</v>
      </c>
      <c r="B6617" s="6">
        <f>IF($B78="D1000",0,IF(ISNUMBER(SEARCH("D1???",$B78)),$C$957*$B5687*'935'!$K61,0))</f>
        <v>0</v>
      </c>
      <c r="C6617" s="10"/>
    </row>
    <row r="6618" spans="1:3">
      <c r="A6618" s="21">
        <v>56</v>
      </c>
      <c r="B6618" s="6">
        <f>IF($B79="D1000",0,IF(ISNUMBER(SEARCH("D1???",$B79)),$C$957*$B5688*'935'!$K62,0))</f>
        <v>0</v>
      </c>
      <c r="C6618" s="10"/>
    </row>
    <row r="6619" spans="1:3">
      <c r="A6619" s="21">
        <v>57</v>
      </c>
      <c r="B6619" s="6">
        <f>IF($B80="D1000",0,IF(ISNUMBER(SEARCH("D1???",$B80)),$C$957*$B5689*'935'!$K63,0))</f>
        <v>0</v>
      </c>
      <c r="C6619" s="10"/>
    </row>
    <row r="6620" spans="1:3">
      <c r="A6620" s="21">
        <v>58</v>
      </c>
      <c r="B6620" s="6">
        <f>IF($B81="D1000",0,IF(ISNUMBER(SEARCH("D1???",$B81)),$C$957*$B5690*'935'!$K64,0))</f>
        <v>0</v>
      </c>
      <c r="C6620" s="10"/>
    </row>
    <row r="6621" spans="1:3">
      <c r="A6621" s="21">
        <v>59</v>
      </c>
      <c r="B6621" s="6">
        <f>IF($B82="D1000",0,IF(ISNUMBER(SEARCH("D1???",$B82)),$C$957*$B5691*'935'!$K65,0))</f>
        <v>0</v>
      </c>
      <c r="C6621" s="10"/>
    </row>
    <row r="6622" spans="1:3">
      <c r="A6622" s="21">
        <v>60</v>
      </c>
      <c r="B6622" s="6">
        <f>IF($B83="D1000",0,IF(ISNUMBER(SEARCH("D1???",$B83)),$C$957*$B5692*'935'!$K66,0))</f>
        <v>0</v>
      </c>
      <c r="C6622" s="10"/>
    </row>
    <row r="6623" spans="1:3">
      <c r="A6623" s="21">
        <v>61</v>
      </c>
      <c r="B6623" s="6">
        <f>IF($B84="D1000",0,IF(ISNUMBER(SEARCH("D1???",$B84)),$C$957*$B5693*'935'!$K67,0))</f>
        <v>0</v>
      </c>
      <c r="C6623" s="10"/>
    </row>
    <row r="6624" spans="1:3">
      <c r="A6624" s="21">
        <v>62</v>
      </c>
      <c r="B6624" s="6">
        <f>IF($B85="D1000",0,IF(ISNUMBER(SEARCH("D1???",$B85)),$C$957*$B5694*'935'!$K68,0))</f>
        <v>0</v>
      </c>
      <c r="C6624" s="10"/>
    </row>
    <row r="6625" spans="1:3">
      <c r="A6625" s="21">
        <v>63</v>
      </c>
      <c r="B6625" s="6">
        <f>IF($B86="D1000",0,IF(ISNUMBER(SEARCH("D1???",$B86)),$C$957*$B5695*'935'!$K69,0))</f>
        <v>0</v>
      </c>
      <c r="C6625" s="10"/>
    </row>
    <row r="6626" spans="1:3">
      <c r="A6626" s="21">
        <v>64</v>
      </c>
      <c r="B6626" s="6">
        <f>IF($B87="D1000",0,IF(ISNUMBER(SEARCH("D1???",$B87)),$C$957*$B5696*'935'!$K70,0))</f>
        <v>0</v>
      </c>
      <c r="C6626" s="10"/>
    </row>
    <row r="6627" spans="1:3">
      <c r="A6627" s="21">
        <v>65</v>
      </c>
      <c r="B6627" s="6">
        <f>IF($B88="D1000",0,IF(ISNUMBER(SEARCH("D1???",$B88)),$C$957*$B5697*'935'!$K71,0))</f>
        <v>0</v>
      </c>
      <c r="C6627" s="10"/>
    </row>
    <row r="6628" spans="1:3">
      <c r="A6628" s="21">
        <v>66</v>
      </c>
      <c r="B6628" s="6">
        <f>IF($B89="D1000",0,IF(ISNUMBER(SEARCH("D1???",$B89)),$C$957*$B5698*'935'!$K72,0))</f>
        <v>0</v>
      </c>
      <c r="C6628" s="10"/>
    </row>
    <row r="6629" spans="1:3">
      <c r="A6629" s="21">
        <v>67</v>
      </c>
      <c r="B6629" s="6">
        <f>IF($B90="D1000",0,IF(ISNUMBER(SEARCH("D1???",$B90)),$C$957*$B5699*'935'!$K73,0))</f>
        <v>0</v>
      </c>
      <c r="C6629" s="10"/>
    </row>
    <row r="6630" spans="1:3">
      <c r="A6630" s="21">
        <v>68</v>
      </c>
      <c r="B6630" s="6">
        <f>IF($B91="D1000",0,IF(ISNUMBER(SEARCH("D1???",$B91)),$C$957*$B5700*'935'!$K74,0))</f>
        <v>0</v>
      </c>
      <c r="C6630" s="10"/>
    </row>
    <row r="6631" spans="1:3">
      <c r="A6631" s="21">
        <v>69</v>
      </c>
      <c r="B6631" s="6">
        <f>IF($B92="D1000",0,IF(ISNUMBER(SEARCH("D1???",$B92)),$C$957*$B5701*'935'!$K75,0))</f>
        <v>0</v>
      </c>
      <c r="C6631" s="10"/>
    </row>
    <row r="6632" spans="1:3">
      <c r="A6632" s="21">
        <v>70</v>
      </c>
      <c r="B6632" s="6">
        <f>IF($B93="D1000",0,IF(ISNUMBER(SEARCH("D1???",$B93)),$C$957*$B5702*'935'!$K76,0))</f>
        <v>0</v>
      </c>
      <c r="C6632" s="10"/>
    </row>
    <row r="6633" spans="1:3">
      <c r="A6633" s="21">
        <v>71</v>
      </c>
      <c r="B6633" s="6">
        <f>IF($B94="D1000",0,IF(ISNUMBER(SEARCH("D1???",$B94)),$C$957*$B5703*'935'!$K77,0))</f>
        <v>0</v>
      </c>
      <c r="C6633" s="10"/>
    </row>
    <row r="6634" spans="1:3">
      <c r="A6634" s="21">
        <v>72</v>
      </c>
      <c r="B6634" s="6">
        <f>IF($B95="D1000",0,IF(ISNUMBER(SEARCH("D1???",$B95)),$C$957*$B5704*'935'!$K78,0))</f>
        <v>0</v>
      </c>
      <c r="C6634" s="10"/>
    </row>
    <row r="6635" spans="1:3">
      <c r="A6635" s="21">
        <v>73</v>
      </c>
      <c r="B6635" s="6">
        <f>IF($B96="D1000",0,IF(ISNUMBER(SEARCH("D1???",$B96)),$C$957*$B5705*'935'!$K79,0))</f>
        <v>0</v>
      </c>
      <c r="C6635" s="10"/>
    </row>
    <row r="6636" spans="1:3">
      <c r="A6636" s="21">
        <v>74</v>
      </c>
      <c r="B6636" s="6">
        <f>IF($B97="D1000",0,IF(ISNUMBER(SEARCH("D1???",$B97)),$C$957*$B5706*'935'!$K80,0))</f>
        <v>0</v>
      </c>
      <c r="C6636" s="10"/>
    </row>
    <row r="6637" spans="1:3">
      <c r="A6637" s="21">
        <v>75</v>
      </c>
      <c r="B6637" s="6">
        <f>IF($B98="D1000",0,IF(ISNUMBER(SEARCH("D1???",$B98)),$C$957*$B5707*'935'!$K81,0))</f>
        <v>0</v>
      </c>
      <c r="C6637" s="10"/>
    </row>
    <row r="6638" spans="1:3">
      <c r="A6638" s="21">
        <v>76</v>
      </c>
      <c r="B6638" s="6">
        <f>IF($B99="D1000",0,IF(ISNUMBER(SEARCH("D1???",$B99)),$C$957*$B5708*'935'!$K82,0))</f>
        <v>0</v>
      </c>
      <c r="C6638" s="10"/>
    </row>
    <row r="6639" spans="1:3">
      <c r="A6639" s="21">
        <v>77</v>
      </c>
      <c r="B6639" s="6">
        <f>IF($B100="D1000",0,IF(ISNUMBER(SEARCH("D1???",$B100)),$C$957*$B5709*'935'!$K83,0))</f>
        <v>0</v>
      </c>
      <c r="C6639" s="10"/>
    </row>
    <row r="6640" spans="1:3">
      <c r="A6640" s="21">
        <v>78</v>
      </c>
      <c r="B6640" s="6">
        <f>IF($B101="D1000",0,IF(ISNUMBER(SEARCH("D1???",$B101)),$C$957*$B5710*'935'!$K84,0))</f>
        <v>0</v>
      </c>
      <c r="C6640" s="10"/>
    </row>
    <row r="6641" spans="1:3">
      <c r="A6641" s="21">
        <v>79</v>
      </c>
      <c r="B6641" s="6">
        <f>IF($B102="D1000",0,IF(ISNUMBER(SEARCH("D1???",$B102)),$C$957*$B5711*'935'!$K85,0))</f>
        <v>0</v>
      </c>
      <c r="C6641" s="10"/>
    </row>
    <row r="6642" spans="1:3">
      <c r="A6642" s="21">
        <v>80</v>
      </c>
      <c r="B6642" s="6">
        <f>IF($B103="D1000",0,IF(ISNUMBER(SEARCH("D1???",$B103)),$C$957*$B5712*'935'!$K86,0))</f>
        <v>0</v>
      </c>
      <c r="C6642" s="10"/>
    </row>
    <row r="6643" spans="1:3">
      <c r="A6643" s="21">
        <v>81</v>
      </c>
      <c r="B6643" s="6">
        <f>IF($B104="D1000",0,IF(ISNUMBER(SEARCH("D1???",$B104)),$C$957*$B5713*'935'!$K87,0))</f>
        <v>0</v>
      </c>
      <c r="C6643" s="10"/>
    </row>
    <row r="6644" spans="1:3">
      <c r="A6644" s="21">
        <v>82</v>
      </c>
      <c r="B6644" s="6">
        <f>IF($B105="D1000",0,IF(ISNUMBER(SEARCH("D1???",$B105)),$C$957*$B5714*'935'!$K88,0))</f>
        <v>0</v>
      </c>
      <c r="C6644" s="10"/>
    </row>
    <row r="6645" spans="1:3">
      <c r="A6645" s="21">
        <v>83</v>
      </c>
      <c r="B6645" s="6">
        <f>IF($B106="D1000",0,IF(ISNUMBER(SEARCH("D1???",$B106)),$C$957*$B5715*'935'!$K89,0))</f>
        <v>0</v>
      </c>
      <c r="C6645" s="10"/>
    </row>
    <row r="6646" spans="1:3">
      <c r="A6646" s="21">
        <v>84</v>
      </c>
      <c r="B6646" s="6">
        <f>IF($B107="D1000",0,IF(ISNUMBER(SEARCH("D1???",$B107)),$C$957*$B5716*'935'!$K90,0))</f>
        <v>0</v>
      </c>
      <c r="C6646" s="10"/>
    </row>
    <row r="6647" spans="1:3">
      <c r="A6647" s="21">
        <v>85</v>
      </c>
      <c r="B6647" s="6">
        <f>IF($B108="D1000",0,IF(ISNUMBER(SEARCH("D1???",$B108)),$C$957*$B5717*'935'!$K91,0))</f>
        <v>0</v>
      </c>
      <c r="C6647" s="10"/>
    </row>
    <row r="6648" spans="1:3">
      <c r="A6648" s="21">
        <v>86</v>
      </c>
      <c r="B6648" s="6">
        <f>IF($B109="D1000",0,IF(ISNUMBER(SEARCH("D1???",$B109)),$C$957*$B5718*'935'!$K92,0))</f>
        <v>0</v>
      </c>
      <c r="C6648" s="10"/>
    </row>
    <row r="6649" spans="1:3">
      <c r="A6649" s="21">
        <v>87</v>
      </c>
      <c r="B6649" s="6">
        <f>IF($B110="D1000",0,IF(ISNUMBER(SEARCH("D1???",$B110)),$C$957*$B5719*'935'!$K93,0))</f>
        <v>0</v>
      </c>
      <c r="C6649" s="10"/>
    </row>
    <row r="6650" spans="1:3">
      <c r="A6650" s="21">
        <v>88</v>
      </c>
      <c r="B6650" s="6">
        <f>IF($B111="D1000",0,IF(ISNUMBER(SEARCH("D1???",$B111)),$C$957*$B5720*'935'!$K94,0))</f>
        <v>0</v>
      </c>
      <c r="C6650" s="10"/>
    </row>
    <row r="6651" spans="1:3">
      <c r="A6651" s="21">
        <v>89</v>
      </c>
      <c r="B6651" s="6">
        <f>IF($B112="D1000",0,IF(ISNUMBER(SEARCH("D1???",$B112)),$C$957*$B5721*'935'!$K95,0))</f>
        <v>0</v>
      </c>
      <c r="C6651" s="10"/>
    </row>
    <row r="6652" spans="1:3">
      <c r="A6652" s="21">
        <v>90</v>
      </c>
      <c r="B6652" s="6">
        <f>IF($B113="D1000",0,IF(ISNUMBER(SEARCH("D1???",$B113)),$C$957*$B5722*'935'!$K96,0))</f>
        <v>0</v>
      </c>
      <c r="C6652" s="10"/>
    </row>
    <row r="6653" spans="1:3">
      <c r="A6653" s="21">
        <v>91</v>
      </c>
      <c r="B6653" s="6">
        <f>IF($B114="D1000",0,IF(ISNUMBER(SEARCH("D1???",$B114)),$C$957*$B5723*'935'!$K97,0))</f>
        <v>0</v>
      </c>
      <c r="C6653" s="10"/>
    </row>
    <row r="6654" spans="1:3">
      <c r="A6654" s="21">
        <v>92</v>
      </c>
      <c r="B6654" s="6">
        <f>IF($B115="D1000",0,IF(ISNUMBER(SEARCH("D1???",$B115)),$C$957*$B5724*'935'!$K98,0))</f>
        <v>0</v>
      </c>
      <c r="C6654" s="10"/>
    </row>
    <row r="6655" spans="1:3">
      <c r="A6655" s="21">
        <v>93</v>
      </c>
      <c r="B6655" s="6">
        <f>IF($B116="D1000",0,IF(ISNUMBER(SEARCH("D1???",$B116)),$C$957*$B5725*'935'!$K99,0))</f>
        <v>0</v>
      </c>
      <c r="C6655" s="10"/>
    </row>
    <row r="6656" spans="1:3">
      <c r="A6656" s="21">
        <v>94</v>
      </c>
      <c r="B6656" s="6">
        <f>IF($B117="D1000",0,IF(ISNUMBER(SEARCH("D1???",$B117)),$C$957*$B5726*'935'!$K100,0))</f>
        <v>0</v>
      </c>
      <c r="C6656" s="10"/>
    </row>
    <row r="6657" spans="1:3">
      <c r="A6657" s="21">
        <v>95</v>
      </c>
      <c r="B6657" s="6">
        <f>IF($B118="D1000",0,IF(ISNUMBER(SEARCH("D1???",$B118)),$C$957*$B5727*'935'!$K101,0))</f>
        <v>0</v>
      </c>
      <c r="C6657" s="10"/>
    </row>
    <row r="6658" spans="1:3">
      <c r="A6658" s="21">
        <v>96</v>
      </c>
      <c r="B6658" s="6">
        <f>IF($B119="D1000",0,IF(ISNUMBER(SEARCH("D1???",$B119)),$C$957*$B5728*'935'!$K102,0))</f>
        <v>0</v>
      </c>
      <c r="C6658" s="10"/>
    </row>
    <row r="6659" spans="1:3">
      <c r="A6659" s="21">
        <v>97</v>
      </c>
      <c r="B6659" s="6">
        <f>IF($B120="D1000",0,IF(ISNUMBER(SEARCH("D1???",$B120)),$C$957*$B5729*'935'!$K103,0))</f>
        <v>0</v>
      </c>
      <c r="C6659" s="10"/>
    </row>
    <row r="6660" spans="1:3">
      <c r="A6660" s="21">
        <v>98</v>
      </c>
      <c r="B6660" s="6">
        <f>IF($B121="D1000",0,IF(ISNUMBER(SEARCH("D1???",$B121)),$C$957*$B5730*'935'!$K104,0))</f>
        <v>0</v>
      </c>
      <c r="C6660" s="10"/>
    </row>
    <row r="6661" spans="1:3">
      <c r="A6661" s="21">
        <v>99</v>
      </c>
      <c r="B6661" s="6">
        <f>IF($B122="D1000",0,IF(ISNUMBER(SEARCH("D1???",$B122)),$C$957*$B5731*'935'!$K105,0))</f>
        <v>0</v>
      </c>
      <c r="C6661" s="10"/>
    </row>
    <row r="6662" spans="1:3">
      <c r="A6662" s="21">
        <v>100</v>
      </c>
      <c r="B6662" s="6">
        <f>IF($B123="D1000",0,IF(ISNUMBER(SEARCH("D1???",$B123)),$C$957*$B5732*'935'!$K106,0))</f>
        <v>0</v>
      </c>
      <c r="C6662" s="10"/>
    </row>
    <row r="6663" spans="1:3">
      <c r="A6663" s="21">
        <v>101</v>
      </c>
      <c r="B6663" s="6">
        <f>IF($B124="D1000",0,IF(ISNUMBER(SEARCH("D1???",$B124)),$C$957*$B5733*'935'!$K107,0))</f>
        <v>0</v>
      </c>
      <c r="C6663" s="10"/>
    </row>
    <row r="6664" spans="1:3">
      <c r="A6664" s="21">
        <v>102</v>
      </c>
      <c r="B6664" s="6">
        <f>IF($B125="D1000",0,IF(ISNUMBER(SEARCH("D1???",$B125)),$C$957*$B5734*'935'!$K108,0))</f>
        <v>0</v>
      </c>
      <c r="C6664" s="10"/>
    </row>
    <row r="6665" spans="1:3">
      <c r="A6665" s="21">
        <v>103</v>
      </c>
      <c r="B6665" s="6">
        <f>IF($B126="D1000",0,IF(ISNUMBER(SEARCH("D1???",$B126)),$C$957*$B5735*'935'!$K109,0))</f>
        <v>0</v>
      </c>
      <c r="C6665" s="10"/>
    </row>
    <row r="6666" spans="1:3">
      <c r="A6666" s="21">
        <v>104</v>
      </c>
      <c r="B6666" s="6">
        <f>IF($B127="D1000",0,IF(ISNUMBER(SEARCH("D1???",$B127)),$C$957*$B5736*'935'!$K110,0))</f>
        <v>0</v>
      </c>
      <c r="C6666" s="10"/>
    </row>
    <row r="6667" spans="1:3">
      <c r="A6667" s="21">
        <v>105</v>
      </c>
      <c r="B6667" s="6">
        <f>IF($B128="D1000",0,IF(ISNUMBER(SEARCH("D1???",$B128)),$C$957*$B5737*'935'!$K111,0))</f>
        <v>0</v>
      </c>
      <c r="C6667" s="10"/>
    </row>
    <row r="6668" spans="1:3">
      <c r="A6668" s="21">
        <v>106</v>
      </c>
      <c r="B6668" s="6">
        <f>IF($B129="D1000",0,IF(ISNUMBER(SEARCH("D1???",$B129)),$C$957*$B5738*'935'!$K112,0))</f>
        <v>0</v>
      </c>
      <c r="C6668" s="10"/>
    </row>
    <row r="6669" spans="1:3">
      <c r="A6669" s="21">
        <v>107</v>
      </c>
      <c r="B6669" s="6">
        <f>IF($B130="D1000",0,IF(ISNUMBER(SEARCH("D1???",$B130)),$C$957*$B5739*'935'!$K113,0))</f>
        <v>0</v>
      </c>
      <c r="C6669" s="10"/>
    </row>
    <row r="6670" spans="1:3">
      <c r="A6670" s="21">
        <v>108</v>
      </c>
      <c r="B6670" s="6">
        <f>IF($B131="D1000",0,IF(ISNUMBER(SEARCH("D1???",$B131)),$C$957*$B5740*'935'!$K114,0))</f>
        <v>0</v>
      </c>
      <c r="C6670" s="10"/>
    </row>
    <row r="6671" spans="1:3">
      <c r="A6671" s="21">
        <v>109</v>
      </c>
      <c r="B6671" s="6">
        <f>IF($B132="D1000",0,IF(ISNUMBER(SEARCH("D1???",$B132)),$C$957*$B5741*'935'!$K115,0))</f>
        <v>0</v>
      </c>
      <c r="C6671" s="10"/>
    </row>
    <row r="6672" spans="1:3">
      <c r="A6672" s="21">
        <v>110</v>
      </c>
      <c r="B6672" s="6">
        <f>IF($B133="D1000",0,IF(ISNUMBER(SEARCH("D1???",$B133)),$C$957*$B5742*'935'!$K116,0))</f>
        <v>0</v>
      </c>
      <c r="C6672" s="10"/>
    </row>
    <row r="6673" spans="1:3">
      <c r="A6673" s="21">
        <v>111</v>
      </c>
      <c r="B6673" s="6">
        <f>IF($B134="D1000",0,IF(ISNUMBER(SEARCH("D1???",$B134)),$C$957*$B5743*'935'!$K117,0))</f>
        <v>0</v>
      </c>
      <c r="C6673" s="10"/>
    </row>
    <row r="6674" spans="1:3">
      <c r="A6674" s="21">
        <v>112</v>
      </c>
      <c r="B6674" s="6">
        <f>IF($B135="D1000",0,IF(ISNUMBER(SEARCH("D1???",$B135)),$C$957*$B5744*'935'!$K118,0))</f>
        <v>0</v>
      </c>
      <c r="C6674" s="10"/>
    </row>
    <row r="6675" spans="1:3">
      <c r="A6675" s="21">
        <v>113</v>
      </c>
      <c r="B6675" s="6">
        <f>IF($B136="D1000",0,IF(ISNUMBER(SEARCH("D1???",$B136)),$C$957*$B5745*'935'!$K119,0))</f>
        <v>0</v>
      </c>
      <c r="C6675" s="10"/>
    </row>
    <row r="6676" spans="1:3">
      <c r="A6676" s="21">
        <v>114</v>
      </c>
      <c r="B6676" s="6">
        <f>IF($B137="D1000",0,IF(ISNUMBER(SEARCH("D1???",$B137)),$C$957*$B5746*'935'!$K120,0))</f>
        <v>0</v>
      </c>
      <c r="C6676" s="10"/>
    </row>
    <row r="6677" spans="1:3">
      <c r="A6677" s="21">
        <v>115</v>
      </c>
      <c r="B6677" s="6">
        <f>IF($B138="D1000",0,IF(ISNUMBER(SEARCH("D1???",$B138)),$C$957*$B5747*'935'!$K121,0))</f>
        <v>0</v>
      </c>
      <c r="C6677" s="10"/>
    </row>
    <row r="6678" spans="1:3">
      <c r="A6678" s="21">
        <v>116</v>
      </c>
      <c r="B6678" s="6">
        <f>IF($B139="D1000",0,IF(ISNUMBER(SEARCH("D1???",$B139)),$C$957*$B5748*'935'!$K122,0))</f>
        <v>0</v>
      </c>
      <c r="C6678" s="10"/>
    </row>
    <row r="6679" spans="1:3">
      <c r="A6679" s="21">
        <v>117</v>
      </c>
      <c r="B6679" s="6">
        <f>IF($B140="D1000",0,IF(ISNUMBER(SEARCH("D1???",$B140)),$C$957*$B5749*'935'!$K123,0))</f>
        <v>0</v>
      </c>
      <c r="C6679" s="10"/>
    </row>
    <row r="6680" spans="1:3">
      <c r="A6680" s="21">
        <v>118</v>
      </c>
      <c r="B6680" s="6">
        <f>IF($B141="D1000",0,IF(ISNUMBER(SEARCH("D1???",$B141)),$C$957*$B5750*'935'!$K124,0))</f>
        <v>0</v>
      </c>
      <c r="C6680" s="10"/>
    </row>
    <row r="6681" spans="1:3">
      <c r="A6681" s="21">
        <v>119</v>
      </c>
      <c r="B6681" s="6">
        <f>IF($B142="D1000",0,IF(ISNUMBER(SEARCH("D1???",$B142)),$C$957*$B5751*'935'!$K125,0))</f>
        <v>0</v>
      </c>
      <c r="C6681" s="10"/>
    </row>
    <row r="6682" spans="1:3">
      <c r="A6682" s="21">
        <v>120</v>
      </c>
      <c r="B6682" s="6">
        <f>IF($B143="D1000",0,IF(ISNUMBER(SEARCH("D1???",$B143)),$C$957*$B5752*'935'!$K126,0))</f>
        <v>0</v>
      </c>
      <c r="C6682" s="10"/>
    </row>
    <row r="6683" spans="1:3">
      <c r="A6683" s="21">
        <v>121</v>
      </c>
      <c r="B6683" s="6">
        <f>IF($B144="D1000",0,IF(ISNUMBER(SEARCH("D1???",$B144)),$C$957*$B5753*'935'!$K127,0))</f>
        <v>0</v>
      </c>
      <c r="C6683" s="10"/>
    </row>
    <row r="6684" spans="1:3">
      <c r="A6684" s="21">
        <v>122</v>
      </c>
      <c r="B6684" s="6">
        <f>IF($B145="D1000",0,IF(ISNUMBER(SEARCH("D1???",$B145)),$C$957*$B5754*'935'!$K128,0))</f>
        <v>0</v>
      </c>
      <c r="C6684" s="10"/>
    </row>
    <row r="6685" spans="1:3">
      <c r="A6685" s="21">
        <v>123</v>
      </c>
      <c r="B6685" s="6">
        <f>IF($B146="D1000",0,IF(ISNUMBER(SEARCH("D1???",$B146)),$C$957*$B5755*'935'!$K129,0))</f>
        <v>0</v>
      </c>
      <c r="C6685" s="10"/>
    </row>
    <row r="6686" spans="1:3">
      <c r="A6686" s="21">
        <v>124</v>
      </c>
      <c r="B6686" s="6">
        <f>IF($B147="D1000",0,IF(ISNUMBER(SEARCH("D1???",$B147)),$C$957*$B5756*'935'!$K130,0))</f>
        <v>0</v>
      </c>
      <c r="C6686" s="10"/>
    </row>
    <row r="6687" spans="1:3">
      <c r="A6687" s="21">
        <v>125</v>
      </c>
      <c r="B6687" s="6">
        <f>IF($B148="D1000",0,IF(ISNUMBER(SEARCH("D1???",$B148)),$C$957*$B5757*'935'!$K131,0))</f>
        <v>0</v>
      </c>
      <c r="C6687" s="10"/>
    </row>
    <row r="6688" spans="1:3">
      <c r="A6688" s="21">
        <v>126</v>
      </c>
      <c r="B6688" s="6">
        <f>IF($B149="D1000",0,IF(ISNUMBER(SEARCH("D1???",$B149)),$C$957*$B5758*'935'!$K132,0))</f>
        <v>0</v>
      </c>
      <c r="C6688" s="10"/>
    </row>
    <row r="6689" spans="1:3">
      <c r="A6689" s="21">
        <v>127</v>
      </c>
      <c r="B6689" s="6">
        <f>IF($B150="D1000",0,IF(ISNUMBER(SEARCH("D1???",$B150)),$C$957*$B5759*'935'!$K133,0))</f>
        <v>0</v>
      </c>
      <c r="C6689" s="10"/>
    </row>
    <row r="6690" spans="1:3">
      <c r="A6690" s="21">
        <v>128</v>
      </c>
      <c r="B6690" s="6">
        <f>IF($B151="D1000",0,IF(ISNUMBER(SEARCH("D1???",$B151)),$C$957*$B5760*'935'!$K134,0))</f>
        <v>0</v>
      </c>
      <c r="C6690" s="10"/>
    </row>
    <row r="6691" spans="1:3">
      <c r="A6691" s="21">
        <v>129</v>
      </c>
      <c r="B6691" s="6">
        <f>IF($B152="D1000",0,IF(ISNUMBER(SEARCH("D1???",$B152)),$C$957*$B5761*'935'!$K135,0))</f>
        <v>0</v>
      </c>
      <c r="C6691" s="10"/>
    </row>
    <row r="6692" spans="1:3">
      <c r="A6692" s="21">
        <v>130</v>
      </c>
      <c r="B6692" s="6">
        <f>IF($B153="D1000",0,IF(ISNUMBER(SEARCH("D1???",$B153)),$C$957*$B5762*'935'!$K136,0))</f>
        <v>0</v>
      </c>
      <c r="C6692" s="10"/>
    </row>
    <row r="6693" spans="1:3">
      <c r="A6693" s="21">
        <v>131</v>
      </c>
      <c r="B6693" s="6">
        <f>IF($B154="D1000",0,IF(ISNUMBER(SEARCH("D1???",$B154)),$C$957*$B5763*'935'!$K137,0))</f>
        <v>0</v>
      </c>
      <c r="C6693" s="10"/>
    </row>
    <row r="6694" spans="1:3">
      <c r="A6694" s="21">
        <v>132</v>
      </c>
      <c r="B6694" s="6">
        <f>IF($B155="D1000",0,IF(ISNUMBER(SEARCH("D1???",$B155)),$C$957*$B5764*'935'!$K138,0))</f>
        <v>0</v>
      </c>
      <c r="C6694" s="10"/>
    </row>
    <row r="6695" spans="1:3">
      <c r="A6695" s="21">
        <v>133</v>
      </c>
      <c r="B6695" s="6">
        <f>IF($B156="D1000",0,IF(ISNUMBER(SEARCH("D1???",$B156)),$C$957*$B5765*'935'!$K139,0))</f>
        <v>0</v>
      </c>
      <c r="C6695" s="10"/>
    </row>
    <row r="6696" spans="1:3">
      <c r="A6696" s="21">
        <v>134</v>
      </c>
      <c r="B6696" s="6">
        <f>IF($B157="D1000",0,IF(ISNUMBER(SEARCH("D1???",$B157)),$C$957*$B5766*'935'!$K140,0))</f>
        <v>0</v>
      </c>
      <c r="C6696" s="10"/>
    </row>
    <row r="6697" spans="1:3">
      <c r="A6697" s="21">
        <v>135</v>
      </c>
      <c r="B6697" s="6">
        <f>IF($B158="D1000",0,IF(ISNUMBER(SEARCH("D1???",$B158)),$C$957*$B5767*'935'!$K141,0))</f>
        <v>0</v>
      </c>
      <c r="C6697" s="10"/>
    </row>
    <row r="6698" spans="1:3">
      <c r="A6698" s="21">
        <v>136</v>
      </c>
      <c r="B6698" s="6">
        <f>IF($B159="D1000",0,IF(ISNUMBER(SEARCH("D1???",$B159)),$C$957*$B5768*'935'!$K142,0))</f>
        <v>0</v>
      </c>
      <c r="C6698" s="10"/>
    </row>
    <row r="6699" spans="1:3">
      <c r="A6699" s="21">
        <v>137</v>
      </c>
      <c r="B6699" s="6">
        <f>IF($B160="D1000",0,IF(ISNUMBER(SEARCH("D1???",$B160)),$C$957*$B5769*'935'!$K143,0))</f>
        <v>0</v>
      </c>
      <c r="C6699" s="10"/>
    </row>
    <row r="6700" spans="1:3">
      <c r="A6700" s="21">
        <v>138</v>
      </c>
      <c r="B6700" s="6">
        <f>IF($B161="D1000",0,IF(ISNUMBER(SEARCH("D1???",$B161)),$C$957*$B5770*'935'!$K144,0))</f>
        <v>0</v>
      </c>
      <c r="C6700" s="10"/>
    </row>
    <row r="6701" spans="1:3">
      <c r="A6701" s="21">
        <v>139</v>
      </c>
      <c r="B6701" s="6">
        <f>IF($B162="D1000",0,IF(ISNUMBER(SEARCH("D1???",$B162)),$C$957*$B5771*'935'!$K145,0))</f>
        <v>0</v>
      </c>
      <c r="C6701" s="10"/>
    </row>
    <row r="6702" spans="1:3">
      <c r="A6702" s="21">
        <v>140</v>
      </c>
      <c r="B6702" s="6">
        <f>IF($B163="D1000",0,IF(ISNUMBER(SEARCH("D1???",$B163)),$C$957*$B5772*'935'!$K146,0))</f>
        <v>0</v>
      </c>
      <c r="C6702" s="10"/>
    </row>
    <row r="6703" spans="1:3">
      <c r="A6703" s="21">
        <v>141</v>
      </c>
      <c r="B6703" s="6">
        <f>IF($B164="D1000",0,IF(ISNUMBER(SEARCH("D1???",$B164)),$C$957*$B5773*'935'!$K147,0))</f>
        <v>0</v>
      </c>
      <c r="C6703" s="10"/>
    </row>
    <row r="6704" spans="1:3">
      <c r="A6704" s="21">
        <v>142</v>
      </c>
      <c r="B6704" s="6">
        <f>IF($B165="D1000",0,IF(ISNUMBER(SEARCH("D1???",$B165)),$C$957*$B5774*'935'!$K148,0))</f>
        <v>0</v>
      </c>
      <c r="C6704" s="10"/>
    </row>
    <row r="6705" spans="1:3">
      <c r="A6705" s="21">
        <v>143</v>
      </c>
      <c r="B6705" s="6">
        <f>IF($B166="D1000",0,IF(ISNUMBER(SEARCH("D1???",$B166)),$C$957*$B5775*'935'!$K149,0))</f>
        <v>0</v>
      </c>
      <c r="C6705" s="10"/>
    </row>
    <row r="6706" spans="1:3">
      <c r="A6706" s="21">
        <v>144</v>
      </c>
      <c r="B6706" s="6">
        <f>IF($B167="D1000",0,IF(ISNUMBER(SEARCH("D1???",$B167)),$C$957*$B5776*'935'!$K150,0))</f>
        <v>0</v>
      </c>
      <c r="C6706" s="10"/>
    </row>
    <row r="6707" spans="1:3">
      <c r="A6707" s="21">
        <v>145</v>
      </c>
      <c r="B6707" s="6">
        <f>IF($B168="D1000",0,IF(ISNUMBER(SEARCH("D1???",$B168)),$C$957*$B5777*'935'!$K151,0))</f>
        <v>0</v>
      </c>
      <c r="C6707" s="10"/>
    </row>
    <row r="6708" spans="1:3">
      <c r="A6708" s="21">
        <v>146</v>
      </c>
      <c r="B6708" s="6">
        <f>IF($B169="D1000",0,IF(ISNUMBER(SEARCH("D1???",$B169)),$C$957*$B5778*'935'!$K152,0))</f>
        <v>0</v>
      </c>
      <c r="C6708" s="10"/>
    </row>
    <row r="6709" spans="1:3">
      <c r="A6709" s="21">
        <v>147</v>
      </c>
      <c r="B6709" s="6">
        <f>IF($B170="D1000",0,IF(ISNUMBER(SEARCH("D1???",$B170)),$C$957*$B5779*'935'!$K153,0))</f>
        <v>0</v>
      </c>
      <c r="C6709" s="10"/>
    </row>
    <row r="6710" spans="1:3">
      <c r="A6710" s="21">
        <v>148</v>
      </c>
      <c r="B6710" s="6">
        <f>IF($B171="D1000",0,IF(ISNUMBER(SEARCH("D1???",$B171)),$C$957*$B5780*'935'!$K154,0))</f>
        <v>0</v>
      </c>
      <c r="C6710" s="10"/>
    </row>
    <row r="6711" spans="1:3">
      <c r="A6711" s="21">
        <v>149</v>
      </c>
      <c r="B6711" s="6">
        <f>IF($B172="D1000",0,IF(ISNUMBER(SEARCH("D1???",$B172)),$C$957*$B5781*'935'!$K155,0))</f>
        <v>0</v>
      </c>
      <c r="C6711" s="10"/>
    </row>
    <row r="6712" spans="1:3">
      <c r="A6712" s="21">
        <v>150</v>
      </c>
      <c r="B6712" s="6">
        <f>IF($B173="D1000",0,IF(ISNUMBER(SEARCH("D1???",$B173)),$C$957*$B5782*'935'!$K156,0))</f>
        <v>0</v>
      </c>
      <c r="C6712" s="10"/>
    </row>
    <row r="6713" spans="1:3">
      <c r="A6713" s="21">
        <v>151</v>
      </c>
      <c r="B6713" s="6">
        <f>IF($B174="D1000",0,IF(ISNUMBER(SEARCH("D1???",$B174)),$C$957*$B5783*'935'!$K157,0))</f>
        <v>0</v>
      </c>
      <c r="C6713" s="10"/>
    </row>
    <row r="6714" spans="1:3">
      <c r="A6714" s="21">
        <v>152</v>
      </c>
      <c r="B6714" s="6">
        <f>IF($B175="D1000",0,IF(ISNUMBER(SEARCH("D1???",$B175)),$C$957*$B5784*'935'!$K158,0))</f>
        <v>0</v>
      </c>
      <c r="C6714" s="10"/>
    </row>
    <row r="6715" spans="1:3">
      <c r="A6715" s="21">
        <v>153</v>
      </c>
      <c r="B6715" s="6">
        <f>IF($B176="D1000",0,IF(ISNUMBER(SEARCH("D1???",$B176)),$C$957*$B5785*'935'!$K159,0))</f>
        <v>0</v>
      </c>
      <c r="C6715" s="10"/>
    </row>
    <row r="6716" spans="1:3">
      <c r="A6716" s="21">
        <v>154</v>
      </c>
      <c r="B6716" s="6">
        <f>IF($B177="D1000",0,IF(ISNUMBER(SEARCH("D1???",$B177)),$C$957*$B5786*'935'!$K160,0))</f>
        <v>0</v>
      </c>
      <c r="C6716" s="10"/>
    </row>
    <row r="6717" spans="1:3">
      <c r="A6717" s="21">
        <v>155</v>
      </c>
      <c r="B6717" s="6">
        <f>IF($B178="D1000",0,IF(ISNUMBER(SEARCH("D1???",$B178)),$C$957*$B5787*'935'!$K161,0))</f>
        <v>0</v>
      </c>
      <c r="C6717" s="10"/>
    </row>
    <row r="6718" spans="1:3">
      <c r="A6718" s="21">
        <v>156</v>
      </c>
      <c r="B6718" s="6">
        <f>IF($B179="D1000",0,IF(ISNUMBER(SEARCH("D1???",$B179)),$C$957*$B5788*'935'!$K162,0))</f>
        <v>0</v>
      </c>
      <c r="C6718" s="10"/>
    </row>
    <row r="6719" spans="1:3">
      <c r="A6719" s="21">
        <v>157</v>
      </c>
      <c r="B6719" s="6">
        <f>IF($B180="D1000",0,IF(ISNUMBER(SEARCH("D1???",$B180)),$C$957*$B5789*'935'!$K163,0))</f>
        <v>0</v>
      </c>
      <c r="C6719" s="10"/>
    </row>
    <row r="6720" spans="1:3">
      <c r="A6720" s="21">
        <v>158</v>
      </c>
      <c r="B6720" s="6">
        <f>IF($B181="D1000",0,IF(ISNUMBER(SEARCH("D1???",$B181)),$C$957*$B5790*'935'!$K164,0))</f>
        <v>0</v>
      </c>
      <c r="C6720" s="10"/>
    </row>
    <row r="6721" spans="1:3">
      <c r="A6721" s="21">
        <v>159</v>
      </c>
      <c r="B6721" s="6">
        <f>IF($B182="D1000",0,IF(ISNUMBER(SEARCH("D1???",$B182)),$C$957*$B5791*'935'!$K165,0))</f>
        <v>0</v>
      </c>
      <c r="C6721" s="10"/>
    </row>
    <row r="6722" spans="1:3">
      <c r="A6722" s="21">
        <v>160</v>
      </c>
      <c r="B6722" s="6">
        <f>IF($B183="D1000",0,IF(ISNUMBER(SEARCH("D1???",$B183)),$C$957*$B5792*'935'!$K166,0))</f>
        <v>0</v>
      </c>
      <c r="C6722" s="10"/>
    </row>
    <row r="6723" spans="1:3">
      <c r="A6723" s="21">
        <v>161</v>
      </c>
      <c r="B6723" s="6">
        <f>IF($B184="D1000",0,IF(ISNUMBER(SEARCH("D1???",$B184)),$C$957*$B5793*'935'!$K167,0))</f>
        <v>0</v>
      </c>
      <c r="C6723" s="10"/>
    </row>
    <row r="6724" spans="1:3">
      <c r="A6724" s="21">
        <v>162</v>
      </c>
      <c r="B6724" s="6">
        <f>IF($B185="D1000",0,IF(ISNUMBER(SEARCH("D1???",$B185)),$C$957*$B5794*'935'!$K168,0))</f>
        <v>0</v>
      </c>
      <c r="C6724" s="10"/>
    </row>
    <row r="6725" spans="1:3">
      <c r="A6725" s="21">
        <v>163</v>
      </c>
      <c r="B6725" s="6">
        <f>IF($B186="D1000",0,IF(ISNUMBER(SEARCH("D1???",$B186)),$C$957*$B5795*'935'!$K169,0))</f>
        <v>0</v>
      </c>
      <c r="C6725" s="10"/>
    </row>
    <row r="6726" spans="1:3">
      <c r="A6726" s="21">
        <v>164</v>
      </c>
      <c r="B6726" s="6">
        <f>IF($B187="D1000",0,IF(ISNUMBER(SEARCH("D1???",$B187)),$C$957*$B5796*'935'!$K170,0))</f>
        <v>0</v>
      </c>
      <c r="C6726" s="10"/>
    </row>
    <row r="6727" spans="1:3">
      <c r="A6727" s="21">
        <v>165</v>
      </c>
      <c r="B6727" s="6">
        <f>IF($B188="D1000",0,IF(ISNUMBER(SEARCH("D1???",$B188)),$C$957*$B5797*'935'!$K171,0))</f>
        <v>0</v>
      </c>
      <c r="C6727" s="10"/>
    </row>
    <row r="6728" spans="1:3">
      <c r="A6728" s="21">
        <v>166</v>
      </c>
      <c r="B6728" s="6">
        <f>IF($B189="D1000",0,IF(ISNUMBER(SEARCH("D1???",$B189)),$C$957*$B5798*'935'!$K172,0))</f>
        <v>0</v>
      </c>
      <c r="C6728" s="10"/>
    </row>
    <row r="6729" spans="1:3">
      <c r="A6729" s="21">
        <v>167</v>
      </c>
      <c r="B6729" s="6">
        <f>IF($B190="D1000",0,IF(ISNUMBER(SEARCH("D1???",$B190)),$C$957*$B5799*'935'!$K173,0))</f>
        <v>0</v>
      </c>
      <c r="C6729" s="10"/>
    </row>
    <row r="6730" spans="1:3">
      <c r="A6730" s="21">
        <v>168</v>
      </c>
      <c r="B6730" s="6">
        <f>IF($B191="D1000",0,IF(ISNUMBER(SEARCH("D1???",$B191)),$C$957*$B5800*'935'!$K174,0))</f>
        <v>0</v>
      </c>
      <c r="C6730" s="10"/>
    </row>
    <row r="6731" spans="1:3">
      <c r="A6731" s="21">
        <v>169</v>
      </c>
      <c r="B6731" s="6">
        <f>IF($B192="D1000",0,IF(ISNUMBER(SEARCH("D1???",$B192)),$C$957*$B5801*'935'!$K175,0))</f>
        <v>0</v>
      </c>
      <c r="C6731" s="10"/>
    </row>
    <row r="6732" spans="1:3">
      <c r="A6732" s="21">
        <v>170</v>
      </c>
      <c r="B6732" s="6">
        <f>IF($B193="D1000",0,IF(ISNUMBER(SEARCH("D1???",$B193)),$C$957*$B5802*'935'!$K176,0))</f>
        <v>0</v>
      </c>
      <c r="C6732" s="10"/>
    </row>
    <row r="6733" spans="1:3">
      <c r="A6733" s="21">
        <v>171</v>
      </c>
      <c r="B6733" s="6">
        <f>IF($B194="D1000",0,IF(ISNUMBER(SEARCH("D1???",$B194)),$C$957*$B5803*'935'!$K177,0))</f>
        <v>0</v>
      </c>
      <c r="C6733" s="10"/>
    </row>
    <row r="6734" spans="1:3">
      <c r="A6734" s="21">
        <v>172</v>
      </c>
      <c r="B6734" s="6">
        <f>IF($B195="D1000",0,IF(ISNUMBER(SEARCH("D1???",$B195)),$C$957*$B5804*'935'!$K178,0))</f>
        <v>0</v>
      </c>
      <c r="C6734" s="10"/>
    </row>
    <row r="6735" spans="1:3">
      <c r="A6735" s="21">
        <v>173</v>
      </c>
      <c r="B6735" s="6">
        <f>IF($B196="D1000",0,IF(ISNUMBER(SEARCH("D1???",$B196)),$C$957*$B5805*'935'!$K179,0))</f>
        <v>0</v>
      </c>
      <c r="C6735" s="10"/>
    </row>
    <row r="6736" spans="1:3">
      <c r="A6736" s="21">
        <v>174</v>
      </c>
      <c r="B6736" s="6">
        <f>IF($B197="D1000",0,IF(ISNUMBER(SEARCH("D1???",$B197)),$C$957*$B5806*'935'!$K180,0))</f>
        <v>0</v>
      </c>
      <c r="C6736" s="10"/>
    </row>
    <row r="6737" spans="1:3">
      <c r="A6737" s="21">
        <v>175</v>
      </c>
      <c r="B6737" s="6">
        <f>IF($B198="D1000",0,IF(ISNUMBER(SEARCH("D1???",$B198)),$C$957*$B5807*'935'!$K181,0))</f>
        <v>0</v>
      </c>
      <c r="C6737" s="10"/>
    </row>
    <row r="6738" spans="1:3">
      <c r="A6738" s="21">
        <v>176</v>
      </c>
      <c r="B6738" s="6">
        <f>IF($B199="D1000",0,IF(ISNUMBER(SEARCH("D1???",$B199)),$C$957*$B5808*'935'!$K182,0))</f>
        <v>0</v>
      </c>
      <c r="C6738" s="10"/>
    </row>
    <row r="6739" spans="1:3">
      <c r="A6739" s="21">
        <v>177</v>
      </c>
      <c r="B6739" s="6">
        <f>IF($B200="D1000",0,IF(ISNUMBER(SEARCH("D1???",$B200)),$C$957*$B5809*'935'!$K183,0))</f>
        <v>0</v>
      </c>
      <c r="C6739" s="10"/>
    </row>
    <row r="6740" spans="1:3">
      <c r="A6740" s="21">
        <v>178</v>
      </c>
      <c r="B6740" s="6">
        <f>IF($B201="D1000",0,IF(ISNUMBER(SEARCH("D1???",$B201)),$C$957*$B5810*'935'!$K184,0))</f>
        <v>0</v>
      </c>
      <c r="C6740" s="10"/>
    </row>
    <row r="6741" spans="1:3">
      <c r="A6741" s="21">
        <v>179</v>
      </c>
      <c r="B6741" s="6">
        <f>IF($B202="D1000",0,IF(ISNUMBER(SEARCH("D1???",$B202)),$C$957*$B5811*'935'!$K185,0))</f>
        <v>0</v>
      </c>
      <c r="C6741" s="10"/>
    </row>
    <row r="6742" spans="1:3">
      <c r="A6742" s="21">
        <v>180</v>
      </c>
      <c r="B6742" s="6">
        <f>IF($B203="D1000",0,IF(ISNUMBER(SEARCH("D1???",$B203)),$C$957*$B5812*'935'!$K186,0))</f>
        <v>0</v>
      </c>
      <c r="C6742" s="10"/>
    </row>
    <row r="6743" spans="1:3">
      <c r="A6743" s="21">
        <v>181</v>
      </c>
      <c r="B6743" s="6">
        <f>IF($B204="D1000",0,IF(ISNUMBER(SEARCH("D1???",$B204)),$C$957*$B5813*'935'!$K187,0))</f>
        <v>0</v>
      </c>
      <c r="C6743" s="10"/>
    </row>
    <row r="6744" spans="1:3">
      <c r="A6744" s="21">
        <v>182</v>
      </c>
      <c r="B6744" s="6">
        <f>IF($B205="D1000",0,IF(ISNUMBER(SEARCH("D1???",$B205)),$C$957*$B5814*'935'!$K188,0))</f>
        <v>0</v>
      </c>
      <c r="C6744" s="10"/>
    </row>
    <row r="6745" spans="1:3">
      <c r="A6745" s="21">
        <v>183</v>
      </c>
      <c r="B6745" s="6">
        <f>IF($B206="D1000",0,IF(ISNUMBER(SEARCH("D1???",$B206)),$C$957*$B5815*'935'!$K189,0))</f>
        <v>0</v>
      </c>
      <c r="C6745" s="10"/>
    </row>
    <row r="6746" spans="1:3">
      <c r="A6746" s="21">
        <v>184</v>
      </c>
      <c r="B6746" s="6">
        <f>IF($B207="D1000",0,IF(ISNUMBER(SEARCH("D1???",$B207)),$C$957*$B5816*'935'!$K190,0))</f>
        <v>0</v>
      </c>
      <c r="C6746" s="10"/>
    </row>
    <row r="6747" spans="1:3">
      <c r="A6747" s="21">
        <v>185</v>
      </c>
      <c r="B6747" s="6">
        <f>IF($B208="D1000",0,IF(ISNUMBER(SEARCH("D1???",$B208)),$C$957*$B5817*'935'!$K191,0))</f>
        <v>0</v>
      </c>
      <c r="C6747" s="10"/>
    </row>
    <row r="6748" spans="1:3">
      <c r="A6748" s="21">
        <v>186</v>
      </c>
      <c r="B6748" s="6">
        <f>IF($B209="D1000",0,IF(ISNUMBER(SEARCH("D1???",$B209)),$C$957*$B5818*'935'!$K192,0))</f>
        <v>0</v>
      </c>
      <c r="C6748" s="10"/>
    </row>
    <row r="6749" spans="1:3">
      <c r="A6749" s="21">
        <v>187</v>
      </c>
      <c r="B6749" s="6">
        <f>IF($B210="D1000",0,IF(ISNUMBER(SEARCH("D1???",$B210)),$C$957*$B5819*'935'!$K193,0))</f>
        <v>0</v>
      </c>
      <c r="C6749" s="10"/>
    </row>
    <row r="6750" spans="1:3">
      <c r="A6750" s="21">
        <v>188</v>
      </c>
      <c r="B6750" s="6">
        <f>IF($B211="D1000",0,IF(ISNUMBER(SEARCH("D1???",$B211)),$C$957*$B5820*'935'!$K194,0))</f>
        <v>0</v>
      </c>
      <c r="C6750" s="10"/>
    </row>
    <row r="6751" spans="1:3">
      <c r="A6751" s="21">
        <v>189</v>
      </c>
      <c r="B6751" s="6">
        <f>IF($B212="D1000",0,IF(ISNUMBER(SEARCH("D1???",$B212)),$C$957*$B5821*'935'!$K195,0))</f>
        <v>0</v>
      </c>
      <c r="C6751" s="10"/>
    </row>
    <row r="6752" spans="1:3">
      <c r="A6752" s="21">
        <v>190</v>
      </c>
      <c r="B6752" s="6">
        <f>IF($B213="D1000",0,IF(ISNUMBER(SEARCH("D1???",$B213)),$C$957*$B5822*'935'!$K196,0))</f>
        <v>0</v>
      </c>
      <c r="C6752" s="10"/>
    </row>
    <row r="6753" spans="1:3">
      <c r="A6753" s="21">
        <v>191</v>
      </c>
      <c r="B6753" s="6">
        <f>IF($B214="D1000",0,IF(ISNUMBER(SEARCH("D1???",$B214)),$C$957*$B5823*'935'!$K197,0))</f>
        <v>0</v>
      </c>
      <c r="C6753" s="10"/>
    </row>
    <row r="6754" spans="1:3">
      <c r="A6754" s="21">
        <v>192</v>
      </c>
      <c r="B6754" s="6">
        <f>IF($B215="D1000",0,IF(ISNUMBER(SEARCH("D1???",$B215)),$C$957*$B5824*'935'!$K198,0))</f>
        <v>0</v>
      </c>
      <c r="C6754" s="10"/>
    </row>
    <row r="6755" spans="1:3">
      <c r="A6755" s="21">
        <v>193</v>
      </c>
      <c r="B6755" s="6">
        <f>IF($B216="D1000",0,IF(ISNUMBER(SEARCH("D1???",$B216)),$C$957*$B5825*'935'!$K199,0))</f>
        <v>0</v>
      </c>
      <c r="C6755" s="10"/>
    </row>
    <row r="6756" spans="1:3">
      <c r="A6756" s="21">
        <v>194</v>
      </c>
      <c r="B6756" s="6">
        <f>IF($B217="D1000",0,IF(ISNUMBER(SEARCH("D1???",$B217)),$C$957*$B5826*'935'!$K200,0))</f>
        <v>0</v>
      </c>
      <c r="C6756" s="10"/>
    </row>
    <row r="6757" spans="1:3">
      <c r="A6757" s="21">
        <v>195</v>
      </c>
      <c r="B6757" s="6">
        <f>IF($B218="D1000",0,IF(ISNUMBER(SEARCH("D1???",$B218)),$C$957*$B5827*'935'!$K201,0))</f>
        <v>0</v>
      </c>
      <c r="C6757" s="10"/>
    </row>
    <row r="6758" spans="1:3">
      <c r="A6758" s="21">
        <v>196</v>
      </c>
      <c r="B6758" s="6">
        <f>IF($B219="D1000",0,IF(ISNUMBER(SEARCH("D1???",$B219)),$C$957*$B5828*'935'!$K202,0))</f>
        <v>0</v>
      </c>
      <c r="C6758" s="10"/>
    </row>
    <row r="6759" spans="1:3">
      <c r="A6759" s="21">
        <v>197</v>
      </c>
      <c r="B6759" s="6">
        <f>IF($B220="D1000",0,IF(ISNUMBER(SEARCH("D1???",$B220)),$C$957*$B5829*'935'!$K203,0))</f>
        <v>0</v>
      </c>
      <c r="C6759" s="10"/>
    </row>
    <row r="6760" spans="1:3">
      <c r="A6760" s="21">
        <v>198</v>
      </c>
      <c r="B6760" s="6">
        <f>IF($B221="D1000",0,IF(ISNUMBER(SEARCH("D1???",$B221)),$C$957*$B5830*'935'!$K204,0))</f>
        <v>0</v>
      </c>
      <c r="C6760" s="10"/>
    </row>
    <row r="6761" spans="1:3">
      <c r="A6761" s="21">
        <v>199</v>
      </c>
      <c r="B6761" s="6">
        <f>IF($B222="D1000",0,IF(ISNUMBER(SEARCH("D1???",$B222)),$C$957*$B5831*'935'!$K205,0))</f>
        <v>0</v>
      </c>
      <c r="C6761" s="10"/>
    </row>
    <row r="6762" spans="1:3">
      <c r="A6762" s="21">
        <v>200</v>
      </c>
      <c r="B6762" s="6">
        <f>IF($B223="D1000",0,IF(ISNUMBER(SEARCH("D1???",$B223)),$C$957*$B5832*'935'!$K206,0))</f>
        <v>0</v>
      </c>
      <c r="C6762" s="10"/>
    </row>
    <row r="6763" spans="1:3">
      <c r="A6763" s="21">
        <v>201</v>
      </c>
      <c r="B6763" s="6">
        <f>IF($B224="D1000",0,IF(ISNUMBER(SEARCH("D1???",$B224)),$C$957*$B5833*'935'!$K207,0))</f>
        <v>0</v>
      </c>
      <c r="C6763" s="10"/>
    </row>
    <row r="6764" spans="1:3">
      <c r="A6764" s="21">
        <v>202</v>
      </c>
      <c r="B6764" s="6">
        <f>IF($B225="D1000",0,IF(ISNUMBER(SEARCH("D1???",$B225)),$C$957*$B5834*'935'!$K208,0))</f>
        <v>0</v>
      </c>
      <c r="C6764" s="10"/>
    </row>
    <row r="6765" spans="1:3">
      <c r="A6765" s="21">
        <v>203</v>
      </c>
      <c r="B6765" s="6">
        <f>IF($B226="D1000",0,IF(ISNUMBER(SEARCH("D1???",$B226)),$C$957*$B5835*'935'!$K209,0))</f>
        <v>0</v>
      </c>
      <c r="C6765" s="10"/>
    </row>
    <row r="6766" spans="1:3">
      <c r="A6766" s="21">
        <v>204</v>
      </c>
      <c r="B6766" s="6">
        <f>IF($B227="D1000",0,IF(ISNUMBER(SEARCH("D1???",$B227)),$C$957*$B5836*'935'!$K210,0))</f>
        <v>0</v>
      </c>
      <c r="C6766" s="10"/>
    </row>
    <row r="6767" spans="1:3">
      <c r="A6767" s="21">
        <v>205</v>
      </c>
      <c r="B6767" s="6">
        <f>IF($B228="D1000",0,IF(ISNUMBER(SEARCH("D1???",$B228)),$C$957*$B5837*'935'!$K211,0))</f>
        <v>0</v>
      </c>
      <c r="C6767" s="10"/>
    </row>
    <row r="6768" spans="1:3">
      <c r="A6768" s="21">
        <v>206</v>
      </c>
      <c r="B6768" s="6">
        <f>IF($B229="D1000",0,IF(ISNUMBER(SEARCH("D1???",$B229)),$C$957*$B5838*'935'!$K212,0))</f>
        <v>0</v>
      </c>
      <c r="C6768" s="10"/>
    </row>
    <row r="6769" spans="1:3">
      <c r="A6769" s="21">
        <v>207</v>
      </c>
      <c r="B6769" s="6">
        <f>IF($B230="D1000",0,IF(ISNUMBER(SEARCH("D1???",$B230)),$C$957*$B5839*'935'!$K213,0))</f>
        <v>0</v>
      </c>
      <c r="C6769" s="10"/>
    </row>
    <row r="6770" spans="1:3">
      <c r="A6770" s="21">
        <v>208</v>
      </c>
      <c r="B6770" s="6">
        <f>IF($B231="D1000",0,IF(ISNUMBER(SEARCH("D1???",$B231)),$C$957*$B5840*'935'!$K214,0))</f>
        <v>0</v>
      </c>
      <c r="C6770" s="10"/>
    </row>
    <row r="6771" spans="1:3">
      <c r="A6771" s="21">
        <v>209</v>
      </c>
      <c r="B6771" s="6">
        <f>IF($B232="D1000",0,IF(ISNUMBER(SEARCH("D1???",$B232)),$C$957*$B5841*'935'!$K215,0))</f>
        <v>0</v>
      </c>
      <c r="C6771" s="10"/>
    </row>
    <row r="6772" spans="1:3">
      <c r="A6772" s="21">
        <v>210</v>
      </c>
      <c r="B6772" s="6">
        <f>IF($B233="D1000",0,IF(ISNUMBER(SEARCH("D1???",$B233)),$C$957*$B5842*'935'!$K216,0))</f>
        <v>0</v>
      </c>
      <c r="C6772" s="10"/>
    </row>
    <row r="6773" spans="1:3">
      <c r="A6773" s="21">
        <v>211</v>
      </c>
      <c r="B6773" s="6">
        <f>IF($B234="D1000",0,IF(ISNUMBER(SEARCH("D1???",$B234)),$C$957*$B5843*'935'!$K217,0))</f>
        <v>0</v>
      </c>
      <c r="C6773" s="10"/>
    </row>
    <row r="6774" spans="1:3">
      <c r="A6774" s="21">
        <v>212</v>
      </c>
      <c r="B6774" s="6">
        <f>IF($B235="D1000",0,IF(ISNUMBER(SEARCH("D1???",$B235)),$C$957*$B5844*'935'!$K218,0))</f>
        <v>0</v>
      </c>
      <c r="C6774" s="10"/>
    </row>
    <row r="6775" spans="1:3">
      <c r="A6775" s="21">
        <v>213</v>
      </c>
      <c r="B6775" s="6">
        <f>IF($B236="D1000",0,IF(ISNUMBER(SEARCH("D1???",$B236)),$C$957*$B5845*'935'!$K219,0))</f>
        <v>0</v>
      </c>
      <c r="C6775" s="10"/>
    </row>
    <row r="6776" spans="1:3">
      <c r="A6776" s="21">
        <v>214</v>
      </c>
      <c r="B6776" s="6">
        <f>IF($B237="D1000",0,IF(ISNUMBER(SEARCH("D1???",$B237)),$C$957*$B5846*'935'!$K220,0))</f>
        <v>0</v>
      </c>
      <c r="C6776" s="10"/>
    </row>
    <row r="6777" spans="1:3">
      <c r="A6777" s="21">
        <v>215</v>
      </c>
      <c r="B6777" s="6">
        <f>IF($B238="D1000",0,IF(ISNUMBER(SEARCH("D1???",$B238)),$C$957*$B5847*'935'!$K221,0))</f>
        <v>0</v>
      </c>
      <c r="C6777" s="10"/>
    </row>
    <row r="6778" spans="1:3">
      <c r="A6778" s="21">
        <v>216</v>
      </c>
      <c r="B6778" s="6">
        <f>IF($B239="D1000",0,IF(ISNUMBER(SEARCH("D1???",$B239)),$C$957*$B5848*'935'!$K222,0))</f>
        <v>0</v>
      </c>
      <c r="C6778" s="10"/>
    </row>
    <row r="6779" spans="1:3">
      <c r="A6779" s="21">
        <v>217</v>
      </c>
      <c r="B6779" s="6">
        <f>IF($B240="D1000",0,IF(ISNUMBER(SEARCH("D1???",$B240)),$C$957*$B5849*'935'!$K223,0))</f>
        <v>0</v>
      </c>
      <c r="C6779" s="10"/>
    </row>
    <row r="6780" spans="1:3">
      <c r="A6780" s="21">
        <v>218</v>
      </c>
      <c r="B6780" s="6">
        <f>IF($B241="D1000",0,IF(ISNUMBER(SEARCH("D1???",$B241)),$C$957*$B5850*'935'!$K224,0))</f>
        <v>0</v>
      </c>
      <c r="C6780" s="10"/>
    </row>
    <row r="6781" spans="1:3">
      <c r="A6781" s="21">
        <v>219</v>
      </c>
      <c r="B6781" s="6">
        <f>IF($B242="D1000",0,IF(ISNUMBER(SEARCH("D1???",$B242)),$C$957*$B5851*'935'!$K225,0))</f>
        <v>0</v>
      </c>
      <c r="C6781" s="10"/>
    </row>
    <row r="6782" spans="1:3">
      <c r="A6782" s="21">
        <v>220</v>
      </c>
      <c r="B6782" s="6">
        <f>IF($B243="D1000",0,IF(ISNUMBER(SEARCH("D1???",$B243)),$C$957*$B5852*'935'!$K226,0))</f>
        <v>0</v>
      </c>
      <c r="C6782" s="10"/>
    </row>
    <row r="6783" spans="1:3">
      <c r="A6783" s="21">
        <v>221</v>
      </c>
      <c r="B6783" s="6">
        <f>IF($B244="D1000",0,IF(ISNUMBER(SEARCH("D1???",$B244)),$C$957*$B5853*'935'!$K227,0))</f>
        <v>0</v>
      </c>
      <c r="C6783" s="10"/>
    </row>
    <row r="6784" spans="1:3">
      <c r="A6784" s="21">
        <v>222</v>
      </c>
      <c r="B6784" s="6">
        <f>IF($B245="D1000",0,IF(ISNUMBER(SEARCH("D1???",$B245)),$C$957*$B5854*'935'!$K228,0))</f>
        <v>0</v>
      </c>
      <c r="C6784" s="10"/>
    </row>
    <row r="6785" spans="1:3">
      <c r="A6785" s="21">
        <v>223</v>
      </c>
      <c r="B6785" s="6">
        <f>IF($B246="D1000",0,IF(ISNUMBER(SEARCH("D1???",$B246)),$C$957*$B5855*'935'!$K229,0))</f>
        <v>0</v>
      </c>
      <c r="C6785" s="10"/>
    </row>
    <row r="6786" spans="1:3">
      <c r="A6786" s="21">
        <v>224</v>
      </c>
      <c r="B6786" s="6">
        <f>IF($B247="D1000",0,IF(ISNUMBER(SEARCH("D1???",$B247)),$C$957*$B5856*'935'!$K230,0))</f>
        <v>0</v>
      </c>
      <c r="C6786" s="10"/>
    </row>
    <row r="6787" spans="1:3">
      <c r="A6787" s="21">
        <v>225</v>
      </c>
      <c r="B6787" s="6">
        <f>IF($B248="D1000",0,IF(ISNUMBER(SEARCH("D1???",$B248)),$C$957*$B5857*'935'!$K231,0))</f>
        <v>0</v>
      </c>
      <c r="C6787" s="10"/>
    </row>
    <row r="6788" spans="1:3">
      <c r="A6788" s="21">
        <v>226</v>
      </c>
      <c r="B6788" s="6">
        <f>IF($B249="D1000",0,IF(ISNUMBER(SEARCH("D1???",$B249)),$C$957*$B5858*'935'!$K232,0))</f>
        <v>0</v>
      </c>
      <c r="C6788" s="10"/>
    </row>
    <row r="6789" spans="1:3">
      <c r="A6789" s="21">
        <v>227</v>
      </c>
      <c r="B6789" s="6">
        <f>IF($B250="D1000",0,IF(ISNUMBER(SEARCH("D1???",$B250)),$C$957*$B5859*'935'!$K233,0))</f>
        <v>0</v>
      </c>
      <c r="C6789" s="10"/>
    </row>
    <row r="6790" spans="1:3">
      <c r="A6790" s="21">
        <v>228</v>
      </c>
      <c r="B6790" s="6">
        <f>IF($B251="D1000",0,IF(ISNUMBER(SEARCH("D1???",$B251)),$C$957*$B5860*'935'!$K234,0))</f>
        <v>0</v>
      </c>
      <c r="C6790" s="10"/>
    </row>
    <row r="6791" spans="1:3">
      <c r="A6791" s="21">
        <v>229</v>
      </c>
      <c r="B6791" s="6">
        <f>IF($B252="D1000",0,IF(ISNUMBER(SEARCH("D1???",$B252)),$C$957*$B5861*'935'!$K235,0))</f>
        <v>0</v>
      </c>
      <c r="C6791" s="10"/>
    </row>
    <row r="6792" spans="1:3">
      <c r="A6792" s="21">
        <v>230</v>
      </c>
      <c r="B6792" s="6">
        <f>IF($B253="D1000",0,IF(ISNUMBER(SEARCH("D1???",$B253)),$C$957*$B5862*'935'!$K236,0))</f>
        <v>0</v>
      </c>
      <c r="C6792" s="10"/>
    </row>
    <row r="6793" spans="1:3">
      <c r="A6793" s="21">
        <v>231</v>
      </c>
      <c r="B6793" s="6">
        <f>IF($B254="D1000",0,IF(ISNUMBER(SEARCH("D1???",$B254)),$C$957*$B5863*'935'!$K237,0))</f>
        <v>0</v>
      </c>
      <c r="C6793" s="10"/>
    </row>
    <row r="6794" spans="1:3">
      <c r="A6794" s="21">
        <v>232</v>
      </c>
      <c r="B6794" s="6">
        <f>IF($B255="D1000",0,IF(ISNUMBER(SEARCH("D1???",$B255)),$C$957*$B5864*'935'!$K238,0))</f>
        <v>0</v>
      </c>
      <c r="C6794" s="10"/>
    </row>
    <row r="6795" spans="1:3">
      <c r="A6795" s="21">
        <v>233</v>
      </c>
      <c r="B6795" s="6">
        <f>IF($B256="D1000",0,IF(ISNUMBER(SEARCH("D1???",$B256)),$C$957*$B5865*'935'!$K239,0))</f>
        <v>0</v>
      </c>
      <c r="C6795" s="10"/>
    </row>
    <row r="6796" spans="1:3">
      <c r="A6796" s="21">
        <v>234</v>
      </c>
      <c r="B6796" s="6">
        <f>IF($B257="D1000",0,IF(ISNUMBER(SEARCH("D1???",$B257)),$C$957*$B5866*'935'!$K240,0))</f>
        <v>0</v>
      </c>
      <c r="C6796" s="10"/>
    </row>
    <row r="6797" spans="1:3">
      <c r="A6797" s="21">
        <v>235</v>
      </c>
      <c r="B6797" s="6">
        <f>IF($B258="D1000",0,IF(ISNUMBER(SEARCH("D1???",$B258)),$C$957*$B5867*'935'!$K241,0))</f>
        <v>0</v>
      </c>
      <c r="C6797" s="10"/>
    </row>
    <row r="6798" spans="1:3">
      <c r="A6798" s="21">
        <v>236</v>
      </c>
      <c r="B6798" s="6">
        <f>IF($B259="D1000",0,IF(ISNUMBER(SEARCH("D1???",$B259)),$C$957*$B5868*'935'!$K242,0))</f>
        <v>0</v>
      </c>
      <c r="C6798" s="10"/>
    </row>
    <row r="6799" spans="1:3">
      <c r="A6799" s="21">
        <v>237</v>
      </c>
      <c r="B6799" s="6">
        <f>IF($B260="D1000",0,IF(ISNUMBER(SEARCH("D1???",$B260)),$C$957*$B5869*'935'!$K243,0))</f>
        <v>0</v>
      </c>
      <c r="C6799" s="10"/>
    </row>
    <row r="6800" spans="1:3">
      <c r="A6800" s="21">
        <v>238</v>
      </c>
      <c r="B6800" s="6">
        <f>IF($B261="D1000",0,IF(ISNUMBER(SEARCH("D1???",$B261)),$C$957*$B5870*'935'!$K244,0))</f>
        <v>0</v>
      </c>
      <c r="C6800" s="10"/>
    </row>
    <row r="6801" spans="1:3">
      <c r="A6801" s="21">
        <v>239</v>
      </c>
      <c r="B6801" s="6">
        <f>IF($B262="D1000",0,IF(ISNUMBER(SEARCH("D1???",$B262)),$C$957*$B5871*'935'!$K245,0))</f>
        <v>0</v>
      </c>
      <c r="C6801" s="10"/>
    </row>
    <row r="6802" spans="1:3">
      <c r="A6802" s="21">
        <v>240</v>
      </c>
      <c r="B6802" s="6">
        <f>IF($B263="D1000",0,IF(ISNUMBER(SEARCH("D1???",$B263)),$C$957*$B5872*'935'!$K246,0))</f>
        <v>0</v>
      </c>
      <c r="C6802" s="10"/>
    </row>
    <row r="6803" spans="1:3">
      <c r="A6803" s="21">
        <v>241</v>
      </c>
      <c r="B6803" s="6">
        <f>IF($B264="D1000",0,IF(ISNUMBER(SEARCH("D1???",$B264)),$C$957*$B5873*'935'!$K247,0))</f>
        <v>0</v>
      </c>
      <c r="C6803" s="10"/>
    </row>
    <row r="6804" spans="1:3">
      <c r="A6804" s="21">
        <v>242</v>
      </c>
      <c r="B6804" s="6">
        <f>IF($B265="D1000",0,IF(ISNUMBER(SEARCH("D1???",$B265)),$C$957*$B5874*'935'!$K248,0))</f>
        <v>0</v>
      </c>
      <c r="C6804" s="10"/>
    </row>
    <row r="6805" spans="1:3">
      <c r="A6805" s="21">
        <v>243</v>
      </c>
      <c r="B6805" s="6">
        <f>IF($B266="D1000",0,IF(ISNUMBER(SEARCH("D1???",$B266)),$C$957*$B5875*'935'!$K249,0))</f>
        <v>0</v>
      </c>
      <c r="C6805" s="10"/>
    </row>
    <row r="6806" spans="1:3">
      <c r="A6806" s="21">
        <v>244</v>
      </c>
      <c r="B6806" s="6">
        <f>IF($B267="D1000",0,IF(ISNUMBER(SEARCH("D1???",$B267)),$C$957*$B5876*'935'!$K250,0))</f>
        <v>0</v>
      </c>
      <c r="C6806" s="10"/>
    </row>
    <row r="6807" spans="1:3">
      <c r="A6807" s="21">
        <v>245</v>
      </c>
      <c r="B6807" s="6">
        <f>IF($B268="D1000",0,IF(ISNUMBER(SEARCH("D1???",$B268)),$C$957*$B5877*'935'!$K251,0))</f>
        <v>0</v>
      </c>
      <c r="C6807" s="10"/>
    </row>
    <row r="6808" spans="1:3">
      <c r="A6808" s="21">
        <v>246</v>
      </c>
      <c r="B6808" s="6">
        <f>IF($B269="D1000",0,IF(ISNUMBER(SEARCH("D1???",$B269)),$C$957*$B5878*'935'!$K252,0))</f>
        <v>0</v>
      </c>
      <c r="C6808" s="10"/>
    </row>
    <row r="6809" spans="1:3">
      <c r="A6809" s="21">
        <v>247</v>
      </c>
      <c r="B6809" s="6">
        <f>IF($B270="D1000",0,IF(ISNUMBER(SEARCH("D1???",$B270)),$C$957*$B5879*'935'!$K253,0))</f>
        <v>0</v>
      </c>
      <c r="C6809" s="10"/>
    </row>
    <row r="6810" spans="1:3">
      <c r="A6810" s="21">
        <v>248</v>
      </c>
      <c r="B6810" s="6">
        <f>IF($B271="D1000",0,IF(ISNUMBER(SEARCH("D1???",$B271)),$C$957*$B5880*'935'!$K254,0))</f>
        <v>0</v>
      </c>
      <c r="C6810" s="10"/>
    </row>
    <row r="6811" spans="1:3">
      <c r="A6811" s="21">
        <v>249</v>
      </c>
      <c r="B6811" s="6">
        <f>IF($B272="D1000",0,IF(ISNUMBER(SEARCH("D1???",$B272)),$C$957*$B5881*'935'!$K255,0))</f>
        <v>0</v>
      </c>
      <c r="C6811" s="10"/>
    </row>
    <row r="6812" spans="1:3">
      <c r="A6812" s="21">
        <v>250</v>
      </c>
      <c r="B6812" s="6">
        <f>IF($B273="D1000",0,IF(ISNUMBER(SEARCH("D1???",$B273)),$C$957*$B5882*'935'!$K256,0))</f>
        <v>0</v>
      </c>
      <c r="C6812" s="10"/>
    </row>
    <row r="6813" spans="1:3">
      <c r="A6813" s="21">
        <v>251</v>
      </c>
      <c r="B6813" s="6">
        <f>IF($B274="D1000",0,IF(ISNUMBER(SEARCH("D1???",$B274)),$C$957*$B5883*'935'!$K257,0))</f>
        <v>0</v>
      </c>
      <c r="C6813" s="10"/>
    </row>
    <row r="6814" spans="1:3">
      <c r="A6814" s="21">
        <v>252</v>
      </c>
      <c r="B6814" s="6">
        <f>IF($B275="D1000",0,IF(ISNUMBER(SEARCH("D1???",$B275)),$C$957*$B5884*'935'!$K258,0))</f>
        <v>0</v>
      </c>
      <c r="C6814" s="10"/>
    </row>
    <row r="6815" spans="1:3">
      <c r="A6815" s="21">
        <v>253</v>
      </c>
      <c r="B6815" s="6">
        <f>IF($B276="D1000",0,IF(ISNUMBER(SEARCH("D1???",$B276)),$C$957*$B5885*'935'!$K259,0))</f>
        <v>0</v>
      </c>
      <c r="C6815" s="10"/>
    </row>
    <row r="6816" spans="1:3">
      <c r="A6816" s="21">
        <v>254</v>
      </c>
      <c r="B6816" s="6">
        <f>IF($B277="D1000",0,IF(ISNUMBER(SEARCH("D1???",$B277)),$C$957*$B5886*'935'!$K260,0))</f>
        <v>0</v>
      </c>
      <c r="C6816" s="10"/>
    </row>
    <row r="6817" spans="1:3">
      <c r="A6817" s="21">
        <v>255</v>
      </c>
      <c r="B6817" s="6">
        <f>IF($B278="D1000",0,IF(ISNUMBER(SEARCH("D1???",$B278)),$C$957*$B5887*'935'!$K261,0))</f>
        <v>0</v>
      </c>
      <c r="C6817" s="10"/>
    </row>
    <row r="6818" spans="1:3">
      <c r="A6818" s="21">
        <v>256</v>
      </c>
      <c r="B6818" s="6">
        <f>IF($B279="D1000",0,IF(ISNUMBER(SEARCH("D1???",$B279)),$C$957*$B5888*'935'!$K262,0))</f>
        <v>0</v>
      </c>
      <c r="C6818" s="10"/>
    </row>
    <row r="6819" spans="1:3">
      <c r="A6819" s="21">
        <v>257</v>
      </c>
      <c r="B6819" s="6">
        <f>IF($B280="D1000",0,IF(ISNUMBER(SEARCH("D1???",$B280)),$C$957*$B5889*'935'!$K263,0))</f>
        <v>0</v>
      </c>
      <c r="C6819" s="10"/>
    </row>
    <row r="6820" spans="1:3">
      <c r="A6820" s="21">
        <v>258</v>
      </c>
      <c r="B6820" s="6">
        <f>IF($B281="D1000",0,IF(ISNUMBER(SEARCH("D1???",$B281)),$C$957*$B5890*'935'!$K264,0))</f>
        <v>0</v>
      </c>
      <c r="C6820" s="10"/>
    </row>
    <row r="6821" spans="1:3">
      <c r="A6821" s="21">
        <v>259</v>
      </c>
      <c r="B6821" s="6">
        <f>IF($B282="D1000",0,IF(ISNUMBER(SEARCH("D1???",$B282)),$C$957*$B5891*'935'!$K265,0))</f>
        <v>0</v>
      </c>
      <c r="C6821" s="10"/>
    </row>
    <row r="6822" spans="1:3">
      <c r="A6822" s="21">
        <v>260</v>
      </c>
      <c r="B6822" s="6">
        <f>IF($B283="D1000",0,IF(ISNUMBER(SEARCH("D1???",$B283)),$C$957*$B5892*'935'!$K266,0))</f>
        <v>0</v>
      </c>
      <c r="C6822" s="10"/>
    </row>
    <row r="6823" spans="1:3">
      <c r="A6823" s="21">
        <v>261</v>
      </c>
      <c r="B6823" s="6">
        <f>IF($B284="D1000",0,IF(ISNUMBER(SEARCH("D1???",$B284)),$C$957*$B5893*'935'!$K267,0))</f>
        <v>0</v>
      </c>
      <c r="C6823" s="10"/>
    </row>
    <row r="6824" spans="1:3">
      <c r="A6824" s="21">
        <v>262</v>
      </c>
      <c r="B6824" s="6">
        <f>IF($B285="D1000",0,IF(ISNUMBER(SEARCH("D1???",$B285)),$C$957*$B5894*'935'!$K268,0))</f>
        <v>0</v>
      </c>
      <c r="C6824" s="10"/>
    </row>
    <row r="6825" spans="1:3">
      <c r="A6825" s="21">
        <v>263</v>
      </c>
      <c r="B6825" s="6">
        <f>IF($B286="D1000",0,IF(ISNUMBER(SEARCH("D1???",$B286)),$C$957*$B5895*'935'!$K269,0))</f>
        <v>0</v>
      </c>
      <c r="C6825" s="10"/>
    </row>
    <row r="6826" spans="1:3">
      <c r="A6826" s="21">
        <v>264</v>
      </c>
      <c r="B6826" s="6">
        <f>IF($B287="D1000",0,IF(ISNUMBER(SEARCH("D1???",$B287)),$C$957*$B5896*'935'!$K270,0))</f>
        <v>0</v>
      </c>
      <c r="C6826" s="10"/>
    </row>
    <row r="6827" spans="1:3">
      <c r="A6827" s="21">
        <v>265</v>
      </c>
      <c r="B6827" s="6">
        <f>IF($B288="D1000",0,IF(ISNUMBER(SEARCH("D1???",$B288)),$C$957*$B5897*'935'!$K271,0))</f>
        <v>0</v>
      </c>
      <c r="C6827" s="10"/>
    </row>
    <row r="6828" spans="1:3">
      <c r="A6828" s="21">
        <v>266</v>
      </c>
      <c r="B6828" s="6">
        <f>IF($B289="D1000",0,IF(ISNUMBER(SEARCH("D1???",$B289)),$C$957*$B5898*'935'!$K272,0))</f>
        <v>0</v>
      </c>
      <c r="C6828" s="10"/>
    </row>
    <row r="6829" spans="1:3">
      <c r="A6829" s="21">
        <v>267</v>
      </c>
      <c r="B6829" s="6">
        <f>IF($B290="D1000",0,IF(ISNUMBER(SEARCH("D1???",$B290)),$C$957*$B5899*'935'!$K273,0))</f>
        <v>0</v>
      </c>
      <c r="C6829" s="10"/>
    </row>
    <row r="6830" spans="1:3">
      <c r="A6830" s="21">
        <v>268</v>
      </c>
      <c r="B6830" s="6">
        <f>IF($B291="D1000",0,IF(ISNUMBER(SEARCH("D1???",$B291)),$C$957*$B5900*'935'!$K274,0))</f>
        <v>0</v>
      </c>
      <c r="C6830" s="10"/>
    </row>
    <row r="6831" spans="1:3">
      <c r="A6831" s="21">
        <v>269</v>
      </c>
      <c r="B6831" s="6">
        <f>IF($B292="D1000",0,IF(ISNUMBER(SEARCH("D1???",$B292)),$C$957*$B5901*'935'!$K275,0))</f>
        <v>0</v>
      </c>
      <c r="C6831" s="10"/>
    </row>
    <row r="6832" spans="1:3">
      <c r="A6832" s="21">
        <v>270</v>
      </c>
      <c r="B6832" s="6">
        <f>IF($B293="D1000",0,IF(ISNUMBER(SEARCH("D1???",$B293)),$C$957*$B5902*'935'!$K276,0))</f>
        <v>0</v>
      </c>
      <c r="C6832" s="10"/>
    </row>
    <row r="6833" spans="1:3">
      <c r="A6833" s="21">
        <v>271</v>
      </c>
      <c r="B6833" s="6">
        <f>IF($B294="D1000",0,IF(ISNUMBER(SEARCH("D1???",$B294)),$C$957*$B5903*'935'!$K277,0))</f>
        <v>0</v>
      </c>
      <c r="C6833" s="10"/>
    </row>
    <row r="6834" spans="1:3">
      <c r="A6834" s="21">
        <v>272</v>
      </c>
      <c r="B6834" s="6">
        <f>IF($B295="D1000",0,IF(ISNUMBER(SEARCH("D1???",$B295)),$C$957*$B5904*'935'!$K278,0))</f>
        <v>0</v>
      </c>
      <c r="C6834" s="10"/>
    </row>
    <row r="6835" spans="1:3">
      <c r="A6835" s="21">
        <v>273</v>
      </c>
      <c r="B6835" s="6">
        <f>IF($B296="D1000",0,IF(ISNUMBER(SEARCH("D1???",$B296)),$C$957*$B5905*'935'!$K279,0))</f>
        <v>0</v>
      </c>
      <c r="C6835" s="10"/>
    </row>
    <row r="6836" spans="1:3">
      <c r="A6836" s="21">
        <v>274</v>
      </c>
      <c r="B6836" s="6">
        <f>IF($B297="D1000",0,IF(ISNUMBER(SEARCH("D1???",$B297)),$C$957*$B5906*'935'!$K280,0))</f>
        <v>0</v>
      </c>
      <c r="C6836" s="10"/>
    </row>
    <row r="6837" spans="1:3">
      <c r="A6837" s="21">
        <v>275</v>
      </c>
      <c r="B6837" s="6">
        <f>IF($B298="D1000",0,IF(ISNUMBER(SEARCH("D1???",$B298)),$C$957*$B5907*'935'!$K281,0))</f>
        <v>0</v>
      </c>
      <c r="C6837" s="10"/>
    </row>
    <row r="6838" spans="1:3">
      <c r="A6838" s="21">
        <v>276</v>
      </c>
      <c r="B6838" s="6">
        <f>IF($B299="D1000",0,IF(ISNUMBER(SEARCH("D1???",$B299)),$C$957*$B5908*'935'!$K282,0))</f>
        <v>0</v>
      </c>
      <c r="C6838" s="10"/>
    </row>
    <row r="6839" spans="1:3">
      <c r="A6839" s="21">
        <v>277</v>
      </c>
      <c r="B6839" s="6">
        <f>IF($B300="D1000",0,IF(ISNUMBER(SEARCH("D1???",$B300)),$C$957*$B5909*'935'!$K283,0))</f>
        <v>0</v>
      </c>
      <c r="C6839" s="10"/>
    </row>
    <row r="6840" spans="1:3">
      <c r="A6840" s="21">
        <v>278</v>
      </c>
      <c r="B6840" s="6">
        <f>IF($B301="D1000",0,IF(ISNUMBER(SEARCH("D1???",$B301)),$C$957*$B5910*'935'!$K284,0))</f>
        <v>0</v>
      </c>
      <c r="C6840" s="10"/>
    </row>
    <row r="6841" spans="1:3">
      <c r="A6841" s="21">
        <v>279</v>
      </c>
      <c r="B6841" s="6">
        <f>IF($B302="D1000",0,IF(ISNUMBER(SEARCH("D1???",$B302)),$C$957*$B5911*'935'!$K285,0))</f>
        <v>0</v>
      </c>
      <c r="C6841" s="10"/>
    </row>
    <row r="6842" spans="1:3">
      <c r="A6842" s="21">
        <v>280</v>
      </c>
      <c r="B6842" s="6">
        <f>IF($B303="D1000",0,IF(ISNUMBER(SEARCH("D1???",$B303)),$C$957*$B5912*'935'!$K286,0))</f>
        <v>0</v>
      </c>
      <c r="C6842" s="10"/>
    </row>
    <row r="6843" spans="1:3">
      <c r="A6843" s="21">
        <v>281</v>
      </c>
      <c r="B6843" s="6">
        <f>IF($B304="D1000",0,IF(ISNUMBER(SEARCH("D1???",$B304)),$C$957*$B5913*'935'!$K287,0))</f>
        <v>0</v>
      </c>
      <c r="C6843" s="10"/>
    </row>
    <row r="6844" spans="1:3">
      <c r="A6844" s="21">
        <v>282</v>
      </c>
      <c r="B6844" s="6">
        <f>IF($B305="D1000",0,IF(ISNUMBER(SEARCH("D1???",$B305)),$C$957*$B5914*'935'!$K288,0))</f>
        <v>0</v>
      </c>
      <c r="C6844" s="10"/>
    </row>
    <row r="6845" spans="1:3">
      <c r="A6845" s="21">
        <v>283</v>
      </c>
      <c r="B6845" s="6">
        <f>IF($B306="D1000",0,IF(ISNUMBER(SEARCH("D1???",$B306)),$C$957*$B5915*'935'!$K289,0))</f>
        <v>0</v>
      </c>
      <c r="C6845" s="10"/>
    </row>
    <row r="6846" spans="1:3">
      <c r="A6846" s="21">
        <v>284</v>
      </c>
      <c r="B6846" s="6">
        <f>IF($B307="D1000",0,IF(ISNUMBER(SEARCH("D1???",$B307)),$C$957*$B5916*'935'!$K290,0))</f>
        <v>0</v>
      </c>
      <c r="C6846" s="10"/>
    </row>
    <row r="6847" spans="1:3">
      <c r="A6847" s="21">
        <v>285</v>
      </c>
      <c r="B6847" s="6">
        <f>IF($B308="D1000",0,IF(ISNUMBER(SEARCH("D1???",$B308)),$C$957*$B5917*'935'!$K291,0))</f>
        <v>0</v>
      </c>
      <c r="C6847" s="10"/>
    </row>
    <row r="6848" spans="1:3">
      <c r="A6848" s="21">
        <v>286</v>
      </c>
      <c r="B6848" s="6">
        <f>IF($B309="D1000",0,IF(ISNUMBER(SEARCH("D1???",$B309)),$C$957*$B5918*'935'!$K292,0))</f>
        <v>0</v>
      </c>
      <c r="C6848" s="10"/>
    </row>
    <row r="6849" spans="1:3">
      <c r="A6849" s="21">
        <v>287</v>
      </c>
      <c r="B6849" s="6">
        <f>IF($B310="D1000",0,IF(ISNUMBER(SEARCH("D1???",$B310)),$C$957*$B5919*'935'!$K293,0))</f>
        <v>0</v>
      </c>
      <c r="C6849" s="10"/>
    </row>
    <row r="6850" spans="1:3">
      <c r="A6850" s="21">
        <v>288</v>
      </c>
      <c r="B6850" s="6">
        <f>IF($B311="D1000",0,IF(ISNUMBER(SEARCH("D1???",$B311)),$C$957*$B5920*'935'!$K294,0))</f>
        <v>0</v>
      </c>
      <c r="C6850" s="10"/>
    </row>
    <row r="6851" spans="1:3">
      <c r="A6851" s="21">
        <v>289</v>
      </c>
      <c r="B6851" s="6">
        <f>IF($B312="D1000",0,IF(ISNUMBER(SEARCH("D1???",$B312)),$C$957*$B5921*'935'!$K295,0))</f>
        <v>0</v>
      </c>
      <c r="C6851" s="10"/>
    </row>
    <row r="6852" spans="1:3">
      <c r="A6852" s="21">
        <v>290</v>
      </c>
      <c r="B6852" s="6">
        <f>IF($B313="D1000",0,IF(ISNUMBER(SEARCH("D1???",$B313)),$C$957*$B5922*'935'!$K296,0))</f>
        <v>0</v>
      </c>
      <c r="C6852" s="10"/>
    </row>
    <row r="6853" spans="1:3">
      <c r="A6853" s="21">
        <v>291</v>
      </c>
      <c r="B6853" s="6">
        <f>IF($B314="D1000",0,IF(ISNUMBER(SEARCH("D1???",$B314)),$C$957*$B5923*'935'!$K297,0))</f>
        <v>0</v>
      </c>
      <c r="C6853" s="10"/>
    </row>
    <row r="6854" spans="1:3">
      <c r="A6854" s="21">
        <v>292</v>
      </c>
      <c r="B6854" s="6">
        <f>IF($B315="D1000",0,IF(ISNUMBER(SEARCH("D1???",$B315)),$C$957*$B5924*'935'!$K298,0))</f>
        <v>0</v>
      </c>
      <c r="C6854" s="10"/>
    </row>
    <row r="6855" spans="1:3">
      <c r="A6855" s="21">
        <v>293</v>
      </c>
      <c r="B6855" s="6">
        <f>IF($B316="D1000",0,IF(ISNUMBER(SEARCH("D1???",$B316)),$C$957*$B5925*'935'!$K299,0))</f>
        <v>0</v>
      </c>
      <c r="C6855" s="10"/>
    </row>
    <row r="6856" spans="1:3">
      <c r="A6856" s="21">
        <v>294</v>
      </c>
      <c r="B6856" s="6">
        <f>IF($B317="D1000",0,IF(ISNUMBER(SEARCH("D1???",$B317)),$C$957*$B5926*'935'!$K300,0))</f>
        <v>0</v>
      </c>
      <c r="C6856" s="10"/>
    </row>
    <row r="6857" spans="1:3">
      <c r="A6857" s="21">
        <v>295</v>
      </c>
      <c r="B6857" s="6">
        <f>IF($B318="D1000",0,IF(ISNUMBER(SEARCH("D1???",$B318)),$C$957*$B5927*'935'!$K301,0))</f>
        <v>0</v>
      </c>
      <c r="C6857" s="10"/>
    </row>
    <row r="6858" spans="1:3">
      <c r="A6858" s="21">
        <v>296</v>
      </c>
      <c r="B6858" s="6">
        <f>IF($B319="D1000",0,IF(ISNUMBER(SEARCH("D1???",$B319)),$C$957*$B5928*'935'!$K302,0))</f>
        <v>0</v>
      </c>
      <c r="C6858" s="10"/>
    </row>
    <row r="6859" spans="1:3">
      <c r="A6859" s="21">
        <v>297</v>
      </c>
      <c r="B6859" s="6">
        <f>IF($B320="D1000",0,IF(ISNUMBER(SEARCH("D1???",$B320)),$C$957*$B5929*'935'!$K303,0))</f>
        <v>0</v>
      </c>
      <c r="C6859" s="10"/>
    </row>
    <row r="6860" spans="1:3">
      <c r="A6860" s="21">
        <v>298</v>
      </c>
      <c r="B6860" s="6">
        <f>IF($B321="D1000",0,IF(ISNUMBER(SEARCH("D1???",$B321)),$C$957*$B5930*'935'!$K304,0))</f>
        <v>0</v>
      </c>
      <c r="C6860" s="10"/>
    </row>
    <row r="6861" spans="1:3">
      <c r="A6861" s="21">
        <v>299</v>
      </c>
      <c r="B6861" s="6">
        <f>IF($B322="D1000",0,IF(ISNUMBER(SEARCH("D1???",$B322)),$C$957*$B5931*'935'!$K305,0))</f>
        <v>0</v>
      </c>
      <c r="C6861" s="10"/>
    </row>
    <row r="6862" spans="1:3">
      <c r="A6862" s="21">
        <v>300</v>
      </c>
      <c r="B6862" s="6">
        <f>IF($B323="D1000",0,IF(ISNUMBER(SEARCH("D1???",$B323)),$C$957*$B5932*'935'!$K306,0))</f>
        <v>0</v>
      </c>
      <c r="C6862" s="10"/>
    </row>
    <row r="6864" spans="1:3">
      <c r="A6864" s="11" t="s">
        <v>371</v>
      </c>
    </row>
    <row r="6865" spans="1:3">
      <c r="A6865" s="2" t="s">
        <v>253</v>
      </c>
    </row>
    <row r="6866" spans="1:3">
      <c r="A6866" s="13" t="s">
        <v>372</v>
      </c>
    </row>
    <row r="6867" spans="1:3">
      <c r="A6867" s="13" t="s">
        <v>373</v>
      </c>
    </row>
    <row r="6868" spans="1:3">
      <c r="A6868" s="13" t="s">
        <v>374</v>
      </c>
    </row>
    <row r="6869" spans="1:3">
      <c r="A6869" s="2" t="s">
        <v>332</v>
      </c>
    </row>
    <row r="6871" spans="1:3">
      <c r="B6871" s="3" t="s">
        <v>375</v>
      </c>
    </row>
    <row r="6872" spans="1:3">
      <c r="A6872" s="21">
        <v>1</v>
      </c>
      <c r="B6872" s="6">
        <f>$B6563+$B6253+$B5943</f>
        <v>0</v>
      </c>
      <c r="C6872" s="10"/>
    </row>
    <row r="6873" spans="1:3">
      <c r="A6873" s="21">
        <v>2</v>
      </c>
      <c r="B6873" s="6">
        <f>$B6564+$B6254+$B5944</f>
        <v>0</v>
      </c>
      <c r="C6873" s="10"/>
    </row>
    <row r="6874" spans="1:3">
      <c r="A6874" s="21">
        <v>3</v>
      </c>
      <c r="B6874" s="6">
        <f>$B6565+$B6255+$B5945</f>
        <v>0</v>
      </c>
      <c r="C6874" s="10"/>
    </row>
    <row r="6875" spans="1:3">
      <c r="A6875" s="21">
        <v>4</v>
      </c>
      <c r="B6875" s="6">
        <f>$B6566+$B6256+$B5946</f>
        <v>0</v>
      </c>
      <c r="C6875" s="10"/>
    </row>
    <row r="6876" spans="1:3">
      <c r="A6876" s="21">
        <v>5</v>
      </c>
      <c r="B6876" s="6">
        <f>$B6567+$B6257+$B5947</f>
        <v>0</v>
      </c>
      <c r="C6876" s="10"/>
    </row>
    <row r="6877" spans="1:3">
      <c r="A6877" s="21">
        <v>6</v>
      </c>
      <c r="B6877" s="6">
        <f>$B6568+$B6258+$B5948</f>
        <v>0</v>
      </c>
      <c r="C6877" s="10"/>
    </row>
    <row r="6878" spans="1:3">
      <c r="A6878" s="21">
        <v>7</v>
      </c>
      <c r="B6878" s="6">
        <f>$B6569+$B6259+$B5949</f>
        <v>0</v>
      </c>
      <c r="C6878" s="10"/>
    </row>
    <row r="6879" spans="1:3">
      <c r="A6879" s="21">
        <v>8</v>
      </c>
      <c r="B6879" s="6">
        <f>$B6570+$B6260+$B5950</f>
        <v>0</v>
      </c>
      <c r="C6879" s="10"/>
    </row>
    <row r="6880" spans="1:3">
      <c r="A6880" s="21">
        <v>9</v>
      </c>
      <c r="B6880" s="6">
        <f>$B6571+$B6261+$B5951</f>
        <v>0</v>
      </c>
      <c r="C6880" s="10"/>
    </row>
    <row r="6881" spans="1:3">
      <c r="A6881" s="21">
        <v>10</v>
      </c>
      <c r="B6881" s="6">
        <f>$B6572+$B6262+$B5952</f>
        <v>0</v>
      </c>
      <c r="C6881" s="10"/>
    </row>
    <row r="6882" spans="1:3">
      <c r="A6882" s="21">
        <v>11</v>
      </c>
      <c r="B6882" s="6">
        <f>$B6573+$B6263+$B5953</f>
        <v>0</v>
      </c>
      <c r="C6882" s="10"/>
    </row>
    <row r="6883" spans="1:3">
      <c r="A6883" s="21">
        <v>12</v>
      </c>
      <c r="B6883" s="6">
        <f>$B6574+$B6264+$B5954</f>
        <v>0</v>
      </c>
      <c r="C6883" s="10"/>
    </row>
    <row r="6884" spans="1:3">
      <c r="A6884" s="21">
        <v>13</v>
      </c>
      <c r="B6884" s="6">
        <f>$B6575+$B6265+$B5955</f>
        <v>0</v>
      </c>
      <c r="C6884" s="10"/>
    </row>
    <row r="6885" spans="1:3">
      <c r="A6885" s="21">
        <v>14</v>
      </c>
      <c r="B6885" s="6">
        <f>$B6576+$B6266+$B5956</f>
        <v>0</v>
      </c>
      <c r="C6885" s="10"/>
    </row>
    <row r="6886" spans="1:3">
      <c r="A6886" s="21">
        <v>15</v>
      </c>
      <c r="B6886" s="6">
        <f>$B6577+$B6267+$B5957</f>
        <v>0</v>
      </c>
      <c r="C6886" s="10"/>
    </row>
    <row r="6887" spans="1:3">
      <c r="A6887" s="21">
        <v>16</v>
      </c>
      <c r="B6887" s="6">
        <f>$B6578+$B6268+$B5958</f>
        <v>0</v>
      </c>
      <c r="C6887" s="10"/>
    </row>
    <row r="6888" spans="1:3">
      <c r="A6888" s="21">
        <v>17</v>
      </c>
      <c r="B6888" s="6">
        <f>$B6579+$B6269+$B5959</f>
        <v>0</v>
      </c>
      <c r="C6888" s="10"/>
    </row>
    <row r="6889" spans="1:3">
      <c r="A6889" s="21">
        <v>18</v>
      </c>
      <c r="B6889" s="6">
        <f>$B6580+$B6270+$B5960</f>
        <v>0</v>
      </c>
      <c r="C6889" s="10"/>
    </row>
    <row r="6890" spans="1:3">
      <c r="A6890" s="21">
        <v>19</v>
      </c>
      <c r="B6890" s="6">
        <f>$B6581+$B6271+$B5961</f>
        <v>0</v>
      </c>
      <c r="C6890" s="10"/>
    </row>
    <row r="6891" spans="1:3">
      <c r="A6891" s="21">
        <v>20</v>
      </c>
      <c r="B6891" s="6">
        <f>$B6582+$B6272+$B5962</f>
        <v>0</v>
      </c>
      <c r="C6891" s="10"/>
    </row>
    <row r="6892" spans="1:3">
      <c r="A6892" s="21">
        <v>21</v>
      </c>
      <c r="B6892" s="6">
        <f>$B6583+$B6273+$B5963</f>
        <v>0</v>
      </c>
      <c r="C6892" s="10"/>
    </row>
    <row r="6893" spans="1:3">
      <c r="A6893" s="21">
        <v>22</v>
      </c>
      <c r="B6893" s="6">
        <f>$B6584+$B6274+$B5964</f>
        <v>0</v>
      </c>
      <c r="C6893" s="10"/>
    </row>
    <row r="6894" spans="1:3">
      <c r="A6894" s="21">
        <v>23</v>
      </c>
      <c r="B6894" s="6">
        <f>$B6585+$B6275+$B5965</f>
        <v>0</v>
      </c>
      <c r="C6894" s="10"/>
    </row>
    <row r="6895" spans="1:3">
      <c r="A6895" s="21">
        <v>24</v>
      </c>
      <c r="B6895" s="6">
        <f>$B6586+$B6276+$B5966</f>
        <v>0</v>
      </c>
      <c r="C6895" s="10"/>
    </row>
    <row r="6896" spans="1:3">
      <c r="A6896" s="21">
        <v>25</v>
      </c>
      <c r="B6896" s="6">
        <f>$B6587+$B6277+$B5967</f>
        <v>0</v>
      </c>
      <c r="C6896" s="10"/>
    </row>
    <row r="6897" spans="1:3">
      <c r="A6897" s="21">
        <v>26</v>
      </c>
      <c r="B6897" s="6">
        <f>$B6588+$B6278+$B5968</f>
        <v>0</v>
      </c>
      <c r="C6897" s="10"/>
    </row>
    <row r="6898" spans="1:3">
      <c r="A6898" s="21">
        <v>27</v>
      </c>
      <c r="B6898" s="6">
        <f>$B6589+$B6279+$B5969</f>
        <v>0</v>
      </c>
      <c r="C6898" s="10"/>
    </row>
    <row r="6899" spans="1:3">
      <c r="A6899" s="21">
        <v>28</v>
      </c>
      <c r="B6899" s="6">
        <f>$B6590+$B6280+$B5970</f>
        <v>0</v>
      </c>
      <c r="C6899" s="10"/>
    </row>
    <row r="6900" spans="1:3">
      <c r="A6900" s="21">
        <v>29</v>
      </c>
      <c r="B6900" s="6">
        <f>$B6591+$B6281+$B5971</f>
        <v>0</v>
      </c>
      <c r="C6900" s="10"/>
    </row>
    <row r="6901" spans="1:3">
      <c r="A6901" s="21">
        <v>30</v>
      </c>
      <c r="B6901" s="6">
        <f>$B6592+$B6282+$B5972</f>
        <v>0</v>
      </c>
      <c r="C6901" s="10"/>
    </row>
    <row r="6902" spans="1:3">
      <c r="A6902" s="21">
        <v>31</v>
      </c>
      <c r="B6902" s="6">
        <f>$B6593+$B6283+$B5973</f>
        <v>0</v>
      </c>
      <c r="C6902" s="10"/>
    </row>
    <row r="6903" spans="1:3">
      <c r="A6903" s="21">
        <v>32</v>
      </c>
      <c r="B6903" s="6">
        <f>$B6594+$B6284+$B5974</f>
        <v>0</v>
      </c>
      <c r="C6903" s="10"/>
    </row>
    <row r="6904" spans="1:3">
      <c r="A6904" s="21">
        <v>33</v>
      </c>
      <c r="B6904" s="6">
        <f>$B6595+$B6285+$B5975</f>
        <v>0</v>
      </c>
      <c r="C6904" s="10"/>
    </row>
    <row r="6905" spans="1:3">
      <c r="A6905" s="21">
        <v>34</v>
      </c>
      <c r="B6905" s="6">
        <f>$B6596+$B6286+$B5976</f>
        <v>0</v>
      </c>
      <c r="C6905" s="10"/>
    </row>
    <row r="6906" spans="1:3">
      <c r="A6906" s="21">
        <v>35</v>
      </c>
      <c r="B6906" s="6">
        <f>$B6597+$B6287+$B5977</f>
        <v>0</v>
      </c>
      <c r="C6906" s="10"/>
    </row>
    <row r="6907" spans="1:3">
      <c r="A6907" s="21">
        <v>36</v>
      </c>
      <c r="B6907" s="6">
        <f>$B6598+$B6288+$B5978</f>
        <v>0</v>
      </c>
      <c r="C6907" s="10"/>
    </row>
    <row r="6908" spans="1:3">
      <c r="A6908" s="21">
        <v>37</v>
      </c>
      <c r="B6908" s="6">
        <f>$B6599+$B6289+$B5979</f>
        <v>0</v>
      </c>
      <c r="C6908" s="10"/>
    </row>
    <row r="6909" spans="1:3">
      <c r="A6909" s="21">
        <v>38</v>
      </c>
      <c r="B6909" s="6">
        <f>$B6600+$B6290+$B5980</f>
        <v>0</v>
      </c>
      <c r="C6909" s="10"/>
    </row>
    <row r="6910" spans="1:3">
      <c r="A6910" s="21">
        <v>39</v>
      </c>
      <c r="B6910" s="6">
        <f>$B6601+$B6291+$B5981</f>
        <v>0</v>
      </c>
      <c r="C6910" s="10"/>
    </row>
    <row r="6911" spans="1:3">
      <c r="A6911" s="21">
        <v>40</v>
      </c>
      <c r="B6911" s="6">
        <f>$B6602+$B6292+$B5982</f>
        <v>0</v>
      </c>
      <c r="C6911" s="10"/>
    </row>
    <row r="6912" spans="1:3">
      <c r="A6912" s="21">
        <v>41</v>
      </c>
      <c r="B6912" s="6">
        <f>$B6603+$B6293+$B5983</f>
        <v>0</v>
      </c>
      <c r="C6912" s="10"/>
    </row>
    <row r="6913" spans="1:3">
      <c r="A6913" s="21">
        <v>42</v>
      </c>
      <c r="B6913" s="6">
        <f>$B6604+$B6294+$B5984</f>
        <v>0</v>
      </c>
      <c r="C6913" s="10"/>
    </row>
    <row r="6914" spans="1:3">
      <c r="A6914" s="21">
        <v>43</v>
      </c>
      <c r="B6914" s="6">
        <f>$B6605+$B6295+$B5985</f>
        <v>0</v>
      </c>
      <c r="C6914" s="10"/>
    </row>
    <row r="6915" spans="1:3">
      <c r="A6915" s="21">
        <v>44</v>
      </c>
      <c r="B6915" s="6">
        <f>$B6606+$B6296+$B5986</f>
        <v>0</v>
      </c>
      <c r="C6915" s="10"/>
    </row>
    <row r="6916" spans="1:3">
      <c r="A6916" s="21">
        <v>45</v>
      </c>
      <c r="B6916" s="6">
        <f>$B6607+$B6297+$B5987</f>
        <v>0</v>
      </c>
      <c r="C6916" s="10"/>
    </row>
    <row r="6917" spans="1:3">
      <c r="A6917" s="21">
        <v>46</v>
      </c>
      <c r="B6917" s="6">
        <f>$B6608+$B6298+$B5988</f>
        <v>0</v>
      </c>
      <c r="C6917" s="10"/>
    </row>
    <row r="6918" spans="1:3">
      <c r="A6918" s="21">
        <v>47</v>
      </c>
      <c r="B6918" s="6">
        <f>$B6609+$B6299+$B5989</f>
        <v>0</v>
      </c>
      <c r="C6918" s="10"/>
    </row>
    <row r="6919" spans="1:3">
      <c r="A6919" s="21">
        <v>48</v>
      </c>
      <c r="B6919" s="6">
        <f>$B6610+$B6300+$B5990</f>
        <v>0</v>
      </c>
      <c r="C6919" s="10"/>
    </row>
    <row r="6920" spans="1:3">
      <c r="A6920" s="21">
        <v>49</v>
      </c>
      <c r="B6920" s="6">
        <f>$B6611+$B6301+$B5991</f>
        <v>0</v>
      </c>
      <c r="C6920" s="10"/>
    </row>
    <row r="6921" spans="1:3">
      <c r="A6921" s="21">
        <v>50</v>
      </c>
      <c r="B6921" s="6">
        <f>$B6612+$B6302+$B5992</f>
        <v>0</v>
      </c>
      <c r="C6921" s="10"/>
    </row>
    <row r="6922" spans="1:3">
      <c r="A6922" s="21">
        <v>51</v>
      </c>
      <c r="B6922" s="6">
        <f>$B6613+$B6303+$B5993</f>
        <v>0</v>
      </c>
      <c r="C6922" s="10"/>
    </row>
    <row r="6923" spans="1:3">
      <c r="A6923" s="21">
        <v>52</v>
      </c>
      <c r="B6923" s="6">
        <f>$B6614+$B6304+$B5994</f>
        <v>0</v>
      </c>
      <c r="C6923" s="10"/>
    </row>
    <row r="6924" spans="1:3">
      <c r="A6924" s="21">
        <v>53</v>
      </c>
      <c r="B6924" s="6">
        <f>$B6615+$B6305+$B5995</f>
        <v>0</v>
      </c>
      <c r="C6924" s="10"/>
    </row>
    <row r="6925" spans="1:3">
      <c r="A6925" s="21">
        <v>54</v>
      </c>
      <c r="B6925" s="6">
        <f>$B6616+$B6306+$B5996</f>
        <v>0</v>
      </c>
      <c r="C6925" s="10"/>
    </row>
    <row r="6926" spans="1:3">
      <c r="A6926" s="21">
        <v>55</v>
      </c>
      <c r="B6926" s="6">
        <f>$B6617+$B6307+$B5997</f>
        <v>0</v>
      </c>
      <c r="C6926" s="10"/>
    </row>
    <row r="6927" spans="1:3">
      <c r="A6927" s="21">
        <v>56</v>
      </c>
      <c r="B6927" s="6">
        <f>$B6618+$B6308+$B5998</f>
        <v>0</v>
      </c>
      <c r="C6927" s="10"/>
    </row>
    <row r="6928" spans="1:3">
      <c r="A6928" s="21">
        <v>57</v>
      </c>
      <c r="B6928" s="6">
        <f>$B6619+$B6309+$B5999</f>
        <v>0</v>
      </c>
      <c r="C6928" s="10"/>
    </row>
    <row r="6929" spans="1:3">
      <c r="A6929" s="21">
        <v>58</v>
      </c>
      <c r="B6929" s="6">
        <f>$B6620+$B6310+$B6000</f>
        <v>0</v>
      </c>
      <c r="C6929" s="10"/>
    </row>
    <row r="6930" spans="1:3">
      <c r="A6930" s="21">
        <v>59</v>
      </c>
      <c r="B6930" s="6">
        <f>$B6621+$B6311+$B6001</f>
        <v>0</v>
      </c>
      <c r="C6930" s="10"/>
    </row>
    <row r="6931" spans="1:3">
      <c r="A6931" s="21">
        <v>60</v>
      </c>
      <c r="B6931" s="6">
        <f>$B6622+$B6312+$B6002</f>
        <v>0</v>
      </c>
      <c r="C6931" s="10"/>
    </row>
    <row r="6932" spans="1:3">
      <c r="A6932" s="21">
        <v>61</v>
      </c>
      <c r="B6932" s="6">
        <f>$B6623+$B6313+$B6003</f>
        <v>0</v>
      </c>
      <c r="C6932" s="10"/>
    </row>
    <row r="6933" spans="1:3">
      <c r="A6933" s="21">
        <v>62</v>
      </c>
      <c r="B6933" s="6">
        <f>$B6624+$B6314+$B6004</f>
        <v>0</v>
      </c>
      <c r="C6933" s="10"/>
    </row>
    <row r="6934" spans="1:3">
      <c r="A6934" s="21">
        <v>63</v>
      </c>
      <c r="B6934" s="6">
        <f>$B6625+$B6315+$B6005</f>
        <v>0</v>
      </c>
      <c r="C6934" s="10"/>
    </row>
    <row r="6935" spans="1:3">
      <c r="A6935" s="21">
        <v>64</v>
      </c>
      <c r="B6935" s="6">
        <f>$B6626+$B6316+$B6006</f>
        <v>0</v>
      </c>
      <c r="C6935" s="10"/>
    </row>
    <row r="6936" spans="1:3">
      <c r="A6936" s="21">
        <v>65</v>
      </c>
      <c r="B6936" s="6">
        <f>$B6627+$B6317+$B6007</f>
        <v>0</v>
      </c>
      <c r="C6936" s="10"/>
    </row>
    <row r="6937" spans="1:3">
      <c r="A6937" s="21">
        <v>66</v>
      </c>
      <c r="B6937" s="6">
        <f>$B6628+$B6318+$B6008</f>
        <v>0</v>
      </c>
      <c r="C6937" s="10"/>
    </row>
    <row r="6938" spans="1:3">
      <c r="A6938" s="21">
        <v>67</v>
      </c>
      <c r="B6938" s="6">
        <f>$B6629+$B6319+$B6009</f>
        <v>0</v>
      </c>
      <c r="C6938" s="10"/>
    </row>
    <row r="6939" spans="1:3">
      <c r="A6939" s="21">
        <v>68</v>
      </c>
      <c r="B6939" s="6">
        <f>$B6630+$B6320+$B6010</f>
        <v>0</v>
      </c>
      <c r="C6939" s="10"/>
    </row>
    <row r="6940" spans="1:3">
      <c r="A6940" s="21">
        <v>69</v>
      </c>
      <c r="B6940" s="6">
        <f>$B6631+$B6321+$B6011</f>
        <v>0</v>
      </c>
      <c r="C6940" s="10"/>
    </row>
    <row r="6941" spans="1:3">
      <c r="A6941" s="21">
        <v>70</v>
      </c>
      <c r="B6941" s="6">
        <f>$B6632+$B6322+$B6012</f>
        <v>0</v>
      </c>
      <c r="C6941" s="10"/>
    </row>
    <row r="6942" spans="1:3">
      <c r="A6942" s="21">
        <v>71</v>
      </c>
      <c r="B6942" s="6">
        <f>$B6633+$B6323+$B6013</f>
        <v>0</v>
      </c>
      <c r="C6942" s="10"/>
    </row>
    <row r="6943" spans="1:3">
      <c r="A6943" s="21">
        <v>72</v>
      </c>
      <c r="B6943" s="6">
        <f>$B6634+$B6324+$B6014</f>
        <v>0</v>
      </c>
      <c r="C6943" s="10"/>
    </row>
    <row r="6944" spans="1:3">
      <c r="A6944" s="21">
        <v>73</v>
      </c>
      <c r="B6944" s="6">
        <f>$B6635+$B6325+$B6015</f>
        <v>0</v>
      </c>
      <c r="C6944" s="10"/>
    </row>
    <row r="6945" spans="1:3">
      <c r="A6945" s="21">
        <v>74</v>
      </c>
      <c r="B6945" s="6">
        <f>$B6636+$B6326+$B6016</f>
        <v>0</v>
      </c>
      <c r="C6945" s="10"/>
    </row>
    <row r="6946" spans="1:3">
      <c r="A6946" s="21">
        <v>75</v>
      </c>
      <c r="B6946" s="6">
        <f>$B6637+$B6327+$B6017</f>
        <v>0</v>
      </c>
      <c r="C6946" s="10"/>
    </row>
    <row r="6947" spans="1:3">
      <c r="A6947" s="21">
        <v>76</v>
      </c>
      <c r="B6947" s="6">
        <f>$B6638+$B6328+$B6018</f>
        <v>0</v>
      </c>
      <c r="C6947" s="10"/>
    </row>
    <row r="6948" spans="1:3">
      <c r="A6948" s="21">
        <v>77</v>
      </c>
      <c r="B6948" s="6">
        <f>$B6639+$B6329+$B6019</f>
        <v>0</v>
      </c>
      <c r="C6948" s="10"/>
    </row>
    <row r="6949" spans="1:3">
      <c r="A6949" s="21">
        <v>78</v>
      </c>
      <c r="B6949" s="6">
        <f>$B6640+$B6330+$B6020</f>
        <v>0</v>
      </c>
      <c r="C6949" s="10"/>
    </row>
    <row r="6950" spans="1:3">
      <c r="A6950" s="21">
        <v>79</v>
      </c>
      <c r="B6950" s="6">
        <f>$B6641+$B6331+$B6021</f>
        <v>0</v>
      </c>
      <c r="C6950" s="10"/>
    </row>
    <row r="6951" spans="1:3">
      <c r="A6951" s="21">
        <v>80</v>
      </c>
      <c r="B6951" s="6">
        <f>$B6642+$B6332+$B6022</f>
        <v>0</v>
      </c>
      <c r="C6951" s="10"/>
    </row>
    <row r="6952" spans="1:3">
      <c r="A6952" s="21">
        <v>81</v>
      </c>
      <c r="B6952" s="6">
        <f>$B6643+$B6333+$B6023</f>
        <v>0</v>
      </c>
      <c r="C6952" s="10"/>
    </row>
    <row r="6953" spans="1:3">
      <c r="A6953" s="21">
        <v>82</v>
      </c>
      <c r="B6953" s="6">
        <f>$B6644+$B6334+$B6024</f>
        <v>0</v>
      </c>
      <c r="C6953" s="10"/>
    </row>
    <row r="6954" spans="1:3">
      <c r="A6954" s="21">
        <v>83</v>
      </c>
      <c r="B6954" s="6">
        <f>$B6645+$B6335+$B6025</f>
        <v>0</v>
      </c>
      <c r="C6954" s="10"/>
    </row>
    <row r="6955" spans="1:3">
      <c r="A6955" s="21">
        <v>84</v>
      </c>
      <c r="B6955" s="6">
        <f>$B6646+$B6336+$B6026</f>
        <v>0</v>
      </c>
      <c r="C6955" s="10"/>
    </row>
    <row r="6956" spans="1:3">
      <c r="A6956" s="21">
        <v>85</v>
      </c>
      <c r="B6956" s="6">
        <f>$B6647+$B6337+$B6027</f>
        <v>0</v>
      </c>
      <c r="C6956" s="10"/>
    </row>
    <row r="6957" spans="1:3">
      <c r="A6957" s="21">
        <v>86</v>
      </c>
      <c r="B6957" s="6">
        <f>$B6648+$B6338+$B6028</f>
        <v>0</v>
      </c>
      <c r="C6957" s="10"/>
    </row>
    <row r="6958" spans="1:3">
      <c r="A6958" s="21">
        <v>87</v>
      </c>
      <c r="B6958" s="6">
        <f>$B6649+$B6339+$B6029</f>
        <v>0</v>
      </c>
      <c r="C6958" s="10"/>
    </row>
    <row r="6959" spans="1:3">
      <c r="A6959" s="21">
        <v>88</v>
      </c>
      <c r="B6959" s="6">
        <f>$B6650+$B6340+$B6030</f>
        <v>0</v>
      </c>
      <c r="C6959" s="10"/>
    </row>
    <row r="6960" spans="1:3">
      <c r="A6960" s="21">
        <v>89</v>
      </c>
      <c r="B6960" s="6">
        <f>$B6651+$B6341+$B6031</f>
        <v>0</v>
      </c>
      <c r="C6960" s="10"/>
    </row>
    <row r="6961" spans="1:3">
      <c r="A6961" s="21">
        <v>90</v>
      </c>
      <c r="B6961" s="6">
        <f>$B6652+$B6342+$B6032</f>
        <v>0</v>
      </c>
      <c r="C6961" s="10"/>
    </row>
    <row r="6962" spans="1:3">
      <c r="A6962" s="21">
        <v>91</v>
      </c>
      <c r="B6962" s="6">
        <f>$B6653+$B6343+$B6033</f>
        <v>0</v>
      </c>
      <c r="C6962" s="10"/>
    </row>
    <row r="6963" spans="1:3">
      <c r="A6963" s="21">
        <v>92</v>
      </c>
      <c r="B6963" s="6">
        <f>$B6654+$B6344+$B6034</f>
        <v>0</v>
      </c>
      <c r="C6963" s="10"/>
    </row>
    <row r="6964" spans="1:3">
      <c r="A6964" s="21">
        <v>93</v>
      </c>
      <c r="B6964" s="6">
        <f>$B6655+$B6345+$B6035</f>
        <v>0</v>
      </c>
      <c r="C6964" s="10"/>
    </row>
    <row r="6965" spans="1:3">
      <c r="A6965" s="21">
        <v>94</v>
      </c>
      <c r="B6965" s="6">
        <f>$B6656+$B6346+$B6036</f>
        <v>0</v>
      </c>
      <c r="C6965" s="10"/>
    </row>
    <row r="6966" spans="1:3">
      <c r="A6966" s="21">
        <v>95</v>
      </c>
      <c r="B6966" s="6">
        <f>$B6657+$B6347+$B6037</f>
        <v>0</v>
      </c>
      <c r="C6966" s="10"/>
    </row>
    <row r="6967" spans="1:3">
      <c r="A6967" s="21">
        <v>96</v>
      </c>
      <c r="B6967" s="6">
        <f>$B6658+$B6348+$B6038</f>
        <v>0</v>
      </c>
      <c r="C6967" s="10"/>
    </row>
    <row r="6968" spans="1:3">
      <c r="A6968" s="21">
        <v>97</v>
      </c>
      <c r="B6968" s="6">
        <f>$B6659+$B6349+$B6039</f>
        <v>0</v>
      </c>
      <c r="C6968" s="10"/>
    </row>
    <row r="6969" spans="1:3">
      <c r="A6969" s="21">
        <v>98</v>
      </c>
      <c r="B6969" s="6">
        <f>$B6660+$B6350+$B6040</f>
        <v>0</v>
      </c>
      <c r="C6969" s="10"/>
    </row>
    <row r="6970" spans="1:3">
      <c r="A6970" s="21">
        <v>99</v>
      </c>
      <c r="B6970" s="6">
        <f>$B6661+$B6351+$B6041</f>
        <v>0</v>
      </c>
      <c r="C6970" s="10"/>
    </row>
    <row r="6971" spans="1:3">
      <c r="A6971" s="21">
        <v>100</v>
      </c>
      <c r="B6971" s="6">
        <f>$B6662+$B6352+$B6042</f>
        <v>0</v>
      </c>
      <c r="C6971" s="10"/>
    </row>
    <row r="6972" spans="1:3">
      <c r="A6972" s="21">
        <v>101</v>
      </c>
      <c r="B6972" s="6">
        <f>$B6663+$B6353+$B6043</f>
        <v>0</v>
      </c>
      <c r="C6972" s="10"/>
    </row>
    <row r="6973" spans="1:3">
      <c r="A6973" s="21">
        <v>102</v>
      </c>
      <c r="B6973" s="6">
        <f>$B6664+$B6354+$B6044</f>
        <v>0</v>
      </c>
      <c r="C6973" s="10"/>
    </row>
    <row r="6974" spans="1:3">
      <c r="A6974" s="21">
        <v>103</v>
      </c>
      <c r="B6974" s="6">
        <f>$B6665+$B6355+$B6045</f>
        <v>0</v>
      </c>
      <c r="C6974" s="10"/>
    </row>
    <row r="6975" spans="1:3">
      <c r="A6975" s="21">
        <v>104</v>
      </c>
      <c r="B6975" s="6">
        <f>$B6666+$B6356+$B6046</f>
        <v>0</v>
      </c>
      <c r="C6975" s="10"/>
    </row>
    <row r="6976" spans="1:3">
      <c r="A6976" s="21">
        <v>105</v>
      </c>
      <c r="B6976" s="6">
        <f>$B6667+$B6357+$B6047</f>
        <v>0</v>
      </c>
      <c r="C6976" s="10"/>
    </row>
    <row r="6977" spans="1:3">
      <c r="A6977" s="21">
        <v>106</v>
      </c>
      <c r="B6977" s="6">
        <f>$B6668+$B6358+$B6048</f>
        <v>0</v>
      </c>
      <c r="C6977" s="10"/>
    </row>
    <row r="6978" spans="1:3">
      <c r="A6978" s="21">
        <v>107</v>
      </c>
      <c r="B6978" s="6">
        <f>$B6669+$B6359+$B6049</f>
        <v>0</v>
      </c>
      <c r="C6978" s="10"/>
    </row>
    <row r="6979" spans="1:3">
      <c r="A6979" s="21">
        <v>108</v>
      </c>
      <c r="B6979" s="6">
        <f>$B6670+$B6360+$B6050</f>
        <v>0</v>
      </c>
      <c r="C6979" s="10"/>
    </row>
    <row r="6980" spans="1:3">
      <c r="A6980" s="21">
        <v>109</v>
      </c>
      <c r="B6980" s="6">
        <f>$B6671+$B6361+$B6051</f>
        <v>0</v>
      </c>
      <c r="C6980" s="10"/>
    </row>
    <row r="6981" spans="1:3">
      <c r="A6981" s="21">
        <v>110</v>
      </c>
      <c r="B6981" s="6">
        <f>$B6672+$B6362+$B6052</f>
        <v>0</v>
      </c>
      <c r="C6981" s="10"/>
    </row>
    <row r="6982" spans="1:3">
      <c r="A6982" s="21">
        <v>111</v>
      </c>
      <c r="B6982" s="6">
        <f>$B6673+$B6363+$B6053</f>
        <v>0</v>
      </c>
      <c r="C6982" s="10"/>
    </row>
    <row r="6983" spans="1:3">
      <c r="A6983" s="21">
        <v>112</v>
      </c>
      <c r="B6983" s="6">
        <f>$B6674+$B6364+$B6054</f>
        <v>0</v>
      </c>
      <c r="C6983" s="10"/>
    </row>
    <row r="6984" spans="1:3">
      <c r="A6984" s="21">
        <v>113</v>
      </c>
      <c r="B6984" s="6">
        <f>$B6675+$B6365+$B6055</f>
        <v>0</v>
      </c>
      <c r="C6984" s="10"/>
    </row>
    <row r="6985" spans="1:3">
      <c r="A6985" s="21">
        <v>114</v>
      </c>
      <c r="B6985" s="6">
        <f>$B6676+$B6366+$B6056</f>
        <v>0</v>
      </c>
      <c r="C6985" s="10"/>
    </row>
    <row r="6986" spans="1:3">
      <c r="A6986" s="21">
        <v>115</v>
      </c>
      <c r="B6986" s="6">
        <f>$B6677+$B6367+$B6057</f>
        <v>0</v>
      </c>
      <c r="C6986" s="10"/>
    </row>
    <row r="6987" spans="1:3">
      <c r="A6987" s="21">
        <v>116</v>
      </c>
      <c r="B6987" s="6">
        <f>$B6678+$B6368+$B6058</f>
        <v>0</v>
      </c>
      <c r="C6987" s="10"/>
    </row>
    <row r="6988" spans="1:3">
      <c r="A6988" s="21">
        <v>117</v>
      </c>
      <c r="B6988" s="6">
        <f>$B6679+$B6369+$B6059</f>
        <v>0</v>
      </c>
      <c r="C6988" s="10"/>
    </row>
    <row r="6989" spans="1:3">
      <c r="A6989" s="21">
        <v>118</v>
      </c>
      <c r="B6989" s="6">
        <f>$B6680+$B6370+$B6060</f>
        <v>0</v>
      </c>
      <c r="C6989" s="10"/>
    </row>
    <row r="6990" spans="1:3">
      <c r="A6990" s="21">
        <v>119</v>
      </c>
      <c r="B6990" s="6">
        <f>$B6681+$B6371+$B6061</f>
        <v>0</v>
      </c>
      <c r="C6990" s="10"/>
    </row>
    <row r="6991" spans="1:3">
      <c r="A6991" s="21">
        <v>120</v>
      </c>
      <c r="B6991" s="6">
        <f>$B6682+$B6372+$B6062</f>
        <v>0</v>
      </c>
      <c r="C6991" s="10"/>
    </row>
    <row r="6992" spans="1:3">
      <c r="A6992" s="21">
        <v>121</v>
      </c>
      <c r="B6992" s="6">
        <f>$B6683+$B6373+$B6063</f>
        <v>0</v>
      </c>
      <c r="C6992" s="10"/>
    </row>
    <row r="6993" spans="1:3">
      <c r="A6993" s="21">
        <v>122</v>
      </c>
      <c r="B6993" s="6">
        <f>$B6684+$B6374+$B6064</f>
        <v>0</v>
      </c>
      <c r="C6993" s="10"/>
    </row>
    <row r="6994" spans="1:3">
      <c r="A6994" s="21">
        <v>123</v>
      </c>
      <c r="B6994" s="6">
        <f>$B6685+$B6375+$B6065</f>
        <v>0</v>
      </c>
      <c r="C6994" s="10"/>
    </row>
    <row r="6995" spans="1:3">
      <c r="A6995" s="21">
        <v>124</v>
      </c>
      <c r="B6995" s="6">
        <f>$B6686+$B6376+$B6066</f>
        <v>0</v>
      </c>
      <c r="C6995" s="10"/>
    </row>
    <row r="6996" spans="1:3">
      <c r="A6996" s="21">
        <v>125</v>
      </c>
      <c r="B6996" s="6">
        <f>$B6687+$B6377+$B6067</f>
        <v>0</v>
      </c>
      <c r="C6996" s="10"/>
    </row>
    <row r="6997" spans="1:3">
      <c r="A6997" s="21">
        <v>126</v>
      </c>
      <c r="B6997" s="6">
        <f>$B6688+$B6378+$B6068</f>
        <v>0</v>
      </c>
      <c r="C6997" s="10"/>
    </row>
    <row r="6998" spans="1:3">
      <c r="A6998" s="21">
        <v>127</v>
      </c>
      <c r="B6998" s="6">
        <f>$B6689+$B6379+$B6069</f>
        <v>0</v>
      </c>
      <c r="C6998" s="10"/>
    </row>
    <row r="6999" spans="1:3">
      <c r="A6999" s="21">
        <v>128</v>
      </c>
      <c r="B6999" s="6">
        <f>$B6690+$B6380+$B6070</f>
        <v>0</v>
      </c>
      <c r="C6999" s="10"/>
    </row>
    <row r="7000" spans="1:3">
      <c r="A7000" s="21">
        <v>129</v>
      </c>
      <c r="B7000" s="6">
        <f>$B6691+$B6381+$B6071</f>
        <v>0</v>
      </c>
      <c r="C7000" s="10"/>
    </row>
    <row r="7001" spans="1:3">
      <c r="A7001" s="21">
        <v>130</v>
      </c>
      <c r="B7001" s="6">
        <f>$B6692+$B6382+$B6072</f>
        <v>0</v>
      </c>
      <c r="C7001" s="10"/>
    </row>
    <row r="7002" spans="1:3">
      <c r="A7002" s="21">
        <v>131</v>
      </c>
      <c r="B7002" s="6">
        <f>$B6693+$B6383+$B6073</f>
        <v>0</v>
      </c>
      <c r="C7002" s="10"/>
    </row>
    <row r="7003" spans="1:3">
      <c r="A7003" s="21">
        <v>132</v>
      </c>
      <c r="B7003" s="6">
        <f>$B6694+$B6384+$B6074</f>
        <v>0</v>
      </c>
      <c r="C7003" s="10"/>
    </row>
    <row r="7004" spans="1:3">
      <c r="A7004" s="21">
        <v>133</v>
      </c>
      <c r="B7004" s="6">
        <f>$B6695+$B6385+$B6075</f>
        <v>0</v>
      </c>
      <c r="C7004" s="10"/>
    </row>
    <row r="7005" spans="1:3">
      <c r="A7005" s="21">
        <v>134</v>
      </c>
      <c r="B7005" s="6">
        <f>$B6696+$B6386+$B6076</f>
        <v>0</v>
      </c>
      <c r="C7005" s="10"/>
    </row>
    <row r="7006" spans="1:3">
      <c r="A7006" s="21">
        <v>135</v>
      </c>
      <c r="B7006" s="6">
        <f>$B6697+$B6387+$B6077</f>
        <v>0</v>
      </c>
      <c r="C7006" s="10"/>
    </row>
    <row r="7007" spans="1:3">
      <c r="A7007" s="21">
        <v>136</v>
      </c>
      <c r="B7007" s="6">
        <f>$B6698+$B6388+$B6078</f>
        <v>0</v>
      </c>
      <c r="C7007" s="10"/>
    </row>
    <row r="7008" spans="1:3">
      <c r="A7008" s="21">
        <v>137</v>
      </c>
      <c r="B7008" s="6">
        <f>$B6699+$B6389+$B6079</f>
        <v>0</v>
      </c>
      <c r="C7008" s="10"/>
    </row>
    <row r="7009" spans="1:3">
      <c r="A7009" s="21">
        <v>138</v>
      </c>
      <c r="B7009" s="6">
        <f>$B6700+$B6390+$B6080</f>
        <v>0</v>
      </c>
      <c r="C7009" s="10"/>
    </row>
    <row r="7010" spans="1:3">
      <c r="A7010" s="21">
        <v>139</v>
      </c>
      <c r="B7010" s="6">
        <f>$B6701+$B6391+$B6081</f>
        <v>0</v>
      </c>
      <c r="C7010" s="10"/>
    </row>
    <row r="7011" spans="1:3">
      <c r="A7011" s="21">
        <v>140</v>
      </c>
      <c r="B7011" s="6">
        <f>$B6702+$B6392+$B6082</f>
        <v>0</v>
      </c>
      <c r="C7011" s="10"/>
    </row>
    <row r="7012" spans="1:3">
      <c r="A7012" s="21">
        <v>141</v>
      </c>
      <c r="B7012" s="6">
        <f>$B6703+$B6393+$B6083</f>
        <v>0</v>
      </c>
      <c r="C7012" s="10"/>
    </row>
    <row r="7013" spans="1:3">
      <c r="A7013" s="21">
        <v>142</v>
      </c>
      <c r="B7013" s="6">
        <f>$B6704+$B6394+$B6084</f>
        <v>0</v>
      </c>
      <c r="C7013" s="10"/>
    </row>
    <row r="7014" spans="1:3">
      <c r="A7014" s="21">
        <v>143</v>
      </c>
      <c r="B7014" s="6">
        <f>$B6705+$B6395+$B6085</f>
        <v>0</v>
      </c>
      <c r="C7014" s="10"/>
    </row>
    <row r="7015" spans="1:3">
      <c r="A7015" s="21">
        <v>144</v>
      </c>
      <c r="B7015" s="6">
        <f>$B6706+$B6396+$B6086</f>
        <v>0</v>
      </c>
      <c r="C7015" s="10"/>
    </row>
    <row r="7016" spans="1:3">
      <c r="A7016" s="21">
        <v>145</v>
      </c>
      <c r="B7016" s="6">
        <f>$B6707+$B6397+$B6087</f>
        <v>0</v>
      </c>
      <c r="C7016" s="10"/>
    </row>
    <row r="7017" spans="1:3">
      <c r="A7017" s="21">
        <v>146</v>
      </c>
      <c r="B7017" s="6">
        <f>$B6708+$B6398+$B6088</f>
        <v>0</v>
      </c>
      <c r="C7017" s="10"/>
    </row>
    <row r="7018" spans="1:3">
      <c r="A7018" s="21">
        <v>147</v>
      </c>
      <c r="B7018" s="6">
        <f>$B6709+$B6399+$B6089</f>
        <v>0</v>
      </c>
      <c r="C7018" s="10"/>
    </row>
    <row r="7019" spans="1:3">
      <c r="A7019" s="21">
        <v>148</v>
      </c>
      <c r="B7019" s="6">
        <f>$B6710+$B6400+$B6090</f>
        <v>0</v>
      </c>
      <c r="C7019" s="10"/>
    </row>
    <row r="7020" spans="1:3">
      <c r="A7020" s="21">
        <v>149</v>
      </c>
      <c r="B7020" s="6">
        <f>$B6711+$B6401+$B6091</f>
        <v>0</v>
      </c>
      <c r="C7020" s="10"/>
    </row>
    <row r="7021" spans="1:3">
      <c r="A7021" s="21">
        <v>150</v>
      </c>
      <c r="B7021" s="6">
        <f>$B6712+$B6402+$B6092</f>
        <v>0</v>
      </c>
      <c r="C7021" s="10"/>
    </row>
    <row r="7022" spans="1:3">
      <c r="A7022" s="21">
        <v>151</v>
      </c>
      <c r="B7022" s="6">
        <f>$B6713+$B6403+$B6093</f>
        <v>0</v>
      </c>
      <c r="C7022" s="10"/>
    </row>
    <row r="7023" spans="1:3">
      <c r="A7023" s="21">
        <v>152</v>
      </c>
      <c r="B7023" s="6">
        <f>$B6714+$B6404+$B6094</f>
        <v>0</v>
      </c>
      <c r="C7023" s="10"/>
    </row>
    <row r="7024" spans="1:3">
      <c r="A7024" s="21">
        <v>153</v>
      </c>
      <c r="B7024" s="6">
        <f>$B6715+$B6405+$B6095</f>
        <v>0</v>
      </c>
      <c r="C7024" s="10"/>
    </row>
    <row r="7025" spans="1:3">
      <c r="A7025" s="21">
        <v>154</v>
      </c>
      <c r="B7025" s="6">
        <f>$B6716+$B6406+$B6096</f>
        <v>0</v>
      </c>
      <c r="C7025" s="10"/>
    </row>
    <row r="7026" spans="1:3">
      <c r="A7026" s="21">
        <v>155</v>
      </c>
      <c r="B7026" s="6">
        <f>$B6717+$B6407+$B6097</f>
        <v>0</v>
      </c>
      <c r="C7026" s="10"/>
    </row>
    <row r="7027" spans="1:3">
      <c r="A7027" s="21">
        <v>156</v>
      </c>
      <c r="B7027" s="6">
        <f>$B6718+$B6408+$B6098</f>
        <v>0</v>
      </c>
      <c r="C7027" s="10"/>
    </row>
    <row r="7028" spans="1:3">
      <c r="A7028" s="21">
        <v>157</v>
      </c>
      <c r="B7028" s="6">
        <f>$B6719+$B6409+$B6099</f>
        <v>0</v>
      </c>
      <c r="C7028" s="10"/>
    </row>
    <row r="7029" spans="1:3">
      <c r="A7029" s="21">
        <v>158</v>
      </c>
      <c r="B7029" s="6">
        <f>$B6720+$B6410+$B6100</f>
        <v>0</v>
      </c>
      <c r="C7029" s="10"/>
    </row>
    <row r="7030" spans="1:3">
      <c r="A7030" s="21">
        <v>159</v>
      </c>
      <c r="B7030" s="6">
        <f>$B6721+$B6411+$B6101</f>
        <v>0</v>
      </c>
      <c r="C7030" s="10"/>
    </row>
    <row r="7031" spans="1:3">
      <c r="A7031" s="21">
        <v>160</v>
      </c>
      <c r="B7031" s="6">
        <f>$B6722+$B6412+$B6102</f>
        <v>0</v>
      </c>
      <c r="C7031" s="10"/>
    </row>
    <row r="7032" spans="1:3">
      <c r="A7032" s="21">
        <v>161</v>
      </c>
      <c r="B7032" s="6">
        <f>$B6723+$B6413+$B6103</f>
        <v>0</v>
      </c>
      <c r="C7032" s="10"/>
    </row>
    <row r="7033" spans="1:3">
      <c r="A7033" s="21">
        <v>162</v>
      </c>
      <c r="B7033" s="6">
        <f>$B6724+$B6414+$B6104</f>
        <v>0</v>
      </c>
      <c r="C7033" s="10"/>
    </row>
    <row r="7034" spans="1:3">
      <c r="A7034" s="21">
        <v>163</v>
      </c>
      <c r="B7034" s="6">
        <f>$B6725+$B6415+$B6105</f>
        <v>0</v>
      </c>
      <c r="C7034" s="10"/>
    </row>
    <row r="7035" spans="1:3">
      <c r="A7035" s="21">
        <v>164</v>
      </c>
      <c r="B7035" s="6">
        <f>$B6726+$B6416+$B6106</f>
        <v>0</v>
      </c>
      <c r="C7035" s="10"/>
    </row>
    <row r="7036" spans="1:3">
      <c r="A7036" s="21">
        <v>165</v>
      </c>
      <c r="B7036" s="6">
        <f>$B6727+$B6417+$B6107</f>
        <v>0</v>
      </c>
      <c r="C7036" s="10"/>
    </row>
    <row r="7037" spans="1:3">
      <c r="A7037" s="21">
        <v>166</v>
      </c>
      <c r="B7037" s="6">
        <f>$B6728+$B6418+$B6108</f>
        <v>0</v>
      </c>
      <c r="C7037" s="10"/>
    </row>
    <row r="7038" spans="1:3">
      <c r="A7038" s="21">
        <v>167</v>
      </c>
      <c r="B7038" s="6">
        <f>$B6729+$B6419+$B6109</f>
        <v>0</v>
      </c>
      <c r="C7038" s="10"/>
    </row>
    <row r="7039" spans="1:3">
      <c r="A7039" s="21">
        <v>168</v>
      </c>
      <c r="B7039" s="6">
        <f>$B6730+$B6420+$B6110</f>
        <v>0</v>
      </c>
      <c r="C7039" s="10"/>
    </row>
    <row r="7040" spans="1:3">
      <c r="A7040" s="21">
        <v>169</v>
      </c>
      <c r="B7040" s="6">
        <f>$B6731+$B6421+$B6111</f>
        <v>0</v>
      </c>
      <c r="C7040" s="10"/>
    </row>
    <row r="7041" spans="1:3">
      <c r="A7041" s="21">
        <v>170</v>
      </c>
      <c r="B7041" s="6">
        <f>$B6732+$B6422+$B6112</f>
        <v>0</v>
      </c>
      <c r="C7041" s="10"/>
    </row>
    <row r="7042" spans="1:3">
      <c r="A7042" s="21">
        <v>171</v>
      </c>
      <c r="B7042" s="6">
        <f>$B6733+$B6423+$B6113</f>
        <v>0</v>
      </c>
      <c r="C7042" s="10"/>
    </row>
    <row r="7043" spans="1:3">
      <c r="A7043" s="21">
        <v>172</v>
      </c>
      <c r="B7043" s="6">
        <f>$B6734+$B6424+$B6114</f>
        <v>0</v>
      </c>
      <c r="C7043" s="10"/>
    </row>
    <row r="7044" spans="1:3">
      <c r="A7044" s="21">
        <v>173</v>
      </c>
      <c r="B7044" s="6">
        <f>$B6735+$B6425+$B6115</f>
        <v>0</v>
      </c>
      <c r="C7044" s="10"/>
    </row>
    <row r="7045" spans="1:3">
      <c r="A7045" s="21">
        <v>174</v>
      </c>
      <c r="B7045" s="6">
        <f>$B6736+$B6426+$B6116</f>
        <v>0</v>
      </c>
      <c r="C7045" s="10"/>
    </row>
    <row r="7046" spans="1:3">
      <c r="A7046" s="21">
        <v>175</v>
      </c>
      <c r="B7046" s="6">
        <f>$B6737+$B6427+$B6117</f>
        <v>0</v>
      </c>
      <c r="C7046" s="10"/>
    </row>
    <row r="7047" spans="1:3">
      <c r="A7047" s="21">
        <v>176</v>
      </c>
      <c r="B7047" s="6">
        <f>$B6738+$B6428+$B6118</f>
        <v>0</v>
      </c>
      <c r="C7047" s="10"/>
    </row>
    <row r="7048" spans="1:3">
      <c r="A7048" s="21">
        <v>177</v>
      </c>
      <c r="B7048" s="6">
        <f>$B6739+$B6429+$B6119</f>
        <v>0</v>
      </c>
      <c r="C7048" s="10"/>
    </row>
    <row r="7049" spans="1:3">
      <c r="A7049" s="21">
        <v>178</v>
      </c>
      <c r="B7049" s="6">
        <f>$B6740+$B6430+$B6120</f>
        <v>0</v>
      </c>
      <c r="C7049" s="10"/>
    </row>
    <row r="7050" spans="1:3">
      <c r="A7050" s="21">
        <v>179</v>
      </c>
      <c r="B7050" s="6">
        <f>$B6741+$B6431+$B6121</f>
        <v>0</v>
      </c>
      <c r="C7050" s="10"/>
    </row>
    <row r="7051" spans="1:3">
      <c r="A7051" s="21">
        <v>180</v>
      </c>
      <c r="B7051" s="6">
        <f>$B6742+$B6432+$B6122</f>
        <v>0</v>
      </c>
      <c r="C7051" s="10"/>
    </row>
    <row r="7052" spans="1:3">
      <c r="A7052" s="21">
        <v>181</v>
      </c>
      <c r="B7052" s="6">
        <f>$B6743+$B6433+$B6123</f>
        <v>0</v>
      </c>
      <c r="C7052" s="10"/>
    </row>
    <row r="7053" spans="1:3">
      <c r="A7053" s="21">
        <v>182</v>
      </c>
      <c r="B7053" s="6">
        <f>$B6744+$B6434+$B6124</f>
        <v>0</v>
      </c>
      <c r="C7053" s="10"/>
    </row>
    <row r="7054" spans="1:3">
      <c r="A7054" s="21">
        <v>183</v>
      </c>
      <c r="B7054" s="6">
        <f>$B6745+$B6435+$B6125</f>
        <v>0</v>
      </c>
      <c r="C7054" s="10"/>
    </row>
    <row r="7055" spans="1:3">
      <c r="A7055" s="21">
        <v>184</v>
      </c>
      <c r="B7055" s="6">
        <f>$B6746+$B6436+$B6126</f>
        <v>0</v>
      </c>
      <c r="C7055" s="10"/>
    </row>
    <row r="7056" spans="1:3">
      <c r="A7056" s="21">
        <v>185</v>
      </c>
      <c r="B7056" s="6">
        <f>$B6747+$B6437+$B6127</f>
        <v>0</v>
      </c>
      <c r="C7056" s="10"/>
    </row>
    <row r="7057" spans="1:3">
      <c r="A7057" s="21">
        <v>186</v>
      </c>
      <c r="B7057" s="6">
        <f>$B6748+$B6438+$B6128</f>
        <v>0</v>
      </c>
      <c r="C7057" s="10"/>
    </row>
    <row r="7058" spans="1:3">
      <c r="A7058" s="21">
        <v>187</v>
      </c>
      <c r="B7058" s="6">
        <f>$B6749+$B6439+$B6129</f>
        <v>0</v>
      </c>
      <c r="C7058" s="10"/>
    </row>
    <row r="7059" spans="1:3">
      <c r="A7059" s="21">
        <v>188</v>
      </c>
      <c r="B7059" s="6">
        <f>$B6750+$B6440+$B6130</f>
        <v>0</v>
      </c>
      <c r="C7059" s="10"/>
    </row>
    <row r="7060" spans="1:3">
      <c r="A7060" s="21">
        <v>189</v>
      </c>
      <c r="B7060" s="6">
        <f>$B6751+$B6441+$B6131</f>
        <v>0</v>
      </c>
      <c r="C7060" s="10"/>
    </row>
    <row r="7061" spans="1:3">
      <c r="A7061" s="21">
        <v>190</v>
      </c>
      <c r="B7061" s="6">
        <f>$B6752+$B6442+$B6132</f>
        <v>0</v>
      </c>
      <c r="C7061" s="10"/>
    </row>
    <row r="7062" spans="1:3">
      <c r="A7062" s="21">
        <v>191</v>
      </c>
      <c r="B7062" s="6">
        <f>$B6753+$B6443+$B6133</f>
        <v>0</v>
      </c>
      <c r="C7062" s="10"/>
    </row>
    <row r="7063" spans="1:3">
      <c r="A7063" s="21">
        <v>192</v>
      </c>
      <c r="B7063" s="6">
        <f>$B6754+$B6444+$B6134</f>
        <v>0</v>
      </c>
      <c r="C7063" s="10"/>
    </row>
    <row r="7064" spans="1:3">
      <c r="A7064" s="21">
        <v>193</v>
      </c>
      <c r="B7064" s="6">
        <f>$B6755+$B6445+$B6135</f>
        <v>0</v>
      </c>
      <c r="C7064" s="10"/>
    </row>
    <row r="7065" spans="1:3">
      <c r="A7065" s="21">
        <v>194</v>
      </c>
      <c r="B7065" s="6">
        <f>$B6756+$B6446+$B6136</f>
        <v>0</v>
      </c>
      <c r="C7065" s="10"/>
    </row>
    <row r="7066" spans="1:3">
      <c r="A7066" s="21">
        <v>195</v>
      </c>
      <c r="B7066" s="6">
        <f>$B6757+$B6447+$B6137</f>
        <v>0</v>
      </c>
      <c r="C7066" s="10"/>
    </row>
    <row r="7067" spans="1:3">
      <c r="A7067" s="21">
        <v>196</v>
      </c>
      <c r="B7067" s="6">
        <f>$B6758+$B6448+$B6138</f>
        <v>0</v>
      </c>
      <c r="C7067" s="10"/>
    </row>
    <row r="7068" spans="1:3">
      <c r="A7068" s="21">
        <v>197</v>
      </c>
      <c r="B7068" s="6">
        <f>$B6759+$B6449+$B6139</f>
        <v>0</v>
      </c>
      <c r="C7068" s="10"/>
    </row>
    <row r="7069" spans="1:3">
      <c r="A7069" s="21">
        <v>198</v>
      </c>
      <c r="B7069" s="6">
        <f>$B6760+$B6450+$B6140</f>
        <v>0</v>
      </c>
      <c r="C7069" s="10"/>
    </row>
    <row r="7070" spans="1:3">
      <c r="A7070" s="21">
        <v>199</v>
      </c>
      <c r="B7070" s="6">
        <f>$B6761+$B6451+$B6141</f>
        <v>0</v>
      </c>
      <c r="C7070" s="10"/>
    </row>
    <row r="7071" spans="1:3">
      <c r="A7071" s="21">
        <v>200</v>
      </c>
      <c r="B7071" s="6">
        <f>$B6762+$B6452+$B6142</f>
        <v>0</v>
      </c>
      <c r="C7071" s="10"/>
    </row>
    <row r="7072" spans="1:3">
      <c r="A7072" s="21">
        <v>201</v>
      </c>
      <c r="B7072" s="6">
        <f>$B6763+$B6453+$B6143</f>
        <v>0</v>
      </c>
      <c r="C7072" s="10"/>
    </row>
    <row r="7073" spans="1:3">
      <c r="A7073" s="21">
        <v>202</v>
      </c>
      <c r="B7073" s="6">
        <f>$B6764+$B6454+$B6144</f>
        <v>0</v>
      </c>
      <c r="C7073" s="10"/>
    </row>
    <row r="7074" spans="1:3">
      <c r="A7074" s="21">
        <v>203</v>
      </c>
      <c r="B7074" s="6">
        <f>$B6765+$B6455+$B6145</f>
        <v>0</v>
      </c>
      <c r="C7074" s="10"/>
    </row>
    <row r="7075" spans="1:3">
      <c r="A7075" s="21">
        <v>204</v>
      </c>
      <c r="B7075" s="6">
        <f>$B6766+$B6456+$B6146</f>
        <v>0</v>
      </c>
      <c r="C7075" s="10"/>
    </row>
    <row r="7076" spans="1:3">
      <c r="A7076" s="21">
        <v>205</v>
      </c>
      <c r="B7076" s="6">
        <f>$B6767+$B6457+$B6147</f>
        <v>0</v>
      </c>
      <c r="C7076" s="10"/>
    </row>
    <row r="7077" spans="1:3">
      <c r="A7077" s="21">
        <v>206</v>
      </c>
      <c r="B7077" s="6">
        <f>$B6768+$B6458+$B6148</f>
        <v>0</v>
      </c>
      <c r="C7077" s="10"/>
    </row>
    <row r="7078" spans="1:3">
      <c r="A7078" s="21">
        <v>207</v>
      </c>
      <c r="B7078" s="6">
        <f>$B6769+$B6459+$B6149</f>
        <v>0</v>
      </c>
      <c r="C7078" s="10"/>
    </row>
    <row r="7079" spans="1:3">
      <c r="A7079" s="21">
        <v>208</v>
      </c>
      <c r="B7079" s="6">
        <f>$B6770+$B6460+$B6150</f>
        <v>0</v>
      </c>
      <c r="C7079" s="10"/>
    </row>
    <row r="7080" spans="1:3">
      <c r="A7080" s="21">
        <v>209</v>
      </c>
      <c r="B7080" s="6">
        <f>$B6771+$B6461+$B6151</f>
        <v>0</v>
      </c>
      <c r="C7080" s="10"/>
    </row>
    <row r="7081" spans="1:3">
      <c r="A7081" s="21">
        <v>210</v>
      </c>
      <c r="B7081" s="6">
        <f>$B6772+$B6462+$B6152</f>
        <v>0</v>
      </c>
      <c r="C7081" s="10"/>
    </row>
    <row r="7082" spans="1:3">
      <c r="A7082" s="21">
        <v>211</v>
      </c>
      <c r="B7082" s="6">
        <f>$B6773+$B6463+$B6153</f>
        <v>0</v>
      </c>
      <c r="C7082" s="10"/>
    </row>
    <row r="7083" spans="1:3">
      <c r="A7083" s="21">
        <v>212</v>
      </c>
      <c r="B7083" s="6">
        <f>$B6774+$B6464+$B6154</f>
        <v>0</v>
      </c>
      <c r="C7083" s="10"/>
    </row>
    <row r="7084" spans="1:3">
      <c r="A7084" s="21">
        <v>213</v>
      </c>
      <c r="B7084" s="6">
        <f>$B6775+$B6465+$B6155</f>
        <v>0</v>
      </c>
      <c r="C7084" s="10"/>
    </row>
    <row r="7085" spans="1:3">
      <c r="A7085" s="21">
        <v>214</v>
      </c>
      <c r="B7085" s="6">
        <f>$B6776+$B6466+$B6156</f>
        <v>0</v>
      </c>
      <c r="C7085" s="10"/>
    </row>
    <row r="7086" spans="1:3">
      <c r="A7086" s="21">
        <v>215</v>
      </c>
      <c r="B7086" s="6">
        <f>$B6777+$B6467+$B6157</f>
        <v>0</v>
      </c>
      <c r="C7086" s="10"/>
    </row>
    <row r="7087" spans="1:3">
      <c r="A7087" s="21">
        <v>216</v>
      </c>
      <c r="B7087" s="6">
        <f>$B6778+$B6468+$B6158</f>
        <v>0</v>
      </c>
      <c r="C7087" s="10"/>
    </row>
    <row r="7088" spans="1:3">
      <c r="A7088" s="21">
        <v>217</v>
      </c>
      <c r="B7088" s="6">
        <f>$B6779+$B6469+$B6159</f>
        <v>0</v>
      </c>
      <c r="C7088" s="10"/>
    </row>
    <row r="7089" spans="1:3">
      <c r="A7089" s="21">
        <v>218</v>
      </c>
      <c r="B7089" s="6">
        <f>$B6780+$B6470+$B6160</f>
        <v>0</v>
      </c>
      <c r="C7089" s="10"/>
    </row>
    <row r="7090" spans="1:3">
      <c r="A7090" s="21">
        <v>219</v>
      </c>
      <c r="B7090" s="6">
        <f>$B6781+$B6471+$B6161</f>
        <v>0</v>
      </c>
      <c r="C7090" s="10"/>
    </row>
    <row r="7091" spans="1:3">
      <c r="A7091" s="21">
        <v>220</v>
      </c>
      <c r="B7091" s="6">
        <f>$B6782+$B6472+$B6162</f>
        <v>0</v>
      </c>
      <c r="C7091" s="10"/>
    </row>
    <row r="7092" spans="1:3">
      <c r="A7092" s="21">
        <v>221</v>
      </c>
      <c r="B7092" s="6">
        <f>$B6783+$B6473+$B6163</f>
        <v>0</v>
      </c>
      <c r="C7092" s="10"/>
    </row>
    <row r="7093" spans="1:3">
      <c r="A7093" s="21">
        <v>222</v>
      </c>
      <c r="B7093" s="6">
        <f>$B6784+$B6474+$B6164</f>
        <v>0</v>
      </c>
      <c r="C7093" s="10"/>
    </row>
    <row r="7094" spans="1:3">
      <c r="A7094" s="21">
        <v>223</v>
      </c>
      <c r="B7094" s="6">
        <f>$B6785+$B6475+$B6165</f>
        <v>0</v>
      </c>
      <c r="C7094" s="10"/>
    </row>
    <row r="7095" spans="1:3">
      <c r="A7095" s="21">
        <v>224</v>
      </c>
      <c r="B7095" s="6">
        <f>$B6786+$B6476+$B6166</f>
        <v>0</v>
      </c>
      <c r="C7095" s="10"/>
    </row>
    <row r="7096" spans="1:3">
      <c r="A7096" s="21">
        <v>225</v>
      </c>
      <c r="B7096" s="6">
        <f>$B6787+$B6477+$B6167</f>
        <v>0</v>
      </c>
      <c r="C7096" s="10"/>
    </row>
    <row r="7097" spans="1:3">
      <c r="A7097" s="21">
        <v>226</v>
      </c>
      <c r="B7097" s="6">
        <f>$B6788+$B6478+$B6168</f>
        <v>0</v>
      </c>
      <c r="C7097" s="10"/>
    </row>
    <row r="7098" spans="1:3">
      <c r="A7098" s="21">
        <v>227</v>
      </c>
      <c r="B7098" s="6">
        <f>$B6789+$B6479+$B6169</f>
        <v>0</v>
      </c>
      <c r="C7098" s="10"/>
    </row>
    <row r="7099" spans="1:3">
      <c r="A7099" s="21">
        <v>228</v>
      </c>
      <c r="B7099" s="6">
        <f>$B6790+$B6480+$B6170</f>
        <v>0</v>
      </c>
      <c r="C7099" s="10"/>
    </row>
    <row r="7100" spans="1:3">
      <c r="A7100" s="21">
        <v>229</v>
      </c>
      <c r="B7100" s="6">
        <f>$B6791+$B6481+$B6171</f>
        <v>0</v>
      </c>
      <c r="C7100" s="10"/>
    </row>
    <row r="7101" spans="1:3">
      <c r="A7101" s="21">
        <v>230</v>
      </c>
      <c r="B7101" s="6">
        <f>$B6792+$B6482+$B6172</f>
        <v>0</v>
      </c>
      <c r="C7101" s="10"/>
    </row>
    <row r="7102" spans="1:3">
      <c r="A7102" s="21">
        <v>231</v>
      </c>
      <c r="B7102" s="6">
        <f>$B6793+$B6483+$B6173</f>
        <v>0</v>
      </c>
      <c r="C7102" s="10"/>
    </row>
    <row r="7103" spans="1:3">
      <c r="A7103" s="21">
        <v>232</v>
      </c>
      <c r="B7103" s="6">
        <f>$B6794+$B6484+$B6174</f>
        <v>0</v>
      </c>
      <c r="C7103" s="10"/>
    </row>
    <row r="7104" spans="1:3">
      <c r="A7104" s="21">
        <v>233</v>
      </c>
      <c r="B7104" s="6">
        <f>$B6795+$B6485+$B6175</f>
        <v>0</v>
      </c>
      <c r="C7104" s="10"/>
    </row>
    <row r="7105" spans="1:3">
      <c r="A7105" s="21">
        <v>234</v>
      </c>
      <c r="B7105" s="6">
        <f>$B6796+$B6486+$B6176</f>
        <v>0</v>
      </c>
      <c r="C7105" s="10"/>
    </row>
    <row r="7106" spans="1:3">
      <c r="A7106" s="21">
        <v>235</v>
      </c>
      <c r="B7106" s="6">
        <f>$B6797+$B6487+$B6177</f>
        <v>0</v>
      </c>
      <c r="C7106" s="10"/>
    </row>
    <row r="7107" spans="1:3">
      <c r="A7107" s="21">
        <v>236</v>
      </c>
      <c r="B7107" s="6">
        <f>$B6798+$B6488+$B6178</f>
        <v>0</v>
      </c>
      <c r="C7107" s="10"/>
    </row>
    <row r="7108" spans="1:3">
      <c r="A7108" s="21">
        <v>237</v>
      </c>
      <c r="B7108" s="6">
        <f>$B6799+$B6489+$B6179</f>
        <v>0</v>
      </c>
      <c r="C7108" s="10"/>
    </row>
    <row r="7109" spans="1:3">
      <c r="A7109" s="21">
        <v>238</v>
      </c>
      <c r="B7109" s="6">
        <f>$B6800+$B6490+$B6180</f>
        <v>0</v>
      </c>
      <c r="C7109" s="10"/>
    </row>
    <row r="7110" spans="1:3">
      <c r="A7110" s="21">
        <v>239</v>
      </c>
      <c r="B7110" s="6">
        <f>$B6801+$B6491+$B6181</f>
        <v>0</v>
      </c>
      <c r="C7110" s="10"/>
    </row>
    <row r="7111" spans="1:3">
      <c r="A7111" s="21">
        <v>240</v>
      </c>
      <c r="B7111" s="6">
        <f>$B6802+$B6492+$B6182</f>
        <v>0</v>
      </c>
      <c r="C7111" s="10"/>
    </row>
    <row r="7112" spans="1:3">
      <c r="A7112" s="21">
        <v>241</v>
      </c>
      <c r="B7112" s="6">
        <f>$B6803+$B6493+$B6183</f>
        <v>0</v>
      </c>
      <c r="C7112" s="10"/>
    </row>
    <row r="7113" spans="1:3">
      <c r="A7113" s="21">
        <v>242</v>
      </c>
      <c r="B7113" s="6">
        <f>$B6804+$B6494+$B6184</f>
        <v>0</v>
      </c>
      <c r="C7113" s="10"/>
    </row>
    <row r="7114" spans="1:3">
      <c r="A7114" s="21">
        <v>243</v>
      </c>
      <c r="B7114" s="6">
        <f>$B6805+$B6495+$B6185</f>
        <v>0</v>
      </c>
      <c r="C7114" s="10"/>
    </row>
    <row r="7115" spans="1:3">
      <c r="A7115" s="21">
        <v>244</v>
      </c>
      <c r="B7115" s="6">
        <f>$B6806+$B6496+$B6186</f>
        <v>0</v>
      </c>
      <c r="C7115" s="10"/>
    </row>
    <row r="7116" spans="1:3">
      <c r="A7116" s="21">
        <v>245</v>
      </c>
      <c r="B7116" s="6">
        <f>$B6807+$B6497+$B6187</f>
        <v>0</v>
      </c>
      <c r="C7116" s="10"/>
    </row>
    <row r="7117" spans="1:3">
      <c r="A7117" s="21">
        <v>246</v>
      </c>
      <c r="B7117" s="6">
        <f>$B6808+$B6498+$B6188</f>
        <v>0</v>
      </c>
      <c r="C7117" s="10"/>
    </row>
    <row r="7118" spans="1:3">
      <c r="A7118" s="21">
        <v>247</v>
      </c>
      <c r="B7118" s="6">
        <f>$B6809+$B6499+$B6189</f>
        <v>0</v>
      </c>
      <c r="C7118" s="10"/>
    </row>
    <row r="7119" spans="1:3">
      <c r="A7119" s="21">
        <v>248</v>
      </c>
      <c r="B7119" s="6">
        <f>$B6810+$B6500+$B6190</f>
        <v>0</v>
      </c>
      <c r="C7119" s="10"/>
    </row>
    <row r="7120" spans="1:3">
      <c r="A7120" s="21">
        <v>249</v>
      </c>
      <c r="B7120" s="6">
        <f>$B6811+$B6501+$B6191</f>
        <v>0</v>
      </c>
      <c r="C7120" s="10"/>
    </row>
    <row r="7121" spans="1:3">
      <c r="A7121" s="21">
        <v>250</v>
      </c>
      <c r="B7121" s="6">
        <f>$B6812+$B6502+$B6192</f>
        <v>0</v>
      </c>
      <c r="C7121" s="10"/>
    </row>
    <row r="7122" spans="1:3">
      <c r="A7122" s="21">
        <v>251</v>
      </c>
      <c r="B7122" s="6">
        <f>$B6813+$B6503+$B6193</f>
        <v>0</v>
      </c>
      <c r="C7122" s="10"/>
    </row>
    <row r="7123" spans="1:3">
      <c r="A7123" s="21">
        <v>252</v>
      </c>
      <c r="B7123" s="6">
        <f>$B6814+$B6504+$B6194</f>
        <v>0</v>
      </c>
      <c r="C7123" s="10"/>
    </row>
    <row r="7124" spans="1:3">
      <c r="A7124" s="21">
        <v>253</v>
      </c>
      <c r="B7124" s="6">
        <f>$B6815+$B6505+$B6195</f>
        <v>0</v>
      </c>
      <c r="C7124" s="10"/>
    </row>
    <row r="7125" spans="1:3">
      <c r="A7125" s="21">
        <v>254</v>
      </c>
      <c r="B7125" s="6">
        <f>$B6816+$B6506+$B6196</f>
        <v>0</v>
      </c>
      <c r="C7125" s="10"/>
    </row>
    <row r="7126" spans="1:3">
      <c r="A7126" s="21">
        <v>255</v>
      </c>
      <c r="B7126" s="6">
        <f>$B6817+$B6507+$B6197</f>
        <v>0</v>
      </c>
      <c r="C7126" s="10"/>
    </row>
    <row r="7127" spans="1:3">
      <c r="A7127" s="21">
        <v>256</v>
      </c>
      <c r="B7127" s="6">
        <f>$B6818+$B6508+$B6198</f>
        <v>0</v>
      </c>
      <c r="C7127" s="10"/>
    </row>
    <row r="7128" spans="1:3">
      <c r="A7128" s="21">
        <v>257</v>
      </c>
      <c r="B7128" s="6">
        <f>$B6819+$B6509+$B6199</f>
        <v>0</v>
      </c>
      <c r="C7128" s="10"/>
    </row>
    <row r="7129" spans="1:3">
      <c r="A7129" s="21">
        <v>258</v>
      </c>
      <c r="B7129" s="6">
        <f>$B6820+$B6510+$B6200</f>
        <v>0</v>
      </c>
      <c r="C7129" s="10"/>
    </row>
    <row r="7130" spans="1:3">
      <c r="A7130" s="21">
        <v>259</v>
      </c>
      <c r="B7130" s="6">
        <f>$B6821+$B6511+$B6201</f>
        <v>0</v>
      </c>
      <c r="C7130" s="10"/>
    </row>
    <row r="7131" spans="1:3">
      <c r="A7131" s="21">
        <v>260</v>
      </c>
      <c r="B7131" s="6">
        <f>$B6822+$B6512+$B6202</f>
        <v>0</v>
      </c>
      <c r="C7131" s="10"/>
    </row>
    <row r="7132" spans="1:3">
      <c r="A7132" s="21">
        <v>261</v>
      </c>
      <c r="B7132" s="6">
        <f>$B6823+$B6513+$B6203</f>
        <v>0</v>
      </c>
      <c r="C7132" s="10"/>
    </row>
    <row r="7133" spans="1:3">
      <c r="A7133" s="21">
        <v>262</v>
      </c>
      <c r="B7133" s="6">
        <f>$B6824+$B6514+$B6204</f>
        <v>0</v>
      </c>
      <c r="C7133" s="10"/>
    </row>
    <row r="7134" spans="1:3">
      <c r="A7134" s="21">
        <v>263</v>
      </c>
      <c r="B7134" s="6">
        <f>$B6825+$B6515+$B6205</f>
        <v>0</v>
      </c>
      <c r="C7134" s="10"/>
    </row>
    <row r="7135" spans="1:3">
      <c r="A7135" s="21">
        <v>264</v>
      </c>
      <c r="B7135" s="6">
        <f>$B6826+$B6516+$B6206</f>
        <v>0</v>
      </c>
      <c r="C7135" s="10"/>
    </row>
    <row r="7136" spans="1:3">
      <c r="A7136" s="21">
        <v>265</v>
      </c>
      <c r="B7136" s="6">
        <f>$B6827+$B6517+$B6207</f>
        <v>0</v>
      </c>
      <c r="C7136" s="10"/>
    </row>
    <row r="7137" spans="1:3">
      <c r="A7137" s="21">
        <v>266</v>
      </c>
      <c r="B7137" s="6">
        <f>$B6828+$B6518+$B6208</f>
        <v>0</v>
      </c>
      <c r="C7137" s="10"/>
    </row>
    <row r="7138" spans="1:3">
      <c r="A7138" s="21">
        <v>267</v>
      </c>
      <c r="B7138" s="6">
        <f>$B6829+$B6519+$B6209</f>
        <v>0</v>
      </c>
      <c r="C7138" s="10"/>
    </row>
    <row r="7139" spans="1:3">
      <c r="A7139" s="21">
        <v>268</v>
      </c>
      <c r="B7139" s="6">
        <f>$B6830+$B6520+$B6210</f>
        <v>0</v>
      </c>
      <c r="C7139" s="10"/>
    </row>
    <row r="7140" spans="1:3">
      <c r="A7140" s="21">
        <v>269</v>
      </c>
      <c r="B7140" s="6">
        <f>$B6831+$B6521+$B6211</f>
        <v>0</v>
      </c>
      <c r="C7140" s="10"/>
    </row>
    <row r="7141" spans="1:3">
      <c r="A7141" s="21">
        <v>270</v>
      </c>
      <c r="B7141" s="6">
        <f>$B6832+$B6522+$B6212</f>
        <v>0</v>
      </c>
      <c r="C7141" s="10"/>
    </row>
    <row r="7142" spans="1:3">
      <c r="A7142" s="21">
        <v>271</v>
      </c>
      <c r="B7142" s="6">
        <f>$B6833+$B6523+$B6213</f>
        <v>0</v>
      </c>
      <c r="C7142" s="10"/>
    </row>
    <row r="7143" spans="1:3">
      <c r="A7143" s="21">
        <v>272</v>
      </c>
      <c r="B7143" s="6">
        <f>$B6834+$B6524+$B6214</f>
        <v>0</v>
      </c>
      <c r="C7143" s="10"/>
    </row>
    <row r="7144" spans="1:3">
      <c r="A7144" s="21">
        <v>273</v>
      </c>
      <c r="B7144" s="6">
        <f>$B6835+$B6525+$B6215</f>
        <v>0</v>
      </c>
      <c r="C7144" s="10"/>
    </row>
    <row r="7145" spans="1:3">
      <c r="A7145" s="21">
        <v>274</v>
      </c>
      <c r="B7145" s="6">
        <f>$B6836+$B6526+$B6216</f>
        <v>0</v>
      </c>
      <c r="C7145" s="10"/>
    </row>
    <row r="7146" spans="1:3">
      <c r="A7146" s="21">
        <v>275</v>
      </c>
      <c r="B7146" s="6">
        <f>$B6837+$B6527+$B6217</f>
        <v>0</v>
      </c>
      <c r="C7146" s="10"/>
    </row>
    <row r="7147" spans="1:3">
      <c r="A7147" s="21">
        <v>276</v>
      </c>
      <c r="B7147" s="6">
        <f>$B6838+$B6528+$B6218</f>
        <v>0</v>
      </c>
      <c r="C7147" s="10"/>
    </row>
    <row r="7148" spans="1:3">
      <c r="A7148" s="21">
        <v>277</v>
      </c>
      <c r="B7148" s="6">
        <f>$B6839+$B6529+$B6219</f>
        <v>0</v>
      </c>
      <c r="C7148" s="10"/>
    </row>
    <row r="7149" spans="1:3">
      <c r="A7149" s="21">
        <v>278</v>
      </c>
      <c r="B7149" s="6">
        <f>$B6840+$B6530+$B6220</f>
        <v>0</v>
      </c>
      <c r="C7149" s="10"/>
    </row>
    <row r="7150" spans="1:3">
      <c r="A7150" s="21">
        <v>279</v>
      </c>
      <c r="B7150" s="6">
        <f>$B6841+$B6531+$B6221</f>
        <v>0</v>
      </c>
      <c r="C7150" s="10"/>
    </row>
    <row r="7151" spans="1:3">
      <c r="A7151" s="21">
        <v>280</v>
      </c>
      <c r="B7151" s="6">
        <f>$B6842+$B6532+$B6222</f>
        <v>0</v>
      </c>
      <c r="C7151" s="10"/>
    </row>
    <row r="7152" spans="1:3">
      <c r="A7152" s="21">
        <v>281</v>
      </c>
      <c r="B7152" s="6">
        <f>$B6843+$B6533+$B6223</f>
        <v>0</v>
      </c>
      <c r="C7152" s="10"/>
    </row>
    <row r="7153" spans="1:3">
      <c r="A7153" s="21">
        <v>282</v>
      </c>
      <c r="B7153" s="6">
        <f>$B6844+$B6534+$B6224</f>
        <v>0</v>
      </c>
      <c r="C7153" s="10"/>
    </row>
    <row r="7154" spans="1:3">
      <c r="A7154" s="21">
        <v>283</v>
      </c>
      <c r="B7154" s="6">
        <f>$B6845+$B6535+$B6225</f>
        <v>0</v>
      </c>
      <c r="C7154" s="10"/>
    </row>
    <row r="7155" spans="1:3">
      <c r="A7155" s="21">
        <v>284</v>
      </c>
      <c r="B7155" s="6">
        <f>$B6846+$B6536+$B6226</f>
        <v>0</v>
      </c>
      <c r="C7155" s="10"/>
    </row>
    <row r="7156" spans="1:3">
      <c r="A7156" s="21">
        <v>285</v>
      </c>
      <c r="B7156" s="6">
        <f>$B6847+$B6537+$B6227</f>
        <v>0</v>
      </c>
      <c r="C7156" s="10"/>
    </row>
    <row r="7157" spans="1:3">
      <c r="A7157" s="21">
        <v>286</v>
      </c>
      <c r="B7157" s="6">
        <f>$B6848+$B6538+$B6228</f>
        <v>0</v>
      </c>
      <c r="C7157" s="10"/>
    </row>
    <row r="7158" spans="1:3">
      <c r="A7158" s="21">
        <v>287</v>
      </c>
      <c r="B7158" s="6">
        <f>$B6849+$B6539+$B6229</f>
        <v>0</v>
      </c>
      <c r="C7158" s="10"/>
    </row>
    <row r="7159" spans="1:3">
      <c r="A7159" s="21">
        <v>288</v>
      </c>
      <c r="B7159" s="6">
        <f>$B6850+$B6540+$B6230</f>
        <v>0</v>
      </c>
      <c r="C7159" s="10"/>
    </row>
    <row r="7160" spans="1:3">
      <c r="A7160" s="21">
        <v>289</v>
      </c>
      <c r="B7160" s="6">
        <f>$B6851+$B6541+$B6231</f>
        <v>0</v>
      </c>
      <c r="C7160" s="10"/>
    </row>
    <row r="7161" spans="1:3">
      <c r="A7161" s="21">
        <v>290</v>
      </c>
      <c r="B7161" s="6">
        <f>$B6852+$B6542+$B6232</f>
        <v>0</v>
      </c>
      <c r="C7161" s="10"/>
    </row>
    <row r="7162" spans="1:3">
      <c r="A7162" s="21">
        <v>291</v>
      </c>
      <c r="B7162" s="6">
        <f>$B6853+$B6543+$B6233</f>
        <v>0</v>
      </c>
      <c r="C7162" s="10"/>
    </row>
    <row r="7163" spans="1:3">
      <c r="A7163" s="21">
        <v>292</v>
      </c>
      <c r="B7163" s="6">
        <f>$B6854+$B6544+$B6234</f>
        <v>0</v>
      </c>
      <c r="C7163" s="10"/>
    </row>
    <row r="7164" spans="1:3">
      <c r="A7164" s="21">
        <v>293</v>
      </c>
      <c r="B7164" s="6">
        <f>$B6855+$B6545+$B6235</f>
        <v>0</v>
      </c>
      <c r="C7164" s="10"/>
    </row>
    <row r="7165" spans="1:3">
      <c r="A7165" s="21">
        <v>294</v>
      </c>
      <c r="B7165" s="6">
        <f>$B6856+$B6546+$B6236</f>
        <v>0</v>
      </c>
      <c r="C7165" s="10"/>
    </row>
    <row r="7166" spans="1:3">
      <c r="A7166" s="21">
        <v>295</v>
      </c>
      <c r="B7166" s="6">
        <f>$B6857+$B6547+$B6237</f>
        <v>0</v>
      </c>
      <c r="C7166" s="10"/>
    </row>
    <row r="7167" spans="1:3">
      <c r="A7167" s="21">
        <v>296</v>
      </c>
      <c r="B7167" s="6">
        <f>$B6858+$B6548+$B6238</f>
        <v>0</v>
      </c>
      <c r="C7167" s="10"/>
    </row>
    <row r="7168" spans="1:3">
      <c r="A7168" s="21">
        <v>297</v>
      </c>
      <c r="B7168" s="6">
        <f>$B6859+$B6549+$B6239</f>
        <v>0</v>
      </c>
      <c r="C7168" s="10"/>
    </row>
    <row r="7169" spans="1:3">
      <c r="A7169" s="21">
        <v>298</v>
      </c>
      <c r="B7169" s="6">
        <f>$B6860+$B6550+$B6240</f>
        <v>0</v>
      </c>
      <c r="C7169" s="10"/>
    </row>
    <row r="7170" spans="1:3">
      <c r="A7170" s="21">
        <v>299</v>
      </c>
      <c r="B7170" s="6">
        <f>$B6861+$B6551+$B6241</f>
        <v>0</v>
      </c>
      <c r="C7170" s="10"/>
    </row>
    <row r="7171" spans="1:3">
      <c r="A7171" s="21">
        <v>300</v>
      </c>
      <c r="B7171" s="6">
        <f>$B6862+$B6552+$B6242</f>
        <v>0</v>
      </c>
      <c r="C7171" s="10"/>
    </row>
    <row r="7173" spans="1:3">
      <c r="A7173" s="11" t="s">
        <v>376</v>
      </c>
    </row>
    <row r="7174" spans="1:3">
      <c r="A7174" s="2" t="s">
        <v>253</v>
      </c>
    </row>
    <row r="7175" spans="1:3">
      <c r="A7175" s="13" t="s">
        <v>377</v>
      </c>
    </row>
    <row r="7176" spans="1:3">
      <c r="A7176" s="13" t="s">
        <v>315</v>
      </c>
    </row>
    <row r="7177" spans="1:3">
      <c r="A7177" s="2" t="s">
        <v>316</v>
      </c>
    </row>
    <row r="7179" spans="1:3">
      <c r="B7179" s="3" t="s">
        <v>378</v>
      </c>
    </row>
    <row r="7180" spans="1:3">
      <c r="A7180" s="12" t="s">
        <v>378</v>
      </c>
      <c r="B7180" s="23">
        <f>SUMPRODUCT(B$6872:B$7171,$B$2833:$B$3132)</f>
        <v>0</v>
      </c>
      <c r="C7180" s="10"/>
    </row>
    <row r="7182" spans="1:3">
      <c r="A7182" s="11" t="s">
        <v>379</v>
      </c>
    </row>
    <row r="7183" spans="1:3">
      <c r="A7183" s="2" t="s">
        <v>253</v>
      </c>
    </row>
    <row r="7184" spans="1:3">
      <c r="A7184" s="13" t="s">
        <v>338</v>
      </c>
    </row>
    <row r="7185" spans="1:3">
      <c r="A7185" s="13" t="s">
        <v>380</v>
      </c>
    </row>
    <row r="7186" spans="1:3">
      <c r="A7186" s="13" t="s">
        <v>381</v>
      </c>
    </row>
    <row r="7187" spans="1:3">
      <c r="A7187" s="13" t="s">
        <v>382</v>
      </c>
    </row>
    <row r="7188" spans="1:3">
      <c r="A7188" s="2" t="s">
        <v>383</v>
      </c>
    </row>
    <row r="7190" spans="1:3">
      <c r="B7190" s="3" t="s">
        <v>384</v>
      </c>
    </row>
    <row r="7191" spans="1:3">
      <c r="A7191" s="21">
        <v>1</v>
      </c>
      <c r="B7191" s="23">
        <f>IF('935'!H7,'935'!H7*B4078/(B2833+B4387+B4078),0)</f>
        <v>0</v>
      </c>
      <c r="C7191" s="10"/>
    </row>
    <row r="7192" spans="1:3">
      <c r="A7192" s="21">
        <v>2</v>
      </c>
      <c r="B7192" s="23">
        <f>IF('935'!H8,'935'!H8*B4079/(B2834+B4388+B4079),0)</f>
        <v>0</v>
      </c>
      <c r="C7192" s="10"/>
    </row>
    <row r="7193" spans="1:3">
      <c r="A7193" s="21">
        <v>3</v>
      </c>
      <c r="B7193" s="23">
        <f>IF('935'!H9,'935'!H9*B4080/(B2835+B4389+B4080),0)</f>
        <v>0</v>
      </c>
      <c r="C7193" s="10"/>
    </row>
    <row r="7194" spans="1:3">
      <c r="A7194" s="21">
        <v>4</v>
      </c>
      <c r="B7194" s="23">
        <f>IF('935'!H10,'935'!H10*B4081/(B2836+B4390+B4081),0)</f>
        <v>0</v>
      </c>
      <c r="C7194" s="10"/>
    </row>
    <row r="7195" spans="1:3">
      <c r="A7195" s="21">
        <v>5</v>
      </c>
      <c r="B7195" s="23">
        <f>IF('935'!H11,'935'!H11*B4082/(B2837+B4391+B4082),0)</f>
        <v>0</v>
      </c>
      <c r="C7195" s="10"/>
    </row>
    <row r="7196" spans="1:3">
      <c r="A7196" s="21">
        <v>6</v>
      </c>
      <c r="B7196" s="23">
        <f>IF('935'!H12,'935'!H12*B4083/(B2838+B4392+B4083),0)</f>
        <v>0</v>
      </c>
      <c r="C7196" s="10"/>
    </row>
    <row r="7197" spans="1:3">
      <c r="A7197" s="21">
        <v>7</v>
      </c>
      <c r="B7197" s="23">
        <f>IF('935'!H13,'935'!H13*B4084/(B2839+B4393+B4084),0)</f>
        <v>0</v>
      </c>
      <c r="C7197" s="10"/>
    </row>
    <row r="7198" spans="1:3">
      <c r="A7198" s="21">
        <v>8</v>
      </c>
      <c r="B7198" s="23">
        <f>IF('935'!H14,'935'!H14*B4085/(B2840+B4394+B4085),0)</f>
        <v>0</v>
      </c>
      <c r="C7198" s="10"/>
    </row>
    <row r="7199" spans="1:3">
      <c r="A7199" s="21">
        <v>9</v>
      </c>
      <c r="B7199" s="23">
        <f>IF('935'!H15,'935'!H15*B4086/(B2841+B4395+B4086),0)</f>
        <v>0</v>
      </c>
      <c r="C7199" s="10"/>
    </row>
    <row r="7200" spans="1:3">
      <c r="A7200" s="21">
        <v>10</v>
      </c>
      <c r="B7200" s="23">
        <f>IF('935'!H16,'935'!H16*B4087/(B2842+B4396+B4087),0)</f>
        <v>0</v>
      </c>
      <c r="C7200" s="10"/>
    </row>
    <row r="7201" spans="1:3">
      <c r="A7201" s="21">
        <v>11</v>
      </c>
      <c r="B7201" s="23">
        <f>IF('935'!H17,'935'!H17*B4088/(B2843+B4397+B4088),0)</f>
        <v>0</v>
      </c>
      <c r="C7201" s="10"/>
    </row>
    <row r="7202" spans="1:3">
      <c r="A7202" s="21">
        <v>12</v>
      </c>
      <c r="B7202" s="23">
        <f>IF('935'!H18,'935'!H18*B4089/(B2844+B4398+B4089),0)</f>
        <v>0</v>
      </c>
      <c r="C7202" s="10"/>
    </row>
    <row r="7203" spans="1:3">
      <c r="A7203" s="21">
        <v>13</v>
      </c>
      <c r="B7203" s="23">
        <f>IF('935'!H19,'935'!H19*B4090/(B2845+B4399+B4090),0)</f>
        <v>0</v>
      </c>
      <c r="C7203" s="10"/>
    </row>
    <row r="7204" spans="1:3">
      <c r="A7204" s="21">
        <v>14</v>
      </c>
      <c r="B7204" s="23">
        <f>IF('935'!H20,'935'!H20*B4091/(B2846+B4400+B4091),0)</f>
        <v>0</v>
      </c>
      <c r="C7204" s="10"/>
    </row>
    <row r="7205" spans="1:3">
      <c r="A7205" s="21">
        <v>15</v>
      </c>
      <c r="B7205" s="23">
        <f>IF('935'!H21,'935'!H21*B4092/(B2847+B4401+B4092),0)</f>
        <v>0</v>
      </c>
      <c r="C7205" s="10"/>
    </row>
    <row r="7206" spans="1:3">
      <c r="A7206" s="21">
        <v>16</v>
      </c>
      <c r="B7206" s="23">
        <f>IF('935'!H22,'935'!H22*B4093/(B2848+B4402+B4093),0)</f>
        <v>0</v>
      </c>
      <c r="C7206" s="10"/>
    </row>
    <row r="7207" spans="1:3">
      <c r="A7207" s="21">
        <v>17</v>
      </c>
      <c r="B7207" s="23">
        <f>IF('935'!H23,'935'!H23*B4094/(B2849+B4403+B4094),0)</f>
        <v>0</v>
      </c>
      <c r="C7207" s="10"/>
    </row>
    <row r="7208" spans="1:3">
      <c r="A7208" s="21">
        <v>18</v>
      </c>
      <c r="B7208" s="23">
        <f>IF('935'!H24,'935'!H24*B4095/(B2850+B4404+B4095),0)</f>
        <v>0</v>
      </c>
      <c r="C7208" s="10"/>
    </row>
    <row r="7209" spans="1:3">
      <c r="A7209" s="21">
        <v>19</v>
      </c>
      <c r="B7209" s="23">
        <f>IF('935'!H25,'935'!H25*B4096/(B2851+B4405+B4096),0)</f>
        <v>0</v>
      </c>
      <c r="C7209" s="10"/>
    </row>
    <row r="7210" spans="1:3">
      <c r="A7210" s="21">
        <v>20</v>
      </c>
      <c r="B7210" s="23">
        <f>IF('935'!H26,'935'!H26*B4097/(B2852+B4406+B4097),0)</f>
        <v>0</v>
      </c>
      <c r="C7210" s="10"/>
    </row>
    <row r="7211" spans="1:3">
      <c r="A7211" s="21">
        <v>21</v>
      </c>
      <c r="B7211" s="23">
        <f>IF('935'!H27,'935'!H27*B4098/(B2853+B4407+B4098),0)</f>
        <v>0</v>
      </c>
      <c r="C7211" s="10"/>
    </row>
    <row r="7212" spans="1:3">
      <c r="A7212" s="21">
        <v>22</v>
      </c>
      <c r="B7212" s="23">
        <f>IF('935'!H28,'935'!H28*B4099/(B2854+B4408+B4099),0)</f>
        <v>0</v>
      </c>
      <c r="C7212" s="10"/>
    </row>
    <row r="7213" spans="1:3">
      <c r="A7213" s="21">
        <v>23</v>
      </c>
      <c r="B7213" s="23">
        <f>IF('935'!H29,'935'!H29*B4100/(B2855+B4409+B4100),0)</f>
        <v>0</v>
      </c>
      <c r="C7213" s="10"/>
    </row>
    <row r="7214" spans="1:3">
      <c r="A7214" s="21">
        <v>24</v>
      </c>
      <c r="B7214" s="23">
        <f>IF('935'!H30,'935'!H30*B4101/(B2856+B4410+B4101),0)</f>
        <v>0</v>
      </c>
      <c r="C7214" s="10"/>
    </row>
    <row r="7215" spans="1:3">
      <c r="A7215" s="21">
        <v>25</v>
      </c>
      <c r="B7215" s="23">
        <f>IF('935'!H31,'935'!H31*B4102/(B2857+B4411+B4102),0)</f>
        <v>0</v>
      </c>
      <c r="C7215" s="10"/>
    </row>
    <row r="7216" spans="1:3">
      <c r="A7216" s="21">
        <v>26</v>
      </c>
      <c r="B7216" s="23">
        <f>IF('935'!H32,'935'!H32*B4103/(B2858+B4412+B4103),0)</f>
        <v>0</v>
      </c>
      <c r="C7216" s="10"/>
    </row>
    <row r="7217" spans="1:3">
      <c r="A7217" s="21">
        <v>27</v>
      </c>
      <c r="B7217" s="23">
        <f>IF('935'!H33,'935'!H33*B4104/(B2859+B4413+B4104),0)</f>
        <v>0</v>
      </c>
      <c r="C7217" s="10"/>
    </row>
    <row r="7218" spans="1:3">
      <c r="A7218" s="21">
        <v>28</v>
      </c>
      <c r="B7218" s="23">
        <f>IF('935'!H34,'935'!H34*B4105/(B2860+B4414+B4105),0)</f>
        <v>0</v>
      </c>
      <c r="C7218" s="10"/>
    </row>
    <row r="7219" spans="1:3">
      <c r="A7219" s="21">
        <v>29</v>
      </c>
      <c r="B7219" s="23">
        <f>IF('935'!H35,'935'!H35*B4106/(B2861+B4415+B4106),0)</f>
        <v>0</v>
      </c>
      <c r="C7219" s="10"/>
    </row>
    <row r="7220" spans="1:3">
      <c r="A7220" s="21">
        <v>30</v>
      </c>
      <c r="B7220" s="23">
        <f>IF('935'!H36,'935'!H36*B4107/(B2862+B4416+B4107),0)</f>
        <v>0</v>
      </c>
      <c r="C7220" s="10"/>
    </row>
    <row r="7221" spans="1:3">
      <c r="A7221" s="21">
        <v>31</v>
      </c>
      <c r="B7221" s="23">
        <f>IF('935'!H37,'935'!H37*B4108/(B2863+B4417+B4108),0)</f>
        <v>0</v>
      </c>
      <c r="C7221" s="10"/>
    </row>
    <row r="7222" spans="1:3">
      <c r="A7222" s="21">
        <v>32</v>
      </c>
      <c r="B7222" s="23">
        <f>IF('935'!H38,'935'!H38*B4109/(B2864+B4418+B4109),0)</f>
        <v>0</v>
      </c>
      <c r="C7222" s="10"/>
    </row>
    <row r="7223" spans="1:3">
      <c r="A7223" s="21">
        <v>33</v>
      </c>
      <c r="B7223" s="23">
        <f>IF('935'!H39,'935'!H39*B4110/(B2865+B4419+B4110),0)</f>
        <v>0</v>
      </c>
      <c r="C7223" s="10"/>
    </row>
    <row r="7224" spans="1:3">
      <c r="A7224" s="21">
        <v>34</v>
      </c>
      <c r="B7224" s="23">
        <f>IF('935'!H40,'935'!H40*B4111/(B2866+B4420+B4111),0)</f>
        <v>0</v>
      </c>
      <c r="C7224" s="10"/>
    </row>
    <row r="7225" spans="1:3">
      <c r="A7225" s="21">
        <v>35</v>
      </c>
      <c r="B7225" s="23">
        <f>IF('935'!H41,'935'!H41*B4112/(B2867+B4421+B4112),0)</f>
        <v>0</v>
      </c>
      <c r="C7225" s="10"/>
    </row>
    <row r="7226" spans="1:3">
      <c r="A7226" s="21">
        <v>36</v>
      </c>
      <c r="B7226" s="23">
        <f>IF('935'!H42,'935'!H42*B4113/(B2868+B4422+B4113),0)</f>
        <v>0</v>
      </c>
      <c r="C7226" s="10"/>
    </row>
    <row r="7227" spans="1:3">
      <c r="A7227" s="21">
        <v>37</v>
      </c>
      <c r="B7227" s="23">
        <f>IF('935'!H43,'935'!H43*B4114/(B2869+B4423+B4114),0)</f>
        <v>0</v>
      </c>
      <c r="C7227" s="10"/>
    </row>
    <row r="7228" spans="1:3">
      <c r="A7228" s="21">
        <v>38</v>
      </c>
      <c r="B7228" s="23">
        <f>IF('935'!H44,'935'!H44*B4115/(B2870+B4424+B4115),0)</f>
        <v>0</v>
      </c>
      <c r="C7228" s="10"/>
    </row>
    <row r="7229" spans="1:3">
      <c r="A7229" s="21">
        <v>39</v>
      </c>
      <c r="B7229" s="23">
        <f>IF('935'!H45,'935'!H45*B4116/(B2871+B4425+B4116),0)</f>
        <v>0</v>
      </c>
      <c r="C7229" s="10"/>
    </row>
    <row r="7230" spans="1:3">
      <c r="A7230" s="21">
        <v>40</v>
      </c>
      <c r="B7230" s="23">
        <f>IF('935'!H46,'935'!H46*B4117/(B2872+B4426+B4117),0)</f>
        <v>0</v>
      </c>
      <c r="C7230" s="10"/>
    </row>
    <row r="7231" spans="1:3">
      <c r="A7231" s="21">
        <v>41</v>
      </c>
      <c r="B7231" s="23">
        <f>IF('935'!H47,'935'!H47*B4118/(B2873+B4427+B4118),0)</f>
        <v>0</v>
      </c>
      <c r="C7231" s="10"/>
    </row>
    <row r="7232" spans="1:3">
      <c r="A7232" s="21">
        <v>42</v>
      </c>
      <c r="B7232" s="23">
        <f>IF('935'!H48,'935'!H48*B4119/(B2874+B4428+B4119),0)</f>
        <v>0</v>
      </c>
      <c r="C7232" s="10"/>
    </row>
    <row r="7233" spans="1:3">
      <c r="A7233" s="21">
        <v>43</v>
      </c>
      <c r="B7233" s="23">
        <f>IF('935'!H49,'935'!H49*B4120/(B2875+B4429+B4120),0)</f>
        <v>0</v>
      </c>
      <c r="C7233" s="10"/>
    </row>
    <row r="7234" spans="1:3">
      <c r="A7234" s="21">
        <v>44</v>
      </c>
      <c r="B7234" s="23">
        <f>IF('935'!H50,'935'!H50*B4121/(B2876+B4430+B4121),0)</f>
        <v>0</v>
      </c>
      <c r="C7234" s="10"/>
    </row>
    <row r="7235" spans="1:3">
      <c r="A7235" s="21">
        <v>45</v>
      </c>
      <c r="B7235" s="23">
        <f>IF('935'!H51,'935'!H51*B4122/(B2877+B4431+B4122),0)</f>
        <v>0</v>
      </c>
      <c r="C7235" s="10"/>
    </row>
    <row r="7236" spans="1:3">
      <c r="A7236" s="21">
        <v>46</v>
      </c>
      <c r="B7236" s="23">
        <f>IF('935'!H52,'935'!H52*B4123/(B2878+B4432+B4123),0)</f>
        <v>0</v>
      </c>
      <c r="C7236" s="10"/>
    </row>
    <row r="7237" spans="1:3">
      <c r="A7237" s="21">
        <v>47</v>
      </c>
      <c r="B7237" s="23">
        <f>IF('935'!H53,'935'!H53*B4124/(B2879+B4433+B4124),0)</f>
        <v>0</v>
      </c>
      <c r="C7237" s="10"/>
    </row>
    <row r="7238" spans="1:3">
      <c r="A7238" s="21">
        <v>48</v>
      </c>
      <c r="B7238" s="23">
        <f>IF('935'!H54,'935'!H54*B4125/(B2880+B4434+B4125),0)</f>
        <v>0</v>
      </c>
      <c r="C7238" s="10"/>
    </row>
    <row r="7239" spans="1:3">
      <c r="A7239" s="21">
        <v>49</v>
      </c>
      <c r="B7239" s="23">
        <f>IF('935'!H55,'935'!H55*B4126/(B2881+B4435+B4126),0)</f>
        <v>0</v>
      </c>
      <c r="C7239" s="10"/>
    </row>
    <row r="7240" spans="1:3">
      <c r="A7240" s="21">
        <v>50</v>
      </c>
      <c r="B7240" s="23">
        <f>IF('935'!H56,'935'!H56*B4127/(B2882+B4436+B4127),0)</f>
        <v>0</v>
      </c>
      <c r="C7240" s="10"/>
    </row>
    <row r="7241" spans="1:3">
      <c r="A7241" s="21">
        <v>51</v>
      </c>
      <c r="B7241" s="23">
        <f>IF('935'!H57,'935'!H57*B4128/(B2883+B4437+B4128),0)</f>
        <v>0</v>
      </c>
      <c r="C7241" s="10"/>
    </row>
    <row r="7242" spans="1:3">
      <c r="A7242" s="21">
        <v>52</v>
      </c>
      <c r="B7242" s="23">
        <f>IF('935'!H58,'935'!H58*B4129/(B2884+B4438+B4129),0)</f>
        <v>0</v>
      </c>
      <c r="C7242" s="10"/>
    </row>
    <row r="7243" spans="1:3">
      <c r="A7243" s="21">
        <v>53</v>
      </c>
      <c r="B7243" s="23">
        <f>IF('935'!H59,'935'!H59*B4130/(B2885+B4439+B4130),0)</f>
        <v>0</v>
      </c>
      <c r="C7243" s="10"/>
    </row>
    <row r="7244" spans="1:3">
      <c r="A7244" s="21">
        <v>54</v>
      </c>
      <c r="B7244" s="23">
        <f>IF('935'!H60,'935'!H60*B4131/(B2886+B4440+B4131),0)</f>
        <v>0</v>
      </c>
      <c r="C7244" s="10"/>
    </row>
    <row r="7245" spans="1:3">
      <c r="A7245" s="21">
        <v>55</v>
      </c>
      <c r="B7245" s="23">
        <f>IF('935'!H61,'935'!H61*B4132/(B2887+B4441+B4132),0)</f>
        <v>0</v>
      </c>
      <c r="C7245" s="10"/>
    </row>
    <row r="7246" spans="1:3">
      <c r="A7246" s="21">
        <v>56</v>
      </c>
      <c r="B7246" s="23">
        <f>IF('935'!H62,'935'!H62*B4133/(B2888+B4442+B4133),0)</f>
        <v>0</v>
      </c>
      <c r="C7246" s="10"/>
    </row>
    <row r="7247" spans="1:3">
      <c r="A7247" s="21">
        <v>57</v>
      </c>
      <c r="B7247" s="23">
        <f>IF('935'!H63,'935'!H63*B4134/(B2889+B4443+B4134),0)</f>
        <v>0</v>
      </c>
      <c r="C7247" s="10"/>
    </row>
    <row r="7248" spans="1:3">
      <c r="A7248" s="21">
        <v>58</v>
      </c>
      <c r="B7248" s="23">
        <f>IF('935'!H64,'935'!H64*B4135/(B2890+B4444+B4135),0)</f>
        <v>0</v>
      </c>
      <c r="C7248" s="10"/>
    </row>
    <row r="7249" spans="1:3">
      <c r="A7249" s="21">
        <v>59</v>
      </c>
      <c r="B7249" s="23">
        <f>IF('935'!H65,'935'!H65*B4136/(B2891+B4445+B4136),0)</f>
        <v>0</v>
      </c>
      <c r="C7249" s="10"/>
    </row>
    <row r="7250" spans="1:3">
      <c r="A7250" s="21">
        <v>60</v>
      </c>
      <c r="B7250" s="23">
        <f>IF('935'!H66,'935'!H66*B4137/(B2892+B4446+B4137),0)</f>
        <v>0</v>
      </c>
      <c r="C7250" s="10"/>
    </row>
    <row r="7251" spans="1:3">
      <c r="A7251" s="21">
        <v>61</v>
      </c>
      <c r="B7251" s="23">
        <f>IF('935'!H67,'935'!H67*B4138/(B2893+B4447+B4138),0)</f>
        <v>0</v>
      </c>
      <c r="C7251" s="10"/>
    </row>
    <row r="7252" spans="1:3">
      <c r="A7252" s="21">
        <v>62</v>
      </c>
      <c r="B7252" s="23">
        <f>IF('935'!H68,'935'!H68*B4139/(B2894+B4448+B4139),0)</f>
        <v>0</v>
      </c>
      <c r="C7252" s="10"/>
    </row>
    <row r="7253" spans="1:3">
      <c r="A7253" s="21">
        <v>63</v>
      </c>
      <c r="B7253" s="23">
        <f>IF('935'!H69,'935'!H69*B4140/(B2895+B4449+B4140),0)</f>
        <v>0</v>
      </c>
      <c r="C7253" s="10"/>
    </row>
    <row r="7254" spans="1:3">
      <c r="A7254" s="21">
        <v>64</v>
      </c>
      <c r="B7254" s="23">
        <f>IF('935'!H70,'935'!H70*B4141/(B2896+B4450+B4141),0)</f>
        <v>0</v>
      </c>
      <c r="C7254" s="10"/>
    </row>
    <row r="7255" spans="1:3">
      <c r="A7255" s="21">
        <v>65</v>
      </c>
      <c r="B7255" s="23">
        <f>IF('935'!H71,'935'!H71*B4142/(B2897+B4451+B4142),0)</f>
        <v>0</v>
      </c>
      <c r="C7255" s="10"/>
    </row>
    <row r="7256" spans="1:3">
      <c r="A7256" s="21">
        <v>66</v>
      </c>
      <c r="B7256" s="23">
        <f>IF('935'!H72,'935'!H72*B4143/(B2898+B4452+B4143),0)</f>
        <v>0</v>
      </c>
      <c r="C7256" s="10"/>
    </row>
    <row r="7257" spans="1:3">
      <c r="A7257" s="21">
        <v>67</v>
      </c>
      <c r="B7257" s="23">
        <f>IF('935'!H73,'935'!H73*B4144/(B2899+B4453+B4144),0)</f>
        <v>0</v>
      </c>
      <c r="C7257" s="10"/>
    </row>
    <row r="7258" spans="1:3">
      <c r="A7258" s="21">
        <v>68</v>
      </c>
      <c r="B7258" s="23">
        <f>IF('935'!H74,'935'!H74*B4145/(B2900+B4454+B4145),0)</f>
        <v>0</v>
      </c>
      <c r="C7258" s="10"/>
    </row>
    <row r="7259" spans="1:3">
      <c r="A7259" s="21">
        <v>69</v>
      </c>
      <c r="B7259" s="23">
        <f>IF('935'!H75,'935'!H75*B4146/(B2901+B4455+B4146),0)</f>
        <v>0</v>
      </c>
      <c r="C7259" s="10"/>
    </row>
    <row r="7260" spans="1:3">
      <c r="A7260" s="21">
        <v>70</v>
      </c>
      <c r="B7260" s="23">
        <f>IF('935'!H76,'935'!H76*B4147/(B2902+B4456+B4147),0)</f>
        <v>0</v>
      </c>
      <c r="C7260" s="10"/>
    </row>
    <row r="7261" spans="1:3">
      <c r="A7261" s="21">
        <v>71</v>
      </c>
      <c r="B7261" s="23">
        <f>IF('935'!H77,'935'!H77*B4148/(B2903+B4457+B4148),0)</f>
        <v>0</v>
      </c>
      <c r="C7261" s="10"/>
    </row>
    <row r="7262" spans="1:3">
      <c r="A7262" s="21">
        <v>72</v>
      </c>
      <c r="B7262" s="23">
        <f>IF('935'!H78,'935'!H78*B4149/(B2904+B4458+B4149),0)</f>
        <v>0</v>
      </c>
      <c r="C7262" s="10"/>
    </row>
    <row r="7263" spans="1:3">
      <c r="A7263" s="21">
        <v>73</v>
      </c>
      <c r="B7263" s="23">
        <f>IF('935'!H79,'935'!H79*B4150/(B2905+B4459+B4150),0)</f>
        <v>0</v>
      </c>
      <c r="C7263" s="10"/>
    </row>
    <row r="7264" spans="1:3">
      <c r="A7264" s="21">
        <v>74</v>
      </c>
      <c r="B7264" s="23">
        <f>IF('935'!H80,'935'!H80*B4151/(B2906+B4460+B4151),0)</f>
        <v>0</v>
      </c>
      <c r="C7264" s="10"/>
    </row>
    <row r="7265" spans="1:3">
      <c r="A7265" s="21">
        <v>75</v>
      </c>
      <c r="B7265" s="23">
        <f>IF('935'!H81,'935'!H81*B4152/(B2907+B4461+B4152),0)</f>
        <v>0</v>
      </c>
      <c r="C7265" s="10"/>
    </row>
    <row r="7266" spans="1:3">
      <c r="A7266" s="21">
        <v>76</v>
      </c>
      <c r="B7266" s="23">
        <f>IF('935'!H82,'935'!H82*B4153/(B2908+B4462+B4153),0)</f>
        <v>0</v>
      </c>
      <c r="C7266" s="10"/>
    </row>
    <row r="7267" spans="1:3">
      <c r="A7267" s="21">
        <v>77</v>
      </c>
      <c r="B7267" s="23">
        <f>IF('935'!H83,'935'!H83*B4154/(B2909+B4463+B4154),0)</f>
        <v>0</v>
      </c>
      <c r="C7267" s="10"/>
    </row>
    <row r="7268" spans="1:3">
      <c r="A7268" s="21">
        <v>78</v>
      </c>
      <c r="B7268" s="23">
        <f>IF('935'!H84,'935'!H84*B4155/(B2910+B4464+B4155),0)</f>
        <v>0</v>
      </c>
      <c r="C7268" s="10"/>
    </row>
    <row r="7269" spans="1:3">
      <c r="A7269" s="21">
        <v>79</v>
      </c>
      <c r="B7269" s="23">
        <f>IF('935'!H85,'935'!H85*B4156/(B2911+B4465+B4156),0)</f>
        <v>0</v>
      </c>
      <c r="C7269" s="10"/>
    </row>
    <row r="7270" spans="1:3">
      <c r="A7270" s="21">
        <v>80</v>
      </c>
      <c r="B7270" s="23">
        <f>IF('935'!H86,'935'!H86*B4157/(B2912+B4466+B4157),0)</f>
        <v>0</v>
      </c>
      <c r="C7270" s="10"/>
    </row>
    <row r="7271" spans="1:3">
      <c r="A7271" s="21">
        <v>81</v>
      </c>
      <c r="B7271" s="23">
        <f>IF('935'!H87,'935'!H87*B4158/(B2913+B4467+B4158),0)</f>
        <v>0</v>
      </c>
      <c r="C7271" s="10"/>
    </row>
    <row r="7272" spans="1:3">
      <c r="A7272" s="21">
        <v>82</v>
      </c>
      <c r="B7272" s="23">
        <f>IF('935'!H88,'935'!H88*B4159/(B2914+B4468+B4159),0)</f>
        <v>0</v>
      </c>
      <c r="C7272" s="10"/>
    </row>
    <row r="7273" spans="1:3">
      <c r="A7273" s="21">
        <v>83</v>
      </c>
      <c r="B7273" s="23">
        <f>IF('935'!H89,'935'!H89*B4160/(B2915+B4469+B4160),0)</f>
        <v>0</v>
      </c>
      <c r="C7273" s="10"/>
    </row>
    <row r="7274" spans="1:3">
      <c r="A7274" s="21">
        <v>84</v>
      </c>
      <c r="B7274" s="23">
        <f>IF('935'!H90,'935'!H90*B4161/(B2916+B4470+B4161),0)</f>
        <v>0</v>
      </c>
      <c r="C7274" s="10"/>
    </row>
    <row r="7275" spans="1:3">
      <c r="A7275" s="21">
        <v>85</v>
      </c>
      <c r="B7275" s="23">
        <f>IF('935'!H91,'935'!H91*B4162/(B2917+B4471+B4162),0)</f>
        <v>0</v>
      </c>
      <c r="C7275" s="10"/>
    </row>
    <row r="7276" spans="1:3">
      <c r="A7276" s="21">
        <v>86</v>
      </c>
      <c r="B7276" s="23">
        <f>IF('935'!H92,'935'!H92*B4163/(B2918+B4472+B4163),0)</f>
        <v>0</v>
      </c>
      <c r="C7276" s="10"/>
    </row>
    <row r="7277" spans="1:3">
      <c r="A7277" s="21">
        <v>87</v>
      </c>
      <c r="B7277" s="23">
        <f>IF('935'!H93,'935'!H93*B4164/(B2919+B4473+B4164),0)</f>
        <v>0</v>
      </c>
      <c r="C7277" s="10"/>
    </row>
    <row r="7278" spans="1:3">
      <c r="A7278" s="21">
        <v>88</v>
      </c>
      <c r="B7278" s="23">
        <f>IF('935'!H94,'935'!H94*B4165/(B2920+B4474+B4165),0)</f>
        <v>0</v>
      </c>
      <c r="C7278" s="10"/>
    </row>
    <row r="7279" spans="1:3">
      <c r="A7279" s="21">
        <v>89</v>
      </c>
      <c r="B7279" s="23">
        <f>IF('935'!H95,'935'!H95*B4166/(B2921+B4475+B4166),0)</f>
        <v>0</v>
      </c>
      <c r="C7279" s="10"/>
    </row>
    <row r="7280" spans="1:3">
      <c r="A7280" s="21">
        <v>90</v>
      </c>
      <c r="B7280" s="23">
        <f>IF('935'!H96,'935'!H96*B4167/(B2922+B4476+B4167),0)</f>
        <v>0</v>
      </c>
      <c r="C7280" s="10"/>
    </row>
    <row r="7281" spans="1:3">
      <c r="A7281" s="21">
        <v>91</v>
      </c>
      <c r="B7281" s="23">
        <f>IF('935'!H97,'935'!H97*B4168/(B2923+B4477+B4168),0)</f>
        <v>0</v>
      </c>
      <c r="C7281" s="10"/>
    </row>
    <row r="7282" spans="1:3">
      <c r="A7282" s="21">
        <v>92</v>
      </c>
      <c r="B7282" s="23">
        <f>IF('935'!H98,'935'!H98*B4169/(B2924+B4478+B4169),0)</f>
        <v>0</v>
      </c>
      <c r="C7282" s="10"/>
    </row>
    <row r="7283" spans="1:3">
      <c r="A7283" s="21">
        <v>93</v>
      </c>
      <c r="B7283" s="23">
        <f>IF('935'!H99,'935'!H99*B4170/(B2925+B4479+B4170),0)</f>
        <v>0</v>
      </c>
      <c r="C7283" s="10"/>
    </row>
    <row r="7284" spans="1:3">
      <c r="A7284" s="21">
        <v>94</v>
      </c>
      <c r="B7284" s="23">
        <f>IF('935'!H100,'935'!H100*B4171/(B2926+B4480+B4171),0)</f>
        <v>0</v>
      </c>
      <c r="C7284" s="10"/>
    </row>
    <row r="7285" spans="1:3">
      <c r="A7285" s="21">
        <v>95</v>
      </c>
      <c r="B7285" s="23">
        <f>IF('935'!H101,'935'!H101*B4172/(B2927+B4481+B4172),0)</f>
        <v>0</v>
      </c>
      <c r="C7285" s="10"/>
    </row>
    <row r="7286" spans="1:3">
      <c r="A7286" s="21">
        <v>96</v>
      </c>
      <c r="B7286" s="23">
        <f>IF('935'!H102,'935'!H102*B4173/(B2928+B4482+B4173),0)</f>
        <v>0</v>
      </c>
      <c r="C7286" s="10"/>
    </row>
    <row r="7287" spans="1:3">
      <c r="A7287" s="21">
        <v>97</v>
      </c>
      <c r="B7287" s="23">
        <f>IF('935'!H103,'935'!H103*B4174/(B2929+B4483+B4174),0)</f>
        <v>0</v>
      </c>
      <c r="C7287" s="10"/>
    </row>
    <row r="7288" spans="1:3">
      <c r="A7288" s="21">
        <v>98</v>
      </c>
      <c r="B7288" s="23">
        <f>IF('935'!H104,'935'!H104*B4175/(B2930+B4484+B4175),0)</f>
        <v>0</v>
      </c>
      <c r="C7288" s="10"/>
    </row>
    <row r="7289" spans="1:3">
      <c r="A7289" s="21">
        <v>99</v>
      </c>
      <c r="B7289" s="23">
        <f>IF('935'!H105,'935'!H105*B4176/(B2931+B4485+B4176),0)</f>
        <v>0</v>
      </c>
      <c r="C7289" s="10"/>
    </row>
    <row r="7290" spans="1:3">
      <c r="A7290" s="21">
        <v>100</v>
      </c>
      <c r="B7290" s="23">
        <f>IF('935'!H106,'935'!H106*B4177/(B2932+B4486+B4177),0)</f>
        <v>0</v>
      </c>
      <c r="C7290" s="10"/>
    </row>
    <row r="7291" spans="1:3">
      <c r="A7291" s="21">
        <v>101</v>
      </c>
      <c r="B7291" s="23">
        <f>IF('935'!H107,'935'!H107*B4178/(B2933+B4487+B4178),0)</f>
        <v>0</v>
      </c>
      <c r="C7291" s="10"/>
    </row>
    <row r="7292" spans="1:3">
      <c r="A7292" s="21">
        <v>102</v>
      </c>
      <c r="B7292" s="23">
        <f>IF('935'!H108,'935'!H108*B4179/(B2934+B4488+B4179),0)</f>
        <v>0</v>
      </c>
      <c r="C7292" s="10"/>
    </row>
    <row r="7293" spans="1:3">
      <c r="A7293" s="21">
        <v>103</v>
      </c>
      <c r="B7293" s="23">
        <f>IF('935'!H109,'935'!H109*B4180/(B2935+B4489+B4180),0)</f>
        <v>0</v>
      </c>
      <c r="C7293" s="10"/>
    </row>
    <row r="7294" spans="1:3">
      <c r="A7294" s="21">
        <v>104</v>
      </c>
      <c r="B7294" s="23">
        <f>IF('935'!H110,'935'!H110*B4181/(B2936+B4490+B4181),0)</f>
        <v>0</v>
      </c>
      <c r="C7294" s="10"/>
    </row>
    <row r="7295" spans="1:3">
      <c r="A7295" s="21">
        <v>105</v>
      </c>
      <c r="B7295" s="23">
        <f>IF('935'!H111,'935'!H111*B4182/(B2937+B4491+B4182),0)</f>
        <v>0</v>
      </c>
      <c r="C7295" s="10"/>
    </row>
    <row r="7296" spans="1:3">
      <c r="A7296" s="21">
        <v>106</v>
      </c>
      <c r="B7296" s="23">
        <f>IF('935'!H112,'935'!H112*B4183/(B2938+B4492+B4183),0)</f>
        <v>0</v>
      </c>
      <c r="C7296" s="10"/>
    </row>
    <row r="7297" spans="1:3">
      <c r="A7297" s="21">
        <v>107</v>
      </c>
      <c r="B7297" s="23">
        <f>IF('935'!H113,'935'!H113*B4184/(B2939+B4493+B4184),0)</f>
        <v>0</v>
      </c>
      <c r="C7297" s="10"/>
    </row>
    <row r="7298" spans="1:3">
      <c r="A7298" s="21">
        <v>108</v>
      </c>
      <c r="B7298" s="23">
        <f>IF('935'!H114,'935'!H114*B4185/(B2940+B4494+B4185),0)</f>
        <v>0</v>
      </c>
      <c r="C7298" s="10"/>
    </row>
    <row r="7299" spans="1:3">
      <c r="A7299" s="21">
        <v>109</v>
      </c>
      <c r="B7299" s="23">
        <f>IF('935'!H115,'935'!H115*B4186/(B2941+B4495+B4186),0)</f>
        <v>0</v>
      </c>
      <c r="C7299" s="10"/>
    </row>
    <row r="7300" spans="1:3">
      <c r="A7300" s="21">
        <v>110</v>
      </c>
      <c r="B7300" s="23">
        <f>IF('935'!H116,'935'!H116*B4187/(B2942+B4496+B4187),0)</f>
        <v>0</v>
      </c>
      <c r="C7300" s="10"/>
    </row>
    <row r="7301" spans="1:3">
      <c r="A7301" s="21">
        <v>111</v>
      </c>
      <c r="B7301" s="23">
        <f>IF('935'!H117,'935'!H117*B4188/(B2943+B4497+B4188),0)</f>
        <v>0</v>
      </c>
      <c r="C7301" s="10"/>
    </row>
    <row r="7302" spans="1:3">
      <c r="A7302" s="21">
        <v>112</v>
      </c>
      <c r="B7302" s="23">
        <f>IF('935'!H118,'935'!H118*B4189/(B2944+B4498+B4189),0)</f>
        <v>0</v>
      </c>
      <c r="C7302" s="10"/>
    </row>
    <row r="7303" spans="1:3">
      <c r="A7303" s="21">
        <v>113</v>
      </c>
      <c r="B7303" s="23">
        <f>IF('935'!H119,'935'!H119*B4190/(B2945+B4499+B4190),0)</f>
        <v>0</v>
      </c>
      <c r="C7303" s="10"/>
    </row>
    <row r="7304" spans="1:3">
      <c r="A7304" s="21">
        <v>114</v>
      </c>
      <c r="B7304" s="23">
        <f>IF('935'!H120,'935'!H120*B4191/(B2946+B4500+B4191),0)</f>
        <v>0</v>
      </c>
      <c r="C7304" s="10"/>
    </row>
    <row r="7305" spans="1:3">
      <c r="A7305" s="21">
        <v>115</v>
      </c>
      <c r="B7305" s="23">
        <f>IF('935'!H121,'935'!H121*B4192/(B2947+B4501+B4192),0)</f>
        <v>0</v>
      </c>
      <c r="C7305" s="10"/>
    </row>
    <row r="7306" spans="1:3">
      <c r="A7306" s="21">
        <v>116</v>
      </c>
      <c r="B7306" s="23">
        <f>IF('935'!H122,'935'!H122*B4193/(B2948+B4502+B4193),0)</f>
        <v>0</v>
      </c>
      <c r="C7306" s="10"/>
    </row>
    <row r="7307" spans="1:3">
      <c r="A7307" s="21">
        <v>117</v>
      </c>
      <c r="B7307" s="23">
        <f>IF('935'!H123,'935'!H123*B4194/(B2949+B4503+B4194),0)</f>
        <v>0</v>
      </c>
      <c r="C7307" s="10"/>
    </row>
    <row r="7308" spans="1:3">
      <c r="A7308" s="21">
        <v>118</v>
      </c>
      <c r="B7308" s="23">
        <f>IF('935'!H124,'935'!H124*B4195/(B2950+B4504+B4195),0)</f>
        <v>0</v>
      </c>
      <c r="C7308" s="10"/>
    </row>
    <row r="7309" spans="1:3">
      <c r="A7309" s="21">
        <v>119</v>
      </c>
      <c r="B7309" s="23">
        <f>IF('935'!H125,'935'!H125*B4196/(B2951+B4505+B4196),0)</f>
        <v>0</v>
      </c>
      <c r="C7309" s="10"/>
    </row>
    <row r="7310" spans="1:3">
      <c r="A7310" s="21">
        <v>120</v>
      </c>
      <c r="B7310" s="23">
        <f>IF('935'!H126,'935'!H126*B4197/(B2952+B4506+B4197),0)</f>
        <v>0</v>
      </c>
      <c r="C7310" s="10"/>
    </row>
    <row r="7311" spans="1:3">
      <c r="A7311" s="21">
        <v>121</v>
      </c>
      <c r="B7311" s="23">
        <f>IF('935'!H127,'935'!H127*B4198/(B2953+B4507+B4198),0)</f>
        <v>0</v>
      </c>
      <c r="C7311" s="10"/>
    </row>
    <row r="7312" spans="1:3">
      <c r="A7312" s="21">
        <v>122</v>
      </c>
      <c r="B7312" s="23">
        <f>IF('935'!H128,'935'!H128*B4199/(B2954+B4508+B4199),0)</f>
        <v>0</v>
      </c>
      <c r="C7312" s="10"/>
    </row>
    <row r="7313" spans="1:3">
      <c r="A7313" s="21">
        <v>123</v>
      </c>
      <c r="B7313" s="23">
        <f>IF('935'!H129,'935'!H129*B4200/(B2955+B4509+B4200),0)</f>
        <v>0</v>
      </c>
      <c r="C7313" s="10"/>
    </row>
    <row r="7314" spans="1:3">
      <c r="A7314" s="21">
        <v>124</v>
      </c>
      <c r="B7314" s="23">
        <f>IF('935'!H130,'935'!H130*B4201/(B2956+B4510+B4201),0)</f>
        <v>0</v>
      </c>
      <c r="C7314" s="10"/>
    </row>
    <row r="7315" spans="1:3">
      <c r="A7315" s="21">
        <v>125</v>
      </c>
      <c r="B7315" s="23">
        <f>IF('935'!H131,'935'!H131*B4202/(B2957+B4511+B4202),0)</f>
        <v>0</v>
      </c>
      <c r="C7315" s="10"/>
    </row>
    <row r="7316" spans="1:3">
      <c r="A7316" s="21">
        <v>126</v>
      </c>
      <c r="B7316" s="23">
        <f>IF('935'!H132,'935'!H132*B4203/(B2958+B4512+B4203),0)</f>
        <v>0</v>
      </c>
      <c r="C7316" s="10"/>
    </row>
    <row r="7317" spans="1:3">
      <c r="A7317" s="21">
        <v>127</v>
      </c>
      <c r="B7317" s="23">
        <f>IF('935'!H133,'935'!H133*B4204/(B2959+B4513+B4204),0)</f>
        <v>0</v>
      </c>
      <c r="C7317" s="10"/>
    </row>
    <row r="7318" spans="1:3">
      <c r="A7318" s="21">
        <v>128</v>
      </c>
      <c r="B7318" s="23">
        <f>IF('935'!H134,'935'!H134*B4205/(B2960+B4514+B4205),0)</f>
        <v>0</v>
      </c>
      <c r="C7318" s="10"/>
    </row>
    <row r="7319" spans="1:3">
      <c r="A7319" s="21">
        <v>129</v>
      </c>
      <c r="B7319" s="23">
        <f>IF('935'!H135,'935'!H135*B4206/(B2961+B4515+B4206),0)</f>
        <v>0</v>
      </c>
      <c r="C7319" s="10"/>
    </row>
    <row r="7320" spans="1:3">
      <c r="A7320" s="21">
        <v>130</v>
      </c>
      <c r="B7320" s="23">
        <f>IF('935'!H136,'935'!H136*B4207/(B2962+B4516+B4207),0)</f>
        <v>0</v>
      </c>
      <c r="C7320" s="10"/>
    </row>
    <row r="7321" spans="1:3">
      <c r="A7321" s="21">
        <v>131</v>
      </c>
      <c r="B7321" s="23">
        <f>IF('935'!H137,'935'!H137*B4208/(B2963+B4517+B4208),0)</f>
        <v>0</v>
      </c>
      <c r="C7321" s="10"/>
    </row>
    <row r="7322" spans="1:3">
      <c r="A7322" s="21">
        <v>132</v>
      </c>
      <c r="B7322" s="23">
        <f>IF('935'!H138,'935'!H138*B4209/(B2964+B4518+B4209),0)</f>
        <v>0</v>
      </c>
      <c r="C7322" s="10"/>
    </row>
    <row r="7323" spans="1:3">
      <c r="A7323" s="21">
        <v>133</v>
      </c>
      <c r="B7323" s="23">
        <f>IF('935'!H139,'935'!H139*B4210/(B2965+B4519+B4210),0)</f>
        <v>0</v>
      </c>
      <c r="C7323" s="10"/>
    </row>
    <row r="7324" spans="1:3">
      <c r="A7324" s="21">
        <v>134</v>
      </c>
      <c r="B7324" s="23">
        <f>IF('935'!H140,'935'!H140*B4211/(B2966+B4520+B4211),0)</f>
        <v>0</v>
      </c>
      <c r="C7324" s="10"/>
    </row>
    <row r="7325" spans="1:3">
      <c r="A7325" s="21">
        <v>135</v>
      </c>
      <c r="B7325" s="23">
        <f>IF('935'!H141,'935'!H141*B4212/(B2967+B4521+B4212),0)</f>
        <v>0</v>
      </c>
      <c r="C7325" s="10"/>
    </row>
    <row r="7326" spans="1:3">
      <c r="A7326" s="21">
        <v>136</v>
      </c>
      <c r="B7326" s="23">
        <f>IF('935'!H142,'935'!H142*B4213/(B2968+B4522+B4213),0)</f>
        <v>0</v>
      </c>
      <c r="C7326" s="10"/>
    </row>
    <row r="7327" spans="1:3">
      <c r="A7327" s="21">
        <v>137</v>
      </c>
      <c r="B7327" s="23">
        <f>IF('935'!H143,'935'!H143*B4214/(B2969+B4523+B4214),0)</f>
        <v>0</v>
      </c>
      <c r="C7327" s="10"/>
    </row>
    <row r="7328" spans="1:3">
      <c r="A7328" s="21">
        <v>138</v>
      </c>
      <c r="B7328" s="23">
        <f>IF('935'!H144,'935'!H144*B4215/(B2970+B4524+B4215),0)</f>
        <v>0</v>
      </c>
      <c r="C7328" s="10"/>
    </row>
    <row r="7329" spans="1:3">
      <c r="A7329" s="21">
        <v>139</v>
      </c>
      <c r="B7329" s="23">
        <f>IF('935'!H145,'935'!H145*B4216/(B2971+B4525+B4216),0)</f>
        <v>0</v>
      </c>
      <c r="C7329" s="10"/>
    </row>
    <row r="7330" spans="1:3">
      <c r="A7330" s="21">
        <v>140</v>
      </c>
      <c r="B7330" s="23">
        <f>IF('935'!H146,'935'!H146*B4217/(B2972+B4526+B4217),0)</f>
        <v>0</v>
      </c>
      <c r="C7330" s="10"/>
    </row>
    <row r="7331" spans="1:3">
      <c r="A7331" s="21">
        <v>141</v>
      </c>
      <c r="B7331" s="23">
        <f>IF('935'!H147,'935'!H147*B4218/(B2973+B4527+B4218),0)</f>
        <v>0</v>
      </c>
      <c r="C7331" s="10"/>
    </row>
    <row r="7332" spans="1:3">
      <c r="A7332" s="21">
        <v>142</v>
      </c>
      <c r="B7332" s="23">
        <f>IF('935'!H148,'935'!H148*B4219/(B2974+B4528+B4219),0)</f>
        <v>0</v>
      </c>
      <c r="C7332" s="10"/>
    </row>
    <row r="7333" spans="1:3">
      <c r="A7333" s="21">
        <v>143</v>
      </c>
      <c r="B7333" s="23">
        <f>IF('935'!H149,'935'!H149*B4220/(B2975+B4529+B4220),0)</f>
        <v>0</v>
      </c>
      <c r="C7333" s="10"/>
    </row>
    <row r="7334" spans="1:3">
      <c r="A7334" s="21">
        <v>144</v>
      </c>
      <c r="B7334" s="23">
        <f>IF('935'!H150,'935'!H150*B4221/(B2976+B4530+B4221),0)</f>
        <v>0</v>
      </c>
      <c r="C7334" s="10"/>
    </row>
    <row r="7335" spans="1:3">
      <c r="A7335" s="21">
        <v>145</v>
      </c>
      <c r="B7335" s="23">
        <f>IF('935'!H151,'935'!H151*B4222/(B2977+B4531+B4222),0)</f>
        <v>0</v>
      </c>
      <c r="C7335" s="10"/>
    </row>
    <row r="7336" spans="1:3">
      <c r="A7336" s="21">
        <v>146</v>
      </c>
      <c r="B7336" s="23">
        <f>IF('935'!H152,'935'!H152*B4223/(B2978+B4532+B4223),0)</f>
        <v>0</v>
      </c>
      <c r="C7336" s="10"/>
    </row>
    <row r="7337" spans="1:3">
      <c r="A7337" s="21">
        <v>147</v>
      </c>
      <c r="B7337" s="23">
        <f>IF('935'!H153,'935'!H153*B4224/(B2979+B4533+B4224),0)</f>
        <v>0</v>
      </c>
      <c r="C7337" s="10"/>
    </row>
    <row r="7338" spans="1:3">
      <c r="A7338" s="21">
        <v>148</v>
      </c>
      <c r="B7338" s="23">
        <f>IF('935'!H154,'935'!H154*B4225/(B2980+B4534+B4225),0)</f>
        <v>0</v>
      </c>
      <c r="C7338" s="10"/>
    </row>
    <row r="7339" spans="1:3">
      <c r="A7339" s="21">
        <v>149</v>
      </c>
      <c r="B7339" s="23">
        <f>IF('935'!H155,'935'!H155*B4226/(B2981+B4535+B4226),0)</f>
        <v>0</v>
      </c>
      <c r="C7339" s="10"/>
    </row>
    <row r="7340" spans="1:3">
      <c r="A7340" s="21">
        <v>150</v>
      </c>
      <c r="B7340" s="23">
        <f>IF('935'!H156,'935'!H156*B4227/(B2982+B4536+B4227),0)</f>
        <v>0</v>
      </c>
      <c r="C7340" s="10"/>
    </row>
    <row r="7341" spans="1:3">
      <c r="A7341" s="21">
        <v>151</v>
      </c>
      <c r="B7341" s="23">
        <f>IF('935'!H157,'935'!H157*B4228/(B2983+B4537+B4228),0)</f>
        <v>0</v>
      </c>
      <c r="C7341" s="10"/>
    </row>
    <row r="7342" spans="1:3">
      <c r="A7342" s="21">
        <v>152</v>
      </c>
      <c r="B7342" s="23">
        <f>IF('935'!H158,'935'!H158*B4229/(B2984+B4538+B4229),0)</f>
        <v>0</v>
      </c>
      <c r="C7342" s="10"/>
    </row>
    <row r="7343" spans="1:3">
      <c r="A7343" s="21">
        <v>153</v>
      </c>
      <c r="B7343" s="23">
        <f>IF('935'!H159,'935'!H159*B4230/(B2985+B4539+B4230),0)</f>
        <v>0</v>
      </c>
      <c r="C7343" s="10"/>
    </row>
    <row r="7344" spans="1:3">
      <c r="A7344" s="21">
        <v>154</v>
      </c>
      <c r="B7344" s="23">
        <f>IF('935'!H160,'935'!H160*B4231/(B2986+B4540+B4231),0)</f>
        <v>0</v>
      </c>
      <c r="C7344" s="10"/>
    </row>
    <row r="7345" spans="1:3">
      <c r="A7345" s="21">
        <v>155</v>
      </c>
      <c r="B7345" s="23">
        <f>IF('935'!H161,'935'!H161*B4232/(B2987+B4541+B4232),0)</f>
        <v>0</v>
      </c>
      <c r="C7345" s="10"/>
    </row>
    <row r="7346" spans="1:3">
      <c r="A7346" s="21">
        <v>156</v>
      </c>
      <c r="B7346" s="23">
        <f>IF('935'!H162,'935'!H162*B4233/(B2988+B4542+B4233),0)</f>
        <v>0</v>
      </c>
      <c r="C7346" s="10"/>
    </row>
    <row r="7347" spans="1:3">
      <c r="A7347" s="21">
        <v>157</v>
      </c>
      <c r="B7347" s="23">
        <f>IF('935'!H163,'935'!H163*B4234/(B2989+B4543+B4234),0)</f>
        <v>0</v>
      </c>
      <c r="C7347" s="10"/>
    </row>
    <row r="7348" spans="1:3">
      <c r="A7348" s="21">
        <v>158</v>
      </c>
      <c r="B7348" s="23">
        <f>IF('935'!H164,'935'!H164*B4235/(B2990+B4544+B4235),0)</f>
        <v>0</v>
      </c>
      <c r="C7348" s="10"/>
    </row>
    <row r="7349" spans="1:3">
      <c r="A7349" s="21">
        <v>159</v>
      </c>
      <c r="B7349" s="23">
        <f>IF('935'!H165,'935'!H165*B4236/(B2991+B4545+B4236),0)</f>
        <v>0</v>
      </c>
      <c r="C7349" s="10"/>
    </row>
    <row r="7350" spans="1:3">
      <c r="A7350" s="21">
        <v>160</v>
      </c>
      <c r="B7350" s="23">
        <f>IF('935'!H166,'935'!H166*B4237/(B2992+B4546+B4237),0)</f>
        <v>0</v>
      </c>
      <c r="C7350" s="10"/>
    </row>
    <row r="7351" spans="1:3">
      <c r="A7351" s="21">
        <v>161</v>
      </c>
      <c r="B7351" s="23">
        <f>IF('935'!H167,'935'!H167*B4238/(B2993+B4547+B4238),0)</f>
        <v>0</v>
      </c>
      <c r="C7351" s="10"/>
    </row>
    <row r="7352" spans="1:3">
      <c r="A7352" s="21">
        <v>162</v>
      </c>
      <c r="B7352" s="23">
        <f>IF('935'!H168,'935'!H168*B4239/(B2994+B4548+B4239),0)</f>
        <v>0</v>
      </c>
      <c r="C7352" s="10"/>
    </row>
    <row r="7353" spans="1:3">
      <c r="A7353" s="21">
        <v>163</v>
      </c>
      <c r="B7353" s="23">
        <f>IF('935'!H169,'935'!H169*B4240/(B2995+B4549+B4240),0)</f>
        <v>0</v>
      </c>
      <c r="C7353" s="10"/>
    </row>
    <row r="7354" spans="1:3">
      <c r="A7354" s="21">
        <v>164</v>
      </c>
      <c r="B7354" s="23">
        <f>IF('935'!H170,'935'!H170*B4241/(B2996+B4550+B4241),0)</f>
        <v>0</v>
      </c>
      <c r="C7354" s="10"/>
    </row>
    <row r="7355" spans="1:3">
      <c r="A7355" s="21">
        <v>165</v>
      </c>
      <c r="B7355" s="23">
        <f>IF('935'!H171,'935'!H171*B4242/(B2997+B4551+B4242),0)</f>
        <v>0</v>
      </c>
      <c r="C7355" s="10"/>
    </row>
    <row r="7356" spans="1:3">
      <c r="A7356" s="21">
        <v>166</v>
      </c>
      <c r="B7356" s="23">
        <f>IF('935'!H172,'935'!H172*B4243/(B2998+B4552+B4243),0)</f>
        <v>0</v>
      </c>
      <c r="C7356" s="10"/>
    </row>
    <row r="7357" spans="1:3">
      <c r="A7357" s="21">
        <v>167</v>
      </c>
      <c r="B7357" s="23">
        <f>IF('935'!H173,'935'!H173*B4244/(B2999+B4553+B4244),0)</f>
        <v>0</v>
      </c>
      <c r="C7357" s="10"/>
    </row>
    <row r="7358" spans="1:3">
      <c r="A7358" s="21">
        <v>168</v>
      </c>
      <c r="B7358" s="23">
        <f>IF('935'!H174,'935'!H174*B4245/(B3000+B4554+B4245),0)</f>
        <v>0</v>
      </c>
      <c r="C7358" s="10"/>
    </row>
    <row r="7359" spans="1:3">
      <c r="A7359" s="21">
        <v>169</v>
      </c>
      <c r="B7359" s="23">
        <f>IF('935'!H175,'935'!H175*B4246/(B3001+B4555+B4246),0)</f>
        <v>0</v>
      </c>
      <c r="C7359" s="10"/>
    </row>
    <row r="7360" spans="1:3">
      <c r="A7360" s="21">
        <v>170</v>
      </c>
      <c r="B7360" s="23">
        <f>IF('935'!H176,'935'!H176*B4247/(B3002+B4556+B4247),0)</f>
        <v>0</v>
      </c>
      <c r="C7360" s="10"/>
    </row>
    <row r="7361" spans="1:3">
      <c r="A7361" s="21">
        <v>171</v>
      </c>
      <c r="B7361" s="23">
        <f>IF('935'!H177,'935'!H177*B4248/(B3003+B4557+B4248),0)</f>
        <v>0</v>
      </c>
      <c r="C7361" s="10"/>
    </row>
    <row r="7362" spans="1:3">
      <c r="A7362" s="21">
        <v>172</v>
      </c>
      <c r="B7362" s="23">
        <f>IF('935'!H178,'935'!H178*B4249/(B3004+B4558+B4249),0)</f>
        <v>0</v>
      </c>
      <c r="C7362" s="10"/>
    </row>
    <row r="7363" spans="1:3">
      <c r="A7363" s="21">
        <v>173</v>
      </c>
      <c r="B7363" s="23">
        <f>IF('935'!H179,'935'!H179*B4250/(B3005+B4559+B4250),0)</f>
        <v>0</v>
      </c>
      <c r="C7363" s="10"/>
    </row>
    <row r="7364" spans="1:3">
      <c r="A7364" s="21">
        <v>174</v>
      </c>
      <c r="B7364" s="23">
        <f>IF('935'!H180,'935'!H180*B4251/(B3006+B4560+B4251),0)</f>
        <v>0</v>
      </c>
      <c r="C7364" s="10"/>
    </row>
    <row r="7365" spans="1:3">
      <c r="A7365" s="21">
        <v>175</v>
      </c>
      <c r="B7365" s="23">
        <f>IF('935'!H181,'935'!H181*B4252/(B3007+B4561+B4252),0)</f>
        <v>0</v>
      </c>
      <c r="C7365" s="10"/>
    </row>
    <row r="7366" spans="1:3">
      <c r="A7366" s="21">
        <v>176</v>
      </c>
      <c r="B7366" s="23">
        <f>IF('935'!H182,'935'!H182*B4253/(B3008+B4562+B4253),0)</f>
        <v>0</v>
      </c>
      <c r="C7366" s="10"/>
    </row>
    <row r="7367" spans="1:3">
      <c r="A7367" s="21">
        <v>177</v>
      </c>
      <c r="B7367" s="23">
        <f>IF('935'!H183,'935'!H183*B4254/(B3009+B4563+B4254),0)</f>
        <v>0</v>
      </c>
      <c r="C7367" s="10"/>
    </row>
    <row r="7368" spans="1:3">
      <c r="A7368" s="21">
        <v>178</v>
      </c>
      <c r="B7368" s="23">
        <f>IF('935'!H184,'935'!H184*B4255/(B3010+B4564+B4255),0)</f>
        <v>0</v>
      </c>
      <c r="C7368" s="10"/>
    </row>
    <row r="7369" spans="1:3">
      <c r="A7369" s="21">
        <v>179</v>
      </c>
      <c r="B7369" s="23">
        <f>IF('935'!H185,'935'!H185*B4256/(B3011+B4565+B4256),0)</f>
        <v>0</v>
      </c>
      <c r="C7369" s="10"/>
    </row>
    <row r="7370" spans="1:3">
      <c r="A7370" s="21">
        <v>180</v>
      </c>
      <c r="B7370" s="23">
        <f>IF('935'!H186,'935'!H186*B4257/(B3012+B4566+B4257),0)</f>
        <v>0</v>
      </c>
      <c r="C7370" s="10"/>
    </row>
    <row r="7371" spans="1:3">
      <c r="A7371" s="21">
        <v>181</v>
      </c>
      <c r="B7371" s="23">
        <f>IF('935'!H187,'935'!H187*B4258/(B3013+B4567+B4258),0)</f>
        <v>0</v>
      </c>
      <c r="C7371" s="10"/>
    </row>
    <row r="7372" spans="1:3">
      <c r="A7372" s="21">
        <v>182</v>
      </c>
      <c r="B7372" s="23">
        <f>IF('935'!H188,'935'!H188*B4259/(B3014+B4568+B4259),0)</f>
        <v>0</v>
      </c>
      <c r="C7372" s="10"/>
    </row>
    <row r="7373" spans="1:3">
      <c r="A7373" s="21">
        <v>183</v>
      </c>
      <c r="B7373" s="23">
        <f>IF('935'!H189,'935'!H189*B4260/(B3015+B4569+B4260),0)</f>
        <v>0</v>
      </c>
      <c r="C7373" s="10"/>
    </row>
    <row r="7374" spans="1:3">
      <c r="A7374" s="21">
        <v>184</v>
      </c>
      <c r="B7374" s="23">
        <f>IF('935'!H190,'935'!H190*B4261/(B3016+B4570+B4261),0)</f>
        <v>0</v>
      </c>
      <c r="C7374" s="10"/>
    </row>
    <row r="7375" spans="1:3">
      <c r="A7375" s="21">
        <v>185</v>
      </c>
      <c r="B7375" s="23">
        <f>IF('935'!H191,'935'!H191*B4262/(B3017+B4571+B4262),0)</f>
        <v>0</v>
      </c>
      <c r="C7375" s="10"/>
    </row>
    <row r="7376" spans="1:3">
      <c r="A7376" s="21">
        <v>186</v>
      </c>
      <c r="B7376" s="23">
        <f>IF('935'!H192,'935'!H192*B4263/(B3018+B4572+B4263),0)</f>
        <v>0</v>
      </c>
      <c r="C7376" s="10"/>
    </row>
    <row r="7377" spans="1:3">
      <c r="A7377" s="21">
        <v>187</v>
      </c>
      <c r="B7377" s="23">
        <f>IF('935'!H193,'935'!H193*B4264/(B3019+B4573+B4264),0)</f>
        <v>0</v>
      </c>
      <c r="C7377" s="10"/>
    </row>
    <row r="7378" spans="1:3">
      <c r="A7378" s="21">
        <v>188</v>
      </c>
      <c r="B7378" s="23">
        <f>IF('935'!H194,'935'!H194*B4265/(B3020+B4574+B4265),0)</f>
        <v>0</v>
      </c>
      <c r="C7378" s="10"/>
    </row>
    <row r="7379" spans="1:3">
      <c r="A7379" s="21">
        <v>189</v>
      </c>
      <c r="B7379" s="23">
        <f>IF('935'!H195,'935'!H195*B4266/(B3021+B4575+B4266),0)</f>
        <v>0</v>
      </c>
      <c r="C7379" s="10"/>
    </row>
    <row r="7380" spans="1:3">
      <c r="A7380" s="21">
        <v>190</v>
      </c>
      <c r="B7380" s="23">
        <f>IF('935'!H196,'935'!H196*B4267/(B3022+B4576+B4267),0)</f>
        <v>0</v>
      </c>
      <c r="C7380" s="10"/>
    </row>
    <row r="7381" spans="1:3">
      <c r="A7381" s="21">
        <v>191</v>
      </c>
      <c r="B7381" s="23">
        <f>IF('935'!H197,'935'!H197*B4268/(B3023+B4577+B4268),0)</f>
        <v>0</v>
      </c>
      <c r="C7381" s="10"/>
    </row>
    <row r="7382" spans="1:3">
      <c r="A7382" s="21">
        <v>192</v>
      </c>
      <c r="B7382" s="23">
        <f>IF('935'!H198,'935'!H198*B4269/(B3024+B4578+B4269),0)</f>
        <v>0</v>
      </c>
      <c r="C7382" s="10"/>
    </row>
    <row r="7383" spans="1:3">
      <c r="A7383" s="21">
        <v>193</v>
      </c>
      <c r="B7383" s="23">
        <f>IF('935'!H199,'935'!H199*B4270/(B3025+B4579+B4270),0)</f>
        <v>0</v>
      </c>
      <c r="C7383" s="10"/>
    </row>
    <row r="7384" spans="1:3">
      <c r="A7384" s="21">
        <v>194</v>
      </c>
      <c r="B7384" s="23">
        <f>IF('935'!H200,'935'!H200*B4271/(B3026+B4580+B4271),0)</f>
        <v>0</v>
      </c>
      <c r="C7384" s="10"/>
    </row>
    <row r="7385" spans="1:3">
      <c r="A7385" s="21">
        <v>195</v>
      </c>
      <c r="B7385" s="23">
        <f>IF('935'!H201,'935'!H201*B4272/(B3027+B4581+B4272),0)</f>
        <v>0</v>
      </c>
      <c r="C7385" s="10"/>
    </row>
    <row r="7386" spans="1:3">
      <c r="A7386" s="21">
        <v>196</v>
      </c>
      <c r="B7386" s="23">
        <f>IF('935'!H202,'935'!H202*B4273/(B3028+B4582+B4273),0)</f>
        <v>0</v>
      </c>
      <c r="C7386" s="10"/>
    </row>
    <row r="7387" spans="1:3">
      <c r="A7387" s="21">
        <v>197</v>
      </c>
      <c r="B7387" s="23">
        <f>IF('935'!H203,'935'!H203*B4274/(B3029+B4583+B4274),0)</f>
        <v>0</v>
      </c>
      <c r="C7387" s="10"/>
    </row>
    <row r="7388" spans="1:3">
      <c r="A7388" s="21">
        <v>198</v>
      </c>
      <c r="B7388" s="23">
        <f>IF('935'!H204,'935'!H204*B4275/(B3030+B4584+B4275),0)</f>
        <v>0</v>
      </c>
      <c r="C7388" s="10"/>
    </row>
    <row r="7389" spans="1:3">
      <c r="A7389" s="21">
        <v>199</v>
      </c>
      <c r="B7389" s="23">
        <f>IF('935'!H205,'935'!H205*B4276/(B3031+B4585+B4276),0)</f>
        <v>0</v>
      </c>
      <c r="C7389" s="10"/>
    </row>
    <row r="7390" spans="1:3">
      <c r="A7390" s="21">
        <v>200</v>
      </c>
      <c r="B7390" s="23">
        <f>IF('935'!H206,'935'!H206*B4277/(B3032+B4586+B4277),0)</f>
        <v>0</v>
      </c>
      <c r="C7390" s="10"/>
    </row>
    <row r="7391" spans="1:3">
      <c r="A7391" s="21">
        <v>201</v>
      </c>
      <c r="B7391" s="23">
        <f>IF('935'!H207,'935'!H207*B4278/(B3033+B4587+B4278),0)</f>
        <v>0</v>
      </c>
      <c r="C7391" s="10"/>
    </row>
    <row r="7392" spans="1:3">
      <c r="A7392" s="21">
        <v>202</v>
      </c>
      <c r="B7392" s="23">
        <f>IF('935'!H208,'935'!H208*B4279/(B3034+B4588+B4279),0)</f>
        <v>0</v>
      </c>
      <c r="C7392" s="10"/>
    </row>
    <row r="7393" spans="1:3">
      <c r="A7393" s="21">
        <v>203</v>
      </c>
      <c r="B7393" s="23">
        <f>IF('935'!H209,'935'!H209*B4280/(B3035+B4589+B4280),0)</f>
        <v>0</v>
      </c>
      <c r="C7393" s="10"/>
    </row>
    <row r="7394" spans="1:3">
      <c r="A7394" s="21">
        <v>204</v>
      </c>
      <c r="B7394" s="23">
        <f>IF('935'!H210,'935'!H210*B4281/(B3036+B4590+B4281),0)</f>
        <v>0</v>
      </c>
      <c r="C7394" s="10"/>
    </row>
    <row r="7395" spans="1:3">
      <c r="A7395" s="21">
        <v>205</v>
      </c>
      <c r="B7395" s="23">
        <f>IF('935'!H211,'935'!H211*B4282/(B3037+B4591+B4282),0)</f>
        <v>0</v>
      </c>
      <c r="C7395" s="10"/>
    </row>
    <row r="7396" spans="1:3">
      <c r="A7396" s="21">
        <v>206</v>
      </c>
      <c r="B7396" s="23">
        <f>IF('935'!H212,'935'!H212*B4283/(B3038+B4592+B4283),0)</f>
        <v>0</v>
      </c>
      <c r="C7396" s="10"/>
    </row>
    <row r="7397" spans="1:3">
      <c r="A7397" s="21">
        <v>207</v>
      </c>
      <c r="B7397" s="23">
        <f>IF('935'!H213,'935'!H213*B4284/(B3039+B4593+B4284),0)</f>
        <v>0</v>
      </c>
      <c r="C7397" s="10"/>
    </row>
    <row r="7398" spans="1:3">
      <c r="A7398" s="21">
        <v>208</v>
      </c>
      <c r="B7398" s="23">
        <f>IF('935'!H214,'935'!H214*B4285/(B3040+B4594+B4285),0)</f>
        <v>0</v>
      </c>
      <c r="C7398" s="10"/>
    </row>
    <row r="7399" spans="1:3">
      <c r="A7399" s="21">
        <v>209</v>
      </c>
      <c r="B7399" s="23">
        <f>IF('935'!H215,'935'!H215*B4286/(B3041+B4595+B4286),0)</f>
        <v>0</v>
      </c>
      <c r="C7399" s="10"/>
    </row>
    <row r="7400" spans="1:3">
      <c r="A7400" s="21">
        <v>210</v>
      </c>
      <c r="B7400" s="23">
        <f>IF('935'!H216,'935'!H216*B4287/(B3042+B4596+B4287),0)</f>
        <v>0</v>
      </c>
      <c r="C7400" s="10"/>
    </row>
    <row r="7401" spans="1:3">
      <c r="A7401" s="21">
        <v>211</v>
      </c>
      <c r="B7401" s="23">
        <f>IF('935'!H217,'935'!H217*B4288/(B3043+B4597+B4288),0)</f>
        <v>0</v>
      </c>
      <c r="C7401" s="10"/>
    </row>
    <row r="7402" spans="1:3">
      <c r="A7402" s="21">
        <v>212</v>
      </c>
      <c r="B7402" s="23">
        <f>IF('935'!H218,'935'!H218*B4289/(B3044+B4598+B4289),0)</f>
        <v>0</v>
      </c>
      <c r="C7402" s="10"/>
    </row>
    <row r="7403" spans="1:3">
      <c r="A7403" s="21">
        <v>213</v>
      </c>
      <c r="B7403" s="23">
        <f>IF('935'!H219,'935'!H219*B4290/(B3045+B4599+B4290),0)</f>
        <v>0</v>
      </c>
      <c r="C7403" s="10"/>
    </row>
    <row r="7404" spans="1:3">
      <c r="A7404" s="21">
        <v>214</v>
      </c>
      <c r="B7404" s="23">
        <f>IF('935'!H220,'935'!H220*B4291/(B3046+B4600+B4291),0)</f>
        <v>0</v>
      </c>
      <c r="C7404" s="10"/>
    </row>
    <row r="7405" spans="1:3">
      <c r="A7405" s="21">
        <v>215</v>
      </c>
      <c r="B7405" s="23">
        <f>IF('935'!H221,'935'!H221*B4292/(B3047+B4601+B4292),0)</f>
        <v>0</v>
      </c>
      <c r="C7405" s="10"/>
    </row>
    <row r="7406" spans="1:3">
      <c r="A7406" s="21">
        <v>216</v>
      </c>
      <c r="B7406" s="23">
        <f>IF('935'!H222,'935'!H222*B4293/(B3048+B4602+B4293),0)</f>
        <v>0</v>
      </c>
      <c r="C7406" s="10"/>
    </row>
    <row r="7407" spans="1:3">
      <c r="A7407" s="21">
        <v>217</v>
      </c>
      <c r="B7407" s="23">
        <f>IF('935'!H223,'935'!H223*B4294/(B3049+B4603+B4294),0)</f>
        <v>0</v>
      </c>
      <c r="C7407" s="10"/>
    </row>
    <row r="7408" spans="1:3">
      <c r="A7408" s="21">
        <v>218</v>
      </c>
      <c r="B7408" s="23">
        <f>IF('935'!H224,'935'!H224*B4295/(B3050+B4604+B4295),0)</f>
        <v>0</v>
      </c>
      <c r="C7408" s="10"/>
    </row>
    <row r="7409" spans="1:3">
      <c r="A7409" s="21">
        <v>219</v>
      </c>
      <c r="B7409" s="23">
        <f>IF('935'!H225,'935'!H225*B4296/(B3051+B4605+B4296),0)</f>
        <v>0</v>
      </c>
      <c r="C7409" s="10"/>
    </row>
    <row r="7410" spans="1:3">
      <c r="A7410" s="21">
        <v>220</v>
      </c>
      <c r="B7410" s="23">
        <f>IF('935'!H226,'935'!H226*B4297/(B3052+B4606+B4297),0)</f>
        <v>0</v>
      </c>
      <c r="C7410" s="10"/>
    </row>
    <row r="7411" spans="1:3">
      <c r="A7411" s="21">
        <v>221</v>
      </c>
      <c r="B7411" s="23">
        <f>IF('935'!H227,'935'!H227*B4298/(B3053+B4607+B4298),0)</f>
        <v>0</v>
      </c>
      <c r="C7411" s="10"/>
    </row>
    <row r="7412" spans="1:3">
      <c r="A7412" s="21">
        <v>222</v>
      </c>
      <c r="B7412" s="23">
        <f>IF('935'!H228,'935'!H228*B4299/(B3054+B4608+B4299),0)</f>
        <v>0</v>
      </c>
      <c r="C7412" s="10"/>
    </row>
    <row r="7413" spans="1:3">
      <c r="A7413" s="21">
        <v>223</v>
      </c>
      <c r="B7413" s="23">
        <f>IF('935'!H229,'935'!H229*B4300/(B3055+B4609+B4300),0)</f>
        <v>0</v>
      </c>
      <c r="C7413" s="10"/>
    </row>
    <row r="7414" spans="1:3">
      <c r="A7414" s="21">
        <v>224</v>
      </c>
      <c r="B7414" s="23">
        <f>IF('935'!H230,'935'!H230*B4301/(B3056+B4610+B4301),0)</f>
        <v>0</v>
      </c>
      <c r="C7414" s="10"/>
    </row>
    <row r="7415" spans="1:3">
      <c r="A7415" s="21">
        <v>225</v>
      </c>
      <c r="B7415" s="23">
        <f>IF('935'!H231,'935'!H231*B4302/(B3057+B4611+B4302),0)</f>
        <v>0</v>
      </c>
      <c r="C7415" s="10"/>
    </row>
    <row r="7416" spans="1:3">
      <c r="A7416" s="21">
        <v>226</v>
      </c>
      <c r="B7416" s="23">
        <f>IF('935'!H232,'935'!H232*B4303/(B3058+B4612+B4303),0)</f>
        <v>0</v>
      </c>
      <c r="C7416" s="10"/>
    </row>
    <row r="7417" spans="1:3">
      <c r="A7417" s="21">
        <v>227</v>
      </c>
      <c r="B7417" s="23">
        <f>IF('935'!H233,'935'!H233*B4304/(B3059+B4613+B4304),0)</f>
        <v>0</v>
      </c>
      <c r="C7417" s="10"/>
    </row>
    <row r="7418" spans="1:3">
      <c r="A7418" s="21">
        <v>228</v>
      </c>
      <c r="B7418" s="23">
        <f>IF('935'!H234,'935'!H234*B4305/(B3060+B4614+B4305),0)</f>
        <v>0</v>
      </c>
      <c r="C7418" s="10"/>
    </row>
    <row r="7419" spans="1:3">
      <c r="A7419" s="21">
        <v>229</v>
      </c>
      <c r="B7419" s="23">
        <f>IF('935'!H235,'935'!H235*B4306/(B3061+B4615+B4306),0)</f>
        <v>0</v>
      </c>
      <c r="C7419" s="10"/>
    </row>
    <row r="7420" spans="1:3">
      <c r="A7420" s="21">
        <v>230</v>
      </c>
      <c r="B7420" s="23">
        <f>IF('935'!H236,'935'!H236*B4307/(B3062+B4616+B4307),0)</f>
        <v>0</v>
      </c>
      <c r="C7420" s="10"/>
    </row>
    <row r="7421" spans="1:3">
      <c r="A7421" s="21">
        <v>231</v>
      </c>
      <c r="B7421" s="23">
        <f>IF('935'!H237,'935'!H237*B4308/(B3063+B4617+B4308),0)</f>
        <v>0</v>
      </c>
      <c r="C7421" s="10"/>
    </row>
    <row r="7422" spans="1:3">
      <c r="A7422" s="21">
        <v>232</v>
      </c>
      <c r="B7422" s="23">
        <f>IF('935'!H238,'935'!H238*B4309/(B3064+B4618+B4309),0)</f>
        <v>0</v>
      </c>
      <c r="C7422" s="10"/>
    </row>
    <row r="7423" spans="1:3">
      <c r="A7423" s="21">
        <v>233</v>
      </c>
      <c r="B7423" s="23">
        <f>IF('935'!H239,'935'!H239*B4310/(B3065+B4619+B4310),0)</f>
        <v>0</v>
      </c>
      <c r="C7423" s="10"/>
    </row>
    <row r="7424" spans="1:3">
      <c r="A7424" s="21">
        <v>234</v>
      </c>
      <c r="B7424" s="23">
        <f>IF('935'!H240,'935'!H240*B4311/(B3066+B4620+B4311),0)</f>
        <v>0</v>
      </c>
      <c r="C7424" s="10"/>
    </row>
    <row r="7425" spans="1:3">
      <c r="A7425" s="21">
        <v>235</v>
      </c>
      <c r="B7425" s="23">
        <f>IF('935'!H241,'935'!H241*B4312/(B3067+B4621+B4312),0)</f>
        <v>0</v>
      </c>
      <c r="C7425" s="10"/>
    </row>
    <row r="7426" spans="1:3">
      <c r="A7426" s="21">
        <v>236</v>
      </c>
      <c r="B7426" s="23">
        <f>IF('935'!H242,'935'!H242*B4313/(B3068+B4622+B4313),0)</f>
        <v>0</v>
      </c>
      <c r="C7426" s="10"/>
    </row>
    <row r="7427" spans="1:3">
      <c r="A7427" s="21">
        <v>237</v>
      </c>
      <c r="B7427" s="23">
        <f>IF('935'!H243,'935'!H243*B4314/(B3069+B4623+B4314),0)</f>
        <v>0</v>
      </c>
      <c r="C7427" s="10"/>
    </row>
    <row r="7428" spans="1:3">
      <c r="A7428" s="21">
        <v>238</v>
      </c>
      <c r="B7428" s="23">
        <f>IF('935'!H244,'935'!H244*B4315/(B3070+B4624+B4315),0)</f>
        <v>0</v>
      </c>
      <c r="C7428" s="10"/>
    </row>
    <row r="7429" spans="1:3">
      <c r="A7429" s="21">
        <v>239</v>
      </c>
      <c r="B7429" s="23">
        <f>IF('935'!H245,'935'!H245*B4316/(B3071+B4625+B4316),0)</f>
        <v>0</v>
      </c>
      <c r="C7429" s="10"/>
    </row>
    <row r="7430" spans="1:3">
      <c r="A7430" s="21">
        <v>240</v>
      </c>
      <c r="B7430" s="23">
        <f>IF('935'!H246,'935'!H246*B4317/(B3072+B4626+B4317),0)</f>
        <v>0</v>
      </c>
      <c r="C7430" s="10"/>
    </row>
    <row r="7431" spans="1:3">
      <c r="A7431" s="21">
        <v>241</v>
      </c>
      <c r="B7431" s="23">
        <f>IF('935'!H247,'935'!H247*B4318/(B3073+B4627+B4318),0)</f>
        <v>0</v>
      </c>
      <c r="C7431" s="10"/>
    </row>
    <row r="7432" spans="1:3">
      <c r="A7432" s="21">
        <v>242</v>
      </c>
      <c r="B7432" s="23">
        <f>IF('935'!H248,'935'!H248*B4319/(B3074+B4628+B4319),0)</f>
        <v>0</v>
      </c>
      <c r="C7432" s="10"/>
    </row>
    <row r="7433" spans="1:3">
      <c r="A7433" s="21">
        <v>243</v>
      </c>
      <c r="B7433" s="23">
        <f>IF('935'!H249,'935'!H249*B4320/(B3075+B4629+B4320),0)</f>
        <v>0</v>
      </c>
      <c r="C7433" s="10"/>
    </row>
    <row r="7434" spans="1:3">
      <c r="A7434" s="21">
        <v>244</v>
      </c>
      <c r="B7434" s="23">
        <f>IF('935'!H250,'935'!H250*B4321/(B3076+B4630+B4321),0)</f>
        <v>0</v>
      </c>
      <c r="C7434" s="10"/>
    </row>
    <row r="7435" spans="1:3">
      <c r="A7435" s="21">
        <v>245</v>
      </c>
      <c r="B7435" s="23">
        <f>IF('935'!H251,'935'!H251*B4322/(B3077+B4631+B4322),0)</f>
        <v>0</v>
      </c>
      <c r="C7435" s="10"/>
    </row>
    <row r="7436" spans="1:3">
      <c r="A7436" s="21">
        <v>246</v>
      </c>
      <c r="B7436" s="23">
        <f>IF('935'!H252,'935'!H252*B4323/(B3078+B4632+B4323),0)</f>
        <v>0</v>
      </c>
      <c r="C7436" s="10"/>
    </row>
    <row r="7437" spans="1:3">
      <c r="A7437" s="21">
        <v>247</v>
      </c>
      <c r="B7437" s="23">
        <f>IF('935'!H253,'935'!H253*B4324/(B3079+B4633+B4324),0)</f>
        <v>0</v>
      </c>
      <c r="C7437" s="10"/>
    </row>
    <row r="7438" spans="1:3">
      <c r="A7438" s="21">
        <v>248</v>
      </c>
      <c r="B7438" s="23">
        <f>IF('935'!H254,'935'!H254*B4325/(B3080+B4634+B4325),0)</f>
        <v>0</v>
      </c>
      <c r="C7438" s="10"/>
    </row>
    <row r="7439" spans="1:3">
      <c r="A7439" s="21">
        <v>249</v>
      </c>
      <c r="B7439" s="23">
        <f>IF('935'!H255,'935'!H255*B4326/(B3081+B4635+B4326),0)</f>
        <v>0</v>
      </c>
      <c r="C7439" s="10"/>
    </row>
    <row r="7440" spans="1:3">
      <c r="A7440" s="21">
        <v>250</v>
      </c>
      <c r="B7440" s="23">
        <f>IF('935'!H256,'935'!H256*B4327/(B3082+B4636+B4327),0)</f>
        <v>0</v>
      </c>
      <c r="C7440" s="10"/>
    </row>
    <row r="7441" spans="1:3">
      <c r="A7441" s="21">
        <v>251</v>
      </c>
      <c r="B7441" s="23">
        <f>IF('935'!H257,'935'!H257*B4328/(B3083+B4637+B4328),0)</f>
        <v>0</v>
      </c>
      <c r="C7441" s="10"/>
    </row>
    <row r="7442" spans="1:3">
      <c r="A7442" s="21">
        <v>252</v>
      </c>
      <c r="B7442" s="23">
        <f>IF('935'!H258,'935'!H258*B4329/(B3084+B4638+B4329),0)</f>
        <v>0</v>
      </c>
      <c r="C7442" s="10"/>
    </row>
    <row r="7443" spans="1:3">
      <c r="A7443" s="21">
        <v>253</v>
      </c>
      <c r="B7443" s="23">
        <f>IF('935'!H259,'935'!H259*B4330/(B3085+B4639+B4330),0)</f>
        <v>0</v>
      </c>
      <c r="C7443" s="10"/>
    </row>
    <row r="7444" spans="1:3">
      <c r="A7444" s="21">
        <v>254</v>
      </c>
      <c r="B7444" s="23">
        <f>IF('935'!H260,'935'!H260*B4331/(B3086+B4640+B4331),0)</f>
        <v>0</v>
      </c>
      <c r="C7444" s="10"/>
    </row>
    <row r="7445" spans="1:3">
      <c r="A7445" s="21">
        <v>255</v>
      </c>
      <c r="B7445" s="23">
        <f>IF('935'!H261,'935'!H261*B4332/(B3087+B4641+B4332),0)</f>
        <v>0</v>
      </c>
      <c r="C7445" s="10"/>
    </row>
    <row r="7446" spans="1:3">
      <c r="A7446" s="21">
        <v>256</v>
      </c>
      <c r="B7446" s="23">
        <f>IF('935'!H262,'935'!H262*B4333/(B3088+B4642+B4333),0)</f>
        <v>0</v>
      </c>
      <c r="C7446" s="10"/>
    </row>
    <row r="7447" spans="1:3">
      <c r="A7447" s="21">
        <v>257</v>
      </c>
      <c r="B7447" s="23">
        <f>IF('935'!H263,'935'!H263*B4334/(B3089+B4643+B4334),0)</f>
        <v>0</v>
      </c>
      <c r="C7447" s="10"/>
    </row>
    <row r="7448" spans="1:3">
      <c r="A7448" s="21">
        <v>258</v>
      </c>
      <c r="B7448" s="23">
        <f>IF('935'!H264,'935'!H264*B4335/(B3090+B4644+B4335),0)</f>
        <v>0</v>
      </c>
      <c r="C7448" s="10"/>
    </row>
    <row r="7449" spans="1:3">
      <c r="A7449" s="21">
        <v>259</v>
      </c>
      <c r="B7449" s="23">
        <f>IF('935'!H265,'935'!H265*B4336/(B3091+B4645+B4336),0)</f>
        <v>0</v>
      </c>
      <c r="C7449" s="10"/>
    </row>
    <row r="7450" spans="1:3">
      <c r="A7450" s="21">
        <v>260</v>
      </c>
      <c r="B7450" s="23">
        <f>IF('935'!H266,'935'!H266*B4337/(B3092+B4646+B4337),0)</f>
        <v>0</v>
      </c>
      <c r="C7450" s="10"/>
    </row>
    <row r="7451" spans="1:3">
      <c r="A7451" s="21">
        <v>261</v>
      </c>
      <c r="B7451" s="23">
        <f>IF('935'!H267,'935'!H267*B4338/(B3093+B4647+B4338),0)</f>
        <v>0</v>
      </c>
      <c r="C7451" s="10"/>
    </row>
    <row r="7452" spans="1:3">
      <c r="A7452" s="21">
        <v>262</v>
      </c>
      <c r="B7452" s="23">
        <f>IF('935'!H268,'935'!H268*B4339/(B3094+B4648+B4339),0)</f>
        <v>0</v>
      </c>
      <c r="C7452" s="10"/>
    </row>
    <row r="7453" spans="1:3">
      <c r="A7453" s="21">
        <v>263</v>
      </c>
      <c r="B7453" s="23">
        <f>IF('935'!H269,'935'!H269*B4340/(B3095+B4649+B4340),0)</f>
        <v>0</v>
      </c>
      <c r="C7453" s="10"/>
    </row>
    <row r="7454" spans="1:3">
      <c r="A7454" s="21">
        <v>264</v>
      </c>
      <c r="B7454" s="23">
        <f>IF('935'!H270,'935'!H270*B4341/(B3096+B4650+B4341),0)</f>
        <v>0</v>
      </c>
      <c r="C7454" s="10"/>
    </row>
    <row r="7455" spans="1:3">
      <c r="A7455" s="21">
        <v>265</v>
      </c>
      <c r="B7455" s="23">
        <f>IF('935'!H271,'935'!H271*B4342/(B3097+B4651+B4342),0)</f>
        <v>0</v>
      </c>
      <c r="C7455" s="10"/>
    </row>
    <row r="7456" spans="1:3">
      <c r="A7456" s="21">
        <v>266</v>
      </c>
      <c r="B7456" s="23">
        <f>IF('935'!H272,'935'!H272*B4343/(B3098+B4652+B4343),0)</f>
        <v>0</v>
      </c>
      <c r="C7456" s="10"/>
    </row>
    <row r="7457" spans="1:3">
      <c r="A7457" s="21">
        <v>267</v>
      </c>
      <c r="B7457" s="23">
        <f>IF('935'!H273,'935'!H273*B4344/(B3099+B4653+B4344),0)</f>
        <v>0</v>
      </c>
      <c r="C7457" s="10"/>
    </row>
    <row r="7458" spans="1:3">
      <c r="A7458" s="21">
        <v>268</v>
      </c>
      <c r="B7458" s="23">
        <f>IF('935'!H274,'935'!H274*B4345/(B3100+B4654+B4345),0)</f>
        <v>0</v>
      </c>
      <c r="C7458" s="10"/>
    </row>
    <row r="7459" spans="1:3">
      <c r="A7459" s="21">
        <v>269</v>
      </c>
      <c r="B7459" s="23">
        <f>IF('935'!H275,'935'!H275*B4346/(B3101+B4655+B4346),0)</f>
        <v>0</v>
      </c>
      <c r="C7459" s="10"/>
    </row>
    <row r="7460" spans="1:3">
      <c r="A7460" s="21">
        <v>270</v>
      </c>
      <c r="B7460" s="23">
        <f>IF('935'!H276,'935'!H276*B4347/(B3102+B4656+B4347),0)</f>
        <v>0</v>
      </c>
      <c r="C7460" s="10"/>
    </row>
    <row r="7461" spans="1:3">
      <c r="A7461" s="21">
        <v>271</v>
      </c>
      <c r="B7461" s="23">
        <f>IF('935'!H277,'935'!H277*B4348/(B3103+B4657+B4348),0)</f>
        <v>0</v>
      </c>
      <c r="C7461" s="10"/>
    </row>
    <row r="7462" spans="1:3">
      <c r="A7462" s="21">
        <v>272</v>
      </c>
      <c r="B7462" s="23">
        <f>IF('935'!H278,'935'!H278*B4349/(B3104+B4658+B4349),0)</f>
        <v>0</v>
      </c>
      <c r="C7462" s="10"/>
    </row>
    <row r="7463" spans="1:3">
      <c r="A7463" s="21">
        <v>273</v>
      </c>
      <c r="B7463" s="23">
        <f>IF('935'!H279,'935'!H279*B4350/(B3105+B4659+B4350),0)</f>
        <v>0</v>
      </c>
      <c r="C7463" s="10"/>
    </row>
    <row r="7464" spans="1:3">
      <c r="A7464" s="21">
        <v>274</v>
      </c>
      <c r="B7464" s="23">
        <f>IF('935'!H280,'935'!H280*B4351/(B3106+B4660+B4351),0)</f>
        <v>0</v>
      </c>
      <c r="C7464" s="10"/>
    </row>
    <row r="7465" spans="1:3">
      <c r="A7465" s="21">
        <v>275</v>
      </c>
      <c r="B7465" s="23">
        <f>IF('935'!H281,'935'!H281*B4352/(B3107+B4661+B4352),0)</f>
        <v>0</v>
      </c>
      <c r="C7465" s="10"/>
    </row>
    <row r="7466" spans="1:3">
      <c r="A7466" s="21">
        <v>276</v>
      </c>
      <c r="B7466" s="23">
        <f>IF('935'!H282,'935'!H282*B4353/(B3108+B4662+B4353),0)</f>
        <v>0</v>
      </c>
      <c r="C7466" s="10"/>
    </row>
    <row r="7467" spans="1:3">
      <c r="A7467" s="21">
        <v>277</v>
      </c>
      <c r="B7467" s="23">
        <f>IF('935'!H283,'935'!H283*B4354/(B3109+B4663+B4354),0)</f>
        <v>0</v>
      </c>
      <c r="C7467" s="10"/>
    </row>
    <row r="7468" spans="1:3">
      <c r="A7468" s="21">
        <v>278</v>
      </c>
      <c r="B7468" s="23">
        <f>IF('935'!H284,'935'!H284*B4355/(B3110+B4664+B4355),0)</f>
        <v>0</v>
      </c>
      <c r="C7468" s="10"/>
    </row>
    <row r="7469" spans="1:3">
      <c r="A7469" s="21">
        <v>279</v>
      </c>
      <c r="B7469" s="23">
        <f>IF('935'!H285,'935'!H285*B4356/(B3111+B4665+B4356),0)</f>
        <v>0</v>
      </c>
      <c r="C7469" s="10"/>
    </row>
    <row r="7470" spans="1:3">
      <c r="A7470" s="21">
        <v>280</v>
      </c>
      <c r="B7470" s="23">
        <f>IF('935'!H286,'935'!H286*B4357/(B3112+B4666+B4357),0)</f>
        <v>0</v>
      </c>
      <c r="C7470" s="10"/>
    </row>
    <row r="7471" spans="1:3">
      <c r="A7471" s="21">
        <v>281</v>
      </c>
      <c r="B7471" s="23">
        <f>IF('935'!H287,'935'!H287*B4358/(B3113+B4667+B4358),0)</f>
        <v>0</v>
      </c>
      <c r="C7471" s="10"/>
    </row>
    <row r="7472" spans="1:3">
      <c r="A7472" s="21">
        <v>282</v>
      </c>
      <c r="B7472" s="23">
        <f>IF('935'!H288,'935'!H288*B4359/(B3114+B4668+B4359),0)</f>
        <v>0</v>
      </c>
      <c r="C7472" s="10"/>
    </row>
    <row r="7473" spans="1:3">
      <c r="A7473" s="21">
        <v>283</v>
      </c>
      <c r="B7473" s="23">
        <f>IF('935'!H289,'935'!H289*B4360/(B3115+B4669+B4360),0)</f>
        <v>0</v>
      </c>
      <c r="C7473" s="10"/>
    </row>
    <row r="7474" spans="1:3">
      <c r="A7474" s="21">
        <v>284</v>
      </c>
      <c r="B7474" s="23">
        <f>IF('935'!H290,'935'!H290*B4361/(B3116+B4670+B4361),0)</f>
        <v>0</v>
      </c>
      <c r="C7474" s="10"/>
    </row>
    <row r="7475" spans="1:3">
      <c r="A7475" s="21">
        <v>285</v>
      </c>
      <c r="B7475" s="23">
        <f>IF('935'!H291,'935'!H291*B4362/(B3117+B4671+B4362),0)</f>
        <v>0</v>
      </c>
      <c r="C7475" s="10"/>
    </row>
    <row r="7476" spans="1:3">
      <c r="A7476" s="21">
        <v>286</v>
      </c>
      <c r="B7476" s="23">
        <f>IF('935'!H292,'935'!H292*B4363/(B3118+B4672+B4363),0)</f>
        <v>0</v>
      </c>
      <c r="C7476" s="10"/>
    </row>
    <row r="7477" spans="1:3">
      <c r="A7477" s="21">
        <v>287</v>
      </c>
      <c r="B7477" s="23">
        <f>IF('935'!H293,'935'!H293*B4364/(B3119+B4673+B4364),0)</f>
        <v>0</v>
      </c>
      <c r="C7477" s="10"/>
    </row>
    <row r="7478" spans="1:3">
      <c r="A7478" s="21">
        <v>288</v>
      </c>
      <c r="B7478" s="23">
        <f>IF('935'!H294,'935'!H294*B4365/(B3120+B4674+B4365),0)</f>
        <v>0</v>
      </c>
      <c r="C7478" s="10"/>
    </row>
    <row r="7479" spans="1:3">
      <c r="A7479" s="21">
        <v>289</v>
      </c>
      <c r="B7479" s="23">
        <f>IF('935'!H295,'935'!H295*B4366/(B3121+B4675+B4366),0)</f>
        <v>0</v>
      </c>
      <c r="C7479" s="10"/>
    </row>
    <row r="7480" spans="1:3">
      <c r="A7480" s="21">
        <v>290</v>
      </c>
      <c r="B7480" s="23">
        <f>IF('935'!H296,'935'!H296*B4367/(B3122+B4676+B4367),0)</f>
        <v>0</v>
      </c>
      <c r="C7480" s="10"/>
    </row>
    <row r="7481" spans="1:3">
      <c r="A7481" s="21">
        <v>291</v>
      </c>
      <c r="B7481" s="23">
        <f>IF('935'!H297,'935'!H297*B4368/(B3123+B4677+B4368),0)</f>
        <v>0</v>
      </c>
      <c r="C7481" s="10"/>
    </row>
    <row r="7482" spans="1:3">
      <c r="A7482" s="21">
        <v>292</v>
      </c>
      <c r="B7482" s="23">
        <f>IF('935'!H298,'935'!H298*B4369/(B3124+B4678+B4369),0)</f>
        <v>0</v>
      </c>
      <c r="C7482" s="10"/>
    </row>
    <row r="7483" spans="1:3">
      <c r="A7483" s="21">
        <v>293</v>
      </c>
      <c r="B7483" s="23">
        <f>IF('935'!H299,'935'!H299*B4370/(B3125+B4679+B4370),0)</f>
        <v>0</v>
      </c>
      <c r="C7483" s="10"/>
    </row>
    <row r="7484" spans="1:3">
      <c r="A7484" s="21">
        <v>294</v>
      </c>
      <c r="B7484" s="23">
        <f>IF('935'!H300,'935'!H300*B4371/(B3126+B4680+B4371),0)</f>
        <v>0</v>
      </c>
      <c r="C7484" s="10"/>
    </row>
    <row r="7485" spans="1:3">
      <c r="A7485" s="21">
        <v>295</v>
      </c>
      <c r="B7485" s="23">
        <f>IF('935'!H301,'935'!H301*B4372/(B3127+B4681+B4372),0)</f>
        <v>0</v>
      </c>
      <c r="C7485" s="10"/>
    </row>
    <row r="7486" spans="1:3">
      <c r="A7486" s="21">
        <v>296</v>
      </c>
      <c r="B7486" s="23">
        <f>IF('935'!H302,'935'!H302*B4373/(B3128+B4682+B4373),0)</f>
        <v>0</v>
      </c>
      <c r="C7486" s="10"/>
    </row>
    <row r="7487" spans="1:3">
      <c r="A7487" s="21">
        <v>297</v>
      </c>
      <c r="B7487" s="23">
        <f>IF('935'!H303,'935'!H303*B4374/(B3129+B4683+B4374),0)</f>
        <v>0</v>
      </c>
      <c r="C7487" s="10"/>
    </row>
    <row r="7488" spans="1:3">
      <c r="A7488" s="21">
        <v>298</v>
      </c>
      <c r="B7488" s="23">
        <f>IF('935'!H304,'935'!H304*B4375/(B3130+B4684+B4375),0)</f>
        <v>0</v>
      </c>
      <c r="C7488" s="10"/>
    </row>
    <row r="7489" spans="1:3">
      <c r="A7489" s="21">
        <v>299</v>
      </c>
      <c r="B7489" s="23">
        <f>IF('935'!H305,'935'!H305*B4376/(B3131+B4685+B4376),0)</f>
        <v>0</v>
      </c>
      <c r="C7489" s="10"/>
    </row>
    <row r="7490" spans="1:3">
      <c r="A7490" s="21">
        <v>300</v>
      </c>
      <c r="B7490" s="23">
        <f>IF('935'!H306,'935'!H306*B4377/(B3132+B4686+B4377),0)</f>
        <v>0</v>
      </c>
      <c r="C7490" s="10"/>
    </row>
    <row r="7492" spans="1:3">
      <c r="A7492" s="11" t="s">
        <v>385</v>
      </c>
    </row>
    <row r="7493" spans="1:3">
      <c r="A7493" s="2" t="s">
        <v>253</v>
      </c>
    </row>
    <row r="7494" spans="1:3">
      <c r="A7494" s="13" t="s">
        <v>386</v>
      </c>
    </row>
    <row r="7495" spans="1:3">
      <c r="A7495" s="13" t="s">
        <v>309</v>
      </c>
    </row>
    <row r="7496" spans="1:3">
      <c r="A7496" s="13" t="s">
        <v>310</v>
      </c>
    </row>
    <row r="7497" spans="1:3">
      <c r="A7497" s="2" t="s">
        <v>345</v>
      </c>
    </row>
    <row r="7499" spans="1:3">
      <c r="B7499" s="3" t="s">
        <v>387</v>
      </c>
    </row>
    <row r="7500" spans="1:3">
      <c r="A7500" s="21">
        <v>1</v>
      </c>
      <c r="B7500" s="23">
        <f>B7191*(1-'935'!W7/'11'!B$17)</f>
        <v>0</v>
      </c>
      <c r="C7500" s="10"/>
    </row>
    <row r="7501" spans="1:3">
      <c r="A7501" s="21">
        <v>2</v>
      </c>
      <c r="B7501" s="23">
        <f>B7192*(1-'935'!W8/'11'!B$17)</f>
        <v>0</v>
      </c>
      <c r="C7501" s="10"/>
    </row>
    <row r="7502" spans="1:3">
      <c r="A7502" s="21">
        <v>3</v>
      </c>
      <c r="B7502" s="23">
        <f>B7193*(1-'935'!W9/'11'!B$17)</f>
        <v>0</v>
      </c>
      <c r="C7502" s="10"/>
    </row>
    <row r="7503" spans="1:3">
      <c r="A7503" s="21">
        <v>4</v>
      </c>
      <c r="B7503" s="23">
        <f>B7194*(1-'935'!W10/'11'!B$17)</f>
        <v>0</v>
      </c>
      <c r="C7503" s="10"/>
    </row>
    <row r="7504" spans="1:3">
      <c r="A7504" s="21">
        <v>5</v>
      </c>
      <c r="B7504" s="23">
        <f>B7195*(1-'935'!W11/'11'!B$17)</f>
        <v>0</v>
      </c>
      <c r="C7504" s="10"/>
    </row>
    <row r="7505" spans="1:3">
      <c r="A7505" s="21">
        <v>6</v>
      </c>
      <c r="B7505" s="23">
        <f>B7196*(1-'935'!W12/'11'!B$17)</f>
        <v>0</v>
      </c>
      <c r="C7505" s="10"/>
    </row>
    <row r="7506" spans="1:3">
      <c r="A7506" s="21">
        <v>7</v>
      </c>
      <c r="B7506" s="23">
        <f>B7197*(1-'935'!W13/'11'!B$17)</f>
        <v>0</v>
      </c>
      <c r="C7506" s="10"/>
    </row>
    <row r="7507" spans="1:3">
      <c r="A7507" s="21">
        <v>8</v>
      </c>
      <c r="B7507" s="23">
        <f>B7198*(1-'935'!W14/'11'!B$17)</f>
        <v>0</v>
      </c>
      <c r="C7507" s="10"/>
    </row>
    <row r="7508" spans="1:3">
      <c r="A7508" s="21">
        <v>9</v>
      </c>
      <c r="B7508" s="23">
        <f>B7199*(1-'935'!W15/'11'!B$17)</f>
        <v>0</v>
      </c>
      <c r="C7508" s="10"/>
    </row>
    <row r="7509" spans="1:3">
      <c r="A7509" s="21">
        <v>10</v>
      </c>
      <c r="B7509" s="23">
        <f>B7200*(1-'935'!W16/'11'!B$17)</f>
        <v>0</v>
      </c>
      <c r="C7509" s="10"/>
    </row>
    <row r="7510" spans="1:3">
      <c r="A7510" s="21">
        <v>11</v>
      </c>
      <c r="B7510" s="23">
        <f>B7201*(1-'935'!W17/'11'!B$17)</f>
        <v>0</v>
      </c>
      <c r="C7510" s="10"/>
    </row>
    <row r="7511" spans="1:3">
      <c r="A7511" s="21">
        <v>12</v>
      </c>
      <c r="B7511" s="23">
        <f>B7202*(1-'935'!W18/'11'!B$17)</f>
        <v>0</v>
      </c>
      <c r="C7511" s="10"/>
    </row>
    <row r="7512" spans="1:3">
      <c r="A7512" s="21">
        <v>13</v>
      </c>
      <c r="B7512" s="23">
        <f>B7203*(1-'935'!W19/'11'!B$17)</f>
        <v>0</v>
      </c>
      <c r="C7512" s="10"/>
    </row>
    <row r="7513" spans="1:3">
      <c r="A7513" s="21">
        <v>14</v>
      </c>
      <c r="B7513" s="23">
        <f>B7204*(1-'935'!W20/'11'!B$17)</f>
        <v>0</v>
      </c>
      <c r="C7513" s="10"/>
    </row>
    <row r="7514" spans="1:3">
      <c r="A7514" s="21">
        <v>15</v>
      </c>
      <c r="B7514" s="23">
        <f>B7205*(1-'935'!W21/'11'!B$17)</f>
        <v>0</v>
      </c>
      <c r="C7514" s="10"/>
    </row>
    <row r="7515" spans="1:3">
      <c r="A7515" s="21">
        <v>16</v>
      </c>
      <c r="B7515" s="23">
        <f>B7206*(1-'935'!W22/'11'!B$17)</f>
        <v>0</v>
      </c>
      <c r="C7515" s="10"/>
    </row>
    <row r="7516" spans="1:3">
      <c r="A7516" s="21">
        <v>17</v>
      </c>
      <c r="B7516" s="23">
        <f>B7207*(1-'935'!W23/'11'!B$17)</f>
        <v>0</v>
      </c>
      <c r="C7516" s="10"/>
    </row>
    <row r="7517" spans="1:3">
      <c r="A7517" s="21">
        <v>18</v>
      </c>
      <c r="B7517" s="23">
        <f>B7208*(1-'935'!W24/'11'!B$17)</f>
        <v>0</v>
      </c>
      <c r="C7517" s="10"/>
    </row>
    <row r="7518" spans="1:3">
      <c r="A7518" s="21">
        <v>19</v>
      </c>
      <c r="B7518" s="23">
        <f>B7209*(1-'935'!W25/'11'!B$17)</f>
        <v>0</v>
      </c>
      <c r="C7518" s="10"/>
    </row>
    <row r="7519" spans="1:3">
      <c r="A7519" s="21">
        <v>20</v>
      </c>
      <c r="B7519" s="23">
        <f>B7210*(1-'935'!W26/'11'!B$17)</f>
        <v>0</v>
      </c>
      <c r="C7519" s="10"/>
    </row>
    <row r="7520" spans="1:3">
      <c r="A7520" s="21">
        <v>21</v>
      </c>
      <c r="B7520" s="23">
        <f>B7211*(1-'935'!W27/'11'!B$17)</f>
        <v>0</v>
      </c>
      <c r="C7520" s="10"/>
    </row>
    <row r="7521" spans="1:3">
      <c r="A7521" s="21">
        <v>22</v>
      </c>
      <c r="B7521" s="23">
        <f>B7212*(1-'935'!W28/'11'!B$17)</f>
        <v>0</v>
      </c>
      <c r="C7521" s="10"/>
    </row>
    <row r="7522" spans="1:3">
      <c r="A7522" s="21">
        <v>23</v>
      </c>
      <c r="B7522" s="23">
        <f>B7213*(1-'935'!W29/'11'!B$17)</f>
        <v>0</v>
      </c>
      <c r="C7522" s="10"/>
    </row>
    <row r="7523" spans="1:3">
      <c r="A7523" s="21">
        <v>24</v>
      </c>
      <c r="B7523" s="23">
        <f>B7214*(1-'935'!W30/'11'!B$17)</f>
        <v>0</v>
      </c>
      <c r="C7523" s="10"/>
    </row>
    <row r="7524" spans="1:3">
      <c r="A7524" s="21">
        <v>25</v>
      </c>
      <c r="B7524" s="23">
        <f>B7215*(1-'935'!W31/'11'!B$17)</f>
        <v>0</v>
      </c>
      <c r="C7524" s="10"/>
    </row>
    <row r="7525" spans="1:3">
      <c r="A7525" s="21">
        <v>26</v>
      </c>
      <c r="B7525" s="23">
        <f>B7216*(1-'935'!W32/'11'!B$17)</f>
        <v>0</v>
      </c>
      <c r="C7525" s="10"/>
    </row>
    <row r="7526" spans="1:3">
      <c r="A7526" s="21">
        <v>27</v>
      </c>
      <c r="B7526" s="23">
        <f>B7217*(1-'935'!W33/'11'!B$17)</f>
        <v>0</v>
      </c>
      <c r="C7526" s="10"/>
    </row>
    <row r="7527" spans="1:3">
      <c r="A7527" s="21">
        <v>28</v>
      </c>
      <c r="B7527" s="23">
        <f>B7218*(1-'935'!W34/'11'!B$17)</f>
        <v>0</v>
      </c>
      <c r="C7527" s="10"/>
    </row>
    <row r="7528" spans="1:3">
      <c r="A7528" s="21">
        <v>29</v>
      </c>
      <c r="B7528" s="23">
        <f>B7219*(1-'935'!W35/'11'!B$17)</f>
        <v>0</v>
      </c>
      <c r="C7528" s="10"/>
    </row>
    <row r="7529" spans="1:3">
      <c r="A7529" s="21">
        <v>30</v>
      </c>
      <c r="B7529" s="23">
        <f>B7220*(1-'935'!W36/'11'!B$17)</f>
        <v>0</v>
      </c>
      <c r="C7529" s="10"/>
    </row>
    <row r="7530" spans="1:3">
      <c r="A7530" s="21">
        <v>31</v>
      </c>
      <c r="B7530" s="23">
        <f>B7221*(1-'935'!W37/'11'!B$17)</f>
        <v>0</v>
      </c>
      <c r="C7530" s="10"/>
    </row>
    <row r="7531" spans="1:3">
      <c r="A7531" s="21">
        <v>32</v>
      </c>
      <c r="B7531" s="23">
        <f>B7222*(1-'935'!W38/'11'!B$17)</f>
        <v>0</v>
      </c>
      <c r="C7531" s="10"/>
    </row>
    <row r="7532" spans="1:3">
      <c r="A7532" s="21">
        <v>33</v>
      </c>
      <c r="B7532" s="23">
        <f>B7223*(1-'935'!W39/'11'!B$17)</f>
        <v>0</v>
      </c>
      <c r="C7532" s="10"/>
    </row>
    <row r="7533" spans="1:3">
      <c r="A7533" s="21">
        <v>34</v>
      </c>
      <c r="B7533" s="23">
        <f>B7224*(1-'935'!W40/'11'!B$17)</f>
        <v>0</v>
      </c>
      <c r="C7533" s="10"/>
    </row>
    <row r="7534" spans="1:3">
      <c r="A7534" s="21">
        <v>35</v>
      </c>
      <c r="B7534" s="23">
        <f>B7225*(1-'935'!W41/'11'!B$17)</f>
        <v>0</v>
      </c>
      <c r="C7534" s="10"/>
    </row>
    <row r="7535" spans="1:3">
      <c r="A7535" s="21">
        <v>36</v>
      </c>
      <c r="B7535" s="23">
        <f>B7226*(1-'935'!W42/'11'!B$17)</f>
        <v>0</v>
      </c>
      <c r="C7535" s="10"/>
    </row>
    <row r="7536" spans="1:3">
      <c r="A7536" s="21">
        <v>37</v>
      </c>
      <c r="B7536" s="23">
        <f>B7227*(1-'935'!W43/'11'!B$17)</f>
        <v>0</v>
      </c>
      <c r="C7536" s="10"/>
    </row>
    <row r="7537" spans="1:3">
      <c r="A7537" s="21">
        <v>38</v>
      </c>
      <c r="B7537" s="23">
        <f>B7228*(1-'935'!W44/'11'!B$17)</f>
        <v>0</v>
      </c>
      <c r="C7537" s="10"/>
    </row>
    <row r="7538" spans="1:3">
      <c r="A7538" s="21">
        <v>39</v>
      </c>
      <c r="B7538" s="23">
        <f>B7229*(1-'935'!W45/'11'!B$17)</f>
        <v>0</v>
      </c>
      <c r="C7538" s="10"/>
    </row>
    <row r="7539" spans="1:3">
      <c r="A7539" s="21">
        <v>40</v>
      </c>
      <c r="B7539" s="23">
        <f>B7230*(1-'935'!W46/'11'!B$17)</f>
        <v>0</v>
      </c>
      <c r="C7539" s="10"/>
    </row>
    <row r="7540" spans="1:3">
      <c r="A7540" s="21">
        <v>41</v>
      </c>
      <c r="B7540" s="23">
        <f>B7231*(1-'935'!W47/'11'!B$17)</f>
        <v>0</v>
      </c>
      <c r="C7540" s="10"/>
    </row>
    <row r="7541" spans="1:3">
      <c r="A7541" s="21">
        <v>42</v>
      </c>
      <c r="B7541" s="23">
        <f>B7232*(1-'935'!W48/'11'!B$17)</f>
        <v>0</v>
      </c>
      <c r="C7541" s="10"/>
    </row>
    <row r="7542" spans="1:3">
      <c r="A7542" s="21">
        <v>43</v>
      </c>
      <c r="B7542" s="23">
        <f>B7233*(1-'935'!W49/'11'!B$17)</f>
        <v>0</v>
      </c>
      <c r="C7542" s="10"/>
    </row>
    <row r="7543" spans="1:3">
      <c r="A7543" s="21">
        <v>44</v>
      </c>
      <c r="B7543" s="23">
        <f>B7234*(1-'935'!W50/'11'!B$17)</f>
        <v>0</v>
      </c>
      <c r="C7543" s="10"/>
    </row>
    <row r="7544" spans="1:3">
      <c r="A7544" s="21">
        <v>45</v>
      </c>
      <c r="B7544" s="23">
        <f>B7235*(1-'935'!W51/'11'!B$17)</f>
        <v>0</v>
      </c>
      <c r="C7544" s="10"/>
    </row>
    <row r="7545" spans="1:3">
      <c r="A7545" s="21">
        <v>46</v>
      </c>
      <c r="B7545" s="23">
        <f>B7236*(1-'935'!W52/'11'!B$17)</f>
        <v>0</v>
      </c>
      <c r="C7545" s="10"/>
    </row>
    <row r="7546" spans="1:3">
      <c r="A7546" s="21">
        <v>47</v>
      </c>
      <c r="B7546" s="23">
        <f>B7237*(1-'935'!W53/'11'!B$17)</f>
        <v>0</v>
      </c>
      <c r="C7546" s="10"/>
    </row>
    <row r="7547" spans="1:3">
      <c r="A7547" s="21">
        <v>48</v>
      </c>
      <c r="B7547" s="23">
        <f>B7238*(1-'935'!W54/'11'!B$17)</f>
        <v>0</v>
      </c>
      <c r="C7547" s="10"/>
    </row>
    <row r="7548" spans="1:3">
      <c r="A7548" s="21">
        <v>49</v>
      </c>
      <c r="B7548" s="23">
        <f>B7239*(1-'935'!W55/'11'!B$17)</f>
        <v>0</v>
      </c>
      <c r="C7548" s="10"/>
    </row>
    <row r="7549" spans="1:3">
      <c r="A7549" s="21">
        <v>50</v>
      </c>
      <c r="B7549" s="23">
        <f>B7240*(1-'935'!W56/'11'!B$17)</f>
        <v>0</v>
      </c>
      <c r="C7549" s="10"/>
    </row>
    <row r="7550" spans="1:3">
      <c r="A7550" s="21">
        <v>51</v>
      </c>
      <c r="B7550" s="23">
        <f>B7241*(1-'935'!W57/'11'!B$17)</f>
        <v>0</v>
      </c>
      <c r="C7550" s="10"/>
    </row>
    <row r="7551" spans="1:3">
      <c r="A7551" s="21">
        <v>52</v>
      </c>
      <c r="B7551" s="23">
        <f>B7242*(1-'935'!W58/'11'!B$17)</f>
        <v>0</v>
      </c>
      <c r="C7551" s="10"/>
    </row>
    <row r="7552" spans="1:3">
      <c r="A7552" s="21">
        <v>53</v>
      </c>
      <c r="B7552" s="23">
        <f>B7243*(1-'935'!W59/'11'!B$17)</f>
        <v>0</v>
      </c>
      <c r="C7552" s="10"/>
    </row>
    <row r="7553" spans="1:3">
      <c r="A7553" s="21">
        <v>54</v>
      </c>
      <c r="B7553" s="23">
        <f>B7244*(1-'935'!W60/'11'!B$17)</f>
        <v>0</v>
      </c>
      <c r="C7553" s="10"/>
    </row>
    <row r="7554" spans="1:3">
      <c r="A7554" s="21">
        <v>55</v>
      </c>
      <c r="B7554" s="23">
        <f>B7245*(1-'935'!W61/'11'!B$17)</f>
        <v>0</v>
      </c>
      <c r="C7554" s="10"/>
    </row>
    <row r="7555" spans="1:3">
      <c r="A7555" s="21">
        <v>56</v>
      </c>
      <c r="B7555" s="23">
        <f>B7246*(1-'935'!W62/'11'!B$17)</f>
        <v>0</v>
      </c>
      <c r="C7555" s="10"/>
    </row>
    <row r="7556" spans="1:3">
      <c r="A7556" s="21">
        <v>57</v>
      </c>
      <c r="B7556" s="23">
        <f>B7247*(1-'935'!W63/'11'!B$17)</f>
        <v>0</v>
      </c>
      <c r="C7556" s="10"/>
    </row>
    <row r="7557" spans="1:3">
      <c r="A7557" s="21">
        <v>58</v>
      </c>
      <c r="B7557" s="23">
        <f>B7248*(1-'935'!W64/'11'!B$17)</f>
        <v>0</v>
      </c>
      <c r="C7557" s="10"/>
    </row>
    <row r="7558" spans="1:3">
      <c r="A7558" s="21">
        <v>59</v>
      </c>
      <c r="B7558" s="23">
        <f>B7249*(1-'935'!W65/'11'!B$17)</f>
        <v>0</v>
      </c>
      <c r="C7558" s="10"/>
    </row>
    <row r="7559" spans="1:3">
      <c r="A7559" s="21">
        <v>60</v>
      </c>
      <c r="B7559" s="23">
        <f>B7250*(1-'935'!W66/'11'!B$17)</f>
        <v>0</v>
      </c>
      <c r="C7559" s="10"/>
    </row>
    <row r="7560" spans="1:3">
      <c r="A7560" s="21">
        <v>61</v>
      </c>
      <c r="B7560" s="23">
        <f>B7251*(1-'935'!W67/'11'!B$17)</f>
        <v>0</v>
      </c>
      <c r="C7560" s="10"/>
    </row>
    <row r="7561" spans="1:3">
      <c r="A7561" s="21">
        <v>62</v>
      </c>
      <c r="B7561" s="23">
        <f>B7252*(1-'935'!W68/'11'!B$17)</f>
        <v>0</v>
      </c>
      <c r="C7561" s="10"/>
    </row>
    <row r="7562" spans="1:3">
      <c r="A7562" s="21">
        <v>63</v>
      </c>
      <c r="B7562" s="23">
        <f>B7253*(1-'935'!W69/'11'!B$17)</f>
        <v>0</v>
      </c>
      <c r="C7562" s="10"/>
    </row>
    <row r="7563" spans="1:3">
      <c r="A7563" s="21">
        <v>64</v>
      </c>
      <c r="B7563" s="23">
        <f>B7254*(1-'935'!W70/'11'!B$17)</f>
        <v>0</v>
      </c>
      <c r="C7563" s="10"/>
    </row>
    <row r="7564" spans="1:3">
      <c r="A7564" s="21">
        <v>65</v>
      </c>
      <c r="B7564" s="23">
        <f>B7255*(1-'935'!W71/'11'!B$17)</f>
        <v>0</v>
      </c>
      <c r="C7564" s="10"/>
    </row>
    <row r="7565" spans="1:3">
      <c r="A7565" s="21">
        <v>66</v>
      </c>
      <c r="B7565" s="23">
        <f>B7256*(1-'935'!W72/'11'!B$17)</f>
        <v>0</v>
      </c>
      <c r="C7565" s="10"/>
    </row>
    <row r="7566" spans="1:3">
      <c r="A7566" s="21">
        <v>67</v>
      </c>
      <c r="B7566" s="23">
        <f>B7257*(1-'935'!W73/'11'!B$17)</f>
        <v>0</v>
      </c>
      <c r="C7566" s="10"/>
    </row>
    <row r="7567" spans="1:3">
      <c r="A7567" s="21">
        <v>68</v>
      </c>
      <c r="B7567" s="23">
        <f>B7258*(1-'935'!W74/'11'!B$17)</f>
        <v>0</v>
      </c>
      <c r="C7567" s="10"/>
    </row>
    <row r="7568" spans="1:3">
      <c r="A7568" s="21">
        <v>69</v>
      </c>
      <c r="B7568" s="23">
        <f>B7259*(1-'935'!W75/'11'!B$17)</f>
        <v>0</v>
      </c>
      <c r="C7568" s="10"/>
    </row>
    <row r="7569" spans="1:3">
      <c r="A7569" s="21">
        <v>70</v>
      </c>
      <c r="B7569" s="23">
        <f>B7260*(1-'935'!W76/'11'!B$17)</f>
        <v>0</v>
      </c>
      <c r="C7569" s="10"/>
    </row>
    <row r="7570" spans="1:3">
      <c r="A7570" s="21">
        <v>71</v>
      </c>
      <c r="B7570" s="23">
        <f>B7261*(1-'935'!W77/'11'!B$17)</f>
        <v>0</v>
      </c>
      <c r="C7570" s="10"/>
    </row>
    <row r="7571" spans="1:3">
      <c r="A7571" s="21">
        <v>72</v>
      </c>
      <c r="B7571" s="23">
        <f>B7262*(1-'935'!W78/'11'!B$17)</f>
        <v>0</v>
      </c>
      <c r="C7571" s="10"/>
    </row>
    <row r="7572" spans="1:3">
      <c r="A7572" s="21">
        <v>73</v>
      </c>
      <c r="B7572" s="23">
        <f>B7263*(1-'935'!W79/'11'!B$17)</f>
        <v>0</v>
      </c>
      <c r="C7572" s="10"/>
    </row>
    <row r="7573" spans="1:3">
      <c r="A7573" s="21">
        <v>74</v>
      </c>
      <c r="B7573" s="23">
        <f>B7264*(1-'935'!W80/'11'!B$17)</f>
        <v>0</v>
      </c>
      <c r="C7573" s="10"/>
    </row>
    <row r="7574" spans="1:3">
      <c r="A7574" s="21">
        <v>75</v>
      </c>
      <c r="B7574" s="23">
        <f>B7265*(1-'935'!W81/'11'!B$17)</f>
        <v>0</v>
      </c>
      <c r="C7574" s="10"/>
    </row>
    <row r="7575" spans="1:3">
      <c r="A7575" s="21">
        <v>76</v>
      </c>
      <c r="B7575" s="23">
        <f>B7266*(1-'935'!W82/'11'!B$17)</f>
        <v>0</v>
      </c>
      <c r="C7575" s="10"/>
    </row>
    <row r="7576" spans="1:3">
      <c r="A7576" s="21">
        <v>77</v>
      </c>
      <c r="B7576" s="23">
        <f>B7267*(1-'935'!W83/'11'!B$17)</f>
        <v>0</v>
      </c>
      <c r="C7576" s="10"/>
    </row>
    <row r="7577" spans="1:3">
      <c r="A7577" s="21">
        <v>78</v>
      </c>
      <c r="B7577" s="23">
        <f>B7268*(1-'935'!W84/'11'!B$17)</f>
        <v>0</v>
      </c>
      <c r="C7577" s="10"/>
    </row>
    <row r="7578" spans="1:3">
      <c r="A7578" s="21">
        <v>79</v>
      </c>
      <c r="B7578" s="23">
        <f>B7269*(1-'935'!W85/'11'!B$17)</f>
        <v>0</v>
      </c>
      <c r="C7578" s="10"/>
    </row>
    <row r="7579" spans="1:3">
      <c r="A7579" s="21">
        <v>80</v>
      </c>
      <c r="B7579" s="23">
        <f>B7270*(1-'935'!W86/'11'!B$17)</f>
        <v>0</v>
      </c>
      <c r="C7579" s="10"/>
    </row>
    <row r="7580" spans="1:3">
      <c r="A7580" s="21">
        <v>81</v>
      </c>
      <c r="B7580" s="23">
        <f>B7271*(1-'935'!W87/'11'!B$17)</f>
        <v>0</v>
      </c>
      <c r="C7580" s="10"/>
    </row>
    <row r="7581" spans="1:3">
      <c r="A7581" s="21">
        <v>82</v>
      </c>
      <c r="B7581" s="23">
        <f>B7272*(1-'935'!W88/'11'!B$17)</f>
        <v>0</v>
      </c>
      <c r="C7581" s="10"/>
    </row>
    <row r="7582" spans="1:3">
      <c r="A7582" s="21">
        <v>83</v>
      </c>
      <c r="B7582" s="23">
        <f>B7273*(1-'935'!W89/'11'!B$17)</f>
        <v>0</v>
      </c>
      <c r="C7582" s="10"/>
    </row>
    <row r="7583" spans="1:3">
      <c r="A7583" s="21">
        <v>84</v>
      </c>
      <c r="B7583" s="23">
        <f>B7274*(1-'935'!W90/'11'!B$17)</f>
        <v>0</v>
      </c>
      <c r="C7583" s="10"/>
    </row>
    <row r="7584" spans="1:3">
      <c r="A7584" s="21">
        <v>85</v>
      </c>
      <c r="B7584" s="23">
        <f>B7275*(1-'935'!W91/'11'!B$17)</f>
        <v>0</v>
      </c>
      <c r="C7584" s="10"/>
    </row>
    <row r="7585" spans="1:3">
      <c r="A7585" s="21">
        <v>86</v>
      </c>
      <c r="B7585" s="23">
        <f>B7276*(1-'935'!W92/'11'!B$17)</f>
        <v>0</v>
      </c>
      <c r="C7585" s="10"/>
    </row>
    <row r="7586" spans="1:3">
      <c r="A7586" s="21">
        <v>87</v>
      </c>
      <c r="B7586" s="23">
        <f>B7277*(1-'935'!W93/'11'!B$17)</f>
        <v>0</v>
      </c>
      <c r="C7586" s="10"/>
    </row>
    <row r="7587" spans="1:3">
      <c r="A7587" s="21">
        <v>88</v>
      </c>
      <c r="B7587" s="23">
        <f>B7278*(1-'935'!W94/'11'!B$17)</f>
        <v>0</v>
      </c>
      <c r="C7587" s="10"/>
    </row>
    <row r="7588" spans="1:3">
      <c r="A7588" s="21">
        <v>89</v>
      </c>
      <c r="B7588" s="23">
        <f>B7279*(1-'935'!W95/'11'!B$17)</f>
        <v>0</v>
      </c>
      <c r="C7588" s="10"/>
    </row>
    <row r="7589" spans="1:3">
      <c r="A7589" s="21">
        <v>90</v>
      </c>
      <c r="B7589" s="23">
        <f>B7280*(1-'935'!W96/'11'!B$17)</f>
        <v>0</v>
      </c>
      <c r="C7589" s="10"/>
    </row>
    <row r="7590" spans="1:3">
      <c r="A7590" s="21">
        <v>91</v>
      </c>
      <c r="B7590" s="23">
        <f>B7281*(1-'935'!W97/'11'!B$17)</f>
        <v>0</v>
      </c>
      <c r="C7590" s="10"/>
    </row>
    <row r="7591" spans="1:3">
      <c r="A7591" s="21">
        <v>92</v>
      </c>
      <c r="B7591" s="23">
        <f>B7282*(1-'935'!W98/'11'!B$17)</f>
        <v>0</v>
      </c>
      <c r="C7591" s="10"/>
    </row>
    <row r="7592" spans="1:3">
      <c r="A7592" s="21">
        <v>93</v>
      </c>
      <c r="B7592" s="23">
        <f>B7283*(1-'935'!W99/'11'!B$17)</f>
        <v>0</v>
      </c>
      <c r="C7592" s="10"/>
    </row>
    <row r="7593" spans="1:3">
      <c r="A7593" s="21">
        <v>94</v>
      </c>
      <c r="B7593" s="23">
        <f>B7284*(1-'935'!W100/'11'!B$17)</f>
        <v>0</v>
      </c>
      <c r="C7593" s="10"/>
    </row>
    <row r="7594" spans="1:3">
      <c r="A7594" s="21">
        <v>95</v>
      </c>
      <c r="B7594" s="23">
        <f>B7285*(1-'935'!W101/'11'!B$17)</f>
        <v>0</v>
      </c>
      <c r="C7594" s="10"/>
    </row>
    <row r="7595" spans="1:3">
      <c r="A7595" s="21">
        <v>96</v>
      </c>
      <c r="B7595" s="23">
        <f>B7286*(1-'935'!W102/'11'!B$17)</f>
        <v>0</v>
      </c>
      <c r="C7595" s="10"/>
    </row>
    <row r="7596" spans="1:3">
      <c r="A7596" s="21">
        <v>97</v>
      </c>
      <c r="B7596" s="23">
        <f>B7287*(1-'935'!W103/'11'!B$17)</f>
        <v>0</v>
      </c>
      <c r="C7596" s="10"/>
    </row>
    <row r="7597" spans="1:3">
      <c r="A7597" s="21">
        <v>98</v>
      </c>
      <c r="B7597" s="23">
        <f>B7288*(1-'935'!W104/'11'!B$17)</f>
        <v>0</v>
      </c>
      <c r="C7597" s="10"/>
    </row>
    <row r="7598" spans="1:3">
      <c r="A7598" s="21">
        <v>99</v>
      </c>
      <c r="B7598" s="23">
        <f>B7289*(1-'935'!W105/'11'!B$17)</f>
        <v>0</v>
      </c>
      <c r="C7598" s="10"/>
    </row>
    <row r="7599" spans="1:3">
      <c r="A7599" s="21">
        <v>100</v>
      </c>
      <c r="B7599" s="23">
        <f>B7290*(1-'935'!W106/'11'!B$17)</f>
        <v>0</v>
      </c>
      <c r="C7599" s="10"/>
    </row>
    <row r="7600" spans="1:3">
      <c r="A7600" s="21">
        <v>101</v>
      </c>
      <c r="B7600" s="23">
        <f>B7291*(1-'935'!W107/'11'!B$17)</f>
        <v>0</v>
      </c>
      <c r="C7600" s="10"/>
    </row>
    <row r="7601" spans="1:3">
      <c r="A7601" s="21">
        <v>102</v>
      </c>
      <c r="B7601" s="23">
        <f>B7292*(1-'935'!W108/'11'!B$17)</f>
        <v>0</v>
      </c>
      <c r="C7601" s="10"/>
    </row>
    <row r="7602" spans="1:3">
      <c r="A7602" s="21">
        <v>103</v>
      </c>
      <c r="B7602" s="23">
        <f>B7293*(1-'935'!W109/'11'!B$17)</f>
        <v>0</v>
      </c>
      <c r="C7602" s="10"/>
    </row>
    <row r="7603" spans="1:3">
      <c r="A7603" s="21">
        <v>104</v>
      </c>
      <c r="B7603" s="23">
        <f>B7294*(1-'935'!W110/'11'!B$17)</f>
        <v>0</v>
      </c>
      <c r="C7603" s="10"/>
    </row>
    <row r="7604" spans="1:3">
      <c r="A7604" s="21">
        <v>105</v>
      </c>
      <c r="B7604" s="23">
        <f>B7295*(1-'935'!W111/'11'!B$17)</f>
        <v>0</v>
      </c>
      <c r="C7604" s="10"/>
    </row>
    <row r="7605" spans="1:3">
      <c r="A7605" s="21">
        <v>106</v>
      </c>
      <c r="B7605" s="23">
        <f>B7296*(1-'935'!W112/'11'!B$17)</f>
        <v>0</v>
      </c>
      <c r="C7605" s="10"/>
    </row>
    <row r="7606" spans="1:3">
      <c r="A7606" s="21">
        <v>107</v>
      </c>
      <c r="B7606" s="23">
        <f>B7297*(1-'935'!W113/'11'!B$17)</f>
        <v>0</v>
      </c>
      <c r="C7606" s="10"/>
    </row>
    <row r="7607" spans="1:3">
      <c r="A7607" s="21">
        <v>108</v>
      </c>
      <c r="B7607" s="23">
        <f>B7298*(1-'935'!W114/'11'!B$17)</f>
        <v>0</v>
      </c>
      <c r="C7607" s="10"/>
    </row>
    <row r="7608" spans="1:3">
      <c r="A7608" s="21">
        <v>109</v>
      </c>
      <c r="B7608" s="23">
        <f>B7299*(1-'935'!W115/'11'!B$17)</f>
        <v>0</v>
      </c>
      <c r="C7608" s="10"/>
    </row>
    <row r="7609" spans="1:3">
      <c r="A7609" s="21">
        <v>110</v>
      </c>
      <c r="B7609" s="23">
        <f>B7300*(1-'935'!W116/'11'!B$17)</f>
        <v>0</v>
      </c>
      <c r="C7609" s="10"/>
    </row>
    <row r="7610" spans="1:3">
      <c r="A7610" s="21">
        <v>111</v>
      </c>
      <c r="B7610" s="23">
        <f>B7301*(1-'935'!W117/'11'!B$17)</f>
        <v>0</v>
      </c>
      <c r="C7610" s="10"/>
    </row>
    <row r="7611" spans="1:3">
      <c r="A7611" s="21">
        <v>112</v>
      </c>
      <c r="B7611" s="23">
        <f>B7302*(1-'935'!W118/'11'!B$17)</f>
        <v>0</v>
      </c>
      <c r="C7611" s="10"/>
    </row>
    <row r="7612" spans="1:3">
      <c r="A7612" s="21">
        <v>113</v>
      </c>
      <c r="B7612" s="23">
        <f>B7303*(1-'935'!W119/'11'!B$17)</f>
        <v>0</v>
      </c>
      <c r="C7612" s="10"/>
    </row>
    <row r="7613" spans="1:3">
      <c r="A7613" s="21">
        <v>114</v>
      </c>
      <c r="B7613" s="23">
        <f>B7304*(1-'935'!W120/'11'!B$17)</f>
        <v>0</v>
      </c>
      <c r="C7613" s="10"/>
    </row>
    <row r="7614" spans="1:3">
      <c r="A7614" s="21">
        <v>115</v>
      </c>
      <c r="B7614" s="23">
        <f>B7305*(1-'935'!W121/'11'!B$17)</f>
        <v>0</v>
      </c>
      <c r="C7614" s="10"/>
    </row>
    <row r="7615" spans="1:3">
      <c r="A7615" s="21">
        <v>116</v>
      </c>
      <c r="B7615" s="23">
        <f>B7306*(1-'935'!W122/'11'!B$17)</f>
        <v>0</v>
      </c>
      <c r="C7615" s="10"/>
    </row>
    <row r="7616" spans="1:3">
      <c r="A7616" s="21">
        <v>117</v>
      </c>
      <c r="B7616" s="23">
        <f>B7307*(1-'935'!W123/'11'!B$17)</f>
        <v>0</v>
      </c>
      <c r="C7616" s="10"/>
    </row>
    <row r="7617" spans="1:3">
      <c r="A7617" s="21">
        <v>118</v>
      </c>
      <c r="B7617" s="23">
        <f>B7308*(1-'935'!W124/'11'!B$17)</f>
        <v>0</v>
      </c>
      <c r="C7617" s="10"/>
    </row>
    <row r="7618" spans="1:3">
      <c r="A7618" s="21">
        <v>119</v>
      </c>
      <c r="B7618" s="23">
        <f>B7309*(1-'935'!W125/'11'!B$17)</f>
        <v>0</v>
      </c>
      <c r="C7618" s="10"/>
    </row>
    <row r="7619" spans="1:3">
      <c r="A7619" s="21">
        <v>120</v>
      </c>
      <c r="B7619" s="23">
        <f>B7310*(1-'935'!W126/'11'!B$17)</f>
        <v>0</v>
      </c>
      <c r="C7619" s="10"/>
    </row>
    <row r="7620" spans="1:3">
      <c r="A7620" s="21">
        <v>121</v>
      </c>
      <c r="B7620" s="23">
        <f>B7311*(1-'935'!W127/'11'!B$17)</f>
        <v>0</v>
      </c>
      <c r="C7620" s="10"/>
    </row>
    <row r="7621" spans="1:3">
      <c r="A7621" s="21">
        <v>122</v>
      </c>
      <c r="B7621" s="23">
        <f>B7312*(1-'935'!W128/'11'!B$17)</f>
        <v>0</v>
      </c>
      <c r="C7621" s="10"/>
    </row>
    <row r="7622" spans="1:3">
      <c r="A7622" s="21">
        <v>123</v>
      </c>
      <c r="B7622" s="23">
        <f>B7313*(1-'935'!W129/'11'!B$17)</f>
        <v>0</v>
      </c>
      <c r="C7622" s="10"/>
    </row>
    <row r="7623" spans="1:3">
      <c r="A7623" s="21">
        <v>124</v>
      </c>
      <c r="B7623" s="23">
        <f>B7314*(1-'935'!W130/'11'!B$17)</f>
        <v>0</v>
      </c>
      <c r="C7623" s="10"/>
    </row>
    <row r="7624" spans="1:3">
      <c r="A7624" s="21">
        <v>125</v>
      </c>
      <c r="B7624" s="23">
        <f>B7315*(1-'935'!W131/'11'!B$17)</f>
        <v>0</v>
      </c>
      <c r="C7624" s="10"/>
    </row>
    <row r="7625" spans="1:3">
      <c r="A7625" s="21">
        <v>126</v>
      </c>
      <c r="B7625" s="23">
        <f>B7316*(1-'935'!W132/'11'!B$17)</f>
        <v>0</v>
      </c>
      <c r="C7625" s="10"/>
    </row>
    <row r="7626" spans="1:3">
      <c r="A7626" s="21">
        <v>127</v>
      </c>
      <c r="B7626" s="23">
        <f>B7317*(1-'935'!W133/'11'!B$17)</f>
        <v>0</v>
      </c>
      <c r="C7626" s="10"/>
    </row>
    <row r="7627" spans="1:3">
      <c r="A7627" s="21">
        <v>128</v>
      </c>
      <c r="B7627" s="23">
        <f>B7318*(1-'935'!W134/'11'!B$17)</f>
        <v>0</v>
      </c>
      <c r="C7627" s="10"/>
    </row>
    <row r="7628" spans="1:3">
      <c r="A7628" s="21">
        <v>129</v>
      </c>
      <c r="B7628" s="23">
        <f>B7319*(1-'935'!W135/'11'!B$17)</f>
        <v>0</v>
      </c>
      <c r="C7628" s="10"/>
    </row>
    <row r="7629" spans="1:3">
      <c r="A7629" s="21">
        <v>130</v>
      </c>
      <c r="B7629" s="23">
        <f>B7320*(1-'935'!W136/'11'!B$17)</f>
        <v>0</v>
      </c>
      <c r="C7629" s="10"/>
    </row>
    <row r="7630" spans="1:3">
      <c r="A7630" s="21">
        <v>131</v>
      </c>
      <c r="B7630" s="23">
        <f>B7321*(1-'935'!W137/'11'!B$17)</f>
        <v>0</v>
      </c>
      <c r="C7630" s="10"/>
    </row>
    <row r="7631" spans="1:3">
      <c r="A7631" s="21">
        <v>132</v>
      </c>
      <c r="B7631" s="23">
        <f>B7322*(1-'935'!W138/'11'!B$17)</f>
        <v>0</v>
      </c>
      <c r="C7631" s="10"/>
    </row>
    <row r="7632" spans="1:3">
      <c r="A7632" s="21">
        <v>133</v>
      </c>
      <c r="B7632" s="23">
        <f>B7323*(1-'935'!W139/'11'!B$17)</f>
        <v>0</v>
      </c>
      <c r="C7632" s="10"/>
    </row>
    <row r="7633" spans="1:3">
      <c r="A7633" s="21">
        <v>134</v>
      </c>
      <c r="B7633" s="23">
        <f>B7324*(1-'935'!W140/'11'!B$17)</f>
        <v>0</v>
      </c>
      <c r="C7633" s="10"/>
    </row>
    <row r="7634" spans="1:3">
      <c r="A7634" s="21">
        <v>135</v>
      </c>
      <c r="B7634" s="23">
        <f>B7325*(1-'935'!W141/'11'!B$17)</f>
        <v>0</v>
      </c>
      <c r="C7634" s="10"/>
    </row>
    <row r="7635" spans="1:3">
      <c r="A7635" s="21">
        <v>136</v>
      </c>
      <c r="B7635" s="23">
        <f>B7326*(1-'935'!W142/'11'!B$17)</f>
        <v>0</v>
      </c>
      <c r="C7635" s="10"/>
    </row>
    <row r="7636" spans="1:3">
      <c r="A7636" s="21">
        <v>137</v>
      </c>
      <c r="B7636" s="23">
        <f>B7327*(1-'935'!W143/'11'!B$17)</f>
        <v>0</v>
      </c>
      <c r="C7636" s="10"/>
    </row>
    <row r="7637" spans="1:3">
      <c r="A7637" s="21">
        <v>138</v>
      </c>
      <c r="B7637" s="23">
        <f>B7328*(1-'935'!W144/'11'!B$17)</f>
        <v>0</v>
      </c>
      <c r="C7637" s="10"/>
    </row>
    <row r="7638" spans="1:3">
      <c r="A7638" s="21">
        <v>139</v>
      </c>
      <c r="B7638" s="23">
        <f>B7329*(1-'935'!W145/'11'!B$17)</f>
        <v>0</v>
      </c>
      <c r="C7638" s="10"/>
    </row>
    <row r="7639" spans="1:3">
      <c r="A7639" s="21">
        <v>140</v>
      </c>
      <c r="B7639" s="23">
        <f>B7330*(1-'935'!W146/'11'!B$17)</f>
        <v>0</v>
      </c>
      <c r="C7639" s="10"/>
    </row>
    <row r="7640" spans="1:3">
      <c r="A7640" s="21">
        <v>141</v>
      </c>
      <c r="B7640" s="23">
        <f>B7331*(1-'935'!W147/'11'!B$17)</f>
        <v>0</v>
      </c>
      <c r="C7640" s="10"/>
    </row>
    <row r="7641" spans="1:3">
      <c r="A7641" s="21">
        <v>142</v>
      </c>
      <c r="B7641" s="23">
        <f>B7332*(1-'935'!W148/'11'!B$17)</f>
        <v>0</v>
      </c>
      <c r="C7641" s="10"/>
    </row>
    <row r="7642" spans="1:3">
      <c r="A7642" s="21">
        <v>143</v>
      </c>
      <c r="B7642" s="23">
        <f>B7333*(1-'935'!W149/'11'!B$17)</f>
        <v>0</v>
      </c>
      <c r="C7642" s="10"/>
    </row>
    <row r="7643" spans="1:3">
      <c r="A7643" s="21">
        <v>144</v>
      </c>
      <c r="B7643" s="23">
        <f>B7334*(1-'935'!W150/'11'!B$17)</f>
        <v>0</v>
      </c>
      <c r="C7643" s="10"/>
    </row>
    <row r="7644" spans="1:3">
      <c r="A7644" s="21">
        <v>145</v>
      </c>
      <c r="B7644" s="23">
        <f>B7335*(1-'935'!W151/'11'!B$17)</f>
        <v>0</v>
      </c>
      <c r="C7644" s="10"/>
    </row>
    <row r="7645" spans="1:3">
      <c r="A7645" s="21">
        <v>146</v>
      </c>
      <c r="B7645" s="23">
        <f>B7336*(1-'935'!W152/'11'!B$17)</f>
        <v>0</v>
      </c>
      <c r="C7645" s="10"/>
    </row>
    <row r="7646" spans="1:3">
      <c r="A7646" s="21">
        <v>147</v>
      </c>
      <c r="B7646" s="23">
        <f>B7337*(1-'935'!W153/'11'!B$17)</f>
        <v>0</v>
      </c>
      <c r="C7646" s="10"/>
    </row>
    <row r="7647" spans="1:3">
      <c r="A7647" s="21">
        <v>148</v>
      </c>
      <c r="B7647" s="23">
        <f>B7338*(1-'935'!W154/'11'!B$17)</f>
        <v>0</v>
      </c>
      <c r="C7647" s="10"/>
    </row>
    <row r="7648" spans="1:3">
      <c r="A7648" s="21">
        <v>149</v>
      </c>
      <c r="B7648" s="23">
        <f>B7339*(1-'935'!W155/'11'!B$17)</f>
        <v>0</v>
      </c>
      <c r="C7648" s="10"/>
    </row>
    <row r="7649" spans="1:3">
      <c r="A7649" s="21">
        <v>150</v>
      </c>
      <c r="B7649" s="23">
        <f>B7340*(1-'935'!W156/'11'!B$17)</f>
        <v>0</v>
      </c>
      <c r="C7649" s="10"/>
    </row>
    <row r="7650" spans="1:3">
      <c r="A7650" s="21">
        <v>151</v>
      </c>
      <c r="B7650" s="23">
        <f>B7341*(1-'935'!W157/'11'!B$17)</f>
        <v>0</v>
      </c>
      <c r="C7650" s="10"/>
    </row>
    <row r="7651" spans="1:3">
      <c r="A7651" s="21">
        <v>152</v>
      </c>
      <c r="B7651" s="23">
        <f>B7342*(1-'935'!W158/'11'!B$17)</f>
        <v>0</v>
      </c>
      <c r="C7651" s="10"/>
    </row>
    <row r="7652" spans="1:3">
      <c r="A7652" s="21">
        <v>153</v>
      </c>
      <c r="B7652" s="23">
        <f>B7343*(1-'935'!W159/'11'!B$17)</f>
        <v>0</v>
      </c>
      <c r="C7652" s="10"/>
    </row>
    <row r="7653" spans="1:3">
      <c r="A7653" s="21">
        <v>154</v>
      </c>
      <c r="B7653" s="23">
        <f>B7344*(1-'935'!W160/'11'!B$17)</f>
        <v>0</v>
      </c>
      <c r="C7653" s="10"/>
    </row>
    <row r="7654" spans="1:3">
      <c r="A7654" s="21">
        <v>155</v>
      </c>
      <c r="B7654" s="23">
        <f>B7345*(1-'935'!W161/'11'!B$17)</f>
        <v>0</v>
      </c>
      <c r="C7654" s="10"/>
    </row>
    <row r="7655" spans="1:3">
      <c r="A7655" s="21">
        <v>156</v>
      </c>
      <c r="B7655" s="23">
        <f>B7346*(1-'935'!W162/'11'!B$17)</f>
        <v>0</v>
      </c>
      <c r="C7655" s="10"/>
    </row>
    <row r="7656" spans="1:3">
      <c r="A7656" s="21">
        <v>157</v>
      </c>
      <c r="B7656" s="23">
        <f>B7347*(1-'935'!W163/'11'!B$17)</f>
        <v>0</v>
      </c>
      <c r="C7656" s="10"/>
    </row>
    <row r="7657" spans="1:3">
      <c r="A7657" s="21">
        <v>158</v>
      </c>
      <c r="B7657" s="23">
        <f>B7348*(1-'935'!W164/'11'!B$17)</f>
        <v>0</v>
      </c>
      <c r="C7657" s="10"/>
    </row>
    <row r="7658" spans="1:3">
      <c r="A7658" s="21">
        <v>159</v>
      </c>
      <c r="B7658" s="23">
        <f>B7349*(1-'935'!W165/'11'!B$17)</f>
        <v>0</v>
      </c>
      <c r="C7658" s="10"/>
    </row>
    <row r="7659" spans="1:3">
      <c r="A7659" s="21">
        <v>160</v>
      </c>
      <c r="B7659" s="23">
        <f>B7350*(1-'935'!W166/'11'!B$17)</f>
        <v>0</v>
      </c>
      <c r="C7659" s="10"/>
    </row>
    <row r="7660" spans="1:3">
      <c r="A7660" s="21">
        <v>161</v>
      </c>
      <c r="B7660" s="23">
        <f>B7351*(1-'935'!W167/'11'!B$17)</f>
        <v>0</v>
      </c>
      <c r="C7660" s="10"/>
    </row>
    <row r="7661" spans="1:3">
      <c r="A7661" s="21">
        <v>162</v>
      </c>
      <c r="B7661" s="23">
        <f>B7352*(1-'935'!W168/'11'!B$17)</f>
        <v>0</v>
      </c>
      <c r="C7661" s="10"/>
    </row>
    <row r="7662" spans="1:3">
      <c r="A7662" s="21">
        <v>163</v>
      </c>
      <c r="B7662" s="23">
        <f>B7353*(1-'935'!W169/'11'!B$17)</f>
        <v>0</v>
      </c>
      <c r="C7662" s="10"/>
    </row>
    <row r="7663" spans="1:3">
      <c r="A7663" s="21">
        <v>164</v>
      </c>
      <c r="B7663" s="23">
        <f>B7354*(1-'935'!W170/'11'!B$17)</f>
        <v>0</v>
      </c>
      <c r="C7663" s="10"/>
    </row>
    <row r="7664" spans="1:3">
      <c r="A7664" s="21">
        <v>165</v>
      </c>
      <c r="B7664" s="23">
        <f>B7355*(1-'935'!W171/'11'!B$17)</f>
        <v>0</v>
      </c>
      <c r="C7664" s="10"/>
    </row>
    <row r="7665" spans="1:3">
      <c r="A7665" s="21">
        <v>166</v>
      </c>
      <c r="B7665" s="23">
        <f>B7356*(1-'935'!W172/'11'!B$17)</f>
        <v>0</v>
      </c>
      <c r="C7665" s="10"/>
    </row>
    <row r="7666" spans="1:3">
      <c r="A7666" s="21">
        <v>167</v>
      </c>
      <c r="B7666" s="23">
        <f>B7357*(1-'935'!W173/'11'!B$17)</f>
        <v>0</v>
      </c>
      <c r="C7666" s="10"/>
    </row>
    <row r="7667" spans="1:3">
      <c r="A7667" s="21">
        <v>168</v>
      </c>
      <c r="B7667" s="23">
        <f>B7358*(1-'935'!W174/'11'!B$17)</f>
        <v>0</v>
      </c>
      <c r="C7667" s="10"/>
    </row>
    <row r="7668" spans="1:3">
      <c r="A7668" s="21">
        <v>169</v>
      </c>
      <c r="B7668" s="23">
        <f>B7359*(1-'935'!W175/'11'!B$17)</f>
        <v>0</v>
      </c>
      <c r="C7668" s="10"/>
    </row>
    <row r="7669" spans="1:3">
      <c r="A7669" s="21">
        <v>170</v>
      </c>
      <c r="B7669" s="23">
        <f>B7360*(1-'935'!W176/'11'!B$17)</f>
        <v>0</v>
      </c>
      <c r="C7669" s="10"/>
    </row>
    <row r="7670" spans="1:3">
      <c r="A7670" s="21">
        <v>171</v>
      </c>
      <c r="B7670" s="23">
        <f>B7361*(1-'935'!W177/'11'!B$17)</f>
        <v>0</v>
      </c>
      <c r="C7670" s="10"/>
    </row>
    <row r="7671" spans="1:3">
      <c r="A7671" s="21">
        <v>172</v>
      </c>
      <c r="B7671" s="23">
        <f>B7362*(1-'935'!W178/'11'!B$17)</f>
        <v>0</v>
      </c>
      <c r="C7671" s="10"/>
    </row>
    <row r="7672" spans="1:3">
      <c r="A7672" s="21">
        <v>173</v>
      </c>
      <c r="B7672" s="23">
        <f>B7363*(1-'935'!W179/'11'!B$17)</f>
        <v>0</v>
      </c>
      <c r="C7672" s="10"/>
    </row>
    <row r="7673" spans="1:3">
      <c r="A7673" s="21">
        <v>174</v>
      </c>
      <c r="B7673" s="23">
        <f>B7364*(1-'935'!W180/'11'!B$17)</f>
        <v>0</v>
      </c>
      <c r="C7673" s="10"/>
    </row>
    <row r="7674" spans="1:3">
      <c r="A7674" s="21">
        <v>175</v>
      </c>
      <c r="B7674" s="23">
        <f>B7365*(1-'935'!W181/'11'!B$17)</f>
        <v>0</v>
      </c>
      <c r="C7674" s="10"/>
    </row>
    <row r="7675" spans="1:3">
      <c r="A7675" s="21">
        <v>176</v>
      </c>
      <c r="B7675" s="23">
        <f>B7366*(1-'935'!W182/'11'!B$17)</f>
        <v>0</v>
      </c>
      <c r="C7675" s="10"/>
    </row>
    <row r="7676" spans="1:3">
      <c r="A7676" s="21">
        <v>177</v>
      </c>
      <c r="B7676" s="23">
        <f>B7367*(1-'935'!W183/'11'!B$17)</f>
        <v>0</v>
      </c>
      <c r="C7676" s="10"/>
    </row>
    <row r="7677" spans="1:3">
      <c r="A7677" s="21">
        <v>178</v>
      </c>
      <c r="B7677" s="23">
        <f>B7368*(1-'935'!W184/'11'!B$17)</f>
        <v>0</v>
      </c>
      <c r="C7677" s="10"/>
    </row>
    <row r="7678" spans="1:3">
      <c r="A7678" s="21">
        <v>179</v>
      </c>
      <c r="B7678" s="23">
        <f>B7369*(1-'935'!W185/'11'!B$17)</f>
        <v>0</v>
      </c>
      <c r="C7678" s="10"/>
    </row>
    <row r="7679" spans="1:3">
      <c r="A7679" s="21">
        <v>180</v>
      </c>
      <c r="B7679" s="23">
        <f>B7370*(1-'935'!W186/'11'!B$17)</f>
        <v>0</v>
      </c>
      <c r="C7679" s="10"/>
    </row>
    <row r="7680" spans="1:3">
      <c r="A7680" s="21">
        <v>181</v>
      </c>
      <c r="B7680" s="23">
        <f>B7371*(1-'935'!W187/'11'!B$17)</f>
        <v>0</v>
      </c>
      <c r="C7680" s="10"/>
    </row>
    <row r="7681" spans="1:3">
      <c r="A7681" s="21">
        <v>182</v>
      </c>
      <c r="B7681" s="23">
        <f>B7372*(1-'935'!W188/'11'!B$17)</f>
        <v>0</v>
      </c>
      <c r="C7681" s="10"/>
    </row>
    <row r="7682" spans="1:3">
      <c r="A7682" s="21">
        <v>183</v>
      </c>
      <c r="B7682" s="23">
        <f>B7373*(1-'935'!W189/'11'!B$17)</f>
        <v>0</v>
      </c>
      <c r="C7682" s="10"/>
    </row>
    <row r="7683" spans="1:3">
      <c r="A7683" s="21">
        <v>184</v>
      </c>
      <c r="B7683" s="23">
        <f>B7374*(1-'935'!W190/'11'!B$17)</f>
        <v>0</v>
      </c>
      <c r="C7683" s="10"/>
    </row>
    <row r="7684" spans="1:3">
      <c r="A7684" s="21">
        <v>185</v>
      </c>
      <c r="B7684" s="23">
        <f>B7375*(1-'935'!W191/'11'!B$17)</f>
        <v>0</v>
      </c>
      <c r="C7684" s="10"/>
    </row>
    <row r="7685" spans="1:3">
      <c r="A7685" s="21">
        <v>186</v>
      </c>
      <c r="B7685" s="23">
        <f>B7376*(1-'935'!W192/'11'!B$17)</f>
        <v>0</v>
      </c>
      <c r="C7685" s="10"/>
    </row>
    <row r="7686" spans="1:3">
      <c r="A7686" s="21">
        <v>187</v>
      </c>
      <c r="B7686" s="23">
        <f>B7377*(1-'935'!W193/'11'!B$17)</f>
        <v>0</v>
      </c>
      <c r="C7686" s="10"/>
    </row>
    <row r="7687" spans="1:3">
      <c r="A7687" s="21">
        <v>188</v>
      </c>
      <c r="B7687" s="23">
        <f>B7378*(1-'935'!W194/'11'!B$17)</f>
        <v>0</v>
      </c>
      <c r="C7687" s="10"/>
    </row>
    <row r="7688" spans="1:3">
      <c r="A7688" s="21">
        <v>189</v>
      </c>
      <c r="B7688" s="23">
        <f>B7379*(1-'935'!W195/'11'!B$17)</f>
        <v>0</v>
      </c>
      <c r="C7688" s="10"/>
    </row>
    <row r="7689" spans="1:3">
      <c r="A7689" s="21">
        <v>190</v>
      </c>
      <c r="B7689" s="23">
        <f>B7380*(1-'935'!W196/'11'!B$17)</f>
        <v>0</v>
      </c>
      <c r="C7689" s="10"/>
    </row>
    <row r="7690" spans="1:3">
      <c r="A7690" s="21">
        <v>191</v>
      </c>
      <c r="B7690" s="23">
        <f>B7381*(1-'935'!W197/'11'!B$17)</f>
        <v>0</v>
      </c>
      <c r="C7690" s="10"/>
    </row>
    <row r="7691" spans="1:3">
      <c r="A7691" s="21">
        <v>192</v>
      </c>
      <c r="B7691" s="23">
        <f>B7382*(1-'935'!W198/'11'!B$17)</f>
        <v>0</v>
      </c>
      <c r="C7691" s="10"/>
    </row>
    <row r="7692" spans="1:3">
      <c r="A7692" s="21">
        <v>193</v>
      </c>
      <c r="B7692" s="23">
        <f>B7383*(1-'935'!W199/'11'!B$17)</f>
        <v>0</v>
      </c>
      <c r="C7692" s="10"/>
    </row>
    <row r="7693" spans="1:3">
      <c r="A7693" s="21">
        <v>194</v>
      </c>
      <c r="B7693" s="23">
        <f>B7384*(1-'935'!W200/'11'!B$17)</f>
        <v>0</v>
      </c>
      <c r="C7693" s="10"/>
    </row>
    <row r="7694" spans="1:3">
      <c r="A7694" s="21">
        <v>195</v>
      </c>
      <c r="B7694" s="23">
        <f>B7385*(1-'935'!W201/'11'!B$17)</f>
        <v>0</v>
      </c>
      <c r="C7694" s="10"/>
    </row>
    <row r="7695" spans="1:3">
      <c r="A7695" s="21">
        <v>196</v>
      </c>
      <c r="B7695" s="23">
        <f>B7386*(1-'935'!W202/'11'!B$17)</f>
        <v>0</v>
      </c>
      <c r="C7695" s="10"/>
    </row>
    <row r="7696" spans="1:3">
      <c r="A7696" s="21">
        <v>197</v>
      </c>
      <c r="B7696" s="23">
        <f>B7387*(1-'935'!W203/'11'!B$17)</f>
        <v>0</v>
      </c>
      <c r="C7696" s="10"/>
    </row>
    <row r="7697" spans="1:3">
      <c r="A7697" s="21">
        <v>198</v>
      </c>
      <c r="B7697" s="23">
        <f>B7388*(1-'935'!W204/'11'!B$17)</f>
        <v>0</v>
      </c>
      <c r="C7697" s="10"/>
    </row>
    <row r="7698" spans="1:3">
      <c r="A7698" s="21">
        <v>199</v>
      </c>
      <c r="B7698" s="23">
        <f>B7389*(1-'935'!W205/'11'!B$17)</f>
        <v>0</v>
      </c>
      <c r="C7698" s="10"/>
    </row>
    <row r="7699" spans="1:3">
      <c r="A7699" s="21">
        <v>200</v>
      </c>
      <c r="B7699" s="23">
        <f>B7390*(1-'935'!W206/'11'!B$17)</f>
        <v>0</v>
      </c>
      <c r="C7699" s="10"/>
    </row>
    <row r="7700" spans="1:3">
      <c r="A7700" s="21">
        <v>201</v>
      </c>
      <c r="B7700" s="23">
        <f>B7391*(1-'935'!W207/'11'!B$17)</f>
        <v>0</v>
      </c>
      <c r="C7700" s="10"/>
    </row>
    <row r="7701" spans="1:3">
      <c r="A7701" s="21">
        <v>202</v>
      </c>
      <c r="B7701" s="23">
        <f>B7392*(1-'935'!W208/'11'!B$17)</f>
        <v>0</v>
      </c>
      <c r="C7701" s="10"/>
    </row>
    <row r="7702" spans="1:3">
      <c r="A7702" s="21">
        <v>203</v>
      </c>
      <c r="B7702" s="23">
        <f>B7393*(1-'935'!W209/'11'!B$17)</f>
        <v>0</v>
      </c>
      <c r="C7702" s="10"/>
    </row>
    <row r="7703" spans="1:3">
      <c r="A7703" s="21">
        <v>204</v>
      </c>
      <c r="B7703" s="23">
        <f>B7394*(1-'935'!W210/'11'!B$17)</f>
        <v>0</v>
      </c>
      <c r="C7703" s="10"/>
    </row>
    <row r="7704" spans="1:3">
      <c r="A7704" s="21">
        <v>205</v>
      </c>
      <c r="B7704" s="23">
        <f>B7395*(1-'935'!W211/'11'!B$17)</f>
        <v>0</v>
      </c>
      <c r="C7704" s="10"/>
    </row>
    <row r="7705" spans="1:3">
      <c r="A7705" s="21">
        <v>206</v>
      </c>
      <c r="B7705" s="23">
        <f>B7396*(1-'935'!W212/'11'!B$17)</f>
        <v>0</v>
      </c>
      <c r="C7705" s="10"/>
    </row>
    <row r="7706" spans="1:3">
      <c r="A7706" s="21">
        <v>207</v>
      </c>
      <c r="B7706" s="23">
        <f>B7397*(1-'935'!W213/'11'!B$17)</f>
        <v>0</v>
      </c>
      <c r="C7706" s="10"/>
    </row>
    <row r="7707" spans="1:3">
      <c r="A7707" s="21">
        <v>208</v>
      </c>
      <c r="B7707" s="23">
        <f>B7398*(1-'935'!W214/'11'!B$17)</f>
        <v>0</v>
      </c>
      <c r="C7707" s="10"/>
    </row>
    <row r="7708" spans="1:3">
      <c r="A7708" s="21">
        <v>209</v>
      </c>
      <c r="B7708" s="23">
        <f>B7399*(1-'935'!W215/'11'!B$17)</f>
        <v>0</v>
      </c>
      <c r="C7708" s="10"/>
    </row>
    <row r="7709" spans="1:3">
      <c r="A7709" s="21">
        <v>210</v>
      </c>
      <c r="B7709" s="23">
        <f>B7400*(1-'935'!W216/'11'!B$17)</f>
        <v>0</v>
      </c>
      <c r="C7709" s="10"/>
    </row>
    <row r="7710" spans="1:3">
      <c r="A7710" s="21">
        <v>211</v>
      </c>
      <c r="B7710" s="23">
        <f>B7401*(1-'935'!W217/'11'!B$17)</f>
        <v>0</v>
      </c>
      <c r="C7710" s="10"/>
    </row>
    <row r="7711" spans="1:3">
      <c r="A7711" s="21">
        <v>212</v>
      </c>
      <c r="B7711" s="23">
        <f>B7402*(1-'935'!W218/'11'!B$17)</f>
        <v>0</v>
      </c>
      <c r="C7711" s="10"/>
    </row>
    <row r="7712" spans="1:3">
      <c r="A7712" s="21">
        <v>213</v>
      </c>
      <c r="B7712" s="23">
        <f>B7403*(1-'935'!W219/'11'!B$17)</f>
        <v>0</v>
      </c>
      <c r="C7712" s="10"/>
    </row>
    <row r="7713" spans="1:3">
      <c r="A7713" s="21">
        <v>214</v>
      </c>
      <c r="B7713" s="23">
        <f>B7404*(1-'935'!W220/'11'!B$17)</f>
        <v>0</v>
      </c>
      <c r="C7713" s="10"/>
    </row>
    <row r="7714" spans="1:3">
      <c r="A7714" s="21">
        <v>215</v>
      </c>
      <c r="B7714" s="23">
        <f>B7405*(1-'935'!W221/'11'!B$17)</f>
        <v>0</v>
      </c>
      <c r="C7714" s="10"/>
    </row>
    <row r="7715" spans="1:3">
      <c r="A7715" s="21">
        <v>216</v>
      </c>
      <c r="B7715" s="23">
        <f>B7406*(1-'935'!W222/'11'!B$17)</f>
        <v>0</v>
      </c>
      <c r="C7715" s="10"/>
    </row>
    <row r="7716" spans="1:3">
      <c r="A7716" s="21">
        <v>217</v>
      </c>
      <c r="B7716" s="23">
        <f>B7407*(1-'935'!W223/'11'!B$17)</f>
        <v>0</v>
      </c>
      <c r="C7716" s="10"/>
    </row>
    <row r="7717" spans="1:3">
      <c r="A7717" s="21">
        <v>218</v>
      </c>
      <c r="B7717" s="23">
        <f>B7408*(1-'935'!W224/'11'!B$17)</f>
        <v>0</v>
      </c>
      <c r="C7717" s="10"/>
    </row>
    <row r="7718" spans="1:3">
      <c r="A7718" s="21">
        <v>219</v>
      </c>
      <c r="B7718" s="23">
        <f>B7409*(1-'935'!W225/'11'!B$17)</f>
        <v>0</v>
      </c>
      <c r="C7718" s="10"/>
    </row>
    <row r="7719" spans="1:3">
      <c r="A7719" s="21">
        <v>220</v>
      </c>
      <c r="B7719" s="23">
        <f>B7410*(1-'935'!W226/'11'!B$17)</f>
        <v>0</v>
      </c>
      <c r="C7719" s="10"/>
    </row>
    <row r="7720" spans="1:3">
      <c r="A7720" s="21">
        <v>221</v>
      </c>
      <c r="B7720" s="23">
        <f>B7411*(1-'935'!W227/'11'!B$17)</f>
        <v>0</v>
      </c>
      <c r="C7720" s="10"/>
    </row>
    <row r="7721" spans="1:3">
      <c r="A7721" s="21">
        <v>222</v>
      </c>
      <c r="B7721" s="23">
        <f>B7412*(1-'935'!W228/'11'!B$17)</f>
        <v>0</v>
      </c>
      <c r="C7721" s="10"/>
    </row>
    <row r="7722" spans="1:3">
      <c r="A7722" s="21">
        <v>223</v>
      </c>
      <c r="B7722" s="23">
        <f>B7413*(1-'935'!W229/'11'!B$17)</f>
        <v>0</v>
      </c>
      <c r="C7722" s="10"/>
    </row>
    <row r="7723" spans="1:3">
      <c r="A7723" s="21">
        <v>224</v>
      </c>
      <c r="B7723" s="23">
        <f>B7414*(1-'935'!W230/'11'!B$17)</f>
        <v>0</v>
      </c>
      <c r="C7723" s="10"/>
    </row>
    <row r="7724" spans="1:3">
      <c r="A7724" s="21">
        <v>225</v>
      </c>
      <c r="B7724" s="23">
        <f>B7415*(1-'935'!W231/'11'!B$17)</f>
        <v>0</v>
      </c>
      <c r="C7724" s="10"/>
    </row>
    <row r="7725" spans="1:3">
      <c r="A7725" s="21">
        <v>226</v>
      </c>
      <c r="B7725" s="23">
        <f>B7416*(1-'935'!W232/'11'!B$17)</f>
        <v>0</v>
      </c>
      <c r="C7725" s="10"/>
    </row>
    <row r="7726" spans="1:3">
      <c r="A7726" s="21">
        <v>227</v>
      </c>
      <c r="B7726" s="23">
        <f>B7417*(1-'935'!W233/'11'!B$17)</f>
        <v>0</v>
      </c>
      <c r="C7726" s="10"/>
    </row>
    <row r="7727" spans="1:3">
      <c r="A7727" s="21">
        <v>228</v>
      </c>
      <c r="B7727" s="23">
        <f>B7418*(1-'935'!W234/'11'!B$17)</f>
        <v>0</v>
      </c>
      <c r="C7727" s="10"/>
    </row>
    <row r="7728" spans="1:3">
      <c r="A7728" s="21">
        <v>229</v>
      </c>
      <c r="B7728" s="23">
        <f>B7419*(1-'935'!W235/'11'!B$17)</f>
        <v>0</v>
      </c>
      <c r="C7728" s="10"/>
    </row>
    <row r="7729" spans="1:3">
      <c r="A7729" s="21">
        <v>230</v>
      </c>
      <c r="B7729" s="23">
        <f>B7420*(1-'935'!W236/'11'!B$17)</f>
        <v>0</v>
      </c>
      <c r="C7729" s="10"/>
    </row>
    <row r="7730" spans="1:3">
      <c r="A7730" s="21">
        <v>231</v>
      </c>
      <c r="B7730" s="23">
        <f>B7421*(1-'935'!W237/'11'!B$17)</f>
        <v>0</v>
      </c>
      <c r="C7730" s="10"/>
    </row>
    <row r="7731" spans="1:3">
      <c r="A7731" s="21">
        <v>232</v>
      </c>
      <c r="B7731" s="23">
        <f>B7422*(1-'935'!W238/'11'!B$17)</f>
        <v>0</v>
      </c>
      <c r="C7731" s="10"/>
    </row>
    <row r="7732" spans="1:3">
      <c r="A7732" s="21">
        <v>233</v>
      </c>
      <c r="B7732" s="23">
        <f>B7423*(1-'935'!W239/'11'!B$17)</f>
        <v>0</v>
      </c>
      <c r="C7732" s="10"/>
    </row>
    <row r="7733" spans="1:3">
      <c r="A7733" s="21">
        <v>234</v>
      </c>
      <c r="B7733" s="23">
        <f>B7424*(1-'935'!W240/'11'!B$17)</f>
        <v>0</v>
      </c>
      <c r="C7733" s="10"/>
    </row>
    <row r="7734" spans="1:3">
      <c r="A7734" s="21">
        <v>235</v>
      </c>
      <c r="B7734" s="23">
        <f>B7425*(1-'935'!W241/'11'!B$17)</f>
        <v>0</v>
      </c>
      <c r="C7734" s="10"/>
    </row>
    <row r="7735" spans="1:3">
      <c r="A7735" s="21">
        <v>236</v>
      </c>
      <c r="B7735" s="23">
        <f>B7426*(1-'935'!W242/'11'!B$17)</f>
        <v>0</v>
      </c>
      <c r="C7735" s="10"/>
    </row>
    <row r="7736" spans="1:3">
      <c r="A7736" s="21">
        <v>237</v>
      </c>
      <c r="B7736" s="23">
        <f>B7427*(1-'935'!W243/'11'!B$17)</f>
        <v>0</v>
      </c>
      <c r="C7736" s="10"/>
    </row>
    <row r="7737" spans="1:3">
      <c r="A7737" s="21">
        <v>238</v>
      </c>
      <c r="B7737" s="23">
        <f>B7428*(1-'935'!W244/'11'!B$17)</f>
        <v>0</v>
      </c>
      <c r="C7737" s="10"/>
    </row>
    <row r="7738" spans="1:3">
      <c r="A7738" s="21">
        <v>239</v>
      </c>
      <c r="B7738" s="23">
        <f>B7429*(1-'935'!W245/'11'!B$17)</f>
        <v>0</v>
      </c>
      <c r="C7738" s="10"/>
    </row>
    <row r="7739" spans="1:3">
      <c r="A7739" s="21">
        <v>240</v>
      </c>
      <c r="B7739" s="23">
        <f>B7430*(1-'935'!W246/'11'!B$17)</f>
        <v>0</v>
      </c>
      <c r="C7739" s="10"/>
    </row>
    <row r="7740" spans="1:3">
      <c r="A7740" s="21">
        <v>241</v>
      </c>
      <c r="B7740" s="23">
        <f>B7431*(1-'935'!W247/'11'!B$17)</f>
        <v>0</v>
      </c>
      <c r="C7740" s="10"/>
    </row>
    <row r="7741" spans="1:3">
      <c r="A7741" s="21">
        <v>242</v>
      </c>
      <c r="B7741" s="23">
        <f>B7432*(1-'935'!W248/'11'!B$17)</f>
        <v>0</v>
      </c>
      <c r="C7741" s="10"/>
    </row>
    <row r="7742" spans="1:3">
      <c r="A7742" s="21">
        <v>243</v>
      </c>
      <c r="B7742" s="23">
        <f>B7433*(1-'935'!W249/'11'!B$17)</f>
        <v>0</v>
      </c>
      <c r="C7742" s="10"/>
    </row>
    <row r="7743" spans="1:3">
      <c r="A7743" s="21">
        <v>244</v>
      </c>
      <c r="B7743" s="23">
        <f>B7434*(1-'935'!W250/'11'!B$17)</f>
        <v>0</v>
      </c>
      <c r="C7743" s="10"/>
    </row>
    <row r="7744" spans="1:3">
      <c r="A7744" s="21">
        <v>245</v>
      </c>
      <c r="B7744" s="23">
        <f>B7435*(1-'935'!W251/'11'!B$17)</f>
        <v>0</v>
      </c>
      <c r="C7744" s="10"/>
    </row>
    <row r="7745" spans="1:3">
      <c r="A7745" s="21">
        <v>246</v>
      </c>
      <c r="B7745" s="23">
        <f>B7436*(1-'935'!W252/'11'!B$17)</f>
        <v>0</v>
      </c>
      <c r="C7745" s="10"/>
    </row>
    <row r="7746" spans="1:3">
      <c r="A7746" s="21">
        <v>247</v>
      </c>
      <c r="B7746" s="23">
        <f>B7437*(1-'935'!W253/'11'!B$17)</f>
        <v>0</v>
      </c>
      <c r="C7746" s="10"/>
    </row>
    <row r="7747" spans="1:3">
      <c r="A7747" s="21">
        <v>248</v>
      </c>
      <c r="B7747" s="23">
        <f>B7438*(1-'935'!W254/'11'!B$17)</f>
        <v>0</v>
      </c>
      <c r="C7747" s="10"/>
    </row>
    <row r="7748" spans="1:3">
      <c r="A7748" s="21">
        <v>249</v>
      </c>
      <c r="B7748" s="23">
        <f>B7439*(1-'935'!W255/'11'!B$17)</f>
        <v>0</v>
      </c>
      <c r="C7748" s="10"/>
    </row>
    <row r="7749" spans="1:3">
      <c r="A7749" s="21">
        <v>250</v>
      </c>
      <c r="B7749" s="23">
        <f>B7440*(1-'935'!W256/'11'!B$17)</f>
        <v>0</v>
      </c>
      <c r="C7749" s="10"/>
    </row>
    <row r="7750" spans="1:3">
      <c r="A7750" s="21">
        <v>251</v>
      </c>
      <c r="B7750" s="23">
        <f>B7441*(1-'935'!W257/'11'!B$17)</f>
        <v>0</v>
      </c>
      <c r="C7750" s="10"/>
    </row>
    <row r="7751" spans="1:3">
      <c r="A7751" s="21">
        <v>252</v>
      </c>
      <c r="B7751" s="23">
        <f>B7442*(1-'935'!W258/'11'!B$17)</f>
        <v>0</v>
      </c>
      <c r="C7751" s="10"/>
    </row>
    <row r="7752" spans="1:3">
      <c r="A7752" s="21">
        <v>253</v>
      </c>
      <c r="B7752" s="23">
        <f>B7443*(1-'935'!W259/'11'!B$17)</f>
        <v>0</v>
      </c>
      <c r="C7752" s="10"/>
    </row>
    <row r="7753" spans="1:3">
      <c r="A7753" s="21">
        <v>254</v>
      </c>
      <c r="B7753" s="23">
        <f>B7444*(1-'935'!W260/'11'!B$17)</f>
        <v>0</v>
      </c>
      <c r="C7753" s="10"/>
    </row>
    <row r="7754" spans="1:3">
      <c r="A7754" s="21">
        <v>255</v>
      </c>
      <c r="B7754" s="23">
        <f>B7445*(1-'935'!W261/'11'!B$17)</f>
        <v>0</v>
      </c>
      <c r="C7754" s="10"/>
    </row>
    <row r="7755" spans="1:3">
      <c r="A7755" s="21">
        <v>256</v>
      </c>
      <c r="B7755" s="23">
        <f>B7446*(1-'935'!W262/'11'!B$17)</f>
        <v>0</v>
      </c>
      <c r="C7755" s="10"/>
    </row>
    <row r="7756" spans="1:3">
      <c r="A7756" s="21">
        <v>257</v>
      </c>
      <c r="B7756" s="23">
        <f>B7447*(1-'935'!W263/'11'!B$17)</f>
        <v>0</v>
      </c>
      <c r="C7756" s="10"/>
    </row>
    <row r="7757" spans="1:3">
      <c r="A7757" s="21">
        <v>258</v>
      </c>
      <c r="B7757" s="23">
        <f>B7448*(1-'935'!W264/'11'!B$17)</f>
        <v>0</v>
      </c>
      <c r="C7757" s="10"/>
    </row>
    <row r="7758" spans="1:3">
      <c r="A7758" s="21">
        <v>259</v>
      </c>
      <c r="B7758" s="23">
        <f>B7449*(1-'935'!W265/'11'!B$17)</f>
        <v>0</v>
      </c>
      <c r="C7758" s="10"/>
    </row>
    <row r="7759" spans="1:3">
      <c r="A7759" s="21">
        <v>260</v>
      </c>
      <c r="B7759" s="23">
        <f>B7450*(1-'935'!W266/'11'!B$17)</f>
        <v>0</v>
      </c>
      <c r="C7759" s="10"/>
    </row>
    <row r="7760" spans="1:3">
      <c r="A7760" s="21">
        <v>261</v>
      </c>
      <c r="B7760" s="23">
        <f>B7451*(1-'935'!W267/'11'!B$17)</f>
        <v>0</v>
      </c>
      <c r="C7760" s="10"/>
    </row>
    <row r="7761" spans="1:3">
      <c r="A7761" s="21">
        <v>262</v>
      </c>
      <c r="B7761" s="23">
        <f>B7452*(1-'935'!W268/'11'!B$17)</f>
        <v>0</v>
      </c>
      <c r="C7761" s="10"/>
    </row>
    <row r="7762" spans="1:3">
      <c r="A7762" s="21">
        <v>263</v>
      </c>
      <c r="B7762" s="23">
        <f>B7453*(1-'935'!W269/'11'!B$17)</f>
        <v>0</v>
      </c>
      <c r="C7762" s="10"/>
    </row>
    <row r="7763" spans="1:3">
      <c r="A7763" s="21">
        <v>264</v>
      </c>
      <c r="B7763" s="23">
        <f>B7454*(1-'935'!W270/'11'!B$17)</f>
        <v>0</v>
      </c>
      <c r="C7763" s="10"/>
    </row>
    <row r="7764" spans="1:3">
      <c r="A7764" s="21">
        <v>265</v>
      </c>
      <c r="B7764" s="23">
        <f>B7455*(1-'935'!W271/'11'!B$17)</f>
        <v>0</v>
      </c>
      <c r="C7764" s="10"/>
    </row>
    <row r="7765" spans="1:3">
      <c r="A7765" s="21">
        <v>266</v>
      </c>
      <c r="B7765" s="23">
        <f>B7456*(1-'935'!W272/'11'!B$17)</f>
        <v>0</v>
      </c>
      <c r="C7765" s="10"/>
    </row>
    <row r="7766" spans="1:3">
      <c r="A7766" s="21">
        <v>267</v>
      </c>
      <c r="B7766" s="23">
        <f>B7457*(1-'935'!W273/'11'!B$17)</f>
        <v>0</v>
      </c>
      <c r="C7766" s="10"/>
    </row>
    <row r="7767" spans="1:3">
      <c r="A7767" s="21">
        <v>268</v>
      </c>
      <c r="B7767" s="23">
        <f>B7458*(1-'935'!W274/'11'!B$17)</f>
        <v>0</v>
      </c>
      <c r="C7767" s="10"/>
    </row>
    <row r="7768" spans="1:3">
      <c r="A7768" s="21">
        <v>269</v>
      </c>
      <c r="B7768" s="23">
        <f>B7459*(1-'935'!W275/'11'!B$17)</f>
        <v>0</v>
      </c>
      <c r="C7768" s="10"/>
    </row>
    <row r="7769" spans="1:3">
      <c r="A7769" s="21">
        <v>270</v>
      </c>
      <c r="B7769" s="23">
        <f>B7460*(1-'935'!W276/'11'!B$17)</f>
        <v>0</v>
      </c>
      <c r="C7769" s="10"/>
    </row>
    <row r="7770" spans="1:3">
      <c r="A7770" s="21">
        <v>271</v>
      </c>
      <c r="B7770" s="23">
        <f>B7461*(1-'935'!W277/'11'!B$17)</f>
        <v>0</v>
      </c>
      <c r="C7770" s="10"/>
    </row>
    <row r="7771" spans="1:3">
      <c r="A7771" s="21">
        <v>272</v>
      </c>
      <c r="B7771" s="23">
        <f>B7462*(1-'935'!W278/'11'!B$17)</f>
        <v>0</v>
      </c>
      <c r="C7771" s="10"/>
    </row>
    <row r="7772" spans="1:3">
      <c r="A7772" s="21">
        <v>273</v>
      </c>
      <c r="B7772" s="23">
        <f>B7463*(1-'935'!W279/'11'!B$17)</f>
        <v>0</v>
      </c>
      <c r="C7772" s="10"/>
    </row>
    <row r="7773" spans="1:3">
      <c r="A7773" s="21">
        <v>274</v>
      </c>
      <c r="B7773" s="23">
        <f>B7464*(1-'935'!W280/'11'!B$17)</f>
        <v>0</v>
      </c>
      <c r="C7773" s="10"/>
    </row>
    <row r="7774" spans="1:3">
      <c r="A7774" s="21">
        <v>275</v>
      </c>
      <c r="B7774" s="23">
        <f>B7465*(1-'935'!W281/'11'!B$17)</f>
        <v>0</v>
      </c>
      <c r="C7774" s="10"/>
    </row>
    <row r="7775" spans="1:3">
      <c r="A7775" s="21">
        <v>276</v>
      </c>
      <c r="B7775" s="23">
        <f>B7466*(1-'935'!W282/'11'!B$17)</f>
        <v>0</v>
      </c>
      <c r="C7775" s="10"/>
    </row>
    <row r="7776" spans="1:3">
      <c r="A7776" s="21">
        <v>277</v>
      </c>
      <c r="B7776" s="23">
        <f>B7467*(1-'935'!W283/'11'!B$17)</f>
        <v>0</v>
      </c>
      <c r="C7776" s="10"/>
    </row>
    <row r="7777" spans="1:3">
      <c r="A7777" s="21">
        <v>278</v>
      </c>
      <c r="B7777" s="23">
        <f>B7468*(1-'935'!W284/'11'!B$17)</f>
        <v>0</v>
      </c>
      <c r="C7777" s="10"/>
    </row>
    <row r="7778" spans="1:3">
      <c r="A7778" s="21">
        <v>279</v>
      </c>
      <c r="B7778" s="23">
        <f>B7469*(1-'935'!W285/'11'!B$17)</f>
        <v>0</v>
      </c>
      <c r="C7778" s="10"/>
    </row>
    <row r="7779" spans="1:3">
      <c r="A7779" s="21">
        <v>280</v>
      </c>
      <c r="B7779" s="23">
        <f>B7470*(1-'935'!W286/'11'!B$17)</f>
        <v>0</v>
      </c>
      <c r="C7779" s="10"/>
    </row>
    <row r="7780" spans="1:3">
      <c r="A7780" s="21">
        <v>281</v>
      </c>
      <c r="B7780" s="23">
        <f>B7471*(1-'935'!W287/'11'!B$17)</f>
        <v>0</v>
      </c>
      <c r="C7780" s="10"/>
    </row>
    <row r="7781" spans="1:3">
      <c r="A7781" s="21">
        <v>282</v>
      </c>
      <c r="B7781" s="23">
        <f>B7472*(1-'935'!W288/'11'!B$17)</f>
        <v>0</v>
      </c>
      <c r="C7781" s="10"/>
    </row>
    <row r="7782" spans="1:3">
      <c r="A7782" s="21">
        <v>283</v>
      </c>
      <c r="B7782" s="23">
        <f>B7473*(1-'935'!W289/'11'!B$17)</f>
        <v>0</v>
      </c>
      <c r="C7782" s="10"/>
    </row>
    <row r="7783" spans="1:3">
      <c r="A7783" s="21">
        <v>284</v>
      </c>
      <c r="B7783" s="23">
        <f>B7474*(1-'935'!W290/'11'!B$17)</f>
        <v>0</v>
      </c>
      <c r="C7783" s="10"/>
    </row>
    <row r="7784" spans="1:3">
      <c r="A7784" s="21">
        <v>285</v>
      </c>
      <c r="B7784" s="23">
        <f>B7475*(1-'935'!W291/'11'!B$17)</f>
        <v>0</v>
      </c>
      <c r="C7784" s="10"/>
    </row>
    <row r="7785" spans="1:3">
      <c r="A7785" s="21">
        <v>286</v>
      </c>
      <c r="B7785" s="23">
        <f>B7476*(1-'935'!W292/'11'!B$17)</f>
        <v>0</v>
      </c>
      <c r="C7785" s="10"/>
    </row>
    <row r="7786" spans="1:3">
      <c r="A7786" s="21">
        <v>287</v>
      </c>
      <c r="B7786" s="23">
        <f>B7477*(1-'935'!W293/'11'!B$17)</f>
        <v>0</v>
      </c>
      <c r="C7786" s="10"/>
    </row>
    <row r="7787" spans="1:3">
      <c r="A7787" s="21">
        <v>288</v>
      </c>
      <c r="B7787" s="23">
        <f>B7478*(1-'935'!W294/'11'!B$17)</f>
        <v>0</v>
      </c>
      <c r="C7787" s="10"/>
    </row>
    <row r="7788" spans="1:3">
      <c r="A7788" s="21">
        <v>289</v>
      </c>
      <c r="B7788" s="23">
        <f>B7479*(1-'935'!W295/'11'!B$17)</f>
        <v>0</v>
      </c>
      <c r="C7788" s="10"/>
    </row>
    <row r="7789" spans="1:3">
      <c r="A7789" s="21">
        <v>290</v>
      </c>
      <c r="B7789" s="23">
        <f>B7480*(1-'935'!W296/'11'!B$17)</f>
        <v>0</v>
      </c>
      <c r="C7789" s="10"/>
    </row>
    <row r="7790" spans="1:3">
      <c r="A7790" s="21">
        <v>291</v>
      </c>
      <c r="B7790" s="23">
        <f>B7481*(1-'935'!W297/'11'!B$17)</f>
        <v>0</v>
      </c>
      <c r="C7790" s="10"/>
    </row>
    <row r="7791" spans="1:3">
      <c r="A7791" s="21">
        <v>292</v>
      </c>
      <c r="B7791" s="23">
        <f>B7482*(1-'935'!W298/'11'!B$17)</f>
        <v>0</v>
      </c>
      <c r="C7791" s="10"/>
    </row>
    <row r="7792" spans="1:3">
      <c r="A7792" s="21">
        <v>293</v>
      </c>
      <c r="B7792" s="23">
        <f>B7483*(1-'935'!W299/'11'!B$17)</f>
        <v>0</v>
      </c>
      <c r="C7792" s="10"/>
    </row>
    <row r="7793" spans="1:3">
      <c r="A7793" s="21">
        <v>294</v>
      </c>
      <c r="B7793" s="23">
        <f>B7484*(1-'935'!W300/'11'!B$17)</f>
        <v>0</v>
      </c>
      <c r="C7793" s="10"/>
    </row>
    <row r="7794" spans="1:3">
      <c r="A7794" s="21">
        <v>295</v>
      </c>
      <c r="B7794" s="23">
        <f>B7485*(1-'935'!W301/'11'!B$17)</f>
        <v>0</v>
      </c>
      <c r="C7794" s="10"/>
    </row>
    <row r="7795" spans="1:3">
      <c r="A7795" s="21">
        <v>296</v>
      </c>
      <c r="B7795" s="23">
        <f>B7486*(1-'935'!W302/'11'!B$17)</f>
        <v>0</v>
      </c>
      <c r="C7795" s="10"/>
    </row>
    <row r="7796" spans="1:3">
      <c r="A7796" s="21">
        <v>297</v>
      </c>
      <c r="B7796" s="23">
        <f>B7487*(1-'935'!W303/'11'!B$17)</f>
        <v>0</v>
      </c>
      <c r="C7796" s="10"/>
    </row>
    <row r="7797" spans="1:3">
      <c r="A7797" s="21">
        <v>298</v>
      </c>
      <c r="B7797" s="23">
        <f>B7488*(1-'935'!W304/'11'!B$17)</f>
        <v>0</v>
      </c>
      <c r="C7797" s="10"/>
    </row>
    <row r="7798" spans="1:3">
      <c r="A7798" s="21">
        <v>299</v>
      </c>
      <c r="B7798" s="23">
        <f>B7489*(1-'935'!W305/'11'!B$17)</f>
        <v>0</v>
      </c>
      <c r="C7798" s="10"/>
    </row>
    <row r="7799" spans="1:3">
      <c r="A7799" s="21">
        <v>300</v>
      </c>
      <c r="B7799" s="23">
        <f>B7490*(1-'935'!W306/'11'!B$17)</f>
        <v>0</v>
      </c>
      <c r="C7799" s="10"/>
    </row>
    <row r="7801" spans="1:3">
      <c r="A7801" s="11" t="s">
        <v>388</v>
      </c>
    </row>
    <row r="7802" spans="1:3">
      <c r="A7802" s="2" t="s">
        <v>253</v>
      </c>
    </row>
    <row r="7803" spans="1:3">
      <c r="A7803" s="13" t="s">
        <v>389</v>
      </c>
    </row>
    <row r="7804" spans="1:3">
      <c r="A7804" s="2" t="s">
        <v>349</v>
      </c>
    </row>
    <row r="7806" spans="1:3">
      <c r="B7806" s="3" t="s">
        <v>390</v>
      </c>
    </row>
    <row r="7807" spans="1:3">
      <c r="A7807" s="12" t="s">
        <v>390</v>
      </c>
      <c r="B7807" s="23">
        <f>SUM(B$7500:B$7799)</f>
        <v>0</v>
      </c>
      <c r="C7807" s="10"/>
    </row>
    <row r="7809" spans="1:3">
      <c r="A7809" s="11" t="s">
        <v>391</v>
      </c>
    </row>
    <row r="7810" spans="1:3">
      <c r="A7810" s="2" t="s">
        <v>253</v>
      </c>
    </row>
    <row r="7811" spans="1:3">
      <c r="A7811" s="13" t="s">
        <v>392</v>
      </c>
    </row>
    <row r="7812" spans="1:3">
      <c r="A7812" s="13" t="s">
        <v>393</v>
      </c>
    </row>
    <row r="7813" spans="1:3">
      <c r="A7813" s="13" t="s">
        <v>394</v>
      </c>
    </row>
    <row r="7814" spans="1:3">
      <c r="A7814" s="13" t="s">
        <v>395</v>
      </c>
    </row>
    <row r="7815" spans="1:3">
      <c r="A7815" s="2" t="s">
        <v>396</v>
      </c>
    </row>
    <row r="7817" spans="1:3">
      <c r="B7817" s="3" t="s">
        <v>397</v>
      </c>
    </row>
    <row r="7818" spans="1:3">
      <c r="A7818" s="12" t="s">
        <v>397</v>
      </c>
      <c r="B7818" s="23">
        <f>B5313+B3141+B7180+B7807</f>
        <v>0</v>
      </c>
      <c r="C7818" s="10"/>
    </row>
  </sheetData>
  <sheetProtection sheet="1" objects="1" scenarios="1"/>
  <dataValidations count="1">
    <dataValidation type="decimal" allowBlank="1" showInputMessage="1" showErrorMessage="1" sqref="B16">
      <formula1>0.001</formula1>
      <formula2>1</formula2>
    </dataValidation>
  </dataValidations>
  <hyperlinks>
    <hyperlink ref="A5" location="'11'!B22" display="x1 = 1122. Forecast system simultaneous maximum load (kW) from CDCM users (from CDCM table 2506)"/>
    <hyperlink ref="A6" location="'11'!B27" display="x2 = 1131. Assets in CDCM model (£) (from CDCM table 2705)"/>
    <hyperlink ref="A7" location="'11'!B47" display="x3 = 1135. Loss adjustment factor to transmission for each network level (from CDCM table 2004)"/>
    <hyperlink ref="A20" location="'935'!J7" display="x1 = 935. Customer category for demand scaling (in Tariff data)"/>
    <hyperlink ref="A327" location="'11'!B47" display="x1 = 1135. Loss adjustment factor to transmission for each network level (from CDCM table 2004)"/>
    <hyperlink ref="A328" location="'Calc1'!B24" display="x2 = 4106. Tariff type and category"/>
    <hyperlink ref="A635" location="'Calc1'!B332" display="x1 = 4108. Loss factor to transmission"/>
    <hyperlink ref="A636" location="'Calc1'!B16" display="x2 = 4104. Power factor in 500 MW model"/>
    <hyperlink ref="A943" location="'11'!B32" display="x1 = 1132. Override notional asset rate for 132kV/HV (£/kW)"/>
    <hyperlink ref="A944" location="'Calc1'!B11" display="x2 = 4102. Notional asset rate (£/kW)"/>
    <hyperlink ref="A952" location="'Calc1'!B948" display="x1 = 4112. Notional asset rate for 132kV/HV (£/kW)"/>
    <hyperlink ref="A953" location="'Calc1'!B11" display="x2 = 4102. Notional asset rate (£/kW)"/>
    <hyperlink ref="A961" location="'Calc1'!B24" display="x1 = 4106. Tariff type and category"/>
    <hyperlink ref="A962" location="'Calc1'!B957" display="x2 = 4114. Notional asset rate adjusted (£/kW)"/>
    <hyperlink ref="A963" location="'Calc1'!B640" display="x3 = 4110. Active power equivalent of capacity adjusted to transmission (kW/kVA)"/>
    <hyperlink ref="A964" location="'11'!B12" display="x4 = 1105. Diversity allowance between level exit and GSP Group (from CDCM table 2611)"/>
    <hyperlink ref="A965" location="'935'!K7" display="x5 = 935. Network use factor (in Tariff data)"/>
    <hyperlink ref="A1272" location="'Calc1'!B24" display="x1 = 4106. Tariff type and category"/>
    <hyperlink ref="A1273" location="'Calc1'!B957" display="x2 = 4114. Notional asset rate adjusted (£/kW)"/>
    <hyperlink ref="A1274" location="'Calc1'!B640" display="x3 = 4110. Active power equivalent of capacity adjusted to transmission (kW/kVA)"/>
    <hyperlink ref="A1275" location="'11'!B12" display="x4 = 1105. Diversity allowance between level exit and GSP Group (from CDCM table 2611)"/>
    <hyperlink ref="A1276" location="'935'!K7" display="x5 = 935. Network use factor (in Tariff data)"/>
    <hyperlink ref="A1583" location="'Calc1'!B24" display="x1 = 4106. Tariff type and category"/>
    <hyperlink ref="A1584" location="'Calc1'!B957" display="x2 = 4114. Notional asset rate adjusted (£/kW)"/>
    <hyperlink ref="A1585" location="'Calc1'!B640" display="x3 = 4110. Active power equivalent of capacity adjusted to transmission (kW/kVA)"/>
    <hyperlink ref="A1586" location="'11'!B12" display="x4 = 1105. Diversity allowance between level exit and GSP Group (from CDCM table 2611)"/>
    <hyperlink ref="A1587" location="'935'!K7" display="x5 = 935. Network use factor (in Tariff data)"/>
    <hyperlink ref="A1894" location="'Calc1'!B24" display="x1 = 4106. Tariff type and category"/>
    <hyperlink ref="A1895" location="'Calc1'!B957" display="x2 = 4114. Notional asset rate adjusted (£/kW)"/>
    <hyperlink ref="A1896" location="'Calc1'!B640" display="x3 = 4110. Active power equivalent of capacity adjusted to transmission (kW/kVA)"/>
    <hyperlink ref="A1897" location="'11'!B12" display="x4 = 1105. Diversity allowance between level exit and GSP Group (from CDCM table 2611)"/>
    <hyperlink ref="A1898" location="'935'!K7" display="x5 = 935. Network use factor (in Tariff data)"/>
    <hyperlink ref="A2205" location="'Calc1'!B24" display="x1 = 4106. Tariff type and category"/>
    <hyperlink ref="A2206" location="'Calc1'!B957" display="x2 = 4114. Notional asset rate adjusted (£/kW)"/>
    <hyperlink ref="A2207" location="'Calc1'!B640" display="x3 = 4110. Active power equivalent of capacity adjusted to transmission (kW/kVA)"/>
    <hyperlink ref="A2208" location="'11'!B12" display="x4 = 1105. Diversity allowance between level exit and GSP Group (from CDCM table 2611)"/>
    <hyperlink ref="A2209" location="'935'!K7" display="x5 = 935. Network use factor (in Tariff data)"/>
    <hyperlink ref="A2516" location="'Calc1'!B2213" display="x1 = 4124. Capacity 132kV circuits (£/kVA)"/>
    <hyperlink ref="A2517" location="'Calc1'!B1591" display="x2 = 4120. Capacity 132kV/EHV (£/kVA)"/>
    <hyperlink ref="A2518" location="'Calc1'!B1280" display="x3 = 4118. Capacity EHV circuits (£/kVA)"/>
    <hyperlink ref="A2519" location="'Calc1'!B1902" display="x4 = 4122. Capacity EHV/HV (£/kVA)"/>
    <hyperlink ref="A2520" location="'Calc1'!B969" display="x5 = 4116. Capacity 132kV/HV (£/kVA)"/>
    <hyperlink ref="A2827" location="'935'!C7" display="x1 = 935. Maximum import capacity (kVA) (in Tariff data)"/>
    <hyperlink ref="A2828" location="'935'!W7" display="x2 = 935. Days for which not a customer (in Tariff data)"/>
    <hyperlink ref="A2829" location="'11'!B17" display="x3 = 1113. Days in year (in General inputs)"/>
    <hyperlink ref="A3136" location="'Calc1'!B2524" display="x1 = 4126. Total notional capacity assets (£/kVA)"/>
    <hyperlink ref="A3137" location="'Calc1'!B2833" display="x2 = 4128. Maximum import capacity adjusted for part-year (kVA)"/>
    <hyperlink ref="A3145" location="'935'!G7" display="x1 = 935. Non-exempt post-2010 export capacity (kVA) (in Tariff data)"/>
    <hyperlink ref="A3146" location="'935'!W7" display="x2 = 935. Days for which not a customer (in Tariff data)"/>
    <hyperlink ref="A3147" location="'11'!B17" display="x3 = 1113. Days in year (in General inputs)"/>
    <hyperlink ref="A3454" location="'935'!F7" display="x1 = 935. Non-exempt 2005-2010 export capacity (kVA) (in Tariff data)"/>
    <hyperlink ref="A3455" location="'935'!W7" display="x2 = 935. Days for which not a customer (in Tariff data)"/>
    <hyperlink ref="A3456" location="'11'!B17" display="x3 = 1113. Days in year (in General inputs)"/>
    <hyperlink ref="A3763" location="'935'!E7" display="x1 = 935. Non-exempt pre-2005 export capacity (kVA) (in Tariff data)"/>
    <hyperlink ref="A3764" location="'935'!W7" display="x2 = 935. Days for which not a customer (in Tariff data)"/>
    <hyperlink ref="A3765" location="'11'!B17" display="x3 = 1113. Days in year (in General inputs)"/>
    <hyperlink ref="A4072" location="'Calc1'!B3769" display="x1 = 4136. Non-exempt pre-2005 export capacity (kVA) adjusted for part-year"/>
    <hyperlink ref="A4073" location="'Calc1'!B3460" display="x2 = 4134. Non-exempt 2005-2010 export capacity (kVA) adjusted for part-year"/>
    <hyperlink ref="A4074" location="'Calc1'!B3151" display="x3 = 4132. Non-exempt post-2010 export capacity (kVA) adjusted for part-year"/>
    <hyperlink ref="A4381" location="'935'!D7" display="x1 = 935. Exempt export capacity (kVA) (in Tariff data)"/>
    <hyperlink ref="A4382" location="'935'!W7" display="x2 = 935. Days for which not a customer (in Tariff data)"/>
    <hyperlink ref="A4383" location="'11'!B17" display="x3 = 1113. Days in year (in General inputs)"/>
    <hyperlink ref="A4690" location="'935'!H7" display="x1 = 935. Sole use asset MEAV (£) (in Tariff data)"/>
    <hyperlink ref="A4691" location="'Calc1'!B2833" display="x2 = 4128. Maximum import capacity adjusted for part-year (kVA)"/>
    <hyperlink ref="A4692" location="'Calc1'!B4387" display="x3 = 4140. Exempt export capacity (kVA) adjusted for part-year"/>
    <hyperlink ref="A4693" location="'Calc1'!B4078" display="x4 = 4138. Chargeable export capacity adjusted for part-year (kVA)"/>
    <hyperlink ref="A5000" location="'Calc1'!B4697" display="x1 = 4142. Sole use asset MEAV for demand (£)"/>
    <hyperlink ref="A5001" location="'935'!W7" display="x2 = 935. Days for which not a customer (in Tariff data)"/>
    <hyperlink ref="A5002" location="'11'!B17" display="x3 = 1113. Days in year (in General inputs)"/>
    <hyperlink ref="A5309" location="'Calc1'!B5006" display="x1 = 4144. Demand sole use asset MEAV adjusted for part-year (£)"/>
    <hyperlink ref="A5317" location="'935'!P7" display="x1 = 935. Super red kW import divided by kVA capacity (in Tariff data)"/>
    <hyperlink ref="A5318" location="'935'!X7" display="x2 = 935. Hours in super-red for which not a customer (in Tariff data)"/>
    <hyperlink ref="A5319" location="'11'!D17" display="x3 = 1113. Annual hours in super red (in General inputs)"/>
    <hyperlink ref="A5320" location="'935'!W7" display="x4 = 935. Days for which not a customer (in Tariff data)"/>
    <hyperlink ref="A5321" location="'11'!B17" display="x5 = 1113. Days in year (in General inputs)"/>
    <hyperlink ref="A5628" location="'Calc1'!B5325" display="x1 = 4148. Super red kW divided by kVA adjusted for part-year"/>
    <hyperlink ref="A5629" location="'Calc1'!B332" display="x2 = 4108. Loss factor to transmission"/>
    <hyperlink ref="A5936" location="'Calc1'!B24" display="x1 = 4106. Tariff type and category"/>
    <hyperlink ref="A5937" location="'Calc1'!B957" display="x2 = 4114. Notional asset rate adjusted (£/kW)"/>
    <hyperlink ref="A5938" location="'Calc1'!B5633" display="x3 = 4150. Peak-time active power consumption adjusted to transmission (kW/kVA)"/>
    <hyperlink ref="A5939" location="'935'!K7" display="x4 = 935. Network use factor (in Tariff data)"/>
    <hyperlink ref="A6246" location="'Calc1'!B24" display="x1 = 4106. Tariff type and category"/>
    <hyperlink ref="A6247" location="'Calc1'!B957" display="x2 = 4114. Notional asset rate adjusted (£/kW)"/>
    <hyperlink ref="A6248" location="'Calc1'!B5633" display="x3 = 4150. Peak-time active power consumption adjusted to transmission (kW/kVA)"/>
    <hyperlink ref="A6249" location="'935'!K7" display="x4 = 935. Network use factor (in Tariff data)"/>
    <hyperlink ref="A6556" location="'Calc1'!B24" display="x1 = 4106. Tariff type and category"/>
    <hyperlink ref="A6557" location="'Calc1'!B957" display="x2 = 4114. Notional asset rate adjusted (£/kW)"/>
    <hyperlink ref="A6558" location="'Calc1'!B5633" display="x3 = 4150. Peak-time active power consumption adjusted to transmission (kW/kVA)"/>
    <hyperlink ref="A6559" location="'935'!K7" display="x4 = 935. Network use factor (in Tariff data)"/>
    <hyperlink ref="A6866" location="'Calc1'!B6563" display="x1 = 4156. Consumption 132kV circuits (£/kVA)"/>
    <hyperlink ref="A6867" location="'Calc1'!B6253" display="x2 = 4154. Consumption 132kV/EHV (£/kVA)"/>
    <hyperlink ref="A6868" location="'Calc1'!B5943" display="x3 = 4152. Consumption EHV circuits (£/kVA)"/>
    <hyperlink ref="A7175" location="'Calc1'!B6872" display="x1 = 4158. Total notional consumption assets (£/kVA)"/>
    <hyperlink ref="A7176" location="'Calc1'!B2833" display="x2 = 4128. Maximum import capacity adjusted for part-year (kVA)"/>
    <hyperlink ref="A7184" location="'935'!H7" display="x1 = 935. Sole use asset MEAV (£) (in Tariff data)"/>
    <hyperlink ref="A7185" location="'Calc1'!B4078" display="x2 = 4138. Chargeable export capacity adjusted for part-year (kVA)"/>
    <hyperlink ref="A7186" location="'Calc1'!B2833" display="x3 = 4128. Maximum import capacity adjusted for part-year (kVA)"/>
    <hyperlink ref="A7187" location="'Calc1'!B4387" display="x4 = 4140. Exempt export capacity (kVA) adjusted for part-year"/>
    <hyperlink ref="A7494" location="'Calc1'!B7191" display="x1 = 4162. Sole use asset MEAV for non-exempt generation (£)"/>
    <hyperlink ref="A7495" location="'935'!W7" display="x2 = 935. Days for which not a customer (in Tariff data)"/>
    <hyperlink ref="A7496" location="'11'!B17" display="x3 = 1113. Days in year (in General inputs)"/>
    <hyperlink ref="A7803" location="'Calc1'!B7500" display="x1 = 4164. Generation sole use asset MEAV adjusted for part-year (£)"/>
    <hyperlink ref="A7811" location="'Calc1'!B5313" display="x1 = 4146. Total sole use assets for demand (£)"/>
    <hyperlink ref="A7812" location="'Calc1'!B3141" display="x2 = 4130. Total notional capacity assets (£)"/>
    <hyperlink ref="A7813" location="'Calc1'!B7180" display="x3 = 4160. Total notional consumption assets (£)"/>
    <hyperlink ref="A7814" location="'Calc1'!B7807" display="x4 = 4166. Generation sole use asset MEAV adjusted for part-year (£) (aggregate)"/>
  </hyperlinks>
  <pageMargins left="0.7" right="0.7" top="0.75" bottom="0.75" header="0.3" footer="0.3"/>
  <pageSetup fitToHeight="0" orientation="portrait"/>
  <headerFooter>
    <oddHeader>&amp;L&amp;A&amp;Cr5242&amp;R&amp;P of &amp;N</oddHeader>
    <oddFooter>&amp;F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10497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>
      <c r="A1" s="1">
        <f>"r5242: Calculations part 2"&amp;" for "&amp;'11'!B7&amp;" in "&amp;'11'!C7&amp;" ("&amp;'11'!D7&amp;")"</f>
        <v>0</v>
      </c>
    </row>
    <row r="3" spans="1:3">
      <c r="A3" s="11" t="s">
        <v>398</v>
      </c>
    </row>
    <row r="4" spans="1:3">
      <c r="A4" s="2" t="s">
        <v>253</v>
      </c>
    </row>
    <row r="5" spans="1:3">
      <c r="A5" s="13" t="s">
        <v>399</v>
      </c>
    </row>
    <row r="6" spans="1:3">
      <c r="A6" s="13" t="s">
        <v>400</v>
      </c>
    </row>
    <row r="7" spans="1:3">
      <c r="A7" s="13" t="s">
        <v>401</v>
      </c>
    </row>
    <row r="8" spans="1:3">
      <c r="A8" s="13" t="s">
        <v>402</v>
      </c>
    </row>
    <row r="9" spans="1:3">
      <c r="A9" s="2" t="s">
        <v>403</v>
      </c>
    </row>
    <row r="11" spans="1:3">
      <c r="B11" s="3" t="s">
        <v>404</v>
      </c>
    </row>
    <row r="12" spans="1:3">
      <c r="A12" s="21">
        <v>1</v>
      </c>
      <c r="B12" s="23">
        <f>'Calc1'!B2833-('935'!S7*(1-'935'!W7/'11'!B$17))</f>
        <v>0</v>
      </c>
      <c r="C12" s="10"/>
    </row>
    <row r="13" spans="1:3">
      <c r="A13" s="21">
        <v>2</v>
      </c>
      <c r="B13" s="23">
        <f>'Calc1'!B2834-('935'!S8*(1-'935'!W8/'11'!B$17))</f>
        <v>0</v>
      </c>
      <c r="C13" s="10"/>
    </row>
    <row r="14" spans="1:3">
      <c r="A14" s="21">
        <v>3</v>
      </c>
      <c r="B14" s="23">
        <f>'Calc1'!B2835-('935'!S9*(1-'935'!W9/'11'!B$17))</f>
        <v>0</v>
      </c>
      <c r="C14" s="10"/>
    </row>
    <row r="15" spans="1:3">
      <c r="A15" s="21">
        <v>4</v>
      </c>
      <c r="B15" s="23">
        <f>'Calc1'!B2836-('935'!S10*(1-'935'!W10/'11'!B$17))</f>
        <v>0</v>
      </c>
      <c r="C15" s="10"/>
    </row>
    <row r="16" spans="1:3">
      <c r="A16" s="21">
        <v>5</v>
      </c>
      <c r="B16" s="23">
        <f>'Calc1'!B2837-('935'!S11*(1-'935'!W11/'11'!B$17))</f>
        <v>0</v>
      </c>
      <c r="C16" s="10"/>
    </row>
    <row r="17" spans="1:3">
      <c r="A17" s="21">
        <v>6</v>
      </c>
      <c r="B17" s="23">
        <f>'Calc1'!B2838-('935'!S12*(1-'935'!W12/'11'!B$17))</f>
        <v>0</v>
      </c>
      <c r="C17" s="10"/>
    </row>
    <row r="18" spans="1:3">
      <c r="A18" s="21">
        <v>7</v>
      </c>
      <c r="B18" s="23">
        <f>'Calc1'!B2839-('935'!S13*(1-'935'!W13/'11'!B$17))</f>
        <v>0</v>
      </c>
      <c r="C18" s="10"/>
    </row>
    <row r="19" spans="1:3">
      <c r="A19" s="21">
        <v>8</v>
      </c>
      <c r="B19" s="23">
        <f>'Calc1'!B2840-('935'!S14*(1-'935'!W14/'11'!B$17))</f>
        <v>0</v>
      </c>
      <c r="C19" s="10"/>
    </row>
    <row r="20" spans="1:3">
      <c r="A20" s="21">
        <v>9</v>
      </c>
      <c r="B20" s="23">
        <f>'Calc1'!B2841-('935'!S15*(1-'935'!W15/'11'!B$17))</f>
        <v>0</v>
      </c>
      <c r="C20" s="10"/>
    </row>
    <row r="21" spans="1:3">
      <c r="A21" s="21">
        <v>10</v>
      </c>
      <c r="B21" s="23">
        <f>'Calc1'!B2842-('935'!S16*(1-'935'!W16/'11'!B$17))</f>
        <v>0</v>
      </c>
      <c r="C21" s="10"/>
    </row>
    <row r="22" spans="1:3">
      <c r="A22" s="21">
        <v>11</v>
      </c>
      <c r="B22" s="23">
        <f>'Calc1'!B2843-('935'!S17*(1-'935'!W17/'11'!B$17))</f>
        <v>0</v>
      </c>
      <c r="C22" s="10"/>
    </row>
    <row r="23" spans="1:3">
      <c r="A23" s="21">
        <v>12</v>
      </c>
      <c r="B23" s="23">
        <f>'Calc1'!B2844-('935'!S18*(1-'935'!W18/'11'!B$17))</f>
        <v>0</v>
      </c>
      <c r="C23" s="10"/>
    </row>
    <row r="24" spans="1:3">
      <c r="A24" s="21">
        <v>13</v>
      </c>
      <c r="B24" s="23">
        <f>'Calc1'!B2845-('935'!S19*(1-'935'!W19/'11'!B$17))</f>
        <v>0</v>
      </c>
      <c r="C24" s="10"/>
    </row>
    <row r="25" spans="1:3">
      <c r="A25" s="21">
        <v>14</v>
      </c>
      <c r="B25" s="23">
        <f>'Calc1'!B2846-('935'!S20*(1-'935'!W20/'11'!B$17))</f>
        <v>0</v>
      </c>
      <c r="C25" s="10"/>
    </row>
    <row r="26" spans="1:3">
      <c r="A26" s="21">
        <v>15</v>
      </c>
      <c r="B26" s="23">
        <f>'Calc1'!B2847-('935'!S21*(1-'935'!W21/'11'!B$17))</f>
        <v>0</v>
      </c>
      <c r="C26" s="10"/>
    </row>
    <row r="27" spans="1:3">
      <c r="A27" s="21">
        <v>16</v>
      </c>
      <c r="B27" s="23">
        <f>'Calc1'!B2848-('935'!S22*(1-'935'!W22/'11'!B$17))</f>
        <v>0</v>
      </c>
      <c r="C27" s="10"/>
    </row>
    <row r="28" spans="1:3">
      <c r="A28" s="21">
        <v>17</v>
      </c>
      <c r="B28" s="23">
        <f>'Calc1'!B2849-('935'!S23*(1-'935'!W23/'11'!B$17))</f>
        <v>0</v>
      </c>
      <c r="C28" s="10"/>
    </row>
    <row r="29" spans="1:3">
      <c r="A29" s="21">
        <v>18</v>
      </c>
      <c r="B29" s="23">
        <f>'Calc1'!B2850-('935'!S24*(1-'935'!W24/'11'!B$17))</f>
        <v>0</v>
      </c>
      <c r="C29" s="10"/>
    </row>
    <row r="30" spans="1:3">
      <c r="A30" s="21">
        <v>19</v>
      </c>
      <c r="B30" s="23">
        <f>'Calc1'!B2851-('935'!S25*(1-'935'!W25/'11'!B$17))</f>
        <v>0</v>
      </c>
      <c r="C30" s="10"/>
    </row>
    <row r="31" spans="1:3">
      <c r="A31" s="21">
        <v>20</v>
      </c>
      <c r="B31" s="23">
        <f>'Calc1'!B2852-('935'!S26*(1-'935'!W26/'11'!B$17))</f>
        <v>0</v>
      </c>
      <c r="C31" s="10"/>
    </row>
    <row r="32" spans="1:3">
      <c r="A32" s="21">
        <v>21</v>
      </c>
      <c r="B32" s="23">
        <f>'Calc1'!B2853-('935'!S27*(1-'935'!W27/'11'!B$17))</f>
        <v>0</v>
      </c>
      <c r="C32" s="10"/>
    </row>
    <row r="33" spans="1:3">
      <c r="A33" s="21">
        <v>22</v>
      </c>
      <c r="B33" s="23">
        <f>'Calc1'!B2854-('935'!S28*(1-'935'!W28/'11'!B$17))</f>
        <v>0</v>
      </c>
      <c r="C33" s="10"/>
    </row>
    <row r="34" spans="1:3">
      <c r="A34" s="21">
        <v>23</v>
      </c>
      <c r="B34" s="23">
        <f>'Calc1'!B2855-('935'!S29*(1-'935'!W29/'11'!B$17))</f>
        <v>0</v>
      </c>
      <c r="C34" s="10"/>
    </row>
    <row r="35" spans="1:3">
      <c r="A35" s="21">
        <v>24</v>
      </c>
      <c r="B35" s="23">
        <f>'Calc1'!B2856-('935'!S30*(1-'935'!W30/'11'!B$17))</f>
        <v>0</v>
      </c>
      <c r="C35" s="10"/>
    </row>
    <row r="36" spans="1:3">
      <c r="A36" s="21">
        <v>25</v>
      </c>
      <c r="B36" s="23">
        <f>'Calc1'!B2857-('935'!S31*(1-'935'!W31/'11'!B$17))</f>
        <v>0</v>
      </c>
      <c r="C36" s="10"/>
    </row>
    <row r="37" spans="1:3">
      <c r="A37" s="21">
        <v>26</v>
      </c>
      <c r="B37" s="23">
        <f>'Calc1'!B2858-('935'!S32*(1-'935'!W32/'11'!B$17))</f>
        <v>0</v>
      </c>
      <c r="C37" s="10"/>
    </row>
    <row r="38" spans="1:3">
      <c r="A38" s="21">
        <v>27</v>
      </c>
      <c r="B38" s="23">
        <f>'Calc1'!B2859-('935'!S33*(1-'935'!W33/'11'!B$17))</f>
        <v>0</v>
      </c>
      <c r="C38" s="10"/>
    </row>
    <row r="39" spans="1:3">
      <c r="A39" s="21">
        <v>28</v>
      </c>
      <c r="B39" s="23">
        <f>'Calc1'!B2860-('935'!S34*(1-'935'!W34/'11'!B$17))</f>
        <v>0</v>
      </c>
      <c r="C39" s="10"/>
    </row>
    <row r="40" spans="1:3">
      <c r="A40" s="21">
        <v>29</v>
      </c>
      <c r="B40" s="23">
        <f>'Calc1'!B2861-('935'!S35*(1-'935'!W35/'11'!B$17))</f>
        <v>0</v>
      </c>
      <c r="C40" s="10"/>
    </row>
    <row r="41" spans="1:3">
      <c r="A41" s="21">
        <v>30</v>
      </c>
      <c r="B41" s="23">
        <f>'Calc1'!B2862-('935'!S36*(1-'935'!W36/'11'!B$17))</f>
        <v>0</v>
      </c>
      <c r="C41" s="10"/>
    </row>
    <row r="42" spans="1:3">
      <c r="A42" s="21">
        <v>31</v>
      </c>
      <c r="B42" s="23">
        <f>'Calc1'!B2863-('935'!S37*(1-'935'!W37/'11'!B$17))</f>
        <v>0</v>
      </c>
      <c r="C42" s="10"/>
    </row>
    <row r="43" spans="1:3">
      <c r="A43" s="21">
        <v>32</v>
      </c>
      <c r="B43" s="23">
        <f>'Calc1'!B2864-('935'!S38*(1-'935'!W38/'11'!B$17))</f>
        <v>0</v>
      </c>
      <c r="C43" s="10"/>
    </row>
    <row r="44" spans="1:3">
      <c r="A44" s="21">
        <v>33</v>
      </c>
      <c r="B44" s="23">
        <f>'Calc1'!B2865-('935'!S39*(1-'935'!W39/'11'!B$17))</f>
        <v>0</v>
      </c>
      <c r="C44" s="10"/>
    </row>
    <row r="45" spans="1:3">
      <c r="A45" s="21">
        <v>34</v>
      </c>
      <c r="B45" s="23">
        <f>'Calc1'!B2866-('935'!S40*(1-'935'!W40/'11'!B$17))</f>
        <v>0</v>
      </c>
      <c r="C45" s="10"/>
    </row>
    <row r="46" spans="1:3">
      <c r="A46" s="21">
        <v>35</v>
      </c>
      <c r="B46" s="23">
        <f>'Calc1'!B2867-('935'!S41*(1-'935'!W41/'11'!B$17))</f>
        <v>0</v>
      </c>
      <c r="C46" s="10"/>
    </row>
    <row r="47" spans="1:3">
      <c r="A47" s="21">
        <v>36</v>
      </c>
      <c r="B47" s="23">
        <f>'Calc1'!B2868-('935'!S42*(1-'935'!W42/'11'!B$17))</f>
        <v>0</v>
      </c>
      <c r="C47" s="10"/>
    </row>
    <row r="48" spans="1:3">
      <c r="A48" s="21">
        <v>37</v>
      </c>
      <c r="B48" s="23">
        <f>'Calc1'!B2869-('935'!S43*(1-'935'!W43/'11'!B$17))</f>
        <v>0</v>
      </c>
      <c r="C48" s="10"/>
    </row>
    <row r="49" spans="1:3">
      <c r="A49" s="21">
        <v>38</v>
      </c>
      <c r="B49" s="23">
        <f>'Calc1'!B2870-('935'!S44*(1-'935'!W44/'11'!B$17))</f>
        <v>0</v>
      </c>
      <c r="C49" s="10"/>
    </row>
    <row r="50" spans="1:3">
      <c r="A50" s="21">
        <v>39</v>
      </c>
      <c r="B50" s="23">
        <f>'Calc1'!B2871-('935'!S45*(1-'935'!W45/'11'!B$17))</f>
        <v>0</v>
      </c>
      <c r="C50" s="10"/>
    </row>
    <row r="51" spans="1:3">
      <c r="A51" s="21">
        <v>40</v>
      </c>
      <c r="B51" s="23">
        <f>'Calc1'!B2872-('935'!S46*(1-'935'!W46/'11'!B$17))</f>
        <v>0</v>
      </c>
      <c r="C51" s="10"/>
    </row>
    <row r="52" spans="1:3">
      <c r="A52" s="21">
        <v>41</v>
      </c>
      <c r="B52" s="23">
        <f>'Calc1'!B2873-('935'!S47*(1-'935'!W47/'11'!B$17))</f>
        <v>0</v>
      </c>
      <c r="C52" s="10"/>
    </row>
    <row r="53" spans="1:3">
      <c r="A53" s="21">
        <v>42</v>
      </c>
      <c r="B53" s="23">
        <f>'Calc1'!B2874-('935'!S48*(1-'935'!W48/'11'!B$17))</f>
        <v>0</v>
      </c>
      <c r="C53" s="10"/>
    </row>
    <row r="54" spans="1:3">
      <c r="A54" s="21">
        <v>43</v>
      </c>
      <c r="B54" s="23">
        <f>'Calc1'!B2875-('935'!S49*(1-'935'!W49/'11'!B$17))</f>
        <v>0</v>
      </c>
      <c r="C54" s="10"/>
    </row>
    <row r="55" spans="1:3">
      <c r="A55" s="21">
        <v>44</v>
      </c>
      <c r="B55" s="23">
        <f>'Calc1'!B2876-('935'!S50*(1-'935'!W50/'11'!B$17))</f>
        <v>0</v>
      </c>
      <c r="C55" s="10"/>
    </row>
    <row r="56" spans="1:3">
      <c r="A56" s="21">
        <v>45</v>
      </c>
      <c r="B56" s="23">
        <f>'Calc1'!B2877-('935'!S51*(1-'935'!W51/'11'!B$17))</f>
        <v>0</v>
      </c>
      <c r="C56" s="10"/>
    </row>
    <row r="57" spans="1:3">
      <c r="A57" s="21">
        <v>46</v>
      </c>
      <c r="B57" s="23">
        <f>'Calc1'!B2878-('935'!S52*(1-'935'!W52/'11'!B$17))</f>
        <v>0</v>
      </c>
      <c r="C57" s="10"/>
    </row>
    <row r="58" spans="1:3">
      <c r="A58" s="21">
        <v>47</v>
      </c>
      <c r="B58" s="23">
        <f>'Calc1'!B2879-('935'!S53*(1-'935'!W53/'11'!B$17))</f>
        <v>0</v>
      </c>
      <c r="C58" s="10"/>
    </row>
    <row r="59" spans="1:3">
      <c r="A59" s="21">
        <v>48</v>
      </c>
      <c r="B59" s="23">
        <f>'Calc1'!B2880-('935'!S54*(1-'935'!W54/'11'!B$17))</f>
        <v>0</v>
      </c>
      <c r="C59" s="10"/>
    </row>
    <row r="60" spans="1:3">
      <c r="A60" s="21">
        <v>49</v>
      </c>
      <c r="B60" s="23">
        <f>'Calc1'!B2881-('935'!S55*(1-'935'!W55/'11'!B$17))</f>
        <v>0</v>
      </c>
      <c r="C60" s="10"/>
    </row>
    <row r="61" spans="1:3">
      <c r="A61" s="21">
        <v>50</v>
      </c>
      <c r="B61" s="23">
        <f>'Calc1'!B2882-('935'!S56*(1-'935'!W56/'11'!B$17))</f>
        <v>0</v>
      </c>
      <c r="C61" s="10"/>
    </row>
    <row r="62" spans="1:3">
      <c r="A62" s="21">
        <v>51</v>
      </c>
      <c r="B62" s="23">
        <f>'Calc1'!B2883-('935'!S57*(1-'935'!W57/'11'!B$17))</f>
        <v>0</v>
      </c>
      <c r="C62" s="10"/>
    </row>
    <row r="63" spans="1:3">
      <c r="A63" s="21">
        <v>52</v>
      </c>
      <c r="B63" s="23">
        <f>'Calc1'!B2884-('935'!S58*(1-'935'!W58/'11'!B$17))</f>
        <v>0</v>
      </c>
      <c r="C63" s="10"/>
    </row>
    <row r="64" spans="1:3">
      <c r="A64" s="21">
        <v>53</v>
      </c>
      <c r="B64" s="23">
        <f>'Calc1'!B2885-('935'!S59*(1-'935'!W59/'11'!B$17))</f>
        <v>0</v>
      </c>
      <c r="C64" s="10"/>
    </row>
    <row r="65" spans="1:3">
      <c r="A65" s="21">
        <v>54</v>
      </c>
      <c r="B65" s="23">
        <f>'Calc1'!B2886-('935'!S60*(1-'935'!W60/'11'!B$17))</f>
        <v>0</v>
      </c>
      <c r="C65" s="10"/>
    </row>
    <row r="66" spans="1:3">
      <c r="A66" s="21">
        <v>55</v>
      </c>
      <c r="B66" s="23">
        <f>'Calc1'!B2887-('935'!S61*(1-'935'!W61/'11'!B$17))</f>
        <v>0</v>
      </c>
      <c r="C66" s="10"/>
    </row>
    <row r="67" spans="1:3">
      <c r="A67" s="21">
        <v>56</v>
      </c>
      <c r="B67" s="23">
        <f>'Calc1'!B2888-('935'!S62*(1-'935'!W62/'11'!B$17))</f>
        <v>0</v>
      </c>
      <c r="C67" s="10"/>
    </row>
    <row r="68" spans="1:3">
      <c r="A68" s="21">
        <v>57</v>
      </c>
      <c r="B68" s="23">
        <f>'Calc1'!B2889-('935'!S63*(1-'935'!W63/'11'!B$17))</f>
        <v>0</v>
      </c>
      <c r="C68" s="10"/>
    </row>
    <row r="69" spans="1:3">
      <c r="A69" s="21">
        <v>58</v>
      </c>
      <c r="B69" s="23">
        <f>'Calc1'!B2890-('935'!S64*(1-'935'!W64/'11'!B$17))</f>
        <v>0</v>
      </c>
      <c r="C69" s="10"/>
    </row>
    <row r="70" spans="1:3">
      <c r="A70" s="21">
        <v>59</v>
      </c>
      <c r="B70" s="23">
        <f>'Calc1'!B2891-('935'!S65*(1-'935'!W65/'11'!B$17))</f>
        <v>0</v>
      </c>
      <c r="C70" s="10"/>
    </row>
    <row r="71" spans="1:3">
      <c r="A71" s="21">
        <v>60</v>
      </c>
      <c r="B71" s="23">
        <f>'Calc1'!B2892-('935'!S66*(1-'935'!W66/'11'!B$17))</f>
        <v>0</v>
      </c>
      <c r="C71" s="10"/>
    </row>
    <row r="72" spans="1:3">
      <c r="A72" s="21">
        <v>61</v>
      </c>
      <c r="B72" s="23">
        <f>'Calc1'!B2893-('935'!S67*(1-'935'!W67/'11'!B$17))</f>
        <v>0</v>
      </c>
      <c r="C72" s="10"/>
    </row>
    <row r="73" spans="1:3">
      <c r="A73" s="21">
        <v>62</v>
      </c>
      <c r="B73" s="23">
        <f>'Calc1'!B2894-('935'!S68*(1-'935'!W68/'11'!B$17))</f>
        <v>0</v>
      </c>
      <c r="C73" s="10"/>
    </row>
    <row r="74" spans="1:3">
      <c r="A74" s="21">
        <v>63</v>
      </c>
      <c r="B74" s="23">
        <f>'Calc1'!B2895-('935'!S69*(1-'935'!W69/'11'!B$17))</f>
        <v>0</v>
      </c>
      <c r="C74" s="10"/>
    </row>
    <row r="75" spans="1:3">
      <c r="A75" s="21">
        <v>64</v>
      </c>
      <c r="B75" s="23">
        <f>'Calc1'!B2896-('935'!S70*(1-'935'!W70/'11'!B$17))</f>
        <v>0</v>
      </c>
      <c r="C75" s="10"/>
    </row>
    <row r="76" spans="1:3">
      <c r="A76" s="21">
        <v>65</v>
      </c>
      <c r="B76" s="23">
        <f>'Calc1'!B2897-('935'!S71*(1-'935'!W71/'11'!B$17))</f>
        <v>0</v>
      </c>
      <c r="C76" s="10"/>
    </row>
    <row r="77" spans="1:3">
      <c r="A77" s="21">
        <v>66</v>
      </c>
      <c r="B77" s="23">
        <f>'Calc1'!B2898-('935'!S72*(1-'935'!W72/'11'!B$17))</f>
        <v>0</v>
      </c>
      <c r="C77" s="10"/>
    </row>
    <row r="78" spans="1:3">
      <c r="A78" s="21">
        <v>67</v>
      </c>
      <c r="B78" s="23">
        <f>'Calc1'!B2899-('935'!S73*(1-'935'!W73/'11'!B$17))</f>
        <v>0</v>
      </c>
      <c r="C78" s="10"/>
    </row>
    <row r="79" spans="1:3">
      <c r="A79" s="21">
        <v>68</v>
      </c>
      <c r="B79" s="23">
        <f>'Calc1'!B2900-('935'!S74*(1-'935'!W74/'11'!B$17))</f>
        <v>0</v>
      </c>
      <c r="C79" s="10"/>
    </row>
    <row r="80" spans="1:3">
      <c r="A80" s="21">
        <v>69</v>
      </c>
      <c r="B80" s="23">
        <f>'Calc1'!B2901-('935'!S75*(1-'935'!W75/'11'!B$17))</f>
        <v>0</v>
      </c>
      <c r="C80" s="10"/>
    </row>
    <row r="81" spans="1:3">
      <c r="A81" s="21">
        <v>70</v>
      </c>
      <c r="B81" s="23">
        <f>'Calc1'!B2902-('935'!S76*(1-'935'!W76/'11'!B$17))</f>
        <v>0</v>
      </c>
      <c r="C81" s="10"/>
    </row>
    <row r="82" spans="1:3">
      <c r="A82" s="21">
        <v>71</v>
      </c>
      <c r="B82" s="23">
        <f>'Calc1'!B2903-('935'!S77*(1-'935'!W77/'11'!B$17))</f>
        <v>0</v>
      </c>
      <c r="C82" s="10"/>
    </row>
    <row r="83" spans="1:3">
      <c r="A83" s="21">
        <v>72</v>
      </c>
      <c r="B83" s="23">
        <f>'Calc1'!B2904-('935'!S78*(1-'935'!W78/'11'!B$17))</f>
        <v>0</v>
      </c>
      <c r="C83" s="10"/>
    </row>
    <row r="84" spans="1:3">
      <c r="A84" s="21">
        <v>73</v>
      </c>
      <c r="B84" s="23">
        <f>'Calc1'!B2905-('935'!S79*(1-'935'!W79/'11'!B$17))</f>
        <v>0</v>
      </c>
      <c r="C84" s="10"/>
    </row>
    <row r="85" spans="1:3">
      <c r="A85" s="21">
        <v>74</v>
      </c>
      <c r="B85" s="23">
        <f>'Calc1'!B2906-('935'!S80*(1-'935'!W80/'11'!B$17))</f>
        <v>0</v>
      </c>
      <c r="C85" s="10"/>
    </row>
    <row r="86" spans="1:3">
      <c r="A86" s="21">
        <v>75</v>
      </c>
      <c r="B86" s="23">
        <f>'Calc1'!B2907-('935'!S81*(1-'935'!W81/'11'!B$17))</f>
        <v>0</v>
      </c>
      <c r="C86" s="10"/>
    </row>
    <row r="87" spans="1:3">
      <c r="A87" s="21">
        <v>76</v>
      </c>
      <c r="B87" s="23">
        <f>'Calc1'!B2908-('935'!S82*(1-'935'!W82/'11'!B$17))</f>
        <v>0</v>
      </c>
      <c r="C87" s="10"/>
    </row>
    <row r="88" spans="1:3">
      <c r="A88" s="21">
        <v>77</v>
      </c>
      <c r="B88" s="23">
        <f>'Calc1'!B2909-('935'!S83*(1-'935'!W83/'11'!B$17))</f>
        <v>0</v>
      </c>
      <c r="C88" s="10"/>
    </row>
    <row r="89" spans="1:3">
      <c r="A89" s="21">
        <v>78</v>
      </c>
      <c r="B89" s="23">
        <f>'Calc1'!B2910-('935'!S84*(1-'935'!W84/'11'!B$17))</f>
        <v>0</v>
      </c>
      <c r="C89" s="10"/>
    </row>
    <row r="90" spans="1:3">
      <c r="A90" s="21">
        <v>79</v>
      </c>
      <c r="B90" s="23">
        <f>'Calc1'!B2911-('935'!S85*(1-'935'!W85/'11'!B$17))</f>
        <v>0</v>
      </c>
      <c r="C90" s="10"/>
    </row>
    <row r="91" spans="1:3">
      <c r="A91" s="21">
        <v>80</v>
      </c>
      <c r="B91" s="23">
        <f>'Calc1'!B2912-('935'!S86*(1-'935'!W86/'11'!B$17))</f>
        <v>0</v>
      </c>
      <c r="C91" s="10"/>
    </row>
    <row r="92" spans="1:3">
      <c r="A92" s="21">
        <v>81</v>
      </c>
      <c r="B92" s="23">
        <f>'Calc1'!B2913-('935'!S87*(1-'935'!W87/'11'!B$17))</f>
        <v>0</v>
      </c>
      <c r="C92" s="10"/>
    </row>
    <row r="93" spans="1:3">
      <c r="A93" s="21">
        <v>82</v>
      </c>
      <c r="B93" s="23">
        <f>'Calc1'!B2914-('935'!S88*(1-'935'!W88/'11'!B$17))</f>
        <v>0</v>
      </c>
      <c r="C93" s="10"/>
    </row>
    <row r="94" spans="1:3">
      <c r="A94" s="21">
        <v>83</v>
      </c>
      <c r="B94" s="23">
        <f>'Calc1'!B2915-('935'!S89*(1-'935'!W89/'11'!B$17))</f>
        <v>0</v>
      </c>
      <c r="C94" s="10"/>
    </row>
    <row r="95" spans="1:3">
      <c r="A95" s="21">
        <v>84</v>
      </c>
      <c r="B95" s="23">
        <f>'Calc1'!B2916-('935'!S90*(1-'935'!W90/'11'!B$17))</f>
        <v>0</v>
      </c>
      <c r="C95" s="10"/>
    </row>
    <row r="96" spans="1:3">
      <c r="A96" s="21">
        <v>85</v>
      </c>
      <c r="B96" s="23">
        <f>'Calc1'!B2917-('935'!S91*(1-'935'!W91/'11'!B$17))</f>
        <v>0</v>
      </c>
      <c r="C96" s="10"/>
    </row>
    <row r="97" spans="1:3">
      <c r="A97" s="21">
        <v>86</v>
      </c>
      <c r="B97" s="23">
        <f>'Calc1'!B2918-('935'!S92*(1-'935'!W92/'11'!B$17))</f>
        <v>0</v>
      </c>
      <c r="C97" s="10"/>
    </row>
    <row r="98" spans="1:3">
      <c r="A98" s="21">
        <v>87</v>
      </c>
      <c r="B98" s="23">
        <f>'Calc1'!B2919-('935'!S93*(1-'935'!W93/'11'!B$17))</f>
        <v>0</v>
      </c>
      <c r="C98" s="10"/>
    </row>
    <row r="99" spans="1:3">
      <c r="A99" s="21">
        <v>88</v>
      </c>
      <c r="B99" s="23">
        <f>'Calc1'!B2920-('935'!S94*(1-'935'!W94/'11'!B$17))</f>
        <v>0</v>
      </c>
      <c r="C99" s="10"/>
    </row>
    <row r="100" spans="1:3">
      <c r="A100" s="21">
        <v>89</v>
      </c>
      <c r="B100" s="23">
        <f>'Calc1'!B2921-('935'!S95*(1-'935'!W95/'11'!B$17))</f>
        <v>0</v>
      </c>
      <c r="C100" s="10"/>
    </row>
    <row r="101" spans="1:3">
      <c r="A101" s="21">
        <v>90</v>
      </c>
      <c r="B101" s="23">
        <f>'Calc1'!B2922-('935'!S96*(1-'935'!W96/'11'!B$17))</f>
        <v>0</v>
      </c>
      <c r="C101" s="10"/>
    </row>
    <row r="102" spans="1:3">
      <c r="A102" s="21">
        <v>91</v>
      </c>
      <c r="B102" s="23">
        <f>'Calc1'!B2923-('935'!S97*(1-'935'!W97/'11'!B$17))</f>
        <v>0</v>
      </c>
      <c r="C102" s="10"/>
    </row>
    <row r="103" spans="1:3">
      <c r="A103" s="21">
        <v>92</v>
      </c>
      <c r="B103" s="23">
        <f>'Calc1'!B2924-('935'!S98*(1-'935'!W98/'11'!B$17))</f>
        <v>0</v>
      </c>
      <c r="C103" s="10"/>
    </row>
    <row r="104" spans="1:3">
      <c r="A104" s="21">
        <v>93</v>
      </c>
      <c r="B104" s="23">
        <f>'Calc1'!B2925-('935'!S99*(1-'935'!W99/'11'!B$17))</f>
        <v>0</v>
      </c>
      <c r="C104" s="10"/>
    </row>
    <row r="105" spans="1:3">
      <c r="A105" s="21">
        <v>94</v>
      </c>
      <c r="B105" s="23">
        <f>'Calc1'!B2926-('935'!S100*(1-'935'!W100/'11'!B$17))</f>
        <v>0</v>
      </c>
      <c r="C105" s="10"/>
    </row>
    <row r="106" spans="1:3">
      <c r="A106" s="21">
        <v>95</v>
      </c>
      <c r="B106" s="23">
        <f>'Calc1'!B2927-('935'!S101*(1-'935'!W101/'11'!B$17))</f>
        <v>0</v>
      </c>
      <c r="C106" s="10"/>
    </row>
    <row r="107" spans="1:3">
      <c r="A107" s="21">
        <v>96</v>
      </c>
      <c r="B107" s="23">
        <f>'Calc1'!B2928-('935'!S102*(1-'935'!W102/'11'!B$17))</f>
        <v>0</v>
      </c>
      <c r="C107" s="10"/>
    </row>
    <row r="108" spans="1:3">
      <c r="A108" s="21">
        <v>97</v>
      </c>
      <c r="B108" s="23">
        <f>'Calc1'!B2929-('935'!S103*(1-'935'!W103/'11'!B$17))</f>
        <v>0</v>
      </c>
      <c r="C108" s="10"/>
    </row>
    <row r="109" spans="1:3">
      <c r="A109" s="21">
        <v>98</v>
      </c>
      <c r="B109" s="23">
        <f>'Calc1'!B2930-('935'!S104*(1-'935'!W104/'11'!B$17))</f>
        <v>0</v>
      </c>
      <c r="C109" s="10"/>
    </row>
    <row r="110" spans="1:3">
      <c r="A110" s="21">
        <v>99</v>
      </c>
      <c r="B110" s="23">
        <f>'Calc1'!B2931-('935'!S105*(1-'935'!W105/'11'!B$17))</f>
        <v>0</v>
      </c>
      <c r="C110" s="10"/>
    </row>
    <row r="111" spans="1:3">
      <c r="A111" s="21">
        <v>100</v>
      </c>
      <c r="B111" s="23">
        <f>'Calc1'!B2932-('935'!S106*(1-'935'!W106/'11'!B$17))</f>
        <v>0</v>
      </c>
      <c r="C111" s="10"/>
    </row>
    <row r="112" spans="1:3">
      <c r="A112" s="21">
        <v>101</v>
      </c>
      <c r="B112" s="23">
        <f>'Calc1'!B2933-('935'!S107*(1-'935'!W107/'11'!B$17))</f>
        <v>0</v>
      </c>
      <c r="C112" s="10"/>
    </row>
    <row r="113" spans="1:3">
      <c r="A113" s="21">
        <v>102</v>
      </c>
      <c r="B113" s="23">
        <f>'Calc1'!B2934-('935'!S108*(1-'935'!W108/'11'!B$17))</f>
        <v>0</v>
      </c>
      <c r="C113" s="10"/>
    </row>
    <row r="114" spans="1:3">
      <c r="A114" s="21">
        <v>103</v>
      </c>
      <c r="B114" s="23">
        <f>'Calc1'!B2935-('935'!S109*(1-'935'!W109/'11'!B$17))</f>
        <v>0</v>
      </c>
      <c r="C114" s="10"/>
    </row>
    <row r="115" spans="1:3">
      <c r="A115" s="21">
        <v>104</v>
      </c>
      <c r="B115" s="23">
        <f>'Calc1'!B2936-('935'!S110*(1-'935'!W110/'11'!B$17))</f>
        <v>0</v>
      </c>
      <c r="C115" s="10"/>
    </row>
    <row r="116" spans="1:3">
      <c r="A116" s="21">
        <v>105</v>
      </c>
      <c r="B116" s="23">
        <f>'Calc1'!B2937-('935'!S111*(1-'935'!W111/'11'!B$17))</f>
        <v>0</v>
      </c>
      <c r="C116" s="10"/>
    </row>
    <row r="117" spans="1:3">
      <c r="A117" s="21">
        <v>106</v>
      </c>
      <c r="B117" s="23">
        <f>'Calc1'!B2938-('935'!S112*(1-'935'!W112/'11'!B$17))</f>
        <v>0</v>
      </c>
      <c r="C117" s="10"/>
    </row>
    <row r="118" spans="1:3">
      <c r="A118" s="21">
        <v>107</v>
      </c>
      <c r="B118" s="23">
        <f>'Calc1'!B2939-('935'!S113*(1-'935'!W113/'11'!B$17))</f>
        <v>0</v>
      </c>
      <c r="C118" s="10"/>
    </row>
    <row r="119" spans="1:3">
      <c r="A119" s="21">
        <v>108</v>
      </c>
      <c r="B119" s="23">
        <f>'Calc1'!B2940-('935'!S114*(1-'935'!W114/'11'!B$17))</f>
        <v>0</v>
      </c>
      <c r="C119" s="10"/>
    </row>
    <row r="120" spans="1:3">
      <c r="A120" s="21">
        <v>109</v>
      </c>
      <c r="B120" s="23">
        <f>'Calc1'!B2941-('935'!S115*(1-'935'!W115/'11'!B$17))</f>
        <v>0</v>
      </c>
      <c r="C120" s="10"/>
    </row>
    <row r="121" spans="1:3">
      <c r="A121" s="21">
        <v>110</v>
      </c>
      <c r="B121" s="23">
        <f>'Calc1'!B2942-('935'!S116*(1-'935'!W116/'11'!B$17))</f>
        <v>0</v>
      </c>
      <c r="C121" s="10"/>
    </row>
    <row r="122" spans="1:3">
      <c r="A122" s="21">
        <v>111</v>
      </c>
      <c r="B122" s="23">
        <f>'Calc1'!B2943-('935'!S117*(1-'935'!W117/'11'!B$17))</f>
        <v>0</v>
      </c>
      <c r="C122" s="10"/>
    </row>
    <row r="123" spans="1:3">
      <c r="A123" s="21">
        <v>112</v>
      </c>
      <c r="B123" s="23">
        <f>'Calc1'!B2944-('935'!S118*(1-'935'!W118/'11'!B$17))</f>
        <v>0</v>
      </c>
      <c r="C123" s="10"/>
    </row>
    <row r="124" spans="1:3">
      <c r="A124" s="21">
        <v>113</v>
      </c>
      <c r="B124" s="23">
        <f>'Calc1'!B2945-('935'!S119*(1-'935'!W119/'11'!B$17))</f>
        <v>0</v>
      </c>
      <c r="C124" s="10"/>
    </row>
    <row r="125" spans="1:3">
      <c r="A125" s="21">
        <v>114</v>
      </c>
      <c r="B125" s="23">
        <f>'Calc1'!B2946-('935'!S120*(1-'935'!W120/'11'!B$17))</f>
        <v>0</v>
      </c>
      <c r="C125" s="10"/>
    </row>
    <row r="126" spans="1:3">
      <c r="A126" s="21">
        <v>115</v>
      </c>
      <c r="B126" s="23">
        <f>'Calc1'!B2947-('935'!S121*(1-'935'!W121/'11'!B$17))</f>
        <v>0</v>
      </c>
      <c r="C126" s="10"/>
    </row>
    <row r="127" spans="1:3">
      <c r="A127" s="21">
        <v>116</v>
      </c>
      <c r="B127" s="23">
        <f>'Calc1'!B2948-('935'!S122*(1-'935'!W122/'11'!B$17))</f>
        <v>0</v>
      </c>
      <c r="C127" s="10"/>
    </row>
    <row r="128" spans="1:3">
      <c r="A128" s="21">
        <v>117</v>
      </c>
      <c r="B128" s="23">
        <f>'Calc1'!B2949-('935'!S123*(1-'935'!W123/'11'!B$17))</f>
        <v>0</v>
      </c>
      <c r="C128" s="10"/>
    </row>
    <row r="129" spans="1:3">
      <c r="A129" s="21">
        <v>118</v>
      </c>
      <c r="B129" s="23">
        <f>'Calc1'!B2950-('935'!S124*(1-'935'!W124/'11'!B$17))</f>
        <v>0</v>
      </c>
      <c r="C129" s="10"/>
    </row>
    <row r="130" spans="1:3">
      <c r="A130" s="21">
        <v>119</v>
      </c>
      <c r="B130" s="23">
        <f>'Calc1'!B2951-('935'!S125*(1-'935'!W125/'11'!B$17))</f>
        <v>0</v>
      </c>
      <c r="C130" s="10"/>
    </row>
    <row r="131" spans="1:3">
      <c r="A131" s="21">
        <v>120</v>
      </c>
      <c r="B131" s="23">
        <f>'Calc1'!B2952-('935'!S126*(1-'935'!W126/'11'!B$17))</f>
        <v>0</v>
      </c>
      <c r="C131" s="10"/>
    </row>
    <row r="132" spans="1:3">
      <c r="A132" s="21">
        <v>121</v>
      </c>
      <c r="B132" s="23">
        <f>'Calc1'!B2953-('935'!S127*(1-'935'!W127/'11'!B$17))</f>
        <v>0</v>
      </c>
      <c r="C132" s="10"/>
    </row>
    <row r="133" spans="1:3">
      <c r="A133" s="21">
        <v>122</v>
      </c>
      <c r="B133" s="23">
        <f>'Calc1'!B2954-('935'!S128*(1-'935'!W128/'11'!B$17))</f>
        <v>0</v>
      </c>
      <c r="C133" s="10"/>
    </row>
    <row r="134" spans="1:3">
      <c r="A134" s="21">
        <v>123</v>
      </c>
      <c r="B134" s="23">
        <f>'Calc1'!B2955-('935'!S129*(1-'935'!W129/'11'!B$17))</f>
        <v>0</v>
      </c>
      <c r="C134" s="10"/>
    </row>
    <row r="135" spans="1:3">
      <c r="A135" s="21">
        <v>124</v>
      </c>
      <c r="B135" s="23">
        <f>'Calc1'!B2956-('935'!S130*(1-'935'!W130/'11'!B$17))</f>
        <v>0</v>
      </c>
      <c r="C135" s="10"/>
    </row>
    <row r="136" spans="1:3">
      <c r="A136" s="21">
        <v>125</v>
      </c>
      <c r="B136" s="23">
        <f>'Calc1'!B2957-('935'!S131*(1-'935'!W131/'11'!B$17))</f>
        <v>0</v>
      </c>
      <c r="C136" s="10"/>
    </row>
    <row r="137" spans="1:3">
      <c r="A137" s="21">
        <v>126</v>
      </c>
      <c r="B137" s="23">
        <f>'Calc1'!B2958-('935'!S132*(1-'935'!W132/'11'!B$17))</f>
        <v>0</v>
      </c>
      <c r="C137" s="10"/>
    </row>
    <row r="138" spans="1:3">
      <c r="A138" s="21">
        <v>127</v>
      </c>
      <c r="B138" s="23">
        <f>'Calc1'!B2959-('935'!S133*(1-'935'!W133/'11'!B$17))</f>
        <v>0</v>
      </c>
      <c r="C138" s="10"/>
    </row>
    <row r="139" spans="1:3">
      <c r="A139" s="21">
        <v>128</v>
      </c>
      <c r="B139" s="23">
        <f>'Calc1'!B2960-('935'!S134*(1-'935'!W134/'11'!B$17))</f>
        <v>0</v>
      </c>
      <c r="C139" s="10"/>
    </row>
    <row r="140" spans="1:3">
      <c r="A140" s="21">
        <v>129</v>
      </c>
      <c r="B140" s="23">
        <f>'Calc1'!B2961-('935'!S135*(1-'935'!W135/'11'!B$17))</f>
        <v>0</v>
      </c>
      <c r="C140" s="10"/>
    </row>
    <row r="141" spans="1:3">
      <c r="A141" s="21">
        <v>130</v>
      </c>
      <c r="B141" s="23">
        <f>'Calc1'!B2962-('935'!S136*(1-'935'!W136/'11'!B$17))</f>
        <v>0</v>
      </c>
      <c r="C141" s="10"/>
    </row>
    <row r="142" spans="1:3">
      <c r="A142" s="21">
        <v>131</v>
      </c>
      <c r="B142" s="23">
        <f>'Calc1'!B2963-('935'!S137*(1-'935'!W137/'11'!B$17))</f>
        <v>0</v>
      </c>
      <c r="C142" s="10"/>
    </row>
    <row r="143" spans="1:3">
      <c r="A143" s="21">
        <v>132</v>
      </c>
      <c r="B143" s="23">
        <f>'Calc1'!B2964-('935'!S138*(1-'935'!W138/'11'!B$17))</f>
        <v>0</v>
      </c>
      <c r="C143" s="10"/>
    </row>
    <row r="144" spans="1:3">
      <c r="A144" s="21">
        <v>133</v>
      </c>
      <c r="B144" s="23">
        <f>'Calc1'!B2965-('935'!S139*(1-'935'!W139/'11'!B$17))</f>
        <v>0</v>
      </c>
      <c r="C144" s="10"/>
    </row>
    <row r="145" spans="1:3">
      <c r="A145" s="21">
        <v>134</v>
      </c>
      <c r="B145" s="23">
        <f>'Calc1'!B2966-('935'!S140*(1-'935'!W140/'11'!B$17))</f>
        <v>0</v>
      </c>
      <c r="C145" s="10"/>
    </row>
    <row r="146" spans="1:3">
      <c r="A146" s="21">
        <v>135</v>
      </c>
      <c r="B146" s="23">
        <f>'Calc1'!B2967-('935'!S141*(1-'935'!W141/'11'!B$17))</f>
        <v>0</v>
      </c>
      <c r="C146" s="10"/>
    </row>
    <row r="147" spans="1:3">
      <c r="A147" s="21">
        <v>136</v>
      </c>
      <c r="B147" s="23">
        <f>'Calc1'!B2968-('935'!S142*(1-'935'!W142/'11'!B$17))</f>
        <v>0</v>
      </c>
      <c r="C147" s="10"/>
    </row>
    <row r="148" spans="1:3">
      <c r="A148" s="21">
        <v>137</v>
      </c>
      <c r="B148" s="23">
        <f>'Calc1'!B2969-('935'!S143*(1-'935'!W143/'11'!B$17))</f>
        <v>0</v>
      </c>
      <c r="C148" s="10"/>
    </row>
    <row r="149" spans="1:3">
      <c r="A149" s="21">
        <v>138</v>
      </c>
      <c r="B149" s="23">
        <f>'Calc1'!B2970-('935'!S144*(1-'935'!W144/'11'!B$17))</f>
        <v>0</v>
      </c>
      <c r="C149" s="10"/>
    </row>
    <row r="150" spans="1:3">
      <c r="A150" s="21">
        <v>139</v>
      </c>
      <c r="B150" s="23">
        <f>'Calc1'!B2971-('935'!S145*(1-'935'!W145/'11'!B$17))</f>
        <v>0</v>
      </c>
      <c r="C150" s="10"/>
    </row>
    <row r="151" spans="1:3">
      <c r="A151" s="21">
        <v>140</v>
      </c>
      <c r="B151" s="23">
        <f>'Calc1'!B2972-('935'!S146*(1-'935'!W146/'11'!B$17))</f>
        <v>0</v>
      </c>
      <c r="C151" s="10"/>
    </row>
    <row r="152" spans="1:3">
      <c r="A152" s="21">
        <v>141</v>
      </c>
      <c r="B152" s="23">
        <f>'Calc1'!B2973-('935'!S147*(1-'935'!W147/'11'!B$17))</f>
        <v>0</v>
      </c>
      <c r="C152" s="10"/>
    </row>
    <row r="153" spans="1:3">
      <c r="A153" s="21">
        <v>142</v>
      </c>
      <c r="B153" s="23">
        <f>'Calc1'!B2974-('935'!S148*(1-'935'!W148/'11'!B$17))</f>
        <v>0</v>
      </c>
      <c r="C153" s="10"/>
    </row>
    <row r="154" spans="1:3">
      <c r="A154" s="21">
        <v>143</v>
      </c>
      <c r="B154" s="23">
        <f>'Calc1'!B2975-('935'!S149*(1-'935'!W149/'11'!B$17))</f>
        <v>0</v>
      </c>
      <c r="C154" s="10"/>
    </row>
    <row r="155" spans="1:3">
      <c r="A155" s="21">
        <v>144</v>
      </c>
      <c r="B155" s="23">
        <f>'Calc1'!B2976-('935'!S150*(1-'935'!W150/'11'!B$17))</f>
        <v>0</v>
      </c>
      <c r="C155" s="10"/>
    </row>
    <row r="156" spans="1:3">
      <c r="A156" s="21">
        <v>145</v>
      </c>
      <c r="B156" s="23">
        <f>'Calc1'!B2977-('935'!S151*(1-'935'!W151/'11'!B$17))</f>
        <v>0</v>
      </c>
      <c r="C156" s="10"/>
    </row>
    <row r="157" spans="1:3">
      <c r="A157" s="21">
        <v>146</v>
      </c>
      <c r="B157" s="23">
        <f>'Calc1'!B2978-('935'!S152*(1-'935'!W152/'11'!B$17))</f>
        <v>0</v>
      </c>
      <c r="C157" s="10"/>
    </row>
    <row r="158" spans="1:3">
      <c r="A158" s="21">
        <v>147</v>
      </c>
      <c r="B158" s="23">
        <f>'Calc1'!B2979-('935'!S153*(1-'935'!W153/'11'!B$17))</f>
        <v>0</v>
      </c>
      <c r="C158" s="10"/>
    </row>
    <row r="159" spans="1:3">
      <c r="A159" s="21">
        <v>148</v>
      </c>
      <c r="B159" s="23">
        <f>'Calc1'!B2980-('935'!S154*(1-'935'!W154/'11'!B$17))</f>
        <v>0</v>
      </c>
      <c r="C159" s="10"/>
    </row>
    <row r="160" spans="1:3">
      <c r="A160" s="21">
        <v>149</v>
      </c>
      <c r="B160" s="23">
        <f>'Calc1'!B2981-('935'!S155*(1-'935'!W155/'11'!B$17))</f>
        <v>0</v>
      </c>
      <c r="C160" s="10"/>
    </row>
    <row r="161" spans="1:3">
      <c r="A161" s="21">
        <v>150</v>
      </c>
      <c r="B161" s="23">
        <f>'Calc1'!B2982-('935'!S156*(1-'935'!W156/'11'!B$17))</f>
        <v>0</v>
      </c>
      <c r="C161" s="10"/>
    </row>
    <row r="162" spans="1:3">
      <c r="A162" s="21">
        <v>151</v>
      </c>
      <c r="B162" s="23">
        <f>'Calc1'!B2983-('935'!S157*(1-'935'!W157/'11'!B$17))</f>
        <v>0</v>
      </c>
      <c r="C162" s="10"/>
    </row>
    <row r="163" spans="1:3">
      <c r="A163" s="21">
        <v>152</v>
      </c>
      <c r="B163" s="23">
        <f>'Calc1'!B2984-('935'!S158*(1-'935'!W158/'11'!B$17))</f>
        <v>0</v>
      </c>
      <c r="C163" s="10"/>
    </row>
    <row r="164" spans="1:3">
      <c r="A164" s="21">
        <v>153</v>
      </c>
      <c r="B164" s="23">
        <f>'Calc1'!B2985-('935'!S159*(1-'935'!W159/'11'!B$17))</f>
        <v>0</v>
      </c>
      <c r="C164" s="10"/>
    </row>
    <row r="165" spans="1:3">
      <c r="A165" s="21">
        <v>154</v>
      </c>
      <c r="B165" s="23">
        <f>'Calc1'!B2986-('935'!S160*(1-'935'!W160/'11'!B$17))</f>
        <v>0</v>
      </c>
      <c r="C165" s="10"/>
    </row>
    <row r="166" spans="1:3">
      <c r="A166" s="21">
        <v>155</v>
      </c>
      <c r="B166" s="23">
        <f>'Calc1'!B2987-('935'!S161*(1-'935'!W161/'11'!B$17))</f>
        <v>0</v>
      </c>
      <c r="C166" s="10"/>
    </row>
    <row r="167" spans="1:3">
      <c r="A167" s="21">
        <v>156</v>
      </c>
      <c r="B167" s="23">
        <f>'Calc1'!B2988-('935'!S162*(1-'935'!W162/'11'!B$17))</f>
        <v>0</v>
      </c>
      <c r="C167" s="10"/>
    </row>
    <row r="168" spans="1:3">
      <c r="A168" s="21">
        <v>157</v>
      </c>
      <c r="B168" s="23">
        <f>'Calc1'!B2989-('935'!S163*(1-'935'!W163/'11'!B$17))</f>
        <v>0</v>
      </c>
      <c r="C168" s="10"/>
    </row>
    <row r="169" spans="1:3">
      <c r="A169" s="21">
        <v>158</v>
      </c>
      <c r="B169" s="23">
        <f>'Calc1'!B2990-('935'!S164*(1-'935'!W164/'11'!B$17))</f>
        <v>0</v>
      </c>
      <c r="C169" s="10"/>
    </row>
    <row r="170" spans="1:3">
      <c r="A170" s="21">
        <v>159</v>
      </c>
      <c r="B170" s="23">
        <f>'Calc1'!B2991-('935'!S165*(1-'935'!W165/'11'!B$17))</f>
        <v>0</v>
      </c>
      <c r="C170" s="10"/>
    </row>
    <row r="171" spans="1:3">
      <c r="A171" s="21">
        <v>160</v>
      </c>
      <c r="B171" s="23">
        <f>'Calc1'!B2992-('935'!S166*(1-'935'!W166/'11'!B$17))</f>
        <v>0</v>
      </c>
      <c r="C171" s="10"/>
    </row>
    <row r="172" spans="1:3">
      <c r="A172" s="21">
        <v>161</v>
      </c>
      <c r="B172" s="23">
        <f>'Calc1'!B2993-('935'!S167*(1-'935'!W167/'11'!B$17))</f>
        <v>0</v>
      </c>
      <c r="C172" s="10"/>
    </row>
    <row r="173" spans="1:3">
      <c r="A173" s="21">
        <v>162</v>
      </c>
      <c r="B173" s="23">
        <f>'Calc1'!B2994-('935'!S168*(1-'935'!W168/'11'!B$17))</f>
        <v>0</v>
      </c>
      <c r="C173" s="10"/>
    </row>
    <row r="174" spans="1:3">
      <c r="A174" s="21">
        <v>163</v>
      </c>
      <c r="B174" s="23">
        <f>'Calc1'!B2995-('935'!S169*(1-'935'!W169/'11'!B$17))</f>
        <v>0</v>
      </c>
      <c r="C174" s="10"/>
    </row>
    <row r="175" spans="1:3">
      <c r="A175" s="21">
        <v>164</v>
      </c>
      <c r="B175" s="23">
        <f>'Calc1'!B2996-('935'!S170*(1-'935'!W170/'11'!B$17))</f>
        <v>0</v>
      </c>
      <c r="C175" s="10"/>
    </row>
    <row r="176" spans="1:3">
      <c r="A176" s="21">
        <v>165</v>
      </c>
      <c r="B176" s="23">
        <f>'Calc1'!B2997-('935'!S171*(1-'935'!W171/'11'!B$17))</f>
        <v>0</v>
      </c>
      <c r="C176" s="10"/>
    </row>
    <row r="177" spans="1:3">
      <c r="A177" s="21">
        <v>166</v>
      </c>
      <c r="B177" s="23">
        <f>'Calc1'!B2998-('935'!S172*(1-'935'!W172/'11'!B$17))</f>
        <v>0</v>
      </c>
      <c r="C177" s="10"/>
    </row>
    <row r="178" spans="1:3">
      <c r="A178" s="21">
        <v>167</v>
      </c>
      <c r="B178" s="23">
        <f>'Calc1'!B2999-('935'!S173*(1-'935'!W173/'11'!B$17))</f>
        <v>0</v>
      </c>
      <c r="C178" s="10"/>
    </row>
    <row r="179" spans="1:3">
      <c r="A179" s="21">
        <v>168</v>
      </c>
      <c r="B179" s="23">
        <f>'Calc1'!B3000-('935'!S174*(1-'935'!W174/'11'!B$17))</f>
        <v>0</v>
      </c>
      <c r="C179" s="10"/>
    </row>
    <row r="180" spans="1:3">
      <c r="A180" s="21">
        <v>169</v>
      </c>
      <c r="B180" s="23">
        <f>'Calc1'!B3001-('935'!S175*(1-'935'!W175/'11'!B$17))</f>
        <v>0</v>
      </c>
      <c r="C180" s="10"/>
    </row>
    <row r="181" spans="1:3">
      <c r="A181" s="21">
        <v>170</v>
      </c>
      <c r="B181" s="23">
        <f>'Calc1'!B3002-('935'!S176*(1-'935'!W176/'11'!B$17))</f>
        <v>0</v>
      </c>
      <c r="C181" s="10"/>
    </row>
    <row r="182" spans="1:3">
      <c r="A182" s="21">
        <v>171</v>
      </c>
      <c r="B182" s="23">
        <f>'Calc1'!B3003-('935'!S177*(1-'935'!W177/'11'!B$17))</f>
        <v>0</v>
      </c>
      <c r="C182" s="10"/>
    </row>
    <row r="183" spans="1:3">
      <c r="A183" s="21">
        <v>172</v>
      </c>
      <c r="B183" s="23">
        <f>'Calc1'!B3004-('935'!S178*(1-'935'!W178/'11'!B$17))</f>
        <v>0</v>
      </c>
      <c r="C183" s="10"/>
    </row>
    <row r="184" spans="1:3">
      <c r="A184" s="21">
        <v>173</v>
      </c>
      <c r="B184" s="23">
        <f>'Calc1'!B3005-('935'!S179*(1-'935'!W179/'11'!B$17))</f>
        <v>0</v>
      </c>
      <c r="C184" s="10"/>
    </row>
    <row r="185" spans="1:3">
      <c r="A185" s="21">
        <v>174</v>
      </c>
      <c r="B185" s="23">
        <f>'Calc1'!B3006-('935'!S180*(1-'935'!W180/'11'!B$17))</f>
        <v>0</v>
      </c>
      <c r="C185" s="10"/>
    </row>
    <row r="186" spans="1:3">
      <c r="A186" s="21">
        <v>175</v>
      </c>
      <c r="B186" s="23">
        <f>'Calc1'!B3007-('935'!S181*(1-'935'!W181/'11'!B$17))</f>
        <v>0</v>
      </c>
      <c r="C186" s="10"/>
    </row>
    <row r="187" spans="1:3">
      <c r="A187" s="21">
        <v>176</v>
      </c>
      <c r="B187" s="23">
        <f>'Calc1'!B3008-('935'!S182*(1-'935'!W182/'11'!B$17))</f>
        <v>0</v>
      </c>
      <c r="C187" s="10"/>
    </row>
    <row r="188" spans="1:3">
      <c r="A188" s="21">
        <v>177</v>
      </c>
      <c r="B188" s="23">
        <f>'Calc1'!B3009-('935'!S183*(1-'935'!W183/'11'!B$17))</f>
        <v>0</v>
      </c>
      <c r="C188" s="10"/>
    </row>
    <row r="189" spans="1:3">
      <c r="A189" s="21">
        <v>178</v>
      </c>
      <c r="B189" s="23">
        <f>'Calc1'!B3010-('935'!S184*(1-'935'!W184/'11'!B$17))</f>
        <v>0</v>
      </c>
      <c r="C189" s="10"/>
    </row>
    <row r="190" spans="1:3">
      <c r="A190" s="21">
        <v>179</v>
      </c>
      <c r="B190" s="23">
        <f>'Calc1'!B3011-('935'!S185*(1-'935'!W185/'11'!B$17))</f>
        <v>0</v>
      </c>
      <c r="C190" s="10"/>
    </row>
    <row r="191" spans="1:3">
      <c r="A191" s="21">
        <v>180</v>
      </c>
      <c r="B191" s="23">
        <f>'Calc1'!B3012-('935'!S186*(1-'935'!W186/'11'!B$17))</f>
        <v>0</v>
      </c>
      <c r="C191" s="10"/>
    </row>
    <row r="192" spans="1:3">
      <c r="A192" s="21">
        <v>181</v>
      </c>
      <c r="B192" s="23">
        <f>'Calc1'!B3013-('935'!S187*(1-'935'!W187/'11'!B$17))</f>
        <v>0</v>
      </c>
      <c r="C192" s="10"/>
    </row>
    <row r="193" spans="1:3">
      <c r="A193" s="21">
        <v>182</v>
      </c>
      <c r="B193" s="23">
        <f>'Calc1'!B3014-('935'!S188*(1-'935'!W188/'11'!B$17))</f>
        <v>0</v>
      </c>
      <c r="C193" s="10"/>
    </row>
    <row r="194" spans="1:3">
      <c r="A194" s="21">
        <v>183</v>
      </c>
      <c r="B194" s="23">
        <f>'Calc1'!B3015-('935'!S189*(1-'935'!W189/'11'!B$17))</f>
        <v>0</v>
      </c>
      <c r="C194" s="10"/>
    </row>
    <row r="195" spans="1:3">
      <c r="A195" s="21">
        <v>184</v>
      </c>
      <c r="B195" s="23">
        <f>'Calc1'!B3016-('935'!S190*(1-'935'!W190/'11'!B$17))</f>
        <v>0</v>
      </c>
      <c r="C195" s="10"/>
    </row>
    <row r="196" spans="1:3">
      <c r="A196" s="21">
        <v>185</v>
      </c>
      <c r="B196" s="23">
        <f>'Calc1'!B3017-('935'!S191*(1-'935'!W191/'11'!B$17))</f>
        <v>0</v>
      </c>
      <c r="C196" s="10"/>
    </row>
    <row r="197" spans="1:3">
      <c r="A197" s="21">
        <v>186</v>
      </c>
      <c r="B197" s="23">
        <f>'Calc1'!B3018-('935'!S192*(1-'935'!W192/'11'!B$17))</f>
        <v>0</v>
      </c>
      <c r="C197" s="10"/>
    </row>
    <row r="198" spans="1:3">
      <c r="A198" s="21">
        <v>187</v>
      </c>
      <c r="B198" s="23">
        <f>'Calc1'!B3019-('935'!S193*(1-'935'!W193/'11'!B$17))</f>
        <v>0</v>
      </c>
      <c r="C198" s="10"/>
    </row>
    <row r="199" spans="1:3">
      <c r="A199" s="21">
        <v>188</v>
      </c>
      <c r="B199" s="23">
        <f>'Calc1'!B3020-('935'!S194*(1-'935'!W194/'11'!B$17))</f>
        <v>0</v>
      </c>
      <c r="C199" s="10"/>
    </row>
    <row r="200" spans="1:3">
      <c r="A200" s="21">
        <v>189</v>
      </c>
      <c r="B200" s="23">
        <f>'Calc1'!B3021-('935'!S195*(1-'935'!W195/'11'!B$17))</f>
        <v>0</v>
      </c>
      <c r="C200" s="10"/>
    </row>
    <row r="201" spans="1:3">
      <c r="A201" s="21">
        <v>190</v>
      </c>
      <c r="B201" s="23">
        <f>'Calc1'!B3022-('935'!S196*(1-'935'!W196/'11'!B$17))</f>
        <v>0</v>
      </c>
      <c r="C201" s="10"/>
    </row>
    <row r="202" spans="1:3">
      <c r="A202" s="21">
        <v>191</v>
      </c>
      <c r="B202" s="23">
        <f>'Calc1'!B3023-('935'!S197*(1-'935'!W197/'11'!B$17))</f>
        <v>0</v>
      </c>
      <c r="C202" s="10"/>
    </row>
    <row r="203" spans="1:3">
      <c r="A203" s="21">
        <v>192</v>
      </c>
      <c r="B203" s="23">
        <f>'Calc1'!B3024-('935'!S198*(1-'935'!W198/'11'!B$17))</f>
        <v>0</v>
      </c>
      <c r="C203" s="10"/>
    </row>
    <row r="204" spans="1:3">
      <c r="A204" s="21">
        <v>193</v>
      </c>
      <c r="B204" s="23">
        <f>'Calc1'!B3025-('935'!S199*(1-'935'!W199/'11'!B$17))</f>
        <v>0</v>
      </c>
      <c r="C204" s="10"/>
    </row>
    <row r="205" spans="1:3">
      <c r="A205" s="21">
        <v>194</v>
      </c>
      <c r="B205" s="23">
        <f>'Calc1'!B3026-('935'!S200*(1-'935'!W200/'11'!B$17))</f>
        <v>0</v>
      </c>
      <c r="C205" s="10"/>
    </row>
    <row r="206" spans="1:3">
      <c r="A206" s="21">
        <v>195</v>
      </c>
      <c r="B206" s="23">
        <f>'Calc1'!B3027-('935'!S201*(1-'935'!W201/'11'!B$17))</f>
        <v>0</v>
      </c>
      <c r="C206" s="10"/>
    </row>
    <row r="207" spans="1:3">
      <c r="A207" s="21">
        <v>196</v>
      </c>
      <c r="B207" s="23">
        <f>'Calc1'!B3028-('935'!S202*(1-'935'!W202/'11'!B$17))</f>
        <v>0</v>
      </c>
      <c r="C207" s="10"/>
    </row>
    <row r="208" spans="1:3">
      <c r="A208" s="21">
        <v>197</v>
      </c>
      <c r="B208" s="23">
        <f>'Calc1'!B3029-('935'!S203*(1-'935'!W203/'11'!B$17))</f>
        <v>0</v>
      </c>
      <c r="C208" s="10"/>
    </row>
    <row r="209" spans="1:3">
      <c r="A209" s="21">
        <v>198</v>
      </c>
      <c r="B209" s="23">
        <f>'Calc1'!B3030-('935'!S204*(1-'935'!W204/'11'!B$17))</f>
        <v>0</v>
      </c>
      <c r="C209" s="10"/>
    </row>
    <row r="210" spans="1:3">
      <c r="A210" s="21">
        <v>199</v>
      </c>
      <c r="B210" s="23">
        <f>'Calc1'!B3031-('935'!S205*(1-'935'!W205/'11'!B$17))</f>
        <v>0</v>
      </c>
      <c r="C210" s="10"/>
    </row>
    <row r="211" spans="1:3">
      <c r="A211" s="21">
        <v>200</v>
      </c>
      <c r="B211" s="23">
        <f>'Calc1'!B3032-('935'!S206*(1-'935'!W206/'11'!B$17))</f>
        <v>0</v>
      </c>
      <c r="C211" s="10"/>
    </row>
    <row r="212" spans="1:3">
      <c r="A212" s="21">
        <v>201</v>
      </c>
      <c r="B212" s="23">
        <f>'Calc1'!B3033-('935'!S207*(1-'935'!W207/'11'!B$17))</f>
        <v>0</v>
      </c>
      <c r="C212" s="10"/>
    </row>
    <row r="213" spans="1:3">
      <c r="A213" s="21">
        <v>202</v>
      </c>
      <c r="B213" s="23">
        <f>'Calc1'!B3034-('935'!S208*(1-'935'!W208/'11'!B$17))</f>
        <v>0</v>
      </c>
      <c r="C213" s="10"/>
    </row>
    <row r="214" spans="1:3">
      <c r="A214" s="21">
        <v>203</v>
      </c>
      <c r="B214" s="23">
        <f>'Calc1'!B3035-('935'!S209*(1-'935'!W209/'11'!B$17))</f>
        <v>0</v>
      </c>
      <c r="C214" s="10"/>
    </row>
    <row r="215" spans="1:3">
      <c r="A215" s="21">
        <v>204</v>
      </c>
      <c r="B215" s="23">
        <f>'Calc1'!B3036-('935'!S210*(1-'935'!W210/'11'!B$17))</f>
        <v>0</v>
      </c>
      <c r="C215" s="10"/>
    </row>
    <row r="216" spans="1:3">
      <c r="A216" s="21">
        <v>205</v>
      </c>
      <c r="B216" s="23">
        <f>'Calc1'!B3037-('935'!S211*(1-'935'!W211/'11'!B$17))</f>
        <v>0</v>
      </c>
      <c r="C216" s="10"/>
    </row>
    <row r="217" spans="1:3">
      <c r="A217" s="21">
        <v>206</v>
      </c>
      <c r="B217" s="23">
        <f>'Calc1'!B3038-('935'!S212*(1-'935'!W212/'11'!B$17))</f>
        <v>0</v>
      </c>
      <c r="C217" s="10"/>
    </row>
    <row r="218" spans="1:3">
      <c r="A218" s="21">
        <v>207</v>
      </c>
      <c r="B218" s="23">
        <f>'Calc1'!B3039-('935'!S213*(1-'935'!W213/'11'!B$17))</f>
        <v>0</v>
      </c>
      <c r="C218" s="10"/>
    </row>
    <row r="219" spans="1:3">
      <c r="A219" s="21">
        <v>208</v>
      </c>
      <c r="B219" s="23">
        <f>'Calc1'!B3040-('935'!S214*(1-'935'!W214/'11'!B$17))</f>
        <v>0</v>
      </c>
      <c r="C219" s="10"/>
    </row>
    <row r="220" spans="1:3">
      <c r="A220" s="21">
        <v>209</v>
      </c>
      <c r="B220" s="23">
        <f>'Calc1'!B3041-('935'!S215*(1-'935'!W215/'11'!B$17))</f>
        <v>0</v>
      </c>
      <c r="C220" s="10"/>
    </row>
    <row r="221" spans="1:3">
      <c r="A221" s="21">
        <v>210</v>
      </c>
      <c r="B221" s="23">
        <f>'Calc1'!B3042-('935'!S216*(1-'935'!W216/'11'!B$17))</f>
        <v>0</v>
      </c>
      <c r="C221" s="10"/>
    </row>
    <row r="222" spans="1:3">
      <c r="A222" s="21">
        <v>211</v>
      </c>
      <c r="B222" s="23">
        <f>'Calc1'!B3043-('935'!S217*(1-'935'!W217/'11'!B$17))</f>
        <v>0</v>
      </c>
      <c r="C222" s="10"/>
    </row>
    <row r="223" spans="1:3">
      <c r="A223" s="21">
        <v>212</v>
      </c>
      <c r="B223" s="23">
        <f>'Calc1'!B3044-('935'!S218*(1-'935'!W218/'11'!B$17))</f>
        <v>0</v>
      </c>
      <c r="C223" s="10"/>
    </row>
    <row r="224" spans="1:3">
      <c r="A224" s="21">
        <v>213</v>
      </c>
      <c r="B224" s="23">
        <f>'Calc1'!B3045-('935'!S219*(1-'935'!W219/'11'!B$17))</f>
        <v>0</v>
      </c>
      <c r="C224" s="10"/>
    </row>
    <row r="225" spans="1:3">
      <c r="A225" s="21">
        <v>214</v>
      </c>
      <c r="B225" s="23">
        <f>'Calc1'!B3046-('935'!S220*(1-'935'!W220/'11'!B$17))</f>
        <v>0</v>
      </c>
      <c r="C225" s="10"/>
    </row>
    <row r="226" spans="1:3">
      <c r="A226" s="21">
        <v>215</v>
      </c>
      <c r="B226" s="23">
        <f>'Calc1'!B3047-('935'!S221*(1-'935'!W221/'11'!B$17))</f>
        <v>0</v>
      </c>
      <c r="C226" s="10"/>
    </row>
    <row r="227" spans="1:3">
      <c r="A227" s="21">
        <v>216</v>
      </c>
      <c r="B227" s="23">
        <f>'Calc1'!B3048-('935'!S222*(1-'935'!W222/'11'!B$17))</f>
        <v>0</v>
      </c>
      <c r="C227" s="10"/>
    </row>
    <row r="228" spans="1:3">
      <c r="A228" s="21">
        <v>217</v>
      </c>
      <c r="B228" s="23">
        <f>'Calc1'!B3049-('935'!S223*(1-'935'!W223/'11'!B$17))</f>
        <v>0</v>
      </c>
      <c r="C228" s="10"/>
    </row>
    <row r="229" spans="1:3">
      <c r="A229" s="21">
        <v>218</v>
      </c>
      <c r="B229" s="23">
        <f>'Calc1'!B3050-('935'!S224*(1-'935'!W224/'11'!B$17))</f>
        <v>0</v>
      </c>
      <c r="C229" s="10"/>
    </row>
    <row r="230" spans="1:3">
      <c r="A230" s="21">
        <v>219</v>
      </c>
      <c r="B230" s="23">
        <f>'Calc1'!B3051-('935'!S225*(1-'935'!W225/'11'!B$17))</f>
        <v>0</v>
      </c>
      <c r="C230" s="10"/>
    </row>
    <row r="231" spans="1:3">
      <c r="A231" s="21">
        <v>220</v>
      </c>
      <c r="B231" s="23">
        <f>'Calc1'!B3052-('935'!S226*(1-'935'!W226/'11'!B$17))</f>
        <v>0</v>
      </c>
      <c r="C231" s="10"/>
    </row>
    <row r="232" spans="1:3">
      <c r="A232" s="21">
        <v>221</v>
      </c>
      <c r="B232" s="23">
        <f>'Calc1'!B3053-('935'!S227*(1-'935'!W227/'11'!B$17))</f>
        <v>0</v>
      </c>
      <c r="C232" s="10"/>
    </row>
    <row r="233" spans="1:3">
      <c r="A233" s="21">
        <v>222</v>
      </c>
      <c r="B233" s="23">
        <f>'Calc1'!B3054-('935'!S228*(1-'935'!W228/'11'!B$17))</f>
        <v>0</v>
      </c>
      <c r="C233" s="10"/>
    </row>
    <row r="234" spans="1:3">
      <c r="A234" s="21">
        <v>223</v>
      </c>
      <c r="B234" s="23">
        <f>'Calc1'!B3055-('935'!S229*(1-'935'!W229/'11'!B$17))</f>
        <v>0</v>
      </c>
      <c r="C234" s="10"/>
    </row>
    <row r="235" spans="1:3">
      <c r="A235" s="21">
        <v>224</v>
      </c>
      <c r="B235" s="23">
        <f>'Calc1'!B3056-('935'!S230*(1-'935'!W230/'11'!B$17))</f>
        <v>0</v>
      </c>
      <c r="C235" s="10"/>
    </row>
    <row r="236" spans="1:3">
      <c r="A236" s="21">
        <v>225</v>
      </c>
      <c r="B236" s="23">
        <f>'Calc1'!B3057-('935'!S231*(1-'935'!W231/'11'!B$17))</f>
        <v>0</v>
      </c>
      <c r="C236" s="10"/>
    </row>
    <row r="237" spans="1:3">
      <c r="A237" s="21">
        <v>226</v>
      </c>
      <c r="B237" s="23">
        <f>'Calc1'!B3058-('935'!S232*(1-'935'!W232/'11'!B$17))</f>
        <v>0</v>
      </c>
      <c r="C237" s="10"/>
    </row>
    <row r="238" spans="1:3">
      <c r="A238" s="21">
        <v>227</v>
      </c>
      <c r="B238" s="23">
        <f>'Calc1'!B3059-('935'!S233*(1-'935'!W233/'11'!B$17))</f>
        <v>0</v>
      </c>
      <c r="C238" s="10"/>
    </row>
    <row r="239" spans="1:3">
      <c r="A239" s="21">
        <v>228</v>
      </c>
      <c r="B239" s="23">
        <f>'Calc1'!B3060-('935'!S234*(1-'935'!W234/'11'!B$17))</f>
        <v>0</v>
      </c>
      <c r="C239" s="10"/>
    </row>
    <row r="240" spans="1:3">
      <c r="A240" s="21">
        <v>229</v>
      </c>
      <c r="B240" s="23">
        <f>'Calc1'!B3061-('935'!S235*(1-'935'!W235/'11'!B$17))</f>
        <v>0</v>
      </c>
      <c r="C240" s="10"/>
    </row>
    <row r="241" spans="1:3">
      <c r="A241" s="21">
        <v>230</v>
      </c>
      <c r="B241" s="23">
        <f>'Calc1'!B3062-('935'!S236*(1-'935'!W236/'11'!B$17))</f>
        <v>0</v>
      </c>
      <c r="C241" s="10"/>
    </row>
    <row r="242" spans="1:3">
      <c r="A242" s="21">
        <v>231</v>
      </c>
      <c r="B242" s="23">
        <f>'Calc1'!B3063-('935'!S237*(1-'935'!W237/'11'!B$17))</f>
        <v>0</v>
      </c>
      <c r="C242" s="10"/>
    </row>
    <row r="243" spans="1:3">
      <c r="A243" s="21">
        <v>232</v>
      </c>
      <c r="B243" s="23">
        <f>'Calc1'!B3064-('935'!S238*(1-'935'!W238/'11'!B$17))</f>
        <v>0</v>
      </c>
      <c r="C243" s="10"/>
    </row>
    <row r="244" spans="1:3">
      <c r="A244" s="21">
        <v>233</v>
      </c>
      <c r="B244" s="23">
        <f>'Calc1'!B3065-('935'!S239*(1-'935'!W239/'11'!B$17))</f>
        <v>0</v>
      </c>
      <c r="C244" s="10"/>
    </row>
    <row r="245" spans="1:3">
      <c r="A245" s="21">
        <v>234</v>
      </c>
      <c r="B245" s="23">
        <f>'Calc1'!B3066-('935'!S240*(1-'935'!W240/'11'!B$17))</f>
        <v>0</v>
      </c>
      <c r="C245" s="10"/>
    </row>
    <row r="246" spans="1:3">
      <c r="A246" s="21">
        <v>235</v>
      </c>
      <c r="B246" s="23">
        <f>'Calc1'!B3067-('935'!S241*(1-'935'!W241/'11'!B$17))</f>
        <v>0</v>
      </c>
      <c r="C246" s="10"/>
    </row>
    <row r="247" spans="1:3">
      <c r="A247" s="21">
        <v>236</v>
      </c>
      <c r="B247" s="23">
        <f>'Calc1'!B3068-('935'!S242*(1-'935'!W242/'11'!B$17))</f>
        <v>0</v>
      </c>
      <c r="C247" s="10"/>
    </row>
    <row r="248" spans="1:3">
      <c r="A248" s="21">
        <v>237</v>
      </c>
      <c r="B248" s="23">
        <f>'Calc1'!B3069-('935'!S243*(1-'935'!W243/'11'!B$17))</f>
        <v>0</v>
      </c>
      <c r="C248" s="10"/>
    </row>
    <row r="249" spans="1:3">
      <c r="A249" s="21">
        <v>238</v>
      </c>
      <c r="B249" s="23">
        <f>'Calc1'!B3070-('935'!S244*(1-'935'!W244/'11'!B$17))</f>
        <v>0</v>
      </c>
      <c r="C249" s="10"/>
    </row>
    <row r="250" spans="1:3">
      <c r="A250" s="21">
        <v>239</v>
      </c>
      <c r="B250" s="23">
        <f>'Calc1'!B3071-('935'!S245*(1-'935'!W245/'11'!B$17))</f>
        <v>0</v>
      </c>
      <c r="C250" s="10"/>
    </row>
    <row r="251" spans="1:3">
      <c r="A251" s="21">
        <v>240</v>
      </c>
      <c r="B251" s="23">
        <f>'Calc1'!B3072-('935'!S246*(1-'935'!W246/'11'!B$17))</f>
        <v>0</v>
      </c>
      <c r="C251" s="10"/>
    </row>
    <row r="252" spans="1:3">
      <c r="A252" s="21">
        <v>241</v>
      </c>
      <c r="B252" s="23">
        <f>'Calc1'!B3073-('935'!S247*(1-'935'!W247/'11'!B$17))</f>
        <v>0</v>
      </c>
      <c r="C252" s="10"/>
    </row>
    <row r="253" spans="1:3">
      <c r="A253" s="21">
        <v>242</v>
      </c>
      <c r="B253" s="23">
        <f>'Calc1'!B3074-('935'!S248*(1-'935'!W248/'11'!B$17))</f>
        <v>0</v>
      </c>
      <c r="C253" s="10"/>
    </row>
    <row r="254" spans="1:3">
      <c r="A254" s="21">
        <v>243</v>
      </c>
      <c r="B254" s="23">
        <f>'Calc1'!B3075-('935'!S249*(1-'935'!W249/'11'!B$17))</f>
        <v>0</v>
      </c>
      <c r="C254" s="10"/>
    </row>
    <row r="255" spans="1:3">
      <c r="A255" s="21">
        <v>244</v>
      </c>
      <c r="B255" s="23">
        <f>'Calc1'!B3076-('935'!S250*(1-'935'!W250/'11'!B$17))</f>
        <v>0</v>
      </c>
      <c r="C255" s="10"/>
    </row>
    <row r="256" spans="1:3">
      <c r="A256" s="21">
        <v>245</v>
      </c>
      <c r="B256" s="23">
        <f>'Calc1'!B3077-('935'!S251*(1-'935'!W251/'11'!B$17))</f>
        <v>0</v>
      </c>
      <c r="C256" s="10"/>
    </row>
    <row r="257" spans="1:3">
      <c r="A257" s="21">
        <v>246</v>
      </c>
      <c r="B257" s="23">
        <f>'Calc1'!B3078-('935'!S252*(1-'935'!W252/'11'!B$17))</f>
        <v>0</v>
      </c>
      <c r="C257" s="10"/>
    </row>
    <row r="258" spans="1:3">
      <c r="A258" s="21">
        <v>247</v>
      </c>
      <c r="B258" s="23">
        <f>'Calc1'!B3079-('935'!S253*(1-'935'!W253/'11'!B$17))</f>
        <v>0</v>
      </c>
      <c r="C258" s="10"/>
    </row>
    <row r="259" spans="1:3">
      <c r="A259" s="21">
        <v>248</v>
      </c>
      <c r="B259" s="23">
        <f>'Calc1'!B3080-('935'!S254*(1-'935'!W254/'11'!B$17))</f>
        <v>0</v>
      </c>
      <c r="C259" s="10"/>
    </row>
    <row r="260" spans="1:3">
      <c r="A260" s="21">
        <v>249</v>
      </c>
      <c r="B260" s="23">
        <f>'Calc1'!B3081-('935'!S255*(1-'935'!W255/'11'!B$17))</f>
        <v>0</v>
      </c>
      <c r="C260" s="10"/>
    </row>
    <row r="261" spans="1:3">
      <c r="A261" s="21">
        <v>250</v>
      </c>
      <c r="B261" s="23">
        <f>'Calc1'!B3082-('935'!S256*(1-'935'!W256/'11'!B$17))</f>
        <v>0</v>
      </c>
      <c r="C261" s="10"/>
    </row>
    <row r="262" spans="1:3">
      <c r="A262" s="21">
        <v>251</v>
      </c>
      <c r="B262" s="23">
        <f>'Calc1'!B3083-('935'!S257*(1-'935'!W257/'11'!B$17))</f>
        <v>0</v>
      </c>
      <c r="C262" s="10"/>
    </row>
    <row r="263" spans="1:3">
      <c r="A263" s="21">
        <v>252</v>
      </c>
      <c r="B263" s="23">
        <f>'Calc1'!B3084-('935'!S258*(1-'935'!W258/'11'!B$17))</f>
        <v>0</v>
      </c>
      <c r="C263" s="10"/>
    </row>
    <row r="264" spans="1:3">
      <c r="A264" s="21">
        <v>253</v>
      </c>
      <c r="B264" s="23">
        <f>'Calc1'!B3085-('935'!S259*(1-'935'!W259/'11'!B$17))</f>
        <v>0</v>
      </c>
      <c r="C264" s="10"/>
    </row>
    <row r="265" spans="1:3">
      <c r="A265" s="21">
        <v>254</v>
      </c>
      <c r="B265" s="23">
        <f>'Calc1'!B3086-('935'!S260*(1-'935'!W260/'11'!B$17))</f>
        <v>0</v>
      </c>
      <c r="C265" s="10"/>
    </row>
    <row r="266" spans="1:3">
      <c r="A266" s="21">
        <v>255</v>
      </c>
      <c r="B266" s="23">
        <f>'Calc1'!B3087-('935'!S261*(1-'935'!W261/'11'!B$17))</f>
        <v>0</v>
      </c>
      <c r="C266" s="10"/>
    </row>
    <row r="267" spans="1:3">
      <c r="A267" s="21">
        <v>256</v>
      </c>
      <c r="B267" s="23">
        <f>'Calc1'!B3088-('935'!S262*(1-'935'!W262/'11'!B$17))</f>
        <v>0</v>
      </c>
      <c r="C267" s="10"/>
    </row>
    <row r="268" spans="1:3">
      <c r="A268" s="21">
        <v>257</v>
      </c>
      <c r="B268" s="23">
        <f>'Calc1'!B3089-('935'!S263*(1-'935'!W263/'11'!B$17))</f>
        <v>0</v>
      </c>
      <c r="C268" s="10"/>
    </row>
    <row r="269" spans="1:3">
      <c r="A269" s="21">
        <v>258</v>
      </c>
      <c r="B269" s="23">
        <f>'Calc1'!B3090-('935'!S264*(1-'935'!W264/'11'!B$17))</f>
        <v>0</v>
      </c>
      <c r="C269" s="10"/>
    </row>
    <row r="270" spans="1:3">
      <c r="A270" s="21">
        <v>259</v>
      </c>
      <c r="B270" s="23">
        <f>'Calc1'!B3091-('935'!S265*(1-'935'!W265/'11'!B$17))</f>
        <v>0</v>
      </c>
      <c r="C270" s="10"/>
    </row>
    <row r="271" spans="1:3">
      <c r="A271" s="21">
        <v>260</v>
      </c>
      <c r="B271" s="23">
        <f>'Calc1'!B3092-('935'!S266*(1-'935'!W266/'11'!B$17))</f>
        <v>0</v>
      </c>
      <c r="C271" s="10"/>
    </row>
    <row r="272" spans="1:3">
      <c r="A272" s="21">
        <v>261</v>
      </c>
      <c r="B272" s="23">
        <f>'Calc1'!B3093-('935'!S267*(1-'935'!W267/'11'!B$17))</f>
        <v>0</v>
      </c>
      <c r="C272" s="10"/>
    </row>
    <row r="273" spans="1:3">
      <c r="A273" s="21">
        <v>262</v>
      </c>
      <c r="B273" s="23">
        <f>'Calc1'!B3094-('935'!S268*(1-'935'!W268/'11'!B$17))</f>
        <v>0</v>
      </c>
      <c r="C273" s="10"/>
    </row>
    <row r="274" spans="1:3">
      <c r="A274" s="21">
        <v>263</v>
      </c>
      <c r="B274" s="23">
        <f>'Calc1'!B3095-('935'!S269*(1-'935'!W269/'11'!B$17))</f>
        <v>0</v>
      </c>
      <c r="C274" s="10"/>
    </row>
    <row r="275" spans="1:3">
      <c r="A275" s="21">
        <v>264</v>
      </c>
      <c r="B275" s="23">
        <f>'Calc1'!B3096-('935'!S270*(1-'935'!W270/'11'!B$17))</f>
        <v>0</v>
      </c>
      <c r="C275" s="10"/>
    </row>
    <row r="276" spans="1:3">
      <c r="A276" s="21">
        <v>265</v>
      </c>
      <c r="B276" s="23">
        <f>'Calc1'!B3097-('935'!S271*(1-'935'!W271/'11'!B$17))</f>
        <v>0</v>
      </c>
      <c r="C276" s="10"/>
    </row>
    <row r="277" spans="1:3">
      <c r="A277" s="21">
        <v>266</v>
      </c>
      <c r="B277" s="23">
        <f>'Calc1'!B3098-('935'!S272*(1-'935'!W272/'11'!B$17))</f>
        <v>0</v>
      </c>
      <c r="C277" s="10"/>
    </row>
    <row r="278" spans="1:3">
      <c r="A278" s="21">
        <v>267</v>
      </c>
      <c r="B278" s="23">
        <f>'Calc1'!B3099-('935'!S273*(1-'935'!W273/'11'!B$17))</f>
        <v>0</v>
      </c>
      <c r="C278" s="10"/>
    </row>
    <row r="279" spans="1:3">
      <c r="A279" s="21">
        <v>268</v>
      </c>
      <c r="B279" s="23">
        <f>'Calc1'!B3100-('935'!S274*(1-'935'!W274/'11'!B$17))</f>
        <v>0</v>
      </c>
      <c r="C279" s="10"/>
    </row>
    <row r="280" spans="1:3">
      <c r="A280" s="21">
        <v>269</v>
      </c>
      <c r="B280" s="23">
        <f>'Calc1'!B3101-('935'!S275*(1-'935'!W275/'11'!B$17))</f>
        <v>0</v>
      </c>
      <c r="C280" s="10"/>
    </row>
    <row r="281" spans="1:3">
      <c r="A281" s="21">
        <v>270</v>
      </c>
      <c r="B281" s="23">
        <f>'Calc1'!B3102-('935'!S276*(1-'935'!W276/'11'!B$17))</f>
        <v>0</v>
      </c>
      <c r="C281" s="10"/>
    </row>
    <row r="282" spans="1:3">
      <c r="A282" s="21">
        <v>271</v>
      </c>
      <c r="B282" s="23">
        <f>'Calc1'!B3103-('935'!S277*(1-'935'!W277/'11'!B$17))</f>
        <v>0</v>
      </c>
      <c r="C282" s="10"/>
    </row>
    <row r="283" spans="1:3">
      <c r="A283" s="21">
        <v>272</v>
      </c>
      <c r="B283" s="23">
        <f>'Calc1'!B3104-('935'!S278*(1-'935'!W278/'11'!B$17))</f>
        <v>0</v>
      </c>
      <c r="C283" s="10"/>
    </row>
    <row r="284" spans="1:3">
      <c r="A284" s="21">
        <v>273</v>
      </c>
      <c r="B284" s="23">
        <f>'Calc1'!B3105-('935'!S279*(1-'935'!W279/'11'!B$17))</f>
        <v>0</v>
      </c>
      <c r="C284" s="10"/>
    </row>
    <row r="285" spans="1:3">
      <c r="A285" s="21">
        <v>274</v>
      </c>
      <c r="B285" s="23">
        <f>'Calc1'!B3106-('935'!S280*(1-'935'!W280/'11'!B$17))</f>
        <v>0</v>
      </c>
      <c r="C285" s="10"/>
    </row>
    <row r="286" spans="1:3">
      <c r="A286" s="21">
        <v>275</v>
      </c>
      <c r="B286" s="23">
        <f>'Calc1'!B3107-('935'!S281*(1-'935'!W281/'11'!B$17))</f>
        <v>0</v>
      </c>
      <c r="C286" s="10"/>
    </row>
    <row r="287" spans="1:3">
      <c r="A287" s="21">
        <v>276</v>
      </c>
      <c r="B287" s="23">
        <f>'Calc1'!B3108-('935'!S282*(1-'935'!W282/'11'!B$17))</f>
        <v>0</v>
      </c>
      <c r="C287" s="10"/>
    </row>
    <row r="288" spans="1:3">
      <c r="A288" s="21">
        <v>277</v>
      </c>
      <c r="B288" s="23">
        <f>'Calc1'!B3109-('935'!S283*(1-'935'!W283/'11'!B$17))</f>
        <v>0</v>
      </c>
      <c r="C288" s="10"/>
    </row>
    <row r="289" spans="1:3">
      <c r="A289" s="21">
        <v>278</v>
      </c>
      <c r="B289" s="23">
        <f>'Calc1'!B3110-('935'!S284*(1-'935'!W284/'11'!B$17))</f>
        <v>0</v>
      </c>
      <c r="C289" s="10"/>
    </row>
    <row r="290" spans="1:3">
      <c r="A290" s="21">
        <v>279</v>
      </c>
      <c r="B290" s="23">
        <f>'Calc1'!B3111-('935'!S285*(1-'935'!W285/'11'!B$17))</f>
        <v>0</v>
      </c>
      <c r="C290" s="10"/>
    </row>
    <row r="291" spans="1:3">
      <c r="A291" s="21">
        <v>280</v>
      </c>
      <c r="B291" s="23">
        <f>'Calc1'!B3112-('935'!S286*(1-'935'!W286/'11'!B$17))</f>
        <v>0</v>
      </c>
      <c r="C291" s="10"/>
    </row>
    <row r="292" spans="1:3">
      <c r="A292" s="21">
        <v>281</v>
      </c>
      <c r="B292" s="23">
        <f>'Calc1'!B3113-('935'!S287*(1-'935'!W287/'11'!B$17))</f>
        <v>0</v>
      </c>
      <c r="C292" s="10"/>
    </row>
    <row r="293" spans="1:3">
      <c r="A293" s="21">
        <v>282</v>
      </c>
      <c r="B293" s="23">
        <f>'Calc1'!B3114-('935'!S288*(1-'935'!W288/'11'!B$17))</f>
        <v>0</v>
      </c>
      <c r="C293" s="10"/>
    </row>
    <row r="294" spans="1:3">
      <c r="A294" s="21">
        <v>283</v>
      </c>
      <c r="B294" s="23">
        <f>'Calc1'!B3115-('935'!S289*(1-'935'!W289/'11'!B$17))</f>
        <v>0</v>
      </c>
      <c r="C294" s="10"/>
    </row>
    <row r="295" spans="1:3">
      <c r="A295" s="21">
        <v>284</v>
      </c>
      <c r="B295" s="23">
        <f>'Calc1'!B3116-('935'!S290*(1-'935'!W290/'11'!B$17))</f>
        <v>0</v>
      </c>
      <c r="C295" s="10"/>
    </row>
    <row r="296" spans="1:3">
      <c r="A296" s="21">
        <v>285</v>
      </c>
      <c r="B296" s="23">
        <f>'Calc1'!B3117-('935'!S291*(1-'935'!W291/'11'!B$17))</f>
        <v>0</v>
      </c>
      <c r="C296" s="10"/>
    </row>
    <row r="297" spans="1:3">
      <c r="A297" s="21">
        <v>286</v>
      </c>
      <c r="B297" s="23">
        <f>'Calc1'!B3118-('935'!S292*(1-'935'!W292/'11'!B$17))</f>
        <v>0</v>
      </c>
      <c r="C297" s="10"/>
    </row>
    <row r="298" spans="1:3">
      <c r="A298" s="21">
        <v>287</v>
      </c>
      <c r="B298" s="23">
        <f>'Calc1'!B3119-('935'!S293*(1-'935'!W293/'11'!B$17))</f>
        <v>0</v>
      </c>
      <c r="C298" s="10"/>
    </row>
    <row r="299" spans="1:3">
      <c r="A299" s="21">
        <v>288</v>
      </c>
      <c r="B299" s="23">
        <f>'Calc1'!B3120-('935'!S294*(1-'935'!W294/'11'!B$17))</f>
        <v>0</v>
      </c>
      <c r="C299" s="10"/>
    </row>
    <row r="300" spans="1:3">
      <c r="A300" s="21">
        <v>289</v>
      </c>
      <c r="B300" s="23">
        <f>'Calc1'!B3121-('935'!S295*(1-'935'!W295/'11'!B$17))</f>
        <v>0</v>
      </c>
      <c r="C300" s="10"/>
    </row>
    <row r="301" spans="1:3">
      <c r="A301" s="21">
        <v>290</v>
      </c>
      <c r="B301" s="23">
        <f>'Calc1'!B3122-('935'!S296*(1-'935'!W296/'11'!B$17))</f>
        <v>0</v>
      </c>
      <c r="C301" s="10"/>
    </row>
    <row r="302" spans="1:3">
      <c r="A302" s="21">
        <v>291</v>
      </c>
      <c r="B302" s="23">
        <f>'Calc1'!B3123-('935'!S297*(1-'935'!W297/'11'!B$17))</f>
        <v>0</v>
      </c>
      <c r="C302" s="10"/>
    </row>
    <row r="303" spans="1:3">
      <c r="A303" s="21">
        <v>292</v>
      </c>
      <c r="B303" s="23">
        <f>'Calc1'!B3124-('935'!S298*(1-'935'!W298/'11'!B$17))</f>
        <v>0</v>
      </c>
      <c r="C303" s="10"/>
    </row>
    <row r="304" spans="1:3">
      <c r="A304" s="21">
        <v>293</v>
      </c>
      <c r="B304" s="23">
        <f>'Calc1'!B3125-('935'!S299*(1-'935'!W299/'11'!B$17))</f>
        <v>0</v>
      </c>
      <c r="C304" s="10"/>
    </row>
    <row r="305" spans="1:3">
      <c r="A305" s="21">
        <v>294</v>
      </c>
      <c r="B305" s="23">
        <f>'Calc1'!B3126-('935'!S300*(1-'935'!W300/'11'!B$17))</f>
        <v>0</v>
      </c>
      <c r="C305" s="10"/>
    </row>
    <row r="306" spans="1:3">
      <c r="A306" s="21">
        <v>295</v>
      </c>
      <c r="B306" s="23">
        <f>'Calc1'!B3127-('935'!S301*(1-'935'!W301/'11'!B$17))</f>
        <v>0</v>
      </c>
      <c r="C306" s="10"/>
    </row>
    <row r="307" spans="1:3">
      <c r="A307" s="21">
        <v>296</v>
      </c>
      <c r="B307" s="23">
        <f>'Calc1'!B3128-('935'!S302*(1-'935'!W302/'11'!B$17))</f>
        <v>0</v>
      </c>
      <c r="C307" s="10"/>
    </row>
    <row r="308" spans="1:3">
      <c r="A308" s="21">
        <v>297</v>
      </c>
      <c r="B308" s="23">
        <f>'Calc1'!B3129-('935'!S303*(1-'935'!W303/'11'!B$17))</f>
        <v>0</v>
      </c>
      <c r="C308" s="10"/>
    </row>
    <row r="309" spans="1:3">
      <c r="A309" s="21">
        <v>298</v>
      </c>
      <c r="B309" s="23">
        <f>'Calc1'!B3130-('935'!S304*(1-'935'!W304/'11'!B$17))</f>
        <v>0</v>
      </c>
      <c r="C309" s="10"/>
    </row>
    <row r="310" spans="1:3">
      <c r="A310" s="21">
        <v>299</v>
      </c>
      <c r="B310" s="23">
        <f>'Calc1'!B3131-('935'!S305*(1-'935'!W305/'11'!B$17))</f>
        <v>0</v>
      </c>
      <c r="C310" s="10"/>
    </row>
    <row r="311" spans="1:3">
      <c r="A311" s="21">
        <v>300</v>
      </c>
      <c r="B311" s="23">
        <f>'Calc1'!B3132-('935'!S306*(1-'935'!W306/'11'!B$17))</f>
        <v>0</v>
      </c>
      <c r="C311" s="10"/>
    </row>
    <row r="313" spans="1:3">
      <c r="A313" s="11" t="s">
        <v>405</v>
      </c>
    </row>
    <row r="314" spans="1:3">
      <c r="A314" s="2" t="s">
        <v>253</v>
      </c>
    </row>
    <row r="315" spans="1:3">
      <c r="A315" s="13" t="s">
        <v>406</v>
      </c>
    </row>
    <row r="316" spans="1:3">
      <c r="A316" s="13" t="s">
        <v>407</v>
      </c>
    </row>
    <row r="317" spans="1:3">
      <c r="A317" s="2" t="s">
        <v>408</v>
      </c>
    </row>
    <row r="319" spans="1:3">
      <c r="B319" s="3" t="s">
        <v>409</v>
      </c>
    </row>
    <row r="320" spans="1:3">
      <c r="A320" s="21">
        <v>1</v>
      </c>
      <c r="B320" s="19">
        <f>MATCH('935'!I7,'913:913'!$B$6:$B$1205,0)</f>
        <v>0</v>
      </c>
      <c r="C320" s="10"/>
    </row>
    <row r="321" spans="1:3">
      <c r="A321" s="21">
        <v>2</v>
      </c>
      <c r="B321" s="19">
        <f>MATCH('935'!I8,'913:913'!$B$6:$B$1205,0)</f>
        <v>0</v>
      </c>
      <c r="C321" s="10"/>
    </row>
    <row r="322" spans="1:3">
      <c r="A322" s="21">
        <v>3</v>
      </c>
      <c r="B322" s="19">
        <f>MATCH('935'!I9,'913:913'!$B$6:$B$1205,0)</f>
        <v>0</v>
      </c>
      <c r="C322" s="10"/>
    </row>
    <row r="323" spans="1:3">
      <c r="A323" s="21">
        <v>4</v>
      </c>
      <c r="B323" s="19">
        <f>MATCH('935'!I10,'913:913'!$B$6:$B$1205,0)</f>
        <v>0</v>
      </c>
      <c r="C323" s="10"/>
    </row>
    <row r="324" spans="1:3">
      <c r="A324" s="21">
        <v>5</v>
      </c>
      <c r="B324" s="19">
        <f>MATCH('935'!I11,'913:913'!$B$6:$B$1205,0)</f>
        <v>0</v>
      </c>
      <c r="C324" s="10"/>
    </row>
    <row r="325" spans="1:3">
      <c r="A325" s="21">
        <v>6</v>
      </c>
      <c r="B325" s="19">
        <f>MATCH('935'!I12,'913:913'!$B$6:$B$1205,0)</f>
        <v>0</v>
      </c>
      <c r="C325" s="10"/>
    </row>
    <row r="326" spans="1:3">
      <c r="A326" s="21">
        <v>7</v>
      </c>
      <c r="B326" s="19">
        <f>MATCH('935'!I13,'913:913'!$B$6:$B$1205,0)</f>
        <v>0</v>
      </c>
      <c r="C326" s="10"/>
    </row>
    <row r="327" spans="1:3">
      <c r="A327" s="21">
        <v>8</v>
      </c>
      <c r="B327" s="19">
        <f>MATCH('935'!I14,'913:913'!$B$6:$B$1205,0)</f>
        <v>0</v>
      </c>
      <c r="C327" s="10"/>
    </row>
    <row r="328" spans="1:3">
      <c r="A328" s="21">
        <v>9</v>
      </c>
      <c r="B328" s="19">
        <f>MATCH('935'!I15,'913:913'!$B$6:$B$1205,0)</f>
        <v>0</v>
      </c>
      <c r="C328" s="10"/>
    </row>
    <row r="329" spans="1:3">
      <c r="A329" s="21">
        <v>10</v>
      </c>
      <c r="B329" s="19">
        <f>MATCH('935'!I16,'913:913'!$B$6:$B$1205,0)</f>
        <v>0</v>
      </c>
      <c r="C329" s="10"/>
    </row>
    <row r="330" spans="1:3">
      <c r="A330" s="21">
        <v>11</v>
      </c>
      <c r="B330" s="19">
        <f>MATCH('935'!I17,'913:913'!$B$6:$B$1205,0)</f>
        <v>0</v>
      </c>
      <c r="C330" s="10"/>
    </row>
    <row r="331" spans="1:3">
      <c r="A331" s="21">
        <v>12</v>
      </c>
      <c r="B331" s="19">
        <f>MATCH('935'!I18,'913:913'!$B$6:$B$1205,0)</f>
        <v>0</v>
      </c>
      <c r="C331" s="10"/>
    </row>
    <row r="332" spans="1:3">
      <c r="A332" s="21">
        <v>13</v>
      </c>
      <c r="B332" s="19">
        <f>MATCH('935'!I19,'913:913'!$B$6:$B$1205,0)</f>
        <v>0</v>
      </c>
      <c r="C332" s="10"/>
    </row>
    <row r="333" spans="1:3">
      <c r="A333" s="21">
        <v>14</v>
      </c>
      <c r="B333" s="19">
        <f>MATCH('935'!I20,'913:913'!$B$6:$B$1205,0)</f>
        <v>0</v>
      </c>
      <c r="C333" s="10"/>
    </row>
    <row r="334" spans="1:3">
      <c r="A334" s="21">
        <v>15</v>
      </c>
      <c r="B334" s="19">
        <f>MATCH('935'!I21,'913:913'!$B$6:$B$1205,0)</f>
        <v>0</v>
      </c>
      <c r="C334" s="10"/>
    </row>
    <row r="335" spans="1:3">
      <c r="A335" s="21">
        <v>16</v>
      </c>
      <c r="B335" s="19">
        <f>MATCH('935'!I22,'913:913'!$B$6:$B$1205,0)</f>
        <v>0</v>
      </c>
      <c r="C335" s="10"/>
    </row>
    <row r="336" spans="1:3">
      <c r="A336" s="21">
        <v>17</v>
      </c>
      <c r="B336" s="19">
        <f>MATCH('935'!I23,'913:913'!$B$6:$B$1205,0)</f>
        <v>0</v>
      </c>
      <c r="C336" s="10"/>
    </row>
    <row r="337" spans="1:3">
      <c r="A337" s="21">
        <v>18</v>
      </c>
      <c r="B337" s="19">
        <f>MATCH('935'!I24,'913:913'!$B$6:$B$1205,0)</f>
        <v>0</v>
      </c>
      <c r="C337" s="10"/>
    </row>
    <row r="338" spans="1:3">
      <c r="A338" s="21">
        <v>19</v>
      </c>
      <c r="B338" s="19">
        <f>MATCH('935'!I25,'913:913'!$B$6:$B$1205,0)</f>
        <v>0</v>
      </c>
      <c r="C338" s="10"/>
    </row>
    <row r="339" spans="1:3">
      <c r="A339" s="21">
        <v>20</v>
      </c>
      <c r="B339" s="19">
        <f>MATCH('935'!I26,'913:913'!$B$6:$B$1205,0)</f>
        <v>0</v>
      </c>
      <c r="C339" s="10"/>
    </row>
    <row r="340" spans="1:3">
      <c r="A340" s="21">
        <v>21</v>
      </c>
      <c r="B340" s="19">
        <f>MATCH('935'!I27,'913:913'!$B$6:$B$1205,0)</f>
        <v>0</v>
      </c>
      <c r="C340" s="10"/>
    </row>
    <row r="341" spans="1:3">
      <c r="A341" s="21">
        <v>22</v>
      </c>
      <c r="B341" s="19">
        <f>MATCH('935'!I28,'913:913'!$B$6:$B$1205,0)</f>
        <v>0</v>
      </c>
      <c r="C341" s="10"/>
    </row>
    <row r="342" spans="1:3">
      <c r="A342" s="21">
        <v>23</v>
      </c>
      <c r="B342" s="19">
        <f>MATCH('935'!I29,'913:913'!$B$6:$B$1205,0)</f>
        <v>0</v>
      </c>
      <c r="C342" s="10"/>
    </row>
    <row r="343" spans="1:3">
      <c r="A343" s="21">
        <v>24</v>
      </c>
      <c r="B343" s="19">
        <f>MATCH('935'!I30,'913:913'!$B$6:$B$1205,0)</f>
        <v>0</v>
      </c>
      <c r="C343" s="10"/>
    </row>
    <row r="344" spans="1:3">
      <c r="A344" s="21">
        <v>25</v>
      </c>
      <c r="B344" s="19">
        <f>MATCH('935'!I31,'913:913'!$B$6:$B$1205,0)</f>
        <v>0</v>
      </c>
      <c r="C344" s="10"/>
    </row>
    <row r="345" spans="1:3">
      <c r="A345" s="21">
        <v>26</v>
      </c>
      <c r="B345" s="19">
        <f>MATCH('935'!I32,'913:913'!$B$6:$B$1205,0)</f>
        <v>0</v>
      </c>
      <c r="C345" s="10"/>
    </row>
    <row r="346" spans="1:3">
      <c r="A346" s="21">
        <v>27</v>
      </c>
      <c r="B346" s="19">
        <f>MATCH('935'!I33,'913:913'!$B$6:$B$1205,0)</f>
        <v>0</v>
      </c>
      <c r="C346" s="10"/>
    </row>
    <row r="347" spans="1:3">
      <c r="A347" s="21">
        <v>28</v>
      </c>
      <c r="B347" s="19">
        <f>MATCH('935'!I34,'913:913'!$B$6:$B$1205,0)</f>
        <v>0</v>
      </c>
      <c r="C347" s="10"/>
    </row>
    <row r="348" spans="1:3">
      <c r="A348" s="21">
        <v>29</v>
      </c>
      <c r="B348" s="19">
        <f>MATCH('935'!I35,'913:913'!$B$6:$B$1205,0)</f>
        <v>0</v>
      </c>
      <c r="C348" s="10"/>
    </row>
    <row r="349" spans="1:3">
      <c r="A349" s="21">
        <v>30</v>
      </c>
      <c r="B349" s="19">
        <f>MATCH('935'!I36,'913:913'!$B$6:$B$1205,0)</f>
        <v>0</v>
      </c>
      <c r="C349" s="10"/>
    </row>
    <row r="350" spans="1:3">
      <c r="A350" s="21">
        <v>31</v>
      </c>
      <c r="B350" s="19">
        <f>MATCH('935'!I37,'913:913'!$B$6:$B$1205,0)</f>
        <v>0</v>
      </c>
      <c r="C350" s="10"/>
    </row>
    <row r="351" spans="1:3">
      <c r="A351" s="21">
        <v>32</v>
      </c>
      <c r="B351" s="19">
        <f>MATCH('935'!I38,'913:913'!$B$6:$B$1205,0)</f>
        <v>0</v>
      </c>
      <c r="C351" s="10"/>
    </row>
    <row r="352" spans="1:3">
      <c r="A352" s="21">
        <v>33</v>
      </c>
      <c r="B352" s="19">
        <f>MATCH('935'!I39,'913:913'!$B$6:$B$1205,0)</f>
        <v>0</v>
      </c>
      <c r="C352" s="10"/>
    </row>
    <row r="353" spans="1:3">
      <c r="A353" s="21">
        <v>34</v>
      </c>
      <c r="B353" s="19">
        <f>MATCH('935'!I40,'913:913'!$B$6:$B$1205,0)</f>
        <v>0</v>
      </c>
      <c r="C353" s="10"/>
    </row>
    <row r="354" spans="1:3">
      <c r="A354" s="21">
        <v>35</v>
      </c>
      <c r="B354" s="19">
        <f>MATCH('935'!I41,'913:913'!$B$6:$B$1205,0)</f>
        <v>0</v>
      </c>
      <c r="C354" s="10"/>
    </row>
    <row r="355" spans="1:3">
      <c r="A355" s="21">
        <v>36</v>
      </c>
      <c r="B355" s="19">
        <f>MATCH('935'!I42,'913:913'!$B$6:$B$1205,0)</f>
        <v>0</v>
      </c>
      <c r="C355" s="10"/>
    </row>
    <row r="356" spans="1:3">
      <c r="A356" s="21">
        <v>37</v>
      </c>
      <c r="B356" s="19">
        <f>MATCH('935'!I43,'913:913'!$B$6:$B$1205,0)</f>
        <v>0</v>
      </c>
      <c r="C356" s="10"/>
    </row>
    <row r="357" spans="1:3">
      <c r="A357" s="21">
        <v>38</v>
      </c>
      <c r="B357" s="19">
        <f>MATCH('935'!I44,'913:913'!$B$6:$B$1205,0)</f>
        <v>0</v>
      </c>
      <c r="C357" s="10"/>
    </row>
    <row r="358" spans="1:3">
      <c r="A358" s="21">
        <v>39</v>
      </c>
      <c r="B358" s="19">
        <f>MATCH('935'!I45,'913:913'!$B$6:$B$1205,0)</f>
        <v>0</v>
      </c>
      <c r="C358" s="10"/>
    </row>
    <row r="359" spans="1:3">
      <c r="A359" s="21">
        <v>40</v>
      </c>
      <c r="B359" s="19">
        <f>MATCH('935'!I46,'913:913'!$B$6:$B$1205,0)</f>
        <v>0</v>
      </c>
      <c r="C359" s="10"/>
    </row>
    <row r="360" spans="1:3">
      <c r="A360" s="21">
        <v>41</v>
      </c>
      <c r="B360" s="19">
        <f>MATCH('935'!I47,'913:913'!$B$6:$B$1205,0)</f>
        <v>0</v>
      </c>
      <c r="C360" s="10"/>
    </row>
    <row r="361" spans="1:3">
      <c r="A361" s="21">
        <v>42</v>
      </c>
      <c r="B361" s="19">
        <f>MATCH('935'!I48,'913:913'!$B$6:$B$1205,0)</f>
        <v>0</v>
      </c>
      <c r="C361" s="10"/>
    </row>
    <row r="362" spans="1:3">
      <c r="A362" s="21">
        <v>43</v>
      </c>
      <c r="B362" s="19">
        <f>MATCH('935'!I49,'913:913'!$B$6:$B$1205,0)</f>
        <v>0</v>
      </c>
      <c r="C362" s="10"/>
    </row>
    <row r="363" spans="1:3">
      <c r="A363" s="21">
        <v>44</v>
      </c>
      <c r="B363" s="19">
        <f>MATCH('935'!I50,'913:913'!$B$6:$B$1205,0)</f>
        <v>0</v>
      </c>
      <c r="C363" s="10"/>
    </row>
    <row r="364" spans="1:3">
      <c r="A364" s="21">
        <v>45</v>
      </c>
      <c r="B364" s="19">
        <f>MATCH('935'!I51,'913:913'!$B$6:$B$1205,0)</f>
        <v>0</v>
      </c>
      <c r="C364" s="10"/>
    </row>
    <row r="365" spans="1:3">
      <c r="A365" s="21">
        <v>46</v>
      </c>
      <c r="B365" s="19">
        <f>MATCH('935'!I52,'913:913'!$B$6:$B$1205,0)</f>
        <v>0</v>
      </c>
      <c r="C365" s="10"/>
    </row>
    <row r="366" spans="1:3">
      <c r="A366" s="21">
        <v>47</v>
      </c>
      <c r="B366" s="19">
        <f>MATCH('935'!I53,'913:913'!$B$6:$B$1205,0)</f>
        <v>0</v>
      </c>
      <c r="C366" s="10"/>
    </row>
    <row r="367" spans="1:3">
      <c r="A367" s="21">
        <v>48</v>
      </c>
      <c r="B367" s="19">
        <f>MATCH('935'!I54,'913:913'!$B$6:$B$1205,0)</f>
        <v>0</v>
      </c>
      <c r="C367" s="10"/>
    </row>
    <row r="368" spans="1:3">
      <c r="A368" s="21">
        <v>49</v>
      </c>
      <c r="B368" s="19">
        <f>MATCH('935'!I55,'913:913'!$B$6:$B$1205,0)</f>
        <v>0</v>
      </c>
      <c r="C368" s="10"/>
    </row>
    <row r="369" spans="1:3">
      <c r="A369" s="21">
        <v>50</v>
      </c>
      <c r="B369" s="19">
        <f>MATCH('935'!I56,'913:913'!$B$6:$B$1205,0)</f>
        <v>0</v>
      </c>
      <c r="C369" s="10"/>
    </row>
    <row r="370" spans="1:3">
      <c r="A370" s="21">
        <v>51</v>
      </c>
      <c r="B370" s="19">
        <f>MATCH('935'!I57,'913:913'!$B$6:$B$1205,0)</f>
        <v>0</v>
      </c>
      <c r="C370" s="10"/>
    </row>
    <row r="371" spans="1:3">
      <c r="A371" s="21">
        <v>52</v>
      </c>
      <c r="B371" s="19">
        <f>MATCH('935'!I58,'913:913'!$B$6:$B$1205,0)</f>
        <v>0</v>
      </c>
      <c r="C371" s="10"/>
    </row>
    <row r="372" spans="1:3">
      <c r="A372" s="21">
        <v>53</v>
      </c>
      <c r="B372" s="19">
        <f>MATCH('935'!I59,'913:913'!$B$6:$B$1205,0)</f>
        <v>0</v>
      </c>
      <c r="C372" s="10"/>
    </row>
    <row r="373" spans="1:3">
      <c r="A373" s="21">
        <v>54</v>
      </c>
      <c r="B373" s="19">
        <f>MATCH('935'!I60,'913:913'!$B$6:$B$1205,0)</f>
        <v>0</v>
      </c>
      <c r="C373" s="10"/>
    </row>
    <row r="374" spans="1:3">
      <c r="A374" s="21">
        <v>55</v>
      </c>
      <c r="B374" s="19">
        <f>MATCH('935'!I61,'913:913'!$B$6:$B$1205,0)</f>
        <v>0</v>
      </c>
      <c r="C374" s="10"/>
    </row>
    <row r="375" spans="1:3">
      <c r="A375" s="21">
        <v>56</v>
      </c>
      <c r="B375" s="19">
        <f>MATCH('935'!I62,'913:913'!$B$6:$B$1205,0)</f>
        <v>0</v>
      </c>
      <c r="C375" s="10"/>
    </row>
    <row r="376" spans="1:3">
      <c r="A376" s="21">
        <v>57</v>
      </c>
      <c r="B376" s="19">
        <f>MATCH('935'!I63,'913:913'!$B$6:$B$1205,0)</f>
        <v>0</v>
      </c>
      <c r="C376" s="10"/>
    </row>
    <row r="377" spans="1:3">
      <c r="A377" s="21">
        <v>58</v>
      </c>
      <c r="B377" s="19">
        <f>MATCH('935'!I64,'913:913'!$B$6:$B$1205,0)</f>
        <v>0</v>
      </c>
      <c r="C377" s="10"/>
    </row>
    <row r="378" spans="1:3">
      <c r="A378" s="21">
        <v>59</v>
      </c>
      <c r="B378" s="19">
        <f>MATCH('935'!I65,'913:913'!$B$6:$B$1205,0)</f>
        <v>0</v>
      </c>
      <c r="C378" s="10"/>
    </row>
    <row r="379" spans="1:3">
      <c r="A379" s="21">
        <v>60</v>
      </c>
      <c r="B379" s="19">
        <f>MATCH('935'!I66,'913:913'!$B$6:$B$1205,0)</f>
        <v>0</v>
      </c>
      <c r="C379" s="10"/>
    </row>
    <row r="380" spans="1:3">
      <c r="A380" s="21">
        <v>61</v>
      </c>
      <c r="B380" s="19">
        <f>MATCH('935'!I67,'913:913'!$B$6:$B$1205,0)</f>
        <v>0</v>
      </c>
      <c r="C380" s="10"/>
    </row>
    <row r="381" spans="1:3">
      <c r="A381" s="21">
        <v>62</v>
      </c>
      <c r="B381" s="19">
        <f>MATCH('935'!I68,'913:913'!$B$6:$B$1205,0)</f>
        <v>0</v>
      </c>
      <c r="C381" s="10"/>
    </row>
    <row r="382" spans="1:3">
      <c r="A382" s="21">
        <v>63</v>
      </c>
      <c r="B382" s="19">
        <f>MATCH('935'!I69,'913:913'!$B$6:$B$1205,0)</f>
        <v>0</v>
      </c>
      <c r="C382" s="10"/>
    </row>
    <row r="383" spans="1:3">
      <c r="A383" s="21">
        <v>64</v>
      </c>
      <c r="B383" s="19">
        <f>MATCH('935'!I70,'913:913'!$B$6:$B$1205,0)</f>
        <v>0</v>
      </c>
      <c r="C383" s="10"/>
    </row>
    <row r="384" spans="1:3">
      <c r="A384" s="21">
        <v>65</v>
      </c>
      <c r="B384" s="19">
        <f>MATCH('935'!I71,'913:913'!$B$6:$B$1205,0)</f>
        <v>0</v>
      </c>
      <c r="C384" s="10"/>
    </row>
    <row r="385" spans="1:3">
      <c r="A385" s="21">
        <v>66</v>
      </c>
      <c r="B385" s="19">
        <f>MATCH('935'!I72,'913:913'!$B$6:$B$1205,0)</f>
        <v>0</v>
      </c>
      <c r="C385" s="10"/>
    </row>
    <row r="386" spans="1:3">
      <c r="A386" s="21">
        <v>67</v>
      </c>
      <c r="B386" s="19">
        <f>MATCH('935'!I73,'913:913'!$B$6:$B$1205,0)</f>
        <v>0</v>
      </c>
      <c r="C386" s="10"/>
    </row>
    <row r="387" spans="1:3">
      <c r="A387" s="21">
        <v>68</v>
      </c>
      <c r="B387" s="19">
        <f>MATCH('935'!I74,'913:913'!$B$6:$B$1205,0)</f>
        <v>0</v>
      </c>
      <c r="C387" s="10"/>
    </row>
    <row r="388" spans="1:3">
      <c r="A388" s="21">
        <v>69</v>
      </c>
      <c r="B388" s="19">
        <f>MATCH('935'!I75,'913:913'!$B$6:$B$1205,0)</f>
        <v>0</v>
      </c>
      <c r="C388" s="10"/>
    </row>
    <row r="389" spans="1:3">
      <c r="A389" s="21">
        <v>70</v>
      </c>
      <c r="B389" s="19">
        <f>MATCH('935'!I76,'913:913'!$B$6:$B$1205,0)</f>
        <v>0</v>
      </c>
      <c r="C389" s="10"/>
    </row>
    <row r="390" spans="1:3">
      <c r="A390" s="21">
        <v>71</v>
      </c>
      <c r="B390" s="19">
        <f>MATCH('935'!I77,'913:913'!$B$6:$B$1205,0)</f>
        <v>0</v>
      </c>
      <c r="C390" s="10"/>
    </row>
    <row r="391" spans="1:3">
      <c r="A391" s="21">
        <v>72</v>
      </c>
      <c r="B391" s="19">
        <f>MATCH('935'!I78,'913:913'!$B$6:$B$1205,0)</f>
        <v>0</v>
      </c>
      <c r="C391" s="10"/>
    </row>
    <row r="392" spans="1:3">
      <c r="A392" s="21">
        <v>73</v>
      </c>
      <c r="B392" s="19">
        <f>MATCH('935'!I79,'913:913'!$B$6:$B$1205,0)</f>
        <v>0</v>
      </c>
      <c r="C392" s="10"/>
    </row>
    <row r="393" spans="1:3">
      <c r="A393" s="21">
        <v>74</v>
      </c>
      <c r="B393" s="19">
        <f>MATCH('935'!I80,'913:913'!$B$6:$B$1205,0)</f>
        <v>0</v>
      </c>
      <c r="C393" s="10"/>
    </row>
    <row r="394" spans="1:3">
      <c r="A394" s="21">
        <v>75</v>
      </c>
      <c r="B394" s="19">
        <f>MATCH('935'!I81,'913:913'!$B$6:$B$1205,0)</f>
        <v>0</v>
      </c>
      <c r="C394" s="10"/>
    </row>
    <row r="395" spans="1:3">
      <c r="A395" s="21">
        <v>76</v>
      </c>
      <c r="B395" s="19">
        <f>MATCH('935'!I82,'913:913'!$B$6:$B$1205,0)</f>
        <v>0</v>
      </c>
      <c r="C395" s="10"/>
    </row>
    <row r="396" spans="1:3">
      <c r="A396" s="21">
        <v>77</v>
      </c>
      <c r="B396" s="19">
        <f>MATCH('935'!I83,'913:913'!$B$6:$B$1205,0)</f>
        <v>0</v>
      </c>
      <c r="C396" s="10"/>
    </row>
    <row r="397" spans="1:3">
      <c r="A397" s="21">
        <v>78</v>
      </c>
      <c r="B397" s="19">
        <f>MATCH('935'!I84,'913:913'!$B$6:$B$1205,0)</f>
        <v>0</v>
      </c>
      <c r="C397" s="10"/>
    </row>
    <row r="398" spans="1:3">
      <c r="A398" s="21">
        <v>79</v>
      </c>
      <c r="B398" s="19">
        <f>MATCH('935'!I85,'913:913'!$B$6:$B$1205,0)</f>
        <v>0</v>
      </c>
      <c r="C398" s="10"/>
    </row>
    <row r="399" spans="1:3">
      <c r="A399" s="21">
        <v>80</v>
      </c>
      <c r="B399" s="19">
        <f>MATCH('935'!I86,'913:913'!$B$6:$B$1205,0)</f>
        <v>0</v>
      </c>
      <c r="C399" s="10"/>
    </row>
    <row r="400" spans="1:3">
      <c r="A400" s="21">
        <v>81</v>
      </c>
      <c r="B400" s="19">
        <f>MATCH('935'!I87,'913:913'!$B$6:$B$1205,0)</f>
        <v>0</v>
      </c>
      <c r="C400" s="10"/>
    </row>
    <row r="401" spans="1:3">
      <c r="A401" s="21">
        <v>82</v>
      </c>
      <c r="B401" s="19">
        <f>MATCH('935'!I88,'913:913'!$B$6:$B$1205,0)</f>
        <v>0</v>
      </c>
      <c r="C401" s="10"/>
    </row>
    <row r="402" spans="1:3">
      <c r="A402" s="21">
        <v>83</v>
      </c>
      <c r="B402" s="19">
        <f>MATCH('935'!I89,'913:913'!$B$6:$B$1205,0)</f>
        <v>0</v>
      </c>
      <c r="C402" s="10"/>
    </row>
    <row r="403" spans="1:3">
      <c r="A403" s="21">
        <v>84</v>
      </c>
      <c r="B403" s="19">
        <f>MATCH('935'!I90,'913:913'!$B$6:$B$1205,0)</f>
        <v>0</v>
      </c>
      <c r="C403" s="10"/>
    </row>
    <row r="404" spans="1:3">
      <c r="A404" s="21">
        <v>85</v>
      </c>
      <c r="B404" s="19">
        <f>MATCH('935'!I91,'913:913'!$B$6:$B$1205,0)</f>
        <v>0</v>
      </c>
      <c r="C404" s="10"/>
    </row>
    <row r="405" spans="1:3">
      <c r="A405" s="21">
        <v>86</v>
      </c>
      <c r="B405" s="19">
        <f>MATCH('935'!I92,'913:913'!$B$6:$B$1205,0)</f>
        <v>0</v>
      </c>
      <c r="C405" s="10"/>
    </row>
    <row r="406" spans="1:3">
      <c r="A406" s="21">
        <v>87</v>
      </c>
      <c r="B406" s="19">
        <f>MATCH('935'!I93,'913:913'!$B$6:$B$1205,0)</f>
        <v>0</v>
      </c>
      <c r="C406" s="10"/>
    </row>
    <row r="407" spans="1:3">
      <c r="A407" s="21">
        <v>88</v>
      </c>
      <c r="B407" s="19">
        <f>MATCH('935'!I94,'913:913'!$B$6:$B$1205,0)</f>
        <v>0</v>
      </c>
      <c r="C407" s="10"/>
    </row>
    <row r="408" spans="1:3">
      <c r="A408" s="21">
        <v>89</v>
      </c>
      <c r="B408" s="19">
        <f>MATCH('935'!I95,'913:913'!$B$6:$B$1205,0)</f>
        <v>0</v>
      </c>
      <c r="C408" s="10"/>
    </row>
    <row r="409" spans="1:3">
      <c r="A409" s="21">
        <v>90</v>
      </c>
      <c r="B409" s="19">
        <f>MATCH('935'!I96,'913:913'!$B$6:$B$1205,0)</f>
        <v>0</v>
      </c>
      <c r="C409" s="10"/>
    </row>
    <row r="410" spans="1:3">
      <c r="A410" s="21">
        <v>91</v>
      </c>
      <c r="B410" s="19">
        <f>MATCH('935'!I97,'913:913'!$B$6:$B$1205,0)</f>
        <v>0</v>
      </c>
      <c r="C410" s="10"/>
    </row>
    <row r="411" spans="1:3">
      <c r="A411" s="21">
        <v>92</v>
      </c>
      <c r="B411" s="19">
        <f>MATCH('935'!I98,'913:913'!$B$6:$B$1205,0)</f>
        <v>0</v>
      </c>
      <c r="C411" s="10"/>
    </row>
    <row r="412" spans="1:3">
      <c r="A412" s="21">
        <v>93</v>
      </c>
      <c r="B412" s="19">
        <f>MATCH('935'!I99,'913:913'!$B$6:$B$1205,0)</f>
        <v>0</v>
      </c>
      <c r="C412" s="10"/>
    </row>
    <row r="413" spans="1:3">
      <c r="A413" s="21">
        <v>94</v>
      </c>
      <c r="B413" s="19">
        <f>MATCH('935'!I100,'913:913'!$B$6:$B$1205,0)</f>
        <v>0</v>
      </c>
      <c r="C413" s="10"/>
    </row>
    <row r="414" spans="1:3">
      <c r="A414" s="21">
        <v>95</v>
      </c>
      <c r="B414" s="19">
        <f>MATCH('935'!I101,'913:913'!$B$6:$B$1205,0)</f>
        <v>0</v>
      </c>
      <c r="C414" s="10"/>
    </row>
    <row r="415" spans="1:3">
      <c r="A415" s="21">
        <v>96</v>
      </c>
      <c r="B415" s="19">
        <f>MATCH('935'!I102,'913:913'!$B$6:$B$1205,0)</f>
        <v>0</v>
      </c>
      <c r="C415" s="10"/>
    </row>
    <row r="416" spans="1:3">
      <c r="A416" s="21">
        <v>97</v>
      </c>
      <c r="B416" s="19">
        <f>MATCH('935'!I103,'913:913'!$B$6:$B$1205,0)</f>
        <v>0</v>
      </c>
      <c r="C416" s="10"/>
    </row>
    <row r="417" spans="1:3">
      <c r="A417" s="21">
        <v>98</v>
      </c>
      <c r="B417" s="19">
        <f>MATCH('935'!I104,'913:913'!$B$6:$B$1205,0)</f>
        <v>0</v>
      </c>
      <c r="C417" s="10"/>
    </row>
    <row r="418" spans="1:3">
      <c r="A418" s="21">
        <v>99</v>
      </c>
      <c r="B418" s="19">
        <f>MATCH('935'!I105,'913:913'!$B$6:$B$1205,0)</f>
        <v>0</v>
      </c>
      <c r="C418" s="10"/>
    </row>
    <row r="419" spans="1:3">
      <c r="A419" s="21">
        <v>100</v>
      </c>
      <c r="B419" s="19">
        <f>MATCH('935'!I106,'913:913'!$B$6:$B$1205,0)</f>
        <v>0</v>
      </c>
      <c r="C419" s="10"/>
    </row>
    <row r="420" spans="1:3">
      <c r="A420" s="21">
        <v>101</v>
      </c>
      <c r="B420" s="19">
        <f>MATCH('935'!I107,'913:913'!$B$6:$B$1205,0)</f>
        <v>0</v>
      </c>
      <c r="C420" s="10"/>
    </row>
    <row r="421" spans="1:3">
      <c r="A421" s="21">
        <v>102</v>
      </c>
      <c r="B421" s="19">
        <f>MATCH('935'!I108,'913:913'!$B$6:$B$1205,0)</f>
        <v>0</v>
      </c>
      <c r="C421" s="10"/>
    </row>
    <row r="422" spans="1:3">
      <c r="A422" s="21">
        <v>103</v>
      </c>
      <c r="B422" s="19">
        <f>MATCH('935'!I109,'913:913'!$B$6:$B$1205,0)</f>
        <v>0</v>
      </c>
      <c r="C422" s="10"/>
    </row>
    <row r="423" spans="1:3">
      <c r="A423" s="21">
        <v>104</v>
      </c>
      <c r="B423" s="19">
        <f>MATCH('935'!I110,'913:913'!$B$6:$B$1205,0)</f>
        <v>0</v>
      </c>
      <c r="C423" s="10"/>
    </row>
    <row r="424" spans="1:3">
      <c r="A424" s="21">
        <v>105</v>
      </c>
      <c r="B424" s="19">
        <f>MATCH('935'!I111,'913:913'!$B$6:$B$1205,0)</f>
        <v>0</v>
      </c>
      <c r="C424" s="10"/>
    </row>
    <row r="425" spans="1:3">
      <c r="A425" s="21">
        <v>106</v>
      </c>
      <c r="B425" s="19">
        <f>MATCH('935'!I112,'913:913'!$B$6:$B$1205,0)</f>
        <v>0</v>
      </c>
      <c r="C425" s="10"/>
    </row>
    <row r="426" spans="1:3">
      <c r="A426" s="21">
        <v>107</v>
      </c>
      <c r="B426" s="19">
        <f>MATCH('935'!I113,'913:913'!$B$6:$B$1205,0)</f>
        <v>0</v>
      </c>
      <c r="C426" s="10"/>
    </row>
    <row r="427" spans="1:3">
      <c r="A427" s="21">
        <v>108</v>
      </c>
      <c r="B427" s="19">
        <f>MATCH('935'!I114,'913:913'!$B$6:$B$1205,0)</f>
        <v>0</v>
      </c>
      <c r="C427" s="10"/>
    </row>
    <row r="428" spans="1:3">
      <c r="A428" s="21">
        <v>109</v>
      </c>
      <c r="B428" s="19">
        <f>MATCH('935'!I115,'913:913'!$B$6:$B$1205,0)</f>
        <v>0</v>
      </c>
      <c r="C428" s="10"/>
    </row>
    <row r="429" spans="1:3">
      <c r="A429" s="21">
        <v>110</v>
      </c>
      <c r="B429" s="19">
        <f>MATCH('935'!I116,'913:913'!$B$6:$B$1205,0)</f>
        <v>0</v>
      </c>
      <c r="C429" s="10"/>
    </row>
    <row r="430" spans="1:3">
      <c r="A430" s="21">
        <v>111</v>
      </c>
      <c r="B430" s="19">
        <f>MATCH('935'!I117,'913:913'!$B$6:$B$1205,0)</f>
        <v>0</v>
      </c>
      <c r="C430" s="10"/>
    </row>
    <row r="431" spans="1:3">
      <c r="A431" s="21">
        <v>112</v>
      </c>
      <c r="B431" s="19">
        <f>MATCH('935'!I118,'913:913'!$B$6:$B$1205,0)</f>
        <v>0</v>
      </c>
      <c r="C431" s="10"/>
    </row>
    <row r="432" spans="1:3">
      <c r="A432" s="21">
        <v>113</v>
      </c>
      <c r="B432" s="19">
        <f>MATCH('935'!I119,'913:913'!$B$6:$B$1205,0)</f>
        <v>0</v>
      </c>
      <c r="C432" s="10"/>
    </row>
    <row r="433" spans="1:3">
      <c r="A433" s="21">
        <v>114</v>
      </c>
      <c r="B433" s="19">
        <f>MATCH('935'!I120,'913:913'!$B$6:$B$1205,0)</f>
        <v>0</v>
      </c>
      <c r="C433" s="10"/>
    </row>
    <row r="434" spans="1:3">
      <c r="A434" s="21">
        <v>115</v>
      </c>
      <c r="B434" s="19">
        <f>MATCH('935'!I121,'913:913'!$B$6:$B$1205,0)</f>
        <v>0</v>
      </c>
      <c r="C434" s="10"/>
    </row>
    <row r="435" spans="1:3">
      <c r="A435" s="21">
        <v>116</v>
      </c>
      <c r="B435" s="19">
        <f>MATCH('935'!I122,'913:913'!$B$6:$B$1205,0)</f>
        <v>0</v>
      </c>
      <c r="C435" s="10"/>
    </row>
    <row r="436" spans="1:3">
      <c r="A436" s="21">
        <v>117</v>
      </c>
      <c r="B436" s="19">
        <f>MATCH('935'!I123,'913:913'!$B$6:$B$1205,0)</f>
        <v>0</v>
      </c>
      <c r="C436" s="10"/>
    </row>
    <row r="437" spans="1:3">
      <c r="A437" s="21">
        <v>118</v>
      </c>
      <c r="B437" s="19">
        <f>MATCH('935'!I124,'913:913'!$B$6:$B$1205,0)</f>
        <v>0</v>
      </c>
      <c r="C437" s="10"/>
    </row>
    <row r="438" spans="1:3">
      <c r="A438" s="21">
        <v>119</v>
      </c>
      <c r="B438" s="19">
        <f>MATCH('935'!I125,'913:913'!$B$6:$B$1205,0)</f>
        <v>0</v>
      </c>
      <c r="C438" s="10"/>
    </row>
    <row r="439" spans="1:3">
      <c r="A439" s="21">
        <v>120</v>
      </c>
      <c r="B439" s="19">
        <f>MATCH('935'!I126,'913:913'!$B$6:$B$1205,0)</f>
        <v>0</v>
      </c>
      <c r="C439" s="10"/>
    </row>
    <row r="440" spans="1:3">
      <c r="A440" s="21">
        <v>121</v>
      </c>
      <c r="B440" s="19">
        <f>MATCH('935'!I127,'913:913'!$B$6:$B$1205,0)</f>
        <v>0</v>
      </c>
      <c r="C440" s="10"/>
    </row>
    <row r="441" spans="1:3">
      <c r="A441" s="21">
        <v>122</v>
      </c>
      <c r="B441" s="19">
        <f>MATCH('935'!I128,'913:913'!$B$6:$B$1205,0)</f>
        <v>0</v>
      </c>
      <c r="C441" s="10"/>
    </row>
    <row r="442" spans="1:3">
      <c r="A442" s="21">
        <v>123</v>
      </c>
      <c r="B442" s="19">
        <f>MATCH('935'!I129,'913:913'!$B$6:$B$1205,0)</f>
        <v>0</v>
      </c>
      <c r="C442" s="10"/>
    </row>
    <row r="443" spans="1:3">
      <c r="A443" s="21">
        <v>124</v>
      </c>
      <c r="B443" s="19">
        <f>MATCH('935'!I130,'913:913'!$B$6:$B$1205,0)</f>
        <v>0</v>
      </c>
      <c r="C443" s="10"/>
    </row>
    <row r="444" spans="1:3">
      <c r="A444" s="21">
        <v>125</v>
      </c>
      <c r="B444" s="19">
        <f>MATCH('935'!I131,'913:913'!$B$6:$B$1205,0)</f>
        <v>0</v>
      </c>
      <c r="C444" s="10"/>
    </row>
    <row r="445" spans="1:3">
      <c r="A445" s="21">
        <v>126</v>
      </c>
      <c r="B445" s="19">
        <f>MATCH('935'!I132,'913:913'!$B$6:$B$1205,0)</f>
        <v>0</v>
      </c>
      <c r="C445" s="10"/>
    </row>
    <row r="446" spans="1:3">
      <c r="A446" s="21">
        <v>127</v>
      </c>
      <c r="B446" s="19">
        <f>MATCH('935'!I133,'913:913'!$B$6:$B$1205,0)</f>
        <v>0</v>
      </c>
      <c r="C446" s="10"/>
    </row>
    <row r="447" spans="1:3">
      <c r="A447" s="21">
        <v>128</v>
      </c>
      <c r="B447" s="19">
        <f>MATCH('935'!I134,'913:913'!$B$6:$B$1205,0)</f>
        <v>0</v>
      </c>
      <c r="C447" s="10"/>
    </row>
    <row r="448" spans="1:3">
      <c r="A448" s="21">
        <v>129</v>
      </c>
      <c r="B448" s="19">
        <f>MATCH('935'!I135,'913:913'!$B$6:$B$1205,0)</f>
        <v>0</v>
      </c>
      <c r="C448" s="10"/>
    </row>
    <row r="449" spans="1:3">
      <c r="A449" s="21">
        <v>130</v>
      </c>
      <c r="B449" s="19">
        <f>MATCH('935'!I136,'913:913'!$B$6:$B$1205,0)</f>
        <v>0</v>
      </c>
      <c r="C449" s="10"/>
    </row>
    <row r="450" spans="1:3">
      <c r="A450" s="21">
        <v>131</v>
      </c>
      <c r="B450" s="19">
        <f>MATCH('935'!I137,'913:913'!$B$6:$B$1205,0)</f>
        <v>0</v>
      </c>
      <c r="C450" s="10"/>
    </row>
    <row r="451" spans="1:3">
      <c r="A451" s="21">
        <v>132</v>
      </c>
      <c r="B451" s="19">
        <f>MATCH('935'!I138,'913:913'!$B$6:$B$1205,0)</f>
        <v>0</v>
      </c>
      <c r="C451" s="10"/>
    </row>
    <row r="452" spans="1:3">
      <c r="A452" s="21">
        <v>133</v>
      </c>
      <c r="B452" s="19">
        <f>MATCH('935'!I139,'913:913'!$B$6:$B$1205,0)</f>
        <v>0</v>
      </c>
      <c r="C452" s="10"/>
    </row>
    <row r="453" spans="1:3">
      <c r="A453" s="21">
        <v>134</v>
      </c>
      <c r="B453" s="19">
        <f>MATCH('935'!I140,'913:913'!$B$6:$B$1205,0)</f>
        <v>0</v>
      </c>
      <c r="C453" s="10"/>
    </row>
    <row r="454" spans="1:3">
      <c r="A454" s="21">
        <v>135</v>
      </c>
      <c r="B454" s="19">
        <f>MATCH('935'!I141,'913:913'!$B$6:$B$1205,0)</f>
        <v>0</v>
      </c>
      <c r="C454" s="10"/>
    </row>
    <row r="455" spans="1:3">
      <c r="A455" s="21">
        <v>136</v>
      </c>
      <c r="B455" s="19">
        <f>MATCH('935'!I142,'913:913'!$B$6:$B$1205,0)</f>
        <v>0</v>
      </c>
      <c r="C455" s="10"/>
    </row>
    <row r="456" spans="1:3">
      <c r="A456" s="21">
        <v>137</v>
      </c>
      <c r="B456" s="19">
        <f>MATCH('935'!I143,'913:913'!$B$6:$B$1205,0)</f>
        <v>0</v>
      </c>
      <c r="C456" s="10"/>
    </row>
    <row r="457" spans="1:3">
      <c r="A457" s="21">
        <v>138</v>
      </c>
      <c r="B457" s="19">
        <f>MATCH('935'!I144,'913:913'!$B$6:$B$1205,0)</f>
        <v>0</v>
      </c>
      <c r="C457" s="10"/>
    </row>
    <row r="458" spans="1:3">
      <c r="A458" s="21">
        <v>139</v>
      </c>
      <c r="B458" s="19">
        <f>MATCH('935'!I145,'913:913'!$B$6:$B$1205,0)</f>
        <v>0</v>
      </c>
      <c r="C458" s="10"/>
    </row>
    <row r="459" spans="1:3">
      <c r="A459" s="21">
        <v>140</v>
      </c>
      <c r="B459" s="19">
        <f>MATCH('935'!I146,'913:913'!$B$6:$B$1205,0)</f>
        <v>0</v>
      </c>
      <c r="C459" s="10"/>
    </row>
    <row r="460" spans="1:3">
      <c r="A460" s="21">
        <v>141</v>
      </c>
      <c r="B460" s="19">
        <f>MATCH('935'!I147,'913:913'!$B$6:$B$1205,0)</f>
        <v>0</v>
      </c>
      <c r="C460" s="10"/>
    </row>
    <row r="461" spans="1:3">
      <c r="A461" s="21">
        <v>142</v>
      </c>
      <c r="B461" s="19">
        <f>MATCH('935'!I148,'913:913'!$B$6:$B$1205,0)</f>
        <v>0</v>
      </c>
      <c r="C461" s="10"/>
    </row>
    <row r="462" spans="1:3">
      <c r="A462" s="21">
        <v>143</v>
      </c>
      <c r="B462" s="19">
        <f>MATCH('935'!I149,'913:913'!$B$6:$B$1205,0)</f>
        <v>0</v>
      </c>
      <c r="C462" s="10"/>
    </row>
    <row r="463" spans="1:3">
      <c r="A463" s="21">
        <v>144</v>
      </c>
      <c r="B463" s="19">
        <f>MATCH('935'!I150,'913:913'!$B$6:$B$1205,0)</f>
        <v>0</v>
      </c>
      <c r="C463" s="10"/>
    </row>
    <row r="464" spans="1:3">
      <c r="A464" s="21">
        <v>145</v>
      </c>
      <c r="B464" s="19">
        <f>MATCH('935'!I151,'913:913'!$B$6:$B$1205,0)</f>
        <v>0</v>
      </c>
      <c r="C464" s="10"/>
    </row>
    <row r="465" spans="1:3">
      <c r="A465" s="21">
        <v>146</v>
      </c>
      <c r="B465" s="19">
        <f>MATCH('935'!I152,'913:913'!$B$6:$B$1205,0)</f>
        <v>0</v>
      </c>
      <c r="C465" s="10"/>
    </row>
    <row r="466" spans="1:3">
      <c r="A466" s="21">
        <v>147</v>
      </c>
      <c r="B466" s="19">
        <f>MATCH('935'!I153,'913:913'!$B$6:$B$1205,0)</f>
        <v>0</v>
      </c>
      <c r="C466" s="10"/>
    </row>
    <row r="467" spans="1:3">
      <c r="A467" s="21">
        <v>148</v>
      </c>
      <c r="B467" s="19">
        <f>MATCH('935'!I154,'913:913'!$B$6:$B$1205,0)</f>
        <v>0</v>
      </c>
      <c r="C467" s="10"/>
    </row>
    <row r="468" spans="1:3">
      <c r="A468" s="21">
        <v>149</v>
      </c>
      <c r="B468" s="19">
        <f>MATCH('935'!I155,'913:913'!$B$6:$B$1205,0)</f>
        <v>0</v>
      </c>
      <c r="C468" s="10"/>
    </row>
    <row r="469" spans="1:3">
      <c r="A469" s="21">
        <v>150</v>
      </c>
      <c r="B469" s="19">
        <f>MATCH('935'!I156,'913:913'!$B$6:$B$1205,0)</f>
        <v>0</v>
      </c>
      <c r="C469" s="10"/>
    </row>
    <row r="470" spans="1:3">
      <c r="A470" s="21">
        <v>151</v>
      </c>
      <c r="B470" s="19">
        <f>MATCH('935'!I157,'913:913'!$B$6:$B$1205,0)</f>
        <v>0</v>
      </c>
      <c r="C470" s="10"/>
    </row>
    <row r="471" spans="1:3">
      <c r="A471" s="21">
        <v>152</v>
      </c>
      <c r="B471" s="19">
        <f>MATCH('935'!I158,'913:913'!$B$6:$B$1205,0)</f>
        <v>0</v>
      </c>
      <c r="C471" s="10"/>
    </row>
    <row r="472" spans="1:3">
      <c r="A472" s="21">
        <v>153</v>
      </c>
      <c r="B472" s="19">
        <f>MATCH('935'!I159,'913:913'!$B$6:$B$1205,0)</f>
        <v>0</v>
      </c>
      <c r="C472" s="10"/>
    </row>
    <row r="473" spans="1:3">
      <c r="A473" s="21">
        <v>154</v>
      </c>
      <c r="B473" s="19">
        <f>MATCH('935'!I160,'913:913'!$B$6:$B$1205,0)</f>
        <v>0</v>
      </c>
      <c r="C473" s="10"/>
    </row>
    <row r="474" spans="1:3">
      <c r="A474" s="21">
        <v>155</v>
      </c>
      <c r="B474" s="19">
        <f>MATCH('935'!I161,'913:913'!$B$6:$B$1205,0)</f>
        <v>0</v>
      </c>
      <c r="C474" s="10"/>
    </row>
    <row r="475" spans="1:3">
      <c r="A475" s="21">
        <v>156</v>
      </c>
      <c r="B475" s="19">
        <f>MATCH('935'!I162,'913:913'!$B$6:$B$1205,0)</f>
        <v>0</v>
      </c>
      <c r="C475" s="10"/>
    </row>
    <row r="476" spans="1:3">
      <c r="A476" s="21">
        <v>157</v>
      </c>
      <c r="B476" s="19">
        <f>MATCH('935'!I163,'913:913'!$B$6:$B$1205,0)</f>
        <v>0</v>
      </c>
      <c r="C476" s="10"/>
    </row>
    <row r="477" spans="1:3">
      <c r="A477" s="21">
        <v>158</v>
      </c>
      <c r="B477" s="19">
        <f>MATCH('935'!I164,'913:913'!$B$6:$B$1205,0)</f>
        <v>0</v>
      </c>
      <c r="C477" s="10"/>
    </row>
    <row r="478" spans="1:3">
      <c r="A478" s="21">
        <v>159</v>
      </c>
      <c r="B478" s="19">
        <f>MATCH('935'!I165,'913:913'!$B$6:$B$1205,0)</f>
        <v>0</v>
      </c>
      <c r="C478" s="10"/>
    </row>
    <row r="479" spans="1:3">
      <c r="A479" s="21">
        <v>160</v>
      </c>
      <c r="B479" s="19">
        <f>MATCH('935'!I166,'913:913'!$B$6:$B$1205,0)</f>
        <v>0</v>
      </c>
      <c r="C479" s="10"/>
    </row>
    <row r="480" spans="1:3">
      <c r="A480" s="21">
        <v>161</v>
      </c>
      <c r="B480" s="19">
        <f>MATCH('935'!I167,'913:913'!$B$6:$B$1205,0)</f>
        <v>0</v>
      </c>
      <c r="C480" s="10"/>
    </row>
    <row r="481" spans="1:3">
      <c r="A481" s="21">
        <v>162</v>
      </c>
      <c r="B481" s="19">
        <f>MATCH('935'!I168,'913:913'!$B$6:$B$1205,0)</f>
        <v>0</v>
      </c>
      <c r="C481" s="10"/>
    </row>
    <row r="482" spans="1:3">
      <c r="A482" s="21">
        <v>163</v>
      </c>
      <c r="B482" s="19">
        <f>MATCH('935'!I169,'913:913'!$B$6:$B$1205,0)</f>
        <v>0</v>
      </c>
      <c r="C482" s="10"/>
    </row>
    <row r="483" spans="1:3">
      <c r="A483" s="21">
        <v>164</v>
      </c>
      <c r="B483" s="19">
        <f>MATCH('935'!I170,'913:913'!$B$6:$B$1205,0)</f>
        <v>0</v>
      </c>
      <c r="C483" s="10"/>
    </row>
    <row r="484" spans="1:3">
      <c r="A484" s="21">
        <v>165</v>
      </c>
      <c r="B484" s="19">
        <f>MATCH('935'!I171,'913:913'!$B$6:$B$1205,0)</f>
        <v>0</v>
      </c>
      <c r="C484" s="10"/>
    </row>
    <row r="485" spans="1:3">
      <c r="A485" s="21">
        <v>166</v>
      </c>
      <c r="B485" s="19">
        <f>MATCH('935'!I172,'913:913'!$B$6:$B$1205,0)</f>
        <v>0</v>
      </c>
      <c r="C485" s="10"/>
    </row>
    <row r="486" spans="1:3">
      <c r="A486" s="21">
        <v>167</v>
      </c>
      <c r="B486" s="19">
        <f>MATCH('935'!I173,'913:913'!$B$6:$B$1205,0)</f>
        <v>0</v>
      </c>
      <c r="C486" s="10"/>
    </row>
    <row r="487" spans="1:3">
      <c r="A487" s="21">
        <v>168</v>
      </c>
      <c r="B487" s="19">
        <f>MATCH('935'!I174,'913:913'!$B$6:$B$1205,0)</f>
        <v>0</v>
      </c>
      <c r="C487" s="10"/>
    </row>
    <row r="488" spans="1:3">
      <c r="A488" s="21">
        <v>169</v>
      </c>
      <c r="B488" s="19">
        <f>MATCH('935'!I175,'913:913'!$B$6:$B$1205,0)</f>
        <v>0</v>
      </c>
      <c r="C488" s="10"/>
    </row>
    <row r="489" spans="1:3">
      <c r="A489" s="21">
        <v>170</v>
      </c>
      <c r="B489" s="19">
        <f>MATCH('935'!I176,'913:913'!$B$6:$B$1205,0)</f>
        <v>0</v>
      </c>
      <c r="C489" s="10"/>
    </row>
    <row r="490" spans="1:3">
      <c r="A490" s="21">
        <v>171</v>
      </c>
      <c r="B490" s="19">
        <f>MATCH('935'!I177,'913:913'!$B$6:$B$1205,0)</f>
        <v>0</v>
      </c>
      <c r="C490" s="10"/>
    </row>
    <row r="491" spans="1:3">
      <c r="A491" s="21">
        <v>172</v>
      </c>
      <c r="B491" s="19">
        <f>MATCH('935'!I178,'913:913'!$B$6:$B$1205,0)</f>
        <v>0</v>
      </c>
      <c r="C491" s="10"/>
    </row>
    <row r="492" spans="1:3">
      <c r="A492" s="21">
        <v>173</v>
      </c>
      <c r="B492" s="19">
        <f>MATCH('935'!I179,'913:913'!$B$6:$B$1205,0)</f>
        <v>0</v>
      </c>
      <c r="C492" s="10"/>
    </row>
    <row r="493" spans="1:3">
      <c r="A493" s="21">
        <v>174</v>
      </c>
      <c r="B493" s="19">
        <f>MATCH('935'!I180,'913:913'!$B$6:$B$1205,0)</f>
        <v>0</v>
      </c>
      <c r="C493" s="10"/>
    </row>
    <row r="494" spans="1:3">
      <c r="A494" s="21">
        <v>175</v>
      </c>
      <c r="B494" s="19">
        <f>MATCH('935'!I181,'913:913'!$B$6:$B$1205,0)</f>
        <v>0</v>
      </c>
      <c r="C494" s="10"/>
    </row>
    <row r="495" spans="1:3">
      <c r="A495" s="21">
        <v>176</v>
      </c>
      <c r="B495" s="19">
        <f>MATCH('935'!I182,'913:913'!$B$6:$B$1205,0)</f>
        <v>0</v>
      </c>
      <c r="C495" s="10"/>
    </row>
    <row r="496" spans="1:3">
      <c r="A496" s="21">
        <v>177</v>
      </c>
      <c r="B496" s="19">
        <f>MATCH('935'!I183,'913:913'!$B$6:$B$1205,0)</f>
        <v>0</v>
      </c>
      <c r="C496" s="10"/>
    </row>
    <row r="497" spans="1:3">
      <c r="A497" s="21">
        <v>178</v>
      </c>
      <c r="B497" s="19">
        <f>MATCH('935'!I184,'913:913'!$B$6:$B$1205,0)</f>
        <v>0</v>
      </c>
      <c r="C497" s="10"/>
    </row>
    <row r="498" spans="1:3">
      <c r="A498" s="21">
        <v>179</v>
      </c>
      <c r="B498" s="19">
        <f>MATCH('935'!I185,'913:913'!$B$6:$B$1205,0)</f>
        <v>0</v>
      </c>
      <c r="C498" s="10"/>
    </row>
    <row r="499" spans="1:3">
      <c r="A499" s="21">
        <v>180</v>
      </c>
      <c r="B499" s="19">
        <f>MATCH('935'!I186,'913:913'!$B$6:$B$1205,0)</f>
        <v>0</v>
      </c>
      <c r="C499" s="10"/>
    </row>
    <row r="500" spans="1:3">
      <c r="A500" s="21">
        <v>181</v>
      </c>
      <c r="B500" s="19">
        <f>MATCH('935'!I187,'913:913'!$B$6:$B$1205,0)</f>
        <v>0</v>
      </c>
      <c r="C500" s="10"/>
    </row>
    <row r="501" spans="1:3">
      <c r="A501" s="21">
        <v>182</v>
      </c>
      <c r="B501" s="19">
        <f>MATCH('935'!I188,'913:913'!$B$6:$B$1205,0)</f>
        <v>0</v>
      </c>
      <c r="C501" s="10"/>
    </row>
    <row r="502" spans="1:3">
      <c r="A502" s="21">
        <v>183</v>
      </c>
      <c r="B502" s="19">
        <f>MATCH('935'!I189,'913:913'!$B$6:$B$1205,0)</f>
        <v>0</v>
      </c>
      <c r="C502" s="10"/>
    </row>
    <row r="503" spans="1:3">
      <c r="A503" s="21">
        <v>184</v>
      </c>
      <c r="B503" s="19">
        <f>MATCH('935'!I190,'913:913'!$B$6:$B$1205,0)</f>
        <v>0</v>
      </c>
      <c r="C503" s="10"/>
    </row>
    <row r="504" spans="1:3">
      <c r="A504" s="21">
        <v>185</v>
      </c>
      <c r="B504" s="19">
        <f>MATCH('935'!I191,'913:913'!$B$6:$B$1205,0)</f>
        <v>0</v>
      </c>
      <c r="C504" s="10"/>
    </row>
    <row r="505" spans="1:3">
      <c r="A505" s="21">
        <v>186</v>
      </c>
      <c r="B505" s="19">
        <f>MATCH('935'!I192,'913:913'!$B$6:$B$1205,0)</f>
        <v>0</v>
      </c>
      <c r="C505" s="10"/>
    </row>
    <row r="506" spans="1:3">
      <c r="A506" s="21">
        <v>187</v>
      </c>
      <c r="B506" s="19">
        <f>MATCH('935'!I193,'913:913'!$B$6:$B$1205,0)</f>
        <v>0</v>
      </c>
      <c r="C506" s="10"/>
    </row>
    <row r="507" spans="1:3">
      <c r="A507" s="21">
        <v>188</v>
      </c>
      <c r="B507" s="19">
        <f>MATCH('935'!I194,'913:913'!$B$6:$B$1205,0)</f>
        <v>0</v>
      </c>
      <c r="C507" s="10"/>
    </row>
    <row r="508" spans="1:3">
      <c r="A508" s="21">
        <v>189</v>
      </c>
      <c r="B508" s="19">
        <f>MATCH('935'!I195,'913:913'!$B$6:$B$1205,0)</f>
        <v>0</v>
      </c>
      <c r="C508" s="10"/>
    </row>
    <row r="509" spans="1:3">
      <c r="A509" s="21">
        <v>190</v>
      </c>
      <c r="B509" s="19">
        <f>MATCH('935'!I196,'913:913'!$B$6:$B$1205,0)</f>
        <v>0</v>
      </c>
      <c r="C509" s="10"/>
    </row>
    <row r="510" spans="1:3">
      <c r="A510" s="21">
        <v>191</v>
      </c>
      <c r="B510" s="19">
        <f>MATCH('935'!I197,'913:913'!$B$6:$B$1205,0)</f>
        <v>0</v>
      </c>
      <c r="C510" s="10"/>
    </row>
    <row r="511" spans="1:3">
      <c r="A511" s="21">
        <v>192</v>
      </c>
      <c r="B511" s="19">
        <f>MATCH('935'!I198,'913:913'!$B$6:$B$1205,0)</f>
        <v>0</v>
      </c>
      <c r="C511" s="10"/>
    </row>
    <row r="512" spans="1:3">
      <c r="A512" s="21">
        <v>193</v>
      </c>
      <c r="B512" s="19">
        <f>MATCH('935'!I199,'913:913'!$B$6:$B$1205,0)</f>
        <v>0</v>
      </c>
      <c r="C512" s="10"/>
    </row>
    <row r="513" spans="1:3">
      <c r="A513" s="21">
        <v>194</v>
      </c>
      <c r="B513" s="19">
        <f>MATCH('935'!I200,'913:913'!$B$6:$B$1205,0)</f>
        <v>0</v>
      </c>
      <c r="C513" s="10"/>
    </row>
    <row r="514" spans="1:3">
      <c r="A514" s="21">
        <v>195</v>
      </c>
      <c r="B514" s="19">
        <f>MATCH('935'!I201,'913:913'!$B$6:$B$1205,0)</f>
        <v>0</v>
      </c>
      <c r="C514" s="10"/>
    </row>
    <row r="515" spans="1:3">
      <c r="A515" s="21">
        <v>196</v>
      </c>
      <c r="B515" s="19">
        <f>MATCH('935'!I202,'913:913'!$B$6:$B$1205,0)</f>
        <v>0</v>
      </c>
      <c r="C515" s="10"/>
    </row>
    <row r="516" spans="1:3">
      <c r="A516" s="21">
        <v>197</v>
      </c>
      <c r="B516" s="19">
        <f>MATCH('935'!I203,'913:913'!$B$6:$B$1205,0)</f>
        <v>0</v>
      </c>
      <c r="C516" s="10"/>
    </row>
    <row r="517" spans="1:3">
      <c r="A517" s="21">
        <v>198</v>
      </c>
      <c r="B517" s="19">
        <f>MATCH('935'!I204,'913:913'!$B$6:$B$1205,0)</f>
        <v>0</v>
      </c>
      <c r="C517" s="10"/>
    </row>
    <row r="518" spans="1:3">
      <c r="A518" s="21">
        <v>199</v>
      </c>
      <c r="B518" s="19">
        <f>MATCH('935'!I205,'913:913'!$B$6:$B$1205,0)</f>
        <v>0</v>
      </c>
      <c r="C518" s="10"/>
    </row>
    <row r="519" spans="1:3">
      <c r="A519" s="21">
        <v>200</v>
      </c>
      <c r="B519" s="19">
        <f>MATCH('935'!I206,'913:913'!$B$6:$B$1205,0)</f>
        <v>0</v>
      </c>
      <c r="C519" s="10"/>
    </row>
    <row r="520" spans="1:3">
      <c r="A520" s="21">
        <v>201</v>
      </c>
      <c r="B520" s="19">
        <f>MATCH('935'!I207,'913:913'!$B$6:$B$1205,0)</f>
        <v>0</v>
      </c>
      <c r="C520" s="10"/>
    </row>
    <row r="521" spans="1:3">
      <c r="A521" s="21">
        <v>202</v>
      </c>
      <c r="B521" s="19">
        <f>MATCH('935'!I208,'913:913'!$B$6:$B$1205,0)</f>
        <v>0</v>
      </c>
      <c r="C521" s="10"/>
    </row>
    <row r="522" spans="1:3">
      <c r="A522" s="21">
        <v>203</v>
      </c>
      <c r="B522" s="19">
        <f>MATCH('935'!I209,'913:913'!$B$6:$B$1205,0)</f>
        <v>0</v>
      </c>
      <c r="C522" s="10"/>
    </row>
    <row r="523" spans="1:3">
      <c r="A523" s="21">
        <v>204</v>
      </c>
      <c r="B523" s="19">
        <f>MATCH('935'!I210,'913:913'!$B$6:$B$1205,0)</f>
        <v>0</v>
      </c>
      <c r="C523" s="10"/>
    </row>
    <row r="524" spans="1:3">
      <c r="A524" s="21">
        <v>205</v>
      </c>
      <c r="B524" s="19">
        <f>MATCH('935'!I211,'913:913'!$B$6:$B$1205,0)</f>
        <v>0</v>
      </c>
      <c r="C524" s="10"/>
    </row>
    <row r="525" spans="1:3">
      <c r="A525" s="21">
        <v>206</v>
      </c>
      <c r="B525" s="19">
        <f>MATCH('935'!I212,'913:913'!$B$6:$B$1205,0)</f>
        <v>0</v>
      </c>
      <c r="C525" s="10"/>
    </row>
    <row r="526" spans="1:3">
      <c r="A526" s="21">
        <v>207</v>
      </c>
      <c r="B526" s="19">
        <f>MATCH('935'!I213,'913:913'!$B$6:$B$1205,0)</f>
        <v>0</v>
      </c>
      <c r="C526" s="10"/>
    </row>
    <row r="527" spans="1:3">
      <c r="A527" s="21">
        <v>208</v>
      </c>
      <c r="B527" s="19">
        <f>MATCH('935'!I214,'913:913'!$B$6:$B$1205,0)</f>
        <v>0</v>
      </c>
      <c r="C527" s="10"/>
    </row>
    <row r="528" spans="1:3">
      <c r="A528" s="21">
        <v>209</v>
      </c>
      <c r="B528" s="19">
        <f>MATCH('935'!I215,'913:913'!$B$6:$B$1205,0)</f>
        <v>0</v>
      </c>
      <c r="C528" s="10"/>
    </row>
    <row r="529" spans="1:3">
      <c r="A529" s="21">
        <v>210</v>
      </c>
      <c r="B529" s="19">
        <f>MATCH('935'!I216,'913:913'!$B$6:$B$1205,0)</f>
        <v>0</v>
      </c>
      <c r="C529" s="10"/>
    </row>
    <row r="530" spans="1:3">
      <c r="A530" s="21">
        <v>211</v>
      </c>
      <c r="B530" s="19">
        <f>MATCH('935'!I217,'913:913'!$B$6:$B$1205,0)</f>
        <v>0</v>
      </c>
      <c r="C530" s="10"/>
    </row>
    <row r="531" spans="1:3">
      <c r="A531" s="21">
        <v>212</v>
      </c>
      <c r="B531" s="19">
        <f>MATCH('935'!I218,'913:913'!$B$6:$B$1205,0)</f>
        <v>0</v>
      </c>
      <c r="C531" s="10"/>
    </row>
    <row r="532" spans="1:3">
      <c r="A532" s="21">
        <v>213</v>
      </c>
      <c r="B532" s="19">
        <f>MATCH('935'!I219,'913:913'!$B$6:$B$1205,0)</f>
        <v>0</v>
      </c>
      <c r="C532" s="10"/>
    </row>
    <row r="533" spans="1:3">
      <c r="A533" s="21">
        <v>214</v>
      </c>
      <c r="B533" s="19">
        <f>MATCH('935'!I220,'913:913'!$B$6:$B$1205,0)</f>
        <v>0</v>
      </c>
      <c r="C533" s="10"/>
    </row>
    <row r="534" spans="1:3">
      <c r="A534" s="21">
        <v>215</v>
      </c>
      <c r="B534" s="19">
        <f>MATCH('935'!I221,'913:913'!$B$6:$B$1205,0)</f>
        <v>0</v>
      </c>
      <c r="C534" s="10"/>
    </row>
    <row r="535" spans="1:3">
      <c r="A535" s="21">
        <v>216</v>
      </c>
      <c r="B535" s="19">
        <f>MATCH('935'!I222,'913:913'!$B$6:$B$1205,0)</f>
        <v>0</v>
      </c>
      <c r="C535" s="10"/>
    </row>
    <row r="536" spans="1:3">
      <c r="A536" s="21">
        <v>217</v>
      </c>
      <c r="B536" s="19">
        <f>MATCH('935'!I223,'913:913'!$B$6:$B$1205,0)</f>
        <v>0</v>
      </c>
      <c r="C536" s="10"/>
    </row>
    <row r="537" spans="1:3">
      <c r="A537" s="21">
        <v>218</v>
      </c>
      <c r="B537" s="19">
        <f>MATCH('935'!I224,'913:913'!$B$6:$B$1205,0)</f>
        <v>0</v>
      </c>
      <c r="C537" s="10"/>
    </row>
    <row r="538" spans="1:3">
      <c r="A538" s="21">
        <v>219</v>
      </c>
      <c r="B538" s="19">
        <f>MATCH('935'!I225,'913:913'!$B$6:$B$1205,0)</f>
        <v>0</v>
      </c>
      <c r="C538" s="10"/>
    </row>
    <row r="539" spans="1:3">
      <c r="A539" s="21">
        <v>220</v>
      </c>
      <c r="B539" s="19">
        <f>MATCH('935'!I226,'913:913'!$B$6:$B$1205,0)</f>
        <v>0</v>
      </c>
      <c r="C539" s="10"/>
    </row>
    <row r="540" spans="1:3">
      <c r="A540" s="21">
        <v>221</v>
      </c>
      <c r="B540" s="19">
        <f>MATCH('935'!I227,'913:913'!$B$6:$B$1205,0)</f>
        <v>0</v>
      </c>
      <c r="C540" s="10"/>
    </row>
    <row r="541" spans="1:3">
      <c r="A541" s="21">
        <v>222</v>
      </c>
      <c r="B541" s="19">
        <f>MATCH('935'!I228,'913:913'!$B$6:$B$1205,0)</f>
        <v>0</v>
      </c>
      <c r="C541" s="10"/>
    </row>
    <row r="542" spans="1:3">
      <c r="A542" s="21">
        <v>223</v>
      </c>
      <c r="B542" s="19">
        <f>MATCH('935'!I229,'913:913'!$B$6:$B$1205,0)</f>
        <v>0</v>
      </c>
      <c r="C542" s="10"/>
    </row>
    <row r="543" spans="1:3">
      <c r="A543" s="21">
        <v>224</v>
      </c>
      <c r="B543" s="19">
        <f>MATCH('935'!I230,'913:913'!$B$6:$B$1205,0)</f>
        <v>0</v>
      </c>
      <c r="C543" s="10"/>
    </row>
    <row r="544" spans="1:3">
      <c r="A544" s="21">
        <v>225</v>
      </c>
      <c r="B544" s="19">
        <f>MATCH('935'!I231,'913:913'!$B$6:$B$1205,0)</f>
        <v>0</v>
      </c>
      <c r="C544" s="10"/>
    </row>
    <row r="545" spans="1:3">
      <c r="A545" s="21">
        <v>226</v>
      </c>
      <c r="B545" s="19">
        <f>MATCH('935'!I232,'913:913'!$B$6:$B$1205,0)</f>
        <v>0</v>
      </c>
      <c r="C545" s="10"/>
    </row>
    <row r="546" spans="1:3">
      <c r="A546" s="21">
        <v>227</v>
      </c>
      <c r="B546" s="19">
        <f>MATCH('935'!I233,'913:913'!$B$6:$B$1205,0)</f>
        <v>0</v>
      </c>
      <c r="C546" s="10"/>
    </row>
    <row r="547" spans="1:3">
      <c r="A547" s="21">
        <v>228</v>
      </c>
      <c r="B547" s="19">
        <f>MATCH('935'!I234,'913:913'!$B$6:$B$1205,0)</f>
        <v>0</v>
      </c>
      <c r="C547" s="10"/>
    </row>
    <row r="548" spans="1:3">
      <c r="A548" s="21">
        <v>229</v>
      </c>
      <c r="B548" s="19">
        <f>MATCH('935'!I235,'913:913'!$B$6:$B$1205,0)</f>
        <v>0</v>
      </c>
      <c r="C548" s="10"/>
    </row>
    <row r="549" spans="1:3">
      <c r="A549" s="21">
        <v>230</v>
      </c>
      <c r="B549" s="19">
        <f>MATCH('935'!I236,'913:913'!$B$6:$B$1205,0)</f>
        <v>0</v>
      </c>
      <c r="C549" s="10"/>
    </row>
    <row r="550" spans="1:3">
      <c r="A550" s="21">
        <v>231</v>
      </c>
      <c r="B550" s="19">
        <f>MATCH('935'!I237,'913:913'!$B$6:$B$1205,0)</f>
        <v>0</v>
      </c>
      <c r="C550" s="10"/>
    </row>
    <row r="551" spans="1:3">
      <c r="A551" s="21">
        <v>232</v>
      </c>
      <c r="B551" s="19">
        <f>MATCH('935'!I238,'913:913'!$B$6:$B$1205,0)</f>
        <v>0</v>
      </c>
      <c r="C551" s="10"/>
    </row>
    <row r="552" spans="1:3">
      <c r="A552" s="21">
        <v>233</v>
      </c>
      <c r="B552" s="19">
        <f>MATCH('935'!I239,'913:913'!$B$6:$B$1205,0)</f>
        <v>0</v>
      </c>
      <c r="C552" s="10"/>
    </row>
    <row r="553" spans="1:3">
      <c r="A553" s="21">
        <v>234</v>
      </c>
      <c r="B553" s="19">
        <f>MATCH('935'!I240,'913:913'!$B$6:$B$1205,0)</f>
        <v>0</v>
      </c>
      <c r="C553" s="10"/>
    </row>
    <row r="554" spans="1:3">
      <c r="A554" s="21">
        <v>235</v>
      </c>
      <c r="B554" s="19">
        <f>MATCH('935'!I241,'913:913'!$B$6:$B$1205,0)</f>
        <v>0</v>
      </c>
      <c r="C554" s="10"/>
    </row>
    <row r="555" spans="1:3">
      <c r="A555" s="21">
        <v>236</v>
      </c>
      <c r="B555" s="19">
        <f>MATCH('935'!I242,'913:913'!$B$6:$B$1205,0)</f>
        <v>0</v>
      </c>
      <c r="C555" s="10"/>
    </row>
    <row r="556" spans="1:3">
      <c r="A556" s="21">
        <v>237</v>
      </c>
      <c r="B556" s="19">
        <f>MATCH('935'!I243,'913:913'!$B$6:$B$1205,0)</f>
        <v>0</v>
      </c>
      <c r="C556" s="10"/>
    </row>
    <row r="557" spans="1:3">
      <c r="A557" s="21">
        <v>238</v>
      </c>
      <c r="B557" s="19">
        <f>MATCH('935'!I244,'913:913'!$B$6:$B$1205,0)</f>
        <v>0</v>
      </c>
      <c r="C557" s="10"/>
    </row>
    <row r="558" spans="1:3">
      <c r="A558" s="21">
        <v>239</v>
      </c>
      <c r="B558" s="19">
        <f>MATCH('935'!I245,'913:913'!$B$6:$B$1205,0)</f>
        <v>0</v>
      </c>
      <c r="C558" s="10"/>
    </row>
    <row r="559" spans="1:3">
      <c r="A559" s="21">
        <v>240</v>
      </c>
      <c r="B559" s="19">
        <f>MATCH('935'!I246,'913:913'!$B$6:$B$1205,0)</f>
        <v>0</v>
      </c>
      <c r="C559" s="10"/>
    </row>
    <row r="560" spans="1:3">
      <c r="A560" s="21">
        <v>241</v>
      </c>
      <c r="B560" s="19">
        <f>MATCH('935'!I247,'913:913'!$B$6:$B$1205,0)</f>
        <v>0</v>
      </c>
      <c r="C560" s="10"/>
    </row>
    <row r="561" spans="1:3">
      <c r="A561" s="21">
        <v>242</v>
      </c>
      <c r="B561" s="19">
        <f>MATCH('935'!I248,'913:913'!$B$6:$B$1205,0)</f>
        <v>0</v>
      </c>
      <c r="C561" s="10"/>
    </row>
    <row r="562" spans="1:3">
      <c r="A562" s="21">
        <v>243</v>
      </c>
      <c r="B562" s="19">
        <f>MATCH('935'!I249,'913:913'!$B$6:$B$1205,0)</f>
        <v>0</v>
      </c>
      <c r="C562" s="10"/>
    </row>
    <row r="563" spans="1:3">
      <c r="A563" s="21">
        <v>244</v>
      </c>
      <c r="B563" s="19">
        <f>MATCH('935'!I250,'913:913'!$B$6:$B$1205,0)</f>
        <v>0</v>
      </c>
      <c r="C563" s="10"/>
    </row>
    <row r="564" spans="1:3">
      <c r="A564" s="21">
        <v>245</v>
      </c>
      <c r="B564" s="19">
        <f>MATCH('935'!I251,'913:913'!$B$6:$B$1205,0)</f>
        <v>0</v>
      </c>
      <c r="C564" s="10"/>
    </row>
    <row r="565" spans="1:3">
      <c r="A565" s="21">
        <v>246</v>
      </c>
      <c r="B565" s="19">
        <f>MATCH('935'!I252,'913:913'!$B$6:$B$1205,0)</f>
        <v>0</v>
      </c>
      <c r="C565" s="10"/>
    </row>
    <row r="566" spans="1:3">
      <c r="A566" s="21">
        <v>247</v>
      </c>
      <c r="B566" s="19">
        <f>MATCH('935'!I253,'913:913'!$B$6:$B$1205,0)</f>
        <v>0</v>
      </c>
      <c r="C566" s="10"/>
    </row>
    <row r="567" spans="1:3">
      <c r="A567" s="21">
        <v>248</v>
      </c>
      <c r="B567" s="19">
        <f>MATCH('935'!I254,'913:913'!$B$6:$B$1205,0)</f>
        <v>0</v>
      </c>
      <c r="C567" s="10"/>
    </row>
    <row r="568" spans="1:3">
      <c r="A568" s="21">
        <v>249</v>
      </c>
      <c r="B568" s="19">
        <f>MATCH('935'!I255,'913:913'!$B$6:$B$1205,0)</f>
        <v>0</v>
      </c>
      <c r="C568" s="10"/>
    </row>
    <row r="569" spans="1:3">
      <c r="A569" s="21">
        <v>250</v>
      </c>
      <c r="B569" s="19">
        <f>MATCH('935'!I256,'913:913'!$B$6:$B$1205,0)</f>
        <v>0</v>
      </c>
      <c r="C569" s="10"/>
    </row>
    <row r="570" spans="1:3">
      <c r="A570" s="21">
        <v>251</v>
      </c>
      <c r="B570" s="19">
        <f>MATCH('935'!I257,'913:913'!$B$6:$B$1205,0)</f>
        <v>0</v>
      </c>
      <c r="C570" s="10"/>
    </row>
    <row r="571" spans="1:3">
      <c r="A571" s="21">
        <v>252</v>
      </c>
      <c r="B571" s="19">
        <f>MATCH('935'!I258,'913:913'!$B$6:$B$1205,0)</f>
        <v>0</v>
      </c>
      <c r="C571" s="10"/>
    </row>
    <row r="572" spans="1:3">
      <c r="A572" s="21">
        <v>253</v>
      </c>
      <c r="B572" s="19">
        <f>MATCH('935'!I259,'913:913'!$B$6:$B$1205,0)</f>
        <v>0</v>
      </c>
      <c r="C572" s="10"/>
    </row>
    <row r="573" spans="1:3">
      <c r="A573" s="21">
        <v>254</v>
      </c>
      <c r="B573" s="19">
        <f>MATCH('935'!I260,'913:913'!$B$6:$B$1205,0)</f>
        <v>0</v>
      </c>
      <c r="C573" s="10"/>
    </row>
    <row r="574" spans="1:3">
      <c r="A574" s="21">
        <v>255</v>
      </c>
      <c r="B574" s="19">
        <f>MATCH('935'!I261,'913:913'!$B$6:$B$1205,0)</f>
        <v>0</v>
      </c>
      <c r="C574" s="10"/>
    </row>
    <row r="575" spans="1:3">
      <c r="A575" s="21">
        <v>256</v>
      </c>
      <c r="B575" s="19">
        <f>MATCH('935'!I262,'913:913'!$B$6:$B$1205,0)</f>
        <v>0</v>
      </c>
      <c r="C575" s="10"/>
    </row>
    <row r="576" spans="1:3">
      <c r="A576" s="21">
        <v>257</v>
      </c>
      <c r="B576" s="19">
        <f>MATCH('935'!I263,'913:913'!$B$6:$B$1205,0)</f>
        <v>0</v>
      </c>
      <c r="C576" s="10"/>
    </row>
    <row r="577" spans="1:3">
      <c r="A577" s="21">
        <v>258</v>
      </c>
      <c r="B577" s="19">
        <f>MATCH('935'!I264,'913:913'!$B$6:$B$1205,0)</f>
        <v>0</v>
      </c>
      <c r="C577" s="10"/>
    </row>
    <row r="578" spans="1:3">
      <c r="A578" s="21">
        <v>259</v>
      </c>
      <c r="B578" s="19">
        <f>MATCH('935'!I265,'913:913'!$B$6:$B$1205,0)</f>
        <v>0</v>
      </c>
      <c r="C578" s="10"/>
    </row>
    <row r="579" spans="1:3">
      <c r="A579" s="21">
        <v>260</v>
      </c>
      <c r="B579" s="19">
        <f>MATCH('935'!I266,'913:913'!$B$6:$B$1205,0)</f>
        <v>0</v>
      </c>
      <c r="C579" s="10"/>
    </row>
    <row r="580" spans="1:3">
      <c r="A580" s="21">
        <v>261</v>
      </c>
      <c r="B580" s="19">
        <f>MATCH('935'!I267,'913:913'!$B$6:$B$1205,0)</f>
        <v>0</v>
      </c>
      <c r="C580" s="10"/>
    </row>
    <row r="581" spans="1:3">
      <c r="A581" s="21">
        <v>262</v>
      </c>
      <c r="B581" s="19">
        <f>MATCH('935'!I268,'913:913'!$B$6:$B$1205,0)</f>
        <v>0</v>
      </c>
      <c r="C581" s="10"/>
    </row>
    <row r="582" spans="1:3">
      <c r="A582" s="21">
        <v>263</v>
      </c>
      <c r="B582" s="19">
        <f>MATCH('935'!I269,'913:913'!$B$6:$B$1205,0)</f>
        <v>0</v>
      </c>
      <c r="C582" s="10"/>
    </row>
    <row r="583" spans="1:3">
      <c r="A583" s="21">
        <v>264</v>
      </c>
      <c r="B583" s="19">
        <f>MATCH('935'!I270,'913:913'!$B$6:$B$1205,0)</f>
        <v>0</v>
      </c>
      <c r="C583" s="10"/>
    </row>
    <row r="584" spans="1:3">
      <c r="A584" s="21">
        <v>265</v>
      </c>
      <c r="B584" s="19">
        <f>MATCH('935'!I271,'913:913'!$B$6:$B$1205,0)</f>
        <v>0</v>
      </c>
      <c r="C584" s="10"/>
    </row>
    <row r="585" spans="1:3">
      <c r="A585" s="21">
        <v>266</v>
      </c>
      <c r="B585" s="19">
        <f>MATCH('935'!I272,'913:913'!$B$6:$B$1205,0)</f>
        <v>0</v>
      </c>
      <c r="C585" s="10"/>
    </row>
    <row r="586" spans="1:3">
      <c r="A586" s="21">
        <v>267</v>
      </c>
      <c r="B586" s="19">
        <f>MATCH('935'!I273,'913:913'!$B$6:$B$1205,0)</f>
        <v>0</v>
      </c>
      <c r="C586" s="10"/>
    </row>
    <row r="587" spans="1:3">
      <c r="A587" s="21">
        <v>268</v>
      </c>
      <c r="B587" s="19">
        <f>MATCH('935'!I274,'913:913'!$B$6:$B$1205,0)</f>
        <v>0</v>
      </c>
      <c r="C587" s="10"/>
    </row>
    <row r="588" spans="1:3">
      <c r="A588" s="21">
        <v>269</v>
      </c>
      <c r="B588" s="19">
        <f>MATCH('935'!I275,'913:913'!$B$6:$B$1205,0)</f>
        <v>0</v>
      </c>
      <c r="C588" s="10"/>
    </row>
    <row r="589" spans="1:3">
      <c r="A589" s="21">
        <v>270</v>
      </c>
      <c r="B589" s="19">
        <f>MATCH('935'!I276,'913:913'!$B$6:$B$1205,0)</f>
        <v>0</v>
      </c>
      <c r="C589" s="10"/>
    </row>
    <row r="590" spans="1:3">
      <c r="A590" s="21">
        <v>271</v>
      </c>
      <c r="B590" s="19">
        <f>MATCH('935'!I277,'913:913'!$B$6:$B$1205,0)</f>
        <v>0</v>
      </c>
      <c r="C590" s="10"/>
    </row>
    <row r="591" spans="1:3">
      <c r="A591" s="21">
        <v>272</v>
      </c>
      <c r="B591" s="19">
        <f>MATCH('935'!I278,'913:913'!$B$6:$B$1205,0)</f>
        <v>0</v>
      </c>
      <c r="C591" s="10"/>
    </row>
    <row r="592" spans="1:3">
      <c r="A592" s="21">
        <v>273</v>
      </c>
      <c r="B592" s="19">
        <f>MATCH('935'!I279,'913:913'!$B$6:$B$1205,0)</f>
        <v>0</v>
      </c>
      <c r="C592" s="10"/>
    </row>
    <row r="593" spans="1:3">
      <c r="A593" s="21">
        <v>274</v>
      </c>
      <c r="B593" s="19">
        <f>MATCH('935'!I280,'913:913'!$B$6:$B$1205,0)</f>
        <v>0</v>
      </c>
      <c r="C593" s="10"/>
    </row>
    <row r="594" spans="1:3">
      <c r="A594" s="21">
        <v>275</v>
      </c>
      <c r="B594" s="19">
        <f>MATCH('935'!I281,'913:913'!$B$6:$B$1205,0)</f>
        <v>0</v>
      </c>
      <c r="C594" s="10"/>
    </row>
    <row r="595" spans="1:3">
      <c r="A595" s="21">
        <v>276</v>
      </c>
      <c r="B595" s="19">
        <f>MATCH('935'!I282,'913:913'!$B$6:$B$1205,0)</f>
        <v>0</v>
      </c>
      <c r="C595" s="10"/>
    </row>
    <row r="596" spans="1:3">
      <c r="A596" s="21">
        <v>277</v>
      </c>
      <c r="B596" s="19">
        <f>MATCH('935'!I283,'913:913'!$B$6:$B$1205,0)</f>
        <v>0</v>
      </c>
      <c r="C596" s="10"/>
    </row>
    <row r="597" spans="1:3">
      <c r="A597" s="21">
        <v>278</v>
      </c>
      <c r="B597" s="19">
        <f>MATCH('935'!I284,'913:913'!$B$6:$B$1205,0)</f>
        <v>0</v>
      </c>
      <c r="C597" s="10"/>
    </row>
    <row r="598" spans="1:3">
      <c r="A598" s="21">
        <v>279</v>
      </c>
      <c r="B598" s="19">
        <f>MATCH('935'!I285,'913:913'!$B$6:$B$1205,0)</f>
        <v>0</v>
      </c>
      <c r="C598" s="10"/>
    </row>
    <row r="599" spans="1:3">
      <c r="A599" s="21">
        <v>280</v>
      </c>
      <c r="B599" s="19">
        <f>MATCH('935'!I286,'913:913'!$B$6:$B$1205,0)</f>
        <v>0</v>
      </c>
      <c r="C599" s="10"/>
    </row>
    <row r="600" spans="1:3">
      <c r="A600" s="21">
        <v>281</v>
      </c>
      <c r="B600" s="19">
        <f>MATCH('935'!I287,'913:913'!$B$6:$B$1205,0)</f>
        <v>0</v>
      </c>
      <c r="C600" s="10"/>
    </row>
    <row r="601" spans="1:3">
      <c r="A601" s="21">
        <v>282</v>
      </c>
      <c r="B601" s="19">
        <f>MATCH('935'!I288,'913:913'!$B$6:$B$1205,0)</f>
        <v>0</v>
      </c>
      <c r="C601" s="10"/>
    </row>
    <row r="602" spans="1:3">
      <c r="A602" s="21">
        <v>283</v>
      </c>
      <c r="B602" s="19">
        <f>MATCH('935'!I289,'913:913'!$B$6:$B$1205,0)</f>
        <v>0</v>
      </c>
      <c r="C602" s="10"/>
    </row>
    <row r="603" spans="1:3">
      <c r="A603" s="21">
        <v>284</v>
      </c>
      <c r="B603" s="19">
        <f>MATCH('935'!I290,'913:913'!$B$6:$B$1205,0)</f>
        <v>0</v>
      </c>
      <c r="C603" s="10"/>
    </row>
    <row r="604" spans="1:3">
      <c r="A604" s="21">
        <v>285</v>
      </c>
      <c r="B604" s="19">
        <f>MATCH('935'!I291,'913:913'!$B$6:$B$1205,0)</f>
        <v>0</v>
      </c>
      <c r="C604" s="10"/>
    </row>
    <row r="605" spans="1:3">
      <c r="A605" s="21">
        <v>286</v>
      </c>
      <c r="B605" s="19">
        <f>MATCH('935'!I292,'913:913'!$B$6:$B$1205,0)</f>
        <v>0</v>
      </c>
      <c r="C605" s="10"/>
    </row>
    <row r="606" spans="1:3">
      <c r="A606" s="21">
        <v>287</v>
      </c>
      <c r="B606" s="19">
        <f>MATCH('935'!I293,'913:913'!$B$6:$B$1205,0)</f>
        <v>0</v>
      </c>
      <c r="C606" s="10"/>
    </row>
    <row r="607" spans="1:3">
      <c r="A607" s="21">
        <v>288</v>
      </c>
      <c r="B607" s="19">
        <f>MATCH('935'!I294,'913:913'!$B$6:$B$1205,0)</f>
        <v>0</v>
      </c>
      <c r="C607" s="10"/>
    </row>
    <row r="608" spans="1:3">
      <c r="A608" s="21">
        <v>289</v>
      </c>
      <c r="B608" s="19">
        <f>MATCH('935'!I295,'913:913'!$B$6:$B$1205,0)</f>
        <v>0</v>
      </c>
      <c r="C608" s="10"/>
    </row>
    <row r="609" spans="1:3">
      <c r="A609" s="21">
        <v>290</v>
      </c>
      <c r="B609" s="19">
        <f>MATCH('935'!I296,'913:913'!$B$6:$B$1205,0)</f>
        <v>0</v>
      </c>
      <c r="C609" s="10"/>
    </row>
    <row r="610" spans="1:3">
      <c r="A610" s="21">
        <v>291</v>
      </c>
      <c r="B610" s="19">
        <f>MATCH('935'!I297,'913:913'!$B$6:$B$1205,0)</f>
        <v>0</v>
      </c>
      <c r="C610" s="10"/>
    </row>
    <row r="611" spans="1:3">
      <c r="A611" s="21">
        <v>292</v>
      </c>
      <c r="B611" s="19">
        <f>MATCH('935'!I298,'913:913'!$B$6:$B$1205,0)</f>
        <v>0</v>
      </c>
      <c r="C611" s="10"/>
    </row>
    <row r="612" spans="1:3">
      <c r="A612" s="21">
        <v>293</v>
      </c>
      <c r="B612" s="19">
        <f>MATCH('935'!I299,'913:913'!$B$6:$B$1205,0)</f>
        <v>0</v>
      </c>
      <c r="C612" s="10"/>
    </row>
    <row r="613" spans="1:3">
      <c r="A613" s="21">
        <v>294</v>
      </c>
      <c r="B613" s="19">
        <f>MATCH('935'!I300,'913:913'!$B$6:$B$1205,0)</f>
        <v>0</v>
      </c>
      <c r="C613" s="10"/>
    </row>
    <row r="614" spans="1:3">
      <c r="A614" s="21">
        <v>295</v>
      </c>
      <c r="B614" s="19">
        <f>MATCH('935'!I301,'913:913'!$B$6:$B$1205,0)</f>
        <v>0</v>
      </c>
      <c r="C614" s="10"/>
    </row>
    <row r="615" spans="1:3">
      <c r="A615" s="21">
        <v>296</v>
      </c>
      <c r="B615" s="19">
        <f>MATCH('935'!I302,'913:913'!$B$6:$B$1205,0)</f>
        <v>0</v>
      </c>
      <c r="C615" s="10"/>
    </row>
    <row r="616" spans="1:3">
      <c r="A616" s="21">
        <v>297</v>
      </c>
      <c r="B616" s="19">
        <f>MATCH('935'!I303,'913:913'!$B$6:$B$1205,0)</f>
        <v>0</v>
      </c>
      <c r="C616" s="10"/>
    </row>
    <row r="617" spans="1:3">
      <c r="A617" s="21">
        <v>298</v>
      </c>
      <c r="B617" s="19">
        <f>MATCH('935'!I304,'913:913'!$B$6:$B$1205,0)</f>
        <v>0</v>
      </c>
      <c r="C617" s="10"/>
    </row>
    <row r="618" spans="1:3">
      <c r="A618" s="21">
        <v>299</v>
      </c>
      <c r="B618" s="19">
        <f>MATCH('935'!I305,'913:913'!$B$6:$B$1205,0)</f>
        <v>0</v>
      </c>
      <c r="C618" s="10"/>
    </row>
    <row r="619" spans="1:3">
      <c r="A619" s="21">
        <v>300</v>
      </c>
      <c r="B619" s="19">
        <f>MATCH('935'!I306,'913:913'!$B$6:$B$1205,0)</f>
        <v>0</v>
      </c>
      <c r="C619" s="10"/>
    </row>
    <row r="621" spans="1:3">
      <c r="A621" s="11" t="s">
        <v>410</v>
      </c>
    </row>
    <row r="622" spans="1:3">
      <c r="A622" s="2" t="s">
        <v>253</v>
      </c>
    </row>
    <row r="623" spans="1:3">
      <c r="A623" s="13" t="s">
        <v>411</v>
      </c>
    </row>
    <row r="624" spans="1:3">
      <c r="A624" s="13" t="s">
        <v>412</v>
      </c>
    </row>
    <row r="625" spans="1:3">
      <c r="A625" s="13" t="s">
        <v>413</v>
      </c>
    </row>
    <row r="626" spans="1:3">
      <c r="A626" s="2" t="s">
        <v>414</v>
      </c>
    </row>
    <row r="628" spans="1:3">
      <c r="B628" s="3" t="s">
        <v>415</v>
      </c>
    </row>
    <row r="629" spans="1:3">
      <c r="A629" s="21">
        <v>1</v>
      </c>
      <c r="B629" s="19">
        <f>MATCH(INDEX('913:913'!$D$6:$D$1205,B320),'913:913'!$B$6:$B$1205,0)</f>
        <v>0</v>
      </c>
      <c r="C629" s="10"/>
    </row>
    <row r="630" spans="1:3">
      <c r="A630" s="21">
        <v>2</v>
      </c>
      <c r="B630" s="19">
        <f>MATCH(INDEX('913:913'!$D$6:$D$1205,B321),'913:913'!$B$6:$B$1205,0)</f>
        <v>0</v>
      </c>
      <c r="C630" s="10"/>
    </row>
    <row r="631" spans="1:3">
      <c r="A631" s="21">
        <v>3</v>
      </c>
      <c r="B631" s="19">
        <f>MATCH(INDEX('913:913'!$D$6:$D$1205,B322),'913:913'!$B$6:$B$1205,0)</f>
        <v>0</v>
      </c>
      <c r="C631" s="10"/>
    </row>
    <row r="632" spans="1:3">
      <c r="A632" s="21">
        <v>4</v>
      </c>
      <c r="B632" s="19">
        <f>MATCH(INDEX('913:913'!$D$6:$D$1205,B323),'913:913'!$B$6:$B$1205,0)</f>
        <v>0</v>
      </c>
      <c r="C632" s="10"/>
    </row>
    <row r="633" spans="1:3">
      <c r="A633" s="21">
        <v>5</v>
      </c>
      <c r="B633" s="19">
        <f>MATCH(INDEX('913:913'!$D$6:$D$1205,B324),'913:913'!$B$6:$B$1205,0)</f>
        <v>0</v>
      </c>
      <c r="C633" s="10"/>
    </row>
    <row r="634" spans="1:3">
      <c r="A634" s="21">
        <v>6</v>
      </c>
      <c r="B634" s="19">
        <f>MATCH(INDEX('913:913'!$D$6:$D$1205,B325),'913:913'!$B$6:$B$1205,0)</f>
        <v>0</v>
      </c>
      <c r="C634" s="10"/>
    </row>
    <row r="635" spans="1:3">
      <c r="A635" s="21">
        <v>7</v>
      </c>
      <c r="B635" s="19">
        <f>MATCH(INDEX('913:913'!$D$6:$D$1205,B326),'913:913'!$B$6:$B$1205,0)</f>
        <v>0</v>
      </c>
      <c r="C635" s="10"/>
    </row>
    <row r="636" spans="1:3">
      <c r="A636" s="21">
        <v>8</v>
      </c>
      <c r="B636" s="19">
        <f>MATCH(INDEX('913:913'!$D$6:$D$1205,B327),'913:913'!$B$6:$B$1205,0)</f>
        <v>0</v>
      </c>
      <c r="C636" s="10"/>
    </row>
    <row r="637" spans="1:3">
      <c r="A637" s="21">
        <v>9</v>
      </c>
      <c r="B637" s="19">
        <f>MATCH(INDEX('913:913'!$D$6:$D$1205,B328),'913:913'!$B$6:$B$1205,0)</f>
        <v>0</v>
      </c>
      <c r="C637" s="10"/>
    </row>
    <row r="638" spans="1:3">
      <c r="A638" s="21">
        <v>10</v>
      </c>
      <c r="B638" s="19">
        <f>MATCH(INDEX('913:913'!$D$6:$D$1205,B329),'913:913'!$B$6:$B$1205,0)</f>
        <v>0</v>
      </c>
      <c r="C638" s="10"/>
    </row>
    <row r="639" spans="1:3">
      <c r="A639" s="21">
        <v>11</v>
      </c>
      <c r="B639" s="19">
        <f>MATCH(INDEX('913:913'!$D$6:$D$1205,B330),'913:913'!$B$6:$B$1205,0)</f>
        <v>0</v>
      </c>
      <c r="C639" s="10"/>
    </row>
    <row r="640" spans="1:3">
      <c r="A640" s="21">
        <v>12</v>
      </c>
      <c r="B640" s="19">
        <f>MATCH(INDEX('913:913'!$D$6:$D$1205,B331),'913:913'!$B$6:$B$1205,0)</f>
        <v>0</v>
      </c>
      <c r="C640" s="10"/>
    </row>
    <row r="641" spans="1:3">
      <c r="A641" s="21">
        <v>13</v>
      </c>
      <c r="B641" s="19">
        <f>MATCH(INDEX('913:913'!$D$6:$D$1205,B332),'913:913'!$B$6:$B$1205,0)</f>
        <v>0</v>
      </c>
      <c r="C641" s="10"/>
    </row>
    <row r="642" spans="1:3">
      <c r="A642" s="21">
        <v>14</v>
      </c>
      <c r="B642" s="19">
        <f>MATCH(INDEX('913:913'!$D$6:$D$1205,B333),'913:913'!$B$6:$B$1205,0)</f>
        <v>0</v>
      </c>
      <c r="C642" s="10"/>
    </row>
    <row r="643" spans="1:3">
      <c r="A643" s="21">
        <v>15</v>
      </c>
      <c r="B643" s="19">
        <f>MATCH(INDEX('913:913'!$D$6:$D$1205,B334),'913:913'!$B$6:$B$1205,0)</f>
        <v>0</v>
      </c>
      <c r="C643" s="10"/>
    </row>
    <row r="644" spans="1:3">
      <c r="A644" s="21">
        <v>16</v>
      </c>
      <c r="B644" s="19">
        <f>MATCH(INDEX('913:913'!$D$6:$D$1205,B335),'913:913'!$B$6:$B$1205,0)</f>
        <v>0</v>
      </c>
      <c r="C644" s="10"/>
    </row>
    <row r="645" spans="1:3">
      <c r="A645" s="21">
        <v>17</v>
      </c>
      <c r="B645" s="19">
        <f>MATCH(INDEX('913:913'!$D$6:$D$1205,B336),'913:913'!$B$6:$B$1205,0)</f>
        <v>0</v>
      </c>
      <c r="C645" s="10"/>
    </row>
    <row r="646" spans="1:3">
      <c r="A646" s="21">
        <v>18</v>
      </c>
      <c r="B646" s="19">
        <f>MATCH(INDEX('913:913'!$D$6:$D$1205,B337),'913:913'!$B$6:$B$1205,0)</f>
        <v>0</v>
      </c>
      <c r="C646" s="10"/>
    </row>
    <row r="647" spans="1:3">
      <c r="A647" s="21">
        <v>19</v>
      </c>
      <c r="B647" s="19">
        <f>MATCH(INDEX('913:913'!$D$6:$D$1205,B338),'913:913'!$B$6:$B$1205,0)</f>
        <v>0</v>
      </c>
      <c r="C647" s="10"/>
    </row>
    <row r="648" spans="1:3">
      <c r="A648" s="21">
        <v>20</v>
      </c>
      <c r="B648" s="19">
        <f>MATCH(INDEX('913:913'!$D$6:$D$1205,B339),'913:913'!$B$6:$B$1205,0)</f>
        <v>0</v>
      </c>
      <c r="C648" s="10"/>
    </row>
    <row r="649" spans="1:3">
      <c r="A649" s="21">
        <v>21</v>
      </c>
      <c r="B649" s="19">
        <f>MATCH(INDEX('913:913'!$D$6:$D$1205,B340),'913:913'!$B$6:$B$1205,0)</f>
        <v>0</v>
      </c>
      <c r="C649" s="10"/>
    </row>
    <row r="650" spans="1:3">
      <c r="A650" s="21">
        <v>22</v>
      </c>
      <c r="B650" s="19">
        <f>MATCH(INDEX('913:913'!$D$6:$D$1205,B341),'913:913'!$B$6:$B$1205,0)</f>
        <v>0</v>
      </c>
      <c r="C650" s="10"/>
    </row>
    <row r="651" spans="1:3">
      <c r="A651" s="21">
        <v>23</v>
      </c>
      <c r="B651" s="19">
        <f>MATCH(INDEX('913:913'!$D$6:$D$1205,B342),'913:913'!$B$6:$B$1205,0)</f>
        <v>0</v>
      </c>
      <c r="C651" s="10"/>
    </row>
    <row r="652" spans="1:3">
      <c r="A652" s="21">
        <v>24</v>
      </c>
      <c r="B652" s="19">
        <f>MATCH(INDEX('913:913'!$D$6:$D$1205,B343),'913:913'!$B$6:$B$1205,0)</f>
        <v>0</v>
      </c>
      <c r="C652" s="10"/>
    </row>
    <row r="653" spans="1:3">
      <c r="A653" s="21">
        <v>25</v>
      </c>
      <c r="B653" s="19">
        <f>MATCH(INDEX('913:913'!$D$6:$D$1205,B344),'913:913'!$B$6:$B$1205,0)</f>
        <v>0</v>
      </c>
      <c r="C653" s="10"/>
    </row>
    <row r="654" spans="1:3">
      <c r="A654" s="21">
        <v>26</v>
      </c>
      <c r="B654" s="19">
        <f>MATCH(INDEX('913:913'!$D$6:$D$1205,B345),'913:913'!$B$6:$B$1205,0)</f>
        <v>0</v>
      </c>
      <c r="C654" s="10"/>
    </row>
    <row r="655" spans="1:3">
      <c r="A655" s="21">
        <v>27</v>
      </c>
      <c r="B655" s="19">
        <f>MATCH(INDEX('913:913'!$D$6:$D$1205,B346),'913:913'!$B$6:$B$1205,0)</f>
        <v>0</v>
      </c>
      <c r="C655" s="10"/>
    </row>
    <row r="656" spans="1:3">
      <c r="A656" s="21">
        <v>28</v>
      </c>
      <c r="B656" s="19">
        <f>MATCH(INDEX('913:913'!$D$6:$D$1205,B347),'913:913'!$B$6:$B$1205,0)</f>
        <v>0</v>
      </c>
      <c r="C656" s="10"/>
    </row>
    <row r="657" spans="1:3">
      <c r="A657" s="21">
        <v>29</v>
      </c>
      <c r="B657" s="19">
        <f>MATCH(INDEX('913:913'!$D$6:$D$1205,B348),'913:913'!$B$6:$B$1205,0)</f>
        <v>0</v>
      </c>
      <c r="C657" s="10"/>
    </row>
    <row r="658" spans="1:3">
      <c r="A658" s="21">
        <v>30</v>
      </c>
      <c r="B658" s="19">
        <f>MATCH(INDEX('913:913'!$D$6:$D$1205,B349),'913:913'!$B$6:$B$1205,0)</f>
        <v>0</v>
      </c>
      <c r="C658" s="10"/>
    </row>
    <row r="659" spans="1:3">
      <c r="A659" s="21">
        <v>31</v>
      </c>
      <c r="B659" s="19">
        <f>MATCH(INDEX('913:913'!$D$6:$D$1205,B350),'913:913'!$B$6:$B$1205,0)</f>
        <v>0</v>
      </c>
      <c r="C659" s="10"/>
    </row>
    <row r="660" spans="1:3">
      <c r="A660" s="21">
        <v>32</v>
      </c>
      <c r="B660" s="19">
        <f>MATCH(INDEX('913:913'!$D$6:$D$1205,B351),'913:913'!$B$6:$B$1205,0)</f>
        <v>0</v>
      </c>
      <c r="C660" s="10"/>
    </row>
    <row r="661" spans="1:3">
      <c r="A661" s="21">
        <v>33</v>
      </c>
      <c r="B661" s="19">
        <f>MATCH(INDEX('913:913'!$D$6:$D$1205,B352),'913:913'!$B$6:$B$1205,0)</f>
        <v>0</v>
      </c>
      <c r="C661" s="10"/>
    </row>
    <row r="662" spans="1:3">
      <c r="A662" s="21">
        <v>34</v>
      </c>
      <c r="B662" s="19">
        <f>MATCH(INDEX('913:913'!$D$6:$D$1205,B353),'913:913'!$B$6:$B$1205,0)</f>
        <v>0</v>
      </c>
      <c r="C662" s="10"/>
    </row>
    <row r="663" spans="1:3">
      <c r="A663" s="21">
        <v>35</v>
      </c>
      <c r="B663" s="19">
        <f>MATCH(INDEX('913:913'!$D$6:$D$1205,B354),'913:913'!$B$6:$B$1205,0)</f>
        <v>0</v>
      </c>
      <c r="C663" s="10"/>
    </row>
    <row r="664" spans="1:3">
      <c r="A664" s="21">
        <v>36</v>
      </c>
      <c r="B664" s="19">
        <f>MATCH(INDEX('913:913'!$D$6:$D$1205,B355),'913:913'!$B$6:$B$1205,0)</f>
        <v>0</v>
      </c>
      <c r="C664" s="10"/>
    </row>
    <row r="665" spans="1:3">
      <c r="A665" s="21">
        <v>37</v>
      </c>
      <c r="B665" s="19">
        <f>MATCH(INDEX('913:913'!$D$6:$D$1205,B356),'913:913'!$B$6:$B$1205,0)</f>
        <v>0</v>
      </c>
      <c r="C665" s="10"/>
    </row>
    <row r="666" spans="1:3">
      <c r="A666" s="21">
        <v>38</v>
      </c>
      <c r="B666" s="19">
        <f>MATCH(INDEX('913:913'!$D$6:$D$1205,B357),'913:913'!$B$6:$B$1205,0)</f>
        <v>0</v>
      </c>
      <c r="C666" s="10"/>
    </row>
    <row r="667" spans="1:3">
      <c r="A667" s="21">
        <v>39</v>
      </c>
      <c r="B667" s="19">
        <f>MATCH(INDEX('913:913'!$D$6:$D$1205,B358),'913:913'!$B$6:$B$1205,0)</f>
        <v>0</v>
      </c>
      <c r="C667" s="10"/>
    </row>
    <row r="668" spans="1:3">
      <c r="A668" s="21">
        <v>40</v>
      </c>
      <c r="B668" s="19">
        <f>MATCH(INDEX('913:913'!$D$6:$D$1205,B359),'913:913'!$B$6:$B$1205,0)</f>
        <v>0</v>
      </c>
      <c r="C668" s="10"/>
    </row>
    <row r="669" spans="1:3">
      <c r="A669" s="21">
        <v>41</v>
      </c>
      <c r="B669" s="19">
        <f>MATCH(INDEX('913:913'!$D$6:$D$1205,B360),'913:913'!$B$6:$B$1205,0)</f>
        <v>0</v>
      </c>
      <c r="C669" s="10"/>
    </row>
    <row r="670" spans="1:3">
      <c r="A670" s="21">
        <v>42</v>
      </c>
      <c r="B670" s="19">
        <f>MATCH(INDEX('913:913'!$D$6:$D$1205,B361),'913:913'!$B$6:$B$1205,0)</f>
        <v>0</v>
      </c>
      <c r="C670" s="10"/>
    </row>
    <row r="671" spans="1:3">
      <c r="A671" s="21">
        <v>43</v>
      </c>
      <c r="B671" s="19">
        <f>MATCH(INDEX('913:913'!$D$6:$D$1205,B362),'913:913'!$B$6:$B$1205,0)</f>
        <v>0</v>
      </c>
      <c r="C671" s="10"/>
    </row>
    <row r="672" spans="1:3">
      <c r="A672" s="21">
        <v>44</v>
      </c>
      <c r="B672" s="19">
        <f>MATCH(INDEX('913:913'!$D$6:$D$1205,B363),'913:913'!$B$6:$B$1205,0)</f>
        <v>0</v>
      </c>
      <c r="C672" s="10"/>
    </row>
    <row r="673" spans="1:3">
      <c r="A673" s="21">
        <v>45</v>
      </c>
      <c r="B673" s="19">
        <f>MATCH(INDEX('913:913'!$D$6:$D$1205,B364),'913:913'!$B$6:$B$1205,0)</f>
        <v>0</v>
      </c>
      <c r="C673" s="10"/>
    </row>
    <row r="674" spans="1:3">
      <c r="A674" s="21">
        <v>46</v>
      </c>
      <c r="B674" s="19">
        <f>MATCH(INDEX('913:913'!$D$6:$D$1205,B365),'913:913'!$B$6:$B$1205,0)</f>
        <v>0</v>
      </c>
      <c r="C674" s="10"/>
    </row>
    <row r="675" spans="1:3">
      <c r="A675" s="21">
        <v>47</v>
      </c>
      <c r="B675" s="19">
        <f>MATCH(INDEX('913:913'!$D$6:$D$1205,B366),'913:913'!$B$6:$B$1205,0)</f>
        <v>0</v>
      </c>
      <c r="C675" s="10"/>
    </row>
    <row r="676" spans="1:3">
      <c r="A676" s="21">
        <v>48</v>
      </c>
      <c r="B676" s="19">
        <f>MATCH(INDEX('913:913'!$D$6:$D$1205,B367),'913:913'!$B$6:$B$1205,0)</f>
        <v>0</v>
      </c>
      <c r="C676" s="10"/>
    </row>
    <row r="677" spans="1:3">
      <c r="A677" s="21">
        <v>49</v>
      </c>
      <c r="B677" s="19">
        <f>MATCH(INDEX('913:913'!$D$6:$D$1205,B368),'913:913'!$B$6:$B$1205,0)</f>
        <v>0</v>
      </c>
      <c r="C677" s="10"/>
    </row>
    <row r="678" spans="1:3">
      <c r="A678" s="21">
        <v>50</v>
      </c>
      <c r="B678" s="19">
        <f>MATCH(INDEX('913:913'!$D$6:$D$1205,B369),'913:913'!$B$6:$B$1205,0)</f>
        <v>0</v>
      </c>
      <c r="C678" s="10"/>
    </row>
    <row r="679" spans="1:3">
      <c r="A679" s="21">
        <v>51</v>
      </c>
      <c r="B679" s="19">
        <f>MATCH(INDEX('913:913'!$D$6:$D$1205,B370),'913:913'!$B$6:$B$1205,0)</f>
        <v>0</v>
      </c>
      <c r="C679" s="10"/>
    </row>
    <row r="680" spans="1:3">
      <c r="A680" s="21">
        <v>52</v>
      </c>
      <c r="B680" s="19">
        <f>MATCH(INDEX('913:913'!$D$6:$D$1205,B371),'913:913'!$B$6:$B$1205,0)</f>
        <v>0</v>
      </c>
      <c r="C680" s="10"/>
    </row>
    <row r="681" spans="1:3">
      <c r="A681" s="21">
        <v>53</v>
      </c>
      <c r="B681" s="19">
        <f>MATCH(INDEX('913:913'!$D$6:$D$1205,B372),'913:913'!$B$6:$B$1205,0)</f>
        <v>0</v>
      </c>
      <c r="C681" s="10"/>
    </row>
    <row r="682" spans="1:3">
      <c r="A682" s="21">
        <v>54</v>
      </c>
      <c r="B682" s="19">
        <f>MATCH(INDEX('913:913'!$D$6:$D$1205,B373),'913:913'!$B$6:$B$1205,0)</f>
        <v>0</v>
      </c>
      <c r="C682" s="10"/>
    </row>
    <row r="683" spans="1:3">
      <c r="A683" s="21">
        <v>55</v>
      </c>
      <c r="B683" s="19">
        <f>MATCH(INDEX('913:913'!$D$6:$D$1205,B374),'913:913'!$B$6:$B$1205,0)</f>
        <v>0</v>
      </c>
      <c r="C683" s="10"/>
    </row>
    <row r="684" spans="1:3">
      <c r="A684" s="21">
        <v>56</v>
      </c>
      <c r="B684" s="19">
        <f>MATCH(INDEX('913:913'!$D$6:$D$1205,B375),'913:913'!$B$6:$B$1205,0)</f>
        <v>0</v>
      </c>
      <c r="C684" s="10"/>
    </row>
    <row r="685" spans="1:3">
      <c r="A685" s="21">
        <v>57</v>
      </c>
      <c r="B685" s="19">
        <f>MATCH(INDEX('913:913'!$D$6:$D$1205,B376),'913:913'!$B$6:$B$1205,0)</f>
        <v>0</v>
      </c>
      <c r="C685" s="10"/>
    </row>
    <row r="686" spans="1:3">
      <c r="A686" s="21">
        <v>58</v>
      </c>
      <c r="B686" s="19">
        <f>MATCH(INDEX('913:913'!$D$6:$D$1205,B377),'913:913'!$B$6:$B$1205,0)</f>
        <v>0</v>
      </c>
      <c r="C686" s="10"/>
    </row>
    <row r="687" spans="1:3">
      <c r="A687" s="21">
        <v>59</v>
      </c>
      <c r="B687" s="19">
        <f>MATCH(INDEX('913:913'!$D$6:$D$1205,B378),'913:913'!$B$6:$B$1205,0)</f>
        <v>0</v>
      </c>
      <c r="C687" s="10"/>
    </row>
    <row r="688" spans="1:3">
      <c r="A688" s="21">
        <v>60</v>
      </c>
      <c r="B688" s="19">
        <f>MATCH(INDEX('913:913'!$D$6:$D$1205,B379),'913:913'!$B$6:$B$1205,0)</f>
        <v>0</v>
      </c>
      <c r="C688" s="10"/>
    </row>
    <row r="689" spans="1:3">
      <c r="A689" s="21">
        <v>61</v>
      </c>
      <c r="B689" s="19">
        <f>MATCH(INDEX('913:913'!$D$6:$D$1205,B380),'913:913'!$B$6:$B$1205,0)</f>
        <v>0</v>
      </c>
      <c r="C689" s="10"/>
    </row>
    <row r="690" spans="1:3">
      <c r="A690" s="21">
        <v>62</v>
      </c>
      <c r="B690" s="19">
        <f>MATCH(INDEX('913:913'!$D$6:$D$1205,B381),'913:913'!$B$6:$B$1205,0)</f>
        <v>0</v>
      </c>
      <c r="C690" s="10"/>
    </row>
    <row r="691" spans="1:3">
      <c r="A691" s="21">
        <v>63</v>
      </c>
      <c r="B691" s="19">
        <f>MATCH(INDEX('913:913'!$D$6:$D$1205,B382),'913:913'!$B$6:$B$1205,0)</f>
        <v>0</v>
      </c>
      <c r="C691" s="10"/>
    </row>
    <row r="692" spans="1:3">
      <c r="A692" s="21">
        <v>64</v>
      </c>
      <c r="B692" s="19">
        <f>MATCH(INDEX('913:913'!$D$6:$D$1205,B383),'913:913'!$B$6:$B$1205,0)</f>
        <v>0</v>
      </c>
      <c r="C692" s="10"/>
    </row>
    <row r="693" spans="1:3">
      <c r="A693" s="21">
        <v>65</v>
      </c>
      <c r="B693" s="19">
        <f>MATCH(INDEX('913:913'!$D$6:$D$1205,B384),'913:913'!$B$6:$B$1205,0)</f>
        <v>0</v>
      </c>
      <c r="C693" s="10"/>
    </row>
    <row r="694" spans="1:3">
      <c r="A694" s="21">
        <v>66</v>
      </c>
      <c r="B694" s="19">
        <f>MATCH(INDEX('913:913'!$D$6:$D$1205,B385),'913:913'!$B$6:$B$1205,0)</f>
        <v>0</v>
      </c>
      <c r="C694" s="10"/>
    </row>
    <row r="695" spans="1:3">
      <c r="A695" s="21">
        <v>67</v>
      </c>
      <c r="B695" s="19">
        <f>MATCH(INDEX('913:913'!$D$6:$D$1205,B386),'913:913'!$B$6:$B$1205,0)</f>
        <v>0</v>
      </c>
      <c r="C695" s="10"/>
    </row>
    <row r="696" spans="1:3">
      <c r="A696" s="21">
        <v>68</v>
      </c>
      <c r="B696" s="19">
        <f>MATCH(INDEX('913:913'!$D$6:$D$1205,B387),'913:913'!$B$6:$B$1205,0)</f>
        <v>0</v>
      </c>
      <c r="C696" s="10"/>
    </row>
    <row r="697" spans="1:3">
      <c r="A697" s="21">
        <v>69</v>
      </c>
      <c r="B697" s="19">
        <f>MATCH(INDEX('913:913'!$D$6:$D$1205,B388),'913:913'!$B$6:$B$1205,0)</f>
        <v>0</v>
      </c>
      <c r="C697" s="10"/>
    </row>
    <row r="698" spans="1:3">
      <c r="A698" s="21">
        <v>70</v>
      </c>
      <c r="B698" s="19">
        <f>MATCH(INDEX('913:913'!$D$6:$D$1205,B389),'913:913'!$B$6:$B$1205,0)</f>
        <v>0</v>
      </c>
      <c r="C698" s="10"/>
    </row>
    <row r="699" spans="1:3">
      <c r="A699" s="21">
        <v>71</v>
      </c>
      <c r="B699" s="19">
        <f>MATCH(INDEX('913:913'!$D$6:$D$1205,B390),'913:913'!$B$6:$B$1205,0)</f>
        <v>0</v>
      </c>
      <c r="C699" s="10"/>
    </row>
    <row r="700" spans="1:3">
      <c r="A700" s="21">
        <v>72</v>
      </c>
      <c r="B700" s="19">
        <f>MATCH(INDEX('913:913'!$D$6:$D$1205,B391),'913:913'!$B$6:$B$1205,0)</f>
        <v>0</v>
      </c>
      <c r="C700" s="10"/>
    </row>
    <row r="701" spans="1:3">
      <c r="A701" s="21">
        <v>73</v>
      </c>
      <c r="B701" s="19">
        <f>MATCH(INDEX('913:913'!$D$6:$D$1205,B392),'913:913'!$B$6:$B$1205,0)</f>
        <v>0</v>
      </c>
      <c r="C701" s="10"/>
    </row>
    <row r="702" spans="1:3">
      <c r="A702" s="21">
        <v>74</v>
      </c>
      <c r="B702" s="19">
        <f>MATCH(INDEX('913:913'!$D$6:$D$1205,B393),'913:913'!$B$6:$B$1205,0)</f>
        <v>0</v>
      </c>
      <c r="C702" s="10"/>
    </row>
    <row r="703" spans="1:3">
      <c r="A703" s="21">
        <v>75</v>
      </c>
      <c r="B703" s="19">
        <f>MATCH(INDEX('913:913'!$D$6:$D$1205,B394),'913:913'!$B$6:$B$1205,0)</f>
        <v>0</v>
      </c>
      <c r="C703" s="10"/>
    </row>
    <row r="704" spans="1:3">
      <c r="A704" s="21">
        <v>76</v>
      </c>
      <c r="B704" s="19">
        <f>MATCH(INDEX('913:913'!$D$6:$D$1205,B395),'913:913'!$B$6:$B$1205,0)</f>
        <v>0</v>
      </c>
      <c r="C704" s="10"/>
    </row>
    <row r="705" spans="1:3">
      <c r="A705" s="21">
        <v>77</v>
      </c>
      <c r="B705" s="19">
        <f>MATCH(INDEX('913:913'!$D$6:$D$1205,B396),'913:913'!$B$6:$B$1205,0)</f>
        <v>0</v>
      </c>
      <c r="C705" s="10"/>
    </row>
    <row r="706" spans="1:3">
      <c r="A706" s="21">
        <v>78</v>
      </c>
      <c r="B706" s="19">
        <f>MATCH(INDEX('913:913'!$D$6:$D$1205,B397),'913:913'!$B$6:$B$1205,0)</f>
        <v>0</v>
      </c>
      <c r="C706" s="10"/>
    </row>
    <row r="707" spans="1:3">
      <c r="A707" s="21">
        <v>79</v>
      </c>
      <c r="B707" s="19">
        <f>MATCH(INDEX('913:913'!$D$6:$D$1205,B398),'913:913'!$B$6:$B$1205,0)</f>
        <v>0</v>
      </c>
      <c r="C707" s="10"/>
    </row>
    <row r="708" spans="1:3">
      <c r="A708" s="21">
        <v>80</v>
      </c>
      <c r="B708" s="19">
        <f>MATCH(INDEX('913:913'!$D$6:$D$1205,B399),'913:913'!$B$6:$B$1205,0)</f>
        <v>0</v>
      </c>
      <c r="C708" s="10"/>
    </row>
    <row r="709" spans="1:3">
      <c r="A709" s="21">
        <v>81</v>
      </c>
      <c r="B709" s="19">
        <f>MATCH(INDEX('913:913'!$D$6:$D$1205,B400),'913:913'!$B$6:$B$1205,0)</f>
        <v>0</v>
      </c>
      <c r="C709" s="10"/>
    </row>
    <row r="710" spans="1:3">
      <c r="A710" s="21">
        <v>82</v>
      </c>
      <c r="B710" s="19">
        <f>MATCH(INDEX('913:913'!$D$6:$D$1205,B401),'913:913'!$B$6:$B$1205,0)</f>
        <v>0</v>
      </c>
      <c r="C710" s="10"/>
    </row>
    <row r="711" spans="1:3">
      <c r="A711" s="21">
        <v>83</v>
      </c>
      <c r="B711" s="19">
        <f>MATCH(INDEX('913:913'!$D$6:$D$1205,B402),'913:913'!$B$6:$B$1205,0)</f>
        <v>0</v>
      </c>
      <c r="C711" s="10"/>
    </row>
    <row r="712" spans="1:3">
      <c r="A712" s="21">
        <v>84</v>
      </c>
      <c r="B712" s="19">
        <f>MATCH(INDEX('913:913'!$D$6:$D$1205,B403),'913:913'!$B$6:$B$1205,0)</f>
        <v>0</v>
      </c>
      <c r="C712" s="10"/>
    </row>
    <row r="713" spans="1:3">
      <c r="A713" s="21">
        <v>85</v>
      </c>
      <c r="B713" s="19">
        <f>MATCH(INDEX('913:913'!$D$6:$D$1205,B404),'913:913'!$B$6:$B$1205,0)</f>
        <v>0</v>
      </c>
      <c r="C713" s="10"/>
    </row>
    <row r="714" spans="1:3">
      <c r="A714" s="21">
        <v>86</v>
      </c>
      <c r="B714" s="19">
        <f>MATCH(INDEX('913:913'!$D$6:$D$1205,B405),'913:913'!$B$6:$B$1205,0)</f>
        <v>0</v>
      </c>
      <c r="C714" s="10"/>
    </row>
    <row r="715" spans="1:3">
      <c r="A715" s="21">
        <v>87</v>
      </c>
      <c r="B715" s="19">
        <f>MATCH(INDEX('913:913'!$D$6:$D$1205,B406),'913:913'!$B$6:$B$1205,0)</f>
        <v>0</v>
      </c>
      <c r="C715" s="10"/>
    </row>
    <row r="716" spans="1:3">
      <c r="A716" s="21">
        <v>88</v>
      </c>
      <c r="B716" s="19">
        <f>MATCH(INDEX('913:913'!$D$6:$D$1205,B407),'913:913'!$B$6:$B$1205,0)</f>
        <v>0</v>
      </c>
      <c r="C716" s="10"/>
    </row>
    <row r="717" spans="1:3">
      <c r="A717" s="21">
        <v>89</v>
      </c>
      <c r="B717" s="19">
        <f>MATCH(INDEX('913:913'!$D$6:$D$1205,B408),'913:913'!$B$6:$B$1205,0)</f>
        <v>0</v>
      </c>
      <c r="C717" s="10"/>
    </row>
    <row r="718" spans="1:3">
      <c r="A718" s="21">
        <v>90</v>
      </c>
      <c r="B718" s="19">
        <f>MATCH(INDEX('913:913'!$D$6:$D$1205,B409),'913:913'!$B$6:$B$1205,0)</f>
        <v>0</v>
      </c>
      <c r="C718" s="10"/>
    </row>
    <row r="719" spans="1:3">
      <c r="A719" s="21">
        <v>91</v>
      </c>
      <c r="B719" s="19">
        <f>MATCH(INDEX('913:913'!$D$6:$D$1205,B410),'913:913'!$B$6:$B$1205,0)</f>
        <v>0</v>
      </c>
      <c r="C719" s="10"/>
    </row>
    <row r="720" spans="1:3">
      <c r="A720" s="21">
        <v>92</v>
      </c>
      <c r="B720" s="19">
        <f>MATCH(INDEX('913:913'!$D$6:$D$1205,B411),'913:913'!$B$6:$B$1205,0)</f>
        <v>0</v>
      </c>
      <c r="C720" s="10"/>
    </row>
    <row r="721" spans="1:3">
      <c r="A721" s="21">
        <v>93</v>
      </c>
      <c r="B721" s="19">
        <f>MATCH(INDEX('913:913'!$D$6:$D$1205,B412),'913:913'!$B$6:$B$1205,0)</f>
        <v>0</v>
      </c>
      <c r="C721" s="10"/>
    </row>
    <row r="722" spans="1:3">
      <c r="A722" s="21">
        <v>94</v>
      </c>
      <c r="B722" s="19">
        <f>MATCH(INDEX('913:913'!$D$6:$D$1205,B413),'913:913'!$B$6:$B$1205,0)</f>
        <v>0</v>
      </c>
      <c r="C722" s="10"/>
    </row>
    <row r="723" spans="1:3">
      <c r="A723" s="21">
        <v>95</v>
      </c>
      <c r="B723" s="19">
        <f>MATCH(INDEX('913:913'!$D$6:$D$1205,B414),'913:913'!$B$6:$B$1205,0)</f>
        <v>0</v>
      </c>
      <c r="C723" s="10"/>
    </row>
    <row r="724" spans="1:3">
      <c r="A724" s="21">
        <v>96</v>
      </c>
      <c r="B724" s="19">
        <f>MATCH(INDEX('913:913'!$D$6:$D$1205,B415),'913:913'!$B$6:$B$1205,0)</f>
        <v>0</v>
      </c>
      <c r="C724" s="10"/>
    </row>
    <row r="725" spans="1:3">
      <c r="A725" s="21">
        <v>97</v>
      </c>
      <c r="B725" s="19">
        <f>MATCH(INDEX('913:913'!$D$6:$D$1205,B416),'913:913'!$B$6:$B$1205,0)</f>
        <v>0</v>
      </c>
      <c r="C725" s="10"/>
    </row>
    <row r="726" spans="1:3">
      <c r="A726" s="21">
        <v>98</v>
      </c>
      <c r="B726" s="19">
        <f>MATCH(INDEX('913:913'!$D$6:$D$1205,B417),'913:913'!$B$6:$B$1205,0)</f>
        <v>0</v>
      </c>
      <c r="C726" s="10"/>
    </row>
    <row r="727" spans="1:3">
      <c r="A727" s="21">
        <v>99</v>
      </c>
      <c r="B727" s="19">
        <f>MATCH(INDEX('913:913'!$D$6:$D$1205,B418),'913:913'!$B$6:$B$1205,0)</f>
        <v>0</v>
      </c>
      <c r="C727" s="10"/>
    </row>
    <row r="728" spans="1:3">
      <c r="A728" s="21">
        <v>100</v>
      </c>
      <c r="B728" s="19">
        <f>MATCH(INDEX('913:913'!$D$6:$D$1205,B419),'913:913'!$B$6:$B$1205,0)</f>
        <v>0</v>
      </c>
      <c r="C728" s="10"/>
    </row>
    <row r="729" spans="1:3">
      <c r="A729" s="21">
        <v>101</v>
      </c>
      <c r="B729" s="19">
        <f>MATCH(INDEX('913:913'!$D$6:$D$1205,B420),'913:913'!$B$6:$B$1205,0)</f>
        <v>0</v>
      </c>
      <c r="C729" s="10"/>
    </row>
    <row r="730" spans="1:3">
      <c r="A730" s="21">
        <v>102</v>
      </c>
      <c r="B730" s="19">
        <f>MATCH(INDEX('913:913'!$D$6:$D$1205,B421),'913:913'!$B$6:$B$1205,0)</f>
        <v>0</v>
      </c>
      <c r="C730" s="10"/>
    </row>
    <row r="731" spans="1:3">
      <c r="A731" s="21">
        <v>103</v>
      </c>
      <c r="B731" s="19">
        <f>MATCH(INDEX('913:913'!$D$6:$D$1205,B422),'913:913'!$B$6:$B$1205,0)</f>
        <v>0</v>
      </c>
      <c r="C731" s="10"/>
    </row>
    <row r="732" spans="1:3">
      <c r="A732" s="21">
        <v>104</v>
      </c>
      <c r="B732" s="19">
        <f>MATCH(INDEX('913:913'!$D$6:$D$1205,B423),'913:913'!$B$6:$B$1205,0)</f>
        <v>0</v>
      </c>
      <c r="C732" s="10"/>
    </row>
    <row r="733" spans="1:3">
      <c r="A733" s="21">
        <v>105</v>
      </c>
      <c r="B733" s="19">
        <f>MATCH(INDEX('913:913'!$D$6:$D$1205,B424),'913:913'!$B$6:$B$1205,0)</f>
        <v>0</v>
      </c>
      <c r="C733" s="10"/>
    </row>
    <row r="734" spans="1:3">
      <c r="A734" s="21">
        <v>106</v>
      </c>
      <c r="B734" s="19">
        <f>MATCH(INDEX('913:913'!$D$6:$D$1205,B425),'913:913'!$B$6:$B$1205,0)</f>
        <v>0</v>
      </c>
      <c r="C734" s="10"/>
    </row>
    <row r="735" spans="1:3">
      <c r="A735" s="21">
        <v>107</v>
      </c>
      <c r="B735" s="19">
        <f>MATCH(INDEX('913:913'!$D$6:$D$1205,B426),'913:913'!$B$6:$B$1205,0)</f>
        <v>0</v>
      </c>
      <c r="C735" s="10"/>
    </row>
    <row r="736" spans="1:3">
      <c r="A736" s="21">
        <v>108</v>
      </c>
      <c r="B736" s="19">
        <f>MATCH(INDEX('913:913'!$D$6:$D$1205,B427),'913:913'!$B$6:$B$1205,0)</f>
        <v>0</v>
      </c>
      <c r="C736" s="10"/>
    </row>
    <row r="737" spans="1:3">
      <c r="A737" s="21">
        <v>109</v>
      </c>
      <c r="B737" s="19">
        <f>MATCH(INDEX('913:913'!$D$6:$D$1205,B428),'913:913'!$B$6:$B$1205,0)</f>
        <v>0</v>
      </c>
      <c r="C737" s="10"/>
    </row>
    <row r="738" spans="1:3">
      <c r="A738" s="21">
        <v>110</v>
      </c>
      <c r="B738" s="19">
        <f>MATCH(INDEX('913:913'!$D$6:$D$1205,B429),'913:913'!$B$6:$B$1205,0)</f>
        <v>0</v>
      </c>
      <c r="C738" s="10"/>
    </row>
    <row r="739" spans="1:3">
      <c r="A739" s="21">
        <v>111</v>
      </c>
      <c r="B739" s="19">
        <f>MATCH(INDEX('913:913'!$D$6:$D$1205,B430),'913:913'!$B$6:$B$1205,0)</f>
        <v>0</v>
      </c>
      <c r="C739" s="10"/>
    </row>
    <row r="740" spans="1:3">
      <c r="A740" s="21">
        <v>112</v>
      </c>
      <c r="B740" s="19">
        <f>MATCH(INDEX('913:913'!$D$6:$D$1205,B431),'913:913'!$B$6:$B$1205,0)</f>
        <v>0</v>
      </c>
      <c r="C740" s="10"/>
    </row>
    <row r="741" spans="1:3">
      <c r="A741" s="21">
        <v>113</v>
      </c>
      <c r="B741" s="19">
        <f>MATCH(INDEX('913:913'!$D$6:$D$1205,B432),'913:913'!$B$6:$B$1205,0)</f>
        <v>0</v>
      </c>
      <c r="C741" s="10"/>
    </row>
    <row r="742" spans="1:3">
      <c r="A742" s="21">
        <v>114</v>
      </c>
      <c r="B742" s="19">
        <f>MATCH(INDEX('913:913'!$D$6:$D$1205,B433),'913:913'!$B$6:$B$1205,0)</f>
        <v>0</v>
      </c>
      <c r="C742" s="10"/>
    </row>
    <row r="743" spans="1:3">
      <c r="A743" s="21">
        <v>115</v>
      </c>
      <c r="B743" s="19">
        <f>MATCH(INDEX('913:913'!$D$6:$D$1205,B434),'913:913'!$B$6:$B$1205,0)</f>
        <v>0</v>
      </c>
      <c r="C743" s="10"/>
    </row>
    <row r="744" spans="1:3">
      <c r="A744" s="21">
        <v>116</v>
      </c>
      <c r="B744" s="19">
        <f>MATCH(INDEX('913:913'!$D$6:$D$1205,B435),'913:913'!$B$6:$B$1205,0)</f>
        <v>0</v>
      </c>
      <c r="C744" s="10"/>
    </row>
    <row r="745" spans="1:3">
      <c r="A745" s="21">
        <v>117</v>
      </c>
      <c r="B745" s="19">
        <f>MATCH(INDEX('913:913'!$D$6:$D$1205,B436),'913:913'!$B$6:$B$1205,0)</f>
        <v>0</v>
      </c>
      <c r="C745" s="10"/>
    </row>
    <row r="746" spans="1:3">
      <c r="A746" s="21">
        <v>118</v>
      </c>
      <c r="B746" s="19">
        <f>MATCH(INDEX('913:913'!$D$6:$D$1205,B437),'913:913'!$B$6:$B$1205,0)</f>
        <v>0</v>
      </c>
      <c r="C746" s="10"/>
    </row>
    <row r="747" spans="1:3">
      <c r="A747" s="21">
        <v>119</v>
      </c>
      <c r="B747" s="19">
        <f>MATCH(INDEX('913:913'!$D$6:$D$1205,B438),'913:913'!$B$6:$B$1205,0)</f>
        <v>0</v>
      </c>
      <c r="C747" s="10"/>
    </row>
    <row r="748" spans="1:3">
      <c r="A748" s="21">
        <v>120</v>
      </c>
      <c r="B748" s="19">
        <f>MATCH(INDEX('913:913'!$D$6:$D$1205,B439),'913:913'!$B$6:$B$1205,0)</f>
        <v>0</v>
      </c>
      <c r="C748" s="10"/>
    </row>
    <row r="749" spans="1:3">
      <c r="A749" s="21">
        <v>121</v>
      </c>
      <c r="B749" s="19">
        <f>MATCH(INDEX('913:913'!$D$6:$D$1205,B440),'913:913'!$B$6:$B$1205,0)</f>
        <v>0</v>
      </c>
      <c r="C749" s="10"/>
    </row>
    <row r="750" spans="1:3">
      <c r="A750" s="21">
        <v>122</v>
      </c>
      <c r="B750" s="19">
        <f>MATCH(INDEX('913:913'!$D$6:$D$1205,B441),'913:913'!$B$6:$B$1205,0)</f>
        <v>0</v>
      </c>
      <c r="C750" s="10"/>
    </row>
    <row r="751" spans="1:3">
      <c r="A751" s="21">
        <v>123</v>
      </c>
      <c r="B751" s="19">
        <f>MATCH(INDEX('913:913'!$D$6:$D$1205,B442),'913:913'!$B$6:$B$1205,0)</f>
        <v>0</v>
      </c>
      <c r="C751" s="10"/>
    </row>
    <row r="752" spans="1:3">
      <c r="A752" s="21">
        <v>124</v>
      </c>
      <c r="B752" s="19">
        <f>MATCH(INDEX('913:913'!$D$6:$D$1205,B443),'913:913'!$B$6:$B$1205,0)</f>
        <v>0</v>
      </c>
      <c r="C752" s="10"/>
    </row>
    <row r="753" spans="1:3">
      <c r="A753" s="21">
        <v>125</v>
      </c>
      <c r="B753" s="19">
        <f>MATCH(INDEX('913:913'!$D$6:$D$1205,B444),'913:913'!$B$6:$B$1205,0)</f>
        <v>0</v>
      </c>
      <c r="C753" s="10"/>
    </row>
    <row r="754" spans="1:3">
      <c r="A754" s="21">
        <v>126</v>
      </c>
      <c r="B754" s="19">
        <f>MATCH(INDEX('913:913'!$D$6:$D$1205,B445),'913:913'!$B$6:$B$1205,0)</f>
        <v>0</v>
      </c>
      <c r="C754" s="10"/>
    </row>
    <row r="755" spans="1:3">
      <c r="A755" s="21">
        <v>127</v>
      </c>
      <c r="B755" s="19">
        <f>MATCH(INDEX('913:913'!$D$6:$D$1205,B446),'913:913'!$B$6:$B$1205,0)</f>
        <v>0</v>
      </c>
      <c r="C755" s="10"/>
    </row>
    <row r="756" spans="1:3">
      <c r="A756" s="21">
        <v>128</v>
      </c>
      <c r="B756" s="19">
        <f>MATCH(INDEX('913:913'!$D$6:$D$1205,B447),'913:913'!$B$6:$B$1205,0)</f>
        <v>0</v>
      </c>
      <c r="C756" s="10"/>
    </row>
    <row r="757" spans="1:3">
      <c r="A757" s="21">
        <v>129</v>
      </c>
      <c r="B757" s="19">
        <f>MATCH(INDEX('913:913'!$D$6:$D$1205,B448),'913:913'!$B$6:$B$1205,0)</f>
        <v>0</v>
      </c>
      <c r="C757" s="10"/>
    </row>
    <row r="758" spans="1:3">
      <c r="A758" s="21">
        <v>130</v>
      </c>
      <c r="B758" s="19">
        <f>MATCH(INDEX('913:913'!$D$6:$D$1205,B449),'913:913'!$B$6:$B$1205,0)</f>
        <v>0</v>
      </c>
      <c r="C758" s="10"/>
    </row>
    <row r="759" spans="1:3">
      <c r="A759" s="21">
        <v>131</v>
      </c>
      <c r="B759" s="19">
        <f>MATCH(INDEX('913:913'!$D$6:$D$1205,B450),'913:913'!$B$6:$B$1205,0)</f>
        <v>0</v>
      </c>
      <c r="C759" s="10"/>
    </row>
    <row r="760" spans="1:3">
      <c r="A760" s="21">
        <v>132</v>
      </c>
      <c r="B760" s="19">
        <f>MATCH(INDEX('913:913'!$D$6:$D$1205,B451),'913:913'!$B$6:$B$1205,0)</f>
        <v>0</v>
      </c>
      <c r="C760" s="10"/>
    </row>
    <row r="761" spans="1:3">
      <c r="A761" s="21">
        <v>133</v>
      </c>
      <c r="B761" s="19">
        <f>MATCH(INDEX('913:913'!$D$6:$D$1205,B452),'913:913'!$B$6:$B$1205,0)</f>
        <v>0</v>
      </c>
      <c r="C761" s="10"/>
    </row>
    <row r="762" spans="1:3">
      <c r="A762" s="21">
        <v>134</v>
      </c>
      <c r="B762" s="19">
        <f>MATCH(INDEX('913:913'!$D$6:$D$1205,B453),'913:913'!$B$6:$B$1205,0)</f>
        <v>0</v>
      </c>
      <c r="C762" s="10"/>
    </row>
    <row r="763" spans="1:3">
      <c r="A763" s="21">
        <v>135</v>
      </c>
      <c r="B763" s="19">
        <f>MATCH(INDEX('913:913'!$D$6:$D$1205,B454),'913:913'!$B$6:$B$1205,0)</f>
        <v>0</v>
      </c>
      <c r="C763" s="10"/>
    </row>
    <row r="764" spans="1:3">
      <c r="A764" s="21">
        <v>136</v>
      </c>
      <c r="B764" s="19">
        <f>MATCH(INDEX('913:913'!$D$6:$D$1205,B455),'913:913'!$B$6:$B$1205,0)</f>
        <v>0</v>
      </c>
      <c r="C764" s="10"/>
    </row>
    <row r="765" spans="1:3">
      <c r="A765" s="21">
        <v>137</v>
      </c>
      <c r="B765" s="19">
        <f>MATCH(INDEX('913:913'!$D$6:$D$1205,B456),'913:913'!$B$6:$B$1205,0)</f>
        <v>0</v>
      </c>
      <c r="C765" s="10"/>
    </row>
    <row r="766" spans="1:3">
      <c r="A766" s="21">
        <v>138</v>
      </c>
      <c r="B766" s="19">
        <f>MATCH(INDEX('913:913'!$D$6:$D$1205,B457),'913:913'!$B$6:$B$1205,0)</f>
        <v>0</v>
      </c>
      <c r="C766" s="10"/>
    </row>
    <row r="767" spans="1:3">
      <c r="A767" s="21">
        <v>139</v>
      </c>
      <c r="B767" s="19">
        <f>MATCH(INDEX('913:913'!$D$6:$D$1205,B458),'913:913'!$B$6:$B$1205,0)</f>
        <v>0</v>
      </c>
      <c r="C767" s="10"/>
    </row>
    <row r="768" spans="1:3">
      <c r="A768" s="21">
        <v>140</v>
      </c>
      <c r="B768" s="19">
        <f>MATCH(INDEX('913:913'!$D$6:$D$1205,B459),'913:913'!$B$6:$B$1205,0)</f>
        <v>0</v>
      </c>
      <c r="C768" s="10"/>
    </row>
    <row r="769" spans="1:3">
      <c r="A769" s="21">
        <v>141</v>
      </c>
      <c r="B769" s="19">
        <f>MATCH(INDEX('913:913'!$D$6:$D$1205,B460),'913:913'!$B$6:$B$1205,0)</f>
        <v>0</v>
      </c>
      <c r="C769" s="10"/>
    </row>
    <row r="770" spans="1:3">
      <c r="A770" s="21">
        <v>142</v>
      </c>
      <c r="B770" s="19">
        <f>MATCH(INDEX('913:913'!$D$6:$D$1205,B461),'913:913'!$B$6:$B$1205,0)</f>
        <v>0</v>
      </c>
      <c r="C770" s="10"/>
    </row>
    <row r="771" spans="1:3">
      <c r="A771" s="21">
        <v>143</v>
      </c>
      <c r="B771" s="19">
        <f>MATCH(INDEX('913:913'!$D$6:$D$1205,B462),'913:913'!$B$6:$B$1205,0)</f>
        <v>0</v>
      </c>
      <c r="C771" s="10"/>
    </row>
    <row r="772" spans="1:3">
      <c r="A772" s="21">
        <v>144</v>
      </c>
      <c r="B772" s="19">
        <f>MATCH(INDEX('913:913'!$D$6:$D$1205,B463),'913:913'!$B$6:$B$1205,0)</f>
        <v>0</v>
      </c>
      <c r="C772" s="10"/>
    </row>
    <row r="773" spans="1:3">
      <c r="A773" s="21">
        <v>145</v>
      </c>
      <c r="B773" s="19">
        <f>MATCH(INDEX('913:913'!$D$6:$D$1205,B464),'913:913'!$B$6:$B$1205,0)</f>
        <v>0</v>
      </c>
      <c r="C773" s="10"/>
    </row>
    <row r="774" spans="1:3">
      <c r="A774" s="21">
        <v>146</v>
      </c>
      <c r="B774" s="19">
        <f>MATCH(INDEX('913:913'!$D$6:$D$1205,B465),'913:913'!$B$6:$B$1205,0)</f>
        <v>0</v>
      </c>
      <c r="C774" s="10"/>
    </row>
    <row r="775" spans="1:3">
      <c r="A775" s="21">
        <v>147</v>
      </c>
      <c r="B775" s="19">
        <f>MATCH(INDEX('913:913'!$D$6:$D$1205,B466),'913:913'!$B$6:$B$1205,0)</f>
        <v>0</v>
      </c>
      <c r="C775" s="10"/>
    </row>
    <row r="776" spans="1:3">
      <c r="A776" s="21">
        <v>148</v>
      </c>
      <c r="B776" s="19">
        <f>MATCH(INDEX('913:913'!$D$6:$D$1205,B467),'913:913'!$B$6:$B$1205,0)</f>
        <v>0</v>
      </c>
      <c r="C776" s="10"/>
    </row>
    <row r="777" spans="1:3">
      <c r="A777" s="21">
        <v>149</v>
      </c>
      <c r="B777" s="19">
        <f>MATCH(INDEX('913:913'!$D$6:$D$1205,B468),'913:913'!$B$6:$B$1205,0)</f>
        <v>0</v>
      </c>
      <c r="C777" s="10"/>
    </row>
    <row r="778" spans="1:3">
      <c r="A778" s="21">
        <v>150</v>
      </c>
      <c r="B778" s="19">
        <f>MATCH(INDEX('913:913'!$D$6:$D$1205,B469),'913:913'!$B$6:$B$1205,0)</f>
        <v>0</v>
      </c>
      <c r="C778" s="10"/>
    </row>
    <row r="779" spans="1:3">
      <c r="A779" s="21">
        <v>151</v>
      </c>
      <c r="B779" s="19">
        <f>MATCH(INDEX('913:913'!$D$6:$D$1205,B470),'913:913'!$B$6:$B$1205,0)</f>
        <v>0</v>
      </c>
      <c r="C779" s="10"/>
    </row>
    <row r="780" spans="1:3">
      <c r="A780" s="21">
        <v>152</v>
      </c>
      <c r="B780" s="19">
        <f>MATCH(INDEX('913:913'!$D$6:$D$1205,B471),'913:913'!$B$6:$B$1205,0)</f>
        <v>0</v>
      </c>
      <c r="C780" s="10"/>
    </row>
    <row r="781" spans="1:3">
      <c r="A781" s="21">
        <v>153</v>
      </c>
      <c r="B781" s="19">
        <f>MATCH(INDEX('913:913'!$D$6:$D$1205,B472),'913:913'!$B$6:$B$1205,0)</f>
        <v>0</v>
      </c>
      <c r="C781" s="10"/>
    </row>
    <row r="782" spans="1:3">
      <c r="A782" s="21">
        <v>154</v>
      </c>
      <c r="B782" s="19">
        <f>MATCH(INDEX('913:913'!$D$6:$D$1205,B473),'913:913'!$B$6:$B$1205,0)</f>
        <v>0</v>
      </c>
      <c r="C782" s="10"/>
    </row>
    <row r="783" spans="1:3">
      <c r="A783" s="21">
        <v>155</v>
      </c>
      <c r="B783" s="19">
        <f>MATCH(INDEX('913:913'!$D$6:$D$1205,B474),'913:913'!$B$6:$B$1205,0)</f>
        <v>0</v>
      </c>
      <c r="C783" s="10"/>
    </row>
    <row r="784" spans="1:3">
      <c r="A784" s="21">
        <v>156</v>
      </c>
      <c r="B784" s="19">
        <f>MATCH(INDEX('913:913'!$D$6:$D$1205,B475),'913:913'!$B$6:$B$1205,0)</f>
        <v>0</v>
      </c>
      <c r="C784" s="10"/>
    </row>
    <row r="785" spans="1:3">
      <c r="A785" s="21">
        <v>157</v>
      </c>
      <c r="B785" s="19">
        <f>MATCH(INDEX('913:913'!$D$6:$D$1205,B476),'913:913'!$B$6:$B$1205,0)</f>
        <v>0</v>
      </c>
      <c r="C785" s="10"/>
    </row>
    <row r="786" spans="1:3">
      <c r="A786" s="21">
        <v>158</v>
      </c>
      <c r="B786" s="19">
        <f>MATCH(INDEX('913:913'!$D$6:$D$1205,B477),'913:913'!$B$6:$B$1205,0)</f>
        <v>0</v>
      </c>
      <c r="C786" s="10"/>
    </row>
    <row r="787" spans="1:3">
      <c r="A787" s="21">
        <v>159</v>
      </c>
      <c r="B787" s="19">
        <f>MATCH(INDEX('913:913'!$D$6:$D$1205,B478),'913:913'!$B$6:$B$1205,0)</f>
        <v>0</v>
      </c>
      <c r="C787" s="10"/>
    </row>
    <row r="788" spans="1:3">
      <c r="A788" s="21">
        <v>160</v>
      </c>
      <c r="B788" s="19">
        <f>MATCH(INDEX('913:913'!$D$6:$D$1205,B479),'913:913'!$B$6:$B$1205,0)</f>
        <v>0</v>
      </c>
      <c r="C788" s="10"/>
    </row>
    <row r="789" spans="1:3">
      <c r="A789" s="21">
        <v>161</v>
      </c>
      <c r="B789" s="19">
        <f>MATCH(INDEX('913:913'!$D$6:$D$1205,B480),'913:913'!$B$6:$B$1205,0)</f>
        <v>0</v>
      </c>
      <c r="C789" s="10"/>
    </row>
    <row r="790" spans="1:3">
      <c r="A790" s="21">
        <v>162</v>
      </c>
      <c r="B790" s="19">
        <f>MATCH(INDEX('913:913'!$D$6:$D$1205,B481),'913:913'!$B$6:$B$1205,0)</f>
        <v>0</v>
      </c>
      <c r="C790" s="10"/>
    </row>
    <row r="791" spans="1:3">
      <c r="A791" s="21">
        <v>163</v>
      </c>
      <c r="B791" s="19">
        <f>MATCH(INDEX('913:913'!$D$6:$D$1205,B482),'913:913'!$B$6:$B$1205,0)</f>
        <v>0</v>
      </c>
      <c r="C791" s="10"/>
    </row>
    <row r="792" spans="1:3">
      <c r="A792" s="21">
        <v>164</v>
      </c>
      <c r="B792" s="19">
        <f>MATCH(INDEX('913:913'!$D$6:$D$1205,B483),'913:913'!$B$6:$B$1205,0)</f>
        <v>0</v>
      </c>
      <c r="C792" s="10"/>
    </row>
    <row r="793" spans="1:3">
      <c r="A793" s="21">
        <v>165</v>
      </c>
      <c r="B793" s="19">
        <f>MATCH(INDEX('913:913'!$D$6:$D$1205,B484),'913:913'!$B$6:$B$1205,0)</f>
        <v>0</v>
      </c>
      <c r="C793" s="10"/>
    </row>
    <row r="794" spans="1:3">
      <c r="A794" s="21">
        <v>166</v>
      </c>
      <c r="B794" s="19">
        <f>MATCH(INDEX('913:913'!$D$6:$D$1205,B485),'913:913'!$B$6:$B$1205,0)</f>
        <v>0</v>
      </c>
      <c r="C794" s="10"/>
    </row>
    <row r="795" spans="1:3">
      <c r="A795" s="21">
        <v>167</v>
      </c>
      <c r="B795" s="19">
        <f>MATCH(INDEX('913:913'!$D$6:$D$1205,B486),'913:913'!$B$6:$B$1205,0)</f>
        <v>0</v>
      </c>
      <c r="C795" s="10"/>
    </row>
    <row r="796" spans="1:3">
      <c r="A796" s="21">
        <v>168</v>
      </c>
      <c r="B796" s="19">
        <f>MATCH(INDEX('913:913'!$D$6:$D$1205,B487),'913:913'!$B$6:$B$1205,0)</f>
        <v>0</v>
      </c>
      <c r="C796" s="10"/>
    </row>
    <row r="797" spans="1:3">
      <c r="A797" s="21">
        <v>169</v>
      </c>
      <c r="B797" s="19">
        <f>MATCH(INDEX('913:913'!$D$6:$D$1205,B488),'913:913'!$B$6:$B$1205,0)</f>
        <v>0</v>
      </c>
      <c r="C797" s="10"/>
    </row>
    <row r="798" spans="1:3">
      <c r="A798" s="21">
        <v>170</v>
      </c>
      <c r="B798" s="19">
        <f>MATCH(INDEX('913:913'!$D$6:$D$1205,B489),'913:913'!$B$6:$B$1205,0)</f>
        <v>0</v>
      </c>
      <c r="C798" s="10"/>
    </row>
    <row r="799" spans="1:3">
      <c r="A799" s="21">
        <v>171</v>
      </c>
      <c r="B799" s="19">
        <f>MATCH(INDEX('913:913'!$D$6:$D$1205,B490),'913:913'!$B$6:$B$1205,0)</f>
        <v>0</v>
      </c>
      <c r="C799" s="10"/>
    </row>
    <row r="800" spans="1:3">
      <c r="A800" s="21">
        <v>172</v>
      </c>
      <c r="B800" s="19">
        <f>MATCH(INDEX('913:913'!$D$6:$D$1205,B491),'913:913'!$B$6:$B$1205,0)</f>
        <v>0</v>
      </c>
      <c r="C800" s="10"/>
    </row>
    <row r="801" spans="1:3">
      <c r="A801" s="21">
        <v>173</v>
      </c>
      <c r="B801" s="19">
        <f>MATCH(INDEX('913:913'!$D$6:$D$1205,B492),'913:913'!$B$6:$B$1205,0)</f>
        <v>0</v>
      </c>
      <c r="C801" s="10"/>
    </row>
    <row r="802" spans="1:3">
      <c r="A802" s="21">
        <v>174</v>
      </c>
      <c r="B802" s="19">
        <f>MATCH(INDEX('913:913'!$D$6:$D$1205,B493),'913:913'!$B$6:$B$1205,0)</f>
        <v>0</v>
      </c>
      <c r="C802" s="10"/>
    </row>
    <row r="803" spans="1:3">
      <c r="A803" s="21">
        <v>175</v>
      </c>
      <c r="B803" s="19">
        <f>MATCH(INDEX('913:913'!$D$6:$D$1205,B494),'913:913'!$B$6:$B$1205,0)</f>
        <v>0</v>
      </c>
      <c r="C803" s="10"/>
    </row>
    <row r="804" spans="1:3">
      <c r="A804" s="21">
        <v>176</v>
      </c>
      <c r="B804" s="19">
        <f>MATCH(INDEX('913:913'!$D$6:$D$1205,B495),'913:913'!$B$6:$B$1205,0)</f>
        <v>0</v>
      </c>
      <c r="C804" s="10"/>
    </row>
    <row r="805" spans="1:3">
      <c r="A805" s="21">
        <v>177</v>
      </c>
      <c r="B805" s="19">
        <f>MATCH(INDEX('913:913'!$D$6:$D$1205,B496),'913:913'!$B$6:$B$1205,0)</f>
        <v>0</v>
      </c>
      <c r="C805" s="10"/>
    </row>
    <row r="806" spans="1:3">
      <c r="A806" s="21">
        <v>178</v>
      </c>
      <c r="B806" s="19">
        <f>MATCH(INDEX('913:913'!$D$6:$D$1205,B497),'913:913'!$B$6:$B$1205,0)</f>
        <v>0</v>
      </c>
      <c r="C806" s="10"/>
    </row>
    <row r="807" spans="1:3">
      <c r="A807" s="21">
        <v>179</v>
      </c>
      <c r="B807" s="19">
        <f>MATCH(INDEX('913:913'!$D$6:$D$1205,B498),'913:913'!$B$6:$B$1205,0)</f>
        <v>0</v>
      </c>
      <c r="C807" s="10"/>
    </row>
    <row r="808" spans="1:3">
      <c r="A808" s="21">
        <v>180</v>
      </c>
      <c r="B808" s="19">
        <f>MATCH(INDEX('913:913'!$D$6:$D$1205,B499),'913:913'!$B$6:$B$1205,0)</f>
        <v>0</v>
      </c>
      <c r="C808" s="10"/>
    </row>
    <row r="809" spans="1:3">
      <c r="A809" s="21">
        <v>181</v>
      </c>
      <c r="B809" s="19">
        <f>MATCH(INDEX('913:913'!$D$6:$D$1205,B500),'913:913'!$B$6:$B$1205,0)</f>
        <v>0</v>
      </c>
      <c r="C809" s="10"/>
    </row>
    <row r="810" spans="1:3">
      <c r="A810" s="21">
        <v>182</v>
      </c>
      <c r="B810" s="19">
        <f>MATCH(INDEX('913:913'!$D$6:$D$1205,B501),'913:913'!$B$6:$B$1205,0)</f>
        <v>0</v>
      </c>
      <c r="C810" s="10"/>
    </row>
    <row r="811" spans="1:3">
      <c r="A811" s="21">
        <v>183</v>
      </c>
      <c r="B811" s="19">
        <f>MATCH(INDEX('913:913'!$D$6:$D$1205,B502),'913:913'!$B$6:$B$1205,0)</f>
        <v>0</v>
      </c>
      <c r="C811" s="10"/>
    </row>
    <row r="812" spans="1:3">
      <c r="A812" s="21">
        <v>184</v>
      </c>
      <c r="B812" s="19">
        <f>MATCH(INDEX('913:913'!$D$6:$D$1205,B503),'913:913'!$B$6:$B$1205,0)</f>
        <v>0</v>
      </c>
      <c r="C812" s="10"/>
    </row>
    <row r="813" spans="1:3">
      <c r="A813" s="21">
        <v>185</v>
      </c>
      <c r="B813" s="19">
        <f>MATCH(INDEX('913:913'!$D$6:$D$1205,B504),'913:913'!$B$6:$B$1205,0)</f>
        <v>0</v>
      </c>
      <c r="C813" s="10"/>
    </row>
    <row r="814" spans="1:3">
      <c r="A814" s="21">
        <v>186</v>
      </c>
      <c r="B814" s="19">
        <f>MATCH(INDEX('913:913'!$D$6:$D$1205,B505),'913:913'!$B$6:$B$1205,0)</f>
        <v>0</v>
      </c>
      <c r="C814" s="10"/>
    </row>
    <row r="815" spans="1:3">
      <c r="A815" s="21">
        <v>187</v>
      </c>
      <c r="B815" s="19">
        <f>MATCH(INDEX('913:913'!$D$6:$D$1205,B506),'913:913'!$B$6:$B$1205,0)</f>
        <v>0</v>
      </c>
      <c r="C815" s="10"/>
    </row>
    <row r="816" spans="1:3">
      <c r="A816" s="21">
        <v>188</v>
      </c>
      <c r="B816" s="19">
        <f>MATCH(INDEX('913:913'!$D$6:$D$1205,B507),'913:913'!$B$6:$B$1205,0)</f>
        <v>0</v>
      </c>
      <c r="C816" s="10"/>
    </row>
    <row r="817" spans="1:3">
      <c r="A817" s="21">
        <v>189</v>
      </c>
      <c r="B817" s="19">
        <f>MATCH(INDEX('913:913'!$D$6:$D$1205,B508),'913:913'!$B$6:$B$1205,0)</f>
        <v>0</v>
      </c>
      <c r="C817" s="10"/>
    </row>
    <row r="818" spans="1:3">
      <c r="A818" s="21">
        <v>190</v>
      </c>
      <c r="B818" s="19">
        <f>MATCH(INDEX('913:913'!$D$6:$D$1205,B509),'913:913'!$B$6:$B$1205,0)</f>
        <v>0</v>
      </c>
      <c r="C818" s="10"/>
    </row>
    <row r="819" spans="1:3">
      <c r="A819" s="21">
        <v>191</v>
      </c>
      <c r="B819" s="19">
        <f>MATCH(INDEX('913:913'!$D$6:$D$1205,B510),'913:913'!$B$6:$B$1205,0)</f>
        <v>0</v>
      </c>
      <c r="C819" s="10"/>
    </row>
    <row r="820" spans="1:3">
      <c r="A820" s="21">
        <v>192</v>
      </c>
      <c r="B820" s="19">
        <f>MATCH(INDEX('913:913'!$D$6:$D$1205,B511),'913:913'!$B$6:$B$1205,0)</f>
        <v>0</v>
      </c>
      <c r="C820" s="10"/>
    </row>
    <row r="821" spans="1:3">
      <c r="A821" s="21">
        <v>193</v>
      </c>
      <c r="B821" s="19">
        <f>MATCH(INDEX('913:913'!$D$6:$D$1205,B512),'913:913'!$B$6:$B$1205,0)</f>
        <v>0</v>
      </c>
      <c r="C821" s="10"/>
    </row>
    <row r="822" spans="1:3">
      <c r="A822" s="21">
        <v>194</v>
      </c>
      <c r="B822" s="19">
        <f>MATCH(INDEX('913:913'!$D$6:$D$1205,B513),'913:913'!$B$6:$B$1205,0)</f>
        <v>0</v>
      </c>
      <c r="C822" s="10"/>
    </row>
    <row r="823" spans="1:3">
      <c r="A823" s="21">
        <v>195</v>
      </c>
      <c r="B823" s="19">
        <f>MATCH(INDEX('913:913'!$D$6:$D$1205,B514),'913:913'!$B$6:$B$1205,0)</f>
        <v>0</v>
      </c>
      <c r="C823" s="10"/>
    </row>
    <row r="824" spans="1:3">
      <c r="A824" s="21">
        <v>196</v>
      </c>
      <c r="B824" s="19">
        <f>MATCH(INDEX('913:913'!$D$6:$D$1205,B515),'913:913'!$B$6:$B$1205,0)</f>
        <v>0</v>
      </c>
      <c r="C824" s="10"/>
    </row>
    <row r="825" spans="1:3">
      <c r="A825" s="21">
        <v>197</v>
      </c>
      <c r="B825" s="19">
        <f>MATCH(INDEX('913:913'!$D$6:$D$1205,B516),'913:913'!$B$6:$B$1205,0)</f>
        <v>0</v>
      </c>
      <c r="C825" s="10"/>
    </row>
    <row r="826" spans="1:3">
      <c r="A826" s="21">
        <v>198</v>
      </c>
      <c r="B826" s="19">
        <f>MATCH(INDEX('913:913'!$D$6:$D$1205,B517),'913:913'!$B$6:$B$1205,0)</f>
        <v>0</v>
      </c>
      <c r="C826" s="10"/>
    </row>
    <row r="827" spans="1:3">
      <c r="A827" s="21">
        <v>199</v>
      </c>
      <c r="B827" s="19">
        <f>MATCH(INDEX('913:913'!$D$6:$D$1205,B518),'913:913'!$B$6:$B$1205,0)</f>
        <v>0</v>
      </c>
      <c r="C827" s="10"/>
    </row>
    <row r="828" spans="1:3">
      <c r="A828" s="21">
        <v>200</v>
      </c>
      <c r="B828" s="19">
        <f>MATCH(INDEX('913:913'!$D$6:$D$1205,B519),'913:913'!$B$6:$B$1205,0)</f>
        <v>0</v>
      </c>
      <c r="C828" s="10"/>
    </row>
    <row r="829" spans="1:3">
      <c r="A829" s="21">
        <v>201</v>
      </c>
      <c r="B829" s="19">
        <f>MATCH(INDEX('913:913'!$D$6:$D$1205,B520),'913:913'!$B$6:$B$1205,0)</f>
        <v>0</v>
      </c>
      <c r="C829" s="10"/>
    </row>
    <row r="830" spans="1:3">
      <c r="A830" s="21">
        <v>202</v>
      </c>
      <c r="B830" s="19">
        <f>MATCH(INDEX('913:913'!$D$6:$D$1205,B521),'913:913'!$B$6:$B$1205,0)</f>
        <v>0</v>
      </c>
      <c r="C830" s="10"/>
    </row>
    <row r="831" spans="1:3">
      <c r="A831" s="21">
        <v>203</v>
      </c>
      <c r="B831" s="19">
        <f>MATCH(INDEX('913:913'!$D$6:$D$1205,B522),'913:913'!$B$6:$B$1205,0)</f>
        <v>0</v>
      </c>
      <c r="C831" s="10"/>
    </row>
    <row r="832" spans="1:3">
      <c r="A832" s="21">
        <v>204</v>
      </c>
      <c r="B832" s="19">
        <f>MATCH(INDEX('913:913'!$D$6:$D$1205,B523),'913:913'!$B$6:$B$1205,0)</f>
        <v>0</v>
      </c>
      <c r="C832" s="10"/>
    </row>
    <row r="833" spans="1:3">
      <c r="A833" s="21">
        <v>205</v>
      </c>
      <c r="B833" s="19">
        <f>MATCH(INDEX('913:913'!$D$6:$D$1205,B524),'913:913'!$B$6:$B$1205,0)</f>
        <v>0</v>
      </c>
      <c r="C833" s="10"/>
    </row>
    <row r="834" spans="1:3">
      <c r="A834" s="21">
        <v>206</v>
      </c>
      <c r="B834" s="19">
        <f>MATCH(INDEX('913:913'!$D$6:$D$1205,B525),'913:913'!$B$6:$B$1205,0)</f>
        <v>0</v>
      </c>
      <c r="C834" s="10"/>
    </row>
    <row r="835" spans="1:3">
      <c r="A835" s="21">
        <v>207</v>
      </c>
      <c r="B835" s="19">
        <f>MATCH(INDEX('913:913'!$D$6:$D$1205,B526),'913:913'!$B$6:$B$1205,0)</f>
        <v>0</v>
      </c>
      <c r="C835" s="10"/>
    </row>
    <row r="836" spans="1:3">
      <c r="A836" s="21">
        <v>208</v>
      </c>
      <c r="B836" s="19">
        <f>MATCH(INDEX('913:913'!$D$6:$D$1205,B527),'913:913'!$B$6:$B$1205,0)</f>
        <v>0</v>
      </c>
      <c r="C836" s="10"/>
    </row>
    <row r="837" spans="1:3">
      <c r="A837" s="21">
        <v>209</v>
      </c>
      <c r="B837" s="19">
        <f>MATCH(INDEX('913:913'!$D$6:$D$1205,B528),'913:913'!$B$6:$B$1205,0)</f>
        <v>0</v>
      </c>
      <c r="C837" s="10"/>
    </row>
    <row r="838" spans="1:3">
      <c r="A838" s="21">
        <v>210</v>
      </c>
      <c r="B838" s="19">
        <f>MATCH(INDEX('913:913'!$D$6:$D$1205,B529),'913:913'!$B$6:$B$1205,0)</f>
        <v>0</v>
      </c>
      <c r="C838" s="10"/>
    </row>
    <row r="839" spans="1:3">
      <c r="A839" s="21">
        <v>211</v>
      </c>
      <c r="B839" s="19">
        <f>MATCH(INDEX('913:913'!$D$6:$D$1205,B530),'913:913'!$B$6:$B$1205,0)</f>
        <v>0</v>
      </c>
      <c r="C839" s="10"/>
    </row>
    <row r="840" spans="1:3">
      <c r="A840" s="21">
        <v>212</v>
      </c>
      <c r="B840" s="19">
        <f>MATCH(INDEX('913:913'!$D$6:$D$1205,B531),'913:913'!$B$6:$B$1205,0)</f>
        <v>0</v>
      </c>
      <c r="C840" s="10"/>
    </row>
    <row r="841" spans="1:3">
      <c r="A841" s="21">
        <v>213</v>
      </c>
      <c r="B841" s="19">
        <f>MATCH(INDEX('913:913'!$D$6:$D$1205,B532),'913:913'!$B$6:$B$1205,0)</f>
        <v>0</v>
      </c>
      <c r="C841" s="10"/>
    </row>
    <row r="842" spans="1:3">
      <c r="A842" s="21">
        <v>214</v>
      </c>
      <c r="B842" s="19">
        <f>MATCH(INDEX('913:913'!$D$6:$D$1205,B533),'913:913'!$B$6:$B$1205,0)</f>
        <v>0</v>
      </c>
      <c r="C842" s="10"/>
    </row>
    <row r="843" spans="1:3">
      <c r="A843" s="21">
        <v>215</v>
      </c>
      <c r="B843" s="19">
        <f>MATCH(INDEX('913:913'!$D$6:$D$1205,B534),'913:913'!$B$6:$B$1205,0)</f>
        <v>0</v>
      </c>
      <c r="C843" s="10"/>
    </row>
    <row r="844" spans="1:3">
      <c r="A844" s="21">
        <v>216</v>
      </c>
      <c r="B844" s="19">
        <f>MATCH(INDEX('913:913'!$D$6:$D$1205,B535),'913:913'!$B$6:$B$1205,0)</f>
        <v>0</v>
      </c>
      <c r="C844" s="10"/>
    </row>
    <row r="845" spans="1:3">
      <c r="A845" s="21">
        <v>217</v>
      </c>
      <c r="B845" s="19">
        <f>MATCH(INDEX('913:913'!$D$6:$D$1205,B536),'913:913'!$B$6:$B$1205,0)</f>
        <v>0</v>
      </c>
      <c r="C845" s="10"/>
    </row>
    <row r="846" spans="1:3">
      <c r="A846" s="21">
        <v>218</v>
      </c>
      <c r="B846" s="19">
        <f>MATCH(INDEX('913:913'!$D$6:$D$1205,B537),'913:913'!$B$6:$B$1205,0)</f>
        <v>0</v>
      </c>
      <c r="C846" s="10"/>
    </row>
    <row r="847" spans="1:3">
      <c r="A847" s="21">
        <v>219</v>
      </c>
      <c r="B847" s="19">
        <f>MATCH(INDEX('913:913'!$D$6:$D$1205,B538),'913:913'!$B$6:$B$1205,0)</f>
        <v>0</v>
      </c>
      <c r="C847" s="10"/>
    </row>
    <row r="848" spans="1:3">
      <c r="A848" s="21">
        <v>220</v>
      </c>
      <c r="B848" s="19">
        <f>MATCH(INDEX('913:913'!$D$6:$D$1205,B539),'913:913'!$B$6:$B$1205,0)</f>
        <v>0</v>
      </c>
      <c r="C848" s="10"/>
    </row>
    <row r="849" spans="1:3">
      <c r="A849" s="21">
        <v>221</v>
      </c>
      <c r="B849" s="19">
        <f>MATCH(INDEX('913:913'!$D$6:$D$1205,B540),'913:913'!$B$6:$B$1205,0)</f>
        <v>0</v>
      </c>
      <c r="C849" s="10"/>
    </row>
    <row r="850" spans="1:3">
      <c r="A850" s="21">
        <v>222</v>
      </c>
      <c r="B850" s="19">
        <f>MATCH(INDEX('913:913'!$D$6:$D$1205,B541),'913:913'!$B$6:$B$1205,0)</f>
        <v>0</v>
      </c>
      <c r="C850" s="10"/>
    </row>
    <row r="851" spans="1:3">
      <c r="A851" s="21">
        <v>223</v>
      </c>
      <c r="B851" s="19">
        <f>MATCH(INDEX('913:913'!$D$6:$D$1205,B542),'913:913'!$B$6:$B$1205,0)</f>
        <v>0</v>
      </c>
      <c r="C851" s="10"/>
    </row>
    <row r="852" spans="1:3">
      <c r="A852" s="21">
        <v>224</v>
      </c>
      <c r="B852" s="19">
        <f>MATCH(INDEX('913:913'!$D$6:$D$1205,B543),'913:913'!$B$6:$B$1205,0)</f>
        <v>0</v>
      </c>
      <c r="C852" s="10"/>
    </row>
    <row r="853" spans="1:3">
      <c r="A853" s="21">
        <v>225</v>
      </c>
      <c r="B853" s="19">
        <f>MATCH(INDEX('913:913'!$D$6:$D$1205,B544),'913:913'!$B$6:$B$1205,0)</f>
        <v>0</v>
      </c>
      <c r="C853" s="10"/>
    </row>
    <row r="854" spans="1:3">
      <c r="A854" s="21">
        <v>226</v>
      </c>
      <c r="B854" s="19">
        <f>MATCH(INDEX('913:913'!$D$6:$D$1205,B545),'913:913'!$B$6:$B$1205,0)</f>
        <v>0</v>
      </c>
      <c r="C854" s="10"/>
    </row>
    <row r="855" spans="1:3">
      <c r="A855" s="21">
        <v>227</v>
      </c>
      <c r="B855" s="19">
        <f>MATCH(INDEX('913:913'!$D$6:$D$1205,B546),'913:913'!$B$6:$B$1205,0)</f>
        <v>0</v>
      </c>
      <c r="C855" s="10"/>
    </row>
    <row r="856" spans="1:3">
      <c r="A856" s="21">
        <v>228</v>
      </c>
      <c r="B856" s="19">
        <f>MATCH(INDEX('913:913'!$D$6:$D$1205,B547),'913:913'!$B$6:$B$1205,0)</f>
        <v>0</v>
      </c>
      <c r="C856" s="10"/>
    </row>
    <row r="857" spans="1:3">
      <c r="A857" s="21">
        <v>229</v>
      </c>
      <c r="B857" s="19">
        <f>MATCH(INDEX('913:913'!$D$6:$D$1205,B548),'913:913'!$B$6:$B$1205,0)</f>
        <v>0</v>
      </c>
      <c r="C857" s="10"/>
    </row>
    <row r="858" spans="1:3">
      <c r="A858" s="21">
        <v>230</v>
      </c>
      <c r="B858" s="19">
        <f>MATCH(INDEX('913:913'!$D$6:$D$1205,B549),'913:913'!$B$6:$B$1205,0)</f>
        <v>0</v>
      </c>
      <c r="C858" s="10"/>
    </row>
    <row r="859" spans="1:3">
      <c r="A859" s="21">
        <v>231</v>
      </c>
      <c r="B859" s="19">
        <f>MATCH(INDEX('913:913'!$D$6:$D$1205,B550),'913:913'!$B$6:$B$1205,0)</f>
        <v>0</v>
      </c>
      <c r="C859" s="10"/>
    </row>
    <row r="860" spans="1:3">
      <c r="A860" s="21">
        <v>232</v>
      </c>
      <c r="B860" s="19">
        <f>MATCH(INDEX('913:913'!$D$6:$D$1205,B551),'913:913'!$B$6:$B$1205,0)</f>
        <v>0</v>
      </c>
      <c r="C860" s="10"/>
    </row>
    <row r="861" spans="1:3">
      <c r="A861" s="21">
        <v>233</v>
      </c>
      <c r="B861" s="19">
        <f>MATCH(INDEX('913:913'!$D$6:$D$1205,B552),'913:913'!$B$6:$B$1205,0)</f>
        <v>0</v>
      </c>
      <c r="C861" s="10"/>
    </row>
    <row r="862" spans="1:3">
      <c r="A862" s="21">
        <v>234</v>
      </c>
      <c r="B862" s="19">
        <f>MATCH(INDEX('913:913'!$D$6:$D$1205,B553),'913:913'!$B$6:$B$1205,0)</f>
        <v>0</v>
      </c>
      <c r="C862" s="10"/>
    </row>
    <row r="863" spans="1:3">
      <c r="A863" s="21">
        <v>235</v>
      </c>
      <c r="B863" s="19">
        <f>MATCH(INDEX('913:913'!$D$6:$D$1205,B554),'913:913'!$B$6:$B$1205,0)</f>
        <v>0</v>
      </c>
      <c r="C863" s="10"/>
    </row>
    <row r="864" spans="1:3">
      <c r="A864" s="21">
        <v>236</v>
      </c>
      <c r="B864" s="19">
        <f>MATCH(INDEX('913:913'!$D$6:$D$1205,B555),'913:913'!$B$6:$B$1205,0)</f>
        <v>0</v>
      </c>
      <c r="C864" s="10"/>
    </row>
    <row r="865" spans="1:3">
      <c r="A865" s="21">
        <v>237</v>
      </c>
      <c r="B865" s="19">
        <f>MATCH(INDEX('913:913'!$D$6:$D$1205,B556),'913:913'!$B$6:$B$1205,0)</f>
        <v>0</v>
      </c>
      <c r="C865" s="10"/>
    </row>
    <row r="866" spans="1:3">
      <c r="A866" s="21">
        <v>238</v>
      </c>
      <c r="B866" s="19">
        <f>MATCH(INDEX('913:913'!$D$6:$D$1205,B557),'913:913'!$B$6:$B$1205,0)</f>
        <v>0</v>
      </c>
      <c r="C866" s="10"/>
    </row>
    <row r="867" spans="1:3">
      <c r="A867" s="21">
        <v>239</v>
      </c>
      <c r="B867" s="19">
        <f>MATCH(INDEX('913:913'!$D$6:$D$1205,B558),'913:913'!$B$6:$B$1205,0)</f>
        <v>0</v>
      </c>
      <c r="C867" s="10"/>
    </row>
    <row r="868" spans="1:3">
      <c r="A868" s="21">
        <v>240</v>
      </c>
      <c r="B868" s="19">
        <f>MATCH(INDEX('913:913'!$D$6:$D$1205,B559),'913:913'!$B$6:$B$1205,0)</f>
        <v>0</v>
      </c>
      <c r="C868" s="10"/>
    </row>
    <row r="869" spans="1:3">
      <c r="A869" s="21">
        <v>241</v>
      </c>
      <c r="B869" s="19">
        <f>MATCH(INDEX('913:913'!$D$6:$D$1205,B560),'913:913'!$B$6:$B$1205,0)</f>
        <v>0</v>
      </c>
      <c r="C869" s="10"/>
    </row>
    <row r="870" spans="1:3">
      <c r="A870" s="21">
        <v>242</v>
      </c>
      <c r="B870" s="19">
        <f>MATCH(INDEX('913:913'!$D$6:$D$1205,B561),'913:913'!$B$6:$B$1205,0)</f>
        <v>0</v>
      </c>
      <c r="C870" s="10"/>
    </row>
    <row r="871" spans="1:3">
      <c r="A871" s="21">
        <v>243</v>
      </c>
      <c r="B871" s="19">
        <f>MATCH(INDEX('913:913'!$D$6:$D$1205,B562),'913:913'!$B$6:$B$1205,0)</f>
        <v>0</v>
      </c>
      <c r="C871" s="10"/>
    </row>
    <row r="872" spans="1:3">
      <c r="A872" s="21">
        <v>244</v>
      </c>
      <c r="B872" s="19">
        <f>MATCH(INDEX('913:913'!$D$6:$D$1205,B563),'913:913'!$B$6:$B$1205,0)</f>
        <v>0</v>
      </c>
      <c r="C872" s="10"/>
    </row>
    <row r="873" spans="1:3">
      <c r="A873" s="21">
        <v>245</v>
      </c>
      <c r="B873" s="19">
        <f>MATCH(INDEX('913:913'!$D$6:$D$1205,B564),'913:913'!$B$6:$B$1205,0)</f>
        <v>0</v>
      </c>
      <c r="C873" s="10"/>
    </row>
    <row r="874" spans="1:3">
      <c r="A874" s="21">
        <v>246</v>
      </c>
      <c r="B874" s="19">
        <f>MATCH(INDEX('913:913'!$D$6:$D$1205,B565),'913:913'!$B$6:$B$1205,0)</f>
        <v>0</v>
      </c>
      <c r="C874" s="10"/>
    </row>
    <row r="875" spans="1:3">
      <c r="A875" s="21">
        <v>247</v>
      </c>
      <c r="B875" s="19">
        <f>MATCH(INDEX('913:913'!$D$6:$D$1205,B566),'913:913'!$B$6:$B$1205,0)</f>
        <v>0</v>
      </c>
      <c r="C875" s="10"/>
    </row>
    <row r="876" spans="1:3">
      <c r="A876" s="21">
        <v>248</v>
      </c>
      <c r="B876" s="19">
        <f>MATCH(INDEX('913:913'!$D$6:$D$1205,B567),'913:913'!$B$6:$B$1205,0)</f>
        <v>0</v>
      </c>
      <c r="C876" s="10"/>
    </row>
    <row r="877" spans="1:3">
      <c r="A877" s="21">
        <v>249</v>
      </c>
      <c r="B877" s="19">
        <f>MATCH(INDEX('913:913'!$D$6:$D$1205,B568),'913:913'!$B$6:$B$1205,0)</f>
        <v>0</v>
      </c>
      <c r="C877" s="10"/>
    </row>
    <row r="878" spans="1:3">
      <c r="A878" s="21">
        <v>250</v>
      </c>
      <c r="B878" s="19">
        <f>MATCH(INDEX('913:913'!$D$6:$D$1205,B569),'913:913'!$B$6:$B$1205,0)</f>
        <v>0</v>
      </c>
      <c r="C878" s="10"/>
    </row>
    <row r="879" spans="1:3">
      <c r="A879" s="21">
        <v>251</v>
      </c>
      <c r="B879" s="19">
        <f>MATCH(INDEX('913:913'!$D$6:$D$1205,B570),'913:913'!$B$6:$B$1205,0)</f>
        <v>0</v>
      </c>
      <c r="C879" s="10"/>
    </row>
    <row r="880" spans="1:3">
      <c r="A880" s="21">
        <v>252</v>
      </c>
      <c r="B880" s="19">
        <f>MATCH(INDEX('913:913'!$D$6:$D$1205,B571),'913:913'!$B$6:$B$1205,0)</f>
        <v>0</v>
      </c>
      <c r="C880" s="10"/>
    </row>
    <row r="881" spans="1:3">
      <c r="A881" s="21">
        <v>253</v>
      </c>
      <c r="B881" s="19">
        <f>MATCH(INDEX('913:913'!$D$6:$D$1205,B572),'913:913'!$B$6:$B$1205,0)</f>
        <v>0</v>
      </c>
      <c r="C881" s="10"/>
    </row>
    <row r="882" spans="1:3">
      <c r="A882" s="21">
        <v>254</v>
      </c>
      <c r="B882" s="19">
        <f>MATCH(INDEX('913:913'!$D$6:$D$1205,B573),'913:913'!$B$6:$B$1205,0)</f>
        <v>0</v>
      </c>
      <c r="C882" s="10"/>
    </row>
    <row r="883" spans="1:3">
      <c r="A883" s="21">
        <v>255</v>
      </c>
      <c r="B883" s="19">
        <f>MATCH(INDEX('913:913'!$D$6:$D$1205,B574),'913:913'!$B$6:$B$1205,0)</f>
        <v>0</v>
      </c>
      <c r="C883" s="10"/>
    </row>
    <row r="884" spans="1:3">
      <c r="A884" s="21">
        <v>256</v>
      </c>
      <c r="B884" s="19">
        <f>MATCH(INDEX('913:913'!$D$6:$D$1205,B575),'913:913'!$B$6:$B$1205,0)</f>
        <v>0</v>
      </c>
      <c r="C884" s="10"/>
    </row>
    <row r="885" spans="1:3">
      <c r="A885" s="21">
        <v>257</v>
      </c>
      <c r="B885" s="19">
        <f>MATCH(INDEX('913:913'!$D$6:$D$1205,B576),'913:913'!$B$6:$B$1205,0)</f>
        <v>0</v>
      </c>
      <c r="C885" s="10"/>
    </row>
    <row r="886" spans="1:3">
      <c r="A886" s="21">
        <v>258</v>
      </c>
      <c r="B886" s="19">
        <f>MATCH(INDEX('913:913'!$D$6:$D$1205,B577),'913:913'!$B$6:$B$1205,0)</f>
        <v>0</v>
      </c>
      <c r="C886" s="10"/>
    </row>
    <row r="887" spans="1:3">
      <c r="A887" s="21">
        <v>259</v>
      </c>
      <c r="B887" s="19">
        <f>MATCH(INDEX('913:913'!$D$6:$D$1205,B578),'913:913'!$B$6:$B$1205,0)</f>
        <v>0</v>
      </c>
      <c r="C887" s="10"/>
    </row>
    <row r="888" spans="1:3">
      <c r="A888" s="21">
        <v>260</v>
      </c>
      <c r="B888" s="19">
        <f>MATCH(INDEX('913:913'!$D$6:$D$1205,B579),'913:913'!$B$6:$B$1205,0)</f>
        <v>0</v>
      </c>
      <c r="C888" s="10"/>
    </row>
    <row r="889" spans="1:3">
      <c r="A889" s="21">
        <v>261</v>
      </c>
      <c r="B889" s="19">
        <f>MATCH(INDEX('913:913'!$D$6:$D$1205,B580),'913:913'!$B$6:$B$1205,0)</f>
        <v>0</v>
      </c>
      <c r="C889" s="10"/>
    </row>
    <row r="890" spans="1:3">
      <c r="A890" s="21">
        <v>262</v>
      </c>
      <c r="B890" s="19">
        <f>MATCH(INDEX('913:913'!$D$6:$D$1205,B581),'913:913'!$B$6:$B$1205,0)</f>
        <v>0</v>
      </c>
      <c r="C890" s="10"/>
    </row>
    <row r="891" spans="1:3">
      <c r="A891" s="21">
        <v>263</v>
      </c>
      <c r="B891" s="19">
        <f>MATCH(INDEX('913:913'!$D$6:$D$1205,B582),'913:913'!$B$6:$B$1205,0)</f>
        <v>0</v>
      </c>
      <c r="C891" s="10"/>
    </row>
    <row r="892" spans="1:3">
      <c r="A892" s="21">
        <v>264</v>
      </c>
      <c r="B892" s="19">
        <f>MATCH(INDEX('913:913'!$D$6:$D$1205,B583),'913:913'!$B$6:$B$1205,0)</f>
        <v>0</v>
      </c>
      <c r="C892" s="10"/>
    </row>
    <row r="893" spans="1:3">
      <c r="A893" s="21">
        <v>265</v>
      </c>
      <c r="B893" s="19">
        <f>MATCH(INDEX('913:913'!$D$6:$D$1205,B584),'913:913'!$B$6:$B$1205,0)</f>
        <v>0</v>
      </c>
      <c r="C893" s="10"/>
    </row>
    <row r="894" spans="1:3">
      <c r="A894" s="21">
        <v>266</v>
      </c>
      <c r="B894" s="19">
        <f>MATCH(INDEX('913:913'!$D$6:$D$1205,B585),'913:913'!$B$6:$B$1205,0)</f>
        <v>0</v>
      </c>
      <c r="C894" s="10"/>
    </row>
    <row r="895" spans="1:3">
      <c r="A895" s="21">
        <v>267</v>
      </c>
      <c r="B895" s="19">
        <f>MATCH(INDEX('913:913'!$D$6:$D$1205,B586),'913:913'!$B$6:$B$1205,0)</f>
        <v>0</v>
      </c>
      <c r="C895" s="10"/>
    </row>
    <row r="896" spans="1:3">
      <c r="A896" s="21">
        <v>268</v>
      </c>
      <c r="B896" s="19">
        <f>MATCH(INDEX('913:913'!$D$6:$D$1205,B587),'913:913'!$B$6:$B$1205,0)</f>
        <v>0</v>
      </c>
      <c r="C896" s="10"/>
    </row>
    <row r="897" spans="1:3">
      <c r="A897" s="21">
        <v>269</v>
      </c>
      <c r="B897" s="19">
        <f>MATCH(INDEX('913:913'!$D$6:$D$1205,B588),'913:913'!$B$6:$B$1205,0)</f>
        <v>0</v>
      </c>
      <c r="C897" s="10"/>
    </row>
    <row r="898" spans="1:3">
      <c r="A898" s="21">
        <v>270</v>
      </c>
      <c r="B898" s="19">
        <f>MATCH(INDEX('913:913'!$D$6:$D$1205,B589),'913:913'!$B$6:$B$1205,0)</f>
        <v>0</v>
      </c>
      <c r="C898" s="10"/>
    </row>
    <row r="899" spans="1:3">
      <c r="A899" s="21">
        <v>271</v>
      </c>
      <c r="B899" s="19">
        <f>MATCH(INDEX('913:913'!$D$6:$D$1205,B590),'913:913'!$B$6:$B$1205,0)</f>
        <v>0</v>
      </c>
      <c r="C899" s="10"/>
    </row>
    <row r="900" spans="1:3">
      <c r="A900" s="21">
        <v>272</v>
      </c>
      <c r="B900" s="19">
        <f>MATCH(INDEX('913:913'!$D$6:$D$1205,B591),'913:913'!$B$6:$B$1205,0)</f>
        <v>0</v>
      </c>
      <c r="C900" s="10"/>
    </row>
    <row r="901" spans="1:3">
      <c r="A901" s="21">
        <v>273</v>
      </c>
      <c r="B901" s="19">
        <f>MATCH(INDEX('913:913'!$D$6:$D$1205,B592),'913:913'!$B$6:$B$1205,0)</f>
        <v>0</v>
      </c>
      <c r="C901" s="10"/>
    </row>
    <row r="902" spans="1:3">
      <c r="A902" s="21">
        <v>274</v>
      </c>
      <c r="B902" s="19">
        <f>MATCH(INDEX('913:913'!$D$6:$D$1205,B593),'913:913'!$B$6:$B$1205,0)</f>
        <v>0</v>
      </c>
      <c r="C902" s="10"/>
    </row>
    <row r="903" spans="1:3">
      <c r="A903" s="21">
        <v>275</v>
      </c>
      <c r="B903" s="19">
        <f>MATCH(INDEX('913:913'!$D$6:$D$1205,B594),'913:913'!$B$6:$B$1205,0)</f>
        <v>0</v>
      </c>
      <c r="C903" s="10"/>
    </row>
    <row r="904" spans="1:3">
      <c r="A904" s="21">
        <v>276</v>
      </c>
      <c r="B904" s="19">
        <f>MATCH(INDEX('913:913'!$D$6:$D$1205,B595),'913:913'!$B$6:$B$1205,0)</f>
        <v>0</v>
      </c>
      <c r="C904" s="10"/>
    </row>
    <row r="905" spans="1:3">
      <c r="A905" s="21">
        <v>277</v>
      </c>
      <c r="B905" s="19">
        <f>MATCH(INDEX('913:913'!$D$6:$D$1205,B596),'913:913'!$B$6:$B$1205,0)</f>
        <v>0</v>
      </c>
      <c r="C905" s="10"/>
    </row>
    <row r="906" spans="1:3">
      <c r="A906" s="21">
        <v>278</v>
      </c>
      <c r="B906" s="19">
        <f>MATCH(INDEX('913:913'!$D$6:$D$1205,B597),'913:913'!$B$6:$B$1205,0)</f>
        <v>0</v>
      </c>
      <c r="C906" s="10"/>
    </row>
    <row r="907" spans="1:3">
      <c r="A907" s="21">
        <v>279</v>
      </c>
      <c r="B907" s="19">
        <f>MATCH(INDEX('913:913'!$D$6:$D$1205,B598),'913:913'!$B$6:$B$1205,0)</f>
        <v>0</v>
      </c>
      <c r="C907" s="10"/>
    </row>
    <row r="908" spans="1:3">
      <c r="A908" s="21">
        <v>280</v>
      </c>
      <c r="B908" s="19">
        <f>MATCH(INDEX('913:913'!$D$6:$D$1205,B599),'913:913'!$B$6:$B$1205,0)</f>
        <v>0</v>
      </c>
      <c r="C908" s="10"/>
    </row>
    <row r="909" spans="1:3">
      <c r="A909" s="21">
        <v>281</v>
      </c>
      <c r="B909" s="19">
        <f>MATCH(INDEX('913:913'!$D$6:$D$1205,B600),'913:913'!$B$6:$B$1205,0)</f>
        <v>0</v>
      </c>
      <c r="C909" s="10"/>
    </row>
    <row r="910" spans="1:3">
      <c r="A910" s="21">
        <v>282</v>
      </c>
      <c r="B910" s="19">
        <f>MATCH(INDEX('913:913'!$D$6:$D$1205,B601),'913:913'!$B$6:$B$1205,0)</f>
        <v>0</v>
      </c>
      <c r="C910" s="10"/>
    </row>
    <row r="911" spans="1:3">
      <c r="A911" s="21">
        <v>283</v>
      </c>
      <c r="B911" s="19">
        <f>MATCH(INDEX('913:913'!$D$6:$D$1205,B602),'913:913'!$B$6:$B$1205,0)</f>
        <v>0</v>
      </c>
      <c r="C911" s="10"/>
    </row>
    <row r="912" spans="1:3">
      <c r="A912" s="21">
        <v>284</v>
      </c>
      <c r="B912" s="19">
        <f>MATCH(INDEX('913:913'!$D$6:$D$1205,B603),'913:913'!$B$6:$B$1205,0)</f>
        <v>0</v>
      </c>
      <c r="C912" s="10"/>
    </row>
    <row r="913" spans="1:3">
      <c r="A913" s="21">
        <v>285</v>
      </c>
      <c r="B913" s="19">
        <f>MATCH(INDEX('913:913'!$D$6:$D$1205,B604),'913:913'!$B$6:$B$1205,0)</f>
        <v>0</v>
      </c>
      <c r="C913" s="10"/>
    </row>
    <row r="914" spans="1:3">
      <c r="A914" s="21">
        <v>286</v>
      </c>
      <c r="B914" s="19">
        <f>MATCH(INDEX('913:913'!$D$6:$D$1205,B605),'913:913'!$B$6:$B$1205,0)</f>
        <v>0</v>
      </c>
      <c r="C914" s="10"/>
    </row>
    <row r="915" spans="1:3">
      <c r="A915" s="21">
        <v>287</v>
      </c>
      <c r="B915" s="19">
        <f>MATCH(INDEX('913:913'!$D$6:$D$1205,B606),'913:913'!$B$6:$B$1205,0)</f>
        <v>0</v>
      </c>
      <c r="C915" s="10"/>
    </row>
    <row r="916" spans="1:3">
      <c r="A916" s="21">
        <v>288</v>
      </c>
      <c r="B916" s="19">
        <f>MATCH(INDEX('913:913'!$D$6:$D$1205,B607),'913:913'!$B$6:$B$1205,0)</f>
        <v>0</v>
      </c>
      <c r="C916" s="10"/>
    </row>
    <row r="917" spans="1:3">
      <c r="A917" s="21">
        <v>289</v>
      </c>
      <c r="B917" s="19">
        <f>MATCH(INDEX('913:913'!$D$6:$D$1205,B608),'913:913'!$B$6:$B$1205,0)</f>
        <v>0</v>
      </c>
      <c r="C917" s="10"/>
    </row>
    <row r="918" spans="1:3">
      <c r="A918" s="21">
        <v>290</v>
      </c>
      <c r="B918" s="19">
        <f>MATCH(INDEX('913:913'!$D$6:$D$1205,B609),'913:913'!$B$6:$B$1205,0)</f>
        <v>0</v>
      </c>
      <c r="C918" s="10"/>
    </row>
    <row r="919" spans="1:3">
      <c r="A919" s="21">
        <v>291</v>
      </c>
      <c r="B919" s="19">
        <f>MATCH(INDEX('913:913'!$D$6:$D$1205,B610),'913:913'!$B$6:$B$1205,0)</f>
        <v>0</v>
      </c>
      <c r="C919" s="10"/>
    </row>
    <row r="920" spans="1:3">
      <c r="A920" s="21">
        <v>292</v>
      </c>
      <c r="B920" s="19">
        <f>MATCH(INDEX('913:913'!$D$6:$D$1205,B611),'913:913'!$B$6:$B$1205,0)</f>
        <v>0</v>
      </c>
      <c r="C920" s="10"/>
    </row>
    <row r="921" spans="1:3">
      <c r="A921" s="21">
        <v>293</v>
      </c>
      <c r="B921" s="19">
        <f>MATCH(INDEX('913:913'!$D$6:$D$1205,B612),'913:913'!$B$6:$B$1205,0)</f>
        <v>0</v>
      </c>
      <c r="C921" s="10"/>
    </row>
    <row r="922" spans="1:3">
      <c r="A922" s="21">
        <v>294</v>
      </c>
      <c r="B922" s="19">
        <f>MATCH(INDEX('913:913'!$D$6:$D$1205,B613),'913:913'!$B$6:$B$1205,0)</f>
        <v>0</v>
      </c>
      <c r="C922" s="10"/>
    </row>
    <row r="923" spans="1:3">
      <c r="A923" s="21">
        <v>295</v>
      </c>
      <c r="B923" s="19">
        <f>MATCH(INDEX('913:913'!$D$6:$D$1205,B614),'913:913'!$B$6:$B$1205,0)</f>
        <v>0</v>
      </c>
      <c r="C923" s="10"/>
    </row>
    <row r="924" spans="1:3">
      <c r="A924" s="21">
        <v>296</v>
      </c>
      <c r="B924" s="19">
        <f>MATCH(INDEX('913:913'!$D$6:$D$1205,B615),'913:913'!$B$6:$B$1205,0)</f>
        <v>0</v>
      </c>
      <c r="C924" s="10"/>
    </row>
    <row r="925" spans="1:3">
      <c r="A925" s="21">
        <v>297</v>
      </c>
      <c r="B925" s="19">
        <f>MATCH(INDEX('913:913'!$D$6:$D$1205,B616),'913:913'!$B$6:$B$1205,0)</f>
        <v>0</v>
      </c>
      <c r="C925" s="10"/>
    </row>
    <row r="926" spans="1:3">
      <c r="A926" s="21">
        <v>298</v>
      </c>
      <c r="B926" s="19">
        <f>MATCH(INDEX('913:913'!$D$6:$D$1205,B617),'913:913'!$B$6:$B$1205,0)</f>
        <v>0</v>
      </c>
      <c r="C926" s="10"/>
    </row>
    <row r="927" spans="1:3">
      <c r="A927" s="21">
        <v>299</v>
      </c>
      <c r="B927" s="19">
        <f>MATCH(INDEX('913:913'!$D$6:$D$1205,B618),'913:913'!$B$6:$B$1205,0)</f>
        <v>0</v>
      </c>
      <c r="C927" s="10"/>
    </row>
    <row r="928" spans="1:3">
      <c r="A928" s="21">
        <v>300</v>
      </c>
      <c r="B928" s="19">
        <f>MATCH(INDEX('913:913'!$D$6:$D$1205,B619),'913:913'!$B$6:$B$1205,0)</f>
        <v>0</v>
      </c>
      <c r="C928" s="10"/>
    </row>
    <row r="930" spans="1:3">
      <c r="A930" s="11" t="s">
        <v>416</v>
      </c>
    </row>
    <row r="931" spans="1:3">
      <c r="A931" s="2" t="s">
        <v>253</v>
      </c>
    </row>
    <row r="932" spans="1:3">
      <c r="A932" s="13" t="s">
        <v>411</v>
      </c>
    </row>
    <row r="933" spans="1:3">
      <c r="A933" s="13" t="s">
        <v>417</v>
      </c>
    </row>
    <row r="934" spans="1:3">
      <c r="A934" s="13" t="s">
        <v>413</v>
      </c>
    </row>
    <row r="935" spans="1:3">
      <c r="A935" s="2" t="s">
        <v>414</v>
      </c>
    </row>
    <row r="937" spans="1:3">
      <c r="B937" s="3" t="s">
        <v>418</v>
      </c>
    </row>
    <row r="938" spans="1:3">
      <c r="A938" s="21">
        <v>1</v>
      </c>
      <c r="B938" s="19">
        <f>MATCH(INDEX('913:913'!$D$6:$D$1205,B629),'913:913'!$B$6:$B$1205,0)</f>
        <v>0</v>
      </c>
      <c r="C938" s="10"/>
    </row>
    <row r="939" spans="1:3">
      <c r="A939" s="21">
        <v>2</v>
      </c>
      <c r="B939" s="19">
        <f>MATCH(INDEX('913:913'!$D$6:$D$1205,B630),'913:913'!$B$6:$B$1205,0)</f>
        <v>0</v>
      </c>
      <c r="C939" s="10"/>
    </row>
    <row r="940" spans="1:3">
      <c r="A940" s="21">
        <v>3</v>
      </c>
      <c r="B940" s="19">
        <f>MATCH(INDEX('913:913'!$D$6:$D$1205,B631),'913:913'!$B$6:$B$1205,0)</f>
        <v>0</v>
      </c>
      <c r="C940" s="10"/>
    </row>
    <row r="941" spans="1:3">
      <c r="A941" s="21">
        <v>4</v>
      </c>
      <c r="B941" s="19">
        <f>MATCH(INDEX('913:913'!$D$6:$D$1205,B632),'913:913'!$B$6:$B$1205,0)</f>
        <v>0</v>
      </c>
      <c r="C941" s="10"/>
    </row>
    <row r="942" spans="1:3">
      <c r="A942" s="21">
        <v>5</v>
      </c>
      <c r="B942" s="19">
        <f>MATCH(INDEX('913:913'!$D$6:$D$1205,B633),'913:913'!$B$6:$B$1205,0)</f>
        <v>0</v>
      </c>
      <c r="C942" s="10"/>
    </row>
    <row r="943" spans="1:3">
      <c r="A943" s="21">
        <v>6</v>
      </c>
      <c r="B943" s="19">
        <f>MATCH(INDEX('913:913'!$D$6:$D$1205,B634),'913:913'!$B$6:$B$1205,0)</f>
        <v>0</v>
      </c>
      <c r="C943" s="10"/>
    </row>
    <row r="944" spans="1:3">
      <c r="A944" s="21">
        <v>7</v>
      </c>
      <c r="B944" s="19">
        <f>MATCH(INDEX('913:913'!$D$6:$D$1205,B635),'913:913'!$B$6:$B$1205,0)</f>
        <v>0</v>
      </c>
      <c r="C944" s="10"/>
    </row>
    <row r="945" spans="1:3">
      <c r="A945" s="21">
        <v>8</v>
      </c>
      <c r="B945" s="19">
        <f>MATCH(INDEX('913:913'!$D$6:$D$1205,B636),'913:913'!$B$6:$B$1205,0)</f>
        <v>0</v>
      </c>
      <c r="C945" s="10"/>
    </row>
    <row r="946" spans="1:3">
      <c r="A946" s="21">
        <v>9</v>
      </c>
      <c r="B946" s="19">
        <f>MATCH(INDEX('913:913'!$D$6:$D$1205,B637),'913:913'!$B$6:$B$1205,0)</f>
        <v>0</v>
      </c>
      <c r="C946" s="10"/>
    </row>
    <row r="947" spans="1:3">
      <c r="A947" s="21">
        <v>10</v>
      </c>
      <c r="B947" s="19">
        <f>MATCH(INDEX('913:913'!$D$6:$D$1205,B638),'913:913'!$B$6:$B$1205,0)</f>
        <v>0</v>
      </c>
      <c r="C947" s="10"/>
    </row>
    <row r="948" spans="1:3">
      <c r="A948" s="21">
        <v>11</v>
      </c>
      <c r="B948" s="19">
        <f>MATCH(INDEX('913:913'!$D$6:$D$1205,B639),'913:913'!$B$6:$B$1205,0)</f>
        <v>0</v>
      </c>
      <c r="C948" s="10"/>
    </row>
    <row r="949" spans="1:3">
      <c r="A949" s="21">
        <v>12</v>
      </c>
      <c r="B949" s="19">
        <f>MATCH(INDEX('913:913'!$D$6:$D$1205,B640),'913:913'!$B$6:$B$1205,0)</f>
        <v>0</v>
      </c>
      <c r="C949" s="10"/>
    </row>
    <row r="950" spans="1:3">
      <c r="A950" s="21">
        <v>13</v>
      </c>
      <c r="B950" s="19">
        <f>MATCH(INDEX('913:913'!$D$6:$D$1205,B641),'913:913'!$B$6:$B$1205,0)</f>
        <v>0</v>
      </c>
      <c r="C950" s="10"/>
    </row>
    <row r="951" spans="1:3">
      <c r="A951" s="21">
        <v>14</v>
      </c>
      <c r="B951" s="19">
        <f>MATCH(INDEX('913:913'!$D$6:$D$1205,B642),'913:913'!$B$6:$B$1205,0)</f>
        <v>0</v>
      </c>
      <c r="C951" s="10"/>
    </row>
    <row r="952" spans="1:3">
      <c r="A952" s="21">
        <v>15</v>
      </c>
      <c r="B952" s="19">
        <f>MATCH(INDEX('913:913'!$D$6:$D$1205,B643),'913:913'!$B$6:$B$1205,0)</f>
        <v>0</v>
      </c>
      <c r="C952" s="10"/>
    </row>
    <row r="953" spans="1:3">
      <c r="A953" s="21">
        <v>16</v>
      </c>
      <c r="B953" s="19">
        <f>MATCH(INDEX('913:913'!$D$6:$D$1205,B644),'913:913'!$B$6:$B$1205,0)</f>
        <v>0</v>
      </c>
      <c r="C953" s="10"/>
    </row>
    <row r="954" spans="1:3">
      <c r="A954" s="21">
        <v>17</v>
      </c>
      <c r="B954" s="19">
        <f>MATCH(INDEX('913:913'!$D$6:$D$1205,B645),'913:913'!$B$6:$B$1205,0)</f>
        <v>0</v>
      </c>
      <c r="C954" s="10"/>
    </row>
    <row r="955" spans="1:3">
      <c r="A955" s="21">
        <v>18</v>
      </c>
      <c r="B955" s="19">
        <f>MATCH(INDEX('913:913'!$D$6:$D$1205,B646),'913:913'!$B$6:$B$1205,0)</f>
        <v>0</v>
      </c>
      <c r="C955" s="10"/>
    </row>
    <row r="956" spans="1:3">
      <c r="A956" s="21">
        <v>19</v>
      </c>
      <c r="B956" s="19">
        <f>MATCH(INDEX('913:913'!$D$6:$D$1205,B647),'913:913'!$B$6:$B$1205,0)</f>
        <v>0</v>
      </c>
      <c r="C956" s="10"/>
    </row>
    <row r="957" spans="1:3">
      <c r="A957" s="21">
        <v>20</v>
      </c>
      <c r="B957" s="19">
        <f>MATCH(INDEX('913:913'!$D$6:$D$1205,B648),'913:913'!$B$6:$B$1205,0)</f>
        <v>0</v>
      </c>
      <c r="C957" s="10"/>
    </row>
    <row r="958" spans="1:3">
      <c r="A958" s="21">
        <v>21</v>
      </c>
      <c r="B958" s="19">
        <f>MATCH(INDEX('913:913'!$D$6:$D$1205,B649),'913:913'!$B$6:$B$1205,0)</f>
        <v>0</v>
      </c>
      <c r="C958" s="10"/>
    </row>
    <row r="959" spans="1:3">
      <c r="A959" s="21">
        <v>22</v>
      </c>
      <c r="B959" s="19">
        <f>MATCH(INDEX('913:913'!$D$6:$D$1205,B650),'913:913'!$B$6:$B$1205,0)</f>
        <v>0</v>
      </c>
      <c r="C959" s="10"/>
    </row>
    <row r="960" spans="1:3">
      <c r="A960" s="21">
        <v>23</v>
      </c>
      <c r="B960" s="19">
        <f>MATCH(INDEX('913:913'!$D$6:$D$1205,B651),'913:913'!$B$6:$B$1205,0)</f>
        <v>0</v>
      </c>
      <c r="C960" s="10"/>
    </row>
    <row r="961" spans="1:3">
      <c r="A961" s="21">
        <v>24</v>
      </c>
      <c r="B961" s="19">
        <f>MATCH(INDEX('913:913'!$D$6:$D$1205,B652),'913:913'!$B$6:$B$1205,0)</f>
        <v>0</v>
      </c>
      <c r="C961" s="10"/>
    </row>
    <row r="962" spans="1:3">
      <c r="A962" s="21">
        <v>25</v>
      </c>
      <c r="B962" s="19">
        <f>MATCH(INDEX('913:913'!$D$6:$D$1205,B653),'913:913'!$B$6:$B$1205,0)</f>
        <v>0</v>
      </c>
      <c r="C962" s="10"/>
    </row>
    <row r="963" spans="1:3">
      <c r="A963" s="21">
        <v>26</v>
      </c>
      <c r="B963" s="19">
        <f>MATCH(INDEX('913:913'!$D$6:$D$1205,B654),'913:913'!$B$6:$B$1205,0)</f>
        <v>0</v>
      </c>
      <c r="C963" s="10"/>
    </row>
    <row r="964" spans="1:3">
      <c r="A964" s="21">
        <v>27</v>
      </c>
      <c r="B964" s="19">
        <f>MATCH(INDEX('913:913'!$D$6:$D$1205,B655),'913:913'!$B$6:$B$1205,0)</f>
        <v>0</v>
      </c>
      <c r="C964" s="10"/>
    </row>
    <row r="965" spans="1:3">
      <c r="A965" s="21">
        <v>28</v>
      </c>
      <c r="B965" s="19">
        <f>MATCH(INDEX('913:913'!$D$6:$D$1205,B656),'913:913'!$B$6:$B$1205,0)</f>
        <v>0</v>
      </c>
      <c r="C965" s="10"/>
    </row>
    <row r="966" spans="1:3">
      <c r="A966" s="21">
        <v>29</v>
      </c>
      <c r="B966" s="19">
        <f>MATCH(INDEX('913:913'!$D$6:$D$1205,B657),'913:913'!$B$6:$B$1205,0)</f>
        <v>0</v>
      </c>
      <c r="C966" s="10"/>
    </row>
    <row r="967" spans="1:3">
      <c r="A967" s="21">
        <v>30</v>
      </c>
      <c r="B967" s="19">
        <f>MATCH(INDEX('913:913'!$D$6:$D$1205,B658),'913:913'!$B$6:$B$1205,0)</f>
        <v>0</v>
      </c>
      <c r="C967" s="10"/>
    </row>
    <row r="968" spans="1:3">
      <c r="A968" s="21">
        <v>31</v>
      </c>
      <c r="B968" s="19">
        <f>MATCH(INDEX('913:913'!$D$6:$D$1205,B659),'913:913'!$B$6:$B$1205,0)</f>
        <v>0</v>
      </c>
      <c r="C968" s="10"/>
    </row>
    <row r="969" spans="1:3">
      <c r="A969" s="21">
        <v>32</v>
      </c>
      <c r="B969" s="19">
        <f>MATCH(INDEX('913:913'!$D$6:$D$1205,B660),'913:913'!$B$6:$B$1205,0)</f>
        <v>0</v>
      </c>
      <c r="C969" s="10"/>
    </row>
    <row r="970" spans="1:3">
      <c r="A970" s="21">
        <v>33</v>
      </c>
      <c r="B970" s="19">
        <f>MATCH(INDEX('913:913'!$D$6:$D$1205,B661),'913:913'!$B$6:$B$1205,0)</f>
        <v>0</v>
      </c>
      <c r="C970" s="10"/>
    </row>
    <row r="971" spans="1:3">
      <c r="A971" s="21">
        <v>34</v>
      </c>
      <c r="B971" s="19">
        <f>MATCH(INDEX('913:913'!$D$6:$D$1205,B662),'913:913'!$B$6:$B$1205,0)</f>
        <v>0</v>
      </c>
      <c r="C971" s="10"/>
    </row>
    <row r="972" spans="1:3">
      <c r="A972" s="21">
        <v>35</v>
      </c>
      <c r="B972" s="19">
        <f>MATCH(INDEX('913:913'!$D$6:$D$1205,B663),'913:913'!$B$6:$B$1205,0)</f>
        <v>0</v>
      </c>
      <c r="C972" s="10"/>
    </row>
    <row r="973" spans="1:3">
      <c r="A973" s="21">
        <v>36</v>
      </c>
      <c r="B973" s="19">
        <f>MATCH(INDEX('913:913'!$D$6:$D$1205,B664),'913:913'!$B$6:$B$1205,0)</f>
        <v>0</v>
      </c>
      <c r="C973" s="10"/>
    </row>
    <row r="974" spans="1:3">
      <c r="A974" s="21">
        <v>37</v>
      </c>
      <c r="B974" s="19">
        <f>MATCH(INDEX('913:913'!$D$6:$D$1205,B665),'913:913'!$B$6:$B$1205,0)</f>
        <v>0</v>
      </c>
      <c r="C974" s="10"/>
    </row>
    <row r="975" spans="1:3">
      <c r="A975" s="21">
        <v>38</v>
      </c>
      <c r="B975" s="19">
        <f>MATCH(INDEX('913:913'!$D$6:$D$1205,B666),'913:913'!$B$6:$B$1205,0)</f>
        <v>0</v>
      </c>
      <c r="C975" s="10"/>
    </row>
    <row r="976" spans="1:3">
      <c r="A976" s="21">
        <v>39</v>
      </c>
      <c r="B976" s="19">
        <f>MATCH(INDEX('913:913'!$D$6:$D$1205,B667),'913:913'!$B$6:$B$1205,0)</f>
        <v>0</v>
      </c>
      <c r="C976" s="10"/>
    </row>
    <row r="977" spans="1:3">
      <c r="A977" s="21">
        <v>40</v>
      </c>
      <c r="B977" s="19">
        <f>MATCH(INDEX('913:913'!$D$6:$D$1205,B668),'913:913'!$B$6:$B$1205,0)</f>
        <v>0</v>
      </c>
      <c r="C977" s="10"/>
    </row>
    <row r="978" spans="1:3">
      <c r="A978" s="21">
        <v>41</v>
      </c>
      <c r="B978" s="19">
        <f>MATCH(INDEX('913:913'!$D$6:$D$1205,B669),'913:913'!$B$6:$B$1205,0)</f>
        <v>0</v>
      </c>
      <c r="C978" s="10"/>
    </row>
    <row r="979" spans="1:3">
      <c r="A979" s="21">
        <v>42</v>
      </c>
      <c r="B979" s="19">
        <f>MATCH(INDEX('913:913'!$D$6:$D$1205,B670),'913:913'!$B$6:$B$1205,0)</f>
        <v>0</v>
      </c>
      <c r="C979" s="10"/>
    </row>
    <row r="980" spans="1:3">
      <c r="A980" s="21">
        <v>43</v>
      </c>
      <c r="B980" s="19">
        <f>MATCH(INDEX('913:913'!$D$6:$D$1205,B671),'913:913'!$B$6:$B$1205,0)</f>
        <v>0</v>
      </c>
      <c r="C980" s="10"/>
    </row>
    <row r="981" spans="1:3">
      <c r="A981" s="21">
        <v>44</v>
      </c>
      <c r="B981" s="19">
        <f>MATCH(INDEX('913:913'!$D$6:$D$1205,B672),'913:913'!$B$6:$B$1205,0)</f>
        <v>0</v>
      </c>
      <c r="C981" s="10"/>
    </row>
    <row r="982" spans="1:3">
      <c r="A982" s="21">
        <v>45</v>
      </c>
      <c r="B982" s="19">
        <f>MATCH(INDEX('913:913'!$D$6:$D$1205,B673),'913:913'!$B$6:$B$1205,0)</f>
        <v>0</v>
      </c>
      <c r="C982" s="10"/>
    </row>
    <row r="983" spans="1:3">
      <c r="A983" s="21">
        <v>46</v>
      </c>
      <c r="B983" s="19">
        <f>MATCH(INDEX('913:913'!$D$6:$D$1205,B674),'913:913'!$B$6:$B$1205,0)</f>
        <v>0</v>
      </c>
      <c r="C983" s="10"/>
    </row>
    <row r="984" spans="1:3">
      <c r="A984" s="21">
        <v>47</v>
      </c>
      <c r="B984" s="19">
        <f>MATCH(INDEX('913:913'!$D$6:$D$1205,B675),'913:913'!$B$6:$B$1205,0)</f>
        <v>0</v>
      </c>
      <c r="C984" s="10"/>
    </row>
    <row r="985" spans="1:3">
      <c r="A985" s="21">
        <v>48</v>
      </c>
      <c r="B985" s="19">
        <f>MATCH(INDEX('913:913'!$D$6:$D$1205,B676),'913:913'!$B$6:$B$1205,0)</f>
        <v>0</v>
      </c>
      <c r="C985" s="10"/>
    </row>
    <row r="986" spans="1:3">
      <c r="A986" s="21">
        <v>49</v>
      </c>
      <c r="B986" s="19">
        <f>MATCH(INDEX('913:913'!$D$6:$D$1205,B677),'913:913'!$B$6:$B$1205,0)</f>
        <v>0</v>
      </c>
      <c r="C986" s="10"/>
    </row>
    <row r="987" spans="1:3">
      <c r="A987" s="21">
        <v>50</v>
      </c>
      <c r="B987" s="19">
        <f>MATCH(INDEX('913:913'!$D$6:$D$1205,B678),'913:913'!$B$6:$B$1205,0)</f>
        <v>0</v>
      </c>
      <c r="C987" s="10"/>
    </row>
    <row r="988" spans="1:3">
      <c r="A988" s="21">
        <v>51</v>
      </c>
      <c r="B988" s="19">
        <f>MATCH(INDEX('913:913'!$D$6:$D$1205,B679),'913:913'!$B$6:$B$1205,0)</f>
        <v>0</v>
      </c>
      <c r="C988" s="10"/>
    </row>
    <row r="989" spans="1:3">
      <c r="A989" s="21">
        <v>52</v>
      </c>
      <c r="B989" s="19">
        <f>MATCH(INDEX('913:913'!$D$6:$D$1205,B680),'913:913'!$B$6:$B$1205,0)</f>
        <v>0</v>
      </c>
      <c r="C989" s="10"/>
    </row>
    <row r="990" spans="1:3">
      <c r="A990" s="21">
        <v>53</v>
      </c>
      <c r="B990" s="19">
        <f>MATCH(INDEX('913:913'!$D$6:$D$1205,B681),'913:913'!$B$6:$B$1205,0)</f>
        <v>0</v>
      </c>
      <c r="C990" s="10"/>
    </row>
    <row r="991" spans="1:3">
      <c r="A991" s="21">
        <v>54</v>
      </c>
      <c r="B991" s="19">
        <f>MATCH(INDEX('913:913'!$D$6:$D$1205,B682),'913:913'!$B$6:$B$1205,0)</f>
        <v>0</v>
      </c>
      <c r="C991" s="10"/>
    </row>
    <row r="992" spans="1:3">
      <c r="A992" s="21">
        <v>55</v>
      </c>
      <c r="B992" s="19">
        <f>MATCH(INDEX('913:913'!$D$6:$D$1205,B683),'913:913'!$B$6:$B$1205,0)</f>
        <v>0</v>
      </c>
      <c r="C992" s="10"/>
    </row>
    <row r="993" spans="1:3">
      <c r="A993" s="21">
        <v>56</v>
      </c>
      <c r="B993" s="19">
        <f>MATCH(INDEX('913:913'!$D$6:$D$1205,B684),'913:913'!$B$6:$B$1205,0)</f>
        <v>0</v>
      </c>
      <c r="C993" s="10"/>
    </row>
    <row r="994" spans="1:3">
      <c r="A994" s="21">
        <v>57</v>
      </c>
      <c r="B994" s="19">
        <f>MATCH(INDEX('913:913'!$D$6:$D$1205,B685),'913:913'!$B$6:$B$1205,0)</f>
        <v>0</v>
      </c>
      <c r="C994" s="10"/>
    </row>
    <row r="995" spans="1:3">
      <c r="A995" s="21">
        <v>58</v>
      </c>
      <c r="B995" s="19">
        <f>MATCH(INDEX('913:913'!$D$6:$D$1205,B686),'913:913'!$B$6:$B$1205,0)</f>
        <v>0</v>
      </c>
      <c r="C995" s="10"/>
    </row>
    <row r="996" spans="1:3">
      <c r="A996" s="21">
        <v>59</v>
      </c>
      <c r="B996" s="19">
        <f>MATCH(INDEX('913:913'!$D$6:$D$1205,B687),'913:913'!$B$6:$B$1205,0)</f>
        <v>0</v>
      </c>
      <c r="C996" s="10"/>
    </row>
    <row r="997" spans="1:3">
      <c r="A997" s="21">
        <v>60</v>
      </c>
      <c r="B997" s="19">
        <f>MATCH(INDEX('913:913'!$D$6:$D$1205,B688),'913:913'!$B$6:$B$1205,0)</f>
        <v>0</v>
      </c>
      <c r="C997" s="10"/>
    </row>
    <row r="998" spans="1:3">
      <c r="A998" s="21">
        <v>61</v>
      </c>
      <c r="B998" s="19">
        <f>MATCH(INDEX('913:913'!$D$6:$D$1205,B689),'913:913'!$B$6:$B$1205,0)</f>
        <v>0</v>
      </c>
      <c r="C998" s="10"/>
    </row>
    <row r="999" spans="1:3">
      <c r="A999" s="21">
        <v>62</v>
      </c>
      <c r="B999" s="19">
        <f>MATCH(INDEX('913:913'!$D$6:$D$1205,B690),'913:913'!$B$6:$B$1205,0)</f>
        <v>0</v>
      </c>
      <c r="C999" s="10"/>
    </row>
    <row r="1000" spans="1:3">
      <c r="A1000" s="21">
        <v>63</v>
      </c>
      <c r="B1000" s="19">
        <f>MATCH(INDEX('913:913'!$D$6:$D$1205,B691),'913:913'!$B$6:$B$1205,0)</f>
        <v>0</v>
      </c>
      <c r="C1000" s="10"/>
    </row>
    <row r="1001" spans="1:3">
      <c r="A1001" s="21">
        <v>64</v>
      </c>
      <c r="B1001" s="19">
        <f>MATCH(INDEX('913:913'!$D$6:$D$1205,B692),'913:913'!$B$6:$B$1205,0)</f>
        <v>0</v>
      </c>
      <c r="C1001" s="10"/>
    </row>
    <row r="1002" spans="1:3">
      <c r="A1002" s="21">
        <v>65</v>
      </c>
      <c r="B1002" s="19">
        <f>MATCH(INDEX('913:913'!$D$6:$D$1205,B693),'913:913'!$B$6:$B$1205,0)</f>
        <v>0</v>
      </c>
      <c r="C1002" s="10"/>
    </row>
    <row r="1003" spans="1:3">
      <c r="A1003" s="21">
        <v>66</v>
      </c>
      <c r="B1003" s="19">
        <f>MATCH(INDEX('913:913'!$D$6:$D$1205,B694),'913:913'!$B$6:$B$1205,0)</f>
        <v>0</v>
      </c>
      <c r="C1003" s="10"/>
    </row>
    <row r="1004" spans="1:3">
      <c r="A1004" s="21">
        <v>67</v>
      </c>
      <c r="B1004" s="19">
        <f>MATCH(INDEX('913:913'!$D$6:$D$1205,B695),'913:913'!$B$6:$B$1205,0)</f>
        <v>0</v>
      </c>
      <c r="C1004" s="10"/>
    </row>
    <row r="1005" spans="1:3">
      <c r="A1005" s="21">
        <v>68</v>
      </c>
      <c r="B1005" s="19">
        <f>MATCH(INDEX('913:913'!$D$6:$D$1205,B696),'913:913'!$B$6:$B$1205,0)</f>
        <v>0</v>
      </c>
      <c r="C1005" s="10"/>
    </row>
    <row r="1006" spans="1:3">
      <c r="A1006" s="21">
        <v>69</v>
      </c>
      <c r="B1006" s="19">
        <f>MATCH(INDEX('913:913'!$D$6:$D$1205,B697),'913:913'!$B$6:$B$1205,0)</f>
        <v>0</v>
      </c>
      <c r="C1006" s="10"/>
    </row>
    <row r="1007" spans="1:3">
      <c r="A1007" s="21">
        <v>70</v>
      </c>
      <c r="B1007" s="19">
        <f>MATCH(INDEX('913:913'!$D$6:$D$1205,B698),'913:913'!$B$6:$B$1205,0)</f>
        <v>0</v>
      </c>
      <c r="C1007" s="10"/>
    </row>
    <row r="1008" spans="1:3">
      <c r="A1008" s="21">
        <v>71</v>
      </c>
      <c r="B1008" s="19">
        <f>MATCH(INDEX('913:913'!$D$6:$D$1205,B699),'913:913'!$B$6:$B$1205,0)</f>
        <v>0</v>
      </c>
      <c r="C1008" s="10"/>
    </row>
    <row r="1009" spans="1:3">
      <c r="A1009" s="21">
        <v>72</v>
      </c>
      <c r="B1009" s="19">
        <f>MATCH(INDEX('913:913'!$D$6:$D$1205,B700),'913:913'!$B$6:$B$1205,0)</f>
        <v>0</v>
      </c>
      <c r="C1009" s="10"/>
    </row>
    <row r="1010" spans="1:3">
      <c r="A1010" s="21">
        <v>73</v>
      </c>
      <c r="B1010" s="19">
        <f>MATCH(INDEX('913:913'!$D$6:$D$1205,B701),'913:913'!$B$6:$B$1205,0)</f>
        <v>0</v>
      </c>
      <c r="C1010" s="10"/>
    </row>
    <row r="1011" spans="1:3">
      <c r="A1011" s="21">
        <v>74</v>
      </c>
      <c r="B1011" s="19">
        <f>MATCH(INDEX('913:913'!$D$6:$D$1205,B702),'913:913'!$B$6:$B$1205,0)</f>
        <v>0</v>
      </c>
      <c r="C1011" s="10"/>
    </row>
    <row r="1012" spans="1:3">
      <c r="A1012" s="21">
        <v>75</v>
      </c>
      <c r="B1012" s="19">
        <f>MATCH(INDEX('913:913'!$D$6:$D$1205,B703),'913:913'!$B$6:$B$1205,0)</f>
        <v>0</v>
      </c>
      <c r="C1012" s="10"/>
    </row>
    <row r="1013" spans="1:3">
      <c r="A1013" s="21">
        <v>76</v>
      </c>
      <c r="B1013" s="19">
        <f>MATCH(INDEX('913:913'!$D$6:$D$1205,B704),'913:913'!$B$6:$B$1205,0)</f>
        <v>0</v>
      </c>
      <c r="C1013" s="10"/>
    </row>
    <row r="1014" spans="1:3">
      <c r="A1014" s="21">
        <v>77</v>
      </c>
      <c r="B1014" s="19">
        <f>MATCH(INDEX('913:913'!$D$6:$D$1205,B705),'913:913'!$B$6:$B$1205,0)</f>
        <v>0</v>
      </c>
      <c r="C1014" s="10"/>
    </row>
    <row r="1015" spans="1:3">
      <c r="A1015" s="21">
        <v>78</v>
      </c>
      <c r="B1015" s="19">
        <f>MATCH(INDEX('913:913'!$D$6:$D$1205,B706),'913:913'!$B$6:$B$1205,0)</f>
        <v>0</v>
      </c>
      <c r="C1015" s="10"/>
    </row>
    <row r="1016" spans="1:3">
      <c r="A1016" s="21">
        <v>79</v>
      </c>
      <c r="B1016" s="19">
        <f>MATCH(INDEX('913:913'!$D$6:$D$1205,B707),'913:913'!$B$6:$B$1205,0)</f>
        <v>0</v>
      </c>
      <c r="C1016" s="10"/>
    </row>
    <row r="1017" spans="1:3">
      <c r="A1017" s="21">
        <v>80</v>
      </c>
      <c r="B1017" s="19">
        <f>MATCH(INDEX('913:913'!$D$6:$D$1205,B708),'913:913'!$B$6:$B$1205,0)</f>
        <v>0</v>
      </c>
      <c r="C1017" s="10"/>
    </row>
    <row r="1018" spans="1:3">
      <c r="A1018" s="21">
        <v>81</v>
      </c>
      <c r="B1018" s="19">
        <f>MATCH(INDEX('913:913'!$D$6:$D$1205,B709),'913:913'!$B$6:$B$1205,0)</f>
        <v>0</v>
      </c>
      <c r="C1018" s="10"/>
    </row>
    <row r="1019" spans="1:3">
      <c r="A1019" s="21">
        <v>82</v>
      </c>
      <c r="B1019" s="19">
        <f>MATCH(INDEX('913:913'!$D$6:$D$1205,B710),'913:913'!$B$6:$B$1205,0)</f>
        <v>0</v>
      </c>
      <c r="C1019" s="10"/>
    </row>
    <row r="1020" spans="1:3">
      <c r="A1020" s="21">
        <v>83</v>
      </c>
      <c r="B1020" s="19">
        <f>MATCH(INDEX('913:913'!$D$6:$D$1205,B711),'913:913'!$B$6:$B$1205,0)</f>
        <v>0</v>
      </c>
      <c r="C1020" s="10"/>
    </row>
    <row r="1021" spans="1:3">
      <c r="A1021" s="21">
        <v>84</v>
      </c>
      <c r="B1021" s="19">
        <f>MATCH(INDEX('913:913'!$D$6:$D$1205,B712),'913:913'!$B$6:$B$1205,0)</f>
        <v>0</v>
      </c>
      <c r="C1021" s="10"/>
    </row>
    <row r="1022" spans="1:3">
      <c r="A1022" s="21">
        <v>85</v>
      </c>
      <c r="B1022" s="19">
        <f>MATCH(INDEX('913:913'!$D$6:$D$1205,B713),'913:913'!$B$6:$B$1205,0)</f>
        <v>0</v>
      </c>
      <c r="C1022" s="10"/>
    </row>
    <row r="1023" spans="1:3">
      <c r="A1023" s="21">
        <v>86</v>
      </c>
      <c r="B1023" s="19">
        <f>MATCH(INDEX('913:913'!$D$6:$D$1205,B714),'913:913'!$B$6:$B$1205,0)</f>
        <v>0</v>
      </c>
      <c r="C1023" s="10"/>
    </row>
    <row r="1024" spans="1:3">
      <c r="A1024" s="21">
        <v>87</v>
      </c>
      <c r="B1024" s="19">
        <f>MATCH(INDEX('913:913'!$D$6:$D$1205,B715),'913:913'!$B$6:$B$1205,0)</f>
        <v>0</v>
      </c>
      <c r="C1024" s="10"/>
    </row>
    <row r="1025" spans="1:3">
      <c r="A1025" s="21">
        <v>88</v>
      </c>
      <c r="B1025" s="19">
        <f>MATCH(INDEX('913:913'!$D$6:$D$1205,B716),'913:913'!$B$6:$B$1205,0)</f>
        <v>0</v>
      </c>
      <c r="C1025" s="10"/>
    </row>
    <row r="1026" spans="1:3">
      <c r="A1026" s="21">
        <v>89</v>
      </c>
      <c r="B1026" s="19">
        <f>MATCH(INDEX('913:913'!$D$6:$D$1205,B717),'913:913'!$B$6:$B$1205,0)</f>
        <v>0</v>
      </c>
      <c r="C1026" s="10"/>
    </row>
    <row r="1027" spans="1:3">
      <c r="A1027" s="21">
        <v>90</v>
      </c>
      <c r="B1027" s="19">
        <f>MATCH(INDEX('913:913'!$D$6:$D$1205,B718),'913:913'!$B$6:$B$1205,0)</f>
        <v>0</v>
      </c>
      <c r="C1027" s="10"/>
    </row>
    <row r="1028" spans="1:3">
      <c r="A1028" s="21">
        <v>91</v>
      </c>
      <c r="B1028" s="19">
        <f>MATCH(INDEX('913:913'!$D$6:$D$1205,B719),'913:913'!$B$6:$B$1205,0)</f>
        <v>0</v>
      </c>
      <c r="C1028" s="10"/>
    </row>
    <row r="1029" spans="1:3">
      <c r="A1029" s="21">
        <v>92</v>
      </c>
      <c r="B1029" s="19">
        <f>MATCH(INDEX('913:913'!$D$6:$D$1205,B720),'913:913'!$B$6:$B$1205,0)</f>
        <v>0</v>
      </c>
      <c r="C1029" s="10"/>
    </row>
    <row r="1030" spans="1:3">
      <c r="A1030" s="21">
        <v>93</v>
      </c>
      <c r="B1030" s="19">
        <f>MATCH(INDEX('913:913'!$D$6:$D$1205,B721),'913:913'!$B$6:$B$1205,0)</f>
        <v>0</v>
      </c>
      <c r="C1030" s="10"/>
    </row>
    <row r="1031" spans="1:3">
      <c r="A1031" s="21">
        <v>94</v>
      </c>
      <c r="B1031" s="19">
        <f>MATCH(INDEX('913:913'!$D$6:$D$1205,B722),'913:913'!$B$6:$B$1205,0)</f>
        <v>0</v>
      </c>
      <c r="C1031" s="10"/>
    </row>
    <row r="1032" spans="1:3">
      <c r="A1032" s="21">
        <v>95</v>
      </c>
      <c r="B1032" s="19">
        <f>MATCH(INDEX('913:913'!$D$6:$D$1205,B723),'913:913'!$B$6:$B$1205,0)</f>
        <v>0</v>
      </c>
      <c r="C1032" s="10"/>
    </row>
    <row r="1033" spans="1:3">
      <c r="A1033" s="21">
        <v>96</v>
      </c>
      <c r="B1033" s="19">
        <f>MATCH(INDEX('913:913'!$D$6:$D$1205,B724),'913:913'!$B$6:$B$1205,0)</f>
        <v>0</v>
      </c>
      <c r="C1033" s="10"/>
    </row>
    <row r="1034" spans="1:3">
      <c r="A1034" s="21">
        <v>97</v>
      </c>
      <c r="B1034" s="19">
        <f>MATCH(INDEX('913:913'!$D$6:$D$1205,B725),'913:913'!$B$6:$B$1205,0)</f>
        <v>0</v>
      </c>
      <c r="C1034" s="10"/>
    </row>
    <row r="1035" spans="1:3">
      <c r="A1035" s="21">
        <v>98</v>
      </c>
      <c r="B1035" s="19">
        <f>MATCH(INDEX('913:913'!$D$6:$D$1205,B726),'913:913'!$B$6:$B$1205,0)</f>
        <v>0</v>
      </c>
      <c r="C1035" s="10"/>
    </row>
    <row r="1036" spans="1:3">
      <c r="A1036" s="21">
        <v>99</v>
      </c>
      <c r="B1036" s="19">
        <f>MATCH(INDEX('913:913'!$D$6:$D$1205,B727),'913:913'!$B$6:$B$1205,0)</f>
        <v>0</v>
      </c>
      <c r="C1036" s="10"/>
    </row>
    <row r="1037" spans="1:3">
      <c r="A1037" s="21">
        <v>100</v>
      </c>
      <c r="B1037" s="19">
        <f>MATCH(INDEX('913:913'!$D$6:$D$1205,B728),'913:913'!$B$6:$B$1205,0)</f>
        <v>0</v>
      </c>
      <c r="C1037" s="10"/>
    </row>
    <row r="1038" spans="1:3">
      <c r="A1038" s="21">
        <v>101</v>
      </c>
      <c r="B1038" s="19">
        <f>MATCH(INDEX('913:913'!$D$6:$D$1205,B729),'913:913'!$B$6:$B$1205,0)</f>
        <v>0</v>
      </c>
      <c r="C1038" s="10"/>
    </row>
    <row r="1039" spans="1:3">
      <c r="A1039" s="21">
        <v>102</v>
      </c>
      <c r="B1039" s="19">
        <f>MATCH(INDEX('913:913'!$D$6:$D$1205,B730),'913:913'!$B$6:$B$1205,0)</f>
        <v>0</v>
      </c>
      <c r="C1039" s="10"/>
    </row>
    <row r="1040" spans="1:3">
      <c r="A1040" s="21">
        <v>103</v>
      </c>
      <c r="B1040" s="19">
        <f>MATCH(INDEX('913:913'!$D$6:$D$1205,B731),'913:913'!$B$6:$B$1205,0)</f>
        <v>0</v>
      </c>
      <c r="C1040" s="10"/>
    </row>
    <row r="1041" spans="1:3">
      <c r="A1041" s="21">
        <v>104</v>
      </c>
      <c r="B1041" s="19">
        <f>MATCH(INDEX('913:913'!$D$6:$D$1205,B732),'913:913'!$B$6:$B$1205,0)</f>
        <v>0</v>
      </c>
      <c r="C1041" s="10"/>
    </row>
    <row r="1042" spans="1:3">
      <c r="A1042" s="21">
        <v>105</v>
      </c>
      <c r="B1042" s="19">
        <f>MATCH(INDEX('913:913'!$D$6:$D$1205,B733),'913:913'!$B$6:$B$1205,0)</f>
        <v>0</v>
      </c>
      <c r="C1042" s="10"/>
    </row>
    <row r="1043" spans="1:3">
      <c r="A1043" s="21">
        <v>106</v>
      </c>
      <c r="B1043" s="19">
        <f>MATCH(INDEX('913:913'!$D$6:$D$1205,B734),'913:913'!$B$6:$B$1205,0)</f>
        <v>0</v>
      </c>
      <c r="C1043" s="10"/>
    </row>
    <row r="1044" spans="1:3">
      <c r="A1044" s="21">
        <v>107</v>
      </c>
      <c r="B1044" s="19">
        <f>MATCH(INDEX('913:913'!$D$6:$D$1205,B735),'913:913'!$B$6:$B$1205,0)</f>
        <v>0</v>
      </c>
      <c r="C1044" s="10"/>
    </row>
    <row r="1045" spans="1:3">
      <c r="A1045" s="21">
        <v>108</v>
      </c>
      <c r="B1045" s="19">
        <f>MATCH(INDEX('913:913'!$D$6:$D$1205,B736),'913:913'!$B$6:$B$1205,0)</f>
        <v>0</v>
      </c>
      <c r="C1045" s="10"/>
    </row>
    <row r="1046" spans="1:3">
      <c r="A1046" s="21">
        <v>109</v>
      </c>
      <c r="B1046" s="19">
        <f>MATCH(INDEX('913:913'!$D$6:$D$1205,B737),'913:913'!$B$6:$B$1205,0)</f>
        <v>0</v>
      </c>
      <c r="C1046" s="10"/>
    </row>
    <row r="1047" spans="1:3">
      <c r="A1047" s="21">
        <v>110</v>
      </c>
      <c r="B1047" s="19">
        <f>MATCH(INDEX('913:913'!$D$6:$D$1205,B738),'913:913'!$B$6:$B$1205,0)</f>
        <v>0</v>
      </c>
      <c r="C1047" s="10"/>
    </row>
    <row r="1048" spans="1:3">
      <c r="A1048" s="21">
        <v>111</v>
      </c>
      <c r="B1048" s="19">
        <f>MATCH(INDEX('913:913'!$D$6:$D$1205,B739),'913:913'!$B$6:$B$1205,0)</f>
        <v>0</v>
      </c>
      <c r="C1048" s="10"/>
    </row>
    <row r="1049" spans="1:3">
      <c r="A1049" s="21">
        <v>112</v>
      </c>
      <c r="B1049" s="19">
        <f>MATCH(INDEX('913:913'!$D$6:$D$1205,B740),'913:913'!$B$6:$B$1205,0)</f>
        <v>0</v>
      </c>
      <c r="C1049" s="10"/>
    </row>
    <row r="1050" spans="1:3">
      <c r="A1050" s="21">
        <v>113</v>
      </c>
      <c r="B1050" s="19">
        <f>MATCH(INDEX('913:913'!$D$6:$D$1205,B741),'913:913'!$B$6:$B$1205,0)</f>
        <v>0</v>
      </c>
      <c r="C1050" s="10"/>
    </row>
    <row r="1051" spans="1:3">
      <c r="A1051" s="21">
        <v>114</v>
      </c>
      <c r="B1051" s="19">
        <f>MATCH(INDEX('913:913'!$D$6:$D$1205,B742),'913:913'!$B$6:$B$1205,0)</f>
        <v>0</v>
      </c>
      <c r="C1051" s="10"/>
    </row>
    <row r="1052" spans="1:3">
      <c r="A1052" s="21">
        <v>115</v>
      </c>
      <c r="B1052" s="19">
        <f>MATCH(INDEX('913:913'!$D$6:$D$1205,B743),'913:913'!$B$6:$B$1205,0)</f>
        <v>0</v>
      </c>
      <c r="C1052" s="10"/>
    </row>
    <row r="1053" spans="1:3">
      <c r="A1053" s="21">
        <v>116</v>
      </c>
      <c r="B1053" s="19">
        <f>MATCH(INDEX('913:913'!$D$6:$D$1205,B744),'913:913'!$B$6:$B$1205,0)</f>
        <v>0</v>
      </c>
      <c r="C1053" s="10"/>
    </row>
    <row r="1054" spans="1:3">
      <c r="A1054" s="21">
        <v>117</v>
      </c>
      <c r="B1054" s="19">
        <f>MATCH(INDEX('913:913'!$D$6:$D$1205,B745),'913:913'!$B$6:$B$1205,0)</f>
        <v>0</v>
      </c>
      <c r="C1054" s="10"/>
    </row>
    <row r="1055" spans="1:3">
      <c r="A1055" s="21">
        <v>118</v>
      </c>
      <c r="B1055" s="19">
        <f>MATCH(INDEX('913:913'!$D$6:$D$1205,B746),'913:913'!$B$6:$B$1205,0)</f>
        <v>0</v>
      </c>
      <c r="C1055" s="10"/>
    </row>
    <row r="1056" spans="1:3">
      <c r="A1056" s="21">
        <v>119</v>
      </c>
      <c r="B1056" s="19">
        <f>MATCH(INDEX('913:913'!$D$6:$D$1205,B747),'913:913'!$B$6:$B$1205,0)</f>
        <v>0</v>
      </c>
      <c r="C1056" s="10"/>
    </row>
    <row r="1057" spans="1:3">
      <c r="A1057" s="21">
        <v>120</v>
      </c>
      <c r="B1057" s="19">
        <f>MATCH(INDEX('913:913'!$D$6:$D$1205,B748),'913:913'!$B$6:$B$1205,0)</f>
        <v>0</v>
      </c>
      <c r="C1057" s="10"/>
    </row>
    <row r="1058" spans="1:3">
      <c r="A1058" s="21">
        <v>121</v>
      </c>
      <c r="B1058" s="19">
        <f>MATCH(INDEX('913:913'!$D$6:$D$1205,B749),'913:913'!$B$6:$B$1205,0)</f>
        <v>0</v>
      </c>
      <c r="C1058" s="10"/>
    </row>
    <row r="1059" spans="1:3">
      <c r="A1059" s="21">
        <v>122</v>
      </c>
      <c r="B1059" s="19">
        <f>MATCH(INDEX('913:913'!$D$6:$D$1205,B750),'913:913'!$B$6:$B$1205,0)</f>
        <v>0</v>
      </c>
      <c r="C1059" s="10"/>
    </row>
    <row r="1060" spans="1:3">
      <c r="A1060" s="21">
        <v>123</v>
      </c>
      <c r="B1060" s="19">
        <f>MATCH(INDEX('913:913'!$D$6:$D$1205,B751),'913:913'!$B$6:$B$1205,0)</f>
        <v>0</v>
      </c>
      <c r="C1060" s="10"/>
    </row>
    <row r="1061" spans="1:3">
      <c r="A1061" s="21">
        <v>124</v>
      </c>
      <c r="B1061" s="19">
        <f>MATCH(INDEX('913:913'!$D$6:$D$1205,B752),'913:913'!$B$6:$B$1205,0)</f>
        <v>0</v>
      </c>
      <c r="C1061" s="10"/>
    </row>
    <row r="1062" spans="1:3">
      <c r="A1062" s="21">
        <v>125</v>
      </c>
      <c r="B1062" s="19">
        <f>MATCH(INDEX('913:913'!$D$6:$D$1205,B753),'913:913'!$B$6:$B$1205,0)</f>
        <v>0</v>
      </c>
      <c r="C1062" s="10"/>
    </row>
    <row r="1063" spans="1:3">
      <c r="A1063" s="21">
        <v>126</v>
      </c>
      <c r="B1063" s="19">
        <f>MATCH(INDEX('913:913'!$D$6:$D$1205,B754),'913:913'!$B$6:$B$1205,0)</f>
        <v>0</v>
      </c>
      <c r="C1063" s="10"/>
    </row>
    <row r="1064" spans="1:3">
      <c r="A1064" s="21">
        <v>127</v>
      </c>
      <c r="B1064" s="19">
        <f>MATCH(INDEX('913:913'!$D$6:$D$1205,B755),'913:913'!$B$6:$B$1205,0)</f>
        <v>0</v>
      </c>
      <c r="C1064" s="10"/>
    </row>
    <row r="1065" spans="1:3">
      <c r="A1065" s="21">
        <v>128</v>
      </c>
      <c r="B1065" s="19">
        <f>MATCH(INDEX('913:913'!$D$6:$D$1205,B756),'913:913'!$B$6:$B$1205,0)</f>
        <v>0</v>
      </c>
      <c r="C1065" s="10"/>
    </row>
    <row r="1066" spans="1:3">
      <c r="A1066" s="21">
        <v>129</v>
      </c>
      <c r="B1066" s="19">
        <f>MATCH(INDEX('913:913'!$D$6:$D$1205,B757),'913:913'!$B$6:$B$1205,0)</f>
        <v>0</v>
      </c>
      <c r="C1066" s="10"/>
    </row>
    <row r="1067" spans="1:3">
      <c r="A1067" s="21">
        <v>130</v>
      </c>
      <c r="B1067" s="19">
        <f>MATCH(INDEX('913:913'!$D$6:$D$1205,B758),'913:913'!$B$6:$B$1205,0)</f>
        <v>0</v>
      </c>
      <c r="C1067" s="10"/>
    </row>
    <row r="1068" spans="1:3">
      <c r="A1068" s="21">
        <v>131</v>
      </c>
      <c r="B1068" s="19">
        <f>MATCH(INDEX('913:913'!$D$6:$D$1205,B759),'913:913'!$B$6:$B$1205,0)</f>
        <v>0</v>
      </c>
      <c r="C1068" s="10"/>
    </row>
    <row r="1069" spans="1:3">
      <c r="A1069" s="21">
        <v>132</v>
      </c>
      <c r="B1069" s="19">
        <f>MATCH(INDEX('913:913'!$D$6:$D$1205,B760),'913:913'!$B$6:$B$1205,0)</f>
        <v>0</v>
      </c>
      <c r="C1069" s="10"/>
    </row>
    <row r="1070" spans="1:3">
      <c r="A1070" s="21">
        <v>133</v>
      </c>
      <c r="B1070" s="19">
        <f>MATCH(INDEX('913:913'!$D$6:$D$1205,B761),'913:913'!$B$6:$B$1205,0)</f>
        <v>0</v>
      </c>
      <c r="C1070" s="10"/>
    </row>
    <row r="1071" spans="1:3">
      <c r="A1071" s="21">
        <v>134</v>
      </c>
      <c r="B1071" s="19">
        <f>MATCH(INDEX('913:913'!$D$6:$D$1205,B762),'913:913'!$B$6:$B$1205,0)</f>
        <v>0</v>
      </c>
      <c r="C1071" s="10"/>
    </row>
    <row r="1072" spans="1:3">
      <c r="A1072" s="21">
        <v>135</v>
      </c>
      <c r="B1072" s="19">
        <f>MATCH(INDEX('913:913'!$D$6:$D$1205,B763),'913:913'!$B$6:$B$1205,0)</f>
        <v>0</v>
      </c>
      <c r="C1072" s="10"/>
    </row>
    <row r="1073" spans="1:3">
      <c r="A1073" s="21">
        <v>136</v>
      </c>
      <c r="B1073" s="19">
        <f>MATCH(INDEX('913:913'!$D$6:$D$1205,B764),'913:913'!$B$6:$B$1205,0)</f>
        <v>0</v>
      </c>
      <c r="C1073" s="10"/>
    </row>
    <row r="1074" spans="1:3">
      <c r="A1074" s="21">
        <v>137</v>
      </c>
      <c r="B1074" s="19">
        <f>MATCH(INDEX('913:913'!$D$6:$D$1205,B765),'913:913'!$B$6:$B$1205,0)</f>
        <v>0</v>
      </c>
      <c r="C1074" s="10"/>
    </row>
    <row r="1075" spans="1:3">
      <c r="A1075" s="21">
        <v>138</v>
      </c>
      <c r="B1075" s="19">
        <f>MATCH(INDEX('913:913'!$D$6:$D$1205,B766),'913:913'!$B$6:$B$1205,0)</f>
        <v>0</v>
      </c>
      <c r="C1075" s="10"/>
    </row>
    <row r="1076" spans="1:3">
      <c r="A1076" s="21">
        <v>139</v>
      </c>
      <c r="B1076" s="19">
        <f>MATCH(INDEX('913:913'!$D$6:$D$1205,B767),'913:913'!$B$6:$B$1205,0)</f>
        <v>0</v>
      </c>
      <c r="C1076" s="10"/>
    </row>
    <row r="1077" spans="1:3">
      <c r="A1077" s="21">
        <v>140</v>
      </c>
      <c r="B1077" s="19">
        <f>MATCH(INDEX('913:913'!$D$6:$D$1205,B768),'913:913'!$B$6:$B$1205,0)</f>
        <v>0</v>
      </c>
      <c r="C1077" s="10"/>
    </row>
    <row r="1078" spans="1:3">
      <c r="A1078" s="21">
        <v>141</v>
      </c>
      <c r="B1078" s="19">
        <f>MATCH(INDEX('913:913'!$D$6:$D$1205,B769),'913:913'!$B$6:$B$1205,0)</f>
        <v>0</v>
      </c>
      <c r="C1078" s="10"/>
    </row>
    <row r="1079" spans="1:3">
      <c r="A1079" s="21">
        <v>142</v>
      </c>
      <c r="B1079" s="19">
        <f>MATCH(INDEX('913:913'!$D$6:$D$1205,B770),'913:913'!$B$6:$B$1205,0)</f>
        <v>0</v>
      </c>
      <c r="C1079" s="10"/>
    </row>
    <row r="1080" spans="1:3">
      <c r="A1080" s="21">
        <v>143</v>
      </c>
      <c r="B1080" s="19">
        <f>MATCH(INDEX('913:913'!$D$6:$D$1205,B771),'913:913'!$B$6:$B$1205,0)</f>
        <v>0</v>
      </c>
      <c r="C1080" s="10"/>
    </row>
    <row r="1081" spans="1:3">
      <c r="A1081" s="21">
        <v>144</v>
      </c>
      <c r="B1081" s="19">
        <f>MATCH(INDEX('913:913'!$D$6:$D$1205,B772),'913:913'!$B$6:$B$1205,0)</f>
        <v>0</v>
      </c>
      <c r="C1081" s="10"/>
    </row>
    <row r="1082" spans="1:3">
      <c r="A1082" s="21">
        <v>145</v>
      </c>
      <c r="B1082" s="19">
        <f>MATCH(INDEX('913:913'!$D$6:$D$1205,B773),'913:913'!$B$6:$B$1205,0)</f>
        <v>0</v>
      </c>
      <c r="C1082" s="10"/>
    </row>
    <row r="1083" spans="1:3">
      <c r="A1083" s="21">
        <v>146</v>
      </c>
      <c r="B1083" s="19">
        <f>MATCH(INDEX('913:913'!$D$6:$D$1205,B774),'913:913'!$B$6:$B$1205,0)</f>
        <v>0</v>
      </c>
      <c r="C1083" s="10"/>
    </row>
    <row r="1084" spans="1:3">
      <c r="A1084" s="21">
        <v>147</v>
      </c>
      <c r="B1084" s="19">
        <f>MATCH(INDEX('913:913'!$D$6:$D$1205,B775),'913:913'!$B$6:$B$1205,0)</f>
        <v>0</v>
      </c>
      <c r="C1084" s="10"/>
    </row>
    <row r="1085" spans="1:3">
      <c r="A1085" s="21">
        <v>148</v>
      </c>
      <c r="B1085" s="19">
        <f>MATCH(INDEX('913:913'!$D$6:$D$1205,B776),'913:913'!$B$6:$B$1205,0)</f>
        <v>0</v>
      </c>
      <c r="C1085" s="10"/>
    </row>
    <row r="1086" spans="1:3">
      <c r="A1086" s="21">
        <v>149</v>
      </c>
      <c r="B1086" s="19">
        <f>MATCH(INDEX('913:913'!$D$6:$D$1205,B777),'913:913'!$B$6:$B$1205,0)</f>
        <v>0</v>
      </c>
      <c r="C1086" s="10"/>
    </row>
    <row r="1087" spans="1:3">
      <c r="A1087" s="21">
        <v>150</v>
      </c>
      <c r="B1087" s="19">
        <f>MATCH(INDEX('913:913'!$D$6:$D$1205,B778),'913:913'!$B$6:$B$1205,0)</f>
        <v>0</v>
      </c>
      <c r="C1087" s="10"/>
    </row>
    <row r="1088" spans="1:3">
      <c r="A1088" s="21">
        <v>151</v>
      </c>
      <c r="B1088" s="19">
        <f>MATCH(INDEX('913:913'!$D$6:$D$1205,B779),'913:913'!$B$6:$B$1205,0)</f>
        <v>0</v>
      </c>
      <c r="C1088" s="10"/>
    </row>
    <row r="1089" spans="1:3">
      <c r="A1089" s="21">
        <v>152</v>
      </c>
      <c r="B1089" s="19">
        <f>MATCH(INDEX('913:913'!$D$6:$D$1205,B780),'913:913'!$B$6:$B$1205,0)</f>
        <v>0</v>
      </c>
      <c r="C1089" s="10"/>
    </row>
    <row r="1090" spans="1:3">
      <c r="A1090" s="21">
        <v>153</v>
      </c>
      <c r="B1090" s="19">
        <f>MATCH(INDEX('913:913'!$D$6:$D$1205,B781),'913:913'!$B$6:$B$1205,0)</f>
        <v>0</v>
      </c>
      <c r="C1090" s="10"/>
    </row>
    <row r="1091" spans="1:3">
      <c r="A1091" s="21">
        <v>154</v>
      </c>
      <c r="B1091" s="19">
        <f>MATCH(INDEX('913:913'!$D$6:$D$1205,B782),'913:913'!$B$6:$B$1205,0)</f>
        <v>0</v>
      </c>
      <c r="C1091" s="10"/>
    </row>
    <row r="1092" spans="1:3">
      <c r="A1092" s="21">
        <v>155</v>
      </c>
      <c r="B1092" s="19">
        <f>MATCH(INDEX('913:913'!$D$6:$D$1205,B783),'913:913'!$B$6:$B$1205,0)</f>
        <v>0</v>
      </c>
      <c r="C1092" s="10"/>
    </row>
    <row r="1093" spans="1:3">
      <c r="A1093" s="21">
        <v>156</v>
      </c>
      <c r="B1093" s="19">
        <f>MATCH(INDEX('913:913'!$D$6:$D$1205,B784),'913:913'!$B$6:$B$1205,0)</f>
        <v>0</v>
      </c>
      <c r="C1093" s="10"/>
    </row>
    <row r="1094" spans="1:3">
      <c r="A1094" s="21">
        <v>157</v>
      </c>
      <c r="B1094" s="19">
        <f>MATCH(INDEX('913:913'!$D$6:$D$1205,B785),'913:913'!$B$6:$B$1205,0)</f>
        <v>0</v>
      </c>
      <c r="C1094" s="10"/>
    </row>
    <row r="1095" spans="1:3">
      <c r="A1095" s="21">
        <v>158</v>
      </c>
      <c r="B1095" s="19">
        <f>MATCH(INDEX('913:913'!$D$6:$D$1205,B786),'913:913'!$B$6:$B$1205,0)</f>
        <v>0</v>
      </c>
      <c r="C1095" s="10"/>
    </row>
    <row r="1096" spans="1:3">
      <c r="A1096" s="21">
        <v>159</v>
      </c>
      <c r="B1096" s="19">
        <f>MATCH(INDEX('913:913'!$D$6:$D$1205,B787),'913:913'!$B$6:$B$1205,0)</f>
        <v>0</v>
      </c>
      <c r="C1096" s="10"/>
    </row>
    <row r="1097" spans="1:3">
      <c r="A1097" s="21">
        <v>160</v>
      </c>
      <c r="B1097" s="19">
        <f>MATCH(INDEX('913:913'!$D$6:$D$1205,B788),'913:913'!$B$6:$B$1205,0)</f>
        <v>0</v>
      </c>
      <c r="C1097" s="10"/>
    </row>
    <row r="1098" spans="1:3">
      <c r="A1098" s="21">
        <v>161</v>
      </c>
      <c r="B1098" s="19">
        <f>MATCH(INDEX('913:913'!$D$6:$D$1205,B789),'913:913'!$B$6:$B$1205,0)</f>
        <v>0</v>
      </c>
      <c r="C1098" s="10"/>
    </row>
    <row r="1099" spans="1:3">
      <c r="A1099" s="21">
        <v>162</v>
      </c>
      <c r="B1099" s="19">
        <f>MATCH(INDEX('913:913'!$D$6:$D$1205,B790),'913:913'!$B$6:$B$1205,0)</f>
        <v>0</v>
      </c>
      <c r="C1099" s="10"/>
    </row>
    <row r="1100" spans="1:3">
      <c r="A1100" s="21">
        <v>163</v>
      </c>
      <c r="B1100" s="19">
        <f>MATCH(INDEX('913:913'!$D$6:$D$1205,B791),'913:913'!$B$6:$B$1205,0)</f>
        <v>0</v>
      </c>
      <c r="C1100" s="10"/>
    </row>
    <row r="1101" spans="1:3">
      <c r="A1101" s="21">
        <v>164</v>
      </c>
      <c r="B1101" s="19">
        <f>MATCH(INDEX('913:913'!$D$6:$D$1205,B792),'913:913'!$B$6:$B$1205,0)</f>
        <v>0</v>
      </c>
      <c r="C1101" s="10"/>
    </row>
    <row r="1102" spans="1:3">
      <c r="A1102" s="21">
        <v>165</v>
      </c>
      <c r="B1102" s="19">
        <f>MATCH(INDEX('913:913'!$D$6:$D$1205,B793),'913:913'!$B$6:$B$1205,0)</f>
        <v>0</v>
      </c>
      <c r="C1102" s="10"/>
    </row>
    <row r="1103" spans="1:3">
      <c r="A1103" s="21">
        <v>166</v>
      </c>
      <c r="B1103" s="19">
        <f>MATCH(INDEX('913:913'!$D$6:$D$1205,B794),'913:913'!$B$6:$B$1205,0)</f>
        <v>0</v>
      </c>
      <c r="C1103" s="10"/>
    </row>
    <row r="1104" spans="1:3">
      <c r="A1104" s="21">
        <v>167</v>
      </c>
      <c r="B1104" s="19">
        <f>MATCH(INDEX('913:913'!$D$6:$D$1205,B795),'913:913'!$B$6:$B$1205,0)</f>
        <v>0</v>
      </c>
      <c r="C1104" s="10"/>
    </row>
    <row r="1105" spans="1:3">
      <c r="A1105" s="21">
        <v>168</v>
      </c>
      <c r="B1105" s="19">
        <f>MATCH(INDEX('913:913'!$D$6:$D$1205,B796),'913:913'!$B$6:$B$1205,0)</f>
        <v>0</v>
      </c>
      <c r="C1105" s="10"/>
    </row>
    <row r="1106" spans="1:3">
      <c r="A1106" s="21">
        <v>169</v>
      </c>
      <c r="B1106" s="19">
        <f>MATCH(INDEX('913:913'!$D$6:$D$1205,B797),'913:913'!$B$6:$B$1205,0)</f>
        <v>0</v>
      </c>
      <c r="C1106" s="10"/>
    </row>
    <row r="1107" spans="1:3">
      <c r="A1107" s="21">
        <v>170</v>
      </c>
      <c r="B1107" s="19">
        <f>MATCH(INDEX('913:913'!$D$6:$D$1205,B798),'913:913'!$B$6:$B$1205,0)</f>
        <v>0</v>
      </c>
      <c r="C1107" s="10"/>
    </row>
    <row r="1108" spans="1:3">
      <c r="A1108" s="21">
        <v>171</v>
      </c>
      <c r="B1108" s="19">
        <f>MATCH(INDEX('913:913'!$D$6:$D$1205,B799),'913:913'!$B$6:$B$1205,0)</f>
        <v>0</v>
      </c>
      <c r="C1108" s="10"/>
    </row>
    <row r="1109" spans="1:3">
      <c r="A1109" s="21">
        <v>172</v>
      </c>
      <c r="B1109" s="19">
        <f>MATCH(INDEX('913:913'!$D$6:$D$1205,B800),'913:913'!$B$6:$B$1205,0)</f>
        <v>0</v>
      </c>
      <c r="C1109" s="10"/>
    </row>
    <row r="1110" spans="1:3">
      <c r="A1110" s="21">
        <v>173</v>
      </c>
      <c r="B1110" s="19">
        <f>MATCH(INDEX('913:913'!$D$6:$D$1205,B801),'913:913'!$B$6:$B$1205,0)</f>
        <v>0</v>
      </c>
      <c r="C1110" s="10"/>
    </row>
    <row r="1111" spans="1:3">
      <c r="A1111" s="21">
        <v>174</v>
      </c>
      <c r="B1111" s="19">
        <f>MATCH(INDEX('913:913'!$D$6:$D$1205,B802),'913:913'!$B$6:$B$1205,0)</f>
        <v>0</v>
      </c>
      <c r="C1111" s="10"/>
    </row>
    <row r="1112" spans="1:3">
      <c r="A1112" s="21">
        <v>175</v>
      </c>
      <c r="B1112" s="19">
        <f>MATCH(INDEX('913:913'!$D$6:$D$1205,B803),'913:913'!$B$6:$B$1205,0)</f>
        <v>0</v>
      </c>
      <c r="C1112" s="10"/>
    </row>
    <row r="1113" spans="1:3">
      <c r="A1113" s="21">
        <v>176</v>
      </c>
      <c r="B1113" s="19">
        <f>MATCH(INDEX('913:913'!$D$6:$D$1205,B804),'913:913'!$B$6:$B$1205,0)</f>
        <v>0</v>
      </c>
      <c r="C1113" s="10"/>
    </row>
    <row r="1114" spans="1:3">
      <c r="A1114" s="21">
        <v>177</v>
      </c>
      <c r="B1114" s="19">
        <f>MATCH(INDEX('913:913'!$D$6:$D$1205,B805),'913:913'!$B$6:$B$1205,0)</f>
        <v>0</v>
      </c>
      <c r="C1114" s="10"/>
    </row>
    <row r="1115" spans="1:3">
      <c r="A1115" s="21">
        <v>178</v>
      </c>
      <c r="B1115" s="19">
        <f>MATCH(INDEX('913:913'!$D$6:$D$1205,B806),'913:913'!$B$6:$B$1205,0)</f>
        <v>0</v>
      </c>
      <c r="C1115" s="10"/>
    </row>
    <row r="1116" spans="1:3">
      <c r="A1116" s="21">
        <v>179</v>
      </c>
      <c r="B1116" s="19">
        <f>MATCH(INDEX('913:913'!$D$6:$D$1205,B807),'913:913'!$B$6:$B$1205,0)</f>
        <v>0</v>
      </c>
      <c r="C1116" s="10"/>
    </row>
    <row r="1117" spans="1:3">
      <c r="A1117" s="21">
        <v>180</v>
      </c>
      <c r="B1117" s="19">
        <f>MATCH(INDEX('913:913'!$D$6:$D$1205,B808),'913:913'!$B$6:$B$1205,0)</f>
        <v>0</v>
      </c>
      <c r="C1117" s="10"/>
    </row>
    <row r="1118" spans="1:3">
      <c r="A1118" s="21">
        <v>181</v>
      </c>
      <c r="B1118" s="19">
        <f>MATCH(INDEX('913:913'!$D$6:$D$1205,B809),'913:913'!$B$6:$B$1205,0)</f>
        <v>0</v>
      </c>
      <c r="C1118" s="10"/>
    </row>
    <row r="1119" spans="1:3">
      <c r="A1119" s="21">
        <v>182</v>
      </c>
      <c r="B1119" s="19">
        <f>MATCH(INDEX('913:913'!$D$6:$D$1205,B810),'913:913'!$B$6:$B$1205,0)</f>
        <v>0</v>
      </c>
      <c r="C1119" s="10"/>
    </row>
    <row r="1120" spans="1:3">
      <c r="A1120" s="21">
        <v>183</v>
      </c>
      <c r="B1120" s="19">
        <f>MATCH(INDEX('913:913'!$D$6:$D$1205,B811),'913:913'!$B$6:$B$1205,0)</f>
        <v>0</v>
      </c>
      <c r="C1120" s="10"/>
    </row>
    <row r="1121" spans="1:3">
      <c r="A1121" s="21">
        <v>184</v>
      </c>
      <c r="B1121" s="19">
        <f>MATCH(INDEX('913:913'!$D$6:$D$1205,B812),'913:913'!$B$6:$B$1205,0)</f>
        <v>0</v>
      </c>
      <c r="C1121" s="10"/>
    </row>
    <row r="1122" spans="1:3">
      <c r="A1122" s="21">
        <v>185</v>
      </c>
      <c r="B1122" s="19">
        <f>MATCH(INDEX('913:913'!$D$6:$D$1205,B813),'913:913'!$B$6:$B$1205,0)</f>
        <v>0</v>
      </c>
      <c r="C1122" s="10"/>
    </row>
    <row r="1123" spans="1:3">
      <c r="A1123" s="21">
        <v>186</v>
      </c>
      <c r="B1123" s="19">
        <f>MATCH(INDEX('913:913'!$D$6:$D$1205,B814),'913:913'!$B$6:$B$1205,0)</f>
        <v>0</v>
      </c>
      <c r="C1123" s="10"/>
    </row>
    <row r="1124" spans="1:3">
      <c r="A1124" s="21">
        <v>187</v>
      </c>
      <c r="B1124" s="19">
        <f>MATCH(INDEX('913:913'!$D$6:$D$1205,B815),'913:913'!$B$6:$B$1205,0)</f>
        <v>0</v>
      </c>
      <c r="C1124" s="10"/>
    </row>
    <row r="1125" spans="1:3">
      <c r="A1125" s="21">
        <v>188</v>
      </c>
      <c r="B1125" s="19">
        <f>MATCH(INDEX('913:913'!$D$6:$D$1205,B816),'913:913'!$B$6:$B$1205,0)</f>
        <v>0</v>
      </c>
      <c r="C1125" s="10"/>
    </row>
    <row r="1126" spans="1:3">
      <c r="A1126" s="21">
        <v>189</v>
      </c>
      <c r="B1126" s="19">
        <f>MATCH(INDEX('913:913'!$D$6:$D$1205,B817),'913:913'!$B$6:$B$1205,0)</f>
        <v>0</v>
      </c>
      <c r="C1126" s="10"/>
    </row>
    <row r="1127" spans="1:3">
      <c r="A1127" s="21">
        <v>190</v>
      </c>
      <c r="B1127" s="19">
        <f>MATCH(INDEX('913:913'!$D$6:$D$1205,B818),'913:913'!$B$6:$B$1205,0)</f>
        <v>0</v>
      </c>
      <c r="C1127" s="10"/>
    </row>
    <row r="1128" spans="1:3">
      <c r="A1128" s="21">
        <v>191</v>
      </c>
      <c r="B1128" s="19">
        <f>MATCH(INDEX('913:913'!$D$6:$D$1205,B819),'913:913'!$B$6:$B$1205,0)</f>
        <v>0</v>
      </c>
      <c r="C1128" s="10"/>
    </row>
    <row r="1129" spans="1:3">
      <c r="A1129" s="21">
        <v>192</v>
      </c>
      <c r="B1129" s="19">
        <f>MATCH(INDEX('913:913'!$D$6:$D$1205,B820),'913:913'!$B$6:$B$1205,0)</f>
        <v>0</v>
      </c>
      <c r="C1129" s="10"/>
    </row>
    <row r="1130" spans="1:3">
      <c r="A1130" s="21">
        <v>193</v>
      </c>
      <c r="B1130" s="19">
        <f>MATCH(INDEX('913:913'!$D$6:$D$1205,B821),'913:913'!$B$6:$B$1205,0)</f>
        <v>0</v>
      </c>
      <c r="C1130" s="10"/>
    </row>
    <row r="1131" spans="1:3">
      <c r="A1131" s="21">
        <v>194</v>
      </c>
      <c r="B1131" s="19">
        <f>MATCH(INDEX('913:913'!$D$6:$D$1205,B822),'913:913'!$B$6:$B$1205,0)</f>
        <v>0</v>
      </c>
      <c r="C1131" s="10"/>
    </row>
    <row r="1132" spans="1:3">
      <c r="A1132" s="21">
        <v>195</v>
      </c>
      <c r="B1132" s="19">
        <f>MATCH(INDEX('913:913'!$D$6:$D$1205,B823),'913:913'!$B$6:$B$1205,0)</f>
        <v>0</v>
      </c>
      <c r="C1132" s="10"/>
    </row>
    <row r="1133" spans="1:3">
      <c r="A1133" s="21">
        <v>196</v>
      </c>
      <c r="B1133" s="19">
        <f>MATCH(INDEX('913:913'!$D$6:$D$1205,B824),'913:913'!$B$6:$B$1205,0)</f>
        <v>0</v>
      </c>
      <c r="C1133" s="10"/>
    </row>
    <row r="1134" spans="1:3">
      <c r="A1134" s="21">
        <v>197</v>
      </c>
      <c r="B1134" s="19">
        <f>MATCH(INDEX('913:913'!$D$6:$D$1205,B825),'913:913'!$B$6:$B$1205,0)</f>
        <v>0</v>
      </c>
      <c r="C1134" s="10"/>
    </row>
    <row r="1135" spans="1:3">
      <c r="A1135" s="21">
        <v>198</v>
      </c>
      <c r="B1135" s="19">
        <f>MATCH(INDEX('913:913'!$D$6:$D$1205,B826),'913:913'!$B$6:$B$1205,0)</f>
        <v>0</v>
      </c>
      <c r="C1135" s="10"/>
    </row>
    <row r="1136" spans="1:3">
      <c r="A1136" s="21">
        <v>199</v>
      </c>
      <c r="B1136" s="19">
        <f>MATCH(INDEX('913:913'!$D$6:$D$1205,B827),'913:913'!$B$6:$B$1205,0)</f>
        <v>0</v>
      </c>
      <c r="C1136" s="10"/>
    </row>
    <row r="1137" spans="1:3">
      <c r="A1137" s="21">
        <v>200</v>
      </c>
      <c r="B1137" s="19">
        <f>MATCH(INDEX('913:913'!$D$6:$D$1205,B828),'913:913'!$B$6:$B$1205,0)</f>
        <v>0</v>
      </c>
      <c r="C1137" s="10"/>
    </row>
    <row r="1138" spans="1:3">
      <c r="A1138" s="21">
        <v>201</v>
      </c>
      <c r="B1138" s="19">
        <f>MATCH(INDEX('913:913'!$D$6:$D$1205,B829),'913:913'!$B$6:$B$1205,0)</f>
        <v>0</v>
      </c>
      <c r="C1138" s="10"/>
    </row>
    <row r="1139" spans="1:3">
      <c r="A1139" s="21">
        <v>202</v>
      </c>
      <c r="B1139" s="19">
        <f>MATCH(INDEX('913:913'!$D$6:$D$1205,B830),'913:913'!$B$6:$B$1205,0)</f>
        <v>0</v>
      </c>
      <c r="C1139" s="10"/>
    </row>
    <row r="1140" spans="1:3">
      <c r="A1140" s="21">
        <v>203</v>
      </c>
      <c r="B1140" s="19">
        <f>MATCH(INDEX('913:913'!$D$6:$D$1205,B831),'913:913'!$B$6:$B$1205,0)</f>
        <v>0</v>
      </c>
      <c r="C1140" s="10"/>
    </row>
    <row r="1141" spans="1:3">
      <c r="A1141" s="21">
        <v>204</v>
      </c>
      <c r="B1141" s="19">
        <f>MATCH(INDEX('913:913'!$D$6:$D$1205,B832),'913:913'!$B$6:$B$1205,0)</f>
        <v>0</v>
      </c>
      <c r="C1141" s="10"/>
    </row>
    <row r="1142" spans="1:3">
      <c r="A1142" s="21">
        <v>205</v>
      </c>
      <c r="B1142" s="19">
        <f>MATCH(INDEX('913:913'!$D$6:$D$1205,B833),'913:913'!$B$6:$B$1205,0)</f>
        <v>0</v>
      </c>
      <c r="C1142" s="10"/>
    </row>
    <row r="1143" spans="1:3">
      <c r="A1143" s="21">
        <v>206</v>
      </c>
      <c r="B1143" s="19">
        <f>MATCH(INDEX('913:913'!$D$6:$D$1205,B834),'913:913'!$B$6:$B$1205,0)</f>
        <v>0</v>
      </c>
      <c r="C1143" s="10"/>
    </row>
    <row r="1144" spans="1:3">
      <c r="A1144" s="21">
        <v>207</v>
      </c>
      <c r="B1144" s="19">
        <f>MATCH(INDEX('913:913'!$D$6:$D$1205,B835),'913:913'!$B$6:$B$1205,0)</f>
        <v>0</v>
      </c>
      <c r="C1144" s="10"/>
    </row>
    <row r="1145" spans="1:3">
      <c r="A1145" s="21">
        <v>208</v>
      </c>
      <c r="B1145" s="19">
        <f>MATCH(INDEX('913:913'!$D$6:$D$1205,B836),'913:913'!$B$6:$B$1205,0)</f>
        <v>0</v>
      </c>
      <c r="C1145" s="10"/>
    </row>
    <row r="1146" spans="1:3">
      <c r="A1146" s="21">
        <v>209</v>
      </c>
      <c r="B1146" s="19">
        <f>MATCH(INDEX('913:913'!$D$6:$D$1205,B837),'913:913'!$B$6:$B$1205,0)</f>
        <v>0</v>
      </c>
      <c r="C1146" s="10"/>
    </row>
    <row r="1147" spans="1:3">
      <c r="A1147" s="21">
        <v>210</v>
      </c>
      <c r="B1147" s="19">
        <f>MATCH(INDEX('913:913'!$D$6:$D$1205,B838),'913:913'!$B$6:$B$1205,0)</f>
        <v>0</v>
      </c>
      <c r="C1147" s="10"/>
    </row>
    <row r="1148" spans="1:3">
      <c r="A1148" s="21">
        <v>211</v>
      </c>
      <c r="B1148" s="19">
        <f>MATCH(INDEX('913:913'!$D$6:$D$1205,B839),'913:913'!$B$6:$B$1205,0)</f>
        <v>0</v>
      </c>
      <c r="C1148" s="10"/>
    </row>
    <row r="1149" spans="1:3">
      <c r="A1149" s="21">
        <v>212</v>
      </c>
      <c r="B1149" s="19">
        <f>MATCH(INDEX('913:913'!$D$6:$D$1205,B840),'913:913'!$B$6:$B$1205,0)</f>
        <v>0</v>
      </c>
      <c r="C1149" s="10"/>
    </row>
    <row r="1150" spans="1:3">
      <c r="A1150" s="21">
        <v>213</v>
      </c>
      <c r="B1150" s="19">
        <f>MATCH(INDEX('913:913'!$D$6:$D$1205,B841),'913:913'!$B$6:$B$1205,0)</f>
        <v>0</v>
      </c>
      <c r="C1150" s="10"/>
    </row>
    <row r="1151" spans="1:3">
      <c r="A1151" s="21">
        <v>214</v>
      </c>
      <c r="B1151" s="19">
        <f>MATCH(INDEX('913:913'!$D$6:$D$1205,B842),'913:913'!$B$6:$B$1205,0)</f>
        <v>0</v>
      </c>
      <c r="C1151" s="10"/>
    </row>
    <row r="1152" spans="1:3">
      <c r="A1152" s="21">
        <v>215</v>
      </c>
      <c r="B1152" s="19">
        <f>MATCH(INDEX('913:913'!$D$6:$D$1205,B843),'913:913'!$B$6:$B$1205,0)</f>
        <v>0</v>
      </c>
      <c r="C1152" s="10"/>
    </row>
    <row r="1153" spans="1:3">
      <c r="A1153" s="21">
        <v>216</v>
      </c>
      <c r="B1153" s="19">
        <f>MATCH(INDEX('913:913'!$D$6:$D$1205,B844),'913:913'!$B$6:$B$1205,0)</f>
        <v>0</v>
      </c>
      <c r="C1153" s="10"/>
    </row>
    <row r="1154" spans="1:3">
      <c r="A1154" s="21">
        <v>217</v>
      </c>
      <c r="B1154" s="19">
        <f>MATCH(INDEX('913:913'!$D$6:$D$1205,B845),'913:913'!$B$6:$B$1205,0)</f>
        <v>0</v>
      </c>
      <c r="C1154" s="10"/>
    </row>
    <row r="1155" spans="1:3">
      <c r="A1155" s="21">
        <v>218</v>
      </c>
      <c r="B1155" s="19">
        <f>MATCH(INDEX('913:913'!$D$6:$D$1205,B846),'913:913'!$B$6:$B$1205,0)</f>
        <v>0</v>
      </c>
      <c r="C1155" s="10"/>
    </row>
    <row r="1156" spans="1:3">
      <c r="A1156" s="21">
        <v>219</v>
      </c>
      <c r="B1156" s="19">
        <f>MATCH(INDEX('913:913'!$D$6:$D$1205,B847),'913:913'!$B$6:$B$1205,0)</f>
        <v>0</v>
      </c>
      <c r="C1156" s="10"/>
    </row>
    <row r="1157" spans="1:3">
      <c r="A1157" s="21">
        <v>220</v>
      </c>
      <c r="B1157" s="19">
        <f>MATCH(INDEX('913:913'!$D$6:$D$1205,B848),'913:913'!$B$6:$B$1205,0)</f>
        <v>0</v>
      </c>
      <c r="C1157" s="10"/>
    </row>
    <row r="1158" spans="1:3">
      <c r="A1158" s="21">
        <v>221</v>
      </c>
      <c r="B1158" s="19">
        <f>MATCH(INDEX('913:913'!$D$6:$D$1205,B849),'913:913'!$B$6:$B$1205,0)</f>
        <v>0</v>
      </c>
      <c r="C1158" s="10"/>
    </row>
    <row r="1159" spans="1:3">
      <c r="A1159" s="21">
        <v>222</v>
      </c>
      <c r="B1159" s="19">
        <f>MATCH(INDEX('913:913'!$D$6:$D$1205,B850),'913:913'!$B$6:$B$1205,0)</f>
        <v>0</v>
      </c>
      <c r="C1159" s="10"/>
    </row>
    <row r="1160" spans="1:3">
      <c r="A1160" s="21">
        <v>223</v>
      </c>
      <c r="B1160" s="19">
        <f>MATCH(INDEX('913:913'!$D$6:$D$1205,B851),'913:913'!$B$6:$B$1205,0)</f>
        <v>0</v>
      </c>
      <c r="C1160" s="10"/>
    </row>
    <row r="1161" spans="1:3">
      <c r="A1161" s="21">
        <v>224</v>
      </c>
      <c r="B1161" s="19">
        <f>MATCH(INDEX('913:913'!$D$6:$D$1205,B852),'913:913'!$B$6:$B$1205,0)</f>
        <v>0</v>
      </c>
      <c r="C1161" s="10"/>
    </row>
    <row r="1162" spans="1:3">
      <c r="A1162" s="21">
        <v>225</v>
      </c>
      <c r="B1162" s="19">
        <f>MATCH(INDEX('913:913'!$D$6:$D$1205,B853),'913:913'!$B$6:$B$1205,0)</f>
        <v>0</v>
      </c>
      <c r="C1162" s="10"/>
    </row>
    <row r="1163" spans="1:3">
      <c r="A1163" s="21">
        <v>226</v>
      </c>
      <c r="B1163" s="19">
        <f>MATCH(INDEX('913:913'!$D$6:$D$1205,B854),'913:913'!$B$6:$B$1205,0)</f>
        <v>0</v>
      </c>
      <c r="C1163" s="10"/>
    </row>
    <row r="1164" spans="1:3">
      <c r="A1164" s="21">
        <v>227</v>
      </c>
      <c r="B1164" s="19">
        <f>MATCH(INDEX('913:913'!$D$6:$D$1205,B855),'913:913'!$B$6:$B$1205,0)</f>
        <v>0</v>
      </c>
      <c r="C1164" s="10"/>
    </row>
    <row r="1165" spans="1:3">
      <c r="A1165" s="21">
        <v>228</v>
      </c>
      <c r="B1165" s="19">
        <f>MATCH(INDEX('913:913'!$D$6:$D$1205,B856),'913:913'!$B$6:$B$1205,0)</f>
        <v>0</v>
      </c>
      <c r="C1165" s="10"/>
    </row>
    <row r="1166" spans="1:3">
      <c r="A1166" s="21">
        <v>229</v>
      </c>
      <c r="B1166" s="19">
        <f>MATCH(INDEX('913:913'!$D$6:$D$1205,B857),'913:913'!$B$6:$B$1205,0)</f>
        <v>0</v>
      </c>
      <c r="C1166" s="10"/>
    </row>
    <row r="1167" spans="1:3">
      <c r="A1167" s="21">
        <v>230</v>
      </c>
      <c r="B1167" s="19">
        <f>MATCH(INDEX('913:913'!$D$6:$D$1205,B858),'913:913'!$B$6:$B$1205,0)</f>
        <v>0</v>
      </c>
      <c r="C1167" s="10"/>
    </row>
    <row r="1168" spans="1:3">
      <c r="A1168" s="21">
        <v>231</v>
      </c>
      <c r="B1168" s="19">
        <f>MATCH(INDEX('913:913'!$D$6:$D$1205,B859),'913:913'!$B$6:$B$1205,0)</f>
        <v>0</v>
      </c>
      <c r="C1168" s="10"/>
    </row>
    <row r="1169" spans="1:3">
      <c r="A1169" s="21">
        <v>232</v>
      </c>
      <c r="B1169" s="19">
        <f>MATCH(INDEX('913:913'!$D$6:$D$1205,B860),'913:913'!$B$6:$B$1205,0)</f>
        <v>0</v>
      </c>
      <c r="C1169" s="10"/>
    </row>
    <row r="1170" spans="1:3">
      <c r="A1170" s="21">
        <v>233</v>
      </c>
      <c r="B1170" s="19">
        <f>MATCH(INDEX('913:913'!$D$6:$D$1205,B861),'913:913'!$B$6:$B$1205,0)</f>
        <v>0</v>
      </c>
      <c r="C1170" s="10"/>
    </row>
    <row r="1171" spans="1:3">
      <c r="A1171" s="21">
        <v>234</v>
      </c>
      <c r="B1171" s="19">
        <f>MATCH(INDEX('913:913'!$D$6:$D$1205,B862),'913:913'!$B$6:$B$1205,0)</f>
        <v>0</v>
      </c>
      <c r="C1171" s="10"/>
    </row>
    <row r="1172" spans="1:3">
      <c r="A1172" s="21">
        <v>235</v>
      </c>
      <c r="B1172" s="19">
        <f>MATCH(INDEX('913:913'!$D$6:$D$1205,B863),'913:913'!$B$6:$B$1205,0)</f>
        <v>0</v>
      </c>
      <c r="C1172" s="10"/>
    </row>
    <row r="1173" spans="1:3">
      <c r="A1173" s="21">
        <v>236</v>
      </c>
      <c r="B1173" s="19">
        <f>MATCH(INDEX('913:913'!$D$6:$D$1205,B864),'913:913'!$B$6:$B$1205,0)</f>
        <v>0</v>
      </c>
      <c r="C1173" s="10"/>
    </row>
    <row r="1174" spans="1:3">
      <c r="A1174" s="21">
        <v>237</v>
      </c>
      <c r="B1174" s="19">
        <f>MATCH(INDEX('913:913'!$D$6:$D$1205,B865),'913:913'!$B$6:$B$1205,0)</f>
        <v>0</v>
      </c>
      <c r="C1174" s="10"/>
    </row>
    <row r="1175" spans="1:3">
      <c r="A1175" s="21">
        <v>238</v>
      </c>
      <c r="B1175" s="19">
        <f>MATCH(INDEX('913:913'!$D$6:$D$1205,B866),'913:913'!$B$6:$B$1205,0)</f>
        <v>0</v>
      </c>
      <c r="C1175" s="10"/>
    </row>
    <row r="1176" spans="1:3">
      <c r="A1176" s="21">
        <v>239</v>
      </c>
      <c r="B1176" s="19">
        <f>MATCH(INDEX('913:913'!$D$6:$D$1205,B867),'913:913'!$B$6:$B$1205,0)</f>
        <v>0</v>
      </c>
      <c r="C1176" s="10"/>
    </row>
    <row r="1177" spans="1:3">
      <c r="A1177" s="21">
        <v>240</v>
      </c>
      <c r="B1177" s="19">
        <f>MATCH(INDEX('913:913'!$D$6:$D$1205,B868),'913:913'!$B$6:$B$1205,0)</f>
        <v>0</v>
      </c>
      <c r="C1177" s="10"/>
    </row>
    <row r="1178" spans="1:3">
      <c r="A1178" s="21">
        <v>241</v>
      </c>
      <c r="B1178" s="19">
        <f>MATCH(INDEX('913:913'!$D$6:$D$1205,B869),'913:913'!$B$6:$B$1205,0)</f>
        <v>0</v>
      </c>
      <c r="C1178" s="10"/>
    </row>
    <row r="1179" spans="1:3">
      <c r="A1179" s="21">
        <v>242</v>
      </c>
      <c r="B1179" s="19">
        <f>MATCH(INDEX('913:913'!$D$6:$D$1205,B870),'913:913'!$B$6:$B$1205,0)</f>
        <v>0</v>
      </c>
      <c r="C1179" s="10"/>
    </row>
    <row r="1180" spans="1:3">
      <c r="A1180" s="21">
        <v>243</v>
      </c>
      <c r="B1180" s="19">
        <f>MATCH(INDEX('913:913'!$D$6:$D$1205,B871),'913:913'!$B$6:$B$1205,0)</f>
        <v>0</v>
      </c>
      <c r="C1180" s="10"/>
    </row>
    <row r="1181" spans="1:3">
      <c r="A1181" s="21">
        <v>244</v>
      </c>
      <c r="B1181" s="19">
        <f>MATCH(INDEX('913:913'!$D$6:$D$1205,B872),'913:913'!$B$6:$B$1205,0)</f>
        <v>0</v>
      </c>
      <c r="C1181" s="10"/>
    </row>
    <row r="1182" spans="1:3">
      <c r="A1182" s="21">
        <v>245</v>
      </c>
      <c r="B1182" s="19">
        <f>MATCH(INDEX('913:913'!$D$6:$D$1205,B873),'913:913'!$B$6:$B$1205,0)</f>
        <v>0</v>
      </c>
      <c r="C1182" s="10"/>
    </row>
    <row r="1183" spans="1:3">
      <c r="A1183" s="21">
        <v>246</v>
      </c>
      <c r="B1183" s="19">
        <f>MATCH(INDEX('913:913'!$D$6:$D$1205,B874),'913:913'!$B$6:$B$1205,0)</f>
        <v>0</v>
      </c>
      <c r="C1183" s="10"/>
    </row>
    <row r="1184" spans="1:3">
      <c r="A1184" s="21">
        <v>247</v>
      </c>
      <c r="B1184" s="19">
        <f>MATCH(INDEX('913:913'!$D$6:$D$1205,B875),'913:913'!$B$6:$B$1205,0)</f>
        <v>0</v>
      </c>
      <c r="C1184" s="10"/>
    </row>
    <row r="1185" spans="1:3">
      <c r="A1185" s="21">
        <v>248</v>
      </c>
      <c r="B1185" s="19">
        <f>MATCH(INDEX('913:913'!$D$6:$D$1205,B876),'913:913'!$B$6:$B$1205,0)</f>
        <v>0</v>
      </c>
      <c r="C1185" s="10"/>
    </row>
    <row r="1186" spans="1:3">
      <c r="A1186" s="21">
        <v>249</v>
      </c>
      <c r="B1186" s="19">
        <f>MATCH(INDEX('913:913'!$D$6:$D$1205,B877),'913:913'!$B$6:$B$1205,0)</f>
        <v>0</v>
      </c>
      <c r="C1186" s="10"/>
    </row>
    <row r="1187" spans="1:3">
      <c r="A1187" s="21">
        <v>250</v>
      </c>
      <c r="B1187" s="19">
        <f>MATCH(INDEX('913:913'!$D$6:$D$1205,B878),'913:913'!$B$6:$B$1205,0)</f>
        <v>0</v>
      </c>
      <c r="C1187" s="10"/>
    </row>
    <row r="1188" spans="1:3">
      <c r="A1188" s="21">
        <v>251</v>
      </c>
      <c r="B1188" s="19">
        <f>MATCH(INDEX('913:913'!$D$6:$D$1205,B879),'913:913'!$B$6:$B$1205,0)</f>
        <v>0</v>
      </c>
      <c r="C1188" s="10"/>
    </row>
    <row r="1189" spans="1:3">
      <c r="A1189" s="21">
        <v>252</v>
      </c>
      <c r="B1189" s="19">
        <f>MATCH(INDEX('913:913'!$D$6:$D$1205,B880),'913:913'!$B$6:$B$1205,0)</f>
        <v>0</v>
      </c>
      <c r="C1189" s="10"/>
    </row>
    <row r="1190" spans="1:3">
      <c r="A1190" s="21">
        <v>253</v>
      </c>
      <c r="B1190" s="19">
        <f>MATCH(INDEX('913:913'!$D$6:$D$1205,B881),'913:913'!$B$6:$B$1205,0)</f>
        <v>0</v>
      </c>
      <c r="C1190" s="10"/>
    </row>
    <row r="1191" spans="1:3">
      <c r="A1191" s="21">
        <v>254</v>
      </c>
      <c r="B1191" s="19">
        <f>MATCH(INDEX('913:913'!$D$6:$D$1205,B882),'913:913'!$B$6:$B$1205,0)</f>
        <v>0</v>
      </c>
      <c r="C1191" s="10"/>
    </row>
    <row r="1192" spans="1:3">
      <c r="A1192" s="21">
        <v>255</v>
      </c>
      <c r="B1192" s="19">
        <f>MATCH(INDEX('913:913'!$D$6:$D$1205,B883),'913:913'!$B$6:$B$1205,0)</f>
        <v>0</v>
      </c>
      <c r="C1192" s="10"/>
    </row>
    <row r="1193" spans="1:3">
      <c r="A1193" s="21">
        <v>256</v>
      </c>
      <c r="B1193" s="19">
        <f>MATCH(INDEX('913:913'!$D$6:$D$1205,B884),'913:913'!$B$6:$B$1205,0)</f>
        <v>0</v>
      </c>
      <c r="C1193" s="10"/>
    </row>
    <row r="1194" spans="1:3">
      <c r="A1194" s="21">
        <v>257</v>
      </c>
      <c r="B1194" s="19">
        <f>MATCH(INDEX('913:913'!$D$6:$D$1205,B885),'913:913'!$B$6:$B$1205,0)</f>
        <v>0</v>
      </c>
      <c r="C1194" s="10"/>
    </row>
    <row r="1195" spans="1:3">
      <c r="A1195" s="21">
        <v>258</v>
      </c>
      <c r="B1195" s="19">
        <f>MATCH(INDEX('913:913'!$D$6:$D$1205,B886),'913:913'!$B$6:$B$1205,0)</f>
        <v>0</v>
      </c>
      <c r="C1195" s="10"/>
    </row>
    <row r="1196" spans="1:3">
      <c r="A1196" s="21">
        <v>259</v>
      </c>
      <c r="B1196" s="19">
        <f>MATCH(INDEX('913:913'!$D$6:$D$1205,B887),'913:913'!$B$6:$B$1205,0)</f>
        <v>0</v>
      </c>
      <c r="C1196" s="10"/>
    </row>
    <row r="1197" spans="1:3">
      <c r="A1197" s="21">
        <v>260</v>
      </c>
      <c r="B1197" s="19">
        <f>MATCH(INDEX('913:913'!$D$6:$D$1205,B888),'913:913'!$B$6:$B$1205,0)</f>
        <v>0</v>
      </c>
      <c r="C1197" s="10"/>
    </row>
    <row r="1198" spans="1:3">
      <c r="A1198" s="21">
        <v>261</v>
      </c>
      <c r="B1198" s="19">
        <f>MATCH(INDEX('913:913'!$D$6:$D$1205,B889),'913:913'!$B$6:$B$1205,0)</f>
        <v>0</v>
      </c>
      <c r="C1198" s="10"/>
    </row>
    <row r="1199" spans="1:3">
      <c r="A1199" s="21">
        <v>262</v>
      </c>
      <c r="B1199" s="19">
        <f>MATCH(INDEX('913:913'!$D$6:$D$1205,B890),'913:913'!$B$6:$B$1205,0)</f>
        <v>0</v>
      </c>
      <c r="C1199" s="10"/>
    </row>
    <row r="1200" spans="1:3">
      <c r="A1200" s="21">
        <v>263</v>
      </c>
      <c r="B1200" s="19">
        <f>MATCH(INDEX('913:913'!$D$6:$D$1205,B891),'913:913'!$B$6:$B$1205,0)</f>
        <v>0</v>
      </c>
      <c r="C1200" s="10"/>
    </row>
    <row r="1201" spans="1:3">
      <c r="A1201" s="21">
        <v>264</v>
      </c>
      <c r="B1201" s="19">
        <f>MATCH(INDEX('913:913'!$D$6:$D$1205,B892),'913:913'!$B$6:$B$1205,0)</f>
        <v>0</v>
      </c>
      <c r="C1201" s="10"/>
    </row>
    <row r="1202" spans="1:3">
      <c r="A1202" s="21">
        <v>265</v>
      </c>
      <c r="B1202" s="19">
        <f>MATCH(INDEX('913:913'!$D$6:$D$1205,B893),'913:913'!$B$6:$B$1205,0)</f>
        <v>0</v>
      </c>
      <c r="C1202" s="10"/>
    </row>
    <row r="1203" spans="1:3">
      <c r="A1203" s="21">
        <v>266</v>
      </c>
      <c r="B1203" s="19">
        <f>MATCH(INDEX('913:913'!$D$6:$D$1205,B894),'913:913'!$B$6:$B$1205,0)</f>
        <v>0</v>
      </c>
      <c r="C1203" s="10"/>
    </row>
    <row r="1204" spans="1:3">
      <c r="A1204" s="21">
        <v>267</v>
      </c>
      <c r="B1204" s="19">
        <f>MATCH(INDEX('913:913'!$D$6:$D$1205,B895),'913:913'!$B$6:$B$1205,0)</f>
        <v>0</v>
      </c>
      <c r="C1204" s="10"/>
    </row>
    <row r="1205" spans="1:3">
      <c r="A1205" s="21">
        <v>268</v>
      </c>
      <c r="B1205" s="19">
        <f>MATCH(INDEX('913:913'!$D$6:$D$1205,B896),'913:913'!$B$6:$B$1205,0)</f>
        <v>0</v>
      </c>
      <c r="C1205" s="10"/>
    </row>
    <row r="1206" spans="1:3">
      <c r="A1206" s="21">
        <v>269</v>
      </c>
      <c r="B1206" s="19">
        <f>MATCH(INDEX('913:913'!$D$6:$D$1205,B897),'913:913'!$B$6:$B$1205,0)</f>
        <v>0</v>
      </c>
      <c r="C1206" s="10"/>
    </row>
    <row r="1207" spans="1:3">
      <c r="A1207" s="21">
        <v>270</v>
      </c>
      <c r="B1207" s="19">
        <f>MATCH(INDEX('913:913'!$D$6:$D$1205,B898),'913:913'!$B$6:$B$1205,0)</f>
        <v>0</v>
      </c>
      <c r="C1207" s="10"/>
    </row>
    <row r="1208" spans="1:3">
      <c r="A1208" s="21">
        <v>271</v>
      </c>
      <c r="B1208" s="19">
        <f>MATCH(INDEX('913:913'!$D$6:$D$1205,B899),'913:913'!$B$6:$B$1205,0)</f>
        <v>0</v>
      </c>
      <c r="C1208" s="10"/>
    </row>
    <row r="1209" spans="1:3">
      <c r="A1209" s="21">
        <v>272</v>
      </c>
      <c r="B1209" s="19">
        <f>MATCH(INDEX('913:913'!$D$6:$D$1205,B900),'913:913'!$B$6:$B$1205,0)</f>
        <v>0</v>
      </c>
      <c r="C1209" s="10"/>
    </row>
    <row r="1210" spans="1:3">
      <c r="A1210" s="21">
        <v>273</v>
      </c>
      <c r="B1210" s="19">
        <f>MATCH(INDEX('913:913'!$D$6:$D$1205,B901),'913:913'!$B$6:$B$1205,0)</f>
        <v>0</v>
      </c>
      <c r="C1210" s="10"/>
    </row>
    <row r="1211" spans="1:3">
      <c r="A1211" s="21">
        <v>274</v>
      </c>
      <c r="B1211" s="19">
        <f>MATCH(INDEX('913:913'!$D$6:$D$1205,B902),'913:913'!$B$6:$B$1205,0)</f>
        <v>0</v>
      </c>
      <c r="C1211" s="10"/>
    </row>
    <row r="1212" spans="1:3">
      <c r="A1212" s="21">
        <v>275</v>
      </c>
      <c r="B1212" s="19">
        <f>MATCH(INDEX('913:913'!$D$6:$D$1205,B903),'913:913'!$B$6:$B$1205,0)</f>
        <v>0</v>
      </c>
      <c r="C1212" s="10"/>
    </row>
    <row r="1213" spans="1:3">
      <c r="A1213" s="21">
        <v>276</v>
      </c>
      <c r="B1213" s="19">
        <f>MATCH(INDEX('913:913'!$D$6:$D$1205,B904),'913:913'!$B$6:$B$1205,0)</f>
        <v>0</v>
      </c>
      <c r="C1213" s="10"/>
    </row>
    <row r="1214" spans="1:3">
      <c r="A1214" s="21">
        <v>277</v>
      </c>
      <c r="B1214" s="19">
        <f>MATCH(INDEX('913:913'!$D$6:$D$1205,B905),'913:913'!$B$6:$B$1205,0)</f>
        <v>0</v>
      </c>
      <c r="C1214" s="10"/>
    </row>
    <row r="1215" spans="1:3">
      <c r="A1215" s="21">
        <v>278</v>
      </c>
      <c r="B1215" s="19">
        <f>MATCH(INDEX('913:913'!$D$6:$D$1205,B906),'913:913'!$B$6:$B$1205,0)</f>
        <v>0</v>
      </c>
      <c r="C1215" s="10"/>
    </row>
    <row r="1216" spans="1:3">
      <c r="A1216" s="21">
        <v>279</v>
      </c>
      <c r="B1216" s="19">
        <f>MATCH(INDEX('913:913'!$D$6:$D$1205,B907),'913:913'!$B$6:$B$1205,0)</f>
        <v>0</v>
      </c>
      <c r="C1216" s="10"/>
    </row>
    <row r="1217" spans="1:3">
      <c r="A1217" s="21">
        <v>280</v>
      </c>
      <c r="B1217" s="19">
        <f>MATCH(INDEX('913:913'!$D$6:$D$1205,B908),'913:913'!$B$6:$B$1205,0)</f>
        <v>0</v>
      </c>
      <c r="C1217" s="10"/>
    </row>
    <row r="1218" spans="1:3">
      <c r="A1218" s="21">
        <v>281</v>
      </c>
      <c r="B1218" s="19">
        <f>MATCH(INDEX('913:913'!$D$6:$D$1205,B909),'913:913'!$B$6:$B$1205,0)</f>
        <v>0</v>
      </c>
      <c r="C1218" s="10"/>
    </row>
    <row r="1219" spans="1:3">
      <c r="A1219" s="21">
        <v>282</v>
      </c>
      <c r="B1219" s="19">
        <f>MATCH(INDEX('913:913'!$D$6:$D$1205,B910),'913:913'!$B$6:$B$1205,0)</f>
        <v>0</v>
      </c>
      <c r="C1219" s="10"/>
    </row>
    <row r="1220" spans="1:3">
      <c r="A1220" s="21">
        <v>283</v>
      </c>
      <c r="B1220" s="19">
        <f>MATCH(INDEX('913:913'!$D$6:$D$1205,B911),'913:913'!$B$6:$B$1205,0)</f>
        <v>0</v>
      </c>
      <c r="C1220" s="10"/>
    </row>
    <row r="1221" spans="1:3">
      <c r="A1221" s="21">
        <v>284</v>
      </c>
      <c r="B1221" s="19">
        <f>MATCH(INDEX('913:913'!$D$6:$D$1205,B912),'913:913'!$B$6:$B$1205,0)</f>
        <v>0</v>
      </c>
      <c r="C1221" s="10"/>
    </row>
    <row r="1222" spans="1:3">
      <c r="A1222" s="21">
        <v>285</v>
      </c>
      <c r="B1222" s="19">
        <f>MATCH(INDEX('913:913'!$D$6:$D$1205,B913),'913:913'!$B$6:$B$1205,0)</f>
        <v>0</v>
      </c>
      <c r="C1222" s="10"/>
    </row>
    <row r="1223" spans="1:3">
      <c r="A1223" s="21">
        <v>286</v>
      </c>
      <c r="B1223" s="19">
        <f>MATCH(INDEX('913:913'!$D$6:$D$1205,B914),'913:913'!$B$6:$B$1205,0)</f>
        <v>0</v>
      </c>
      <c r="C1223" s="10"/>
    </row>
    <row r="1224" spans="1:3">
      <c r="A1224" s="21">
        <v>287</v>
      </c>
      <c r="B1224" s="19">
        <f>MATCH(INDEX('913:913'!$D$6:$D$1205,B915),'913:913'!$B$6:$B$1205,0)</f>
        <v>0</v>
      </c>
      <c r="C1224" s="10"/>
    </row>
    <row r="1225" spans="1:3">
      <c r="A1225" s="21">
        <v>288</v>
      </c>
      <c r="B1225" s="19">
        <f>MATCH(INDEX('913:913'!$D$6:$D$1205,B916),'913:913'!$B$6:$B$1205,0)</f>
        <v>0</v>
      </c>
      <c r="C1225" s="10"/>
    </row>
    <row r="1226" spans="1:3">
      <c r="A1226" s="21">
        <v>289</v>
      </c>
      <c r="B1226" s="19">
        <f>MATCH(INDEX('913:913'!$D$6:$D$1205,B917),'913:913'!$B$6:$B$1205,0)</f>
        <v>0</v>
      </c>
      <c r="C1226" s="10"/>
    </row>
    <row r="1227" spans="1:3">
      <c r="A1227" s="21">
        <v>290</v>
      </c>
      <c r="B1227" s="19">
        <f>MATCH(INDEX('913:913'!$D$6:$D$1205,B918),'913:913'!$B$6:$B$1205,0)</f>
        <v>0</v>
      </c>
      <c r="C1227" s="10"/>
    </row>
    <row r="1228" spans="1:3">
      <c r="A1228" s="21">
        <v>291</v>
      </c>
      <c r="B1228" s="19">
        <f>MATCH(INDEX('913:913'!$D$6:$D$1205,B919),'913:913'!$B$6:$B$1205,0)</f>
        <v>0</v>
      </c>
      <c r="C1228" s="10"/>
    </row>
    <row r="1229" spans="1:3">
      <c r="A1229" s="21">
        <v>292</v>
      </c>
      <c r="B1229" s="19">
        <f>MATCH(INDEX('913:913'!$D$6:$D$1205,B920),'913:913'!$B$6:$B$1205,0)</f>
        <v>0</v>
      </c>
      <c r="C1229" s="10"/>
    </row>
    <row r="1230" spans="1:3">
      <c r="A1230" s="21">
        <v>293</v>
      </c>
      <c r="B1230" s="19">
        <f>MATCH(INDEX('913:913'!$D$6:$D$1205,B921),'913:913'!$B$6:$B$1205,0)</f>
        <v>0</v>
      </c>
      <c r="C1230" s="10"/>
    </row>
    <row r="1231" spans="1:3">
      <c r="A1231" s="21">
        <v>294</v>
      </c>
      <c r="B1231" s="19">
        <f>MATCH(INDEX('913:913'!$D$6:$D$1205,B922),'913:913'!$B$6:$B$1205,0)</f>
        <v>0</v>
      </c>
      <c r="C1231" s="10"/>
    </row>
    <row r="1232" spans="1:3">
      <c r="A1232" s="21">
        <v>295</v>
      </c>
      <c r="B1232" s="19">
        <f>MATCH(INDEX('913:913'!$D$6:$D$1205,B923),'913:913'!$B$6:$B$1205,0)</f>
        <v>0</v>
      </c>
      <c r="C1232" s="10"/>
    </row>
    <row r="1233" spans="1:3">
      <c r="A1233" s="21">
        <v>296</v>
      </c>
      <c r="B1233" s="19">
        <f>MATCH(INDEX('913:913'!$D$6:$D$1205,B924),'913:913'!$B$6:$B$1205,0)</f>
        <v>0</v>
      </c>
      <c r="C1233" s="10"/>
    </row>
    <row r="1234" spans="1:3">
      <c r="A1234" s="21">
        <v>297</v>
      </c>
      <c r="B1234" s="19">
        <f>MATCH(INDEX('913:913'!$D$6:$D$1205,B925),'913:913'!$B$6:$B$1205,0)</f>
        <v>0</v>
      </c>
      <c r="C1234" s="10"/>
    </row>
    <row r="1235" spans="1:3">
      <c r="A1235" s="21">
        <v>298</v>
      </c>
      <c r="B1235" s="19">
        <f>MATCH(INDEX('913:913'!$D$6:$D$1205,B926),'913:913'!$B$6:$B$1205,0)</f>
        <v>0</v>
      </c>
      <c r="C1235" s="10"/>
    </row>
    <row r="1236" spans="1:3">
      <c r="A1236" s="21">
        <v>299</v>
      </c>
      <c r="B1236" s="19">
        <f>MATCH(INDEX('913:913'!$D$6:$D$1205,B927),'913:913'!$B$6:$B$1205,0)</f>
        <v>0</v>
      </c>
      <c r="C1236" s="10"/>
    </row>
    <row r="1237" spans="1:3">
      <c r="A1237" s="21">
        <v>300</v>
      </c>
      <c r="B1237" s="19">
        <f>MATCH(INDEX('913:913'!$D$6:$D$1205,B928),'913:913'!$B$6:$B$1205,0)</f>
        <v>0</v>
      </c>
      <c r="C1237" s="10"/>
    </row>
    <row r="1239" spans="1:3">
      <c r="A1239" s="11" t="s">
        <v>419</v>
      </c>
    </row>
    <row r="1240" spans="1:3">
      <c r="A1240" s="2" t="s">
        <v>253</v>
      </c>
    </row>
    <row r="1241" spans="1:3">
      <c r="A1241" s="13" t="s">
        <v>411</v>
      </c>
    </row>
    <row r="1242" spans="1:3">
      <c r="A1242" s="13" t="s">
        <v>420</v>
      </c>
    </row>
    <row r="1243" spans="1:3">
      <c r="A1243" s="13" t="s">
        <v>413</v>
      </c>
    </row>
    <row r="1244" spans="1:3">
      <c r="A1244" s="2" t="s">
        <v>414</v>
      </c>
    </row>
    <row r="1246" spans="1:3">
      <c r="B1246" s="3" t="s">
        <v>421</v>
      </c>
    </row>
    <row r="1247" spans="1:3">
      <c r="A1247" s="21">
        <v>1</v>
      </c>
      <c r="B1247" s="19">
        <f>MATCH(INDEX('913:913'!$D$6:$D$1205,B938),'913:913'!$B$6:$B$1205,0)</f>
        <v>0</v>
      </c>
      <c r="C1247" s="10"/>
    </row>
    <row r="1248" spans="1:3">
      <c r="A1248" s="21">
        <v>2</v>
      </c>
      <c r="B1248" s="19">
        <f>MATCH(INDEX('913:913'!$D$6:$D$1205,B939),'913:913'!$B$6:$B$1205,0)</f>
        <v>0</v>
      </c>
      <c r="C1248" s="10"/>
    </row>
    <row r="1249" spans="1:3">
      <c r="A1249" s="21">
        <v>3</v>
      </c>
      <c r="B1249" s="19">
        <f>MATCH(INDEX('913:913'!$D$6:$D$1205,B940),'913:913'!$B$6:$B$1205,0)</f>
        <v>0</v>
      </c>
      <c r="C1249" s="10"/>
    </row>
    <row r="1250" spans="1:3">
      <c r="A1250" s="21">
        <v>4</v>
      </c>
      <c r="B1250" s="19">
        <f>MATCH(INDEX('913:913'!$D$6:$D$1205,B941),'913:913'!$B$6:$B$1205,0)</f>
        <v>0</v>
      </c>
      <c r="C1250" s="10"/>
    </row>
    <row r="1251" spans="1:3">
      <c r="A1251" s="21">
        <v>5</v>
      </c>
      <c r="B1251" s="19">
        <f>MATCH(INDEX('913:913'!$D$6:$D$1205,B942),'913:913'!$B$6:$B$1205,0)</f>
        <v>0</v>
      </c>
      <c r="C1251" s="10"/>
    </row>
    <row r="1252" spans="1:3">
      <c r="A1252" s="21">
        <v>6</v>
      </c>
      <c r="B1252" s="19">
        <f>MATCH(INDEX('913:913'!$D$6:$D$1205,B943),'913:913'!$B$6:$B$1205,0)</f>
        <v>0</v>
      </c>
      <c r="C1252" s="10"/>
    </row>
    <row r="1253" spans="1:3">
      <c r="A1253" s="21">
        <v>7</v>
      </c>
      <c r="B1253" s="19">
        <f>MATCH(INDEX('913:913'!$D$6:$D$1205,B944),'913:913'!$B$6:$B$1205,0)</f>
        <v>0</v>
      </c>
      <c r="C1253" s="10"/>
    </row>
    <row r="1254" spans="1:3">
      <c r="A1254" s="21">
        <v>8</v>
      </c>
      <c r="B1254" s="19">
        <f>MATCH(INDEX('913:913'!$D$6:$D$1205,B945),'913:913'!$B$6:$B$1205,0)</f>
        <v>0</v>
      </c>
      <c r="C1254" s="10"/>
    </row>
    <row r="1255" spans="1:3">
      <c r="A1255" s="21">
        <v>9</v>
      </c>
      <c r="B1255" s="19">
        <f>MATCH(INDEX('913:913'!$D$6:$D$1205,B946),'913:913'!$B$6:$B$1205,0)</f>
        <v>0</v>
      </c>
      <c r="C1255" s="10"/>
    </row>
    <row r="1256" spans="1:3">
      <c r="A1256" s="21">
        <v>10</v>
      </c>
      <c r="B1256" s="19">
        <f>MATCH(INDEX('913:913'!$D$6:$D$1205,B947),'913:913'!$B$6:$B$1205,0)</f>
        <v>0</v>
      </c>
      <c r="C1256" s="10"/>
    </row>
    <row r="1257" spans="1:3">
      <c r="A1257" s="21">
        <v>11</v>
      </c>
      <c r="B1257" s="19">
        <f>MATCH(INDEX('913:913'!$D$6:$D$1205,B948),'913:913'!$B$6:$B$1205,0)</f>
        <v>0</v>
      </c>
      <c r="C1257" s="10"/>
    </row>
    <row r="1258" spans="1:3">
      <c r="A1258" s="21">
        <v>12</v>
      </c>
      <c r="B1258" s="19">
        <f>MATCH(INDEX('913:913'!$D$6:$D$1205,B949),'913:913'!$B$6:$B$1205,0)</f>
        <v>0</v>
      </c>
      <c r="C1258" s="10"/>
    </row>
    <row r="1259" spans="1:3">
      <c r="A1259" s="21">
        <v>13</v>
      </c>
      <c r="B1259" s="19">
        <f>MATCH(INDEX('913:913'!$D$6:$D$1205,B950),'913:913'!$B$6:$B$1205,0)</f>
        <v>0</v>
      </c>
      <c r="C1259" s="10"/>
    </row>
    <row r="1260" spans="1:3">
      <c r="A1260" s="21">
        <v>14</v>
      </c>
      <c r="B1260" s="19">
        <f>MATCH(INDEX('913:913'!$D$6:$D$1205,B951),'913:913'!$B$6:$B$1205,0)</f>
        <v>0</v>
      </c>
      <c r="C1260" s="10"/>
    </row>
    <row r="1261" spans="1:3">
      <c r="A1261" s="21">
        <v>15</v>
      </c>
      <c r="B1261" s="19">
        <f>MATCH(INDEX('913:913'!$D$6:$D$1205,B952),'913:913'!$B$6:$B$1205,0)</f>
        <v>0</v>
      </c>
      <c r="C1261" s="10"/>
    </row>
    <row r="1262" spans="1:3">
      <c r="A1262" s="21">
        <v>16</v>
      </c>
      <c r="B1262" s="19">
        <f>MATCH(INDEX('913:913'!$D$6:$D$1205,B953),'913:913'!$B$6:$B$1205,0)</f>
        <v>0</v>
      </c>
      <c r="C1262" s="10"/>
    </row>
    <row r="1263" spans="1:3">
      <c r="A1263" s="21">
        <v>17</v>
      </c>
      <c r="B1263" s="19">
        <f>MATCH(INDEX('913:913'!$D$6:$D$1205,B954),'913:913'!$B$6:$B$1205,0)</f>
        <v>0</v>
      </c>
      <c r="C1263" s="10"/>
    </row>
    <row r="1264" spans="1:3">
      <c r="A1264" s="21">
        <v>18</v>
      </c>
      <c r="B1264" s="19">
        <f>MATCH(INDEX('913:913'!$D$6:$D$1205,B955),'913:913'!$B$6:$B$1205,0)</f>
        <v>0</v>
      </c>
      <c r="C1264" s="10"/>
    </row>
    <row r="1265" spans="1:3">
      <c r="A1265" s="21">
        <v>19</v>
      </c>
      <c r="B1265" s="19">
        <f>MATCH(INDEX('913:913'!$D$6:$D$1205,B956),'913:913'!$B$6:$B$1205,0)</f>
        <v>0</v>
      </c>
      <c r="C1265" s="10"/>
    </row>
    <row r="1266" spans="1:3">
      <c r="A1266" s="21">
        <v>20</v>
      </c>
      <c r="B1266" s="19">
        <f>MATCH(INDEX('913:913'!$D$6:$D$1205,B957),'913:913'!$B$6:$B$1205,0)</f>
        <v>0</v>
      </c>
      <c r="C1266" s="10"/>
    </row>
    <row r="1267" spans="1:3">
      <c r="A1267" s="21">
        <v>21</v>
      </c>
      <c r="B1267" s="19">
        <f>MATCH(INDEX('913:913'!$D$6:$D$1205,B958),'913:913'!$B$6:$B$1205,0)</f>
        <v>0</v>
      </c>
      <c r="C1267" s="10"/>
    </row>
    <row r="1268" spans="1:3">
      <c r="A1268" s="21">
        <v>22</v>
      </c>
      <c r="B1268" s="19">
        <f>MATCH(INDEX('913:913'!$D$6:$D$1205,B959),'913:913'!$B$6:$B$1205,0)</f>
        <v>0</v>
      </c>
      <c r="C1268" s="10"/>
    </row>
    <row r="1269" spans="1:3">
      <c r="A1269" s="21">
        <v>23</v>
      </c>
      <c r="B1269" s="19">
        <f>MATCH(INDEX('913:913'!$D$6:$D$1205,B960),'913:913'!$B$6:$B$1205,0)</f>
        <v>0</v>
      </c>
      <c r="C1269" s="10"/>
    </row>
    <row r="1270" spans="1:3">
      <c r="A1270" s="21">
        <v>24</v>
      </c>
      <c r="B1270" s="19">
        <f>MATCH(INDEX('913:913'!$D$6:$D$1205,B961),'913:913'!$B$6:$B$1205,0)</f>
        <v>0</v>
      </c>
      <c r="C1270" s="10"/>
    </row>
    <row r="1271" spans="1:3">
      <c r="A1271" s="21">
        <v>25</v>
      </c>
      <c r="B1271" s="19">
        <f>MATCH(INDEX('913:913'!$D$6:$D$1205,B962),'913:913'!$B$6:$B$1205,0)</f>
        <v>0</v>
      </c>
      <c r="C1271" s="10"/>
    </row>
    <row r="1272" spans="1:3">
      <c r="A1272" s="21">
        <v>26</v>
      </c>
      <c r="B1272" s="19">
        <f>MATCH(INDEX('913:913'!$D$6:$D$1205,B963),'913:913'!$B$6:$B$1205,0)</f>
        <v>0</v>
      </c>
      <c r="C1272" s="10"/>
    </row>
    <row r="1273" spans="1:3">
      <c r="A1273" s="21">
        <v>27</v>
      </c>
      <c r="B1273" s="19">
        <f>MATCH(INDEX('913:913'!$D$6:$D$1205,B964),'913:913'!$B$6:$B$1205,0)</f>
        <v>0</v>
      </c>
      <c r="C1273" s="10"/>
    </row>
    <row r="1274" spans="1:3">
      <c r="A1274" s="21">
        <v>28</v>
      </c>
      <c r="B1274" s="19">
        <f>MATCH(INDEX('913:913'!$D$6:$D$1205,B965),'913:913'!$B$6:$B$1205,0)</f>
        <v>0</v>
      </c>
      <c r="C1274" s="10"/>
    </row>
    <row r="1275" spans="1:3">
      <c r="A1275" s="21">
        <v>29</v>
      </c>
      <c r="B1275" s="19">
        <f>MATCH(INDEX('913:913'!$D$6:$D$1205,B966),'913:913'!$B$6:$B$1205,0)</f>
        <v>0</v>
      </c>
      <c r="C1275" s="10"/>
    </row>
    <row r="1276" spans="1:3">
      <c r="A1276" s="21">
        <v>30</v>
      </c>
      <c r="B1276" s="19">
        <f>MATCH(INDEX('913:913'!$D$6:$D$1205,B967),'913:913'!$B$6:$B$1205,0)</f>
        <v>0</v>
      </c>
      <c r="C1276" s="10"/>
    </row>
    <row r="1277" spans="1:3">
      <c r="A1277" s="21">
        <v>31</v>
      </c>
      <c r="B1277" s="19">
        <f>MATCH(INDEX('913:913'!$D$6:$D$1205,B968),'913:913'!$B$6:$B$1205,0)</f>
        <v>0</v>
      </c>
      <c r="C1277" s="10"/>
    </row>
    <row r="1278" spans="1:3">
      <c r="A1278" s="21">
        <v>32</v>
      </c>
      <c r="B1278" s="19">
        <f>MATCH(INDEX('913:913'!$D$6:$D$1205,B969),'913:913'!$B$6:$B$1205,0)</f>
        <v>0</v>
      </c>
      <c r="C1278" s="10"/>
    </row>
    <row r="1279" spans="1:3">
      <c r="A1279" s="21">
        <v>33</v>
      </c>
      <c r="B1279" s="19">
        <f>MATCH(INDEX('913:913'!$D$6:$D$1205,B970),'913:913'!$B$6:$B$1205,0)</f>
        <v>0</v>
      </c>
      <c r="C1279" s="10"/>
    </row>
    <row r="1280" spans="1:3">
      <c r="A1280" s="21">
        <v>34</v>
      </c>
      <c r="B1280" s="19">
        <f>MATCH(INDEX('913:913'!$D$6:$D$1205,B971),'913:913'!$B$6:$B$1205,0)</f>
        <v>0</v>
      </c>
      <c r="C1280" s="10"/>
    </row>
    <row r="1281" spans="1:3">
      <c r="A1281" s="21">
        <v>35</v>
      </c>
      <c r="B1281" s="19">
        <f>MATCH(INDEX('913:913'!$D$6:$D$1205,B972),'913:913'!$B$6:$B$1205,0)</f>
        <v>0</v>
      </c>
      <c r="C1281" s="10"/>
    </row>
    <row r="1282" spans="1:3">
      <c r="A1282" s="21">
        <v>36</v>
      </c>
      <c r="B1282" s="19">
        <f>MATCH(INDEX('913:913'!$D$6:$D$1205,B973),'913:913'!$B$6:$B$1205,0)</f>
        <v>0</v>
      </c>
      <c r="C1282" s="10"/>
    </row>
    <row r="1283" spans="1:3">
      <c r="A1283" s="21">
        <v>37</v>
      </c>
      <c r="B1283" s="19">
        <f>MATCH(INDEX('913:913'!$D$6:$D$1205,B974),'913:913'!$B$6:$B$1205,0)</f>
        <v>0</v>
      </c>
      <c r="C1283" s="10"/>
    </row>
    <row r="1284" spans="1:3">
      <c r="A1284" s="21">
        <v>38</v>
      </c>
      <c r="B1284" s="19">
        <f>MATCH(INDEX('913:913'!$D$6:$D$1205,B975),'913:913'!$B$6:$B$1205,0)</f>
        <v>0</v>
      </c>
      <c r="C1284" s="10"/>
    </row>
    <row r="1285" spans="1:3">
      <c r="A1285" s="21">
        <v>39</v>
      </c>
      <c r="B1285" s="19">
        <f>MATCH(INDEX('913:913'!$D$6:$D$1205,B976),'913:913'!$B$6:$B$1205,0)</f>
        <v>0</v>
      </c>
      <c r="C1285" s="10"/>
    </row>
    <row r="1286" spans="1:3">
      <c r="A1286" s="21">
        <v>40</v>
      </c>
      <c r="B1286" s="19">
        <f>MATCH(INDEX('913:913'!$D$6:$D$1205,B977),'913:913'!$B$6:$B$1205,0)</f>
        <v>0</v>
      </c>
      <c r="C1286" s="10"/>
    </row>
    <row r="1287" spans="1:3">
      <c r="A1287" s="21">
        <v>41</v>
      </c>
      <c r="B1287" s="19">
        <f>MATCH(INDEX('913:913'!$D$6:$D$1205,B978),'913:913'!$B$6:$B$1205,0)</f>
        <v>0</v>
      </c>
      <c r="C1287" s="10"/>
    </row>
    <row r="1288" spans="1:3">
      <c r="A1288" s="21">
        <v>42</v>
      </c>
      <c r="B1288" s="19">
        <f>MATCH(INDEX('913:913'!$D$6:$D$1205,B979),'913:913'!$B$6:$B$1205,0)</f>
        <v>0</v>
      </c>
      <c r="C1288" s="10"/>
    </row>
    <row r="1289" spans="1:3">
      <c r="A1289" s="21">
        <v>43</v>
      </c>
      <c r="B1289" s="19">
        <f>MATCH(INDEX('913:913'!$D$6:$D$1205,B980),'913:913'!$B$6:$B$1205,0)</f>
        <v>0</v>
      </c>
      <c r="C1289" s="10"/>
    </row>
    <row r="1290" spans="1:3">
      <c r="A1290" s="21">
        <v>44</v>
      </c>
      <c r="B1290" s="19">
        <f>MATCH(INDEX('913:913'!$D$6:$D$1205,B981),'913:913'!$B$6:$B$1205,0)</f>
        <v>0</v>
      </c>
      <c r="C1290" s="10"/>
    </row>
    <row r="1291" spans="1:3">
      <c r="A1291" s="21">
        <v>45</v>
      </c>
      <c r="B1291" s="19">
        <f>MATCH(INDEX('913:913'!$D$6:$D$1205,B982),'913:913'!$B$6:$B$1205,0)</f>
        <v>0</v>
      </c>
      <c r="C1291" s="10"/>
    </row>
    <row r="1292" spans="1:3">
      <c r="A1292" s="21">
        <v>46</v>
      </c>
      <c r="B1292" s="19">
        <f>MATCH(INDEX('913:913'!$D$6:$D$1205,B983),'913:913'!$B$6:$B$1205,0)</f>
        <v>0</v>
      </c>
      <c r="C1292" s="10"/>
    </row>
    <row r="1293" spans="1:3">
      <c r="A1293" s="21">
        <v>47</v>
      </c>
      <c r="B1293" s="19">
        <f>MATCH(INDEX('913:913'!$D$6:$D$1205,B984),'913:913'!$B$6:$B$1205,0)</f>
        <v>0</v>
      </c>
      <c r="C1293" s="10"/>
    </row>
    <row r="1294" spans="1:3">
      <c r="A1294" s="21">
        <v>48</v>
      </c>
      <c r="B1294" s="19">
        <f>MATCH(INDEX('913:913'!$D$6:$D$1205,B985),'913:913'!$B$6:$B$1205,0)</f>
        <v>0</v>
      </c>
      <c r="C1294" s="10"/>
    </row>
    <row r="1295" spans="1:3">
      <c r="A1295" s="21">
        <v>49</v>
      </c>
      <c r="B1295" s="19">
        <f>MATCH(INDEX('913:913'!$D$6:$D$1205,B986),'913:913'!$B$6:$B$1205,0)</f>
        <v>0</v>
      </c>
      <c r="C1295" s="10"/>
    </row>
    <row r="1296" spans="1:3">
      <c r="A1296" s="21">
        <v>50</v>
      </c>
      <c r="B1296" s="19">
        <f>MATCH(INDEX('913:913'!$D$6:$D$1205,B987),'913:913'!$B$6:$B$1205,0)</f>
        <v>0</v>
      </c>
      <c r="C1296" s="10"/>
    </row>
    <row r="1297" spans="1:3">
      <c r="A1297" s="21">
        <v>51</v>
      </c>
      <c r="B1297" s="19">
        <f>MATCH(INDEX('913:913'!$D$6:$D$1205,B988),'913:913'!$B$6:$B$1205,0)</f>
        <v>0</v>
      </c>
      <c r="C1297" s="10"/>
    </row>
    <row r="1298" spans="1:3">
      <c r="A1298" s="21">
        <v>52</v>
      </c>
      <c r="B1298" s="19">
        <f>MATCH(INDEX('913:913'!$D$6:$D$1205,B989),'913:913'!$B$6:$B$1205,0)</f>
        <v>0</v>
      </c>
      <c r="C1298" s="10"/>
    </row>
    <row r="1299" spans="1:3">
      <c r="A1299" s="21">
        <v>53</v>
      </c>
      <c r="B1299" s="19">
        <f>MATCH(INDEX('913:913'!$D$6:$D$1205,B990),'913:913'!$B$6:$B$1205,0)</f>
        <v>0</v>
      </c>
      <c r="C1299" s="10"/>
    </row>
    <row r="1300" spans="1:3">
      <c r="A1300" s="21">
        <v>54</v>
      </c>
      <c r="B1300" s="19">
        <f>MATCH(INDEX('913:913'!$D$6:$D$1205,B991),'913:913'!$B$6:$B$1205,0)</f>
        <v>0</v>
      </c>
      <c r="C1300" s="10"/>
    </row>
    <row r="1301" spans="1:3">
      <c r="A1301" s="21">
        <v>55</v>
      </c>
      <c r="B1301" s="19">
        <f>MATCH(INDEX('913:913'!$D$6:$D$1205,B992),'913:913'!$B$6:$B$1205,0)</f>
        <v>0</v>
      </c>
      <c r="C1301" s="10"/>
    </row>
    <row r="1302" spans="1:3">
      <c r="A1302" s="21">
        <v>56</v>
      </c>
      <c r="B1302" s="19">
        <f>MATCH(INDEX('913:913'!$D$6:$D$1205,B993),'913:913'!$B$6:$B$1205,0)</f>
        <v>0</v>
      </c>
      <c r="C1302" s="10"/>
    </row>
    <row r="1303" spans="1:3">
      <c r="A1303" s="21">
        <v>57</v>
      </c>
      <c r="B1303" s="19">
        <f>MATCH(INDEX('913:913'!$D$6:$D$1205,B994),'913:913'!$B$6:$B$1205,0)</f>
        <v>0</v>
      </c>
      <c r="C1303" s="10"/>
    </row>
    <row r="1304" spans="1:3">
      <c r="A1304" s="21">
        <v>58</v>
      </c>
      <c r="B1304" s="19">
        <f>MATCH(INDEX('913:913'!$D$6:$D$1205,B995),'913:913'!$B$6:$B$1205,0)</f>
        <v>0</v>
      </c>
      <c r="C1304" s="10"/>
    </row>
    <row r="1305" spans="1:3">
      <c r="A1305" s="21">
        <v>59</v>
      </c>
      <c r="B1305" s="19">
        <f>MATCH(INDEX('913:913'!$D$6:$D$1205,B996),'913:913'!$B$6:$B$1205,0)</f>
        <v>0</v>
      </c>
      <c r="C1305" s="10"/>
    </row>
    <row r="1306" spans="1:3">
      <c r="A1306" s="21">
        <v>60</v>
      </c>
      <c r="B1306" s="19">
        <f>MATCH(INDEX('913:913'!$D$6:$D$1205,B997),'913:913'!$B$6:$B$1205,0)</f>
        <v>0</v>
      </c>
      <c r="C1306" s="10"/>
    </row>
    <row r="1307" spans="1:3">
      <c r="A1307" s="21">
        <v>61</v>
      </c>
      <c r="B1307" s="19">
        <f>MATCH(INDEX('913:913'!$D$6:$D$1205,B998),'913:913'!$B$6:$B$1205,0)</f>
        <v>0</v>
      </c>
      <c r="C1307" s="10"/>
    </row>
    <row r="1308" spans="1:3">
      <c r="A1308" s="21">
        <v>62</v>
      </c>
      <c r="B1308" s="19">
        <f>MATCH(INDEX('913:913'!$D$6:$D$1205,B999),'913:913'!$B$6:$B$1205,0)</f>
        <v>0</v>
      </c>
      <c r="C1308" s="10"/>
    </row>
    <row r="1309" spans="1:3">
      <c r="A1309" s="21">
        <v>63</v>
      </c>
      <c r="B1309" s="19">
        <f>MATCH(INDEX('913:913'!$D$6:$D$1205,B1000),'913:913'!$B$6:$B$1205,0)</f>
        <v>0</v>
      </c>
      <c r="C1309" s="10"/>
    </row>
    <row r="1310" spans="1:3">
      <c r="A1310" s="21">
        <v>64</v>
      </c>
      <c r="B1310" s="19">
        <f>MATCH(INDEX('913:913'!$D$6:$D$1205,B1001),'913:913'!$B$6:$B$1205,0)</f>
        <v>0</v>
      </c>
      <c r="C1310" s="10"/>
    </row>
    <row r="1311" spans="1:3">
      <c r="A1311" s="21">
        <v>65</v>
      </c>
      <c r="B1311" s="19">
        <f>MATCH(INDEX('913:913'!$D$6:$D$1205,B1002),'913:913'!$B$6:$B$1205,0)</f>
        <v>0</v>
      </c>
      <c r="C1311" s="10"/>
    </row>
    <row r="1312" spans="1:3">
      <c r="A1312" s="21">
        <v>66</v>
      </c>
      <c r="B1312" s="19">
        <f>MATCH(INDEX('913:913'!$D$6:$D$1205,B1003),'913:913'!$B$6:$B$1205,0)</f>
        <v>0</v>
      </c>
      <c r="C1312" s="10"/>
    </row>
    <row r="1313" spans="1:3">
      <c r="A1313" s="21">
        <v>67</v>
      </c>
      <c r="B1313" s="19">
        <f>MATCH(INDEX('913:913'!$D$6:$D$1205,B1004),'913:913'!$B$6:$B$1205,0)</f>
        <v>0</v>
      </c>
      <c r="C1313" s="10"/>
    </row>
    <row r="1314" spans="1:3">
      <c r="A1314" s="21">
        <v>68</v>
      </c>
      <c r="B1314" s="19">
        <f>MATCH(INDEX('913:913'!$D$6:$D$1205,B1005),'913:913'!$B$6:$B$1205,0)</f>
        <v>0</v>
      </c>
      <c r="C1314" s="10"/>
    </row>
    <row r="1315" spans="1:3">
      <c r="A1315" s="21">
        <v>69</v>
      </c>
      <c r="B1315" s="19">
        <f>MATCH(INDEX('913:913'!$D$6:$D$1205,B1006),'913:913'!$B$6:$B$1205,0)</f>
        <v>0</v>
      </c>
      <c r="C1315" s="10"/>
    </row>
    <row r="1316" spans="1:3">
      <c r="A1316" s="21">
        <v>70</v>
      </c>
      <c r="B1316" s="19">
        <f>MATCH(INDEX('913:913'!$D$6:$D$1205,B1007),'913:913'!$B$6:$B$1205,0)</f>
        <v>0</v>
      </c>
      <c r="C1316" s="10"/>
    </row>
    <row r="1317" spans="1:3">
      <c r="A1317" s="21">
        <v>71</v>
      </c>
      <c r="B1317" s="19">
        <f>MATCH(INDEX('913:913'!$D$6:$D$1205,B1008),'913:913'!$B$6:$B$1205,0)</f>
        <v>0</v>
      </c>
      <c r="C1317" s="10"/>
    </row>
    <row r="1318" spans="1:3">
      <c r="A1318" s="21">
        <v>72</v>
      </c>
      <c r="B1318" s="19">
        <f>MATCH(INDEX('913:913'!$D$6:$D$1205,B1009),'913:913'!$B$6:$B$1205,0)</f>
        <v>0</v>
      </c>
      <c r="C1318" s="10"/>
    </row>
    <row r="1319" spans="1:3">
      <c r="A1319" s="21">
        <v>73</v>
      </c>
      <c r="B1319" s="19">
        <f>MATCH(INDEX('913:913'!$D$6:$D$1205,B1010),'913:913'!$B$6:$B$1205,0)</f>
        <v>0</v>
      </c>
      <c r="C1319" s="10"/>
    </row>
    <row r="1320" spans="1:3">
      <c r="A1320" s="21">
        <v>74</v>
      </c>
      <c r="B1320" s="19">
        <f>MATCH(INDEX('913:913'!$D$6:$D$1205,B1011),'913:913'!$B$6:$B$1205,0)</f>
        <v>0</v>
      </c>
      <c r="C1320" s="10"/>
    </row>
    <row r="1321" spans="1:3">
      <c r="A1321" s="21">
        <v>75</v>
      </c>
      <c r="B1321" s="19">
        <f>MATCH(INDEX('913:913'!$D$6:$D$1205,B1012),'913:913'!$B$6:$B$1205,0)</f>
        <v>0</v>
      </c>
      <c r="C1321" s="10"/>
    </row>
    <row r="1322" spans="1:3">
      <c r="A1322" s="21">
        <v>76</v>
      </c>
      <c r="B1322" s="19">
        <f>MATCH(INDEX('913:913'!$D$6:$D$1205,B1013),'913:913'!$B$6:$B$1205,0)</f>
        <v>0</v>
      </c>
      <c r="C1322" s="10"/>
    </row>
    <row r="1323" spans="1:3">
      <c r="A1323" s="21">
        <v>77</v>
      </c>
      <c r="B1323" s="19">
        <f>MATCH(INDEX('913:913'!$D$6:$D$1205,B1014),'913:913'!$B$6:$B$1205,0)</f>
        <v>0</v>
      </c>
      <c r="C1323" s="10"/>
    </row>
    <row r="1324" spans="1:3">
      <c r="A1324" s="21">
        <v>78</v>
      </c>
      <c r="B1324" s="19">
        <f>MATCH(INDEX('913:913'!$D$6:$D$1205,B1015),'913:913'!$B$6:$B$1205,0)</f>
        <v>0</v>
      </c>
      <c r="C1324" s="10"/>
    </row>
    <row r="1325" spans="1:3">
      <c r="A1325" s="21">
        <v>79</v>
      </c>
      <c r="B1325" s="19">
        <f>MATCH(INDEX('913:913'!$D$6:$D$1205,B1016),'913:913'!$B$6:$B$1205,0)</f>
        <v>0</v>
      </c>
      <c r="C1325" s="10"/>
    </row>
    <row r="1326" spans="1:3">
      <c r="A1326" s="21">
        <v>80</v>
      </c>
      <c r="B1326" s="19">
        <f>MATCH(INDEX('913:913'!$D$6:$D$1205,B1017),'913:913'!$B$6:$B$1205,0)</f>
        <v>0</v>
      </c>
      <c r="C1326" s="10"/>
    </row>
    <row r="1327" spans="1:3">
      <c r="A1327" s="21">
        <v>81</v>
      </c>
      <c r="B1327" s="19">
        <f>MATCH(INDEX('913:913'!$D$6:$D$1205,B1018),'913:913'!$B$6:$B$1205,0)</f>
        <v>0</v>
      </c>
      <c r="C1327" s="10"/>
    </row>
    <row r="1328" spans="1:3">
      <c r="A1328" s="21">
        <v>82</v>
      </c>
      <c r="B1328" s="19">
        <f>MATCH(INDEX('913:913'!$D$6:$D$1205,B1019),'913:913'!$B$6:$B$1205,0)</f>
        <v>0</v>
      </c>
      <c r="C1328" s="10"/>
    </row>
    <row r="1329" spans="1:3">
      <c r="A1329" s="21">
        <v>83</v>
      </c>
      <c r="B1329" s="19">
        <f>MATCH(INDEX('913:913'!$D$6:$D$1205,B1020),'913:913'!$B$6:$B$1205,0)</f>
        <v>0</v>
      </c>
      <c r="C1329" s="10"/>
    </row>
    <row r="1330" spans="1:3">
      <c r="A1330" s="21">
        <v>84</v>
      </c>
      <c r="B1330" s="19">
        <f>MATCH(INDEX('913:913'!$D$6:$D$1205,B1021),'913:913'!$B$6:$B$1205,0)</f>
        <v>0</v>
      </c>
      <c r="C1330" s="10"/>
    </row>
    <row r="1331" spans="1:3">
      <c r="A1331" s="21">
        <v>85</v>
      </c>
      <c r="B1331" s="19">
        <f>MATCH(INDEX('913:913'!$D$6:$D$1205,B1022),'913:913'!$B$6:$B$1205,0)</f>
        <v>0</v>
      </c>
      <c r="C1331" s="10"/>
    </row>
    <row r="1332" spans="1:3">
      <c r="A1332" s="21">
        <v>86</v>
      </c>
      <c r="B1332" s="19">
        <f>MATCH(INDEX('913:913'!$D$6:$D$1205,B1023),'913:913'!$B$6:$B$1205,0)</f>
        <v>0</v>
      </c>
      <c r="C1332" s="10"/>
    </row>
    <row r="1333" spans="1:3">
      <c r="A1333" s="21">
        <v>87</v>
      </c>
      <c r="B1333" s="19">
        <f>MATCH(INDEX('913:913'!$D$6:$D$1205,B1024),'913:913'!$B$6:$B$1205,0)</f>
        <v>0</v>
      </c>
      <c r="C1333" s="10"/>
    </row>
    <row r="1334" spans="1:3">
      <c r="A1334" s="21">
        <v>88</v>
      </c>
      <c r="B1334" s="19">
        <f>MATCH(INDEX('913:913'!$D$6:$D$1205,B1025),'913:913'!$B$6:$B$1205,0)</f>
        <v>0</v>
      </c>
      <c r="C1334" s="10"/>
    </row>
    <row r="1335" spans="1:3">
      <c r="A1335" s="21">
        <v>89</v>
      </c>
      <c r="B1335" s="19">
        <f>MATCH(INDEX('913:913'!$D$6:$D$1205,B1026),'913:913'!$B$6:$B$1205,0)</f>
        <v>0</v>
      </c>
      <c r="C1335" s="10"/>
    </row>
    <row r="1336" spans="1:3">
      <c r="A1336" s="21">
        <v>90</v>
      </c>
      <c r="B1336" s="19">
        <f>MATCH(INDEX('913:913'!$D$6:$D$1205,B1027),'913:913'!$B$6:$B$1205,0)</f>
        <v>0</v>
      </c>
      <c r="C1336" s="10"/>
    </row>
    <row r="1337" spans="1:3">
      <c r="A1337" s="21">
        <v>91</v>
      </c>
      <c r="B1337" s="19">
        <f>MATCH(INDEX('913:913'!$D$6:$D$1205,B1028),'913:913'!$B$6:$B$1205,0)</f>
        <v>0</v>
      </c>
      <c r="C1337" s="10"/>
    </row>
    <row r="1338" spans="1:3">
      <c r="A1338" s="21">
        <v>92</v>
      </c>
      <c r="B1338" s="19">
        <f>MATCH(INDEX('913:913'!$D$6:$D$1205,B1029),'913:913'!$B$6:$B$1205,0)</f>
        <v>0</v>
      </c>
      <c r="C1338" s="10"/>
    </row>
    <row r="1339" spans="1:3">
      <c r="A1339" s="21">
        <v>93</v>
      </c>
      <c r="B1339" s="19">
        <f>MATCH(INDEX('913:913'!$D$6:$D$1205,B1030),'913:913'!$B$6:$B$1205,0)</f>
        <v>0</v>
      </c>
      <c r="C1339" s="10"/>
    </row>
    <row r="1340" spans="1:3">
      <c r="A1340" s="21">
        <v>94</v>
      </c>
      <c r="B1340" s="19">
        <f>MATCH(INDEX('913:913'!$D$6:$D$1205,B1031),'913:913'!$B$6:$B$1205,0)</f>
        <v>0</v>
      </c>
      <c r="C1340" s="10"/>
    </row>
    <row r="1341" spans="1:3">
      <c r="A1341" s="21">
        <v>95</v>
      </c>
      <c r="B1341" s="19">
        <f>MATCH(INDEX('913:913'!$D$6:$D$1205,B1032),'913:913'!$B$6:$B$1205,0)</f>
        <v>0</v>
      </c>
      <c r="C1341" s="10"/>
    </row>
    <row r="1342" spans="1:3">
      <c r="A1342" s="21">
        <v>96</v>
      </c>
      <c r="B1342" s="19">
        <f>MATCH(INDEX('913:913'!$D$6:$D$1205,B1033),'913:913'!$B$6:$B$1205,0)</f>
        <v>0</v>
      </c>
      <c r="C1342" s="10"/>
    </row>
    <row r="1343" spans="1:3">
      <c r="A1343" s="21">
        <v>97</v>
      </c>
      <c r="B1343" s="19">
        <f>MATCH(INDEX('913:913'!$D$6:$D$1205,B1034),'913:913'!$B$6:$B$1205,0)</f>
        <v>0</v>
      </c>
      <c r="C1343" s="10"/>
    </row>
    <row r="1344" spans="1:3">
      <c r="A1344" s="21">
        <v>98</v>
      </c>
      <c r="B1344" s="19">
        <f>MATCH(INDEX('913:913'!$D$6:$D$1205,B1035),'913:913'!$B$6:$B$1205,0)</f>
        <v>0</v>
      </c>
      <c r="C1344" s="10"/>
    </row>
    <row r="1345" spans="1:3">
      <c r="A1345" s="21">
        <v>99</v>
      </c>
      <c r="B1345" s="19">
        <f>MATCH(INDEX('913:913'!$D$6:$D$1205,B1036),'913:913'!$B$6:$B$1205,0)</f>
        <v>0</v>
      </c>
      <c r="C1345" s="10"/>
    </row>
    <row r="1346" spans="1:3">
      <c r="A1346" s="21">
        <v>100</v>
      </c>
      <c r="B1346" s="19">
        <f>MATCH(INDEX('913:913'!$D$6:$D$1205,B1037),'913:913'!$B$6:$B$1205,0)</f>
        <v>0</v>
      </c>
      <c r="C1346" s="10"/>
    </row>
    <row r="1347" spans="1:3">
      <c r="A1347" s="21">
        <v>101</v>
      </c>
      <c r="B1347" s="19">
        <f>MATCH(INDEX('913:913'!$D$6:$D$1205,B1038),'913:913'!$B$6:$B$1205,0)</f>
        <v>0</v>
      </c>
      <c r="C1347" s="10"/>
    </row>
    <row r="1348" spans="1:3">
      <c r="A1348" s="21">
        <v>102</v>
      </c>
      <c r="B1348" s="19">
        <f>MATCH(INDEX('913:913'!$D$6:$D$1205,B1039),'913:913'!$B$6:$B$1205,0)</f>
        <v>0</v>
      </c>
      <c r="C1348" s="10"/>
    </row>
    <row r="1349" spans="1:3">
      <c r="A1349" s="21">
        <v>103</v>
      </c>
      <c r="B1349" s="19">
        <f>MATCH(INDEX('913:913'!$D$6:$D$1205,B1040),'913:913'!$B$6:$B$1205,0)</f>
        <v>0</v>
      </c>
      <c r="C1349" s="10"/>
    </row>
    <row r="1350" spans="1:3">
      <c r="A1350" s="21">
        <v>104</v>
      </c>
      <c r="B1350" s="19">
        <f>MATCH(INDEX('913:913'!$D$6:$D$1205,B1041),'913:913'!$B$6:$B$1205,0)</f>
        <v>0</v>
      </c>
      <c r="C1350" s="10"/>
    </row>
    <row r="1351" spans="1:3">
      <c r="A1351" s="21">
        <v>105</v>
      </c>
      <c r="B1351" s="19">
        <f>MATCH(INDEX('913:913'!$D$6:$D$1205,B1042),'913:913'!$B$6:$B$1205,0)</f>
        <v>0</v>
      </c>
      <c r="C1351" s="10"/>
    </row>
    <row r="1352" spans="1:3">
      <c r="A1352" s="21">
        <v>106</v>
      </c>
      <c r="B1352" s="19">
        <f>MATCH(INDEX('913:913'!$D$6:$D$1205,B1043),'913:913'!$B$6:$B$1205,0)</f>
        <v>0</v>
      </c>
      <c r="C1352" s="10"/>
    </row>
    <row r="1353" spans="1:3">
      <c r="A1353" s="21">
        <v>107</v>
      </c>
      <c r="B1353" s="19">
        <f>MATCH(INDEX('913:913'!$D$6:$D$1205,B1044),'913:913'!$B$6:$B$1205,0)</f>
        <v>0</v>
      </c>
      <c r="C1353" s="10"/>
    </row>
    <row r="1354" spans="1:3">
      <c r="A1354" s="21">
        <v>108</v>
      </c>
      <c r="B1354" s="19">
        <f>MATCH(INDEX('913:913'!$D$6:$D$1205,B1045),'913:913'!$B$6:$B$1205,0)</f>
        <v>0</v>
      </c>
      <c r="C1354" s="10"/>
    </row>
    <row r="1355" spans="1:3">
      <c r="A1355" s="21">
        <v>109</v>
      </c>
      <c r="B1355" s="19">
        <f>MATCH(INDEX('913:913'!$D$6:$D$1205,B1046),'913:913'!$B$6:$B$1205,0)</f>
        <v>0</v>
      </c>
      <c r="C1355" s="10"/>
    </row>
    <row r="1356" spans="1:3">
      <c r="A1356" s="21">
        <v>110</v>
      </c>
      <c r="B1356" s="19">
        <f>MATCH(INDEX('913:913'!$D$6:$D$1205,B1047),'913:913'!$B$6:$B$1205,0)</f>
        <v>0</v>
      </c>
      <c r="C1356" s="10"/>
    </row>
    <row r="1357" spans="1:3">
      <c r="A1357" s="21">
        <v>111</v>
      </c>
      <c r="B1357" s="19">
        <f>MATCH(INDEX('913:913'!$D$6:$D$1205,B1048),'913:913'!$B$6:$B$1205,0)</f>
        <v>0</v>
      </c>
      <c r="C1357" s="10"/>
    </row>
    <row r="1358" spans="1:3">
      <c r="A1358" s="21">
        <v>112</v>
      </c>
      <c r="B1358" s="19">
        <f>MATCH(INDEX('913:913'!$D$6:$D$1205,B1049),'913:913'!$B$6:$B$1205,0)</f>
        <v>0</v>
      </c>
      <c r="C1358" s="10"/>
    </row>
    <row r="1359" spans="1:3">
      <c r="A1359" s="21">
        <v>113</v>
      </c>
      <c r="B1359" s="19">
        <f>MATCH(INDEX('913:913'!$D$6:$D$1205,B1050),'913:913'!$B$6:$B$1205,0)</f>
        <v>0</v>
      </c>
      <c r="C1359" s="10"/>
    </row>
    <row r="1360" spans="1:3">
      <c r="A1360" s="21">
        <v>114</v>
      </c>
      <c r="B1360" s="19">
        <f>MATCH(INDEX('913:913'!$D$6:$D$1205,B1051),'913:913'!$B$6:$B$1205,0)</f>
        <v>0</v>
      </c>
      <c r="C1360" s="10"/>
    </row>
    <row r="1361" spans="1:3">
      <c r="A1361" s="21">
        <v>115</v>
      </c>
      <c r="B1361" s="19">
        <f>MATCH(INDEX('913:913'!$D$6:$D$1205,B1052),'913:913'!$B$6:$B$1205,0)</f>
        <v>0</v>
      </c>
      <c r="C1361" s="10"/>
    </row>
    <row r="1362" spans="1:3">
      <c r="A1362" s="21">
        <v>116</v>
      </c>
      <c r="B1362" s="19">
        <f>MATCH(INDEX('913:913'!$D$6:$D$1205,B1053),'913:913'!$B$6:$B$1205,0)</f>
        <v>0</v>
      </c>
      <c r="C1362" s="10"/>
    </row>
    <row r="1363" spans="1:3">
      <c r="A1363" s="21">
        <v>117</v>
      </c>
      <c r="B1363" s="19">
        <f>MATCH(INDEX('913:913'!$D$6:$D$1205,B1054),'913:913'!$B$6:$B$1205,0)</f>
        <v>0</v>
      </c>
      <c r="C1363" s="10"/>
    </row>
    <row r="1364" spans="1:3">
      <c r="A1364" s="21">
        <v>118</v>
      </c>
      <c r="B1364" s="19">
        <f>MATCH(INDEX('913:913'!$D$6:$D$1205,B1055),'913:913'!$B$6:$B$1205,0)</f>
        <v>0</v>
      </c>
      <c r="C1364" s="10"/>
    </row>
    <row r="1365" spans="1:3">
      <c r="A1365" s="21">
        <v>119</v>
      </c>
      <c r="B1365" s="19">
        <f>MATCH(INDEX('913:913'!$D$6:$D$1205,B1056),'913:913'!$B$6:$B$1205,0)</f>
        <v>0</v>
      </c>
      <c r="C1365" s="10"/>
    </row>
    <row r="1366" spans="1:3">
      <c r="A1366" s="21">
        <v>120</v>
      </c>
      <c r="B1366" s="19">
        <f>MATCH(INDEX('913:913'!$D$6:$D$1205,B1057),'913:913'!$B$6:$B$1205,0)</f>
        <v>0</v>
      </c>
      <c r="C1366" s="10"/>
    </row>
    <row r="1367" spans="1:3">
      <c r="A1367" s="21">
        <v>121</v>
      </c>
      <c r="B1367" s="19">
        <f>MATCH(INDEX('913:913'!$D$6:$D$1205,B1058),'913:913'!$B$6:$B$1205,0)</f>
        <v>0</v>
      </c>
      <c r="C1367" s="10"/>
    </row>
    <row r="1368" spans="1:3">
      <c r="A1368" s="21">
        <v>122</v>
      </c>
      <c r="B1368" s="19">
        <f>MATCH(INDEX('913:913'!$D$6:$D$1205,B1059),'913:913'!$B$6:$B$1205,0)</f>
        <v>0</v>
      </c>
      <c r="C1368" s="10"/>
    </row>
    <row r="1369" spans="1:3">
      <c r="A1369" s="21">
        <v>123</v>
      </c>
      <c r="B1369" s="19">
        <f>MATCH(INDEX('913:913'!$D$6:$D$1205,B1060),'913:913'!$B$6:$B$1205,0)</f>
        <v>0</v>
      </c>
      <c r="C1369" s="10"/>
    </row>
    <row r="1370" spans="1:3">
      <c r="A1370" s="21">
        <v>124</v>
      </c>
      <c r="B1370" s="19">
        <f>MATCH(INDEX('913:913'!$D$6:$D$1205,B1061),'913:913'!$B$6:$B$1205,0)</f>
        <v>0</v>
      </c>
      <c r="C1370" s="10"/>
    </row>
    <row r="1371" spans="1:3">
      <c r="A1371" s="21">
        <v>125</v>
      </c>
      <c r="B1371" s="19">
        <f>MATCH(INDEX('913:913'!$D$6:$D$1205,B1062),'913:913'!$B$6:$B$1205,0)</f>
        <v>0</v>
      </c>
      <c r="C1371" s="10"/>
    </row>
    <row r="1372" spans="1:3">
      <c r="A1372" s="21">
        <v>126</v>
      </c>
      <c r="B1372" s="19">
        <f>MATCH(INDEX('913:913'!$D$6:$D$1205,B1063),'913:913'!$B$6:$B$1205,0)</f>
        <v>0</v>
      </c>
      <c r="C1372" s="10"/>
    </row>
    <row r="1373" spans="1:3">
      <c r="A1373" s="21">
        <v>127</v>
      </c>
      <c r="B1373" s="19">
        <f>MATCH(INDEX('913:913'!$D$6:$D$1205,B1064),'913:913'!$B$6:$B$1205,0)</f>
        <v>0</v>
      </c>
      <c r="C1373" s="10"/>
    </row>
    <row r="1374" spans="1:3">
      <c r="A1374" s="21">
        <v>128</v>
      </c>
      <c r="B1374" s="19">
        <f>MATCH(INDEX('913:913'!$D$6:$D$1205,B1065),'913:913'!$B$6:$B$1205,0)</f>
        <v>0</v>
      </c>
      <c r="C1374" s="10"/>
    </row>
    <row r="1375" spans="1:3">
      <c r="A1375" s="21">
        <v>129</v>
      </c>
      <c r="B1375" s="19">
        <f>MATCH(INDEX('913:913'!$D$6:$D$1205,B1066),'913:913'!$B$6:$B$1205,0)</f>
        <v>0</v>
      </c>
      <c r="C1375" s="10"/>
    </row>
    <row r="1376" spans="1:3">
      <c r="A1376" s="21">
        <v>130</v>
      </c>
      <c r="B1376" s="19">
        <f>MATCH(INDEX('913:913'!$D$6:$D$1205,B1067),'913:913'!$B$6:$B$1205,0)</f>
        <v>0</v>
      </c>
      <c r="C1376" s="10"/>
    </row>
    <row r="1377" spans="1:3">
      <c r="A1377" s="21">
        <v>131</v>
      </c>
      <c r="B1377" s="19">
        <f>MATCH(INDEX('913:913'!$D$6:$D$1205,B1068),'913:913'!$B$6:$B$1205,0)</f>
        <v>0</v>
      </c>
      <c r="C1377" s="10"/>
    </row>
    <row r="1378" spans="1:3">
      <c r="A1378" s="21">
        <v>132</v>
      </c>
      <c r="B1378" s="19">
        <f>MATCH(INDEX('913:913'!$D$6:$D$1205,B1069),'913:913'!$B$6:$B$1205,0)</f>
        <v>0</v>
      </c>
      <c r="C1378" s="10"/>
    </row>
    <row r="1379" spans="1:3">
      <c r="A1379" s="21">
        <v>133</v>
      </c>
      <c r="B1379" s="19">
        <f>MATCH(INDEX('913:913'!$D$6:$D$1205,B1070),'913:913'!$B$6:$B$1205,0)</f>
        <v>0</v>
      </c>
      <c r="C1379" s="10"/>
    </row>
    <row r="1380" spans="1:3">
      <c r="A1380" s="21">
        <v>134</v>
      </c>
      <c r="B1380" s="19">
        <f>MATCH(INDEX('913:913'!$D$6:$D$1205,B1071),'913:913'!$B$6:$B$1205,0)</f>
        <v>0</v>
      </c>
      <c r="C1380" s="10"/>
    </row>
    <row r="1381" spans="1:3">
      <c r="A1381" s="21">
        <v>135</v>
      </c>
      <c r="B1381" s="19">
        <f>MATCH(INDEX('913:913'!$D$6:$D$1205,B1072),'913:913'!$B$6:$B$1205,0)</f>
        <v>0</v>
      </c>
      <c r="C1381" s="10"/>
    </row>
    <row r="1382" spans="1:3">
      <c r="A1382" s="21">
        <v>136</v>
      </c>
      <c r="B1382" s="19">
        <f>MATCH(INDEX('913:913'!$D$6:$D$1205,B1073),'913:913'!$B$6:$B$1205,0)</f>
        <v>0</v>
      </c>
      <c r="C1382" s="10"/>
    </row>
    <row r="1383" spans="1:3">
      <c r="A1383" s="21">
        <v>137</v>
      </c>
      <c r="B1383" s="19">
        <f>MATCH(INDEX('913:913'!$D$6:$D$1205,B1074),'913:913'!$B$6:$B$1205,0)</f>
        <v>0</v>
      </c>
      <c r="C1383" s="10"/>
    </row>
    <row r="1384" spans="1:3">
      <c r="A1384" s="21">
        <v>138</v>
      </c>
      <c r="B1384" s="19">
        <f>MATCH(INDEX('913:913'!$D$6:$D$1205,B1075),'913:913'!$B$6:$B$1205,0)</f>
        <v>0</v>
      </c>
      <c r="C1384" s="10"/>
    </row>
    <row r="1385" spans="1:3">
      <c r="A1385" s="21">
        <v>139</v>
      </c>
      <c r="B1385" s="19">
        <f>MATCH(INDEX('913:913'!$D$6:$D$1205,B1076),'913:913'!$B$6:$B$1205,0)</f>
        <v>0</v>
      </c>
      <c r="C1385" s="10"/>
    </row>
    <row r="1386" spans="1:3">
      <c r="A1386" s="21">
        <v>140</v>
      </c>
      <c r="B1386" s="19">
        <f>MATCH(INDEX('913:913'!$D$6:$D$1205,B1077),'913:913'!$B$6:$B$1205,0)</f>
        <v>0</v>
      </c>
      <c r="C1386" s="10"/>
    </row>
    <row r="1387" spans="1:3">
      <c r="A1387" s="21">
        <v>141</v>
      </c>
      <c r="B1387" s="19">
        <f>MATCH(INDEX('913:913'!$D$6:$D$1205,B1078),'913:913'!$B$6:$B$1205,0)</f>
        <v>0</v>
      </c>
      <c r="C1387" s="10"/>
    </row>
    <row r="1388" spans="1:3">
      <c r="A1388" s="21">
        <v>142</v>
      </c>
      <c r="B1388" s="19">
        <f>MATCH(INDEX('913:913'!$D$6:$D$1205,B1079),'913:913'!$B$6:$B$1205,0)</f>
        <v>0</v>
      </c>
      <c r="C1388" s="10"/>
    </row>
    <row r="1389" spans="1:3">
      <c r="A1389" s="21">
        <v>143</v>
      </c>
      <c r="B1389" s="19">
        <f>MATCH(INDEX('913:913'!$D$6:$D$1205,B1080),'913:913'!$B$6:$B$1205,0)</f>
        <v>0</v>
      </c>
      <c r="C1389" s="10"/>
    </row>
    <row r="1390" spans="1:3">
      <c r="A1390" s="21">
        <v>144</v>
      </c>
      <c r="B1390" s="19">
        <f>MATCH(INDEX('913:913'!$D$6:$D$1205,B1081),'913:913'!$B$6:$B$1205,0)</f>
        <v>0</v>
      </c>
      <c r="C1390" s="10"/>
    </row>
    <row r="1391" spans="1:3">
      <c r="A1391" s="21">
        <v>145</v>
      </c>
      <c r="B1391" s="19">
        <f>MATCH(INDEX('913:913'!$D$6:$D$1205,B1082),'913:913'!$B$6:$B$1205,0)</f>
        <v>0</v>
      </c>
      <c r="C1391" s="10"/>
    </row>
    <row r="1392" spans="1:3">
      <c r="A1392" s="21">
        <v>146</v>
      </c>
      <c r="B1392" s="19">
        <f>MATCH(INDEX('913:913'!$D$6:$D$1205,B1083),'913:913'!$B$6:$B$1205,0)</f>
        <v>0</v>
      </c>
      <c r="C1392" s="10"/>
    </row>
    <row r="1393" spans="1:3">
      <c r="A1393" s="21">
        <v>147</v>
      </c>
      <c r="B1393" s="19">
        <f>MATCH(INDEX('913:913'!$D$6:$D$1205,B1084),'913:913'!$B$6:$B$1205,0)</f>
        <v>0</v>
      </c>
      <c r="C1393" s="10"/>
    </row>
    <row r="1394" spans="1:3">
      <c r="A1394" s="21">
        <v>148</v>
      </c>
      <c r="B1394" s="19">
        <f>MATCH(INDEX('913:913'!$D$6:$D$1205,B1085),'913:913'!$B$6:$B$1205,0)</f>
        <v>0</v>
      </c>
      <c r="C1394" s="10"/>
    </row>
    <row r="1395" spans="1:3">
      <c r="A1395" s="21">
        <v>149</v>
      </c>
      <c r="B1395" s="19">
        <f>MATCH(INDEX('913:913'!$D$6:$D$1205,B1086),'913:913'!$B$6:$B$1205,0)</f>
        <v>0</v>
      </c>
      <c r="C1395" s="10"/>
    </row>
    <row r="1396" spans="1:3">
      <c r="A1396" s="21">
        <v>150</v>
      </c>
      <c r="B1396" s="19">
        <f>MATCH(INDEX('913:913'!$D$6:$D$1205,B1087),'913:913'!$B$6:$B$1205,0)</f>
        <v>0</v>
      </c>
      <c r="C1396" s="10"/>
    </row>
    <row r="1397" spans="1:3">
      <c r="A1397" s="21">
        <v>151</v>
      </c>
      <c r="B1397" s="19">
        <f>MATCH(INDEX('913:913'!$D$6:$D$1205,B1088),'913:913'!$B$6:$B$1205,0)</f>
        <v>0</v>
      </c>
      <c r="C1397" s="10"/>
    </row>
    <row r="1398" spans="1:3">
      <c r="A1398" s="21">
        <v>152</v>
      </c>
      <c r="B1398" s="19">
        <f>MATCH(INDEX('913:913'!$D$6:$D$1205,B1089),'913:913'!$B$6:$B$1205,0)</f>
        <v>0</v>
      </c>
      <c r="C1398" s="10"/>
    </row>
    <row r="1399" spans="1:3">
      <c r="A1399" s="21">
        <v>153</v>
      </c>
      <c r="B1399" s="19">
        <f>MATCH(INDEX('913:913'!$D$6:$D$1205,B1090),'913:913'!$B$6:$B$1205,0)</f>
        <v>0</v>
      </c>
      <c r="C1399" s="10"/>
    </row>
    <row r="1400" spans="1:3">
      <c r="A1400" s="21">
        <v>154</v>
      </c>
      <c r="B1400" s="19">
        <f>MATCH(INDEX('913:913'!$D$6:$D$1205,B1091),'913:913'!$B$6:$B$1205,0)</f>
        <v>0</v>
      </c>
      <c r="C1400" s="10"/>
    </row>
    <row r="1401" spans="1:3">
      <c r="A1401" s="21">
        <v>155</v>
      </c>
      <c r="B1401" s="19">
        <f>MATCH(INDEX('913:913'!$D$6:$D$1205,B1092),'913:913'!$B$6:$B$1205,0)</f>
        <v>0</v>
      </c>
      <c r="C1401" s="10"/>
    </row>
    <row r="1402" spans="1:3">
      <c r="A1402" s="21">
        <v>156</v>
      </c>
      <c r="B1402" s="19">
        <f>MATCH(INDEX('913:913'!$D$6:$D$1205,B1093),'913:913'!$B$6:$B$1205,0)</f>
        <v>0</v>
      </c>
      <c r="C1402" s="10"/>
    </row>
    <row r="1403" spans="1:3">
      <c r="A1403" s="21">
        <v>157</v>
      </c>
      <c r="B1403" s="19">
        <f>MATCH(INDEX('913:913'!$D$6:$D$1205,B1094),'913:913'!$B$6:$B$1205,0)</f>
        <v>0</v>
      </c>
      <c r="C1403" s="10"/>
    </row>
    <row r="1404" spans="1:3">
      <c r="A1404" s="21">
        <v>158</v>
      </c>
      <c r="B1404" s="19">
        <f>MATCH(INDEX('913:913'!$D$6:$D$1205,B1095),'913:913'!$B$6:$B$1205,0)</f>
        <v>0</v>
      </c>
      <c r="C1404" s="10"/>
    </row>
    <row r="1405" spans="1:3">
      <c r="A1405" s="21">
        <v>159</v>
      </c>
      <c r="B1405" s="19">
        <f>MATCH(INDEX('913:913'!$D$6:$D$1205,B1096),'913:913'!$B$6:$B$1205,0)</f>
        <v>0</v>
      </c>
      <c r="C1405" s="10"/>
    </row>
    <row r="1406" spans="1:3">
      <c r="A1406" s="21">
        <v>160</v>
      </c>
      <c r="B1406" s="19">
        <f>MATCH(INDEX('913:913'!$D$6:$D$1205,B1097),'913:913'!$B$6:$B$1205,0)</f>
        <v>0</v>
      </c>
      <c r="C1406" s="10"/>
    </row>
    <row r="1407" spans="1:3">
      <c r="A1407" s="21">
        <v>161</v>
      </c>
      <c r="B1407" s="19">
        <f>MATCH(INDEX('913:913'!$D$6:$D$1205,B1098),'913:913'!$B$6:$B$1205,0)</f>
        <v>0</v>
      </c>
      <c r="C1407" s="10"/>
    </row>
    <row r="1408" spans="1:3">
      <c r="A1408" s="21">
        <v>162</v>
      </c>
      <c r="B1408" s="19">
        <f>MATCH(INDEX('913:913'!$D$6:$D$1205,B1099),'913:913'!$B$6:$B$1205,0)</f>
        <v>0</v>
      </c>
      <c r="C1408" s="10"/>
    </row>
    <row r="1409" spans="1:3">
      <c r="A1409" s="21">
        <v>163</v>
      </c>
      <c r="B1409" s="19">
        <f>MATCH(INDEX('913:913'!$D$6:$D$1205,B1100),'913:913'!$B$6:$B$1205,0)</f>
        <v>0</v>
      </c>
      <c r="C1409" s="10"/>
    </row>
    <row r="1410" spans="1:3">
      <c r="A1410" s="21">
        <v>164</v>
      </c>
      <c r="B1410" s="19">
        <f>MATCH(INDEX('913:913'!$D$6:$D$1205,B1101),'913:913'!$B$6:$B$1205,0)</f>
        <v>0</v>
      </c>
      <c r="C1410" s="10"/>
    </row>
    <row r="1411" spans="1:3">
      <c r="A1411" s="21">
        <v>165</v>
      </c>
      <c r="B1411" s="19">
        <f>MATCH(INDEX('913:913'!$D$6:$D$1205,B1102),'913:913'!$B$6:$B$1205,0)</f>
        <v>0</v>
      </c>
      <c r="C1411" s="10"/>
    </row>
    <row r="1412" spans="1:3">
      <c r="A1412" s="21">
        <v>166</v>
      </c>
      <c r="B1412" s="19">
        <f>MATCH(INDEX('913:913'!$D$6:$D$1205,B1103),'913:913'!$B$6:$B$1205,0)</f>
        <v>0</v>
      </c>
      <c r="C1412" s="10"/>
    </row>
    <row r="1413" spans="1:3">
      <c r="A1413" s="21">
        <v>167</v>
      </c>
      <c r="B1413" s="19">
        <f>MATCH(INDEX('913:913'!$D$6:$D$1205,B1104),'913:913'!$B$6:$B$1205,0)</f>
        <v>0</v>
      </c>
      <c r="C1413" s="10"/>
    </row>
    <row r="1414" spans="1:3">
      <c r="A1414" s="21">
        <v>168</v>
      </c>
      <c r="B1414" s="19">
        <f>MATCH(INDEX('913:913'!$D$6:$D$1205,B1105),'913:913'!$B$6:$B$1205,0)</f>
        <v>0</v>
      </c>
      <c r="C1414" s="10"/>
    </row>
    <row r="1415" spans="1:3">
      <c r="A1415" s="21">
        <v>169</v>
      </c>
      <c r="B1415" s="19">
        <f>MATCH(INDEX('913:913'!$D$6:$D$1205,B1106),'913:913'!$B$6:$B$1205,0)</f>
        <v>0</v>
      </c>
      <c r="C1415" s="10"/>
    </row>
    <row r="1416" spans="1:3">
      <c r="A1416" s="21">
        <v>170</v>
      </c>
      <c r="B1416" s="19">
        <f>MATCH(INDEX('913:913'!$D$6:$D$1205,B1107),'913:913'!$B$6:$B$1205,0)</f>
        <v>0</v>
      </c>
      <c r="C1416" s="10"/>
    </row>
    <row r="1417" spans="1:3">
      <c r="A1417" s="21">
        <v>171</v>
      </c>
      <c r="B1417" s="19">
        <f>MATCH(INDEX('913:913'!$D$6:$D$1205,B1108),'913:913'!$B$6:$B$1205,0)</f>
        <v>0</v>
      </c>
      <c r="C1417" s="10"/>
    </row>
    <row r="1418" spans="1:3">
      <c r="A1418" s="21">
        <v>172</v>
      </c>
      <c r="B1418" s="19">
        <f>MATCH(INDEX('913:913'!$D$6:$D$1205,B1109),'913:913'!$B$6:$B$1205,0)</f>
        <v>0</v>
      </c>
      <c r="C1418" s="10"/>
    </row>
    <row r="1419" spans="1:3">
      <c r="A1419" s="21">
        <v>173</v>
      </c>
      <c r="B1419" s="19">
        <f>MATCH(INDEX('913:913'!$D$6:$D$1205,B1110),'913:913'!$B$6:$B$1205,0)</f>
        <v>0</v>
      </c>
      <c r="C1419" s="10"/>
    </row>
    <row r="1420" spans="1:3">
      <c r="A1420" s="21">
        <v>174</v>
      </c>
      <c r="B1420" s="19">
        <f>MATCH(INDEX('913:913'!$D$6:$D$1205,B1111),'913:913'!$B$6:$B$1205,0)</f>
        <v>0</v>
      </c>
      <c r="C1420" s="10"/>
    </row>
    <row r="1421" spans="1:3">
      <c r="A1421" s="21">
        <v>175</v>
      </c>
      <c r="B1421" s="19">
        <f>MATCH(INDEX('913:913'!$D$6:$D$1205,B1112),'913:913'!$B$6:$B$1205,0)</f>
        <v>0</v>
      </c>
      <c r="C1421" s="10"/>
    </row>
    <row r="1422" spans="1:3">
      <c r="A1422" s="21">
        <v>176</v>
      </c>
      <c r="B1422" s="19">
        <f>MATCH(INDEX('913:913'!$D$6:$D$1205,B1113),'913:913'!$B$6:$B$1205,0)</f>
        <v>0</v>
      </c>
      <c r="C1422" s="10"/>
    </row>
    <row r="1423" spans="1:3">
      <c r="A1423" s="21">
        <v>177</v>
      </c>
      <c r="B1423" s="19">
        <f>MATCH(INDEX('913:913'!$D$6:$D$1205,B1114),'913:913'!$B$6:$B$1205,0)</f>
        <v>0</v>
      </c>
      <c r="C1423" s="10"/>
    </row>
    <row r="1424" spans="1:3">
      <c r="A1424" s="21">
        <v>178</v>
      </c>
      <c r="B1424" s="19">
        <f>MATCH(INDEX('913:913'!$D$6:$D$1205,B1115),'913:913'!$B$6:$B$1205,0)</f>
        <v>0</v>
      </c>
      <c r="C1424" s="10"/>
    </row>
    <row r="1425" spans="1:3">
      <c r="A1425" s="21">
        <v>179</v>
      </c>
      <c r="B1425" s="19">
        <f>MATCH(INDEX('913:913'!$D$6:$D$1205,B1116),'913:913'!$B$6:$B$1205,0)</f>
        <v>0</v>
      </c>
      <c r="C1425" s="10"/>
    </row>
    <row r="1426" spans="1:3">
      <c r="A1426" s="21">
        <v>180</v>
      </c>
      <c r="B1426" s="19">
        <f>MATCH(INDEX('913:913'!$D$6:$D$1205,B1117),'913:913'!$B$6:$B$1205,0)</f>
        <v>0</v>
      </c>
      <c r="C1426" s="10"/>
    </row>
    <row r="1427" spans="1:3">
      <c r="A1427" s="21">
        <v>181</v>
      </c>
      <c r="B1427" s="19">
        <f>MATCH(INDEX('913:913'!$D$6:$D$1205,B1118),'913:913'!$B$6:$B$1205,0)</f>
        <v>0</v>
      </c>
      <c r="C1427" s="10"/>
    </row>
    <row r="1428" spans="1:3">
      <c r="A1428" s="21">
        <v>182</v>
      </c>
      <c r="B1428" s="19">
        <f>MATCH(INDEX('913:913'!$D$6:$D$1205,B1119),'913:913'!$B$6:$B$1205,0)</f>
        <v>0</v>
      </c>
      <c r="C1428" s="10"/>
    </row>
    <row r="1429" spans="1:3">
      <c r="A1429" s="21">
        <v>183</v>
      </c>
      <c r="B1429" s="19">
        <f>MATCH(INDEX('913:913'!$D$6:$D$1205,B1120),'913:913'!$B$6:$B$1205,0)</f>
        <v>0</v>
      </c>
      <c r="C1429" s="10"/>
    </row>
    <row r="1430" spans="1:3">
      <c r="A1430" s="21">
        <v>184</v>
      </c>
      <c r="B1430" s="19">
        <f>MATCH(INDEX('913:913'!$D$6:$D$1205,B1121),'913:913'!$B$6:$B$1205,0)</f>
        <v>0</v>
      </c>
      <c r="C1430" s="10"/>
    </row>
    <row r="1431" spans="1:3">
      <c r="A1431" s="21">
        <v>185</v>
      </c>
      <c r="B1431" s="19">
        <f>MATCH(INDEX('913:913'!$D$6:$D$1205,B1122),'913:913'!$B$6:$B$1205,0)</f>
        <v>0</v>
      </c>
      <c r="C1431" s="10"/>
    </row>
    <row r="1432" spans="1:3">
      <c r="A1432" s="21">
        <v>186</v>
      </c>
      <c r="B1432" s="19">
        <f>MATCH(INDEX('913:913'!$D$6:$D$1205,B1123),'913:913'!$B$6:$B$1205,0)</f>
        <v>0</v>
      </c>
      <c r="C1432" s="10"/>
    </row>
    <row r="1433" spans="1:3">
      <c r="A1433" s="21">
        <v>187</v>
      </c>
      <c r="B1433" s="19">
        <f>MATCH(INDEX('913:913'!$D$6:$D$1205,B1124),'913:913'!$B$6:$B$1205,0)</f>
        <v>0</v>
      </c>
      <c r="C1433" s="10"/>
    </row>
    <row r="1434" spans="1:3">
      <c r="A1434" s="21">
        <v>188</v>
      </c>
      <c r="B1434" s="19">
        <f>MATCH(INDEX('913:913'!$D$6:$D$1205,B1125),'913:913'!$B$6:$B$1205,0)</f>
        <v>0</v>
      </c>
      <c r="C1434" s="10"/>
    </row>
    <row r="1435" spans="1:3">
      <c r="A1435" s="21">
        <v>189</v>
      </c>
      <c r="B1435" s="19">
        <f>MATCH(INDEX('913:913'!$D$6:$D$1205,B1126),'913:913'!$B$6:$B$1205,0)</f>
        <v>0</v>
      </c>
      <c r="C1435" s="10"/>
    </row>
    <row r="1436" spans="1:3">
      <c r="A1436" s="21">
        <v>190</v>
      </c>
      <c r="B1436" s="19">
        <f>MATCH(INDEX('913:913'!$D$6:$D$1205,B1127),'913:913'!$B$6:$B$1205,0)</f>
        <v>0</v>
      </c>
      <c r="C1436" s="10"/>
    </row>
    <row r="1437" spans="1:3">
      <c r="A1437" s="21">
        <v>191</v>
      </c>
      <c r="B1437" s="19">
        <f>MATCH(INDEX('913:913'!$D$6:$D$1205,B1128),'913:913'!$B$6:$B$1205,0)</f>
        <v>0</v>
      </c>
      <c r="C1437" s="10"/>
    </row>
    <row r="1438" spans="1:3">
      <c r="A1438" s="21">
        <v>192</v>
      </c>
      <c r="B1438" s="19">
        <f>MATCH(INDEX('913:913'!$D$6:$D$1205,B1129),'913:913'!$B$6:$B$1205,0)</f>
        <v>0</v>
      </c>
      <c r="C1438" s="10"/>
    </row>
    <row r="1439" spans="1:3">
      <c r="A1439" s="21">
        <v>193</v>
      </c>
      <c r="B1439" s="19">
        <f>MATCH(INDEX('913:913'!$D$6:$D$1205,B1130),'913:913'!$B$6:$B$1205,0)</f>
        <v>0</v>
      </c>
      <c r="C1439" s="10"/>
    </row>
    <row r="1440" spans="1:3">
      <c r="A1440" s="21">
        <v>194</v>
      </c>
      <c r="B1440" s="19">
        <f>MATCH(INDEX('913:913'!$D$6:$D$1205,B1131),'913:913'!$B$6:$B$1205,0)</f>
        <v>0</v>
      </c>
      <c r="C1440" s="10"/>
    </row>
    <row r="1441" spans="1:3">
      <c r="A1441" s="21">
        <v>195</v>
      </c>
      <c r="B1441" s="19">
        <f>MATCH(INDEX('913:913'!$D$6:$D$1205,B1132),'913:913'!$B$6:$B$1205,0)</f>
        <v>0</v>
      </c>
      <c r="C1441" s="10"/>
    </row>
    <row r="1442" spans="1:3">
      <c r="A1442" s="21">
        <v>196</v>
      </c>
      <c r="B1442" s="19">
        <f>MATCH(INDEX('913:913'!$D$6:$D$1205,B1133),'913:913'!$B$6:$B$1205,0)</f>
        <v>0</v>
      </c>
      <c r="C1442" s="10"/>
    </row>
    <row r="1443" spans="1:3">
      <c r="A1443" s="21">
        <v>197</v>
      </c>
      <c r="B1443" s="19">
        <f>MATCH(INDEX('913:913'!$D$6:$D$1205,B1134),'913:913'!$B$6:$B$1205,0)</f>
        <v>0</v>
      </c>
      <c r="C1443" s="10"/>
    </row>
    <row r="1444" spans="1:3">
      <c r="A1444" s="21">
        <v>198</v>
      </c>
      <c r="B1444" s="19">
        <f>MATCH(INDEX('913:913'!$D$6:$D$1205,B1135),'913:913'!$B$6:$B$1205,0)</f>
        <v>0</v>
      </c>
      <c r="C1444" s="10"/>
    </row>
    <row r="1445" spans="1:3">
      <c r="A1445" s="21">
        <v>199</v>
      </c>
      <c r="B1445" s="19">
        <f>MATCH(INDEX('913:913'!$D$6:$D$1205,B1136),'913:913'!$B$6:$B$1205,0)</f>
        <v>0</v>
      </c>
      <c r="C1445" s="10"/>
    </row>
    <row r="1446" spans="1:3">
      <c r="A1446" s="21">
        <v>200</v>
      </c>
      <c r="B1446" s="19">
        <f>MATCH(INDEX('913:913'!$D$6:$D$1205,B1137),'913:913'!$B$6:$B$1205,0)</f>
        <v>0</v>
      </c>
      <c r="C1446" s="10"/>
    </row>
    <row r="1447" spans="1:3">
      <c r="A1447" s="21">
        <v>201</v>
      </c>
      <c r="B1447" s="19">
        <f>MATCH(INDEX('913:913'!$D$6:$D$1205,B1138),'913:913'!$B$6:$B$1205,0)</f>
        <v>0</v>
      </c>
      <c r="C1447" s="10"/>
    </row>
    <row r="1448" spans="1:3">
      <c r="A1448" s="21">
        <v>202</v>
      </c>
      <c r="B1448" s="19">
        <f>MATCH(INDEX('913:913'!$D$6:$D$1205,B1139),'913:913'!$B$6:$B$1205,0)</f>
        <v>0</v>
      </c>
      <c r="C1448" s="10"/>
    </row>
    <row r="1449" spans="1:3">
      <c r="A1449" s="21">
        <v>203</v>
      </c>
      <c r="B1449" s="19">
        <f>MATCH(INDEX('913:913'!$D$6:$D$1205,B1140),'913:913'!$B$6:$B$1205,0)</f>
        <v>0</v>
      </c>
      <c r="C1449" s="10"/>
    </row>
    <row r="1450" spans="1:3">
      <c r="A1450" s="21">
        <v>204</v>
      </c>
      <c r="B1450" s="19">
        <f>MATCH(INDEX('913:913'!$D$6:$D$1205,B1141),'913:913'!$B$6:$B$1205,0)</f>
        <v>0</v>
      </c>
      <c r="C1450" s="10"/>
    </row>
    <row r="1451" spans="1:3">
      <c r="A1451" s="21">
        <v>205</v>
      </c>
      <c r="B1451" s="19">
        <f>MATCH(INDEX('913:913'!$D$6:$D$1205,B1142),'913:913'!$B$6:$B$1205,0)</f>
        <v>0</v>
      </c>
      <c r="C1451" s="10"/>
    </row>
    <row r="1452" spans="1:3">
      <c r="A1452" s="21">
        <v>206</v>
      </c>
      <c r="B1452" s="19">
        <f>MATCH(INDEX('913:913'!$D$6:$D$1205,B1143),'913:913'!$B$6:$B$1205,0)</f>
        <v>0</v>
      </c>
      <c r="C1452" s="10"/>
    </row>
    <row r="1453" spans="1:3">
      <c r="A1453" s="21">
        <v>207</v>
      </c>
      <c r="B1453" s="19">
        <f>MATCH(INDEX('913:913'!$D$6:$D$1205,B1144),'913:913'!$B$6:$B$1205,0)</f>
        <v>0</v>
      </c>
      <c r="C1453" s="10"/>
    </row>
    <row r="1454" spans="1:3">
      <c r="A1454" s="21">
        <v>208</v>
      </c>
      <c r="B1454" s="19">
        <f>MATCH(INDEX('913:913'!$D$6:$D$1205,B1145),'913:913'!$B$6:$B$1205,0)</f>
        <v>0</v>
      </c>
      <c r="C1454" s="10"/>
    </row>
    <row r="1455" spans="1:3">
      <c r="A1455" s="21">
        <v>209</v>
      </c>
      <c r="B1455" s="19">
        <f>MATCH(INDEX('913:913'!$D$6:$D$1205,B1146),'913:913'!$B$6:$B$1205,0)</f>
        <v>0</v>
      </c>
      <c r="C1455" s="10"/>
    </row>
    <row r="1456" spans="1:3">
      <c r="A1456" s="21">
        <v>210</v>
      </c>
      <c r="B1456" s="19">
        <f>MATCH(INDEX('913:913'!$D$6:$D$1205,B1147),'913:913'!$B$6:$B$1205,0)</f>
        <v>0</v>
      </c>
      <c r="C1456" s="10"/>
    </row>
    <row r="1457" spans="1:3">
      <c r="A1457" s="21">
        <v>211</v>
      </c>
      <c r="B1457" s="19">
        <f>MATCH(INDEX('913:913'!$D$6:$D$1205,B1148),'913:913'!$B$6:$B$1205,0)</f>
        <v>0</v>
      </c>
      <c r="C1457" s="10"/>
    </row>
    <row r="1458" spans="1:3">
      <c r="A1458" s="21">
        <v>212</v>
      </c>
      <c r="B1458" s="19">
        <f>MATCH(INDEX('913:913'!$D$6:$D$1205,B1149),'913:913'!$B$6:$B$1205,0)</f>
        <v>0</v>
      </c>
      <c r="C1458" s="10"/>
    </row>
    <row r="1459" spans="1:3">
      <c r="A1459" s="21">
        <v>213</v>
      </c>
      <c r="B1459" s="19">
        <f>MATCH(INDEX('913:913'!$D$6:$D$1205,B1150),'913:913'!$B$6:$B$1205,0)</f>
        <v>0</v>
      </c>
      <c r="C1459" s="10"/>
    </row>
    <row r="1460" spans="1:3">
      <c r="A1460" s="21">
        <v>214</v>
      </c>
      <c r="B1460" s="19">
        <f>MATCH(INDEX('913:913'!$D$6:$D$1205,B1151),'913:913'!$B$6:$B$1205,0)</f>
        <v>0</v>
      </c>
      <c r="C1460" s="10"/>
    </row>
    <row r="1461" spans="1:3">
      <c r="A1461" s="21">
        <v>215</v>
      </c>
      <c r="B1461" s="19">
        <f>MATCH(INDEX('913:913'!$D$6:$D$1205,B1152),'913:913'!$B$6:$B$1205,0)</f>
        <v>0</v>
      </c>
      <c r="C1461" s="10"/>
    </row>
    <row r="1462" spans="1:3">
      <c r="A1462" s="21">
        <v>216</v>
      </c>
      <c r="B1462" s="19">
        <f>MATCH(INDEX('913:913'!$D$6:$D$1205,B1153),'913:913'!$B$6:$B$1205,0)</f>
        <v>0</v>
      </c>
      <c r="C1462" s="10"/>
    </row>
    <row r="1463" spans="1:3">
      <c r="A1463" s="21">
        <v>217</v>
      </c>
      <c r="B1463" s="19">
        <f>MATCH(INDEX('913:913'!$D$6:$D$1205,B1154),'913:913'!$B$6:$B$1205,0)</f>
        <v>0</v>
      </c>
      <c r="C1463" s="10"/>
    </row>
    <row r="1464" spans="1:3">
      <c r="A1464" s="21">
        <v>218</v>
      </c>
      <c r="B1464" s="19">
        <f>MATCH(INDEX('913:913'!$D$6:$D$1205,B1155),'913:913'!$B$6:$B$1205,0)</f>
        <v>0</v>
      </c>
      <c r="C1464" s="10"/>
    </row>
    <row r="1465" spans="1:3">
      <c r="A1465" s="21">
        <v>219</v>
      </c>
      <c r="B1465" s="19">
        <f>MATCH(INDEX('913:913'!$D$6:$D$1205,B1156),'913:913'!$B$6:$B$1205,0)</f>
        <v>0</v>
      </c>
      <c r="C1465" s="10"/>
    </row>
    <row r="1466" spans="1:3">
      <c r="A1466" s="21">
        <v>220</v>
      </c>
      <c r="B1466" s="19">
        <f>MATCH(INDEX('913:913'!$D$6:$D$1205,B1157),'913:913'!$B$6:$B$1205,0)</f>
        <v>0</v>
      </c>
      <c r="C1466" s="10"/>
    </row>
    <row r="1467" spans="1:3">
      <c r="A1467" s="21">
        <v>221</v>
      </c>
      <c r="B1467" s="19">
        <f>MATCH(INDEX('913:913'!$D$6:$D$1205,B1158),'913:913'!$B$6:$B$1205,0)</f>
        <v>0</v>
      </c>
      <c r="C1467" s="10"/>
    </row>
    <row r="1468" spans="1:3">
      <c r="A1468" s="21">
        <v>222</v>
      </c>
      <c r="B1468" s="19">
        <f>MATCH(INDEX('913:913'!$D$6:$D$1205,B1159),'913:913'!$B$6:$B$1205,0)</f>
        <v>0</v>
      </c>
      <c r="C1468" s="10"/>
    </row>
    <row r="1469" spans="1:3">
      <c r="A1469" s="21">
        <v>223</v>
      </c>
      <c r="B1469" s="19">
        <f>MATCH(INDEX('913:913'!$D$6:$D$1205,B1160),'913:913'!$B$6:$B$1205,0)</f>
        <v>0</v>
      </c>
      <c r="C1469" s="10"/>
    </row>
    <row r="1470" spans="1:3">
      <c r="A1470" s="21">
        <v>224</v>
      </c>
      <c r="B1470" s="19">
        <f>MATCH(INDEX('913:913'!$D$6:$D$1205,B1161),'913:913'!$B$6:$B$1205,0)</f>
        <v>0</v>
      </c>
      <c r="C1470" s="10"/>
    </row>
    <row r="1471" spans="1:3">
      <c r="A1471" s="21">
        <v>225</v>
      </c>
      <c r="B1471" s="19">
        <f>MATCH(INDEX('913:913'!$D$6:$D$1205,B1162),'913:913'!$B$6:$B$1205,0)</f>
        <v>0</v>
      </c>
      <c r="C1471" s="10"/>
    </row>
    <row r="1472" spans="1:3">
      <c r="A1472" s="21">
        <v>226</v>
      </c>
      <c r="B1472" s="19">
        <f>MATCH(INDEX('913:913'!$D$6:$D$1205,B1163),'913:913'!$B$6:$B$1205,0)</f>
        <v>0</v>
      </c>
      <c r="C1472" s="10"/>
    </row>
    <row r="1473" spans="1:3">
      <c r="A1473" s="21">
        <v>227</v>
      </c>
      <c r="B1473" s="19">
        <f>MATCH(INDEX('913:913'!$D$6:$D$1205,B1164),'913:913'!$B$6:$B$1205,0)</f>
        <v>0</v>
      </c>
      <c r="C1473" s="10"/>
    </row>
    <row r="1474" spans="1:3">
      <c r="A1474" s="21">
        <v>228</v>
      </c>
      <c r="B1474" s="19">
        <f>MATCH(INDEX('913:913'!$D$6:$D$1205,B1165),'913:913'!$B$6:$B$1205,0)</f>
        <v>0</v>
      </c>
      <c r="C1474" s="10"/>
    </row>
    <row r="1475" spans="1:3">
      <c r="A1475" s="21">
        <v>229</v>
      </c>
      <c r="B1475" s="19">
        <f>MATCH(INDEX('913:913'!$D$6:$D$1205,B1166),'913:913'!$B$6:$B$1205,0)</f>
        <v>0</v>
      </c>
      <c r="C1475" s="10"/>
    </row>
    <row r="1476" spans="1:3">
      <c r="A1476" s="21">
        <v>230</v>
      </c>
      <c r="B1476" s="19">
        <f>MATCH(INDEX('913:913'!$D$6:$D$1205,B1167),'913:913'!$B$6:$B$1205,0)</f>
        <v>0</v>
      </c>
      <c r="C1476" s="10"/>
    </row>
    <row r="1477" spans="1:3">
      <c r="A1477" s="21">
        <v>231</v>
      </c>
      <c r="B1477" s="19">
        <f>MATCH(INDEX('913:913'!$D$6:$D$1205,B1168),'913:913'!$B$6:$B$1205,0)</f>
        <v>0</v>
      </c>
      <c r="C1477" s="10"/>
    </row>
    <row r="1478" spans="1:3">
      <c r="A1478" s="21">
        <v>232</v>
      </c>
      <c r="B1478" s="19">
        <f>MATCH(INDEX('913:913'!$D$6:$D$1205,B1169),'913:913'!$B$6:$B$1205,0)</f>
        <v>0</v>
      </c>
      <c r="C1478" s="10"/>
    </row>
    <row r="1479" spans="1:3">
      <c r="A1479" s="21">
        <v>233</v>
      </c>
      <c r="B1479" s="19">
        <f>MATCH(INDEX('913:913'!$D$6:$D$1205,B1170),'913:913'!$B$6:$B$1205,0)</f>
        <v>0</v>
      </c>
      <c r="C1479" s="10"/>
    </row>
    <row r="1480" spans="1:3">
      <c r="A1480" s="21">
        <v>234</v>
      </c>
      <c r="B1480" s="19">
        <f>MATCH(INDEX('913:913'!$D$6:$D$1205,B1171),'913:913'!$B$6:$B$1205,0)</f>
        <v>0</v>
      </c>
      <c r="C1480" s="10"/>
    </row>
    <row r="1481" spans="1:3">
      <c r="A1481" s="21">
        <v>235</v>
      </c>
      <c r="B1481" s="19">
        <f>MATCH(INDEX('913:913'!$D$6:$D$1205,B1172),'913:913'!$B$6:$B$1205,0)</f>
        <v>0</v>
      </c>
      <c r="C1481" s="10"/>
    </row>
    <row r="1482" spans="1:3">
      <c r="A1482" s="21">
        <v>236</v>
      </c>
      <c r="B1482" s="19">
        <f>MATCH(INDEX('913:913'!$D$6:$D$1205,B1173),'913:913'!$B$6:$B$1205,0)</f>
        <v>0</v>
      </c>
      <c r="C1482" s="10"/>
    </row>
    <row r="1483" spans="1:3">
      <c r="A1483" s="21">
        <v>237</v>
      </c>
      <c r="B1483" s="19">
        <f>MATCH(INDEX('913:913'!$D$6:$D$1205,B1174),'913:913'!$B$6:$B$1205,0)</f>
        <v>0</v>
      </c>
      <c r="C1483" s="10"/>
    </row>
    <row r="1484" spans="1:3">
      <c r="A1484" s="21">
        <v>238</v>
      </c>
      <c r="B1484" s="19">
        <f>MATCH(INDEX('913:913'!$D$6:$D$1205,B1175),'913:913'!$B$6:$B$1205,0)</f>
        <v>0</v>
      </c>
      <c r="C1484" s="10"/>
    </row>
    <row r="1485" spans="1:3">
      <c r="A1485" s="21">
        <v>239</v>
      </c>
      <c r="B1485" s="19">
        <f>MATCH(INDEX('913:913'!$D$6:$D$1205,B1176),'913:913'!$B$6:$B$1205,0)</f>
        <v>0</v>
      </c>
      <c r="C1485" s="10"/>
    </row>
    <row r="1486" spans="1:3">
      <c r="A1486" s="21">
        <v>240</v>
      </c>
      <c r="B1486" s="19">
        <f>MATCH(INDEX('913:913'!$D$6:$D$1205,B1177),'913:913'!$B$6:$B$1205,0)</f>
        <v>0</v>
      </c>
      <c r="C1486" s="10"/>
    </row>
    <row r="1487" spans="1:3">
      <c r="A1487" s="21">
        <v>241</v>
      </c>
      <c r="B1487" s="19">
        <f>MATCH(INDEX('913:913'!$D$6:$D$1205,B1178),'913:913'!$B$6:$B$1205,0)</f>
        <v>0</v>
      </c>
      <c r="C1487" s="10"/>
    </row>
    <row r="1488" spans="1:3">
      <c r="A1488" s="21">
        <v>242</v>
      </c>
      <c r="B1488" s="19">
        <f>MATCH(INDEX('913:913'!$D$6:$D$1205,B1179),'913:913'!$B$6:$B$1205,0)</f>
        <v>0</v>
      </c>
      <c r="C1488" s="10"/>
    </row>
    <row r="1489" spans="1:3">
      <c r="A1489" s="21">
        <v>243</v>
      </c>
      <c r="B1489" s="19">
        <f>MATCH(INDEX('913:913'!$D$6:$D$1205,B1180),'913:913'!$B$6:$B$1205,0)</f>
        <v>0</v>
      </c>
      <c r="C1489" s="10"/>
    </row>
    <row r="1490" spans="1:3">
      <c r="A1490" s="21">
        <v>244</v>
      </c>
      <c r="B1490" s="19">
        <f>MATCH(INDEX('913:913'!$D$6:$D$1205,B1181),'913:913'!$B$6:$B$1205,0)</f>
        <v>0</v>
      </c>
      <c r="C1490" s="10"/>
    </row>
    <row r="1491" spans="1:3">
      <c r="A1491" s="21">
        <v>245</v>
      </c>
      <c r="B1491" s="19">
        <f>MATCH(INDEX('913:913'!$D$6:$D$1205,B1182),'913:913'!$B$6:$B$1205,0)</f>
        <v>0</v>
      </c>
      <c r="C1491" s="10"/>
    </row>
    <row r="1492" spans="1:3">
      <c r="A1492" s="21">
        <v>246</v>
      </c>
      <c r="B1492" s="19">
        <f>MATCH(INDEX('913:913'!$D$6:$D$1205,B1183),'913:913'!$B$6:$B$1205,0)</f>
        <v>0</v>
      </c>
      <c r="C1492" s="10"/>
    </row>
    <row r="1493" spans="1:3">
      <c r="A1493" s="21">
        <v>247</v>
      </c>
      <c r="B1493" s="19">
        <f>MATCH(INDEX('913:913'!$D$6:$D$1205,B1184),'913:913'!$B$6:$B$1205,0)</f>
        <v>0</v>
      </c>
      <c r="C1493" s="10"/>
    </row>
    <row r="1494" spans="1:3">
      <c r="A1494" s="21">
        <v>248</v>
      </c>
      <c r="B1494" s="19">
        <f>MATCH(INDEX('913:913'!$D$6:$D$1205,B1185),'913:913'!$B$6:$B$1205,0)</f>
        <v>0</v>
      </c>
      <c r="C1494" s="10"/>
    </row>
    <row r="1495" spans="1:3">
      <c r="A1495" s="21">
        <v>249</v>
      </c>
      <c r="B1495" s="19">
        <f>MATCH(INDEX('913:913'!$D$6:$D$1205,B1186),'913:913'!$B$6:$B$1205,0)</f>
        <v>0</v>
      </c>
      <c r="C1495" s="10"/>
    </row>
    <row r="1496" spans="1:3">
      <c r="A1496" s="21">
        <v>250</v>
      </c>
      <c r="B1496" s="19">
        <f>MATCH(INDEX('913:913'!$D$6:$D$1205,B1187),'913:913'!$B$6:$B$1205,0)</f>
        <v>0</v>
      </c>
      <c r="C1496" s="10"/>
    </row>
    <row r="1497" spans="1:3">
      <c r="A1497" s="21">
        <v>251</v>
      </c>
      <c r="B1497" s="19">
        <f>MATCH(INDEX('913:913'!$D$6:$D$1205,B1188),'913:913'!$B$6:$B$1205,0)</f>
        <v>0</v>
      </c>
      <c r="C1497" s="10"/>
    </row>
    <row r="1498" spans="1:3">
      <c r="A1498" s="21">
        <v>252</v>
      </c>
      <c r="B1498" s="19">
        <f>MATCH(INDEX('913:913'!$D$6:$D$1205,B1189),'913:913'!$B$6:$B$1205,0)</f>
        <v>0</v>
      </c>
      <c r="C1498" s="10"/>
    </row>
    <row r="1499" spans="1:3">
      <c r="A1499" s="21">
        <v>253</v>
      </c>
      <c r="B1499" s="19">
        <f>MATCH(INDEX('913:913'!$D$6:$D$1205,B1190),'913:913'!$B$6:$B$1205,0)</f>
        <v>0</v>
      </c>
      <c r="C1499" s="10"/>
    </row>
    <row r="1500" spans="1:3">
      <c r="A1500" s="21">
        <v>254</v>
      </c>
      <c r="B1500" s="19">
        <f>MATCH(INDEX('913:913'!$D$6:$D$1205,B1191),'913:913'!$B$6:$B$1205,0)</f>
        <v>0</v>
      </c>
      <c r="C1500" s="10"/>
    </row>
    <row r="1501" spans="1:3">
      <c r="A1501" s="21">
        <v>255</v>
      </c>
      <c r="B1501" s="19">
        <f>MATCH(INDEX('913:913'!$D$6:$D$1205,B1192),'913:913'!$B$6:$B$1205,0)</f>
        <v>0</v>
      </c>
      <c r="C1501" s="10"/>
    </row>
    <row r="1502" spans="1:3">
      <c r="A1502" s="21">
        <v>256</v>
      </c>
      <c r="B1502" s="19">
        <f>MATCH(INDEX('913:913'!$D$6:$D$1205,B1193),'913:913'!$B$6:$B$1205,0)</f>
        <v>0</v>
      </c>
      <c r="C1502" s="10"/>
    </row>
    <row r="1503" spans="1:3">
      <c r="A1503" s="21">
        <v>257</v>
      </c>
      <c r="B1503" s="19">
        <f>MATCH(INDEX('913:913'!$D$6:$D$1205,B1194),'913:913'!$B$6:$B$1205,0)</f>
        <v>0</v>
      </c>
      <c r="C1503" s="10"/>
    </row>
    <row r="1504" spans="1:3">
      <c r="A1504" s="21">
        <v>258</v>
      </c>
      <c r="B1504" s="19">
        <f>MATCH(INDEX('913:913'!$D$6:$D$1205,B1195),'913:913'!$B$6:$B$1205,0)</f>
        <v>0</v>
      </c>
      <c r="C1504" s="10"/>
    </row>
    <row r="1505" spans="1:3">
      <c r="A1505" s="21">
        <v>259</v>
      </c>
      <c r="B1505" s="19">
        <f>MATCH(INDEX('913:913'!$D$6:$D$1205,B1196),'913:913'!$B$6:$B$1205,0)</f>
        <v>0</v>
      </c>
      <c r="C1505" s="10"/>
    </row>
    <row r="1506" spans="1:3">
      <c r="A1506" s="21">
        <v>260</v>
      </c>
      <c r="B1506" s="19">
        <f>MATCH(INDEX('913:913'!$D$6:$D$1205,B1197),'913:913'!$B$6:$B$1205,0)</f>
        <v>0</v>
      </c>
      <c r="C1506" s="10"/>
    </row>
    <row r="1507" spans="1:3">
      <c r="A1507" s="21">
        <v>261</v>
      </c>
      <c r="B1507" s="19">
        <f>MATCH(INDEX('913:913'!$D$6:$D$1205,B1198),'913:913'!$B$6:$B$1205,0)</f>
        <v>0</v>
      </c>
      <c r="C1507" s="10"/>
    </row>
    <row r="1508" spans="1:3">
      <c r="A1508" s="21">
        <v>262</v>
      </c>
      <c r="B1508" s="19">
        <f>MATCH(INDEX('913:913'!$D$6:$D$1205,B1199),'913:913'!$B$6:$B$1205,0)</f>
        <v>0</v>
      </c>
      <c r="C1508" s="10"/>
    </row>
    <row r="1509" spans="1:3">
      <c r="A1509" s="21">
        <v>263</v>
      </c>
      <c r="B1509" s="19">
        <f>MATCH(INDEX('913:913'!$D$6:$D$1205,B1200),'913:913'!$B$6:$B$1205,0)</f>
        <v>0</v>
      </c>
      <c r="C1509" s="10"/>
    </row>
    <row r="1510" spans="1:3">
      <c r="A1510" s="21">
        <v>264</v>
      </c>
      <c r="B1510" s="19">
        <f>MATCH(INDEX('913:913'!$D$6:$D$1205,B1201),'913:913'!$B$6:$B$1205,0)</f>
        <v>0</v>
      </c>
      <c r="C1510" s="10"/>
    </row>
    <row r="1511" spans="1:3">
      <c r="A1511" s="21">
        <v>265</v>
      </c>
      <c r="B1511" s="19">
        <f>MATCH(INDEX('913:913'!$D$6:$D$1205,B1202),'913:913'!$B$6:$B$1205,0)</f>
        <v>0</v>
      </c>
      <c r="C1511" s="10"/>
    </row>
    <row r="1512" spans="1:3">
      <c r="A1512" s="21">
        <v>266</v>
      </c>
      <c r="B1512" s="19">
        <f>MATCH(INDEX('913:913'!$D$6:$D$1205,B1203),'913:913'!$B$6:$B$1205,0)</f>
        <v>0</v>
      </c>
      <c r="C1512" s="10"/>
    </row>
    <row r="1513" spans="1:3">
      <c r="A1513" s="21">
        <v>267</v>
      </c>
      <c r="B1513" s="19">
        <f>MATCH(INDEX('913:913'!$D$6:$D$1205,B1204),'913:913'!$B$6:$B$1205,0)</f>
        <v>0</v>
      </c>
      <c r="C1513" s="10"/>
    </row>
    <row r="1514" spans="1:3">
      <c r="A1514" s="21">
        <v>268</v>
      </c>
      <c r="B1514" s="19">
        <f>MATCH(INDEX('913:913'!$D$6:$D$1205,B1205),'913:913'!$B$6:$B$1205,0)</f>
        <v>0</v>
      </c>
      <c r="C1514" s="10"/>
    </row>
    <row r="1515" spans="1:3">
      <c r="A1515" s="21">
        <v>269</v>
      </c>
      <c r="B1515" s="19">
        <f>MATCH(INDEX('913:913'!$D$6:$D$1205,B1206),'913:913'!$B$6:$B$1205,0)</f>
        <v>0</v>
      </c>
      <c r="C1515" s="10"/>
    </row>
    <row r="1516" spans="1:3">
      <c r="A1516" s="21">
        <v>270</v>
      </c>
      <c r="B1516" s="19">
        <f>MATCH(INDEX('913:913'!$D$6:$D$1205,B1207),'913:913'!$B$6:$B$1205,0)</f>
        <v>0</v>
      </c>
      <c r="C1516" s="10"/>
    </row>
    <row r="1517" spans="1:3">
      <c r="A1517" s="21">
        <v>271</v>
      </c>
      <c r="B1517" s="19">
        <f>MATCH(INDEX('913:913'!$D$6:$D$1205,B1208),'913:913'!$B$6:$B$1205,0)</f>
        <v>0</v>
      </c>
      <c r="C1517" s="10"/>
    </row>
    <row r="1518" spans="1:3">
      <c r="A1518" s="21">
        <v>272</v>
      </c>
      <c r="B1518" s="19">
        <f>MATCH(INDEX('913:913'!$D$6:$D$1205,B1209),'913:913'!$B$6:$B$1205,0)</f>
        <v>0</v>
      </c>
      <c r="C1518" s="10"/>
    </row>
    <row r="1519" spans="1:3">
      <c r="A1519" s="21">
        <v>273</v>
      </c>
      <c r="B1519" s="19">
        <f>MATCH(INDEX('913:913'!$D$6:$D$1205,B1210),'913:913'!$B$6:$B$1205,0)</f>
        <v>0</v>
      </c>
      <c r="C1519" s="10"/>
    </row>
    <row r="1520" spans="1:3">
      <c r="A1520" s="21">
        <v>274</v>
      </c>
      <c r="B1520" s="19">
        <f>MATCH(INDEX('913:913'!$D$6:$D$1205,B1211),'913:913'!$B$6:$B$1205,0)</f>
        <v>0</v>
      </c>
      <c r="C1520" s="10"/>
    </row>
    <row r="1521" spans="1:3">
      <c r="A1521" s="21">
        <v>275</v>
      </c>
      <c r="B1521" s="19">
        <f>MATCH(INDEX('913:913'!$D$6:$D$1205,B1212),'913:913'!$B$6:$B$1205,0)</f>
        <v>0</v>
      </c>
      <c r="C1521" s="10"/>
    </row>
    <row r="1522" spans="1:3">
      <c r="A1522" s="21">
        <v>276</v>
      </c>
      <c r="B1522" s="19">
        <f>MATCH(INDEX('913:913'!$D$6:$D$1205,B1213),'913:913'!$B$6:$B$1205,0)</f>
        <v>0</v>
      </c>
      <c r="C1522" s="10"/>
    </row>
    <row r="1523" spans="1:3">
      <c r="A1523" s="21">
        <v>277</v>
      </c>
      <c r="B1523" s="19">
        <f>MATCH(INDEX('913:913'!$D$6:$D$1205,B1214),'913:913'!$B$6:$B$1205,0)</f>
        <v>0</v>
      </c>
      <c r="C1523" s="10"/>
    </row>
    <row r="1524" spans="1:3">
      <c r="A1524" s="21">
        <v>278</v>
      </c>
      <c r="B1524" s="19">
        <f>MATCH(INDEX('913:913'!$D$6:$D$1205,B1215),'913:913'!$B$6:$B$1205,0)</f>
        <v>0</v>
      </c>
      <c r="C1524" s="10"/>
    </row>
    <row r="1525" spans="1:3">
      <c r="A1525" s="21">
        <v>279</v>
      </c>
      <c r="B1525" s="19">
        <f>MATCH(INDEX('913:913'!$D$6:$D$1205,B1216),'913:913'!$B$6:$B$1205,0)</f>
        <v>0</v>
      </c>
      <c r="C1525" s="10"/>
    </row>
    <row r="1526" spans="1:3">
      <c r="A1526" s="21">
        <v>280</v>
      </c>
      <c r="B1526" s="19">
        <f>MATCH(INDEX('913:913'!$D$6:$D$1205,B1217),'913:913'!$B$6:$B$1205,0)</f>
        <v>0</v>
      </c>
      <c r="C1526" s="10"/>
    </row>
    <row r="1527" spans="1:3">
      <c r="A1527" s="21">
        <v>281</v>
      </c>
      <c r="B1527" s="19">
        <f>MATCH(INDEX('913:913'!$D$6:$D$1205,B1218),'913:913'!$B$6:$B$1205,0)</f>
        <v>0</v>
      </c>
      <c r="C1527" s="10"/>
    </row>
    <row r="1528" spans="1:3">
      <c r="A1528" s="21">
        <v>282</v>
      </c>
      <c r="B1528" s="19">
        <f>MATCH(INDEX('913:913'!$D$6:$D$1205,B1219),'913:913'!$B$6:$B$1205,0)</f>
        <v>0</v>
      </c>
      <c r="C1528" s="10"/>
    </row>
    <row r="1529" spans="1:3">
      <c r="A1529" s="21">
        <v>283</v>
      </c>
      <c r="B1529" s="19">
        <f>MATCH(INDEX('913:913'!$D$6:$D$1205,B1220),'913:913'!$B$6:$B$1205,0)</f>
        <v>0</v>
      </c>
      <c r="C1529" s="10"/>
    </row>
    <row r="1530" spans="1:3">
      <c r="A1530" s="21">
        <v>284</v>
      </c>
      <c r="B1530" s="19">
        <f>MATCH(INDEX('913:913'!$D$6:$D$1205,B1221),'913:913'!$B$6:$B$1205,0)</f>
        <v>0</v>
      </c>
      <c r="C1530" s="10"/>
    </row>
    <row r="1531" spans="1:3">
      <c r="A1531" s="21">
        <v>285</v>
      </c>
      <c r="B1531" s="19">
        <f>MATCH(INDEX('913:913'!$D$6:$D$1205,B1222),'913:913'!$B$6:$B$1205,0)</f>
        <v>0</v>
      </c>
      <c r="C1531" s="10"/>
    </row>
    <row r="1532" spans="1:3">
      <c r="A1532" s="21">
        <v>286</v>
      </c>
      <c r="B1532" s="19">
        <f>MATCH(INDEX('913:913'!$D$6:$D$1205,B1223),'913:913'!$B$6:$B$1205,0)</f>
        <v>0</v>
      </c>
      <c r="C1532" s="10"/>
    </row>
    <row r="1533" spans="1:3">
      <c r="A1533" s="21">
        <v>287</v>
      </c>
      <c r="B1533" s="19">
        <f>MATCH(INDEX('913:913'!$D$6:$D$1205,B1224),'913:913'!$B$6:$B$1205,0)</f>
        <v>0</v>
      </c>
      <c r="C1533" s="10"/>
    </row>
    <row r="1534" spans="1:3">
      <c r="A1534" s="21">
        <v>288</v>
      </c>
      <c r="B1534" s="19">
        <f>MATCH(INDEX('913:913'!$D$6:$D$1205,B1225),'913:913'!$B$6:$B$1205,0)</f>
        <v>0</v>
      </c>
      <c r="C1534" s="10"/>
    </row>
    <row r="1535" spans="1:3">
      <c r="A1535" s="21">
        <v>289</v>
      </c>
      <c r="B1535" s="19">
        <f>MATCH(INDEX('913:913'!$D$6:$D$1205,B1226),'913:913'!$B$6:$B$1205,0)</f>
        <v>0</v>
      </c>
      <c r="C1535" s="10"/>
    </row>
    <row r="1536" spans="1:3">
      <c r="A1536" s="21">
        <v>290</v>
      </c>
      <c r="B1536" s="19">
        <f>MATCH(INDEX('913:913'!$D$6:$D$1205,B1227),'913:913'!$B$6:$B$1205,0)</f>
        <v>0</v>
      </c>
      <c r="C1536" s="10"/>
    </row>
    <row r="1537" spans="1:3">
      <c r="A1537" s="21">
        <v>291</v>
      </c>
      <c r="B1537" s="19">
        <f>MATCH(INDEX('913:913'!$D$6:$D$1205,B1228),'913:913'!$B$6:$B$1205,0)</f>
        <v>0</v>
      </c>
      <c r="C1537" s="10"/>
    </row>
    <row r="1538" spans="1:3">
      <c r="A1538" s="21">
        <v>292</v>
      </c>
      <c r="B1538" s="19">
        <f>MATCH(INDEX('913:913'!$D$6:$D$1205,B1229),'913:913'!$B$6:$B$1205,0)</f>
        <v>0</v>
      </c>
      <c r="C1538" s="10"/>
    </row>
    <row r="1539" spans="1:3">
      <c r="A1539" s="21">
        <v>293</v>
      </c>
      <c r="B1539" s="19">
        <f>MATCH(INDEX('913:913'!$D$6:$D$1205,B1230),'913:913'!$B$6:$B$1205,0)</f>
        <v>0</v>
      </c>
      <c r="C1539" s="10"/>
    </row>
    <row r="1540" spans="1:3">
      <c r="A1540" s="21">
        <v>294</v>
      </c>
      <c r="B1540" s="19">
        <f>MATCH(INDEX('913:913'!$D$6:$D$1205,B1231),'913:913'!$B$6:$B$1205,0)</f>
        <v>0</v>
      </c>
      <c r="C1540" s="10"/>
    </row>
    <row r="1541" spans="1:3">
      <c r="A1541" s="21">
        <v>295</v>
      </c>
      <c r="B1541" s="19">
        <f>MATCH(INDEX('913:913'!$D$6:$D$1205,B1232),'913:913'!$B$6:$B$1205,0)</f>
        <v>0</v>
      </c>
      <c r="C1541" s="10"/>
    </row>
    <row r="1542" spans="1:3">
      <c r="A1542" s="21">
        <v>296</v>
      </c>
      <c r="B1542" s="19">
        <f>MATCH(INDEX('913:913'!$D$6:$D$1205,B1233),'913:913'!$B$6:$B$1205,0)</f>
        <v>0</v>
      </c>
      <c r="C1542" s="10"/>
    </row>
    <row r="1543" spans="1:3">
      <c r="A1543" s="21">
        <v>297</v>
      </c>
      <c r="B1543" s="19">
        <f>MATCH(INDEX('913:913'!$D$6:$D$1205,B1234),'913:913'!$B$6:$B$1205,0)</f>
        <v>0</v>
      </c>
      <c r="C1543" s="10"/>
    </row>
    <row r="1544" spans="1:3">
      <c r="A1544" s="21">
        <v>298</v>
      </c>
      <c r="B1544" s="19">
        <f>MATCH(INDEX('913:913'!$D$6:$D$1205,B1235),'913:913'!$B$6:$B$1205,0)</f>
        <v>0</v>
      </c>
      <c r="C1544" s="10"/>
    </row>
    <row r="1545" spans="1:3">
      <c r="A1545" s="21">
        <v>299</v>
      </c>
      <c r="B1545" s="19">
        <f>MATCH(INDEX('913:913'!$D$6:$D$1205,B1236),'913:913'!$B$6:$B$1205,0)</f>
        <v>0</v>
      </c>
      <c r="C1545" s="10"/>
    </row>
    <row r="1546" spans="1:3">
      <c r="A1546" s="21">
        <v>300</v>
      </c>
      <c r="B1546" s="19">
        <f>MATCH(INDEX('913:913'!$D$6:$D$1205,B1237),'913:913'!$B$6:$B$1205,0)</f>
        <v>0</v>
      </c>
      <c r="C1546" s="10"/>
    </row>
    <row r="1548" spans="1:3">
      <c r="A1548" s="11" t="s">
        <v>422</v>
      </c>
    </row>
    <row r="1549" spans="1:3">
      <c r="A1549" s="2" t="s">
        <v>253</v>
      </c>
    </row>
    <row r="1550" spans="1:3">
      <c r="A1550" s="13" t="s">
        <v>411</v>
      </c>
    </row>
    <row r="1551" spans="1:3">
      <c r="A1551" s="13" t="s">
        <v>423</v>
      </c>
    </row>
    <row r="1552" spans="1:3">
      <c r="A1552" s="13" t="s">
        <v>413</v>
      </c>
    </row>
    <row r="1553" spans="1:3">
      <c r="A1553" s="2" t="s">
        <v>414</v>
      </c>
    </row>
    <row r="1555" spans="1:3">
      <c r="B1555" s="3" t="s">
        <v>424</v>
      </c>
    </row>
    <row r="1556" spans="1:3">
      <c r="A1556" s="21">
        <v>1</v>
      </c>
      <c r="B1556" s="19">
        <f>MATCH(INDEX('913:913'!$D$6:$D$1205,B1247),'913:913'!$B$6:$B$1205,0)</f>
        <v>0</v>
      </c>
      <c r="C1556" s="10"/>
    </row>
    <row r="1557" spans="1:3">
      <c r="A1557" s="21">
        <v>2</v>
      </c>
      <c r="B1557" s="19">
        <f>MATCH(INDEX('913:913'!$D$6:$D$1205,B1248),'913:913'!$B$6:$B$1205,0)</f>
        <v>0</v>
      </c>
      <c r="C1557" s="10"/>
    </row>
    <row r="1558" spans="1:3">
      <c r="A1558" s="21">
        <v>3</v>
      </c>
      <c r="B1558" s="19">
        <f>MATCH(INDEX('913:913'!$D$6:$D$1205,B1249),'913:913'!$B$6:$B$1205,0)</f>
        <v>0</v>
      </c>
      <c r="C1558" s="10"/>
    </row>
    <row r="1559" spans="1:3">
      <c r="A1559" s="21">
        <v>4</v>
      </c>
      <c r="B1559" s="19">
        <f>MATCH(INDEX('913:913'!$D$6:$D$1205,B1250),'913:913'!$B$6:$B$1205,0)</f>
        <v>0</v>
      </c>
      <c r="C1559" s="10"/>
    </row>
    <row r="1560" spans="1:3">
      <c r="A1560" s="21">
        <v>5</v>
      </c>
      <c r="B1560" s="19">
        <f>MATCH(INDEX('913:913'!$D$6:$D$1205,B1251),'913:913'!$B$6:$B$1205,0)</f>
        <v>0</v>
      </c>
      <c r="C1560" s="10"/>
    </row>
    <row r="1561" spans="1:3">
      <c r="A1561" s="21">
        <v>6</v>
      </c>
      <c r="B1561" s="19">
        <f>MATCH(INDEX('913:913'!$D$6:$D$1205,B1252),'913:913'!$B$6:$B$1205,0)</f>
        <v>0</v>
      </c>
      <c r="C1561" s="10"/>
    </row>
    <row r="1562" spans="1:3">
      <c r="A1562" s="21">
        <v>7</v>
      </c>
      <c r="B1562" s="19">
        <f>MATCH(INDEX('913:913'!$D$6:$D$1205,B1253),'913:913'!$B$6:$B$1205,0)</f>
        <v>0</v>
      </c>
      <c r="C1562" s="10"/>
    </row>
    <row r="1563" spans="1:3">
      <c r="A1563" s="21">
        <v>8</v>
      </c>
      <c r="B1563" s="19">
        <f>MATCH(INDEX('913:913'!$D$6:$D$1205,B1254),'913:913'!$B$6:$B$1205,0)</f>
        <v>0</v>
      </c>
      <c r="C1563" s="10"/>
    </row>
    <row r="1564" spans="1:3">
      <c r="A1564" s="21">
        <v>9</v>
      </c>
      <c r="B1564" s="19">
        <f>MATCH(INDEX('913:913'!$D$6:$D$1205,B1255),'913:913'!$B$6:$B$1205,0)</f>
        <v>0</v>
      </c>
      <c r="C1564" s="10"/>
    </row>
    <row r="1565" spans="1:3">
      <c r="A1565" s="21">
        <v>10</v>
      </c>
      <c r="B1565" s="19">
        <f>MATCH(INDEX('913:913'!$D$6:$D$1205,B1256),'913:913'!$B$6:$B$1205,0)</f>
        <v>0</v>
      </c>
      <c r="C1565" s="10"/>
    </row>
    <row r="1566" spans="1:3">
      <c r="A1566" s="21">
        <v>11</v>
      </c>
      <c r="B1566" s="19">
        <f>MATCH(INDEX('913:913'!$D$6:$D$1205,B1257),'913:913'!$B$6:$B$1205,0)</f>
        <v>0</v>
      </c>
      <c r="C1566" s="10"/>
    </row>
    <row r="1567" spans="1:3">
      <c r="A1567" s="21">
        <v>12</v>
      </c>
      <c r="B1567" s="19">
        <f>MATCH(INDEX('913:913'!$D$6:$D$1205,B1258),'913:913'!$B$6:$B$1205,0)</f>
        <v>0</v>
      </c>
      <c r="C1567" s="10"/>
    </row>
    <row r="1568" spans="1:3">
      <c r="A1568" s="21">
        <v>13</v>
      </c>
      <c r="B1568" s="19">
        <f>MATCH(INDEX('913:913'!$D$6:$D$1205,B1259),'913:913'!$B$6:$B$1205,0)</f>
        <v>0</v>
      </c>
      <c r="C1568" s="10"/>
    </row>
    <row r="1569" spans="1:3">
      <c r="A1569" s="21">
        <v>14</v>
      </c>
      <c r="B1569" s="19">
        <f>MATCH(INDEX('913:913'!$D$6:$D$1205,B1260),'913:913'!$B$6:$B$1205,0)</f>
        <v>0</v>
      </c>
      <c r="C1569" s="10"/>
    </row>
    <row r="1570" spans="1:3">
      <c r="A1570" s="21">
        <v>15</v>
      </c>
      <c r="B1570" s="19">
        <f>MATCH(INDEX('913:913'!$D$6:$D$1205,B1261),'913:913'!$B$6:$B$1205,0)</f>
        <v>0</v>
      </c>
      <c r="C1570" s="10"/>
    </row>
    <row r="1571" spans="1:3">
      <c r="A1571" s="21">
        <v>16</v>
      </c>
      <c r="B1571" s="19">
        <f>MATCH(INDEX('913:913'!$D$6:$D$1205,B1262),'913:913'!$B$6:$B$1205,0)</f>
        <v>0</v>
      </c>
      <c r="C1571" s="10"/>
    </row>
    <row r="1572" spans="1:3">
      <c r="A1572" s="21">
        <v>17</v>
      </c>
      <c r="B1572" s="19">
        <f>MATCH(INDEX('913:913'!$D$6:$D$1205,B1263),'913:913'!$B$6:$B$1205,0)</f>
        <v>0</v>
      </c>
      <c r="C1572" s="10"/>
    </row>
    <row r="1573" spans="1:3">
      <c r="A1573" s="21">
        <v>18</v>
      </c>
      <c r="B1573" s="19">
        <f>MATCH(INDEX('913:913'!$D$6:$D$1205,B1264),'913:913'!$B$6:$B$1205,0)</f>
        <v>0</v>
      </c>
      <c r="C1573" s="10"/>
    </row>
    <row r="1574" spans="1:3">
      <c r="A1574" s="21">
        <v>19</v>
      </c>
      <c r="B1574" s="19">
        <f>MATCH(INDEX('913:913'!$D$6:$D$1205,B1265),'913:913'!$B$6:$B$1205,0)</f>
        <v>0</v>
      </c>
      <c r="C1574" s="10"/>
    </row>
    <row r="1575" spans="1:3">
      <c r="A1575" s="21">
        <v>20</v>
      </c>
      <c r="B1575" s="19">
        <f>MATCH(INDEX('913:913'!$D$6:$D$1205,B1266),'913:913'!$B$6:$B$1205,0)</f>
        <v>0</v>
      </c>
      <c r="C1575" s="10"/>
    </row>
    <row r="1576" spans="1:3">
      <c r="A1576" s="21">
        <v>21</v>
      </c>
      <c r="B1576" s="19">
        <f>MATCH(INDEX('913:913'!$D$6:$D$1205,B1267),'913:913'!$B$6:$B$1205,0)</f>
        <v>0</v>
      </c>
      <c r="C1576" s="10"/>
    </row>
    <row r="1577" spans="1:3">
      <c r="A1577" s="21">
        <v>22</v>
      </c>
      <c r="B1577" s="19">
        <f>MATCH(INDEX('913:913'!$D$6:$D$1205,B1268),'913:913'!$B$6:$B$1205,0)</f>
        <v>0</v>
      </c>
      <c r="C1577" s="10"/>
    </row>
    <row r="1578" spans="1:3">
      <c r="A1578" s="21">
        <v>23</v>
      </c>
      <c r="B1578" s="19">
        <f>MATCH(INDEX('913:913'!$D$6:$D$1205,B1269),'913:913'!$B$6:$B$1205,0)</f>
        <v>0</v>
      </c>
      <c r="C1578" s="10"/>
    </row>
    <row r="1579" spans="1:3">
      <c r="A1579" s="21">
        <v>24</v>
      </c>
      <c r="B1579" s="19">
        <f>MATCH(INDEX('913:913'!$D$6:$D$1205,B1270),'913:913'!$B$6:$B$1205,0)</f>
        <v>0</v>
      </c>
      <c r="C1579" s="10"/>
    </row>
    <row r="1580" spans="1:3">
      <c r="A1580" s="21">
        <v>25</v>
      </c>
      <c r="B1580" s="19">
        <f>MATCH(INDEX('913:913'!$D$6:$D$1205,B1271),'913:913'!$B$6:$B$1205,0)</f>
        <v>0</v>
      </c>
      <c r="C1580" s="10"/>
    </row>
    <row r="1581" spans="1:3">
      <c r="A1581" s="21">
        <v>26</v>
      </c>
      <c r="B1581" s="19">
        <f>MATCH(INDEX('913:913'!$D$6:$D$1205,B1272),'913:913'!$B$6:$B$1205,0)</f>
        <v>0</v>
      </c>
      <c r="C1581" s="10"/>
    </row>
    <row r="1582" spans="1:3">
      <c r="A1582" s="21">
        <v>27</v>
      </c>
      <c r="B1582" s="19">
        <f>MATCH(INDEX('913:913'!$D$6:$D$1205,B1273),'913:913'!$B$6:$B$1205,0)</f>
        <v>0</v>
      </c>
      <c r="C1582" s="10"/>
    </row>
    <row r="1583" spans="1:3">
      <c r="A1583" s="21">
        <v>28</v>
      </c>
      <c r="B1583" s="19">
        <f>MATCH(INDEX('913:913'!$D$6:$D$1205,B1274),'913:913'!$B$6:$B$1205,0)</f>
        <v>0</v>
      </c>
      <c r="C1583" s="10"/>
    </row>
    <row r="1584" spans="1:3">
      <c r="A1584" s="21">
        <v>29</v>
      </c>
      <c r="B1584" s="19">
        <f>MATCH(INDEX('913:913'!$D$6:$D$1205,B1275),'913:913'!$B$6:$B$1205,0)</f>
        <v>0</v>
      </c>
      <c r="C1584" s="10"/>
    </row>
    <row r="1585" spans="1:3">
      <c r="A1585" s="21">
        <v>30</v>
      </c>
      <c r="B1585" s="19">
        <f>MATCH(INDEX('913:913'!$D$6:$D$1205,B1276),'913:913'!$B$6:$B$1205,0)</f>
        <v>0</v>
      </c>
      <c r="C1585" s="10"/>
    </row>
    <row r="1586" spans="1:3">
      <c r="A1586" s="21">
        <v>31</v>
      </c>
      <c r="B1586" s="19">
        <f>MATCH(INDEX('913:913'!$D$6:$D$1205,B1277),'913:913'!$B$6:$B$1205,0)</f>
        <v>0</v>
      </c>
      <c r="C1586" s="10"/>
    </row>
    <row r="1587" spans="1:3">
      <c r="A1587" s="21">
        <v>32</v>
      </c>
      <c r="B1587" s="19">
        <f>MATCH(INDEX('913:913'!$D$6:$D$1205,B1278),'913:913'!$B$6:$B$1205,0)</f>
        <v>0</v>
      </c>
      <c r="C1587" s="10"/>
    </row>
    <row r="1588" spans="1:3">
      <c r="A1588" s="21">
        <v>33</v>
      </c>
      <c r="B1588" s="19">
        <f>MATCH(INDEX('913:913'!$D$6:$D$1205,B1279),'913:913'!$B$6:$B$1205,0)</f>
        <v>0</v>
      </c>
      <c r="C1588" s="10"/>
    </row>
    <row r="1589" spans="1:3">
      <c r="A1589" s="21">
        <v>34</v>
      </c>
      <c r="B1589" s="19">
        <f>MATCH(INDEX('913:913'!$D$6:$D$1205,B1280),'913:913'!$B$6:$B$1205,0)</f>
        <v>0</v>
      </c>
      <c r="C1589" s="10"/>
    </row>
    <row r="1590" spans="1:3">
      <c r="A1590" s="21">
        <v>35</v>
      </c>
      <c r="B1590" s="19">
        <f>MATCH(INDEX('913:913'!$D$6:$D$1205,B1281),'913:913'!$B$6:$B$1205,0)</f>
        <v>0</v>
      </c>
      <c r="C1590" s="10"/>
    </row>
    <row r="1591" spans="1:3">
      <c r="A1591" s="21">
        <v>36</v>
      </c>
      <c r="B1591" s="19">
        <f>MATCH(INDEX('913:913'!$D$6:$D$1205,B1282),'913:913'!$B$6:$B$1205,0)</f>
        <v>0</v>
      </c>
      <c r="C1591" s="10"/>
    </row>
    <row r="1592" spans="1:3">
      <c r="A1592" s="21">
        <v>37</v>
      </c>
      <c r="B1592" s="19">
        <f>MATCH(INDEX('913:913'!$D$6:$D$1205,B1283),'913:913'!$B$6:$B$1205,0)</f>
        <v>0</v>
      </c>
      <c r="C1592" s="10"/>
    </row>
    <row r="1593" spans="1:3">
      <c r="A1593" s="21">
        <v>38</v>
      </c>
      <c r="B1593" s="19">
        <f>MATCH(INDEX('913:913'!$D$6:$D$1205,B1284),'913:913'!$B$6:$B$1205,0)</f>
        <v>0</v>
      </c>
      <c r="C1593" s="10"/>
    </row>
    <row r="1594" spans="1:3">
      <c r="A1594" s="21">
        <v>39</v>
      </c>
      <c r="B1594" s="19">
        <f>MATCH(INDEX('913:913'!$D$6:$D$1205,B1285),'913:913'!$B$6:$B$1205,0)</f>
        <v>0</v>
      </c>
      <c r="C1594" s="10"/>
    </row>
    <row r="1595" spans="1:3">
      <c r="A1595" s="21">
        <v>40</v>
      </c>
      <c r="B1595" s="19">
        <f>MATCH(INDEX('913:913'!$D$6:$D$1205,B1286),'913:913'!$B$6:$B$1205,0)</f>
        <v>0</v>
      </c>
      <c r="C1595" s="10"/>
    </row>
    <row r="1596" spans="1:3">
      <c r="A1596" s="21">
        <v>41</v>
      </c>
      <c r="B1596" s="19">
        <f>MATCH(INDEX('913:913'!$D$6:$D$1205,B1287),'913:913'!$B$6:$B$1205,0)</f>
        <v>0</v>
      </c>
      <c r="C1596" s="10"/>
    </row>
    <row r="1597" spans="1:3">
      <c r="A1597" s="21">
        <v>42</v>
      </c>
      <c r="B1597" s="19">
        <f>MATCH(INDEX('913:913'!$D$6:$D$1205,B1288),'913:913'!$B$6:$B$1205,0)</f>
        <v>0</v>
      </c>
      <c r="C1597" s="10"/>
    </row>
    <row r="1598" spans="1:3">
      <c r="A1598" s="21">
        <v>43</v>
      </c>
      <c r="B1598" s="19">
        <f>MATCH(INDEX('913:913'!$D$6:$D$1205,B1289),'913:913'!$B$6:$B$1205,0)</f>
        <v>0</v>
      </c>
      <c r="C1598" s="10"/>
    </row>
    <row r="1599" spans="1:3">
      <c r="A1599" s="21">
        <v>44</v>
      </c>
      <c r="B1599" s="19">
        <f>MATCH(INDEX('913:913'!$D$6:$D$1205,B1290),'913:913'!$B$6:$B$1205,0)</f>
        <v>0</v>
      </c>
      <c r="C1599" s="10"/>
    </row>
    <row r="1600" spans="1:3">
      <c r="A1600" s="21">
        <v>45</v>
      </c>
      <c r="B1600" s="19">
        <f>MATCH(INDEX('913:913'!$D$6:$D$1205,B1291),'913:913'!$B$6:$B$1205,0)</f>
        <v>0</v>
      </c>
      <c r="C1600" s="10"/>
    </row>
    <row r="1601" spans="1:3">
      <c r="A1601" s="21">
        <v>46</v>
      </c>
      <c r="B1601" s="19">
        <f>MATCH(INDEX('913:913'!$D$6:$D$1205,B1292),'913:913'!$B$6:$B$1205,0)</f>
        <v>0</v>
      </c>
      <c r="C1601" s="10"/>
    </row>
    <row r="1602" spans="1:3">
      <c r="A1602" s="21">
        <v>47</v>
      </c>
      <c r="B1602" s="19">
        <f>MATCH(INDEX('913:913'!$D$6:$D$1205,B1293),'913:913'!$B$6:$B$1205,0)</f>
        <v>0</v>
      </c>
      <c r="C1602" s="10"/>
    </row>
    <row r="1603" spans="1:3">
      <c r="A1603" s="21">
        <v>48</v>
      </c>
      <c r="B1603" s="19">
        <f>MATCH(INDEX('913:913'!$D$6:$D$1205,B1294),'913:913'!$B$6:$B$1205,0)</f>
        <v>0</v>
      </c>
      <c r="C1603" s="10"/>
    </row>
    <row r="1604" spans="1:3">
      <c r="A1604" s="21">
        <v>49</v>
      </c>
      <c r="B1604" s="19">
        <f>MATCH(INDEX('913:913'!$D$6:$D$1205,B1295),'913:913'!$B$6:$B$1205,0)</f>
        <v>0</v>
      </c>
      <c r="C1604" s="10"/>
    </row>
    <row r="1605" spans="1:3">
      <c r="A1605" s="21">
        <v>50</v>
      </c>
      <c r="B1605" s="19">
        <f>MATCH(INDEX('913:913'!$D$6:$D$1205,B1296),'913:913'!$B$6:$B$1205,0)</f>
        <v>0</v>
      </c>
      <c r="C1605" s="10"/>
    </row>
    <row r="1606" spans="1:3">
      <c r="A1606" s="21">
        <v>51</v>
      </c>
      <c r="B1606" s="19">
        <f>MATCH(INDEX('913:913'!$D$6:$D$1205,B1297),'913:913'!$B$6:$B$1205,0)</f>
        <v>0</v>
      </c>
      <c r="C1606" s="10"/>
    </row>
    <row r="1607" spans="1:3">
      <c r="A1607" s="21">
        <v>52</v>
      </c>
      <c r="B1607" s="19">
        <f>MATCH(INDEX('913:913'!$D$6:$D$1205,B1298),'913:913'!$B$6:$B$1205,0)</f>
        <v>0</v>
      </c>
      <c r="C1607" s="10"/>
    </row>
    <row r="1608" spans="1:3">
      <c r="A1608" s="21">
        <v>53</v>
      </c>
      <c r="B1608" s="19">
        <f>MATCH(INDEX('913:913'!$D$6:$D$1205,B1299),'913:913'!$B$6:$B$1205,0)</f>
        <v>0</v>
      </c>
      <c r="C1608" s="10"/>
    </row>
    <row r="1609" spans="1:3">
      <c r="A1609" s="21">
        <v>54</v>
      </c>
      <c r="B1609" s="19">
        <f>MATCH(INDEX('913:913'!$D$6:$D$1205,B1300),'913:913'!$B$6:$B$1205,0)</f>
        <v>0</v>
      </c>
      <c r="C1609" s="10"/>
    </row>
    <row r="1610" spans="1:3">
      <c r="A1610" s="21">
        <v>55</v>
      </c>
      <c r="B1610" s="19">
        <f>MATCH(INDEX('913:913'!$D$6:$D$1205,B1301),'913:913'!$B$6:$B$1205,0)</f>
        <v>0</v>
      </c>
      <c r="C1610" s="10"/>
    </row>
    <row r="1611" spans="1:3">
      <c r="A1611" s="21">
        <v>56</v>
      </c>
      <c r="B1611" s="19">
        <f>MATCH(INDEX('913:913'!$D$6:$D$1205,B1302),'913:913'!$B$6:$B$1205,0)</f>
        <v>0</v>
      </c>
      <c r="C1611" s="10"/>
    </row>
    <row r="1612" spans="1:3">
      <c r="A1612" s="21">
        <v>57</v>
      </c>
      <c r="B1612" s="19">
        <f>MATCH(INDEX('913:913'!$D$6:$D$1205,B1303),'913:913'!$B$6:$B$1205,0)</f>
        <v>0</v>
      </c>
      <c r="C1612" s="10"/>
    </row>
    <row r="1613" spans="1:3">
      <c r="A1613" s="21">
        <v>58</v>
      </c>
      <c r="B1613" s="19">
        <f>MATCH(INDEX('913:913'!$D$6:$D$1205,B1304),'913:913'!$B$6:$B$1205,0)</f>
        <v>0</v>
      </c>
      <c r="C1613" s="10"/>
    </row>
    <row r="1614" spans="1:3">
      <c r="A1614" s="21">
        <v>59</v>
      </c>
      <c r="B1614" s="19">
        <f>MATCH(INDEX('913:913'!$D$6:$D$1205,B1305),'913:913'!$B$6:$B$1205,0)</f>
        <v>0</v>
      </c>
      <c r="C1614" s="10"/>
    </row>
    <row r="1615" spans="1:3">
      <c r="A1615" s="21">
        <v>60</v>
      </c>
      <c r="B1615" s="19">
        <f>MATCH(INDEX('913:913'!$D$6:$D$1205,B1306),'913:913'!$B$6:$B$1205,0)</f>
        <v>0</v>
      </c>
      <c r="C1615" s="10"/>
    </row>
    <row r="1616" spans="1:3">
      <c r="A1616" s="21">
        <v>61</v>
      </c>
      <c r="B1616" s="19">
        <f>MATCH(INDEX('913:913'!$D$6:$D$1205,B1307),'913:913'!$B$6:$B$1205,0)</f>
        <v>0</v>
      </c>
      <c r="C1616" s="10"/>
    </row>
    <row r="1617" spans="1:3">
      <c r="A1617" s="21">
        <v>62</v>
      </c>
      <c r="B1617" s="19">
        <f>MATCH(INDEX('913:913'!$D$6:$D$1205,B1308),'913:913'!$B$6:$B$1205,0)</f>
        <v>0</v>
      </c>
      <c r="C1617" s="10"/>
    </row>
    <row r="1618" spans="1:3">
      <c r="A1618" s="21">
        <v>63</v>
      </c>
      <c r="B1618" s="19">
        <f>MATCH(INDEX('913:913'!$D$6:$D$1205,B1309),'913:913'!$B$6:$B$1205,0)</f>
        <v>0</v>
      </c>
      <c r="C1618" s="10"/>
    </row>
    <row r="1619" spans="1:3">
      <c r="A1619" s="21">
        <v>64</v>
      </c>
      <c r="B1619" s="19">
        <f>MATCH(INDEX('913:913'!$D$6:$D$1205,B1310),'913:913'!$B$6:$B$1205,0)</f>
        <v>0</v>
      </c>
      <c r="C1619" s="10"/>
    </row>
    <row r="1620" spans="1:3">
      <c r="A1620" s="21">
        <v>65</v>
      </c>
      <c r="B1620" s="19">
        <f>MATCH(INDEX('913:913'!$D$6:$D$1205,B1311),'913:913'!$B$6:$B$1205,0)</f>
        <v>0</v>
      </c>
      <c r="C1620" s="10"/>
    </row>
    <row r="1621" spans="1:3">
      <c r="A1621" s="21">
        <v>66</v>
      </c>
      <c r="B1621" s="19">
        <f>MATCH(INDEX('913:913'!$D$6:$D$1205,B1312),'913:913'!$B$6:$B$1205,0)</f>
        <v>0</v>
      </c>
      <c r="C1621" s="10"/>
    </row>
    <row r="1622" spans="1:3">
      <c r="A1622" s="21">
        <v>67</v>
      </c>
      <c r="B1622" s="19">
        <f>MATCH(INDEX('913:913'!$D$6:$D$1205,B1313),'913:913'!$B$6:$B$1205,0)</f>
        <v>0</v>
      </c>
      <c r="C1622" s="10"/>
    </row>
    <row r="1623" spans="1:3">
      <c r="A1623" s="21">
        <v>68</v>
      </c>
      <c r="B1623" s="19">
        <f>MATCH(INDEX('913:913'!$D$6:$D$1205,B1314),'913:913'!$B$6:$B$1205,0)</f>
        <v>0</v>
      </c>
      <c r="C1623" s="10"/>
    </row>
    <row r="1624" spans="1:3">
      <c r="A1624" s="21">
        <v>69</v>
      </c>
      <c r="B1624" s="19">
        <f>MATCH(INDEX('913:913'!$D$6:$D$1205,B1315),'913:913'!$B$6:$B$1205,0)</f>
        <v>0</v>
      </c>
      <c r="C1624" s="10"/>
    </row>
    <row r="1625" spans="1:3">
      <c r="A1625" s="21">
        <v>70</v>
      </c>
      <c r="B1625" s="19">
        <f>MATCH(INDEX('913:913'!$D$6:$D$1205,B1316),'913:913'!$B$6:$B$1205,0)</f>
        <v>0</v>
      </c>
      <c r="C1625" s="10"/>
    </row>
    <row r="1626" spans="1:3">
      <c r="A1626" s="21">
        <v>71</v>
      </c>
      <c r="B1626" s="19">
        <f>MATCH(INDEX('913:913'!$D$6:$D$1205,B1317),'913:913'!$B$6:$B$1205,0)</f>
        <v>0</v>
      </c>
      <c r="C1626" s="10"/>
    </row>
    <row r="1627" spans="1:3">
      <c r="A1627" s="21">
        <v>72</v>
      </c>
      <c r="B1627" s="19">
        <f>MATCH(INDEX('913:913'!$D$6:$D$1205,B1318),'913:913'!$B$6:$B$1205,0)</f>
        <v>0</v>
      </c>
      <c r="C1627" s="10"/>
    </row>
    <row r="1628" spans="1:3">
      <c r="A1628" s="21">
        <v>73</v>
      </c>
      <c r="B1628" s="19">
        <f>MATCH(INDEX('913:913'!$D$6:$D$1205,B1319),'913:913'!$B$6:$B$1205,0)</f>
        <v>0</v>
      </c>
      <c r="C1628" s="10"/>
    </row>
    <row r="1629" spans="1:3">
      <c r="A1629" s="21">
        <v>74</v>
      </c>
      <c r="B1629" s="19">
        <f>MATCH(INDEX('913:913'!$D$6:$D$1205,B1320),'913:913'!$B$6:$B$1205,0)</f>
        <v>0</v>
      </c>
      <c r="C1629" s="10"/>
    </row>
    <row r="1630" spans="1:3">
      <c r="A1630" s="21">
        <v>75</v>
      </c>
      <c r="B1630" s="19">
        <f>MATCH(INDEX('913:913'!$D$6:$D$1205,B1321),'913:913'!$B$6:$B$1205,0)</f>
        <v>0</v>
      </c>
      <c r="C1630" s="10"/>
    </row>
    <row r="1631" spans="1:3">
      <c r="A1631" s="21">
        <v>76</v>
      </c>
      <c r="B1631" s="19">
        <f>MATCH(INDEX('913:913'!$D$6:$D$1205,B1322),'913:913'!$B$6:$B$1205,0)</f>
        <v>0</v>
      </c>
      <c r="C1631" s="10"/>
    </row>
    <row r="1632" spans="1:3">
      <c r="A1632" s="21">
        <v>77</v>
      </c>
      <c r="B1632" s="19">
        <f>MATCH(INDEX('913:913'!$D$6:$D$1205,B1323),'913:913'!$B$6:$B$1205,0)</f>
        <v>0</v>
      </c>
      <c r="C1632" s="10"/>
    </row>
    <row r="1633" spans="1:3">
      <c r="A1633" s="21">
        <v>78</v>
      </c>
      <c r="B1633" s="19">
        <f>MATCH(INDEX('913:913'!$D$6:$D$1205,B1324),'913:913'!$B$6:$B$1205,0)</f>
        <v>0</v>
      </c>
      <c r="C1633" s="10"/>
    </row>
    <row r="1634" spans="1:3">
      <c r="A1634" s="21">
        <v>79</v>
      </c>
      <c r="B1634" s="19">
        <f>MATCH(INDEX('913:913'!$D$6:$D$1205,B1325),'913:913'!$B$6:$B$1205,0)</f>
        <v>0</v>
      </c>
      <c r="C1634" s="10"/>
    </row>
    <row r="1635" spans="1:3">
      <c r="A1635" s="21">
        <v>80</v>
      </c>
      <c r="B1635" s="19">
        <f>MATCH(INDEX('913:913'!$D$6:$D$1205,B1326),'913:913'!$B$6:$B$1205,0)</f>
        <v>0</v>
      </c>
      <c r="C1635" s="10"/>
    </row>
    <row r="1636" spans="1:3">
      <c r="A1636" s="21">
        <v>81</v>
      </c>
      <c r="B1636" s="19">
        <f>MATCH(INDEX('913:913'!$D$6:$D$1205,B1327),'913:913'!$B$6:$B$1205,0)</f>
        <v>0</v>
      </c>
      <c r="C1636" s="10"/>
    </row>
    <row r="1637" spans="1:3">
      <c r="A1637" s="21">
        <v>82</v>
      </c>
      <c r="B1637" s="19">
        <f>MATCH(INDEX('913:913'!$D$6:$D$1205,B1328),'913:913'!$B$6:$B$1205,0)</f>
        <v>0</v>
      </c>
      <c r="C1637" s="10"/>
    </row>
    <row r="1638" spans="1:3">
      <c r="A1638" s="21">
        <v>83</v>
      </c>
      <c r="B1638" s="19">
        <f>MATCH(INDEX('913:913'!$D$6:$D$1205,B1329),'913:913'!$B$6:$B$1205,0)</f>
        <v>0</v>
      </c>
      <c r="C1638" s="10"/>
    </row>
    <row r="1639" spans="1:3">
      <c r="A1639" s="21">
        <v>84</v>
      </c>
      <c r="B1639" s="19">
        <f>MATCH(INDEX('913:913'!$D$6:$D$1205,B1330),'913:913'!$B$6:$B$1205,0)</f>
        <v>0</v>
      </c>
      <c r="C1639" s="10"/>
    </row>
    <row r="1640" spans="1:3">
      <c r="A1640" s="21">
        <v>85</v>
      </c>
      <c r="B1640" s="19">
        <f>MATCH(INDEX('913:913'!$D$6:$D$1205,B1331),'913:913'!$B$6:$B$1205,0)</f>
        <v>0</v>
      </c>
      <c r="C1640" s="10"/>
    </row>
    <row r="1641" spans="1:3">
      <c r="A1641" s="21">
        <v>86</v>
      </c>
      <c r="B1641" s="19">
        <f>MATCH(INDEX('913:913'!$D$6:$D$1205,B1332),'913:913'!$B$6:$B$1205,0)</f>
        <v>0</v>
      </c>
      <c r="C1641" s="10"/>
    </row>
    <row r="1642" spans="1:3">
      <c r="A1642" s="21">
        <v>87</v>
      </c>
      <c r="B1642" s="19">
        <f>MATCH(INDEX('913:913'!$D$6:$D$1205,B1333),'913:913'!$B$6:$B$1205,0)</f>
        <v>0</v>
      </c>
      <c r="C1642" s="10"/>
    </row>
    <row r="1643" spans="1:3">
      <c r="A1643" s="21">
        <v>88</v>
      </c>
      <c r="B1643" s="19">
        <f>MATCH(INDEX('913:913'!$D$6:$D$1205,B1334),'913:913'!$B$6:$B$1205,0)</f>
        <v>0</v>
      </c>
      <c r="C1643" s="10"/>
    </row>
    <row r="1644" spans="1:3">
      <c r="A1644" s="21">
        <v>89</v>
      </c>
      <c r="B1644" s="19">
        <f>MATCH(INDEX('913:913'!$D$6:$D$1205,B1335),'913:913'!$B$6:$B$1205,0)</f>
        <v>0</v>
      </c>
      <c r="C1644" s="10"/>
    </row>
    <row r="1645" spans="1:3">
      <c r="A1645" s="21">
        <v>90</v>
      </c>
      <c r="B1645" s="19">
        <f>MATCH(INDEX('913:913'!$D$6:$D$1205,B1336),'913:913'!$B$6:$B$1205,0)</f>
        <v>0</v>
      </c>
      <c r="C1645" s="10"/>
    </row>
    <row r="1646" spans="1:3">
      <c r="A1646" s="21">
        <v>91</v>
      </c>
      <c r="B1646" s="19">
        <f>MATCH(INDEX('913:913'!$D$6:$D$1205,B1337),'913:913'!$B$6:$B$1205,0)</f>
        <v>0</v>
      </c>
      <c r="C1646" s="10"/>
    </row>
    <row r="1647" spans="1:3">
      <c r="A1647" s="21">
        <v>92</v>
      </c>
      <c r="B1647" s="19">
        <f>MATCH(INDEX('913:913'!$D$6:$D$1205,B1338),'913:913'!$B$6:$B$1205,0)</f>
        <v>0</v>
      </c>
      <c r="C1647" s="10"/>
    </row>
    <row r="1648" spans="1:3">
      <c r="A1648" s="21">
        <v>93</v>
      </c>
      <c r="B1648" s="19">
        <f>MATCH(INDEX('913:913'!$D$6:$D$1205,B1339),'913:913'!$B$6:$B$1205,0)</f>
        <v>0</v>
      </c>
      <c r="C1648" s="10"/>
    </row>
    <row r="1649" spans="1:3">
      <c r="A1649" s="21">
        <v>94</v>
      </c>
      <c r="B1649" s="19">
        <f>MATCH(INDEX('913:913'!$D$6:$D$1205,B1340),'913:913'!$B$6:$B$1205,0)</f>
        <v>0</v>
      </c>
      <c r="C1649" s="10"/>
    </row>
    <row r="1650" spans="1:3">
      <c r="A1650" s="21">
        <v>95</v>
      </c>
      <c r="B1650" s="19">
        <f>MATCH(INDEX('913:913'!$D$6:$D$1205,B1341),'913:913'!$B$6:$B$1205,0)</f>
        <v>0</v>
      </c>
      <c r="C1650" s="10"/>
    </row>
    <row r="1651" spans="1:3">
      <c r="A1651" s="21">
        <v>96</v>
      </c>
      <c r="B1651" s="19">
        <f>MATCH(INDEX('913:913'!$D$6:$D$1205,B1342),'913:913'!$B$6:$B$1205,0)</f>
        <v>0</v>
      </c>
      <c r="C1651" s="10"/>
    </row>
    <row r="1652" spans="1:3">
      <c r="A1652" s="21">
        <v>97</v>
      </c>
      <c r="B1652" s="19">
        <f>MATCH(INDEX('913:913'!$D$6:$D$1205,B1343),'913:913'!$B$6:$B$1205,0)</f>
        <v>0</v>
      </c>
      <c r="C1652" s="10"/>
    </row>
    <row r="1653" spans="1:3">
      <c r="A1653" s="21">
        <v>98</v>
      </c>
      <c r="B1653" s="19">
        <f>MATCH(INDEX('913:913'!$D$6:$D$1205,B1344),'913:913'!$B$6:$B$1205,0)</f>
        <v>0</v>
      </c>
      <c r="C1653" s="10"/>
    </row>
    <row r="1654" spans="1:3">
      <c r="A1654" s="21">
        <v>99</v>
      </c>
      <c r="B1654" s="19">
        <f>MATCH(INDEX('913:913'!$D$6:$D$1205,B1345),'913:913'!$B$6:$B$1205,0)</f>
        <v>0</v>
      </c>
      <c r="C1654" s="10"/>
    </row>
    <row r="1655" spans="1:3">
      <c r="A1655" s="21">
        <v>100</v>
      </c>
      <c r="B1655" s="19">
        <f>MATCH(INDEX('913:913'!$D$6:$D$1205,B1346),'913:913'!$B$6:$B$1205,0)</f>
        <v>0</v>
      </c>
      <c r="C1655" s="10"/>
    </row>
    <row r="1656" spans="1:3">
      <c r="A1656" s="21">
        <v>101</v>
      </c>
      <c r="B1656" s="19">
        <f>MATCH(INDEX('913:913'!$D$6:$D$1205,B1347),'913:913'!$B$6:$B$1205,0)</f>
        <v>0</v>
      </c>
      <c r="C1656" s="10"/>
    </row>
    <row r="1657" spans="1:3">
      <c r="A1657" s="21">
        <v>102</v>
      </c>
      <c r="B1657" s="19">
        <f>MATCH(INDEX('913:913'!$D$6:$D$1205,B1348),'913:913'!$B$6:$B$1205,0)</f>
        <v>0</v>
      </c>
      <c r="C1657" s="10"/>
    </row>
    <row r="1658" spans="1:3">
      <c r="A1658" s="21">
        <v>103</v>
      </c>
      <c r="B1658" s="19">
        <f>MATCH(INDEX('913:913'!$D$6:$D$1205,B1349),'913:913'!$B$6:$B$1205,0)</f>
        <v>0</v>
      </c>
      <c r="C1658" s="10"/>
    </row>
    <row r="1659" spans="1:3">
      <c r="A1659" s="21">
        <v>104</v>
      </c>
      <c r="B1659" s="19">
        <f>MATCH(INDEX('913:913'!$D$6:$D$1205,B1350),'913:913'!$B$6:$B$1205,0)</f>
        <v>0</v>
      </c>
      <c r="C1659" s="10"/>
    </row>
    <row r="1660" spans="1:3">
      <c r="A1660" s="21">
        <v>105</v>
      </c>
      <c r="B1660" s="19">
        <f>MATCH(INDEX('913:913'!$D$6:$D$1205,B1351),'913:913'!$B$6:$B$1205,0)</f>
        <v>0</v>
      </c>
      <c r="C1660" s="10"/>
    </row>
    <row r="1661" spans="1:3">
      <c r="A1661" s="21">
        <v>106</v>
      </c>
      <c r="B1661" s="19">
        <f>MATCH(INDEX('913:913'!$D$6:$D$1205,B1352),'913:913'!$B$6:$B$1205,0)</f>
        <v>0</v>
      </c>
      <c r="C1661" s="10"/>
    </row>
    <row r="1662" spans="1:3">
      <c r="A1662" s="21">
        <v>107</v>
      </c>
      <c r="B1662" s="19">
        <f>MATCH(INDEX('913:913'!$D$6:$D$1205,B1353),'913:913'!$B$6:$B$1205,0)</f>
        <v>0</v>
      </c>
      <c r="C1662" s="10"/>
    </row>
    <row r="1663" spans="1:3">
      <c r="A1663" s="21">
        <v>108</v>
      </c>
      <c r="B1663" s="19">
        <f>MATCH(INDEX('913:913'!$D$6:$D$1205,B1354),'913:913'!$B$6:$B$1205,0)</f>
        <v>0</v>
      </c>
      <c r="C1663" s="10"/>
    </row>
    <row r="1664" spans="1:3">
      <c r="A1664" s="21">
        <v>109</v>
      </c>
      <c r="B1664" s="19">
        <f>MATCH(INDEX('913:913'!$D$6:$D$1205,B1355),'913:913'!$B$6:$B$1205,0)</f>
        <v>0</v>
      </c>
      <c r="C1664" s="10"/>
    </row>
    <row r="1665" spans="1:3">
      <c r="A1665" s="21">
        <v>110</v>
      </c>
      <c r="B1665" s="19">
        <f>MATCH(INDEX('913:913'!$D$6:$D$1205,B1356),'913:913'!$B$6:$B$1205,0)</f>
        <v>0</v>
      </c>
      <c r="C1665" s="10"/>
    </row>
    <row r="1666" spans="1:3">
      <c r="A1666" s="21">
        <v>111</v>
      </c>
      <c r="B1666" s="19">
        <f>MATCH(INDEX('913:913'!$D$6:$D$1205,B1357),'913:913'!$B$6:$B$1205,0)</f>
        <v>0</v>
      </c>
      <c r="C1666" s="10"/>
    </row>
    <row r="1667" spans="1:3">
      <c r="A1667" s="21">
        <v>112</v>
      </c>
      <c r="B1667" s="19">
        <f>MATCH(INDEX('913:913'!$D$6:$D$1205,B1358),'913:913'!$B$6:$B$1205,0)</f>
        <v>0</v>
      </c>
      <c r="C1667" s="10"/>
    </row>
    <row r="1668" spans="1:3">
      <c r="A1668" s="21">
        <v>113</v>
      </c>
      <c r="B1668" s="19">
        <f>MATCH(INDEX('913:913'!$D$6:$D$1205,B1359),'913:913'!$B$6:$B$1205,0)</f>
        <v>0</v>
      </c>
      <c r="C1668" s="10"/>
    </row>
    <row r="1669" spans="1:3">
      <c r="A1669" s="21">
        <v>114</v>
      </c>
      <c r="B1669" s="19">
        <f>MATCH(INDEX('913:913'!$D$6:$D$1205,B1360),'913:913'!$B$6:$B$1205,0)</f>
        <v>0</v>
      </c>
      <c r="C1669" s="10"/>
    </row>
    <row r="1670" spans="1:3">
      <c r="A1670" s="21">
        <v>115</v>
      </c>
      <c r="B1670" s="19">
        <f>MATCH(INDEX('913:913'!$D$6:$D$1205,B1361),'913:913'!$B$6:$B$1205,0)</f>
        <v>0</v>
      </c>
      <c r="C1670" s="10"/>
    </row>
    <row r="1671" spans="1:3">
      <c r="A1671" s="21">
        <v>116</v>
      </c>
      <c r="B1671" s="19">
        <f>MATCH(INDEX('913:913'!$D$6:$D$1205,B1362),'913:913'!$B$6:$B$1205,0)</f>
        <v>0</v>
      </c>
      <c r="C1671" s="10"/>
    </row>
    <row r="1672" spans="1:3">
      <c r="A1672" s="21">
        <v>117</v>
      </c>
      <c r="B1672" s="19">
        <f>MATCH(INDEX('913:913'!$D$6:$D$1205,B1363),'913:913'!$B$6:$B$1205,0)</f>
        <v>0</v>
      </c>
      <c r="C1672" s="10"/>
    </row>
    <row r="1673" spans="1:3">
      <c r="A1673" s="21">
        <v>118</v>
      </c>
      <c r="B1673" s="19">
        <f>MATCH(INDEX('913:913'!$D$6:$D$1205,B1364),'913:913'!$B$6:$B$1205,0)</f>
        <v>0</v>
      </c>
      <c r="C1673" s="10"/>
    </row>
    <row r="1674" spans="1:3">
      <c r="A1674" s="21">
        <v>119</v>
      </c>
      <c r="B1674" s="19">
        <f>MATCH(INDEX('913:913'!$D$6:$D$1205,B1365),'913:913'!$B$6:$B$1205,0)</f>
        <v>0</v>
      </c>
      <c r="C1674" s="10"/>
    </row>
    <row r="1675" spans="1:3">
      <c r="A1675" s="21">
        <v>120</v>
      </c>
      <c r="B1675" s="19">
        <f>MATCH(INDEX('913:913'!$D$6:$D$1205,B1366),'913:913'!$B$6:$B$1205,0)</f>
        <v>0</v>
      </c>
      <c r="C1675" s="10"/>
    </row>
    <row r="1676" spans="1:3">
      <c r="A1676" s="21">
        <v>121</v>
      </c>
      <c r="B1676" s="19">
        <f>MATCH(INDEX('913:913'!$D$6:$D$1205,B1367),'913:913'!$B$6:$B$1205,0)</f>
        <v>0</v>
      </c>
      <c r="C1676" s="10"/>
    </row>
    <row r="1677" spans="1:3">
      <c r="A1677" s="21">
        <v>122</v>
      </c>
      <c r="B1677" s="19">
        <f>MATCH(INDEX('913:913'!$D$6:$D$1205,B1368),'913:913'!$B$6:$B$1205,0)</f>
        <v>0</v>
      </c>
      <c r="C1677" s="10"/>
    </row>
    <row r="1678" spans="1:3">
      <c r="A1678" s="21">
        <v>123</v>
      </c>
      <c r="B1678" s="19">
        <f>MATCH(INDEX('913:913'!$D$6:$D$1205,B1369),'913:913'!$B$6:$B$1205,0)</f>
        <v>0</v>
      </c>
      <c r="C1678" s="10"/>
    </row>
    <row r="1679" spans="1:3">
      <c r="A1679" s="21">
        <v>124</v>
      </c>
      <c r="B1679" s="19">
        <f>MATCH(INDEX('913:913'!$D$6:$D$1205,B1370),'913:913'!$B$6:$B$1205,0)</f>
        <v>0</v>
      </c>
      <c r="C1679" s="10"/>
    </row>
    <row r="1680" spans="1:3">
      <c r="A1680" s="21">
        <v>125</v>
      </c>
      <c r="B1680" s="19">
        <f>MATCH(INDEX('913:913'!$D$6:$D$1205,B1371),'913:913'!$B$6:$B$1205,0)</f>
        <v>0</v>
      </c>
      <c r="C1680" s="10"/>
    </row>
    <row r="1681" spans="1:3">
      <c r="A1681" s="21">
        <v>126</v>
      </c>
      <c r="B1681" s="19">
        <f>MATCH(INDEX('913:913'!$D$6:$D$1205,B1372),'913:913'!$B$6:$B$1205,0)</f>
        <v>0</v>
      </c>
      <c r="C1681" s="10"/>
    </row>
    <row r="1682" spans="1:3">
      <c r="A1682" s="21">
        <v>127</v>
      </c>
      <c r="B1682" s="19">
        <f>MATCH(INDEX('913:913'!$D$6:$D$1205,B1373),'913:913'!$B$6:$B$1205,0)</f>
        <v>0</v>
      </c>
      <c r="C1682" s="10"/>
    </row>
    <row r="1683" spans="1:3">
      <c r="A1683" s="21">
        <v>128</v>
      </c>
      <c r="B1683" s="19">
        <f>MATCH(INDEX('913:913'!$D$6:$D$1205,B1374),'913:913'!$B$6:$B$1205,0)</f>
        <v>0</v>
      </c>
      <c r="C1683" s="10"/>
    </row>
    <row r="1684" spans="1:3">
      <c r="A1684" s="21">
        <v>129</v>
      </c>
      <c r="B1684" s="19">
        <f>MATCH(INDEX('913:913'!$D$6:$D$1205,B1375),'913:913'!$B$6:$B$1205,0)</f>
        <v>0</v>
      </c>
      <c r="C1684" s="10"/>
    </row>
    <row r="1685" spans="1:3">
      <c r="A1685" s="21">
        <v>130</v>
      </c>
      <c r="B1685" s="19">
        <f>MATCH(INDEX('913:913'!$D$6:$D$1205,B1376),'913:913'!$B$6:$B$1205,0)</f>
        <v>0</v>
      </c>
      <c r="C1685" s="10"/>
    </row>
    <row r="1686" spans="1:3">
      <c r="A1686" s="21">
        <v>131</v>
      </c>
      <c r="B1686" s="19">
        <f>MATCH(INDEX('913:913'!$D$6:$D$1205,B1377),'913:913'!$B$6:$B$1205,0)</f>
        <v>0</v>
      </c>
      <c r="C1686" s="10"/>
    </row>
    <row r="1687" spans="1:3">
      <c r="A1687" s="21">
        <v>132</v>
      </c>
      <c r="B1687" s="19">
        <f>MATCH(INDEX('913:913'!$D$6:$D$1205,B1378),'913:913'!$B$6:$B$1205,0)</f>
        <v>0</v>
      </c>
      <c r="C1687" s="10"/>
    </row>
    <row r="1688" spans="1:3">
      <c r="A1688" s="21">
        <v>133</v>
      </c>
      <c r="B1688" s="19">
        <f>MATCH(INDEX('913:913'!$D$6:$D$1205,B1379),'913:913'!$B$6:$B$1205,0)</f>
        <v>0</v>
      </c>
      <c r="C1688" s="10"/>
    </row>
    <row r="1689" spans="1:3">
      <c r="A1689" s="21">
        <v>134</v>
      </c>
      <c r="B1689" s="19">
        <f>MATCH(INDEX('913:913'!$D$6:$D$1205,B1380),'913:913'!$B$6:$B$1205,0)</f>
        <v>0</v>
      </c>
      <c r="C1689" s="10"/>
    </row>
    <row r="1690" spans="1:3">
      <c r="A1690" s="21">
        <v>135</v>
      </c>
      <c r="B1690" s="19">
        <f>MATCH(INDEX('913:913'!$D$6:$D$1205,B1381),'913:913'!$B$6:$B$1205,0)</f>
        <v>0</v>
      </c>
      <c r="C1690" s="10"/>
    </row>
    <row r="1691" spans="1:3">
      <c r="A1691" s="21">
        <v>136</v>
      </c>
      <c r="B1691" s="19">
        <f>MATCH(INDEX('913:913'!$D$6:$D$1205,B1382),'913:913'!$B$6:$B$1205,0)</f>
        <v>0</v>
      </c>
      <c r="C1691" s="10"/>
    </row>
    <row r="1692" spans="1:3">
      <c r="A1692" s="21">
        <v>137</v>
      </c>
      <c r="B1692" s="19">
        <f>MATCH(INDEX('913:913'!$D$6:$D$1205,B1383),'913:913'!$B$6:$B$1205,0)</f>
        <v>0</v>
      </c>
      <c r="C1692" s="10"/>
    </row>
    <row r="1693" spans="1:3">
      <c r="A1693" s="21">
        <v>138</v>
      </c>
      <c r="B1693" s="19">
        <f>MATCH(INDEX('913:913'!$D$6:$D$1205,B1384),'913:913'!$B$6:$B$1205,0)</f>
        <v>0</v>
      </c>
      <c r="C1693" s="10"/>
    </row>
    <row r="1694" spans="1:3">
      <c r="A1694" s="21">
        <v>139</v>
      </c>
      <c r="B1694" s="19">
        <f>MATCH(INDEX('913:913'!$D$6:$D$1205,B1385),'913:913'!$B$6:$B$1205,0)</f>
        <v>0</v>
      </c>
      <c r="C1694" s="10"/>
    </row>
    <row r="1695" spans="1:3">
      <c r="A1695" s="21">
        <v>140</v>
      </c>
      <c r="B1695" s="19">
        <f>MATCH(INDEX('913:913'!$D$6:$D$1205,B1386),'913:913'!$B$6:$B$1205,0)</f>
        <v>0</v>
      </c>
      <c r="C1695" s="10"/>
    </row>
    <row r="1696" spans="1:3">
      <c r="A1696" s="21">
        <v>141</v>
      </c>
      <c r="B1696" s="19">
        <f>MATCH(INDEX('913:913'!$D$6:$D$1205,B1387),'913:913'!$B$6:$B$1205,0)</f>
        <v>0</v>
      </c>
      <c r="C1696" s="10"/>
    </row>
    <row r="1697" spans="1:3">
      <c r="A1697" s="21">
        <v>142</v>
      </c>
      <c r="B1697" s="19">
        <f>MATCH(INDEX('913:913'!$D$6:$D$1205,B1388),'913:913'!$B$6:$B$1205,0)</f>
        <v>0</v>
      </c>
      <c r="C1697" s="10"/>
    </row>
    <row r="1698" spans="1:3">
      <c r="A1698" s="21">
        <v>143</v>
      </c>
      <c r="B1698" s="19">
        <f>MATCH(INDEX('913:913'!$D$6:$D$1205,B1389),'913:913'!$B$6:$B$1205,0)</f>
        <v>0</v>
      </c>
      <c r="C1698" s="10"/>
    </row>
    <row r="1699" spans="1:3">
      <c r="A1699" s="21">
        <v>144</v>
      </c>
      <c r="B1699" s="19">
        <f>MATCH(INDEX('913:913'!$D$6:$D$1205,B1390),'913:913'!$B$6:$B$1205,0)</f>
        <v>0</v>
      </c>
      <c r="C1699" s="10"/>
    </row>
    <row r="1700" spans="1:3">
      <c r="A1700" s="21">
        <v>145</v>
      </c>
      <c r="B1700" s="19">
        <f>MATCH(INDEX('913:913'!$D$6:$D$1205,B1391),'913:913'!$B$6:$B$1205,0)</f>
        <v>0</v>
      </c>
      <c r="C1700" s="10"/>
    </row>
    <row r="1701" spans="1:3">
      <c r="A1701" s="21">
        <v>146</v>
      </c>
      <c r="B1701" s="19">
        <f>MATCH(INDEX('913:913'!$D$6:$D$1205,B1392),'913:913'!$B$6:$B$1205,0)</f>
        <v>0</v>
      </c>
      <c r="C1701" s="10"/>
    </row>
    <row r="1702" spans="1:3">
      <c r="A1702" s="21">
        <v>147</v>
      </c>
      <c r="B1702" s="19">
        <f>MATCH(INDEX('913:913'!$D$6:$D$1205,B1393),'913:913'!$B$6:$B$1205,0)</f>
        <v>0</v>
      </c>
      <c r="C1702" s="10"/>
    </row>
    <row r="1703" spans="1:3">
      <c r="A1703" s="21">
        <v>148</v>
      </c>
      <c r="B1703" s="19">
        <f>MATCH(INDEX('913:913'!$D$6:$D$1205,B1394),'913:913'!$B$6:$B$1205,0)</f>
        <v>0</v>
      </c>
      <c r="C1703" s="10"/>
    </row>
    <row r="1704" spans="1:3">
      <c r="A1704" s="21">
        <v>149</v>
      </c>
      <c r="B1704" s="19">
        <f>MATCH(INDEX('913:913'!$D$6:$D$1205,B1395),'913:913'!$B$6:$B$1205,0)</f>
        <v>0</v>
      </c>
      <c r="C1704" s="10"/>
    </row>
    <row r="1705" spans="1:3">
      <c r="A1705" s="21">
        <v>150</v>
      </c>
      <c r="B1705" s="19">
        <f>MATCH(INDEX('913:913'!$D$6:$D$1205,B1396),'913:913'!$B$6:$B$1205,0)</f>
        <v>0</v>
      </c>
      <c r="C1705" s="10"/>
    </row>
    <row r="1706" spans="1:3">
      <c r="A1706" s="21">
        <v>151</v>
      </c>
      <c r="B1706" s="19">
        <f>MATCH(INDEX('913:913'!$D$6:$D$1205,B1397),'913:913'!$B$6:$B$1205,0)</f>
        <v>0</v>
      </c>
      <c r="C1706" s="10"/>
    </row>
    <row r="1707" spans="1:3">
      <c r="A1707" s="21">
        <v>152</v>
      </c>
      <c r="B1707" s="19">
        <f>MATCH(INDEX('913:913'!$D$6:$D$1205,B1398),'913:913'!$B$6:$B$1205,0)</f>
        <v>0</v>
      </c>
      <c r="C1707" s="10"/>
    </row>
    <row r="1708" spans="1:3">
      <c r="A1708" s="21">
        <v>153</v>
      </c>
      <c r="B1708" s="19">
        <f>MATCH(INDEX('913:913'!$D$6:$D$1205,B1399),'913:913'!$B$6:$B$1205,0)</f>
        <v>0</v>
      </c>
      <c r="C1708" s="10"/>
    </row>
    <row r="1709" spans="1:3">
      <c r="A1709" s="21">
        <v>154</v>
      </c>
      <c r="B1709" s="19">
        <f>MATCH(INDEX('913:913'!$D$6:$D$1205,B1400),'913:913'!$B$6:$B$1205,0)</f>
        <v>0</v>
      </c>
      <c r="C1709" s="10"/>
    </row>
    <row r="1710" spans="1:3">
      <c r="A1710" s="21">
        <v>155</v>
      </c>
      <c r="B1710" s="19">
        <f>MATCH(INDEX('913:913'!$D$6:$D$1205,B1401),'913:913'!$B$6:$B$1205,0)</f>
        <v>0</v>
      </c>
      <c r="C1710" s="10"/>
    </row>
    <row r="1711" spans="1:3">
      <c r="A1711" s="21">
        <v>156</v>
      </c>
      <c r="B1711" s="19">
        <f>MATCH(INDEX('913:913'!$D$6:$D$1205,B1402),'913:913'!$B$6:$B$1205,0)</f>
        <v>0</v>
      </c>
      <c r="C1711" s="10"/>
    </row>
    <row r="1712" spans="1:3">
      <c r="A1712" s="21">
        <v>157</v>
      </c>
      <c r="B1712" s="19">
        <f>MATCH(INDEX('913:913'!$D$6:$D$1205,B1403),'913:913'!$B$6:$B$1205,0)</f>
        <v>0</v>
      </c>
      <c r="C1712" s="10"/>
    </row>
    <row r="1713" spans="1:3">
      <c r="A1713" s="21">
        <v>158</v>
      </c>
      <c r="B1713" s="19">
        <f>MATCH(INDEX('913:913'!$D$6:$D$1205,B1404),'913:913'!$B$6:$B$1205,0)</f>
        <v>0</v>
      </c>
      <c r="C1713" s="10"/>
    </row>
    <row r="1714" spans="1:3">
      <c r="A1714" s="21">
        <v>159</v>
      </c>
      <c r="B1714" s="19">
        <f>MATCH(INDEX('913:913'!$D$6:$D$1205,B1405),'913:913'!$B$6:$B$1205,0)</f>
        <v>0</v>
      </c>
      <c r="C1714" s="10"/>
    </row>
    <row r="1715" spans="1:3">
      <c r="A1715" s="21">
        <v>160</v>
      </c>
      <c r="B1715" s="19">
        <f>MATCH(INDEX('913:913'!$D$6:$D$1205,B1406),'913:913'!$B$6:$B$1205,0)</f>
        <v>0</v>
      </c>
      <c r="C1715" s="10"/>
    </row>
    <row r="1716" spans="1:3">
      <c r="A1716" s="21">
        <v>161</v>
      </c>
      <c r="B1716" s="19">
        <f>MATCH(INDEX('913:913'!$D$6:$D$1205,B1407),'913:913'!$B$6:$B$1205,0)</f>
        <v>0</v>
      </c>
      <c r="C1716" s="10"/>
    </row>
    <row r="1717" spans="1:3">
      <c r="A1717" s="21">
        <v>162</v>
      </c>
      <c r="B1717" s="19">
        <f>MATCH(INDEX('913:913'!$D$6:$D$1205,B1408),'913:913'!$B$6:$B$1205,0)</f>
        <v>0</v>
      </c>
      <c r="C1717" s="10"/>
    </row>
    <row r="1718" spans="1:3">
      <c r="A1718" s="21">
        <v>163</v>
      </c>
      <c r="B1718" s="19">
        <f>MATCH(INDEX('913:913'!$D$6:$D$1205,B1409),'913:913'!$B$6:$B$1205,0)</f>
        <v>0</v>
      </c>
      <c r="C1718" s="10"/>
    </row>
    <row r="1719" spans="1:3">
      <c r="A1719" s="21">
        <v>164</v>
      </c>
      <c r="B1719" s="19">
        <f>MATCH(INDEX('913:913'!$D$6:$D$1205,B1410),'913:913'!$B$6:$B$1205,0)</f>
        <v>0</v>
      </c>
      <c r="C1719" s="10"/>
    </row>
    <row r="1720" spans="1:3">
      <c r="A1720" s="21">
        <v>165</v>
      </c>
      <c r="B1720" s="19">
        <f>MATCH(INDEX('913:913'!$D$6:$D$1205,B1411),'913:913'!$B$6:$B$1205,0)</f>
        <v>0</v>
      </c>
      <c r="C1720" s="10"/>
    </row>
    <row r="1721" spans="1:3">
      <c r="A1721" s="21">
        <v>166</v>
      </c>
      <c r="B1721" s="19">
        <f>MATCH(INDEX('913:913'!$D$6:$D$1205,B1412),'913:913'!$B$6:$B$1205,0)</f>
        <v>0</v>
      </c>
      <c r="C1721" s="10"/>
    </row>
    <row r="1722" spans="1:3">
      <c r="A1722" s="21">
        <v>167</v>
      </c>
      <c r="B1722" s="19">
        <f>MATCH(INDEX('913:913'!$D$6:$D$1205,B1413),'913:913'!$B$6:$B$1205,0)</f>
        <v>0</v>
      </c>
      <c r="C1722" s="10"/>
    </row>
    <row r="1723" spans="1:3">
      <c r="A1723" s="21">
        <v>168</v>
      </c>
      <c r="B1723" s="19">
        <f>MATCH(INDEX('913:913'!$D$6:$D$1205,B1414),'913:913'!$B$6:$B$1205,0)</f>
        <v>0</v>
      </c>
      <c r="C1723" s="10"/>
    </row>
    <row r="1724" spans="1:3">
      <c r="A1724" s="21">
        <v>169</v>
      </c>
      <c r="B1724" s="19">
        <f>MATCH(INDEX('913:913'!$D$6:$D$1205,B1415),'913:913'!$B$6:$B$1205,0)</f>
        <v>0</v>
      </c>
      <c r="C1724" s="10"/>
    </row>
    <row r="1725" spans="1:3">
      <c r="A1725" s="21">
        <v>170</v>
      </c>
      <c r="B1725" s="19">
        <f>MATCH(INDEX('913:913'!$D$6:$D$1205,B1416),'913:913'!$B$6:$B$1205,0)</f>
        <v>0</v>
      </c>
      <c r="C1725" s="10"/>
    </row>
    <row r="1726" spans="1:3">
      <c r="A1726" s="21">
        <v>171</v>
      </c>
      <c r="B1726" s="19">
        <f>MATCH(INDEX('913:913'!$D$6:$D$1205,B1417),'913:913'!$B$6:$B$1205,0)</f>
        <v>0</v>
      </c>
      <c r="C1726" s="10"/>
    </row>
    <row r="1727" spans="1:3">
      <c r="A1727" s="21">
        <v>172</v>
      </c>
      <c r="B1727" s="19">
        <f>MATCH(INDEX('913:913'!$D$6:$D$1205,B1418),'913:913'!$B$6:$B$1205,0)</f>
        <v>0</v>
      </c>
      <c r="C1727" s="10"/>
    </row>
    <row r="1728" spans="1:3">
      <c r="A1728" s="21">
        <v>173</v>
      </c>
      <c r="B1728" s="19">
        <f>MATCH(INDEX('913:913'!$D$6:$D$1205,B1419),'913:913'!$B$6:$B$1205,0)</f>
        <v>0</v>
      </c>
      <c r="C1728" s="10"/>
    </row>
    <row r="1729" spans="1:3">
      <c r="A1729" s="21">
        <v>174</v>
      </c>
      <c r="B1729" s="19">
        <f>MATCH(INDEX('913:913'!$D$6:$D$1205,B1420),'913:913'!$B$6:$B$1205,0)</f>
        <v>0</v>
      </c>
      <c r="C1729" s="10"/>
    </row>
    <row r="1730" spans="1:3">
      <c r="A1730" s="21">
        <v>175</v>
      </c>
      <c r="B1730" s="19">
        <f>MATCH(INDEX('913:913'!$D$6:$D$1205,B1421),'913:913'!$B$6:$B$1205,0)</f>
        <v>0</v>
      </c>
      <c r="C1730" s="10"/>
    </row>
    <row r="1731" spans="1:3">
      <c r="A1731" s="21">
        <v>176</v>
      </c>
      <c r="B1731" s="19">
        <f>MATCH(INDEX('913:913'!$D$6:$D$1205,B1422),'913:913'!$B$6:$B$1205,0)</f>
        <v>0</v>
      </c>
      <c r="C1731" s="10"/>
    </row>
    <row r="1732" spans="1:3">
      <c r="A1732" s="21">
        <v>177</v>
      </c>
      <c r="B1732" s="19">
        <f>MATCH(INDEX('913:913'!$D$6:$D$1205,B1423),'913:913'!$B$6:$B$1205,0)</f>
        <v>0</v>
      </c>
      <c r="C1732" s="10"/>
    </row>
    <row r="1733" spans="1:3">
      <c r="A1733" s="21">
        <v>178</v>
      </c>
      <c r="B1733" s="19">
        <f>MATCH(INDEX('913:913'!$D$6:$D$1205,B1424),'913:913'!$B$6:$B$1205,0)</f>
        <v>0</v>
      </c>
      <c r="C1733" s="10"/>
    </row>
    <row r="1734" spans="1:3">
      <c r="A1734" s="21">
        <v>179</v>
      </c>
      <c r="B1734" s="19">
        <f>MATCH(INDEX('913:913'!$D$6:$D$1205,B1425),'913:913'!$B$6:$B$1205,0)</f>
        <v>0</v>
      </c>
      <c r="C1734" s="10"/>
    </row>
    <row r="1735" spans="1:3">
      <c r="A1735" s="21">
        <v>180</v>
      </c>
      <c r="B1735" s="19">
        <f>MATCH(INDEX('913:913'!$D$6:$D$1205,B1426),'913:913'!$B$6:$B$1205,0)</f>
        <v>0</v>
      </c>
      <c r="C1735" s="10"/>
    </row>
    <row r="1736" spans="1:3">
      <c r="A1736" s="21">
        <v>181</v>
      </c>
      <c r="B1736" s="19">
        <f>MATCH(INDEX('913:913'!$D$6:$D$1205,B1427),'913:913'!$B$6:$B$1205,0)</f>
        <v>0</v>
      </c>
      <c r="C1736" s="10"/>
    </row>
    <row r="1737" spans="1:3">
      <c r="A1737" s="21">
        <v>182</v>
      </c>
      <c r="B1737" s="19">
        <f>MATCH(INDEX('913:913'!$D$6:$D$1205,B1428),'913:913'!$B$6:$B$1205,0)</f>
        <v>0</v>
      </c>
      <c r="C1737" s="10"/>
    </row>
    <row r="1738" spans="1:3">
      <c r="A1738" s="21">
        <v>183</v>
      </c>
      <c r="B1738" s="19">
        <f>MATCH(INDEX('913:913'!$D$6:$D$1205,B1429),'913:913'!$B$6:$B$1205,0)</f>
        <v>0</v>
      </c>
      <c r="C1738" s="10"/>
    </row>
    <row r="1739" spans="1:3">
      <c r="A1739" s="21">
        <v>184</v>
      </c>
      <c r="B1739" s="19">
        <f>MATCH(INDEX('913:913'!$D$6:$D$1205,B1430),'913:913'!$B$6:$B$1205,0)</f>
        <v>0</v>
      </c>
      <c r="C1739" s="10"/>
    </row>
    <row r="1740" spans="1:3">
      <c r="A1740" s="21">
        <v>185</v>
      </c>
      <c r="B1740" s="19">
        <f>MATCH(INDEX('913:913'!$D$6:$D$1205,B1431),'913:913'!$B$6:$B$1205,0)</f>
        <v>0</v>
      </c>
      <c r="C1740" s="10"/>
    </row>
    <row r="1741" spans="1:3">
      <c r="A1741" s="21">
        <v>186</v>
      </c>
      <c r="B1741" s="19">
        <f>MATCH(INDEX('913:913'!$D$6:$D$1205,B1432),'913:913'!$B$6:$B$1205,0)</f>
        <v>0</v>
      </c>
      <c r="C1741" s="10"/>
    </row>
    <row r="1742" spans="1:3">
      <c r="A1742" s="21">
        <v>187</v>
      </c>
      <c r="B1742" s="19">
        <f>MATCH(INDEX('913:913'!$D$6:$D$1205,B1433),'913:913'!$B$6:$B$1205,0)</f>
        <v>0</v>
      </c>
      <c r="C1742" s="10"/>
    </row>
    <row r="1743" spans="1:3">
      <c r="A1743" s="21">
        <v>188</v>
      </c>
      <c r="B1743" s="19">
        <f>MATCH(INDEX('913:913'!$D$6:$D$1205,B1434),'913:913'!$B$6:$B$1205,0)</f>
        <v>0</v>
      </c>
      <c r="C1743" s="10"/>
    </row>
    <row r="1744" spans="1:3">
      <c r="A1744" s="21">
        <v>189</v>
      </c>
      <c r="B1744" s="19">
        <f>MATCH(INDEX('913:913'!$D$6:$D$1205,B1435),'913:913'!$B$6:$B$1205,0)</f>
        <v>0</v>
      </c>
      <c r="C1744" s="10"/>
    </row>
    <row r="1745" spans="1:3">
      <c r="A1745" s="21">
        <v>190</v>
      </c>
      <c r="B1745" s="19">
        <f>MATCH(INDEX('913:913'!$D$6:$D$1205,B1436),'913:913'!$B$6:$B$1205,0)</f>
        <v>0</v>
      </c>
      <c r="C1745" s="10"/>
    </row>
    <row r="1746" spans="1:3">
      <c r="A1746" s="21">
        <v>191</v>
      </c>
      <c r="B1746" s="19">
        <f>MATCH(INDEX('913:913'!$D$6:$D$1205,B1437),'913:913'!$B$6:$B$1205,0)</f>
        <v>0</v>
      </c>
      <c r="C1746" s="10"/>
    </row>
    <row r="1747" spans="1:3">
      <c r="A1747" s="21">
        <v>192</v>
      </c>
      <c r="B1747" s="19">
        <f>MATCH(INDEX('913:913'!$D$6:$D$1205,B1438),'913:913'!$B$6:$B$1205,0)</f>
        <v>0</v>
      </c>
      <c r="C1747" s="10"/>
    </row>
    <row r="1748" spans="1:3">
      <c r="A1748" s="21">
        <v>193</v>
      </c>
      <c r="B1748" s="19">
        <f>MATCH(INDEX('913:913'!$D$6:$D$1205,B1439),'913:913'!$B$6:$B$1205,0)</f>
        <v>0</v>
      </c>
      <c r="C1748" s="10"/>
    </row>
    <row r="1749" spans="1:3">
      <c r="A1749" s="21">
        <v>194</v>
      </c>
      <c r="B1749" s="19">
        <f>MATCH(INDEX('913:913'!$D$6:$D$1205,B1440),'913:913'!$B$6:$B$1205,0)</f>
        <v>0</v>
      </c>
      <c r="C1749" s="10"/>
    </row>
    <row r="1750" spans="1:3">
      <c r="A1750" s="21">
        <v>195</v>
      </c>
      <c r="B1750" s="19">
        <f>MATCH(INDEX('913:913'!$D$6:$D$1205,B1441),'913:913'!$B$6:$B$1205,0)</f>
        <v>0</v>
      </c>
      <c r="C1750" s="10"/>
    </row>
    <row r="1751" spans="1:3">
      <c r="A1751" s="21">
        <v>196</v>
      </c>
      <c r="B1751" s="19">
        <f>MATCH(INDEX('913:913'!$D$6:$D$1205,B1442),'913:913'!$B$6:$B$1205,0)</f>
        <v>0</v>
      </c>
      <c r="C1751" s="10"/>
    </row>
    <row r="1752" spans="1:3">
      <c r="A1752" s="21">
        <v>197</v>
      </c>
      <c r="B1752" s="19">
        <f>MATCH(INDEX('913:913'!$D$6:$D$1205,B1443),'913:913'!$B$6:$B$1205,0)</f>
        <v>0</v>
      </c>
      <c r="C1752" s="10"/>
    </row>
    <row r="1753" spans="1:3">
      <c r="A1753" s="21">
        <v>198</v>
      </c>
      <c r="B1753" s="19">
        <f>MATCH(INDEX('913:913'!$D$6:$D$1205,B1444),'913:913'!$B$6:$B$1205,0)</f>
        <v>0</v>
      </c>
      <c r="C1753" s="10"/>
    </row>
    <row r="1754" spans="1:3">
      <c r="A1754" s="21">
        <v>199</v>
      </c>
      <c r="B1754" s="19">
        <f>MATCH(INDEX('913:913'!$D$6:$D$1205,B1445),'913:913'!$B$6:$B$1205,0)</f>
        <v>0</v>
      </c>
      <c r="C1754" s="10"/>
    </row>
    <row r="1755" spans="1:3">
      <c r="A1755" s="21">
        <v>200</v>
      </c>
      <c r="B1755" s="19">
        <f>MATCH(INDEX('913:913'!$D$6:$D$1205,B1446),'913:913'!$B$6:$B$1205,0)</f>
        <v>0</v>
      </c>
      <c r="C1755" s="10"/>
    </row>
    <row r="1756" spans="1:3">
      <c r="A1756" s="21">
        <v>201</v>
      </c>
      <c r="B1756" s="19">
        <f>MATCH(INDEX('913:913'!$D$6:$D$1205,B1447),'913:913'!$B$6:$B$1205,0)</f>
        <v>0</v>
      </c>
      <c r="C1756" s="10"/>
    </row>
    <row r="1757" spans="1:3">
      <c r="A1757" s="21">
        <v>202</v>
      </c>
      <c r="B1757" s="19">
        <f>MATCH(INDEX('913:913'!$D$6:$D$1205,B1448),'913:913'!$B$6:$B$1205,0)</f>
        <v>0</v>
      </c>
      <c r="C1757" s="10"/>
    </row>
    <row r="1758" spans="1:3">
      <c r="A1758" s="21">
        <v>203</v>
      </c>
      <c r="B1758" s="19">
        <f>MATCH(INDEX('913:913'!$D$6:$D$1205,B1449),'913:913'!$B$6:$B$1205,0)</f>
        <v>0</v>
      </c>
      <c r="C1758" s="10"/>
    </row>
    <row r="1759" spans="1:3">
      <c r="A1759" s="21">
        <v>204</v>
      </c>
      <c r="B1759" s="19">
        <f>MATCH(INDEX('913:913'!$D$6:$D$1205,B1450),'913:913'!$B$6:$B$1205,0)</f>
        <v>0</v>
      </c>
      <c r="C1759" s="10"/>
    </row>
    <row r="1760" spans="1:3">
      <c r="A1760" s="21">
        <v>205</v>
      </c>
      <c r="B1760" s="19">
        <f>MATCH(INDEX('913:913'!$D$6:$D$1205,B1451),'913:913'!$B$6:$B$1205,0)</f>
        <v>0</v>
      </c>
      <c r="C1760" s="10"/>
    </row>
    <row r="1761" spans="1:3">
      <c r="A1761" s="21">
        <v>206</v>
      </c>
      <c r="B1761" s="19">
        <f>MATCH(INDEX('913:913'!$D$6:$D$1205,B1452),'913:913'!$B$6:$B$1205,0)</f>
        <v>0</v>
      </c>
      <c r="C1761" s="10"/>
    </row>
    <row r="1762" spans="1:3">
      <c r="A1762" s="21">
        <v>207</v>
      </c>
      <c r="B1762" s="19">
        <f>MATCH(INDEX('913:913'!$D$6:$D$1205,B1453),'913:913'!$B$6:$B$1205,0)</f>
        <v>0</v>
      </c>
      <c r="C1762" s="10"/>
    </row>
    <row r="1763" spans="1:3">
      <c r="A1763" s="21">
        <v>208</v>
      </c>
      <c r="B1763" s="19">
        <f>MATCH(INDEX('913:913'!$D$6:$D$1205,B1454),'913:913'!$B$6:$B$1205,0)</f>
        <v>0</v>
      </c>
      <c r="C1763" s="10"/>
    </row>
    <row r="1764" spans="1:3">
      <c r="A1764" s="21">
        <v>209</v>
      </c>
      <c r="B1764" s="19">
        <f>MATCH(INDEX('913:913'!$D$6:$D$1205,B1455),'913:913'!$B$6:$B$1205,0)</f>
        <v>0</v>
      </c>
      <c r="C1764" s="10"/>
    </row>
    <row r="1765" spans="1:3">
      <c r="A1765" s="21">
        <v>210</v>
      </c>
      <c r="B1765" s="19">
        <f>MATCH(INDEX('913:913'!$D$6:$D$1205,B1456),'913:913'!$B$6:$B$1205,0)</f>
        <v>0</v>
      </c>
      <c r="C1765" s="10"/>
    </row>
    <row r="1766" spans="1:3">
      <c r="A1766" s="21">
        <v>211</v>
      </c>
      <c r="B1766" s="19">
        <f>MATCH(INDEX('913:913'!$D$6:$D$1205,B1457),'913:913'!$B$6:$B$1205,0)</f>
        <v>0</v>
      </c>
      <c r="C1766" s="10"/>
    </row>
    <row r="1767" spans="1:3">
      <c r="A1767" s="21">
        <v>212</v>
      </c>
      <c r="B1767" s="19">
        <f>MATCH(INDEX('913:913'!$D$6:$D$1205,B1458),'913:913'!$B$6:$B$1205,0)</f>
        <v>0</v>
      </c>
      <c r="C1767" s="10"/>
    </row>
    <row r="1768" spans="1:3">
      <c r="A1768" s="21">
        <v>213</v>
      </c>
      <c r="B1768" s="19">
        <f>MATCH(INDEX('913:913'!$D$6:$D$1205,B1459),'913:913'!$B$6:$B$1205,0)</f>
        <v>0</v>
      </c>
      <c r="C1768" s="10"/>
    </row>
    <row r="1769" spans="1:3">
      <c r="A1769" s="21">
        <v>214</v>
      </c>
      <c r="B1769" s="19">
        <f>MATCH(INDEX('913:913'!$D$6:$D$1205,B1460),'913:913'!$B$6:$B$1205,0)</f>
        <v>0</v>
      </c>
      <c r="C1769" s="10"/>
    </row>
    <row r="1770" spans="1:3">
      <c r="A1770" s="21">
        <v>215</v>
      </c>
      <c r="B1770" s="19">
        <f>MATCH(INDEX('913:913'!$D$6:$D$1205,B1461),'913:913'!$B$6:$B$1205,0)</f>
        <v>0</v>
      </c>
      <c r="C1770" s="10"/>
    </row>
    <row r="1771" spans="1:3">
      <c r="A1771" s="21">
        <v>216</v>
      </c>
      <c r="B1771" s="19">
        <f>MATCH(INDEX('913:913'!$D$6:$D$1205,B1462),'913:913'!$B$6:$B$1205,0)</f>
        <v>0</v>
      </c>
      <c r="C1771" s="10"/>
    </row>
    <row r="1772" spans="1:3">
      <c r="A1772" s="21">
        <v>217</v>
      </c>
      <c r="B1772" s="19">
        <f>MATCH(INDEX('913:913'!$D$6:$D$1205,B1463),'913:913'!$B$6:$B$1205,0)</f>
        <v>0</v>
      </c>
      <c r="C1772" s="10"/>
    </row>
    <row r="1773" spans="1:3">
      <c r="A1773" s="21">
        <v>218</v>
      </c>
      <c r="B1773" s="19">
        <f>MATCH(INDEX('913:913'!$D$6:$D$1205,B1464),'913:913'!$B$6:$B$1205,0)</f>
        <v>0</v>
      </c>
      <c r="C1773" s="10"/>
    </row>
    <row r="1774" spans="1:3">
      <c r="A1774" s="21">
        <v>219</v>
      </c>
      <c r="B1774" s="19">
        <f>MATCH(INDEX('913:913'!$D$6:$D$1205,B1465),'913:913'!$B$6:$B$1205,0)</f>
        <v>0</v>
      </c>
      <c r="C1774" s="10"/>
    </row>
    <row r="1775" spans="1:3">
      <c r="A1775" s="21">
        <v>220</v>
      </c>
      <c r="B1775" s="19">
        <f>MATCH(INDEX('913:913'!$D$6:$D$1205,B1466),'913:913'!$B$6:$B$1205,0)</f>
        <v>0</v>
      </c>
      <c r="C1775" s="10"/>
    </row>
    <row r="1776" spans="1:3">
      <c r="A1776" s="21">
        <v>221</v>
      </c>
      <c r="B1776" s="19">
        <f>MATCH(INDEX('913:913'!$D$6:$D$1205,B1467),'913:913'!$B$6:$B$1205,0)</f>
        <v>0</v>
      </c>
      <c r="C1776" s="10"/>
    </row>
    <row r="1777" spans="1:3">
      <c r="A1777" s="21">
        <v>222</v>
      </c>
      <c r="B1777" s="19">
        <f>MATCH(INDEX('913:913'!$D$6:$D$1205,B1468),'913:913'!$B$6:$B$1205,0)</f>
        <v>0</v>
      </c>
      <c r="C1777" s="10"/>
    </row>
    <row r="1778" spans="1:3">
      <c r="A1778" s="21">
        <v>223</v>
      </c>
      <c r="B1778" s="19">
        <f>MATCH(INDEX('913:913'!$D$6:$D$1205,B1469),'913:913'!$B$6:$B$1205,0)</f>
        <v>0</v>
      </c>
      <c r="C1778" s="10"/>
    </row>
    <row r="1779" spans="1:3">
      <c r="A1779" s="21">
        <v>224</v>
      </c>
      <c r="B1779" s="19">
        <f>MATCH(INDEX('913:913'!$D$6:$D$1205,B1470),'913:913'!$B$6:$B$1205,0)</f>
        <v>0</v>
      </c>
      <c r="C1779" s="10"/>
    </row>
    <row r="1780" spans="1:3">
      <c r="A1780" s="21">
        <v>225</v>
      </c>
      <c r="B1780" s="19">
        <f>MATCH(INDEX('913:913'!$D$6:$D$1205,B1471),'913:913'!$B$6:$B$1205,0)</f>
        <v>0</v>
      </c>
      <c r="C1780" s="10"/>
    </row>
    <row r="1781" spans="1:3">
      <c r="A1781" s="21">
        <v>226</v>
      </c>
      <c r="B1781" s="19">
        <f>MATCH(INDEX('913:913'!$D$6:$D$1205,B1472),'913:913'!$B$6:$B$1205,0)</f>
        <v>0</v>
      </c>
      <c r="C1781" s="10"/>
    </row>
    <row r="1782" spans="1:3">
      <c r="A1782" s="21">
        <v>227</v>
      </c>
      <c r="B1782" s="19">
        <f>MATCH(INDEX('913:913'!$D$6:$D$1205,B1473),'913:913'!$B$6:$B$1205,0)</f>
        <v>0</v>
      </c>
      <c r="C1782" s="10"/>
    </row>
    <row r="1783" spans="1:3">
      <c r="A1783" s="21">
        <v>228</v>
      </c>
      <c r="B1783" s="19">
        <f>MATCH(INDEX('913:913'!$D$6:$D$1205,B1474),'913:913'!$B$6:$B$1205,0)</f>
        <v>0</v>
      </c>
      <c r="C1783" s="10"/>
    </row>
    <row r="1784" spans="1:3">
      <c r="A1784" s="21">
        <v>229</v>
      </c>
      <c r="B1784" s="19">
        <f>MATCH(INDEX('913:913'!$D$6:$D$1205,B1475),'913:913'!$B$6:$B$1205,0)</f>
        <v>0</v>
      </c>
      <c r="C1784" s="10"/>
    </row>
    <row r="1785" spans="1:3">
      <c r="A1785" s="21">
        <v>230</v>
      </c>
      <c r="B1785" s="19">
        <f>MATCH(INDEX('913:913'!$D$6:$D$1205,B1476),'913:913'!$B$6:$B$1205,0)</f>
        <v>0</v>
      </c>
      <c r="C1785" s="10"/>
    </row>
    <row r="1786" spans="1:3">
      <c r="A1786" s="21">
        <v>231</v>
      </c>
      <c r="B1786" s="19">
        <f>MATCH(INDEX('913:913'!$D$6:$D$1205,B1477),'913:913'!$B$6:$B$1205,0)</f>
        <v>0</v>
      </c>
      <c r="C1786" s="10"/>
    </row>
    <row r="1787" spans="1:3">
      <c r="A1787" s="21">
        <v>232</v>
      </c>
      <c r="B1787" s="19">
        <f>MATCH(INDEX('913:913'!$D$6:$D$1205,B1478),'913:913'!$B$6:$B$1205,0)</f>
        <v>0</v>
      </c>
      <c r="C1787" s="10"/>
    </row>
    <row r="1788" spans="1:3">
      <c r="A1788" s="21">
        <v>233</v>
      </c>
      <c r="B1788" s="19">
        <f>MATCH(INDEX('913:913'!$D$6:$D$1205,B1479),'913:913'!$B$6:$B$1205,0)</f>
        <v>0</v>
      </c>
      <c r="C1788" s="10"/>
    </row>
    <row r="1789" spans="1:3">
      <c r="A1789" s="21">
        <v>234</v>
      </c>
      <c r="B1789" s="19">
        <f>MATCH(INDEX('913:913'!$D$6:$D$1205,B1480),'913:913'!$B$6:$B$1205,0)</f>
        <v>0</v>
      </c>
      <c r="C1789" s="10"/>
    </row>
    <row r="1790" spans="1:3">
      <c r="A1790" s="21">
        <v>235</v>
      </c>
      <c r="B1790" s="19">
        <f>MATCH(INDEX('913:913'!$D$6:$D$1205,B1481),'913:913'!$B$6:$B$1205,0)</f>
        <v>0</v>
      </c>
      <c r="C1790" s="10"/>
    </row>
    <row r="1791" spans="1:3">
      <c r="A1791" s="21">
        <v>236</v>
      </c>
      <c r="B1791" s="19">
        <f>MATCH(INDEX('913:913'!$D$6:$D$1205,B1482),'913:913'!$B$6:$B$1205,0)</f>
        <v>0</v>
      </c>
      <c r="C1791" s="10"/>
    </row>
    <row r="1792" spans="1:3">
      <c r="A1792" s="21">
        <v>237</v>
      </c>
      <c r="B1792" s="19">
        <f>MATCH(INDEX('913:913'!$D$6:$D$1205,B1483),'913:913'!$B$6:$B$1205,0)</f>
        <v>0</v>
      </c>
      <c r="C1792" s="10"/>
    </row>
    <row r="1793" spans="1:3">
      <c r="A1793" s="21">
        <v>238</v>
      </c>
      <c r="B1793" s="19">
        <f>MATCH(INDEX('913:913'!$D$6:$D$1205,B1484),'913:913'!$B$6:$B$1205,0)</f>
        <v>0</v>
      </c>
      <c r="C1793" s="10"/>
    </row>
    <row r="1794" spans="1:3">
      <c r="A1794" s="21">
        <v>239</v>
      </c>
      <c r="B1794" s="19">
        <f>MATCH(INDEX('913:913'!$D$6:$D$1205,B1485),'913:913'!$B$6:$B$1205,0)</f>
        <v>0</v>
      </c>
      <c r="C1794" s="10"/>
    </row>
    <row r="1795" spans="1:3">
      <c r="A1795" s="21">
        <v>240</v>
      </c>
      <c r="B1795" s="19">
        <f>MATCH(INDEX('913:913'!$D$6:$D$1205,B1486),'913:913'!$B$6:$B$1205,0)</f>
        <v>0</v>
      </c>
      <c r="C1795" s="10"/>
    </row>
    <row r="1796" spans="1:3">
      <c r="A1796" s="21">
        <v>241</v>
      </c>
      <c r="B1796" s="19">
        <f>MATCH(INDEX('913:913'!$D$6:$D$1205,B1487),'913:913'!$B$6:$B$1205,0)</f>
        <v>0</v>
      </c>
      <c r="C1796" s="10"/>
    </row>
    <row r="1797" spans="1:3">
      <c r="A1797" s="21">
        <v>242</v>
      </c>
      <c r="B1797" s="19">
        <f>MATCH(INDEX('913:913'!$D$6:$D$1205,B1488),'913:913'!$B$6:$B$1205,0)</f>
        <v>0</v>
      </c>
      <c r="C1797" s="10"/>
    </row>
    <row r="1798" spans="1:3">
      <c r="A1798" s="21">
        <v>243</v>
      </c>
      <c r="B1798" s="19">
        <f>MATCH(INDEX('913:913'!$D$6:$D$1205,B1489),'913:913'!$B$6:$B$1205,0)</f>
        <v>0</v>
      </c>
      <c r="C1798" s="10"/>
    </row>
    <row r="1799" spans="1:3">
      <c r="A1799" s="21">
        <v>244</v>
      </c>
      <c r="B1799" s="19">
        <f>MATCH(INDEX('913:913'!$D$6:$D$1205,B1490),'913:913'!$B$6:$B$1205,0)</f>
        <v>0</v>
      </c>
      <c r="C1799" s="10"/>
    </row>
    <row r="1800" spans="1:3">
      <c r="A1800" s="21">
        <v>245</v>
      </c>
      <c r="B1800" s="19">
        <f>MATCH(INDEX('913:913'!$D$6:$D$1205,B1491),'913:913'!$B$6:$B$1205,0)</f>
        <v>0</v>
      </c>
      <c r="C1800" s="10"/>
    </row>
    <row r="1801" spans="1:3">
      <c r="A1801" s="21">
        <v>246</v>
      </c>
      <c r="B1801" s="19">
        <f>MATCH(INDEX('913:913'!$D$6:$D$1205,B1492),'913:913'!$B$6:$B$1205,0)</f>
        <v>0</v>
      </c>
      <c r="C1801" s="10"/>
    </row>
    <row r="1802" spans="1:3">
      <c r="A1802" s="21">
        <v>247</v>
      </c>
      <c r="B1802" s="19">
        <f>MATCH(INDEX('913:913'!$D$6:$D$1205,B1493),'913:913'!$B$6:$B$1205,0)</f>
        <v>0</v>
      </c>
      <c r="C1802" s="10"/>
    </row>
    <row r="1803" spans="1:3">
      <c r="A1803" s="21">
        <v>248</v>
      </c>
      <c r="B1803" s="19">
        <f>MATCH(INDEX('913:913'!$D$6:$D$1205,B1494),'913:913'!$B$6:$B$1205,0)</f>
        <v>0</v>
      </c>
      <c r="C1803" s="10"/>
    </row>
    <row r="1804" spans="1:3">
      <c r="A1804" s="21">
        <v>249</v>
      </c>
      <c r="B1804" s="19">
        <f>MATCH(INDEX('913:913'!$D$6:$D$1205,B1495),'913:913'!$B$6:$B$1205,0)</f>
        <v>0</v>
      </c>
      <c r="C1804" s="10"/>
    </row>
    <row r="1805" spans="1:3">
      <c r="A1805" s="21">
        <v>250</v>
      </c>
      <c r="B1805" s="19">
        <f>MATCH(INDEX('913:913'!$D$6:$D$1205,B1496),'913:913'!$B$6:$B$1205,0)</f>
        <v>0</v>
      </c>
      <c r="C1805" s="10"/>
    </row>
    <row r="1806" spans="1:3">
      <c r="A1806" s="21">
        <v>251</v>
      </c>
      <c r="B1806" s="19">
        <f>MATCH(INDEX('913:913'!$D$6:$D$1205,B1497),'913:913'!$B$6:$B$1205,0)</f>
        <v>0</v>
      </c>
      <c r="C1806" s="10"/>
    </row>
    <row r="1807" spans="1:3">
      <c r="A1807" s="21">
        <v>252</v>
      </c>
      <c r="B1807" s="19">
        <f>MATCH(INDEX('913:913'!$D$6:$D$1205,B1498),'913:913'!$B$6:$B$1205,0)</f>
        <v>0</v>
      </c>
      <c r="C1807" s="10"/>
    </row>
    <row r="1808" spans="1:3">
      <c r="A1808" s="21">
        <v>253</v>
      </c>
      <c r="B1808" s="19">
        <f>MATCH(INDEX('913:913'!$D$6:$D$1205,B1499),'913:913'!$B$6:$B$1205,0)</f>
        <v>0</v>
      </c>
      <c r="C1808" s="10"/>
    </row>
    <row r="1809" spans="1:3">
      <c r="A1809" s="21">
        <v>254</v>
      </c>
      <c r="B1809" s="19">
        <f>MATCH(INDEX('913:913'!$D$6:$D$1205,B1500),'913:913'!$B$6:$B$1205,0)</f>
        <v>0</v>
      </c>
      <c r="C1809" s="10"/>
    </row>
    <row r="1810" spans="1:3">
      <c r="A1810" s="21">
        <v>255</v>
      </c>
      <c r="B1810" s="19">
        <f>MATCH(INDEX('913:913'!$D$6:$D$1205,B1501),'913:913'!$B$6:$B$1205,0)</f>
        <v>0</v>
      </c>
      <c r="C1810" s="10"/>
    </row>
    <row r="1811" spans="1:3">
      <c r="A1811" s="21">
        <v>256</v>
      </c>
      <c r="B1811" s="19">
        <f>MATCH(INDEX('913:913'!$D$6:$D$1205,B1502),'913:913'!$B$6:$B$1205,0)</f>
        <v>0</v>
      </c>
      <c r="C1811" s="10"/>
    </row>
    <row r="1812" spans="1:3">
      <c r="A1812" s="21">
        <v>257</v>
      </c>
      <c r="B1812" s="19">
        <f>MATCH(INDEX('913:913'!$D$6:$D$1205,B1503),'913:913'!$B$6:$B$1205,0)</f>
        <v>0</v>
      </c>
      <c r="C1812" s="10"/>
    </row>
    <row r="1813" spans="1:3">
      <c r="A1813" s="21">
        <v>258</v>
      </c>
      <c r="B1813" s="19">
        <f>MATCH(INDEX('913:913'!$D$6:$D$1205,B1504),'913:913'!$B$6:$B$1205,0)</f>
        <v>0</v>
      </c>
      <c r="C1813" s="10"/>
    </row>
    <row r="1814" spans="1:3">
      <c r="A1814" s="21">
        <v>259</v>
      </c>
      <c r="B1814" s="19">
        <f>MATCH(INDEX('913:913'!$D$6:$D$1205,B1505),'913:913'!$B$6:$B$1205,0)</f>
        <v>0</v>
      </c>
      <c r="C1814" s="10"/>
    </row>
    <row r="1815" spans="1:3">
      <c r="A1815" s="21">
        <v>260</v>
      </c>
      <c r="B1815" s="19">
        <f>MATCH(INDEX('913:913'!$D$6:$D$1205,B1506),'913:913'!$B$6:$B$1205,0)</f>
        <v>0</v>
      </c>
      <c r="C1815" s="10"/>
    </row>
    <row r="1816" spans="1:3">
      <c r="A1816" s="21">
        <v>261</v>
      </c>
      <c r="B1816" s="19">
        <f>MATCH(INDEX('913:913'!$D$6:$D$1205,B1507),'913:913'!$B$6:$B$1205,0)</f>
        <v>0</v>
      </c>
      <c r="C1816" s="10"/>
    </row>
    <row r="1817" spans="1:3">
      <c r="A1817" s="21">
        <v>262</v>
      </c>
      <c r="B1817" s="19">
        <f>MATCH(INDEX('913:913'!$D$6:$D$1205,B1508),'913:913'!$B$6:$B$1205,0)</f>
        <v>0</v>
      </c>
      <c r="C1817" s="10"/>
    </row>
    <row r="1818" spans="1:3">
      <c r="A1818" s="21">
        <v>263</v>
      </c>
      <c r="B1818" s="19">
        <f>MATCH(INDEX('913:913'!$D$6:$D$1205,B1509),'913:913'!$B$6:$B$1205,0)</f>
        <v>0</v>
      </c>
      <c r="C1818" s="10"/>
    </row>
    <row r="1819" spans="1:3">
      <c r="A1819" s="21">
        <v>264</v>
      </c>
      <c r="B1819" s="19">
        <f>MATCH(INDEX('913:913'!$D$6:$D$1205,B1510),'913:913'!$B$6:$B$1205,0)</f>
        <v>0</v>
      </c>
      <c r="C1819" s="10"/>
    </row>
    <row r="1820" spans="1:3">
      <c r="A1820" s="21">
        <v>265</v>
      </c>
      <c r="B1820" s="19">
        <f>MATCH(INDEX('913:913'!$D$6:$D$1205,B1511),'913:913'!$B$6:$B$1205,0)</f>
        <v>0</v>
      </c>
      <c r="C1820" s="10"/>
    </row>
    <row r="1821" spans="1:3">
      <c r="A1821" s="21">
        <v>266</v>
      </c>
      <c r="B1821" s="19">
        <f>MATCH(INDEX('913:913'!$D$6:$D$1205,B1512),'913:913'!$B$6:$B$1205,0)</f>
        <v>0</v>
      </c>
      <c r="C1821" s="10"/>
    </row>
    <row r="1822" spans="1:3">
      <c r="A1822" s="21">
        <v>267</v>
      </c>
      <c r="B1822" s="19">
        <f>MATCH(INDEX('913:913'!$D$6:$D$1205,B1513),'913:913'!$B$6:$B$1205,0)</f>
        <v>0</v>
      </c>
      <c r="C1822" s="10"/>
    </row>
    <row r="1823" spans="1:3">
      <c r="A1823" s="21">
        <v>268</v>
      </c>
      <c r="B1823" s="19">
        <f>MATCH(INDEX('913:913'!$D$6:$D$1205,B1514),'913:913'!$B$6:$B$1205,0)</f>
        <v>0</v>
      </c>
      <c r="C1823" s="10"/>
    </row>
    <row r="1824" spans="1:3">
      <c r="A1824" s="21">
        <v>269</v>
      </c>
      <c r="B1824" s="19">
        <f>MATCH(INDEX('913:913'!$D$6:$D$1205,B1515),'913:913'!$B$6:$B$1205,0)</f>
        <v>0</v>
      </c>
      <c r="C1824" s="10"/>
    </row>
    <row r="1825" spans="1:3">
      <c r="A1825" s="21">
        <v>270</v>
      </c>
      <c r="B1825" s="19">
        <f>MATCH(INDEX('913:913'!$D$6:$D$1205,B1516),'913:913'!$B$6:$B$1205,0)</f>
        <v>0</v>
      </c>
      <c r="C1825" s="10"/>
    </row>
    <row r="1826" spans="1:3">
      <c r="A1826" s="21">
        <v>271</v>
      </c>
      <c r="B1826" s="19">
        <f>MATCH(INDEX('913:913'!$D$6:$D$1205,B1517),'913:913'!$B$6:$B$1205,0)</f>
        <v>0</v>
      </c>
      <c r="C1826" s="10"/>
    </row>
    <row r="1827" spans="1:3">
      <c r="A1827" s="21">
        <v>272</v>
      </c>
      <c r="B1827" s="19">
        <f>MATCH(INDEX('913:913'!$D$6:$D$1205,B1518),'913:913'!$B$6:$B$1205,0)</f>
        <v>0</v>
      </c>
      <c r="C1827" s="10"/>
    </row>
    <row r="1828" spans="1:3">
      <c r="A1828" s="21">
        <v>273</v>
      </c>
      <c r="B1828" s="19">
        <f>MATCH(INDEX('913:913'!$D$6:$D$1205,B1519),'913:913'!$B$6:$B$1205,0)</f>
        <v>0</v>
      </c>
      <c r="C1828" s="10"/>
    </row>
    <row r="1829" spans="1:3">
      <c r="A1829" s="21">
        <v>274</v>
      </c>
      <c r="B1829" s="19">
        <f>MATCH(INDEX('913:913'!$D$6:$D$1205,B1520),'913:913'!$B$6:$B$1205,0)</f>
        <v>0</v>
      </c>
      <c r="C1829" s="10"/>
    </row>
    <row r="1830" spans="1:3">
      <c r="A1830" s="21">
        <v>275</v>
      </c>
      <c r="B1830" s="19">
        <f>MATCH(INDEX('913:913'!$D$6:$D$1205,B1521),'913:913'!$B$6:$B$1205,0)</f>
        <v>0</v>
      </c>
      <c r="C1830" s="10"/>
    </row>
    <row r="1831" spans="1:3">
      <c r="A1831" s="21">
        <v>276</v>
      </c>
      <c r="B1831" s="19">
        <f>MATCH(INDEX('913:913'!$D$6:$D$1205,B1522),'913:913'!$B$6:$B$1205,0)</f>
        <v>0</v>
      </c>
      <c r="C1831" s="10"/>
    </row>
    <row r="1832" spans="1:3">
      <c r="A1832" s="21">
        <v>277</v>
      </c>
      <c r="B1832" s="19">
        <f>MATCH(INDEX('913:913'!$D$6:$D$1205,B1523),'913:913'!$B$6:$B$1205,0)</f>
        <v>0</v>
      </c>
      <c r="C1832" s="10"/>
    </row>
    <row r="1833" spans="1:3">
      <c r="A1833" s="21">
        <v>278</v>
      </c>
      <c r="B1833" s="19">
        <f>MATCH(INDEX('913:913'!$D$6:$D$1205,B1524),'913:913'!$B$6:$B$1205,0)</f>
        <v>0</v>
      </c>
      <c r="C1833" s="10"/>
    </row>
    <row r="1834" spans="1:3">
      <c r="A1834" s="21">
        <v>279</v>
      </c>
      <c r="B1834" s="19">
        <f>MATCH(INDEX('913:913'!$D$6:$D$1205,B1525),'913:913'!$B$6:$B$1205,0)</f>
        <v>0</v>
      </c>
      <c r="C1834" s="10"/>
    </row>
    <row r="1835" spans="1:3">
      <c r="A1835" s="21">
        <v>280</v>
      </c>
      <c r="B1835" s="19">
        <f>MATCH(INDEX('913:913'!$D$6:$D$1205,B1526),'913:913'!$B$6:$B$1205,0)</f>
        <v>0</v>
      </c>
      <c r="C1835" s="10"/>
    </row>
    <row r="1836" spans="1:3">
      <c r="A1836" s="21">
        <v>281</v>
      </c>
      <c r="B1836" s="19">
        <f>MATCH(INDEX('913:913'!$D$6:$D$1205,B1527),'913:913'!$B$6:$B$1205,0)</f>
        <v>0</v>
      </c>
      <c r="C1836" s="10"/>
    </row>
    <row r="1837" spans="1:3">
      <c r="A1837" s="21">
        <v>282</v>
      </c>
      <c r="B1837" s="19">
        <f>MATCH(INDEX('913:913'!$D$6:$D$1205,B1528),'913:913'!$B$6:$B$1205,0)</f>
        <v>0</v>
      </c>
      <c r="C1837" s="10"/>
    </row>
    <row r="1838" spans="1:3">
      <c r="A1838" s="21">
        <v>283</v>
      </c>
      <c r="B1838" s="19">
        <f>MATCH(INDEX('913:913'!$D$6:$D$1205,B1529),'913:913'!$B$6:$B$1205,0)</f>
        <v>0</v>
      </c>
      <c r="C1838" s="10"/>
    </row>
    <row r="1839" spans="1:3">
      <c r="A1839" s="21">
        <v>284</v>
      </c>
      <c r="B1839" s="19">
        <f>MATCH(INDEX('913:913'!$D$6:$D$1205,B1530),'913:913'!$B$6:$B$1205,0)</f>
        <v>0</v>
      </c>
      <c r="C1839" s="10"/>
    </row>
    <row r="1840" spans="1:3">
      <c r="A1840" s="21">
        <v>285</v>
      </c>
      <c r="B1840" s="19">
        <f>MATCH(INDEX('913:913'!$D$6:$D$1205,B1531),'913:913'!$B$6:$B$1205,0)</f>
        <v>0</v>
      </c>
      <c r="C1840" s="10"/>
    </row>
    <row r="1841" spans="1:3">
      <c r="A1841" s="21">
        <v>286</v>
      </c>
      <c r="B1841" s="19">
        <f>MATCH(INDEX('913:913'!$D$6:$D$1205,B1532),'913:913'!$B$6:$B$1205,0)</f>
        <v>0</v>
      </c>
      <c r="C1841" s="10"/>
    </row>
    <row r="1842" spans="1:3">
      <c r="A1842" s="21">
        <v>287</v>
      </c>
      <c r="B1842" s="19">
        <f>MATCH(INDEX('913:913'!$D$6:$D$1205,B1533),'913:913'!$B$6:$B$1205,0)</f>
        <v>0</v>
      </c>
      <c r="C1842" s="10"/>
    </row>
    <row r="1843" spans="1:3">
      <c r="A1843" s="21">
        <v>288</v>
      </c>
      <c r="B1843" s="19">
        <f>MATCH(INDEX('913:913'!$D$6:$D$1205,B1534),'913:913'!$B$6:$B$1205,0)</f>
        <v>0</v>
      </c>
      <c r="C1843" s="10"/>
    </row>
    <row r="1844" spans="1:3">
      <c r="A1844" s="21">
        <v>289</v>
      </c>
      <c r="B1844" s="19">
        <f>MATCH(INDEX('913:913'!$D$6:$D$1205,B1535),'913:913'!$B$6:$B$1205,0)</f>
        <v>0</v>
      </c>
      <c r="C1844" s="10"/>
    </row>
    <row r="1845" spans="1:3">
      <c r="A1845" s="21">
        <v>290</v>
      </c>
      <c r="B1845" s="19">
        <f>MATCH(INDEX('913:913'!$D$6:$D$1205,B1536),'913:913'!$B$6:$B$1205,0)</f>
        <v>0</v>
      </c>
      <c r="C1845" s="10"/>
    </row>
    <row r="1846" spans="1:3">
      <c r="A1846" s="21">
        <v>291</v>
      </c>
      <c r="B1846" s="19">
        <f>MATCH(INDEX('913:913'!$D$6:$D$1205,B1537),'913:913'!$B$6:$B$1205,0)</f>
        <v>0</v>
      </c>
      <c r="C1846" s="10"/>
    </row>
    <row r="1847" spans="1:3">
      <c r="A1847" s="21">
        <v>292</v>
      </c>
      <c r="B1847" s="19">
        <f>MATCH(INDEX('913:913'!$D$6:$D$1205,B1538),'913:913'!$B$6:$B$1205,0)</f>
        <v>0</v>
      </c>
      <c r="C1847" s="10"/>
    </row>
    <row r="1848" spans="1:3">
      <c r="A1848" s="21">
        <v>293</v>
      </c>
      <c r="B1848" s="19">
        <f>MATCH(INDEX('913:913'!$D$6:$D$1205,B1539),'913:913'!$B$6:$B$1205,0)</f>
        <v>0</v>
      </c>
      <c r="C1848" s="10"/>
    </row>
    <row r="1849" spans="1:3">
      <c r="A1849" s="21">
        <v>294</v>
      </c>
      <c r="B1849" s="19">
        <f>MATCH(INDEX('913:913'!$D$6:$D$1205,B1540),'913:913'!$B$6:$B$1205,0)</f>
        <v>0</v>
      </c>
      <c r="C1849" s="10"/>
    </row>
    <row r="1850" spans="1:3">
      <c r="A1850" s="21">
        <v>295</v>
      </c>
      <c r="B1850" s="19">
        <f>MATCH(INDEX('913:913'!$D$6:$D$1205,B1541),'913:913'!$B$6:$B$1205,0)</f>
        <v>0</v>
      </c>
      <c r="C1850" s="10"/>
    </row>
    <row r="1851" spans="1:3">
      <c r="A1851" s="21">
        <v>296</v>
      </c>
      <c r="B1851" s="19">
        <f>MATCH(INDEX('913:913'!$D$6:$D$1205,B1542),'913:913'!$B$6:$B$1205,0)</f>
        <v>0</v>
      </c>
      <c r="C1851" s="10"/>
    </row>
    <row r="1852" spans="1:3">
      <c r="A1852" s="21">
        <v>297</v>
      </c>
      <c r="B1852" s="19">
        <f>MATCH(INDEX('913:913'!$D$6:$D$1205,B1543),'913:913'!$B$6:$B$1205,0)</f>
        <v>0</v>
      </c>
      <c r="C1852" s="10"/>
    </row>
    <row r="1853" spans="1:3">
      <c r="A1853" s="21">
        <v>298</v>
      </c>
      <c r="B1853" s="19">
        <f>MATCH(INDEX('913:913'!$D$6:$D$1205,B1544),'913:913'!$B$6:$B$1205,0)</f>
        <v>0</v>
      </c>
      <c r="C1853" s="10"/>
    </row>
    <row r="1854" spans="1:3">
      <c r="A1854" s="21">
        <v>299</v>
      </c>
      <c r="B1854" s="19">
        <f>MATCH(INDEX('913:913'!$D$6:$D$1205,B1545),'913:913'!$B$6:$B$1205,0)</f>
        <v>0</v>
      </c>
      <c r="C1854" s="10"/>
    </row>
    <row r="1855" spans="1:3">
      <c r="A1855" s="21">
        <v>300</v>
      </c>
      <c r="B1855" s="19">
        <f>MATCH(INDEX('913:913'!$D$6:$D$1205,B1546),'913:913'!$B$6:$B$1205,0)</f>
        <v>0</v>
      </c>
      <c r="C1855" s="10"/>
    </row>
    <row r="1857" spans="1:3">
      <c r="A1857" s="11" t="s">
        <v>425</v>
      </c>
    </row>
    <row r="1858" spans="1:3">
      <c r="A1858" s="2" t="s">
        <v>253</v>
      </c>
    </row>
    <row r="1859" spans="1:3">
      <c r="A1859" s="13" t="s">
        <v>411</v>
      </c>
    </row>
    <row r="1860" spans="1:3">
      <c r="A1860" s="13" t="s">
        <v>426</v>
      </c>
    </row>
    <row r="1861" spans="1:3">
      <c r="A1861" s="13" t="s">
        <v>413</v>
      </c>
    </row>
    <row r="1862" spans="1:3">
      <c r="A1862" s="2" t="s">
        <v>414</v>
      </c>
    </row>
    <row r="1864" spans="1:3">
      <c r="B1864" s="3" t="s">
        <v>427</v>
      </c>
    </row>
    <row r="1865" spans="1:3">
      <c r="A1865" s="21">
        <v>1</v>
      </c>
      <c r="B1865" s="19">
        <f>MATCH(INDEX('913:913'!$D$6:$D$1205,B1556),'913:913'!$B$6:$B$1205,0)</f>
        <v>0</v>
      </c>
      <c r="C1865" s="10"/>
    </row>
    <row r="1866" spans="1:3">
      <c r="A1866" s="21">
        <v>2</v>
      </c>
      <c r="B1866" s="19">
        <f>MATCH(INDEX('913:913'!$D$6:$D$1205,B1557),'913:913'!$B$6:$B$1205,0)</f>
        <v>0</v>
      </c>
      <c r="C1866" s="10"/>
    </row>
    <row r="1867" spans="1:3">
      <c r="A1867" s="21">
        <v>3</v>
      </c>
      <c r="B1867" s="19">
        <f>MATCH(INDEX('913:913'!$D$6:$D$1205,B1558),'913:913'!$B$6:$B$1205,0)</f>
        <v>0</v>
      </c>
      <c r="C1867" s="10"/>
    </row>
    <row r="1868" spans="1:3">
      <c r="A1868" s="21">
        <v>4</v>
      </c>
      <c r="B1868" s="19">
        <f>MATCH(INDEX('913:913'!$D$6:$D$1205,B1559),'913:913'!$B$6:$B$1205,0)</f>
        <v>0</v>
      </c>
      <c r="C1868" s="10"/>
    </row>
    <row r="1869" spans="1:3">
      <c r="A1869" s="21">
        <v>5</v>
      </c>
      <c r="B1869" s="19">
        <f>MATCH(INDEX('913:913'!$D$6:$D$1205,B1560),'913:913'!$B$6:$B$1205,0)</f>
        <v>0</v>
      </c>
      <c r="C1869" s="10"/>
    </row>
    <row r="1870" spans="1:3">
      <c r="A1870" s="21">
        <v>6</v>
      </c>
      <c r="B1870" s="19">
        <f>MATCH(INDEX('913:913'!$D$6:$D$1205,B1561),'913:913'!$B$6:$B$1205,0)</f>
        <v>0</v>
      </c>
      <c r="C1870" s="10"/>
    </row>
    <row r="1871" spans="1:3">
      <c r="A1871" s="21">
        <v>7</v>
      </c>
      <c r="B1871" s="19">
        <f>MATCH(INDEX('913:913'!$D$6:$D$1205,B1562),'913:913'!$B$6:$B$1205,0)</f>
        <v>0</v>
      </c>
      <c r="C1871" s="10"/>
    </row>
    <row r="1872" spans="1:3">
      <c r="A1872" s="21">
        <v>8</v>
      </c>
      <c r="B1872" s="19">
        <f>MATCH(INDEX('913:913'!$D$6:$D$1205,B1563),'913:913'!$B$6:$B$1205,0)</f>
        <v>0</v>
      </c>
      <c r="C1872" s="10"/>
    </row>
    <row r="1873" spans="1:3">
      <c r="A1873" s="21">
        <v>9</v>
      </c>
      <c r="B1873" s="19">
        <f>MATCH(INDEX('913:913'!$D$6:$D$1205,B1564),'913:913'!$B$6:$B$1205,0)</f>
        <v>0</v>
      </c>
      <c r="C1873" s="10"/>
    </row>
    <row r="1874" spans="1:3">
      <c r="A1874" s="21">
        <v>10</v>
      </c>
      <c r="B1874" s="19">
        <f>MATCH(INDEX('913:913'!$D$6:$D$1205,B1565),'913:913'!$B$6:$B$1205,0)</f>
        <v>0</v>
      </c>
      <c r="C1874" s="10"/>
    </row>
    <row r="1875" spans="1:3">
      <c r="A1875" s="21">
        <v>11</v>
      </c>
      <c r="B1875" s="19">
        <f>MATCH(INDEX('913:913'!$D$6:$D$1205,B1566),'913:913'!$B$6:$B$1205,0)</f>
        <v>0</v>
      </c>
      <c r="C1875" s="10"/>
    </row>
    <row r="1876" spans="1:3">
      <c r="A1876" s="21">
        <v>12</v>
      </c>
      <c r="B1876" s="19">
        <f>MATCH(INDEX('913:913'!$D$6:$D$1205,B1567),'913:913'!$B$6:$B$1205,0)</f>
        <v>0</v>
      </c>
      <c r="C1876" s="10"/>
    </row>
    <row r="1877" spans="1:3">
      <c r="A1877" s="21">
        <v>13</v>
      </c>
      <c r="B1877" s="19">
        <f>MATCH(INDEX('913:913'!$D$6:$D$1205,B1568),'913:913'!$B$6:$B$1205,0)</f>
        <v>0</v>
      </c>
      <c r="C1877" s="10"/>
    </row>
    <row r="1878" spans="1:3">
      <c r="A1878" s="21">
        <v>14</v>
      </c>
      <c r="B1878" s="19">
        <f>MATCH(INDEX('913:913'!$D$6:$D$1205,B1569),'913:913'!$B$6:$B$1205,0)</f>
        <v>0</v>
      </c>
      <c r="C1878" s="10"/>
    </row>
    <row r="1879" spans="1:3">
      <c r="A1879" s="21">
        <v>15</v>
      </c>
      <c r="B1879" s="19">
        <f>MATCH(INDEX('913:913'!$D$6:$D$1205,B1570),'913:913'!$B$6:$B$1205,0)</f>
        <v>0</v>
      </c>
      <c r="C1879" s="10"/>
    </row>
    <row r="1880" spans="1:3">
      <c r="A1880" s="21">
        <v>16</v>
      </c>
      <c r="B1880" s="19">
        <f>MATCH(INDEX('913:913'!$D$6:$D$1205,B1571),'913:913'!$B$6:$B$1205,0)</f>
        <v>0</v>
      </c>
      <c r="C1880" s="10"/>
    </row>
    <row r="1881" spans="1:3">
      <c r="A1881" s="21">
        <v>17</v>
      </c>
      <c r="B1881" s="19">
        <f>MATCH(INDEX('913:913'!$D$6:$D$1205,B1572),'913:913'!$B$6:$B$1205,0)</f>
        <v>0</v>
      </c>
      <c r="C1881" s="10"/>
    </row>
    <row r="1882" spans="1:3">
      <c r="A1882" s="21">
        <v>18</v>
      </c>
      <c r="B1882" s="19">
        <f>MATCH(INDEX('913:913'!$D$6:$D$1205,B1573),'913:913'!$B$6:$B$1205,0)</f>
        <v>0</v>
      </c>
      <c r="C1882" s="10"/>
    </row>
    <row r="1883" spans="1:3">
      <c r="A1883" s="21">
        <v>19</v>
      </c>
      <c r="B1883" s="19">
        <f>MATCH(INDEX('913:913'!$D$6:$D$1205,B1574),'913:913'!$B$6:$B$1205,0)</f>
        <v>0</v>
      </c>
      <c r="C1883" s="10"/>
    </row>
    <row r="1884" spans="1:3">
      <c r="A1884" s="21">
        <v>20</v>
      </c>
      <c r="B1884" s="19">
        <f>MATCH(INDEX('913:913'!$D$6:$D$1205,B1575),'913:913'!$B$6:$B$1205,0)</f>
        <v>0</v>
      </c>
      <c r="C1884" s="10"/>
    </row>
    <row r="1885" spans="1:3">
      <c r="A1885" s="21">
        <v>21</v>
      </c>
      <c r="B1885" s="19">
        <f>MATCH(INDEX('913:913'!$D$6:$D$1205,B1576),'913:913'!$B$6:$B$1205,0)</f>
        <v>0</v>
      </c>
      <c r="C1885" s="10"/>
    </row>
    <row r="1886" spans="1:3">
      <c r="A1886" s="21">
        <v>22</v>
      </c>
      <c r="B1886" s="19">
        <f>MATCH(INDEX('913:913'!$D$6:$D$1205,B1577),'913:913'!$B$6:$B$1205,0)</f>
        <v>0</v>
      </c>
      <c r="C1886" s="10"/>
    </row>
    <row r="1887" spans="1:3">
      <c r="A1887" s="21">
        <v>23</v>
      </c>
      <c r="B1887" s="19">
        <f>MATCH(INDEX('913:913'!$D$6:$D$1205,B1578),'913:913'!$B$6:$B$1205,0)</f>
        <v>0</v>
      </c>
      <c r="C1887" s="10"/>
    </row>
    <row r="1888" spans="1:3">
      <c r="A1888" s="21">
        <v>24</v>
      </c>
      <c r="B1888" s="19">
        <f>MATCH(INDEX('913:913'!$D$6:$D$1205,B1579),'913:913'!$B$6:$B$1205,0)</f>
        <v>0</v>
      </c>
      <c r="C1888" s="10"/>
    </row>
    <row r="1889" spans="1:3">
      <c r="A1889" s="21">
        <v>25</v>
      </c>
      <c r="B1889" s="19">
        <f>MATCH(INDEX('913:913'!$D$6:$D$1205,B1580),'913:913'!$B$6:$B$1205,0)</f>
        <v>0</v>
      </c>
      <c r="C1889" s="10"/>
    </row>
    <row r="1890" spans="1:3">
      <c r="A1890" s="21">
        <v>26</v>
      </c>
      <c r="B1890" s="19">
        <f>MATCH(INDEX('913:913'!$D$6:$D$1205,B1581),'913:913'!$B$6:$B$1205,0)</f>
        <v>0</v>
      </c>
      <c r="C1890" s="10"/>
    </row>
    <row r="1891" spans="1:3">
      <c r="A1891" s="21">
        <v>27</v>
      </c>
      <c r="B1891" s="19">
        <f>MATCH(INDEX('913:913'!$D$6:$D$1205,B1582),'913:913'!$B$6:$B$1205,0)</f>
        <v>0</v>
      </c>
      <c r="C1891" s="10"/>
    </row>
    <row r="1892" spans="1:3">
      <c r="A1892" s="21">
        <v>28</v>
      </c>
      <c r="B1892" s="19">
        <f>MATCH(INDEX('913:913'!$D$6:$D$1205,B1583),'913:913'!$B$6:$B$1205,0)</f>
        <v>0</v>
      </c>
      <c r="C1892" s="10"/>
    </row>
    <row r="1893" spans="1:3">
      <c r="A1893" s="21">
        <v>29</v>
      </c>
      <c r="B1893" s="19">
        <f>MATCH(INDEX('913:913'!$D$6:$D$1205,B1584),'913:913'!$B$6:$B$1205,0)</f>
        <v>0</v>
      </c>
      <c r="C1893" s="10"/>
    </row>
    <row r="1894" spans="1:3">
      <c r="A1894" s="21">
        <v>30</v>
      </c>
      <c r="B1894" s="19">
        <f>MATCH(INDEX('913:913'!$D$6:$D$1205,B1585),'913:913'!$B$6:$B$1205,0)</f>
        <v>0</v>
      </c>
      <c r="C1894" s="10"/>
    </row>
    <row r="1895" spans="1:3">
      <c r="A1895" s="21">
        <v>31</v>
      </c>
      <c r="B1895" s="19">
        <f>MATCH(INDEX('913:913'!$D$6:$D$1205,B1586),'913:913'!$B$6:$B$1205,0)</f>
        <v>0</v>
      </c>
      <c r="C1895" s="10"/>
    </row>
    <row r="1896" spans="1:3">
      <c r="A1896" s="21">
        <v>32</v>
      </c>
      <c r="B1896" s="19">
        <f>MATCH(INDEX('913:913'!$D$6:$D$1205,B1587),'913:913'!$B$6:$B$1205,0)</f>
        <v>0</v>
      </c>
      <c r="C1896" s="10"/>
    </row>
    <row r="1897" spans="1:3">
      <c r="A1897" s="21">
        <v>33</v>
      </c>
      <c r="B1897" s="19">
        <f>MATCH(INDEX('913:913'!$D$6:$D$1205,B1588),'913:913'!$B$6:$B$1205,0)</f>
        <v>0</v>
      </c>
      <c r="C1897" s="10"/>
    </row>
    <row r="1898" spans="1:3">
      <c r="A1898" s="21">
        <v>34</v>
      </c>
      <c r="B1898" s="19">
        <f>MATCH(INDEX('913:913'!$D$6:$D$1205,B1589),'913:913'!$B$6:$B$1205,0)</f>
        <v>0</v>
      </c>
      <c r="C1898" s="10"/>
    </row>
    <row r="1899" spans="1:3">
      <c r="A1899" s="21">
        <v>35</v>
      </c>
      <c r="B1899" s="19">
        <f>MATCH(INDEX('913:913'!$D$6:$D$1205,B1590),'913:913'!$B$6:$B$1205,0)</f>
        <v>0</v>
      </c>
      <c r="C1899" s="10"/>
    </row>
    <row r="1900" spans="1:3">
      <c r="A1900" s="21">
        <v>36</v>
      </c>
      <c r="B1900" s="19">
        <f>MATCH(INDEX('913:913'!$D$6:$D$1205,B1591),'913:913'!$B$6:$B$1205,0)</f>
        <v>0</v>
      </c>
      <c r="C1900" s="10"/>
    </row>
    <row r="1901" spans="1:3">
      <c r="A1901" s="21">
        <v>37</v>
      </c>
      <c r="B1901" s="19">
        <f>MATCH(INDEX('913:913'!$D$6:$D$1205,B1592),'913:913'!$B$6:$B$1205,0)</f>
        <v>0</v>
      </c>
      <c r="C1901" s="10"/>
    </row>
    <row r="1902" spans="1:3">
      <c r="A1902" s="21">
        <v>38</v>
      </c>
      <c r="B1902" s="19">
        <f>MATCH(INDEX('913:913'!$D$6:$D$1205,B1593),'913:913'!$B$6:$B$1205,0)</f>
        <v>0</v>
      </c>
      <c r="C1902" s="10"/>
    </row>
    <row r="1903" spans="1:3">
      <c r="A1903" s="21">
        <v>39</v>
      </c>
      <c r="B1903" s="19">
        <f>MATCH(INDEX('913:913'!$D$6:$D$1205,B1594),'913:913'!$B$6:$B$1205,0)</f>
        <v>0</v>
      </c>
      <c r="C1903" s="10"/>
    </row>
    <row r="1904" spans="1:3">
      <c r="A1904" s="21">
        <v>40</v>
      </c>
      <c r="B1904" s="19">
        <f>MATCH(INDEX('913:913'!$D$6:$D$1205,B1595),'913:913'!$B$6:$B$1205,0)</f>
        <v>0</v>
      </c>
      <c r="C1904" s="10"/>
    </row>
    <row r="1905" spans="1:3">
      <c r="A1905" s="21">
        <v>41</v>
      </c>
      <c r="B1905" s="19">
        <f>MATCH(INDEX('913:913'!$D$6:$D$1205,B1596),'913:913'!$B$6:$B$1205,0)</f>
        <v>0</v>
      </c>
      <c r="C1905" s="10"/>
    </row>
    <row r="1906" spans="1:3">
      <c r="A1906" s="21">
        <v>42</v>
      </c>
      <c r="B1906" s="19">
        <f>MATCH(INDEX('913:913'!$D$6:$D$1205,B1597),'913:913'!$B$6:$B$1205,0)</f>
        <v>0</v>
      </c>
      <c r="C1906" s="10"/>
    </row>
    <row r="1907" spans="1:3">
      <c r="A1907" s="21">
        <v>43</v>
      </c>
      <c r="B1907" s="19">
        <f>MATCH(INDEX('913:913'!$D$6:$D$1205,B1598),'913:913'!$B$6:$B$1205,0)</f>
        <v>0</v>
      </c>
      <c r="C1907" s="10"/>
    </row>
    <row r="1908" spans="1:3">
      <c r="A1908" s="21">
        <v>44</v>
      </c>
      <c r="B1908" s="19">
        <f>MATCH(INDEX('913:913'!$D$6:$D$1205,B1599),'913:913'!$B$6:$B$1205,0)</f>
        <v>0</v>
      </c>
      <c r="C1908" s="10"/>
    </row>
    <row r="1909" spans="1:3">
      <c r="A1909" s="21">
        <v>45</v>
      </c>
      <c r="B1909" s="19">
        <f>MATCH(INDEX('913:913'!$D$6:$D$1205,B1600),'913:913'!$B$6:$B$1205,0)</f>
        <v>0</v>
      </c>
      <c r="C1909" s="10"/>
    </row>
    <row r="1910" spans="1:3">
      <c r="A1910" s="21">
        <v>46</v>
      </c>
      <c r="B1910" s="19">
        <f>MATCH(INDEX('913:913'!$D$6:$D$1205,B1601),'913:913'!$B$6:$B$1205,0)</f>
        <v>0</v>
      </c>
      <c r="C1910" s="10"/>
    </row>
    <row r="1911" spans="1:3">
      <c r="A1911" s="21">
        <v>47</v>
      </c>
      <c r="B1911" s="19">
        <f>MATCH(INDEX('913:913'!$D$6:$D$1205,B1602),'913:913'!$B$6:$B$1205,0)</f>
        <v>0</v>
      </c>
      <c r="C1911" s="10"/>
    </row>
    <row r="1912" spans="1:3">
      <c r="A1912" s="21">
        <v>48</v>
      </c>
      <c r="B1912" s="19">
        <f>MATCH(INDEX('913:913'!$D$6:$D$1205,B1603),'913:913'!$B$6:$B$1205,0)</f>
        <v>0</v>
      </c>
      <c r="C1912" s="10"/>
    </row>
    <row r="1913" spans="1:3">
      <c r="A1913" s="21">
        <v>49</v>
      </c>
      <c r="B1913" s="19">
        <f>MATCH(INDEX('913:913'!$D$6:$D$1205,B1604),'913:913'!$B$6:$B$1205,0)</f>
        <v>0</v>
      </c>
      <c r="C1913" s="10"/>
    </row>
    <row r="1914" spans="1:3">
      <c r="A1914" s="21">
        <v>50</v>
      </c>
      <c r="B1914" s="19">
        <f>MATCH(INDEX('913:913'!$D$6:$D$1205,B1605),'913:913'!$B$6:$B$1205,0)</f>
        <v>0</v>
      </c>
      <c r="C1914" s="10"/>
    </row>
    <row r="1915" spans="1:3">
      <c r="A1915" s="21">
        <v>51</v>
      </c>
      <c r="B1915" s="19">
        <f>MATCH(INDEX('913:913'!$D$6:$D$1205,B1606),'913:913'!$B$6:$B$1205,0)</f>
        <v>0</v>
      </c>
      <c r="C1915" s="10"/>
    </row>
    <row r="1916" spans="1:3">
      <c r="A1916" s="21">
        <v>52</v>
      </c>
      <c r="B1916" s="19">
        <f>MATCH(INDEX('913:913'!$D$6:$D$1205,B1607),'913:913'!$B$6:$B$1205,0)</f>
        <v>0</v>
      </c>
      <c r="C1916" s="10"/>
    </row>
    <row r="1917" spans="1:3">
      <c r="A1917" s="21">
        <v>53</v>
      </c>
      <c r="B1917" s="19">
        <f>MATCH(INDEX('913:913'!$D$6:$D$1205,B1608),'913:913'!$B$6:$B$1205,0)</f>
        <v>0</v>
      </c>
      <c r="C1917" s="10"/>
    </row>
    <row r="1918" spans="1:3">
      <c r="A1918" s="21">
        <v>54</v>
      </c>
      <c r="B1918" s="19">
        <f>MATCH(INDEX('913:913'!$D$6:$D$1205,B1609),'913:913'!$B$6:$B$1205,0)</f>
        <v>0</v>
      </c>
      <c r="C1918" s="10"/>
    </row>
    <row r="1919" spans="1:3">
      <c r="A1919" s="21">
        <v>55</v>
      </c>
      <c r="B1919" s="19">
        <f>MATCH(INDEX('913:913'!$D$6:$D$1205,B1610),'913:913'!$B$6:$B$1205,0)</f>
        <v>0</v>
      </c>
      <c r="C1919" s="10"/>
    </row>
    <row r="1920" spans="1:3">
      <c r="A1920" s="21">
        <v>56</v>
      </c>
      <c r="B1920" s="19">
        <f>MATCH(INDEX('913:913'!$D$6:$D$1205,B1611),'913:913'!$B$6:$B$1205,0)</f>
        <v>0</v>
      </c>
      <c r="C1920" s="10"/>
    </row>
    <row r="1921" spans="1:3">
      <c r="A1921" s="21">
        <v>57</v>
      </c>
      <c r="B1921" s="19">
        <f>MATCH(INDEX('913:913'!$D$6:$D$1205,B1612),'913:913'!$B$6:$B$1205,0)</f>
        <v>0</v>
      </c>
      <c r="C1921" s="10"/>
    </row>
    <row r="1922" spans="1:3">
      <c r="A1922" s="21">
        <v>58</v>
      </c>
      <c r="B1922" s="19">
        <f>MATCH(INDEX('913:913'!$D$6:$D$1205,B1613),'913:913'!$B$6:$B$1205,0)</f>
        <v>0</v>
      </c>
      <c r="C1922" s="10"/>
    </row>
    <row r="1923" spans="1:3">
      <c r="A1923" s="21">
        <v>59</v>
      </c>
      <c r="B1923" s="19">
        <f>MATCH(INDEX('913:913'!$D$6:$D$1205,B1614),'913:913'!$B$6:$B$1205,0)</f>
        <v>0</v>
      </c>
      <c r="C1923" s="10"/>
    </row>
    <row r="1924" spans="1:3">
      <c r="A1924" s="21">
        <v>60</v>
      </c>
      <c r="B1924" s="19">
        <f>MATCH(INDEX('913:913'!$D$6:$D$1205,B1615),'913:913'!$B$6:$B$1205,0)</f>
        <v>0</v>
      </c>
      <c r="C1924" s="10"/>
    </row>
    <row r="1925" spans="1:3">
      <c r="A1925" s="21">
        <v>61</v>
      </c>
      <c r="B1925" s="19">
        <f>MATCH(INDEX('913:913'!$D$6:$D$1205,B1616),'913:913'!$B$6:$B$1205,0)</f>
        <v>0</v>
      </c>
      <c r="C1925" s="10"/>
    </row>
    <row r="1926" spans="1:3">
      <c r="A1926" s="21">
        <v>62</v>
      </c>
      <c r="B1926" s="19">
        <f>MATCH(INDEX('913:913'!$D$6:$D$1205,B1617),'913:913'!$B$6:$B$1205,0)</f>
        <v>0</v>
      </c>
      <c r="C1926" s="10"/>
    </row>
    <row r="1927" spans="1:3">
      <c r="A1927" s="21">
        <v>63</v>
      </c>
      <c r="B1927" s="19">
        <f>MATCH(INDEX('913:913'!$D$6:$D$1205,B1618),'913:913'!$B$6:$B$1205,0)</f>
        <v>0</v>
      </c>
      <c r="C1927" s="10"/>
    </row>
    <row r="1928" spans="1:3">
      <c r="A1928" s="21">
        <v>64</v>
      </c>
      <c r="B1928" s="19">
        <f>MATCH(INDEX('913:913'!$D$6:$D$1205,B1619),'913:913'!$B$6:$B$1205,0)</f>
        <v>0</v>
      </c>
      <c r="C1928" s="10"/>
    </row>
    <row r="1929" spans="1:3">
      <c r="A1929" s="21">
        <v>65</v>
      </c>
      <c r="B1929" s="19">
        <f>MATCH(INDEX('913:913'!$D$6:$D$1205,B1620),'913:913'!$B$6:$B$1205,0)</f>
        <v>0</v>
      </c>
      <c r="C1929" s="10"/>
    </row>
    <row r="1930" spans="1:3">
      <c r="A1930" s="21">
        <v>66</v>
      </c>
      <c r="B1930" s="19">
        <f>MATCH(INDEX('913:913'!$D$6:$D$1205,B1621),'913:913'!$B$6:$B$1205,0)</f>
        <v>0</v>
      </c>
      <c r="C1930" s="10"/>
    </row>
    <row r="1931" spans="1:3">
      <c r="A1931" s="21">
        <v>67</v>
      </c>
      <c r="B1931" s="19">
        <f>MATCH(INDEX('913:913'!$D$6:$D$1205,B1622),'913:913'!$B$6:$B$1205,0)</f>
        <v>0</v>
      </c>
      <c r="C1931" s="10"/>
    </row>
    <row r="1932" spans="1:3">
      <c r="A1932" s="21">
        <v>68</v>
      </c>
      <c r="B1932" s="19">
        <f>MATCH(INDEX('913:913'!$D$6:$D$1205,B1623),'913:913'!$B$6:$B$1205,0)</f>
        <v>0</v>
      </c>
      <c r="C1932" s="10"/>
    </row>
    <row r="1933" spans="1:3">
      <c r="A1933" s="21">
        <v>69</v>
      </c>
      <c r="B1933" s="19">
        <f>MATCH(INDEX('913:913'!$D$6:$D$1205,B1624),'913:913'!$B$6:$B$1205,0)</f>
        <v>0</v>
      </c>
      <c r="C1933" s="10"/>
    </row>
    <row r="1934" spans="1:3">
      <c r="A1934" s="21">
        <v>70</v>
      </c>
      <c r="B1934" s="19">
        <f>MATCH(INDEX('913:913'!$D$6:$D$1205,B1625),'913:913'!$B$6:$B$1205,0)</f>
        <v>0</v>
      </c>
      <c r="C1934" s="10"/>
    </row>
    <row r="1935" spans="1:3">
      <c r="A1935" s="21">
        <v>71</v>
      </c>
      <c r="B1935" s="19">
        <f>MATCH(INDEX('913:913'!$D$6:$D$1205,B1626),'913:913'!$B$6:$B$1205,0)</f>
        <v>0</v>
      </c>
      <c r="C1935" s="10"/>
    </row>
    <row r="1936" spans="1:3">
      <c r="A1936" s="21">
        <v>72</v>
      </c>
      <c r="B1936" s="19">
        <f>MATCH(INDEX('913:913'!$D$6:$D$1205,B1627),'913:913'!$B$6:$B$1205,0)</f>
        <v>0</v>
      </c>
      <c r="C1936" s="10"/>
    </row>
    <row r="1937" spans="1:3">
      <c r="A1937" s="21">
        <v>73</v>
      </c>
      <c r="B1937" s="19">
        <f>MATCH(INDEX('913:913'!$D$6:$D$1205,B1628),'913:913'!$B$6:$B$1205,0)</f>
        <v>0</v>
      </c>
      <c r="C1937" s="10"/>
    </row>
    <row r="1938" spans="1:3">
      <c r="A1938" s="21">
        <v>74</v>
      </c>
      <c r="B1938" s="19">
        <f>MATCH(INDEX('913:913'!$D$6:$D$1205,B1629),'913:913'!$B$6:$B$1205,0)</f>
        <v>0</v>
      </c>
      <c r="C1938" s="10"/>
    </row>
    <row r="1939" spans="1:3">
      <c r="A1939" s="21">
        <v>75</v>
      </c>
      <c r="B1939" s="19">
        <f>MATCH(INDEX('913:913'!$D$6:$D$1205,B1630),'913:913'!$B$6:$B$1205,0)</f>
        <v>0</v>
      </c>
      <c r="C1939" s="10"/>
    </row>
    <row r="1940" spans="1:3">
      <c r="A1940" s="21">
        <v>76</v>
      </c>
      <c r="B1940" s="19">
        <f>MATCH(INDEX('913:913'!$D$6:$D$1205,B1631),'913:913'!$B$6:$B$1205,0)</f>
        <v>0</v>
      </c>
      <c r="C1940" s="10"/>
    </row>
    <row r="1941" spans="1:3">
      <c r="A1941" s="21">
        <v>77</v>
      </c>
      <c r="B1941" s="19">
        <f>MATCH(INDEX('913:913'!$D$6:$D$1205,B1632),'913:913'!$B$6:$B$1205,0)</f>
        <v>0</v>
      </c>
      <c r="C1941" s="10"/>
    </row>
    <row r="1942" spans="1:3">
      <c r="A1942" s="21">
        <v>78</v>
      </c>
      <c r="B1942" s="19">
        <f>MATCH(INDEX('913:913'!$D$6:$D$1205,B1633),'913:913'!$B$6:$B$1205,0)</f>
        <v>0</v>
      </c>
      <c r="C1942" s="10"/>
    </row>
    <row r="1943" spans="1:3">
      <c r="A1943" s="21">
        <v>79</v>
      </c>
      <c r="B1943" s="19">
        <f>MATCH(INDEX('913:913'!$D$6:$D$1205,B1634),'913:913'!$B$6:$B$1205,0)</f>
        <v>0</v>
      </c>
      <c r="C1943" s="10"/>
    </row>
    <row r="1944" spans="1:3">
      <c r="A1944" s="21">
        <v>80</v>
      </c>
      <c r="B1944" s="19">
        <f>MATCH(INDEX('913:913'!$D$6:$D$1205,B1635),'913:913'!$B$6:$B$1205,0)</f>
        <v>0</v>
      </c>
      <c r="C1944" s="10"/>
    </row>
    <row r="1945" spans="1:3">
      <c r="A1945" s="21">
        <v>81</v>
      </c>
      <c r="B1945" s="19">
        <f>MATCH(INDEX('913:913'!$D$6:$D$1205,B1636),'913:913'!$B$6:$B$1205,0)</f>
        <v>0</v>
      </c>
      <c r="C1945" s="10"/>
    </row>
    <row r="1946" spans="1:3">
      <c r="A1946" s="21">
        <v>82</v>
      </c>
      <c r="B1946" s="19">
        <f>MATCH(INDEX('913:913'!$D$6:$D$1205,B1637),'913:913'!$B$6:$B$1205,0)</f>
        <v>0</v>
      </c>
      <c r="C1946" s="10"/>
    </row>
    <row r="1947" spans="1:3">
      <c r="A1947" s="21">
        <v>83</v>
      </c>
      <c r="B1947" s="19">
        <f>MATCH(INDEX('913:913'!$D$6:$D$1205,B1638),'913:913'!$B$6:$B$1205,0)</f>
        <v>0</v>
      </c>
      <c r="C1947" s="10"/>
    </row>
    <row r="1948" spans="1:3">
      <c r="A1948" s="21">
        <v>84</v>
      </c>
      <c r="B1948" s="19">
        <f>MATCH(INDEX('913:913'!$D$6:$D$1205,B1639),'913:913'!$B$6:$B$1205,0)</f>
        <v>0</v>
      </c>
      <c r="C1948" s="10"/>
    </row>
    <row r="1949" spans="1:3">
      <c r="A1949" s="21">
        <v>85</v>
      </c>
      <c r="B1949" s="19">
        <f>MATCH(INDEX('913:913'!$D$6:$D$1205,B1640),'913:913'!$B$6:$B$1205,0)</f>
        <v>0</v>
      </c>
      <c r="C1949" s="10"/>
    </row>
    <row r="1950" spans="1:3">
      <c r="A1950" s="21">
        <v>86</v>
      </c>
      <c r="B1950" s="19">
        <f>MATCH(INDEX('913:913'!$D$6:$D$1205,B1641),'913:913'!$B$6:$B$1205,0)</f>
        <v>0</v>
      </c>
      <c r="C1950" s="10"/>
    </row>
    <row r="1951" spans="1:3">
      <c r="A1951" s="21">
        <v>87</v>
      </c>
      <c r="B1951" s="19">
        <f>MATCH(INDEX('913:913'!$D$6:$D$1205,B1642),'913:913'!$B$6:$B$1205,0)</f>
        <v>0</v>
      </c>
      <c r="C1951" s="10"/>
    </row>
    <row r="1952" spans="1:3">
      <c r="A1952" s="21">
        <v>88</v>
      </c>
      <c r="B1952" s="19">
        <f>MATCH(INDEX('913:913'!$D$6:$D$1205,B1643),'913:913'!$B$6:$B$1205,0)</f>
        <v>0</v>
      </c>
      <c r="C1952" s="10"/>
    </row>
    <row r="1953" spans="1:3">
      <c r="A1953" s="21">
        <v>89</v>
      </c>
      <c r="B1953" s="19">
        <f>MATCH(INDEX('913:913'!$D$6:$D$1205,B1644),'913:913'!$B$6:$B$1205,0)</f>
        <v>0</v>
      </c>
      <c r="C1953" s="10"/>
    </row>
    <row r="1954" spans="1:3">
      <c r="A1954" s="21">
        <v>90</v>
      </c>
      <c r="B1954" s="19">
        <f>MATCH(INDEX('913:913'!$D$6:$D$1205,B1645),'913:913'!$B$6:$B$1205,0)</f>
        <v>0</v>
      </c>
      <c r="C1954" s="10"/>
    </row>
    <row r="1955" spans="1:3">
      <c r="A1955" s="21">
        <v>91</v>
      </c>
      <c r="B1955" s="19">
        <f>MATCH(INDEX('913:913'!$D$6:$D$1205,B1646),'913:913'!$B$6:$B$1205,0)</f>
        <v>0</v>
      </c>
      <c r="C1955" s="10"/>
    </row>
    <row r="1956" spans="1:3">
      <c r="A1956" s="21">
        <v>92</v>
      </c>
      <c r="B1956" s="19">
        <f>MATCH(INDEX('913:913'!$D$6:$D$1205,B1647),'913:913'!$B$6:$B$1205,0)</f>
        <v>0</v>
      </c>
      <c r="C1956" s="10"/>
    </row>
    <row r="1957" spans="1:3">
      <c r="A1957" s="21">
        <v>93</v>
      </c>
      <c r="B1957" s="19">
        <f>MATCH(INDEX('913:913'!$D$6:$D$1205,B1648),'913:913'!$B$6:$B$1205,0)</f>
        <v>0</v>
      </c>
      <c r="C1957" s="10"/>
    </row>
    <row r="1958" spans="1:3">
      <c r="A1958" s="21">
        <v>94</v>
      </c>
      <c r="B1958" s="19">
        <f>MATCH(INDEX('913:913'!$D$6:$D$1205,B1649),'913:913'!$B$6:$B$1205,0)</f>
        <v>0</v>
      </c>
      <c r="C1958" s="10"/>
    </row>
    <row r="1959" spans="1:3">
      <c r="A1959" s="21">
        <v>95</v>
      </c>
      <c r="B1959" s="19">
        <f>MATCH(INDEX('913:913'!$D$6:$D$1205,B1650),'913:913'!$B$6:$B$1205,0)</f>
        <v>0</v>
      </c>
      <c r="C1959" s="10"/>
    </row>
    <row r="1960" spans="1:3">
      <c r="A1960" s="21">
        <v>96</v>
      </c>
      <c r="B1960" s="19">
        <f>MATCH(INDEX('913:913'!$D$6:$D$1205,B1651),'913:913'!$B$6:$B$1205,0)</f>
        <v>0</v>
      </c>
      <c r="C1960" s="10"/>
    </row>
    <row r="1961" spans="1:3">
      <c r="A1961" s="21">
        <v>97</v>
      </c>
      <c r="B1961" s="19">
        <f>MATCH(INDEX('913:913'!$D$6:$D$1205,B1652),'913:913'!$B$6:$B$1205,0)</f>
        <v>0</v>
      </c>
      <c r="C1961" s="10"/>
    </row>
    <row r="1962" spans="1:3">
      <c r="A1962" s="21">
        <v>98</v>
      </c>
      <c r="B1962" s="19">
        <f>MATCH(INDEX('913:913'!$D$6:$D$1205,B1653),'913:913'!$B$6:$B$1205,0)</f>
        <v>0</v>
      </c>
      <c r="C1962" s="10"/>
    </row>
    <row r="1963" spans="1:3">
      <c r="A1963" s="21">
        <v>99</v>
      </c>
      <c r="B1963" s="19">
        <f>MATCH(INDEX('913:913'!$D$6:$D$1205,B1654),'913:913'!$B$6:$B$1205,0)</f>
        <v>0</v>
      </c>
      <c r="C1963" s="10"/>
    </row>
    <row r="1964" spans="1:3">
      <c r="A1964" s="21">
        <v>100</v>
      </c>
      <c r="B1964" s="19">
        <f>MATCH(INDEX('913:913'!$D$6:$D$1205,B1655),'913:913'!$B$6:$B$1205,0)</f>
        <v>0</v>
      </c>
      <c r="C1964" s="10"/>
    </row>
    <row r="1965" spans="1:3">
      <c r="A1965" s="21">
        <v>101</v>
      </c>
      <c r="B1965" s="19">
        <f>MATCH(INDEX('913:913'!$D$6:$D$1205,B1656),'913:913'!$B$6:$B$1205,0)</f>
        <v>0</v>
      </c>
      <c r="C1965" s="10"/>
    </row>
    <row r="1966" spans="1:3">
      <c r="A1966" s="21">
        <v>102</v>
      </c>
      <c r="B1966" s="19">
        <f>MATCH(INDEX('913:913'!$D$6:$D$1205,B1657),'913:913'!$B$6:$B$1205,0)</f>
        <v>0</v>
      </c>
      <c r="C1966" s="10"/>
    </row>
    <row r="1967" spans="1:3">
      <c r="A1967" s="21">
        <v>103</v>
      </c>
      <c r="B1967" s="19">
        <f>MATCH(INDEX('913:913'!$D$6:$D$1205,B1658),'913:913'!$B$6:$B$1205,0)</f>
        <v>0</v>
      </c>
      <c r="C1967" s="10"/>
    </row>
    <row r="1968" spans="1:3">
      <c r="A1968" s="21">
        <v>104</v>
      </c>
      <c r="B1968" s="19">
        <f>MATCH(INDEX('913:913'!$D$6:$D$1205,B1659),'913:913'!$B$6:$B$1205,0)</f>
        <v>0</v>
      </c>
      <c r="C1968" s="10"/>
    </row>
    <row r="1969" spans="1:3">
      <c r="A1969" s="21">
        <v>105</v>
      </c>
      <c r="B1969" s="19">
        <f>MATCH(INDEX('913:913'!$D$6:$D$1205,B1660),'913:913'!$B$6:$B$1205,0)</f>
        <v>0</v>
      </c>
      <c r="C1969" s="10"/>
    </row>
    <row r="1970" spans="1:3">
      <c r="A1970" s="21">
        <v>106</v>
      </c>
      <c r="B1970" s="19">
        <f>MATCH(INDEX('913:913'!$D$6:$D$1205,B1661),'913:913'!$B$6:$B$1205,0)</f>
        <v>0</v>
      </c>
      <c r="C1970" s="10"/>
    </row>
    <row r="1971" spans="1:3">
      <c r="A1971" s="21">
        <v>107</v>
      </c>
      <c r="B1971" s="19">
        <f>MATCH(INDEX('913:913'!$D$6:$D$1205,B1662),'913:913'!$B$6:$B$1205,0)</f>
        <v>0</v>
      </c>
      <c r="C1971" s="10"/>
    </row>
    <row r="1972" spans="1:3">
      <c r="A1972" s="21">
        <v>108</v>
      </c>
      <c r="B1972" s="19">
        <f>MATCH(INDEX('913:913'!$D$6:$D$1205,B1663),'913:913'!$B$6:$B$1205,0)</f>
        <v>0</v>
      </c>
      <c r="C1972" s="10"/>
    </row>
    <row r="1973" spans="1:3">
      <c r="A1973" s="21">
        <v>109</v>
      </c>
      <c r="B1973" s="19">
        <f>MATCH(INDEX('913:913'!$D$6:$D$1205,B1664),'913:913'!$B$6:$B$1205,0)</f>
        <v>0</v>
      </c>
      <c r="C1973" s="10"/>
    </row>
    <row r="1974" spans="1:3">
      <c r="A1974" s="21">
        <v>110</v>
      </c>
      <c r="B1974" s="19">
        <f>MATCH(INDEX('913:913'!$D$6:$D$1205,B1665),'913:913'!$B$6:$B$1205,0)</f>
        <v>0</v>
      </c>
      <c r="C1974" s="10"/>
    </row>
    <row r="1975" spans="1:3">
      <c r="A1975" s="21">
        <v>111</v>
      </c>
      <c r="B1975" s="19">
        <f>MATCH(INDEX('913:913'!$D$6:$D$1205,B1666),'913:913'!$B$6:$B$1205,0)</f>
        <v>0</v>
      </c>
      <c r="C1975" s="10"/>
    </row>
    <row r="1976" spans="1:3">
      <c r="A1976" s="21">
        <v>112</v>
      </c>
      <c r="B1976" s="19">
        <f>MATCH(INDEX('913:913'!$D$6:$D$1205,B1667),'913:913'!$B$6:$B$1205,0)</f>
        <v>0</v>
      </c>
      <c r="C1976" s="10"/>
    </row>
    <row r="1977" spans="1:3">
      <c r="A1977" s="21">
        <v>113</v>
      </c>
      <c r="B1977" s="19">
        <f>MATCH(INDEX('913:913'!$D$6:$D$1205,B1668),'913:913'!$B$6:$B$1205,0)</f>
        <v>0</v>
      </c>
      <c r="C1977" s="10"/>
    </row>
    <row r="1978" spans="1:3">
      <c r="A1978" s="21">
        <v>114</v>
      </c>
      <c r="B1978" s="19">
        <f>MATCH(INDEX('913:913'!$D$6:$D$1205,B1669),'913:913'!$B$6:$B$1205,0)</f>
        <v>0</v>
      </c>
      <c r="C1978" s="10"/>
    </row>
    <row r="1979" spans="1:3">
      <c r="A1979" s="21">
        <v>115</v>
      </c>
      <c r="B1979" s="19">
        <f>MATCH(INDEX('913:913'!$D$6:$D$1205,B1670),'913:913'!$B$6:$B$1205,0)</f>
        <v>0</v>
      </c>
      <c r="C1979" s="10"/>
    </row>
    <row r="1980" spans="1:3">
      <c r="A1980" s="21">
        <v>116</v>
      </c>
      <c r="B1980" s="19">
        <f>MATCH(INDEX('913:913'!$D$6:$D$1205,B1671),'913:913'!$B$6:$B$1205,0)</f>
        <v>0</v>
      </c>
      <c r="C1980" s="10"/>
    </row>
    <row r="1981" spans="1:3">
      <c r="A1981" s="21">
        <v>117</v>
      </c>
      <c r="B1981" s="19">
        <f>MATCH(INDEX('913:913'!$D$6:$D$1205,B1672),'913:913'!$B$6:$B$1205,0)</f>
        <v>0</v>
      </c>
      <c r="C1981" s="10"/>
    </row>
    <row r="1982" spans="1:3">
      <c r="A1982" s="21">
        <v>118</v>
      </c>
      <c r="B1982" s="19">
        <f>MATCH(INDEX('913:913'!$D$6:$D$1205,B1673),'913:913'!$B$6:$B$1205,0)</f>
        <v>0</v>
      </c>
      <c r="C1982" s="10"/>
    </row>
    <row r="1983" spans="1:3">
      <c r="A1983" s="21">
        <v>119</v>
      </c>
      <c r="B1983" s="19">
        <f>MATCH(INDEX('913:913'!$D$6:$D$1205,B1674),'913:913'!$B$6:$B$1205,0)</f>
        <v>0</v>
      </c>
      <c r="C1983" s="10"/>
    </row>
    <row r="1984" spans="1:3">
      <c r="A1984" s="21">
        <v>120</v>
      </c>
      <c r="B1984" s="19">
        <f>MATCH(INDEX('913:913'!$D$6:$D$1205,B1675),'913:913'!$B$6:$B$1205,0)</f>
        <v>0</v>
      </c>
      <c r="C1984" s="10"/>
    </row>
    <row r="1985" spans="1:3">
      <c r="A1985" s="21">
        <v>121</v>
      </c>
      <c r="B1985" s="19">
        <f>MATCH(INDEX('913:913'!$D$6:$D$1205,B1676),'913:913'!$B$6:$B$1205,0)</f>
        <v>0</v>
      </c>
      <c r="C1985" s="10"/>
    </row>
    <row r="1986" spans="1:3">
      <c r="A1986" s="21">
        <v>122</v>
      </c>
      <c r="B1986" s="19">
        <f>MATCH(INDEX('913:913'!$D$6:$D$1205,B1677),'913:913'!$B$6:$B$1205,0)</f>
        <v>0</v>
      </c>
      <c r="C1986" s="10"/>
    </row>
    <row r="1987" spans="1:3">
      <c r="A1987" s="21">
        <v>123</v>
      </c>
      <c r="B1987" s="19">
        <f>MATCH(INDEX('913:913'!$D$6:$D$1205,B1678),'913:913'!$B$6:$B$1205,0)</f>
        <v>0</v>
      </c>
      <c r="C1987" s="10"/>
    </row>
    <row r="1988" spans="1:3">
      <c r="A1988" s="21">
        <v>124</v>
      </c>
      <c r="B1988" s="19">
        <f>MATCH(INDEX('913:913'!$D$6:$D$1205,B1679),'913:913'!$B$6:$B$1205,0)</f>
        <v>0</v>
      </c>
      <c r="C1988" s="10"/>
    </row>
    <row r="1989" spans="1:3">
      <c r="A1989" s="21">
        <v>125</v>
      </c>
      <c r="B1989" s="19">
        <f>MATCH(INDEX('913:913'!$D$6:$D$1205,B1680),'913:913'!$B$6:$B$1205,0)</f>
        <v>0</v>
      </c>
      <c r="C1989" s="10"/>
    </row>
    <row r="1990" spans="1:3">
      <c r="A1990" s="21">
        <v>126</v>
      </c>
      <c r="B1990" s="19">
        <f>MATCH(INDEX('913:913'!$D$6:$D$1205,B1681),'913:913'!$B$6:$B$1205,0)</f>
        <v>0</v>
      </c>
      <c r="C1990" s="10"/>
    </row>
    <row r="1991" spans="1:3">
      <c r="A1991" s="21">
        <v>127</v>
      </c>
      <c r="B1991" s="19">
        <f>MATCH(INDEX('913:913'!$D$6:$D$1205,B1682),'913:913'!$B$6:$B$1205,0)</f>
        <v>0</v>
      </c>
      <c r="C1991" s="10"/>
    </row>
    <row r="1992" spans="1:3">
      <c r="A1992" s="21">
        <v>128</v>
      </c>
      <c r="B1992" s="19">
        <f>MATCH(INDEX('913:913'!$D$6:$D$1205,B1683),'913:913'!$B$6:$B$1205,0)</f>
        <v>0</v>
      </c>
      <c r="C1992" s="10"/>
    </row>
    <row r="1993" spans="1:3">
      <c r="A1993" s="21">
        <v>129</v>
      </c>
      <c r="B1993" s="19">
        <f>MATCH(INDEX('913:913'!$D$6:$D$1205,B1684),'913:913'!$B$6:$B$1205,0)</f>
        <v>0</v>
      </c>
      <c r="C1993" s="10"/>
    </row>
    <row r="1994" spans="1:3">
      <c r="A1994" s="21">
        <v>130</v>
      </c>
      <c r="B1994" s="19">
        <f>MATCH(INDEX('913:913'!$D$6:$D$1205,B1685),'913:913'!$B$6:$B$1205,0)</f>
        <v>0</v>
      </c>
      <c r="C1994" s="10"/>
    </row>
    <row r="1995" spans="1:3">
      <c r="A1995" s="21">
        <v>131</v>
      </c>
      <c r="B1995" s="19">
        <f>MATCH(INDEX('913:913'!$D$6:$D$1205,B1686),'913:913'!$B$6:$B$1205,0)</f>
        <v>0</v>
      </c>
      <c r="C1995" s="10"/>
    </row>
    <row r="1996" spans="1:3">
      <c r="A1996" s="21">
        <v>132</v>
      </c>
      <c r="B1996" s="19">
        <f>MATCH(INDEX('913:913'!$D$6:$D$1205,B1687),'913:913'!$B$6:$B$1205,0)</f>
        <v>0</v>
      </c>
      <c r="C1996" s="10"/>
    </row>
    <row r="1997" spans="1:3">
      <c r="A1997" s="21">
        <v>133</v>
      </c>
      <c r="B1997" s="19">
        <f>MATCH(INDEX('913:913'!$D$6:$D$1205,B1688),'913:913'!$B$6:$B$1205,0)</f>
        <v>0</v>
      </c>
      <c r="C1997" s="10"/>
    </row>
    <row r="1998" spans="1:3">
      <c r="A1998" s="21">
        <v>134</v>
      </c>
      <c r="B1998" s="19">
        <f>MATCH(INDEX('913:913'!$D$6:$D$1205,B1689),'913:913'!$B$6:$B$1205,0)</f>
        <v>0</v>
      </c>
      <c r="C1998" s="10"/>
    </row>
    <row r="1999" spans="1:3">
      <c r="A1999" s="21">
        <v>135</v>
      </c>
      <c r="B1999" s="19">
        <f>MATCH(INDEX('913:913'!$D$6:$D$1205,B1690),'913:913'!$B$6:$B$1205,0)</f>
        <v>0</v>
      </c>
      <c r="C1999" s="10"/>
    </row>
    <row r="2000" spans="1:3">
      <c r="A2000" s="21">
        <v>136</v>
      </c>
      <c r="B2000" s="19">
        <f>MATCH(INDEX('913:913'!$D$6:$D$1205,B1691),'913:913'!$B$6:$B$1205,0)</f>
        <v>0</v>
      </c>
      <c r="C2000" s="10"/>
    </row>
    <row r="2001" spans="1:3">
      <c r="A2001" s="21">
        <v>137</v>
      </c>
      <c r="B2001" s="19">
        <f>MATCH(INDEX('913:913'!$D$6:$D$1205,B1692),'913:913'!$B$6:$B$1205,0)</f>
        <v>0</v>
      </c>
      <c r="C2001" s="10"/>
    </row>
    <row r="2002" spans="1:3">
      <c r="A2002" s="21">
        <v>138</v>
      </c>
      <c r="B2002" s="19">
        <f>MATCH(INDEX('913:913'!$D$6:$D$1205,B1693),'913:913'!$B$6:$B$1205,0)</f>
        <v>0</v>
      </c>
      <c r="C2002" s="10"/>
    </row>
    <row r="2003" spans="1:3">
      <c r="A2003" s="21">
        <v>139</v>
      </c>
      <c r="B2003" s="19">
        <f>MATCH(INDEX('913:913'!$D$6:$D$1205,B1694),'913:913'!$B$6:$B$1205,0)</f>
        <v>0</v>
      </c>
      <c r="C2003" s="10"/>
    </row>
    <row r="2004" spans="1:3">
      <c r="A2004" s="21">
        <v>140</v>
      </c>
      <c r="B2004" s="19">
        <f>MATCH(INDEX('913:913'!$D$6:$D$1205,B1695),'913:913'!$B$6:$B$1205,0)</f>
        <v>0</v>
      </c>
      <c r="C2004" s="10"/>
    </row>
    <row r="2005" spans="1:3">
      <c r="A2005" s="21">
        <v>141</v>
      </c>
      <c r="B2005" s="19">
        <f>MATCH(INDEX('913:913'!$D$6:$D$1205,B1696),'913:913'!$B$6:$B$1205,0)</f>
        <v>0</v>
      </c>
      <c r="C2005" s="10"/>
    </row>
    <row r="2006" spans="1:3">
      <c r="A2006" s="21">
        <v>142</v>
      </c>
      <c r="B2006" s="19">
        <f>MATCH(INDEX('913:913'!$D$6:$D$1205,B1697),'913:913'!$B$6:$B$1205,0)</f>
        <v>0</v>
      </c>
      <c r="C2006" s="10"/>
    </row>
    <row r="2007" spans="1:3">
      <c r="A2007" s="21">
        <v>143</v>
      </c>
      <c r="B2007" s="19">
        <f>MATCH(INDEX('913:913'!$D$6:$D$1205,B1698),'913:913'!$B$6:$B$1205,0)</f>
        <v>0</v>
      </c>
      <c r="C2007" s="10"/>
    </row>
    <row r="2008" spans="1:3">
      <c r="A2008" s="21">
        <v>144</v>
      </c>
      <c r="B2008" s="19">
        <f>MATCH(INDEX('913:913'!$D$6:$D$1205,B1699),'913:913'!$B$6:$B$1205,0)</f>
        <v>0</v>
      </c>
      <c r="C2008" s="10"/>
    </row>
    <row r="2009" spans="1:3">
      <c r="A2009" s="21">
        <v>145</v>
      </c>
      <c r="B2009" s="19">
        <f>MATCH(INDEX('913:913'!$D$6:$D$1205,B1700),'913:913'!$B$6:$B$1205,0)</f>
        <v>0</v>
      </c>
      <c r="C2009" s="10"/>
    </row>
    <row r="2010" spans="1:3">
      <c r="A2010" s="21">
        <v>146</v>
      </c>
      <c r="B2010" s="19">
        <f>MATCH(INDEX('913:913'!$D$6:$D$1205,B1701),'913:913'!$B$6:$B$1205,0)</f>
        <v>0</v>
      </c>
      <c r="C2010" s="10"/>
    </row>
    <row r="2011" spans="1:3">
      <c r="A2011" s="21">
        <v>147</v>
      </c>
      <c r="B2011" s="19">
        <f>MATCH(INDEX('913:913'!$D$6:$D$1205,B1702),'913:913'!$B$6:$B$1205,0)</f>
        <v>0</v>
      </c>
      <c r="C2011" s="10"/>
    </row>
    <row r="2012" spans="1:3">
      <c r="A2012" s="21">
        <v>148</v>
      </c>
      <c r="B2012" s="19">
        <f>MATCH(INDEX('913:913'!$D$6:$D$1205,B1703),'913:913'!$B$6:$B$1205,0)</f>
        <v>0</v>
      </c>
      <c r="C2012" s="10"/>
    </row>
    <row r="2013" spans="1:3">
      <c r="A2013" s="21">
        <v>149</v>
      </c>
      <c r="B2013" s="19">
        <f>MATCH(INDEX('913:913'!$D$6:$D$1205,B1704),'913:913'!$B$6:$B$1205,0)</f>
        <v>0</v>
      </c>
      <c r="C2013" s="10"/>
    </row>
    <row r="2014" spans="1:3">
      <c r="A2014" s="21">
        <v>150</v>
      </c>
      <c r="B2014" s="19">
        <f>MATCH(INDEX('913:913'!$D$6:$D$1205,B1705),'913:913'!$B$6:$B$1205,0)</f>
        <v>0</v>
      </c>
      <c r="C2014" s="10"/>
    </row>
    <row r="2015" spans="1:3">
      <c r="A2015" s="21">
        <v>151</v>
      </c>
      <c r="B2015" s="19">
        <f>MATCH(INDEX('913:913'!$D$6:$D$1205,B1706),'913:913'!$B$6:$B$1205,0)</f>
        <v>0</v>
      </c>
      <c r="C2015" s="10"/>
    </row>
    <row r="2016" spans="1:3">
      <c r="A2016" s="21">
        <v>152</v>
      </c>
      <c r="B2016" s="19">
        <f>MATCH(INDEX('913:913'!$D$6:$D$1205,B1707),'913:913'!$B$6:$B$1205,0)</f>
        <v>0</v>
      </c>
      <c r="C2016" s="10"/>
    </row>
    <row r="2017" spans="1:3">
      <c r="A2017" s="21">
        <v>153</v>
      </c>
      <c r="B2017" s="19">
        <f>MATCH(INDEX('913:913'!$D$6:$D$1205,B1708),'913:913'!$B$6:$B$1205,0)</f>
        <v>0</v>
      </c>
      <c r="C2017" s="10"/>
    </row>
    <row r="2018" spans="1:3">
      <c r="A2018" s="21">
        <v>154</v>
      </c>
      <c r="B2018" s="19">
        <f>MATCH(INDEX('913:913'!$D$6:$D$1205,B1709),'913:913'!$B$6:$B$1205,0)</f>
        <v>0</v>
      </c>
      <c r="C2018" s="10"/>
    </row>
    <row r="2019" spans="1:3">
      <c r="A2019" s="21">
        <v>155</v>
      </c>
      <c r="B2019" s="19">
        <f>MATCH(INDEX('913:913'!$D$6:$D$1205,B1710),'913:913'!$B$6:$B$1205,0)</f>
        <v>0</v>
      </c>
      <c r="C2019" s="10"/>
    </row>
    <row r="2020" spans="1:3">
      <c r="A2020" s="21">
        <v>156</v>
      </c>
      <c r="B2020" s="19">
        <f>MATCH(INDEX('913:913'!$D$6:$D$1205,B1711),'913:913'!$B$6:$B$1205,0)</f>
        <v>0</v>
      </c>
      <c r="C2020" s="10"/>
    </row>
    <row r="2021" spans="1:3">
      <c r="A2021" s="21">
        <v>157</v>
      </c>
      <c r="B2021" s="19">
        <f>MATCH(INDEX('913:913'!$D$6:$D$1205,B1712),'913:913'!$B$6:$B$1205,0)</f>
        <v>0</v>
      </c>
      <c r="C2021" s="10"/>
    </row>
    <row r="2022" spans="1:3">
      <c r="A2022" s="21">
        <v>158</v>
      </c>
      <c r="B2022" s="19">
        <f>MATCH(INDEX('913:913'!$D$6:$D$1205,B1713),'913:913'!$B$6:$B$1205,0)</f>
        <v>0</v>
      </c>
      <c r="C2022" s="10"/>
    </row>
    <row r="2023" spans="1:3">
      <c r="A2023" s="21">
        <v>159</v>
      </c>
      <c r="B2023" s="19">
        <f>MATCH(INDEX('913:913'!$D$6:$D$1205,B1714),'913:913'!$B$6:$B$1205,0)</f>
        <v>0</v>
      </c>
      <c r="C2023" s="10"/>
    </row>
    <row r="2024" spans="1:3">
      <c r="A2024" s="21">
        <v>160</v>
      </c>
      <c r="B2024" s="19">
        <f>MATCH(INDEX('913:913'!$D$6:$D$1205,B1715),'913:913'!$B$6:$B$1205,0)</f>
        <v>0</v>
      </c>
      <c r="C2024" s="10"/>
    </row>
    <row r="2025" spans="1:3">
      <c r="A2025" s="21">
        <v>161</v>
      </c>
      <c r="B2025" s="19">
        <f>MATCH(INDEX('913:913'!$D$6:$D$1205,B1716),'913:913'!$B$6:$B$1205,0)</f>
        <v>0</v>
      </c>
      <c r="C2025" s="10"/>
    </row>
    <row r="2026" spans="1:3">
      <c r="A2026" s="21">
        <v>162</v>
      </c>
      <c r="B2026" s="19">
        <f>MATCH(INDEX('913:913'!$D$6:$D$1205,B1717),'913:913'!$B$6:$B$1205,0)</f>
        <v>0</v>
      </c>
      <c r="C2026" s="10"/>
    </row>
    <row r="2027" spans="1:3">
      <c r="A2027" s="21">
        <v>163</v>
      </c>
      <c r="B2027" s="19">
        <f>MATCH(INDEX('913:913'!$D$6:$D$1205,B1718),'913:913'!$B$6:$B$1205,0)</f>
        <v>0</v>
      </c>
      <c r="C2027" s="10"/>
    </row>
    <row r="2028" spans="1:3">
      <c r="A2028" s="21">
        <v>164</v>
      </c>
      <c r="B2028" s="19">
        <f>MATCH(INDEX('913:913'!$D$6:$D$1205,B1719),'913:913'!$B$6:$B$1205,0)</f>
        <v>0</v>
      </c>
      <c r="C2028" s="10"/>
    </row>
    <row r="2029" spans="1:3">
      <c r="A2029" s="21">
        <v>165</v>
      </c>
      <c r="B2029" s="19">
        <f>MATCH(INDEX('913:913'!$D$6:$D$1205,B1720),'913:913'!$B$6:$B$1205,0)</f>
        <v>0</v>
      </c>
      <c r="C2029" s="10"/>
    </row>
    <row r="2030" spans="1:3">
      <c r="A2030" s="21">
        <v>166</v>
      </c>
      <c r="B2030" s="19">
        <f>MATCH(INDEX('913:913'!$D$6:$D$1205,B1721),'913:913'!$B$6:$B$1205,0)</f>
        <v>0</v>
      </c>
      <c r="C2030" s="10"/>
    </row>
    <row r="2031" spans="1:3">
      <c r="A2031" s="21">
        <v>167</v>
      </c>
      <c r="B2031" s="19">
        <f>MATCH(INDEX('913:913'!$D$6:$D$1205,B1722),'913:913'!$B$6:$B$1205,0)</f>
        <v>0</v>
      </c>
      <c r="C2031" s="10"/>
    </row>
    <row r="2032" spans="1:3">
      <c r="A2032" s="21">
        <v>168</v>
      </c>
      <c r="B2032" s="19">
        <f>MATCH(INDEX('913:913'!$D$6:$D$1205,B1723),'913:913'!$B$6:$B$1205,0)</f>
        <v>0</v>
      </c>
      <c r="C2032" s="10"/>
    </row>
    <row r="2033" spans="1:3">
      <c r="A2033" s="21">
        <v>169</v>
      </c>
      <c r="B2033" s="19">
        <f>MATCH(INDEX('913:913'!$D$6:$D$1205,B1724),'913:913'!$B$6:$B$1205,0)</f>
        <v>0</v>
      </c>
      <c r="C2033" s="10"/>
    </row>
    <row r="2034" spans="1:3">
      <c r="A2034" s="21">
        <v>170</v>
      </c>
      <c r="B2034" s="19">
        <f>MATCH(INDEX('913:913'!$D$6:$D$1205,B1725),'913:913'!$B$6:$B$1205,0)</f>
        <v>0</v>
      </c>
      <c r="C2034" s="10"/>
    </row>
    <row r="2035" spans="1:3">
      <c r="A2035" s="21">
        <v>171</v>
      </c>
      <c r="B2035" s="19">
        <f>MATCH(INDEX('913:913'!$D$6:$D$1205,B1726),'913:913'!$B$6:$B$1205,0)</f>
        <v>0</v>
      </c>
      <c r="C2035" s="10"/>
    </row>
    <row r="2036" spans="1:3">
      <c r="A2036" s="21">
        <v>172</v>
      </c>
      <c r="B2036" s="19">
        <f>MATCH(INDEX('913:913'!$D$6:$D$1205,B1727),'913:913'!$B$6:$B$1205,0)</f>
        <v>0</v>
      </c>
      <c r="C2036" s="10"/>
    </row>
    <row r="2037" spans="1:3">
      <c r="A2037" s="21">
        <v>173</v>
      </c>
      <c r="B2037" s="19">
        <f>MATCH(INDEX('913:913'!$D$6:$D$1205,B1728),'913:913'!$B$6:$B$1205,0)</f>
        <v>0</v>
      </c>
      <c r="C2037" s="10"/>
    </row>
    <row r="2038" spans="1:3">
      <c r="A2038" s="21">
        <v>174</v>
      </c>
      <c r="B2038" s="19">
        <f>MATCH(INDEX('913:913'!$D$6:$D$1205,B1729),'913:913'!$B$6:$B$1205,0)</f>
        <v>0</v>
      </c>
      <c r="C2038" s="10"/>
    </row>
    <row r="2039" spans="1:3">
      <c r="A2039" s="21">
        <v>175</v>
      </c>
      <c r="B2039" s="19">
        <f>MATCH(INDEX('913:913'!$D$6:$D$1205,B1730),'913:913'!$B$6:$B$1205,0)</f>
        <v>0</v>
      </c>
      <c r="C2039" s="10"/>
    </row>
    <row r="2040" spans="1:3">
      <c r="A2040" s="21">
        <v>176</v>
      </c>
      <c r="B2040" s="19">
        <f>MATCH(INDEX('913:913'!$D$6:$D$1205,B1731),'913:913'!$B$6:$B$1205,0)</f>
        <v>0</v>
      </c>
      <c r="C2040" s="10"/>
    </row>
    <row r="2041" spans="1:3">
      <c r="A2041" s="21">
        <v>177</v>
      </c>
      <c r="B2041" s="19">
        <f>MATCH(INDEX('913:913'!$D$6:$D$1205,B1732),'913:913'!$B$6:$B$1205,0)</f>
        <v>0</v>
      </c>
      <c r="C2041" s="10"/>
    </row>
    <row r="2042" spans="1:3">
      <c r="A2042" s="21">
        <v>178</v>
      </c>
      <c r="B2042" s="19">
        <f>MATCH(INDEX('913:913'!$D$6:$D$1205,B1733),'913:913'!$B$6:$B$1205,0)</f>
        <v>0</v>
      </c>
      <c r="C2042" s="10"/>
    </row>
    <row r="2043" spans="1:3">
      <c r="A2043" s="21">
        <v>179</v>
      </c>
      <c r="B2043" s="19">
        <f>MATCH(INDEX('913:913'!$D$6:$D$1205,B1734),'913:913'!$B$6:$B$1205,0)</f>
        <v>0</v>
      </c>
      <c r="C2043" s="10"/>
    </row>
    <row r="2044" spans="1:3">
      <c r="A2044" s="21">
        <v>180</v>
      </c>
      <c r="B2044" s="19">
        <f>MATCH(INDEX('913:913'!$D$6:$D$1205,B1735),'913:913'!$B$6:$B$1205,0)</f>
        <v>0</v>
      </c>
      <c r="C2044" s="10"/>
    </row>
    <row r="2045" spans="1:3">
      <c r="A2045" s="21">
        <v>181</v>
      </c>
      <c r="B2045" s="19">
        <f>MATCH(INDEX('913:913'!$D$6:$D$1205,B1736),'913:913'!$B$6:$B$1205,0)</f>
        <v>0</v>
      </c>
      <c r="C2045" s="10"/>
    </row>
    <row r="2046" spans="1:3">
      <c r="A2046" s="21">
        <v>182</v>
      </c>
      <c r="B2046" s="19">
        <f>MATCH(INDEX('913:913'!$D$6:$D$1205,B1737),'913:913'!$B$6:$B$1205,0)</f>
        <v>0</v>
      </c>
      <c r="C2046" s="10"/>
    </row>
    <row r="2047" spans="1:3">
      <c r="A2047" s="21">
        <v>183</v>
      </c>
      <c r="B2047" s="19">
        <f>MATCH(INDEX('913:913'!$D$6:$D$1205,B1738),'913:913'!$B$6:$B$1205,0)</f>
        <v>0</v>
      </c>
      <c r="C2047" s="10"/>
    </row>
    <row r="2048" spans="1:3">
      <c r="A2048" s="21">
        <v>184</v>
      </c>
      <c r="B2048" s="19">
        <f>MATCH(INDEX('913:913'!$D$6:$D$1205,B1739),'913:913'!$B$6:$B$1205,0)</f>
        <v>0</v>
      </c>
      <c r="C2048" s="10"/>
    </row>
    <row r="2049" spans="1:3">
      <c r="A2049" s="21">
        <v>185</v>
      </c>
      <c r="B2049" s="19">
        <f>MATCH(INDEX('913:913'!$D$6:$D$1205,B1740),'913:913'!$B$6:$B$1205,0)</f>
        <v>0</v>
      </c>
      <c r="C2049" s="10"/>
    </row>
    <row r="2050" spans="1:3">
      <c r="A2050" s="21">
        <v>186</v>
      </c>
      <c r="B2050" s="19">
        <f>MATCH(INDEX('913:913'!$D$6:$D$1205,B1741),'913:913'!$B$6:$B$1205,0)</f>
        <v>0</v>
      </c>
      <c r="C2050" s="10"/>
    </row>
    <row r="2051" spans="1:3">
      <c r="A2051" s="21">
        <v>187</v>
      </c>
      <c r="B2051" s="19">
        <f>MATCH(INDEX('913:913'!$D$6:$D$1205,B1742),'913:913'!$B$6:$B$1205,0)</f>
        <v>0</v>
      </c>
      <c r="C2051" s="10"/>
    </row>
    <row r="2052" spans="1:3">
      <c r="A2052" s="21">
        <v>188</v>
      </c>
      <c r="B2052" s="19">
        <f>MATCH(INDEX('913:913'!$D$6:$D$1205,B1743),'913:913'!$B$6:$B$1205,0)</f>
        <v>0</v>
      </c>
      <c r="C2052" s="10"/>
    </row>
    <row r="2053" spans="1:3">
      <c r="A2053" s="21">
        <v>189</v>
      </c>
      <c r="B2053" s="19">
        <f>MATCH(INDEX('913:913'!$D$6:$D$1205,B1744),'913:913'!$B$6:$B$1205,0)</f>
        <v>0</v>
      </c>
      <c r="C2053" s="10"/>
    </row>
    <row r="2054" spans="1:3">
      <c r="A2054" s="21">
        <v>190</v>
      </c>
      <c r="B2054" s="19">
        <f>MATCH(INDEX('913:913'!$D$6:$D$1205,B1745),'913:913'!$B$6:$B$1205,0)</f>
        <v>0</v>
      </c>
      <c r="C2054" s="10"/>
    </row>
    <row r="2055" spans="1:3">
      <c r="A2055" s="21">
        <v>191</v>
      </c>
      <c r="B2055" s="19">
        <f>MATCH(INDEX('913:913'!$D$6:$D$1205,B1746),'913:913'!$B$6:$B$1205,0)</f>
        <v>0</v>
      </c>
      <c r="C2055" s="10"/>
    </row>
    <row r="2056" spans="1:3">
      <c r="A2056" s="21">
        <v>192</v>
      </c>
      <c r="B2056" s="19">
        <f>MATCH(INDEX('913:913'!$D$6:$D$1205,B1747),'913:913'!$B$6:$B$1205,0)</f>
        <v>0</v>
      </c>
      <c r="C2056" s="10"/>
    </row>
    <row r="2057" spans="1:3">
      <c r="A2057" s="21">
        <v>193</v>
      </c>
      <c r="B2057" s="19">
        <f>MATCH(INDEX('913:913'!$D$6:$D$1205,B1748),'913:913'!$B$6:$B$1205,0)</f>
        <v>0</v>
      </c>
      <c r="C2057" s="10"/>
    </row>
    <row r="2058" spans="1:3">
      <c r="A2058" s="21">
        <v>194</v>
      </c>
      <c r="B2058" s="19">
        <f>MATCH(INDEX('913:913'!$D$6:$D$1205,B1749),'913:913'!$B$6:$B$1205,0)</f>
        <v>0</v>
      </c>
      <c r="C2058" s="10"/>
    </row>
    <row r="2059" spans="1:3">
      <c r="A2059" s="21">
        <v>195</v>
      </c>
      <c r="B2059" s="19">
        <f>MATCH(INDEX('913:913'!$D$6:$D$1205,B1750),'913:913'!$B$6:$B$1205,0)</f>
        <v>0</v>
      </c>
      <c r="C2059" s="10"/>
    </row>
    <row r="2060" spans="1:3">
      <c r="A2060" s="21">
        <v>196</v>
      </c>
      <c r="B2060" s="19">
        <f>MATCH(INDEX('913:913'!$D$6:$D$1205,B1751),'913:913'!$B$6:$B$1205,0)</f>
        <v>0</v>
      </c>
      <c r="C2060" s="10"/>
    </row>
    <row r="2061" spans="1:3">
      <c r="A2061" s="21">
        <v>197</v>
      </c>
      <c r="B2061" s="19">
        <f>MATCH(INDEX('913:913'!$D$6:$D$1205,B1752),'913:913'!$B$6:$B$1205,0)</f>
        <v>0</v>
      </c>
      <c r="C2061" s="10"/>
    </row>
    <row r="2062" spans="1:3">
      <c r="A2062" s="21">
        <v>198</v>
      </c>
      <c r="B2062" s="19">
        <f>MATCH(INDEX('913:913'!$D$6:$D$1205,B1753),'913:913'!$B$6:$B$1205,0)</f>
        <v>0</v>
      </c>
      <c r="C2062" s="10"/>
    </row>
    <row r="2063" spans="1:3">
      <c r="A2063" s="21">
        <v>199</v>
      </c>
      <c r="B2063" s="19">
        <f>MATCH(INDEX('913:913'!$D$6:$D$1205,B1754),'913:913'!$B$6:$B$1205,0)</f>
        <v>0</v>
      </c>
      <c r="C2063" s="10"/>
    </row>
    <row r="2064" spans="1:3">
      <c r="A2064" s="21">
        <v>200</v>
      </c>
      <c r="B2064" s="19">
        <f>MATCH(INDEX('913:913'!$D$6:$D$1205,B1755),'913:913'!$B$6:$B$1205,0)</f>
        <v>0</v>
      </c>
      <c r="C2064" s="10"/>
    </row>
    <row r="2065" spans="1:3">
      <c r="A2065" s="21">
        <v>201</v>
      </c>
      <c r="B2065" s="19">
        <f>MATCH(INDEX('913:913'!$D$6:$D$1205,B1756),'913:913'!$B$6:$B$1205,0)</f>
        <v>0</v>
      </c>
      <c r="C2065" s="10"/>
    </row>
    <row r="2066" spans="1:3">
      <c r="A2066" s="21">
        <v>202</v>
      </c>
      <c r="B2066" s="19">
        <f>MATCH(INDEX('913:913'!$D$6:$D$1205,B1757),'913:913'!$B$6:$B$1205,0)</f>
        <v>0</v>
      </c>
      <c r="C2066" s="10"/>
    </row>
    <row r="2067" spans="1:3">
      <c r="A2067" s="21">
        <v>203</v>
      </c>
      <c r="B2067" s="19">
        <f>MATCH(INDEX('913:913'!$D$6:$D$1205,B1758),'913:913'!$B$6:$B$1205,0)</f>
        <v>0</v>
      </c>
      <c r="C2067" s="10"/>
    </row>
    <row r="2068" spans="1:3">
      <c r="A2068" s="21">
        <v>204</v>
      </c>
      <c r="B2068" s="19">
        <f>MATCH(INDEX('913:913'!$D$6:$D$1205,B1759),'913:913'!$B$6:$B$1205,0)</f>
        <v>0</v>
      </c>
      <c r="C2068" s="10"/>
    </row>
    <row r="2069" spans="1:3">
      <c r="A2069" s="21">
        <v>205</v>
      </c>
      <c r="B2069" s="19">
        <f>MATCH(INDEX('913:913'!$D$6:$D$1205,B1760),'913:913'!$B$6:$B$1205,0)</f>
        <v>0</v>
      </c>
      <c r="C2069" s="10"/>
    </row>
    <row r="2070" spans="1:3">
      <c r="A2070" s="21">
        <v>206</v>
      </c>
      <c r="B2070" s="19">
        <f>MATCH(INDEX('913:913'!$D$6:$D$1205,B1761),'913:913'!$B$6:$B$1205,0)</f>
        <v>0</v>
      </c>
      <c r="C2070" s="10"/>
    </row>
    <row r="2071" spans="1:3">
      <c r="A2071" s="21">
        <v>207</v>
      </c>
      <c r="B2071" s="19">
        <f>MATCH(INDEX('913:913'!$D$6:$D$1205,B1762),'913:913'!$B$6:$B$1205,0)</f>
        <v>0</v>
      </c>
      <c r="C2071" s="10"/>
    </row>
    <row r="2072" spans="1:3">
      <c r="A2072" s="21">
        <v>208</v>
      </c>
      <c r="B2072" s="19">
        <f>MATCH(INDEX('913:913'!$D$6:$D$1205,B1763),'913:913'!$B$6:$B$1205,0)</f>
        <v>0</v>
      </c>
      <c r="C2072" s="10"/>
    </row>
    <row r="2073" spans="1:3">
      <c r="A2073" s="21">
        <v>209</v>
      </c>
      <c r="B2073" s="19">
        <f>MATCH(INDEX('913:913'!$D$6:$D$1205,B1764),'913:913'!$B$6:$B$1205,0)</f>
        <v>0</v>
      </c>
      <c r="C2073" s="10"/>
    </row>
    <row r="2074" spans="1:3">
      <c r="A2074" s="21">
        <v>210</v>
      </c>
      <c r="B2074" s="19">
        <f>MATCH(INDEX('913:913'!$D$6:$D$1205,B1765),'913:913'!$B$6:$B$1205,0)</f>
        <v>0</v>
      </c>
      <c r="C2074" s="10"/>
    </row>
    <row r="2075" spans="1:3">
      <c r="A2075" s="21">
        <v>211</v>
      </c>
      <c r="B2075" s="19">
        <f>MATCH(INDEX('913:913'!$D$6:$D$1205,B1766),'913:913'!$B$6:$B$1205,0)</f>
        <v>0</v>
      </c>
      <c r="C2075" s="10"/>
    </row>
    <row r="2076" spans="1:3">
      <c r="A2076" s="21">
        <v>212</v>
      </c>
      <c r="B2076" s="19">
        <f>MATCH(INDEX('913:913'!$D$6:$D$1205,B1767),'913:913'!$B$6:$B$1205,0)</f>
        <v>0</v>
      </c>
      <c r="C2076" s="10"/>
    </row>
    <row r="2077" spans="1:3">
      <c r="A2077" s="21">
        <v>213</v>
      </c>
      <c r="B2077" s="19">
        <f>MATCH(INDEX('913:913'!$D$6:$D$1205,B1768),'913:913'!$B$6:$B$1205,0)</f>
        <v>0</v>
      </c>
      <c r="C2077" s="10"/>
    </row>
    <row r="2078" spans="1:3">
      <c r="A2078" s="21">
        <v>214</v>
      </c>
      <c r="B2078" s="19">
        <f>MATCH(INDEX('913:913'!$D$6:$D$1205,B1769),'913:913'!$B$6:$B$1205,0)</f>
        <v>0</v>
      </c>
      <c r="C2078" s="10"/>
    </row>
    <row r="2079" spans="1:3">
      <c r="A2079" s="21">
        <v>215</v>
      </c>
      <c r="B2079" s="19">
        <f>MATCH(INDEX('913:913'!$D$6:$D$1205,B1770),'913:913'!$B$6:$B$1205,0)</f>
        <v>0</v>
      </c>
      <c r="C2079" s="10"/>
    </row>
    <row r="2080" spans="1:3">
      <c r="A2080" s="21">
        <v>216</v>
      </c>
      <c r="B2080" s="19">
        <f>MATCH(INDEX('913:913'!$D$6:$D$1205,B1771),'913:913'!$B$6:$B$1205,0)</f>
        <v>0</v>
      </c>
      <c r="C2080" s="10"/>
    </row>
    <row r="2081" spans="1:3">
      <c r="A2081" s="21">
        <v>217</v>
      </c>
      <c r="B2081" s="19">
        <f>MATCH(INDEX('913:913'!$D$6:$D$1205,B1772),'913:913'!$B$6:$B$1205,0)</f>
        <v>0</v>
      </c>
      <c r="C2081" s="10"/>
    </row>
    <row r="2082" spans="1:3">
      <c r="A2082" s="21">
        <v>218</v>
      </c>
      <c r="B2082" s="19">
        <f>MATCH(INDEX('913:913'!$D$6:$D$1205,B1773),'913:913'!$B$6:$B$1205,0)</f>
        <v>0</v>
      </c>
      <c r="C2082" s="10"/>
    </row>
    <row r="2083" spans="1:3">
      <c r="A2083" s="21">
        <v>219</v>
      </c>
      <c r="B2083" s="19">
        <f>MATCH(INDEX('913:913'!$D$6:$D$1205,B1774),'913:913'!$B$6:$B$1205,0)</f>
        <v>0</v>
      </c>
      <c r="C2083" s="10"/>
    </row>
    <row r="2084" spans="1:3">
      <c r="A2084" s="21">
        <v>220</v>
      </c>
      <c r="B2084" s="19">
        <f>MATCH(INDEX('913:913'!$D$6:$D$1205,B1775),'913:913'!$B$6:$B$1205,0)</f>
        <v>0</v>
      </c>
      <c r="C2084" s="10"/>
    </row>
    <row r="2085" spans="1:3">
      <c r="A2085" s="21">
        <v>221</v>
      </c>
      <c r="B2085" s="19">
        <f>MATCH(INDEX('913:913'!$D$6:$D$1205,B1776),'913:913'!$B$6:$B$1205,0)</f>
        <v>0</v>
      </c>
      <c r="C2085" s="10"/>
    </row>
    <row r="2086" spans="1:3">
      <c r="A2086" s="21">
        <v>222</v>
      </c>
      <c r="B2086" s="19">
        <f>MATCH(INDEX('913:913'!$D$6:$D$1205,B1777),'913:913'!$B$6:$B$1205,0)</f>
        <v>0</v>
      </c>
      <c r="C2086" s="10"/>
    </row>
    <row r="2087" spans="1:3">
      <c r="A2087" s="21">
        <v>223</v>
      </c>
      <c r="B2087" s="19">
        <f>MATCH(INDEX('913:913'!$D$6:$D$1205,B1778),'913:913'!$B$6:$B$1205,0)</f>
        <v>0</v>
      </c>
      <c r="C2087" s="10"/>
    </row>
    <row r="2088" spans="1:3">
      <c r="A2088" s="21">
        <v>224</v>
      </c>
      <c r="B2088" s="19">
        <f>MATCH(INDEX('913:913'!$D$6:$D$1205,B1779),'913:913'!$B$6:$B$1205,0)</f>
        <v>0</v>
      </c>
      <c r="C2088" s="10"/>
    </row>
    <row r="2089" spans="1:3">
      <c r="A2089" s="21">
        <v>225</v>
      </c>
      <c r="B2089" s="19">
        <f>MATCH(INDEX('913:913'!$D$6:$D$1205,B1780),'913:913'!$B$6:$B$1205,0)</f>
        <v>0</v>
      </c>
      <c r="C2089" s="10"/>
    </row>
    <row r="2090" spans="1:3">
      <c r="A2090" s="21">
        <v>226</v>
      </c>
      <c r="B2090" s="19">
        <f>MATCH(INDEX('913:913'!$D$6:$D$1205,B1781),'913:913'!$B$6:$B$1205,0)</f>
        <v>0</v>
      </c>
      <c r="C2090" s="10"/>
    </row>
    <row r="2091" spans="1:3">
      <c r="A2091" s="21">
        <v>227</v>
      </c>
      <c r="B2091" s="19">
        <f>MATCH(INDEX('913:913'!$D$6:$D$1205,B1782),'913:913'!$B$6:$B$1205,0)</f>
        <v>0</v>
      </c>
      <c r="C2091" s="10"/>
    </row>
    <row r="2092" spans="1:3">
      <c r="A2092" s="21">
        <v>228</v>
      </c>
      <c r="B2092" s="19">
        <f>MATCH(INDEX('913:913'!$D$6:$D$1205,B1783),'913:913'!$B$6:$B$1205,0)</f>
        <v>0</v>
      </c>
      <c r="C2092" s="10"/>
    </row>
    <row r="2093" spans="1:3">
      <c r="A2093" s="21">
        <v>229</v>
      </c>
      <c r="B2093" s="19">
        <f>MATCH(INDEX('913:913'!$D$6:$D$1205,B1784),'913:913'!$B$6:$B$1205,0)</f>
        <v>0</v>
      </c>
      <c r="C2093" s="10"/>
    </row>
    <row r="2094" spans="1:3">
      <c r="A2094" s="21">
        <v>230</v>
      </c>
      <c r="B2094" s="19">
        <f>MATCH(INDEX('913:913'!$D$6:$D$1205,B1785),'913:913'!$B$6:$B$1205,0)</f>
        <v>0</v>
      </c>
      <c r="C2094" s="10"/>
    </row>
    <row r="2095" spans="1:3">
      <c r="A2095" s="21">
        <v>231</v>
      </c>
      <c r="B2095" s="19">
        <f>MATCH(INDEX('913:913'!$D$6:$D$1205,B1786),'913:913'!$B$6:$B$1205,0)</f>
        <v>0</v>
      </c>
      <c r="C2095" s="10"/>
    </row>
    <row r="2096" spans="1:3">
      <c r="A2096" s="21">
        <v>232</v>
      </c>
      <c r="B2096" s="19">
        <f>MATCH(INDEX('913:913'!$D$6:$D$1205,B1787),'913:913'!$B$6:$B$1205,0)</f>
        <v>0</v>
      </c>
      <c r="C2096" s="10"/>
    </row>
    <row r="2097" spans="1:3">
      <c r="A2097" s="21">
        <v>233</v>
      </c>
      <c r="B2097" s="19">
        <f>MATCH(INDEX('913:913'!$D$6:$D$1205,B1788),'913:913'!$B$6:$B$1205,0)</f>
        <v>0</v>
      </c>
      <c r="C2097" s="10"/>
    </row>
    <row r="2098" spans="1:3">
      <c r="A2098" s="21">
        <v>234</v>
      </c>
      <c r="B2098" s="19">
        <f>MATCH(INDEX('913:913'!$D$6:$D$1205,B1789),'913:913'!$B$6:$B$1205,0)</f>
        <v>0</v>
      </c>
      <c r="C2098" s="10"/>
    </row>
    <row r="2099" spans="1:3">
      <c r="A2099" s="21">
        <v>235</v>
      </c>
      <c r="B2099" s="19">
        <f>MATCH(INDEX('913:913'!$D$6:$D$1205,B1790),'913:913'!$B$6:$B$1205,0)</f>
        <v>0</v>
      </c>
      <c r="C2099" s="10"/>
    </row>
    <row r="2100" spans="1:3">
      <c r="A2100" s="21">
        <v>236</v>
      </c>
      <c r="B2100" s="19">
        <f>MATCH(INDEX('913:913'!$D$6:$D$1205,B1791),'913:913'!$B$6:$B$1205,0)</f>
        <v>0</v>
      </c>
      <c r="C2100" s="10"/>
    </row>
    <row r="2101" spans="1:3">
      <c r="A2101" s="21">
        <v>237</v>
      </c>
      <c r="B2101" s="19">
        <f>MATCH(INDEX('913:913'!$D$6:$D$1205,B1792),'913:913'!$B$6:$B$1205,0)</f>
        <v>0</v>
      </c>
      <c r="C2101" s="10"/>
    </row>
    <row r="2102" spans="1:3">
      <c r="A2102" s="21">
        <v>238</v>
      </c>
      <c r="B2102" s="19">
        <f>MATCH(INDEX('913:913'!$D$6:$D$1205,B1793),'913:913'!$B$6:$B$1205,0)</f>
        <v>0</v>
      </c>
      <c r="C2102" s="10"/>
    </row>
    <row r="2103" spans="1:3">
      <c r="A2103" s="21">
        <v>239</v>
      </c>
      <c r="B2103" s="19">
        <f>MATCH(INDEX('913:913'!$D$6:$D$1205,B1794),'913:913'!$B$6:$B$1205,0)</f>
        <v>0</v>
      </c>
      <c r="C2103" s="10"/>
    </row>
    <row r="2104" spans="1:3">
      <c r="A2104" s="21">
        <v>240</v>
      </c>
      <c r="B2104" s="19">
        <f>MATCH(INDEX('913:913'!$D$6:$D$1205,B1795),'913:913'!$B$6:$B$1205,0)</f>
        <v>0</v>
      </c>
      <c r="C2104" s="10"/>
    </row>
    <row r="2105" spans="1:3">
      <c r="A2105" s="21">
        <v>241</v>
      </c>
      <c r="B2105" s="19">
        <f>MATCH(INDEX('913:913'!$D$6:$D$1205,B1796),'913:913'!$B$6:$B$1205,0)</f>
        <v>0</v>
      </c>
      <c r="C2105" s="10"/>
    </row>
    <row r="2106" spans="1:3">
      <c r="A2106" s="21">
        <v>242</v>
      </c>
      <c r="B2106" s="19">
        <f>MATCH(INDEX('913:913'!$D$6:$D$1205,B1797),'913:913'!$B$6:$B$1205,0)</f>
        <v>0</v>
      </c>
      <c r="C2106" s="10"/>
    </row>
    <row r="2107" spans="1:3">
      <c r="A2107" s="21">
        <v>243</v>
      </c>
      <c r="B2107" s="19">
        <f>MATCH(INDEX('913:913'!$D$6:$D$1205,B1798),'913:913'!$B$6:$B$1205,0)</f>
        <v>0</v>
      </c>
      <c r="C2107" s="10"/>
    </row>
    <row r="2108" spans="1:3">
      <c r="A2108" s="21">
        <v>244</v>
      </c>
      <c r="B2108" s="19">
        <f>MATCH(INDEX('913:913'!$D$6:$D$1205,B1799),'913:913'!$B$6:$B$1205,0)</f>
        <v>0</v>
      </c>
      <c r="C2108" s="10"/>
    </row>
    <row r="2109" spans="1:3">
      <c r="A2109" s="21">
        <v>245</v>
      </c>
      <c r="B2109" s="19">
        <f>MATCH(INDEX('913:913'!$D$6:$D$1205,B1800),'913:913'!$B$6:$B$1205,0)</f>
        <v>0</v>
      </c>
      <c r="C2109" s="10"/>
    </row>
    <row r="2110" spans="1:3">
      <c r="A2110" s="21">
        <v>246</v>
      </c>
      <c r="B2110" s="19">
        <f>MATCH(INDEX('913:913'!$D$6:$D$1205,B1801),'913:913'!$B$6:$B$1205,0)</f>
        <v>0</v>
      </c>
      <c r="C2110" s="10"/>
    </row>
    <row r="2111" spans="1:3">
      <c r="A2111" s="21">
        <v>247</v>
      </c>
      <c r="B2111" s="19">
        <f>MATCH(INDEX('913:913'!$D$6:$D$1205,B1802),'913:913'!$B$6:$B$1205,0)</f>
        <v>0</v>
      </c>
      <c r="C2111" s="10"/>
    </row>
    <row r="2112" spans="1:3">
      <c r="A2112" s="21">
        <v>248</v>
      </c>
      <c r="B2112" s="19">
        <f>MATCH(INDEX('913:913'!$D$6:$D$1205,B1803),'913:913'!$B$6:$B$1205,0)</f>
        <v>0</v>
      </c>
      <c r="C2112" s="10"/>
    </row>
    <row r="2113" spans="1:3">
      <c r="A2113" s="21">
        <v>249</v>
      </c>
      <c r="B2113" s="19">
        <f>MATCH(INDEX('913:913'!$D$6:$D$1205,B1804),'913:913'!$B$6:$B$1205,0)</f>
        <v>0</v>
      </c>
      <c r="C2113" s="10"/>
    </row>
    <row r="2114" spans="1:3">
      <c r="A2114" s="21">
        <v>250</v>
      </c>
      <c r="B2114" s="19">
        <f>MATCH(INDEX('913:913'!$D$6:$D$1205,B1805),'913:913'!$B$6:$B$1205,0)</f>
        <v>0</v>
      </c>
      <c r="C2114" s="10"/>
    </row>
    <row r="2115" spans="1:3">
      <c r="A2115" s="21">
        <v>251</v>
      </c>
      <c r="B2115" s="19">
        <f>MATCH(INDEX('913:913'!$D$6:$D$1205,B1806),'913:913'!$B$6:$B$1205,0)</f>
        <v>0</v>
      </c>
      <c r="C2115" s="10"/>
    </row>
    <row r="2116" spans="1:3">
      <c r="A2116" s="21">
        <v>252</v>
      </c>
      <c r="B2116" s="19">
        <f>MATCH(INDEX('913:913'!$D$6:$D$1205,B1807),'913:913'!$B$6:$B$1205,0)</f>
        <v>0</v>
      </c>
      <c r="C2116" s="10"/>
    </row>
    <row r="2117" spans="1:3">
      <c r="A2117" s="21">
        <v>253</v>
      </c>
      <c r="B2117" s="19">
        <f>MATCH(INDEX('913:913'!$D$6:$D$1205,B1808),'913:913'!$B$6:$B$1205,0)</f>
        <v>0</v>
      </c>
      <c r="C2117" s="10"/>
    </row>
    <row r="2118" spans="1:3">
      <c r="A2118" s="21">
        <v>254</v>
      </c>
      <c r="B2118" s="19">
        <f>MATCH(INDEX('913:913'!$D$6:$D$1205,B1809),'913:913'!$B$6:$B$1205,0)</f>
        <v>0</v>
      </c>
      <c r="C2118" s="10"/>
    </row>
    <row r="2119" spans="1:3">
      <c r="A2119" s="21">
        <v>255</v>
      </c>
      <c r="B2119" s="19">
        <f>MATCH(INDEX('913:913'!$D$6:$D$1205,B1810),'913:913'!$B$6:$B$1205,0)</f>
        <v>0</v>
      </c>
      <c r="C2119" s="10"/>
    </row>
    <row r="2120" spans="1:3">
      <c r="A2120" s="21">
        <v>256</v>
      </c>
      <c r="B2120" s="19">
        <f>MATCH(INDEX('913:913'!$D$6:$D$1205,B1811),'913:913'!$B$6:$B$1205,0)</f>
        <v>0</v>
      </c>
      <c r="C2120" s="10"/>
    </row>
    <row r="2121" spans="1:3">
      <c r="A2121" s="21">
        <v>257</v>
      </c>
      <c r="B2121" s="19">
        <f>MATCH(INDEX('913:913'!$D$6:$D$1205,B1812),'913:913'!$B$6:$B$1205,0)</f>
        <v>0</v>
      </c>
      <c r="C2121" s="10"/>
    </row>
    <row r="2122" spans="1:3">
      <c r="A2122" s="21">
        <v>258</v>
      </c>
      <c r="B2122" s="19">
        <f>MATCH(INDEX('913:913'!$D$6:$D$1205,B1813),'913:913'!$B$6:$B$1205,0)</f>
        <v>0</v>
      </c>
      <c r="C2122" s="10"/>
    </row>
    <row r="2123" spans="1:3">
      <c r="A2123" s="21">
        <v>259</v>
      </c>
      <c r="B2123" s="19">
        <f>MATCH(INDEX('913:913'!$D$6:$D$1205,B1814),'913:913'!$B$6:$B$1205,0)</f>
        <v>0</v>
      </c>
      <c r="C2123" s="10"/>
    </row>
    <row r="2124" spans="1:3">
      <c r="A2124" s="21">
        <v>260</v>
      </c>
      <c r="B2124" s="19">
        <f>MATCH(INDEX('913:913'!$D$6:$D$1205,B1815),'913:913'!$B$6:$B$1205,0)</f>
        <v>0</v>
      </c>
      <c r="C2124" s="10"/>
    </row>
    <row r="2125" spans="1:3">
      <c r="A2125" s="21">
        <v>261</v>
      </c>
      <c r="B2125" s="19">
        <f>MATCH(INDEX('913:913'!$D$6:$D$1205,B1816),'913:913'!$B$6:$B$1205,0)</f>
        <v>0</v>
      </c>
      <c r="C2125" s="10"/>
    </row>
    <row r="2126" spans="1:3">
      <c r="A2126" s="21">
        <v>262</v>
      </c>
      <c r="B2126" s="19">
        <f>MATCH(INDEX('913:913'!$D$6:$D$1205,B1817),'913:913'!$B$6:$B$1205,0)</f>
        <v>0</v>
      </c>
      <c r="C2126" s="10"/>
    </row>
    <row r="2127" spans="1:3">
      <c r="A2127" s="21">
        <v>263</v>
      </c>
      <c r="B2127" s="19">
        <f>MATCH(INDEX('913:913'!$D$6:$D$1205,B1818),'913:913'!$B$6:$B$1205,0)</f>
        <v>0</v>
      </c>
      <c r="C2127" s="10"/>
    </row>
    <row r="2128" spans="1:3">
      <c r="A2128" s="21">
        <v>264</v>
      </c>
      <c r="B2128" s="19">
        <f>MATCH(INDEX('913:913'!$D$6:$D$1205,B1819),'913:913'!$B$6:$B$1205,0)</f>
        <v>0</v>
      </c>
      <c r="C2128" s="10"/>
    </row>
    <row r="2129" spans="1:3">
      <c r="A2129" s="21">
        <v>265</v>
      </c>
      <c r="B2129" s="19">
        <f>MATCH(INDEX('913:913'!$D$6:$D$1205,B1820),'913:913'!$B$6:$B$1205,0)</f>
        <v>0</v>
      </c>
      <c r="C2129" s="10"/>
    </row>
    <row r="2130" spans="1:3">
      <c r="A2130" s="21">
        <v>266</v>
      </c>
      <c r="B2130" s="19">
        <f>MATCH(INDEX('913:913'!$D$6:$D$1205,B1821),'913:913'!$B$6:$B$1205,0)</f>
        <v>0</v>
      </c>
      <c r="C2130" s="10"/>
    </row>
    <row r="2131" spans="1:3">
      <c r="A2131" s="21">
        <v>267</v>
      </c>
      <c r="B2131" s="19">
        <f>MATCH(INDEX('913:913'!$D$6:$D$1205,B1822),'913:913'!$B$6:$B$1205,0)</f>
        <v>0</v>
      </c>
      <c r="C2131" s="10"/>
    </row>
    <row r="2132" spans="1:3">
      <c r="A2132" s="21">
        <v>268</v>
      </c>
      <c r="B2132" s="19">
        <f>MATCH(INDEX('913:913'!$D$6:$D$1205,B1823),'913:913'!$B$6:$B$1205,0)</f>
        <v>0</v>
      </c>
      <c r="C2132" s="10"/>
    </row>
    <row r="2133" spans="1:3">
      <c r="A2133" s="21">
        <v>269</v>
      </c>
      <c r="B2133" s="19">
        <f>MATCH(INDEX('913:913'!$D$6:$D$1205,B1824),'913:913'!$B$6:$B$1205,0)</f>
        <v>0</v>
      </c>
      <c r="C2133" s="10"/>
    </row>
    <row r="2134" spans="1:3">
      <c r="A2134" s="21">
        <v>270</v>
      </c>
      <c r="B2134" s="19">
        <f>MATCH(INDEX('913:913'!$D$6:$D$1205,B1825),'913:913'!$B$6:$B$1205,0)</f>
        <v>0</v>
      </c>
      <c r="C2134" s="10"/>
    </row>
    <row r="2135" spans="1:3">
      <c r="A2135" s="21">
        <v>271</v>
      </c>
      <c r="B2135" s="19">
        <f>MATCH(INDEX('913:913'!$D$6:$D$1205,B1826),'913:913'!$B$6:$B$1205,0)</f>
        <v>0</v>
      </c>
      <c r="C2135" s="10"/>
    </row>
    <row r="2136" spans="1:3">
      <c r="A2136" s="21">
        <v>272</v>
      </c>
      <c r="B2136" s="19">
        <f>MATCH(INDEX('913:913'!$D$6:$D$1205,B1827),'913:913'!$B$6:$B$1205,0)</f>
        <v>0</v>
      </c>
      <c r="C2136" s="10"/>
    </row>
    <row r="2137" spans="1:3">
      <c r="A2137" s="21">
        <v>273</v>
      </c>
      <c r="B2137" s="19">
        <f>MATCH(INDEX('913:913'!$D$6:$D$1205,B1828),'913:913'!$B$6:$B$1205,0)</f>
        <v>0</v>
      </c>
      <c r="C2137" s="10"/>
    </row>
    <row r="2138" spans="1:3">
      <c r="A2138" s="21">
        <v>274</v>
      </c>
      <c r="B2138" s="19">
        <f>MATCH(INDEX('913:913'!$D$6:$D$1205,B1829),'913:913'!$B$6:$B$1205,0)</f>
        <v>0</v>
      </c>
      <c r="C2138" s="10"/>
    </row>
    <row r="2139" spans="1:3">
      <c r="A2139" s="21">
        <v>275</v>
      </c>
      <c r="B2139" s="19">
        <f>MATCH(INDEX('913:913'!$D$6:$D$1205,B1830),'913:913'!$B$6:$B$1205,0)</f>
        <v>0</v>
      </c>
      <c r="C2139" s="10"/>
    </row>
    <row r="2140" spans="1:3">
      <c r="A2140" s="21">
        <v>276</v>
      </c>
      <c r="B2140" s="19">
        <f>MATCH(INDEX('913:913'!$D$6:$D$1205,B1831),'913:913'!$B$6:$B$1205,0)</f>
        <v>0</v>
      </c>
      <c r="C2140" s="10"/>
    </row>
    <row r="2141" spans="1:3">
      <c r="A2141" s="21">
        <v>277</v>
      </c>
      <c r="B2141" s="19">
        <f>MATCH(INDEX('913:913'!$D$6:$D$1205,B1832),'913:913'!$B$6:$B$1205,0)</f>
        <v>0</v>
      </c>
      <c r="C2141" s="10"/>
    </row>
    <row r="2142" spans="1:3">
      <c r="A2142" s="21">
        <v>278</v>
      </c>
      <c r="B2142" s="19">
        <f>MATCH(INDEX('913:913'!$D$6:$D$1205,B1833),'913:913'!$B$6:$B$1205,0)</f>
        <v>0</v>
      </c>
      <c r="C2142" s="10"/>
    </row>
    <row r="2143" spans="1:3">
      <c r="A2143" s="21">
        <v>279</v>
      </c>
      <c r="B2143" s="19">
        <f>MATCH(INDEX('913:913'!$D$6:$D$1205,B1834),'913:913'!$B$6:$B$1205,0)</f>
        <v>0</v>
      </c>
      <c r="C2143" s="10"/>
    </row>
    <row r="2144" spans="1:3">
      <c r="A2144" s="21">
        <v>280</v>
      </c>
      <c r="B2144" s="19">
        <f>MATCH(INDEX('913:913'!$D$6:$D$1205,B1835),'913:913'!$B$6:$B$1205,0)</f>
        <v>0</v>
      </c>
      <c r="C2144" s="10"/>
    </row>
    <row r="2145" spans="1:3">
      <c r="A2145" s="21">
        <v>281</v>
      </c>
      <c r="B2145" s="19">
        <f>MATCH(INDEX('913:913'!$D$6:$D$1205,B1836),'913:913'!$B$6:$B$1205,0)</f>
        <v>0</v>
      </c>
      <c r="C2145" s="10"/>
    </row>
    <row r="2146" spans="1:3">
      <c r="A2146" s="21">
        <v>282</v>
      </c>
      <c r="B2146" s="19">
        <f>MATCH(INDEX('913:913'!$D$6:$D$1205,B1837),'913:913'!$B$6:$B$1205,0)</f>
        <v>0</v>
      </c>
      <c r="C2146" s="10"/>
    </row>
    <row r="2147" spans="1:3">
      <c r="A2147" s="21">
        <v>283</v>
      </c>
      <c r="B2147" s="19">
        <f>MATCH(INDEX('913:913'!$D$6:$D$1205,B1838),'913:913'!$B$6:$B$1205,0)</f>
        <v>0</v>
      </c>
      <c r="C2147" s="10"/>
    </row>
    <row r="2148" spans="1:3">
      <c r="A2148" s="21">
        <v>284</v>
      </c>
      <c r="B2148" s="19">
        <f>MATCH(INDEX('913:913'!$D$6:$D$1205,B1839),'913:913'!$B$6:$B$1205,0)</f>
        <v>0</v>
      </c>
      <c r="C2148" s="10"/>
    </row>
    <row r="2149" spans="1:3">
      <c r="A2149" s="21">
        <v>285</v>
      </c>
      <c r="B2149" s="19">
        <f>MATCH(INDEX('913:913'!$D$6:$D$1205,B1840),'913:913'!$B$6:$B$1205,0)</f>
        <v>0</v>
      </c>
      <c r="C2149" s="10"/>
    </row>
    <row r="2150" spans="1:3">
      <c r="A2150" s="21">
        <v>286</v>
      </c>
      <c r="B2150" s="19">
        <f>MATCH(INDEX('913:913'!$D$6:$D$1205,B1841),'913:913'!$B$6:$B$1205,0)</f>
        <v>0</v>
      </c>
      <c r="C2150" s="10"/>
    </row>
    <row r="2151" spans="1:3">
      <c r="A2151" s="21">
        <v>287</v>
      </c>
      <c r="B2151" s="19">
        <f>MATCH(INDEX('913:913'!$D$6:$D$1205,B1842),'913:913'!$B$6:$B$1205,0)</f>
        <v>0</v>
      </c>
      <c r="C2151" s="10"/>
    </row>
    <row r="2152" spans="1:3">
      <c r="A2152" s="21">
        <v>288</v>
      </c>
      <c r="B2152" s="19">
        <f>MATCH(INDEX('913:913'!$D$6:$D$1205,B1843),'913:913'!$B$6:$B$1205,0)</f>
        <v>0</v>
      </c>
      <c r="C2152" s="10"/>
    </row>
    <row r="2153" spans="1:3">
      <c r="A2153" s="21">
        <v>289</v>
      </c>
      <c r="B2153" s="19">
        <f>MATCH(INDEX('913:913'!$D$6:$D$1205,B1844),'913:913'!$B$6:$B$1205,0)</f>
        <v>0</v>
      </c>
      <c r="C2153" s="10"/>
    </row>
    <row r="2154" spans="1:3">
      <c r="A2154" s="21">
        <v>290</v>
      </c>
      <c r="B2154" s="19">
        <f>MATCH(INDEX('913:913'!$D$6:$D$1205,B1845),'913:913'!$B$6:$B$1205,0)</f>
        <v>0</v>
      </c>
      <c r="C2154" s="10"/>
    </row>
    <row r="2155" spans="1:3">
      <c r="A2155" s="21">
        <v>291</v>
      </c>
      <c r="B2155" s="19">
        <f>MATCH(INDEX('913:913'!$D$6:$D$1205,B1846),'913:913'!$B$6:$B$1205,0)</f>
        <v>0</v>
      </c>
      <c r="C2155" s="10"/>
    </row>
    <row r="2156" spans="1:3">
      <c r="A2156" s="21">
        <v>292</v>
      </c>
      <c r="B2156" s="19">
        <f>MATCH(INDEX('913:913'!$D$6:$D$1205,B1847),'913:913'!$B$6:$B$1205,0)</f>
        <v>0</v>
      </c>
      <c r="C2156" s="10"/>
    </row>
    <row r="2157" spans="1:3">
      <c r="A2157" s="21">
        <v>293</v>
      </c>
      <c r="B2157" s="19">
        <f>MATCH(INDEX('913:913'!$D$6:$D$1205,B1848),'913:913'!$B$6:$B$1205,0)</f>
        <v>0</v>
      </c>
      <c r="C2157" s="10"/>
    </row>
    <row r="2158" spans="1:3">
      <c r="A2158" s="21">
        <v>294</v>
      </c>
      <c r="B2158" s="19">
        <f>MATCH(INDEX('913:913'!$D$6:$D$1205,B1849),'913:913'!$B$6:$B$1205,0)</f>
        <v>0</v>
      </c>
      <c r="C2158" s="10"/>
    </row>
    <row r="2159" spans="1:3">
      <c r="A2159" s="21">
        <v>295</v>
      </c>
      <c r="B2159" s="19">
        <f>MATCH(INDEX('913:913'!$D$6:$D$1205,B1850),'913:913'!$B$6:$B$1205,0)</f>
        <v>0</v>
      </c>
      <c r="C2159" s="10"/>
    </row>
    <row r="2160" spans="1:3">
      <c r="A2160" s="21">
        <v>296</v>
      </c>
      <c r="B2160" s="19">
        <f>MATCH(INDEX('913:913'!$D$6:$D$1205,B1851),'913:913'!$B$6:$B$1205,0)</f>
        <v>0</v>
      </c>
      <c r="C2160" s="10"/>
    </row>
    <row r="2161" spans="1:3">
      <c r="A2161" s="21">
        <v>297</v>
      </c>
      <c r="B2161" s="19">
        <f>MATCH(INDEX('913:913'!$D$6:$D$1205,B1852),'913:913'!$B$6:$B$1205,0)</f>
        <v>0</v>
      </c>
      <c r="C2161" s="10"/>
    </row>
    <row r="2162" spans="1:3">
      <c r="A2162" s="21">
        <v>298</v>
      </c>
      <c r="B2162" s="19">
        <f>MATCH(INDEX('913:913'!$D$6:$D$1205,B1853),'913:913'!$B$6:$B$1205,0)</f>
        <v>0</v>
      </c>
      <c r="C2162" s="10"/>
    </row>
    <row r="2163" spans="1:3">
      <c r="A2163" s="21">
        <v>299</v>
      </c>
      <c r="B2163" s="19">
        <f>MATCH(INDEX('913:913'!$D$6:$D$1205,B1854),'913:913'!$B$6:$B$1205,0)</f>
        <v>0</v>
      </c>
      <c r="C2163" s="10"/>
    </row>
    <row r="2164" spans="1:3">
      <c r="A2164" s="21">
        <v>300</v>
      </c>
      <c r="B2164" s="19">
        <f>MATCH(INDEX('913:913'!$D$6:$D$1205,B1855),'913:913'!$B$6:$B$1205,0)</f>
        <v>0</v>
      </c>
      <c r="C2164" s="10"/>
    </row>
    <row r="2166" spans="1:3">
      <c r="A2166" s="11" t="s">
        <v>428</v>
      </c>
    </row>
    <row r="2167" spans="1:3">
      <c r="A2167" s="2" t="s">
        <v>253</v>
      </c>
    </row>
    <row r="2168" spans="1:3">
      <c r="A2168" s="13" t="s">
        <v>411</v>
      </c>
    </row>
    <row r="2169" spans="1:3">
      <c r="A2169" s="13" t="s">
        <v>429</v>
      </c>
    </row>
    <row r="2170" spans="1:3">
      <c r="A2170" s="13" t="s">
        <v>413</v>
      </c>
    </row>
    <row r="2171" spans="1:3">
      <c r="A2171" s="2" t="s">
        <v>414</v>
      </c>
    </row>
    <row r="2173" spans="1:3">
      <c r="B2173" s="3" t="s">
        <v>430</v>
      </c>
    </row>
    <row r="2174" spans="1:3">
      <c r="A2174" s="21">
        <v>1</v>
      </c>
      <c r="B2174" s="19">
        <f>MATCH(INDEX('913:913'!$D$6:$D$1205,B1865),'913:913'!$B$6:$B$1205,0)</f>
        <v>0</v>
      </c>
      <c r="C2174" s="10"/>
    </row>
    <row r="2175" spans="1:3">
      <c r="A2175" s="21">
        <v>2</v>
      </c>
      <c r="B2175" s="19">
        <f>MATCH(INDEX('913:913'!$D$6:$D$1205,B1866),'913:913'!$B$6:$B$1205,0)</f>
        <v>0</v>
      </c>
      <c r="C2175" s="10"/>
    </row>
    <row r="2176" spans="1:3">
      <c r="A2176" s="21">
        <v>3</v>
      </c>
      <c r="B2176" s="19">
        <f>MATCH(INDEX('913:913'!$D$6:$D$1205,B1867),'913:913'!$B$6:$B$1205,0)</f>
        <v>0</v>
      </c>
      <c r="C2176" s="10"/>
    </row>
    <row r="2177" spans="1:3">
      <c r="A2177" s="21">
        <v>4</v>
      </c>
      <c r="B2177" s="19">
        <f>MATCH(INDEX('913:913'!$D$6:$D$1205,B1868),'913:913'!$B$6:$B$1205,0)</f>
        <v>0</v>
      </c>
      <c r="C2177" s="10"/>
    </row>
    <row r="2178" spans="1:3">
      <c r="A2178" s="21">
        <v>5</v>
      </c>
      <c r="B2178" s="19">
        <f>MATCH(INDEX('913:913'!$D$6:$D$1205,B1869),'913:913'!$B$6:$B$1205,0)</f>
        <v>0</v>
      </c>
      <c r="C2178" s="10"/>
    </row>
    <row r="2179" spans="1:3">
      <c r="A2179" s="21">
        <v>6</v>
      </c>
      <c r="B2179" s="19">
        <f>MATCH(INDEX('913:913'!$D$6:$D$1205,B1870),'913:913'!$B$6:$B$1205,0)</f>
        <v>0</v>
      </c>
      <c r="C2179" s="10"/>
    </row>
    <row r="2180" spans="1:3">
      <c r="A2180" s="21">
        <v>7</v>
      </c>
      <c r="B2180" s="19">
        <f>MATCH(INDEX('913:913'!$D$6:$D$1205,B1871),'913:913'!$B$6:$B$1205,0)</f>
        <v>0</v>
      </c>
      <c r="C2180" s="10"/>
    </row>
    <row r="2181" spans="1:3">
      <c r="A2181" s="21">
        <v>8</v>
      </c>
      <c r="B2181" s="19">
        <f>MATCH(INDEX('913:913'!$D$6:$D$1205,B1872),'913:913'!$B$6:$B$1205,0)</f>
        <v>0</v>
      </c>
      <c r="C2181" s="10"/>
    </row>
    <row r="2182" spans="1:3">
      <c r="A2182" s="21">
        <v>9</v>
      </c>
      <c r="B2182" s="19">
        <f>MATCH(INDEX('913:913'!$D$6:$D$1205,B1873),'913:913'!$B$6:$B$1205,0)</f>
        <v>0</v>
      </c>
      <c r="C2182" s="10"/>
    </row>
    <row r="2183" spans="1:3">
      <c r="A2183" s="21">
        <v>10</v>
      </c>
      <c r="B2183" s="19">
        <f>MATCH(INDEX('913:913'!$D$6:$D$1205,B1874),'913:913'!$B$6:$B$1205,0)</f>
        <v>0</v>
      </c>
      <c r="C2183" s="10"/>
    </row>
    <row r="2184" spans="1:3">
      <c r="A2184" s="21">
        <v>11</v>
      </c>
      <c r="B2184" s="19">
        <f>MATCH(INDEX('913:913'!$D$6:$D$1205,B1875),'913:913'!$B$6:$B$1205,0)</f>
        <v>0</v>
      </c>
      <c r="C2184" s="10"/>
    </row>
    <row r="2185" spans="1:3">
      <c r="A2185" s="21">
        <v>12</v>
      </c>
      <c r="B2185" s="19">
        <f>MATCH(INDEX('913:913'!$D$6:$D$1205,B1876),'913:913'!$B$6:$B$1205,0)</f>
        <v>0</v>
      </c>
      <c r="C2185" s="10"/>
    </row>
    <row r="2186" spans="1:3">
      <c r="A2186" s="21">
        <v>13</v>
      </c>
      <c r="B2186" s="19">
        <f>MATCH(INDEX('913:913'!$D$6:$D$1205,B1877),'913:913'!$B$6:$B$1205,0)</f>
        <v>0</v>
      </c>
      <c r="C2186" s="10"/>
    </row>
    <row r="2187" spans="1:3">
      <c r="A2187" s="21">
        <v>14</v>
      </c>
      <c r="B2187" s="19">
        <f>MATCH(INDEX('913:913'!$D$6:$D$1205,B1878),'913:913'!$B$6:$B$1205,0)</f>
        <v>0</v>
      </c>
      <c r="C2187" s="10"/>
    </row>
    <row r="2188" spans="1:3">
      <c r="A2188" s="21">
        <v>15</v>
      </c>
      <c r="B2188" s="19">
        <f>MATCH(INDEX('913:913'!$D$6:$D$1205,B1879),'913:913'!$B$6:$B$1205,0)</f>
        <v>0</v>
      </c>
      <c r="C2188" s="10"/>
    </row>
    <row r="2189" spans="1:3">
      <c r="A2189" s="21">
        <v>16</v>
      </c>
      <c r="B2189" s="19">
        <f>MATCH(INDEX('913:913'!$D$6:$D$1205,B1880),'913:913'!$B$6:$B$1205,0)</f>
        <v>0</v>
      </c>
      <c r="C2189" s="10"/>
    </row>
    <row r="2190" spans="1:3">
      <c r="A2190" s="21">
        <v>17</v>
      </c>
      <c r="B2190" s="19">
        <f>MATCH(INDEX('913:913'!$D$6:$D$1205,B1881),'913:913'!$B$6:$B$1205,0)</f>
        <v>0</v>
      </c>
      <c r="C2190" s="10"/>
    </row>
    <row r="2191" spans="1:3">
      <c r="A2191" s="21">
        <v>18</v>
      </c>
      <c r="B2191" s="19">
        <f>MATCH(INDEX('913:913'!$D$6:$D$1205,B1882),'913:913'!$B$6:$B$1205,0)</f>
        <v>0</v>
      </c>
      <c r="C2191" s="10"/>
    </row>
    <row r="2192" spans="1:3">
      <c r="A2192" s="21">
        <v>19</v>
      </c>
      <c r="B2192" s="19">
        <f>MATCH(INDEX('913:913'!$D$6:$D$1205,B1883),'913:913'!$B$6:$B$1205,0)</f>
        <v>0</v>
      </c>
      <c r="C2192" s="10"/>
    </row>
    <row r="2193" spans="1:3">
      <c r="A2193" s="21">
        <v>20</v>
      </c>
      <c r="B2193" s="19">
        <f>MATCH(INDEX('913:913'!$D$6:$D$1205,B1884),'913:913'!$B$6:$B$1205,0)</f>
        <v>0</v>
      </c>
      <c r="C2193" s="10"/>
    </row>
    <row r="2194" spans="1:3">
      <c r="A2194" s="21">
        <v>21</v>
      </c>
      <c r="B2194" s="19">
        <f>MATCH(INDEX('913:913'!$D$6:$D$1205,B1885),'913:913'!$B$6:$B$1205,0)</f>
        <v>0</v>
      </c>
      <c r="C2194" s="10"/>
    </row>
    <row r="2195" spans="1:3">
      <c r="A2195" s="21">
        <v>22</v>
      </c>
      <c r="B2195" s="19">
        <f>MATCH(INDEX('913:913'!$D$6:$D$1205,B1886),'913:913'!$B$6:$B$1205,0)</f>
        <v>0</v>
      </c>
      <c r="C2195" s="10"/>
    </row>
    <row r="2196" spans="1:3">
      <c r="A2196" s="21">
        <v>23</v>
      </c>
      <c r="B2196" s="19">
        <f>MATCH(INDEX('913:913'!$D$6:$D$1205,B1887),'913:913'!$B$6:$B$1205,0)</f>
        <v>0</v>
      </c>
      <c r="C2196" s="10"/>
    </row>
    <row r="2197" spans="1:3">
      <c r="A2197" s="21">
        <v>24</v>
      </c>
      <c r="B2197" s="19">
        <f>MATCH(INDEX('913:913'!$D$6:$D$1205,B1888),'913:913'!$B$6:$B$1205,0)</f>
        <v>0</v>
      </c>
      <c r="C2197" s="10"/>
    </row>
    <row r="2198" spans="1:3">
      <c r="A2198" s="21">
        <v>25</v>
      </c>
      <c r="B2198" s="19">
        <f>MATCH(INDEX('913:913'!$D$6:$D$1205,B1889),'913:913'!$B$6:$B$1205,0)</f>
        <v>0</v>
      </c>
      <c r="C2198" s="10"/>
    </row>
    <row r="2199" spans="1:3">
      <c r="A2199" s="21">
        <v>26</v>
      </c>
      <c r="B2199" s="19">
        <f>MATCH(INDEX('913:913'!$D$6:$D$1205,B1890),'913:913'!$B$6:$B$1205,0)</f>
        <v>0</v>
      </c>
      <c r="C2199" s="10"/>
    </row>
    <row r="2200" spans="1:3">
      <c r="A2200" s="21">
        <v>27</v>
      </c>
      <c r="B2200" s="19">
        <f>MATCH(INDEX('913:913'!$D$6:$D$1205,B1891),'913:913'!$B$6:$B$1205,0)</f>
        <v>0</v>
      </c>
      <c r="C2200" s="10"/>
    </row>
    <row r="2201" spans="1:3">
      <c r="A2201" s="21">
        <v>28</v>
      </c>
      <c r="B2201" s="19">
        <f>MATCH(INDEX('913:913'!$D$6:$D$1205,B1892),'913:913'!$B$6:$B$1205,0)</f>
        <v>0</v>
      </c>
      <c r="C2201" s="10"/>
    </row>
    <row r="2202" spans="1:3">
      <c r="A2202" s="21">
        <v>29</v>
      </c>
      <c r="B2202" s="19">
        <f>MATCH(INDEX('913:913'!$D$6:$D$1205,B1893),'913:913'!$B$6:$B$1205,0)</f>
        <v>0</v>
      </c>
      <c r="C2202" s="10"/>
    </row>
    <row r="2203" spans="1:3">
      <c r="A2203" s="21">
        <v>30</v>
      </c>
      <c r="B2203" s="19">
        <f>MATCH(INDEX('913:913'!$D$6:$D$1205,B1894),'913:913'!$B$6:$B$1205,0)</f>
        <v>0</v>
      </c>
      <c r="C2203" s="10"/>
    </row>
    <row r="2204" spans="1:3">
      <c r="A2204" s="21">
        <v>31</v>
      </c>
      <c r="B2204" s="19">
        <f>MATCH(INDEX('913:913'!$D$6:$D$1205,B1895),'913:913'!$B$6:$B$1205,0)</f>
        <v>0</v>
      </c>
      <c r="C2204" s="10"/>
    </row>
    <row r="2205" spans="1:3">
      <c r="A2205" s="21">
        <v>32</v>
      </c>
      <c r="B2205" s="19">
        <f>MATCH(INDEX('913:913'!$D$6:$D$1205,B1896),'913:913'!$B$6:$B$1205,0)</f>
        <v>0</v>
      </c>
      <c r="C2205" s="10"/>
    </row>
    <row r="2206" spans="1:3">
      <c r="A2206" s="21">
        <v>33</v>
      </c>
      <c r="B2206" s="19">
        <f>MATCH(INDEX('913:913'!$D$6:$D$1205,B1897),'913:913'!$B$6:$B$1205,0)</f>
        <v>0</v>
      </c>
      <c r="C2206" s="10"/>
    </row>
    <row r="2207" spans="1:3">
      <c r="A2207" s="21">
        <v>34</v>
      </c>
      <c r="B2207" s="19">
        <f>MATCH(INDEX('913:913'!$D$6:$D$1205,B1898),'913:913'!$B$6:$B$1205,0)</f>
        <v>0</v>
      </c>
      <c r="C2207" s="10"/>
    </row>
    <row r="2208" spans="1:3">
      <c r="A2208" s="21">
        <v>35</v>
      </c>
      <c r="B2208" s="19">
        <f>MATCH(INDEX('913:913'!$D$6:$D$1205,B1899),'913:913'!$B$6:$B$1205,0)</f>
        <v>0</v>
      </c>
      <c r="C2208" s="10"/>
    </row>
    <row r="2209" spans="1:3">
      <c r="A2209" s="21">
        <v>36</v>
      </c>
      <c r="B2209" s="19">
        <f>MATCH(INDEX('913:913'!$D$6:$D$1205,B1900),'913:913'!$B$6:$B$1205,0)</f>
        <v>0</v>
      </c>
      <c r="C2209" s="10"/>
    </row>
    <row r="2210" spans="1:3">
      <c r="A2210" s="21">
        <v>37</v>
      </c>
      <c r="B2210" s="19">
        <f>MATCH(INDEX('913:913'!$D$6:$D$1205,B1901),'913:913'!$B$6:$B$1205,0)</f>
        <v>0</v>
      </c>
      <c r="C2210" s="10"/>
    </row>
    <row r="2211" spans="1:3">
      <c r="A2211" s="21">
        <v>38</v>
      </c>
      <c r="B2211" s="19">
        <f>MATCH(INDEX('913:913'!$D$6:$D$1205,B1902),'913:913'!$B$6:$B$1205,0)</f>
        <v>0</v>
      </c>
      <c r="C2211" s="10"/>
    </row>
    <row r="2212" spans="1:3">
      <c r="A2212" s="21">
        <v>39</v>
      </c>
      <c r="B2212" s="19">
        <f>MATCH(INDEX('913:913'!$D$6:$D$1205,B1903),'913:913'!$B$6:$B$1205,0)</f>
        <v>0</v>
      </c>
      <c r="C2212" s="10"/>
    </row>
    <row r="2213" spans="1:3">
      <c r="A2213" s="21">
        <v>40</v>
      </c>
      <c r="B2213" s="19">
        <f>MATCH(INDEX('913:913'!$D$6:$D$1205,B1904),'913:913'!$B$6:$B$1205,0)</f>
        <v>0</v>
      </c>
      <c r="C2213" s="10"/>
    </row>
    <row r="2214" spans="1:3">
      <c r="A2214" s="21">
        <v>41</v>
      </c>
      <c r="B2214" s="19">
        <f>MATCH(INDEX('913:913'!$D$6:$D$1205,B1905),'913:913'!$B$6:$B$1205,0)</f>
        <v>0</v>
      </c>
      <c r="C2214" s="10"/>
    </row>
    <row r="2215" spans="1:3">
      <c r="A2215" s="21">
        <v>42</v>
      </c>
      <c r="B2215" s="19">
        <f>MATCH(INDEX('913:913'!$D$6:$D$1205,B1906),'913:913'!$B$6:$B$1205,0)</f>
        <v>0</v>
      </c>
      <c r="C2215" s="10"/>
    </row>
    <row r="2216" spans="1:3">
      <c r="A2216" s="21">
        <v>43</v>
      </c>
      <c r="B2216" s="19">
        <f>MATCH(INDEX('913:913'!$D$6:$D$1205,B1907),'913:913'!$B$6:$B$1205,0)</f>
        <v>0</v>
      </c>
      <c r="C2216" s="10"/>
    </row>
    <row r="2217" spans="1:3">
      <c r="A2217" s="21">
        <v>44</v>
      </c>
      <c r="B2217" s="19">
        <f>MATCH(INDEX('913:913'!$D$6:$D$1205,B1908),'913:913'!$B$6:$B$1205,0)</f>
        <v>0</v>
      </c>
      <c r="C2217" s="10"/>
    </row>
    <row r="2218" spans="1:3">
      <c r="A2218" s="21">
        <v>45</v>
      </c>
      <c r="B2218" s="19">
        <f>MATCH(INDEX('913:913'!$D$6:$D$1205,B1909),'913:913'!$B$6:$B$1205,0)</f>
        <v>0</v>
      </c>
      <c r="C2218" s="10"/>
    </row>
    <row r="2219" spans="1:3">
      <c r="A2219" s="21">
        <v>46</v>
      </c>
      <c r="B2219" s="19">
        <f>MATCH(INDEX('913:913'!$D$6:$D$1205,B1910),'913:913'!$B$6:$B$1205,0)</f>
        <v>0</v>
      </c>
      <c r="C2219" s="10"/>
    </row>
    <row r="2220" spans="1:3">
      <c r="A2220" s="21">
        <v>47</v>
      </c>
      <c r="B2220" s="19">
        <f>MATCH(INDEX('913:913'!$D$6:$D$1205,B1911),'913:913'!$B$6:$B$1205,0)</f>
        <v>0</v>
      </c>
      <c r="C2220" s="10"/>
    </row>
    <row r="2221" spans="1:3">
      <c r="A2221" s="21">
        <v>48</v>
      </c>
      <c r="B2221" s="19">
        <f>MATCH(INDEX('913:913'!$D$6:$D$1205,B1912),'913:913'!$B$6:$B$1205,0)</f>
        <v>0</v>
      </c>
      <c r="C2221" s="10"/>
    </row>
    <row r="2222" spans="1:3">
      <c r="A2222" s="21">
        <v>49</v>
      </c>
      <c r="B2222" s="19">
        <f>MATCH(INDEX('913:913'!$D$6:$D$1205,B1913),'913:913'!$B$6:$B$1205,0)</f>
        <v>0</v>
      </c>
      <c r="C2222" s="10"/>
    </row>
    <row r="2223" spans="1:3">
      <c r="A2223" s="21">
        <v>50</v>
      </c>
      <c r="B2223" s="19">
        <f>MATCH(INDEX('913:913'!$D$6:$D$1205,B1914),'913:913'!$B$6:$B$1205,0)</f>
        <v>0</v>
      </c>
      <c r="C2223" s="10"/>
    </row>
    <row r="2224" spans="1:3">
      <c r="A2224" s="21">
        <v>51</v>
      </c>
      <c r="B2224" s="19">
        <f>MATCH(INDEX('913:913'!$D$6:$D$1205,B1915),'913:913'!$B$6:$B$1205,0)</f>
        <v>0</v>
      </c>
      <c r="C2224" s="10"/>
    </row>
    <row r="2225" spans="1:3">
      <c r="A2225" s="21">
        <v>52</v>
      </c>
      <c r="B2225" s="19">
        <f>MATCH(INDEX('913:913'!$D$6:$D$1205,B1916),'913:913'!$B$6:$B$1205,0)</f>
        <v>0</v>
      </c>
      <c r="C2225" s="10"/>
    </row>
    <row r="2226" spans="1:3">
      <c r="A2226" s="21">
        <v>53</v>
      </c>
      <c r="B2226" s="19">
        <f>MATCH(INDEX('913:913'!$D$6:$D$1205,B1917),'913:913'!$B$6:$B$1205,0)</f>
        <v>0</v>
      </c>
      <c r="C2226" s="10"/>
    </row>
    <row r="2227" spans="1:3">
      <c r="A2227" s="21">
        <v>54</v>
      </c>
      <c r="B2227" s="19">
        <f>MATCH(INDEX('913:913'!$D$6:$D$1205,B1918),'913:913'!$B$6:$B$1205,0)</f>
        <v>0</v>
      </c>
      <c r="C2227" s="10"/>
    </row>
    <row r="2228" spans="1:3">
      <c r="A2228" s="21">
        <v>55</v>
      </c>
      <c r="B2228" s="19">
        <f>MATCH(INDEX('913:913'!$D$6:$D$1205,B1919),'913:913'!$B$6:$B$1205,0)</f>
        <v>0</v>
      </c>
      <c r="C2228" s="10"/>
    </row>
    <row r="2229" spans="1:3">
      <c r="A2229" s="21">
        <v>56</v>
      </c>
      <c r="B2229" s="19">
        <f>MATCH(INDEX('913:913'!$D$6:$D$1205,B1920),'913:913'!$B$6:$B$1205,0)</f>
        <v>0</v>
      </c>
      <c r="C2229" s="10"/>
    </row>
    <row r="2230" spans="1:3">
      <c r="A2230" s="21">
        <v>57</v>
      </c>
      <c r="B2230" s="19">
        <f>MATCH(INDEX('913:913'!$D$6:$D$1205,B1921),'913:913'!$B$6:$B$1205,0)</f>
        <v>0</v>
      </c>
      <c r="C2230" s="10"/>
    </row>
    <row r="2231" spans="1:3">
      <c r="A2231" s="21">
        <v>58</v>
      </c>
      <c r="B2231" s="19">
        <f>MATCH(INDEX('913:913'!$D$6:$D$1205,B1922),'913:913'!$B$6:$B$1205,0)</f>
        <v>0</v>
      </c>
      <c r="C2231" s="10"/>
    </row>
    <row r="2232" spans="1:3">
      <c r="A2232" s="21">
        <v>59</v>
      </c>
      <c r="B2232" s="19">
        <f>MATCH(INDEX('913:913'!$D$6:$D$1205,B1923),'913:913'!$B$6:$B$1205,0)</f>
        <v>0</v>
      </c>
      <c r="C2232" s="10"/>
    </row>
    <row r="2233" spans="1:3">
      <c r="A2233" s="21">
        <v>60</v>
      </c>
      <c r="B2233" s="19">
        <f>MATCH(INDEX('913:913'!$D$6:$D$1205,B1924),'913:913'!$B$6:$B$1205,0)</f>
        <v>0</v>
      </c>
      <c r="C2233" s="10"/>
    </row>
    <row r="2234" spans="1:3">
      <c r="A2234" s="21">
        <v>61</v>
      </c>
      <c r="B2234" s="19">
        <f>MATCH(INDEX('913:913'!$D$6:$D$1205,B1925),'913:913'!$B$6:$B$1205,0)</f>
        <v>0</v>
      </c>
      <c r="C2234" s="10"/>
    </row>
    <row r="2235" spans="1:3">
      <c r="A2235" s="21">
        <v>62</v>
      </c>
      <c r="B2235" s="19">
        <f>MATCH(INDEX('913:913'!$D$6:$D$1205,B1926),'913:913'!$B$6:$B$1205,0)</f>
        <v>0</v>
      </c>
      <c r="C2235" s="10"/>
    </row>
    <row r="2236" spans="1:3">
      <c r="A2236" s="21">
        <v>63</v>
      </c>
      <c r="B2236" s="19">
        <f>MATCH(INDEX('913:913'!$D$6:$D$1205,B1927),'913:913'!$B$6:$B$1205,0)</f>
        <v>0</v>
      </c>
      <c r="C2236" s="10"/>
    </row>
    <row r="2237" spans="1:3">
      <c r="A2237" s="21">
        <v>64</v>
      </c>
      <c r="B2237" s="19">
        <f>MATCH(INDEX('913:913'!$D$6:$D$1205,B1928),'913:913'!$B$6:$B$1205,0)</f>
        <v>0</v>
      </c>
      <c r="C2237" s="10"/>
    </row>
    <row r="2238" spans="1:3">
      <c r="A2238" s="21">
        <v>65</v>
      </c>
      <c r="B2238" s="19">
        <f>MATCH(INDEX('913:913'!$D$6:$D$1205,B1929),'913:913'!$B$6:$B$1205,0)</f>
        <v>0</v>
      </c>
      <c r="C2238" s="10"/>
    </row>
    <row r="2239" spans="1:3">
      <c r="A2239" s="21">
        <v>66</v>
      </c>
      <c r="B2239" s="19">
        <f>MATCH(INDEX('913:913'!$D$6:$D$1205,B1930),'913:913'!$B$6:$B$1205,0)</f>
        <v>0</v>
      </c>
      <c r="C2239" s="10"/>
    </row>
    <row r="2240" spans="1:3">
      <c r="A2240" s="21">
        <v>67</v>
      </c>
      <c r="B2240" s="19">
        <f>MATCH(INDEX('913:913'!$D$6:$D$1205,B1931),'913:913'!$B$6:$B$1205,0)</f>
        <v>0</v>
      </c>
      <c r="C2240" s="10"/>
    </row>
    <row r="2241" spans="1:3">
      <c r="A2241" s="21">
        <v>68</v>
      </c>
      <c r="B2241" s="19">
        <f>MATCH(INDEX('913:913'!$D$6:$D$1205,B1932),'913:913'!$B$6:$B$1205,0)</f>
        <v>0</v>
      </c>
      <c r="C2241" s="10"/>
    </row>
    <row r="2242" spans="1:3">
      <c r="A2242" s="21">
        <v>69</v>
      </c>
      <c r="B2242" s="19">
        <f>MATCH(INDEX('913:913'!$D$6:$D$1205,B1933),'913:913'!$B$6:$B$1205,0)</f>
        <v>0</v>
      </c>
      <c r="C2242" s="10"/>
    </row>
    <row r="2243" spans="1:3">
      <c r="A2243" s="21">
        <v>70</v>
      </c>
      <c r="B2243" s="19">
        <f>MATCH(INDEX('913:913'!$D$6:$D$1205,B1934),'913:913'!$B$6:$B$1205,0)</f>
        <v>0</v>
      </c>
      <c r="C2243" s="10"/>
    </row>
    <row r="2244" spans="1:3">
      <c r="A2244" s="21">
        <v>71</v>
      </c>
      <c r="B2244" s="19">
        <f>MATCH(INDEX('913:913'!$D$6:$D$1205,B1935),'913:913'!$B$6:$B$1205,0)</f>
        <v>0</v>
      </c>
      <c r="C2244" s="10"/>
    </row>
    <row r="2245" spans="1:3">
      <c r="A2245" s="21">
        <v>72</v>
      </c>
      <c r="B2245" s="19">
        <f>MATCH(INDEX('913:913'!$D$6:$D$1205,B1936),'913:913'!$B$6:$B$1205,0)</f>
        <v>0</v>
      </c>
      <c r="C2245" s="10"/>
    </row>
    <row r="2246" spans="1:3">
      <c r="A2246" s="21">
        <v>73</v>
      </c>
      <c r="B2246" s="19">
        <f>MATCH(INDEX('913:913'!$D$6:$D$1205,B1937),'913:913'!$B$6:$B$1205,0)</f>
        <v>0</v>
      </c>
      <c r="C2246" s="10"/>
    </row>
    <row r="2247" spans="1:3">
      <c r="A2247" s="21">
        <v>74</v>
      </c>
      <c r="B2247" s="19">
        <f>MATCH(INDEX('913:913'!$D$6:$D$1205,B1938),'913:913'!$B$6:$B$1205,0)</f>
        <v>0</v>
      </c>
      <c r="C2247" s="10"/>
    </row>
    <row r="2248" spans="1:3">
      <c r="A2248" s="21">
        <v>75</v>
      </c>
      <c r="B2248" s="19">
        <f>MATCH(INDEX('913:913'!$D$6:$D$1205,B1939),'913:913'!$B$6:$B$1205,0)</f>
        <v>0</v>
      </c>
      <c r="C2248" s="10"/>
    </row>
    <row r="2249" spans="1:3">
      <c r="A2249" s="21">
        <v>76</v>
      </c>
      <c r="B2249" s="19">
        <f>MATCH(INDEX('913:913'!$D$6:$D$1205,B1940),'913:913'!$B$6:$B$1205,0)</f>
        <v>0</v>
      </c>
      <c r="C2249" s="10"/>
    </row>
    <row r="2250" spans="1:3">
      <c r="A2250" s="21">
        <v>77</v>
      </c>
      <c r="B2250" s="19">
        <f>MATCH(INDEX('913:913'!$D$6:$D$1205,B1941),'913:913'!$B$6:$B$1205,0)</f>
        <v>0</v>
      </c>
      <c r="C2250" s="10"/>
    </row>
    <row r="2251" spans="1:3">
      <c r="A2251" s="21">
        <v>78</v>
      </c>
      <c r="B2251" s="19">
        <f>MATCH(INDEX('913:913'!$D$6:$D$1205,B1942),'913:913'!$B$6:$B$1205,0)</f>
        <v>0</v>
      </c>
      <c r="C2251" s="10"/>
    </row>
    <row r="2252" spans="1:3">
      <c r="A2252" s="21">
        <v>79</v>
      </c>
      <c r="B2252" s="19">
        <f>MATCH(INDEX('913:913'!$D$6:$D$1205,B1943),'913:913'!$B$6:$B$1205,0)</f>
        <v>0</v>
      </c>
      <c r="C2252" s="10"/>
    </row>
    <row r="2253" spans="1:3">
      <c r="A2253" s="21">
        <v>80</v>
      </c>
      <c r="B2253" s="19">
        <f>MATCH(INDEX('913:913'!$D$6:$D$1205,B1944),'913:913'!$B$6:$B$1205,0)</f>
        <v>0</v>
      </c>
      <c r="C2253" s="10"/>
    </row>
    <row r="2254" spans="1:3">
      <c r="A2254" s="21">
        <v>81</v>
      </c>
      <c r="B2254" s="19">
        <f>MATCH(INDEX('913:913'!$D$6:$D$1205,B1945),'913:913'!$B$6:$B$1205,0)</f>
        <v>0</v>
      </c>
      <c r="C2254" s="10"/>
    </row>
    <row r="2255" spans="1:3">
      <c r="A2255" s="21">
        <v>82</v>
      </c>
      <c r="B2255" s="19">
        <f>MATCH(INDEX('913:913'!$D$6:$D$1205,B1946),'913:913'!$B$6:$B$1205,0)</f>
        <v>0</v>
      </c>
      <c r="C2255" s="10"/>
    </row>
    <row r="2256" spans="1:3">
      <c r="A2256" s="21">
        <v>83</v>
      </c>
      <c r="B2256" s="19">
        <f>MATCH(INDEX('913:913'!$D$6:$D$1205,B1947),'913:913'!$B$6:$B$1205,0)</f>
        <v>0</v>
      </c>
      <c r="C2256" s="10"/>
    </row>
    <row r="2257" spans="1:3">
      <c r="A2257" s="21">
        <v>84</v>
      </c>
      <c r="B2257" s="19">
        <f>MATCH(INDEX('913:913'!$D$6:$D$1205,B1948),'913:913'!$B$6:$B$1205,0)</f>
        <v>0</v>
      </c>
      <c r="C2257" s="10"/>
    </row>
    <row r="2258" spans="1:3">
      <c r="A2258" s="21">
        <v>85</v>
      </c>
      <c r="B2258" s="19">
        <f>MATCH(INDEX('913:913'!$D$6:$D$1205,B1949),'913:913'!$B$6:$B$1205,0)</f>
        <v>0</v>
      </c>
      <c r="C2258" s="10"/>
    </row>
    <row r="2259" spans="1:3">
      <c r="A2259" s="21">
        <v>86</v>
      </c>
      <c r="B2259" s="19">
        <f>MATCH(INDEX('913:913'!$D$6:$D$1205,B1950),'913:913'!$B$6:$B$1205,0)</f>
        <v>0</v>
      </c>
      <c r="C2259" s="10"/>
    </row>
    <row r="2260" spans="1:3">
      <c r="A2260" s="21">
        <v>87</v>
      </c>
      <c r="B2260" s="19">
        <f>MATCH(INDEX('913:913'!$D$6:$D$1205,B1951),'913:913'!$B$6:$B$1205,0)</f>
        <v>0</v>
      </c>
      <c r="C2260" s="10"/>
    </row>
    <row r="2261" spans="1:3">
      <c r="A2261" s="21">
        <v>88</v>
      </c>
      <c r="B2261" s="19">
        <f>MATCH(INDEX('913:913'!$D$6:$D$1205,B1952),'913:913'!$B$6:$B$1205,0)</f>
        <v>0</v>
      </c>
      <c r="C2261" s="10"/>
    </row>
    <row r="2262" spans="1:3">
      <c r="A2262" s="21">
        <v>89</v>
      </c>
      <c r="B2262" s="19">
        <f>MATCH(INDEX('913:913'!$D$6:$D$1205,B1953),'913:913'!$B$6:$B$1205,0)</f>
        <v>0</v>
      </c>
      <c r="C2262" s="10"/>
    </row>
    <row r="2263" spans="1:3">
      <c r="A2263" s="21">
        <v>90</v>
      </c>
      <c r="B2263" s="19">
        <f>MATCH(INDEX('913:913'!$D$6:$D$1205,B1954),'913:913'!$B$6:$B$1205,0)</f>
        <v>0</v>
      </c>
      <c r="C2263" s="10"/>
    </row>
    <row r="2264" spans="1:3">
      <c r="A2264" s="21">
        <v>91</v>
      </c>
      <c r="B2264" s="19">
        <f>MATCH(INDEX('913:913'!$D$6:$D$1205,B1955),'913:913'!$B$6:$B$1205,0)</f>
        <v>0</v>
      </c>
      <c r="C2264" s="10"/>
    </row>
    <row r="2265" spans="1:3">
      <c r="A2265" s="21">
        <v>92</v>
      </c>
      <c r="B2265" s="19">
        <f>MATCH(INDEX('913:913'!$D$6:$D$1205,B1956),'913:913'!$B$6:$B$1205,0)</f>
        <v>0</v>
      </c>
      <c r="C2265" s="10"/>
    </row>
    <row r="2266" spans="1:3">
      <c r="A2266" s="21">
        <v>93</v>
      </c>
      <c r="B2266" s="19">
        <f>MATCH(INDEX('913:913'!$D$6:$D$1205,B1957),'913:913'!$B$6:$B$1205,0)</f>
        <v>0</v>
      </c>
      <c r="C2266" s="10"/>
    </row>
    <row r="2267" spans="1:3">
      <c r="A2267" s="21">
        <v>94</v>
      </c>
      <c r="B2267" s="19">
        <f>MATCH(INDEX('913:913'!$D$6:$D$1205,B1958),'913:913'!$B$6:$B$1205,0)</f>
        <v>0</v>
      </c>
      <c r="C2267" s="10"/>
    </row>
    <row r="2268" spans="1:3">
      <c r="A2268" s="21">
        <v>95</v>
      </c>
      <c r="B2268" s="19">
        <f>MATCH(INDEX('913:913'!$D$6:$D$1205,B1959),'913:913'!$B$6:$B$1205,0)</f>
        <v>0</v>
      </c>
      <c r="C2268" s="10"/>
    </row>
    <row r="2269" spans="1:3">
      <c r="A2269" s="21">
        <v>96</v>
      </c>
      <c r="B2269" s="19">
        <f>MATCH(INDEX('913:913'!$D$6:$D$1205,B1960),'913:913'!$B$6:$B$1205,0)</f>
        <v>0</v>
      </c>
      <c r="C2269" s="10"/>
    </row>
    <row r="2270" spans="1:3">
      <c r="A2270" s="21">
        <v>97</v>
      </c>
      <c r="B2270" s="19">
        <f>MATCH(INDEX('913:913'!$D$6:$D$1205,B1961),'913:913'!$B$6:$B$1205,0)</f>
        <v>0</v>
      </c>
      <c r="C2270" s="10"/>
    </row>
    <row r="2271" spans="1:3">
      <c r="A2271" s="21">
        <v>98</v>
      </c>
      <c r="B2271" s="19">
        <f>MATCH(INDEX('913:913'!$D$6:$D$1205,B1962),'913:913'!$B$6:$B$1205,0)</f>
        <v>0</v>
      </c>
      <c r="C2271" s="10"/>
    </row>
    <row r="2272" spans="1:3">
      <c r="A2272" s="21">
        <v>99</v>
      </c>
      <c r="B2272" s="19">
        <f>MATCH(INDEX('913:913'!$D$6:$D$1205,B1963),'913:913'!$B$6:$B$1205,0)</f>
        <v>0</v>
      </c>
      <c r="C2272" s="10"/>
    </row>
    <row r="2273" spans="1:3">
      <c r="A2273" s="21">
        <v>100</v>
      </c>
      <c r="B2273" s="19">
        <f>MATCH(INDEX('913:913'!$D$6:$D$1205,B1964),'913:913'!$B$6:$B$1205,0)</f>
        <v>0</v>
      </c>
      <c r="C2273" s="10"/>
    </row>
    <row r="2274" spans="1:3">
      <c r="A2274" s="21">
        <v>101</v>
      </c>
      <c r="B2274" s="19">
        <f>MATCH(INDEX('913:913'!$D$6:$D$1205,B1965),'913:913'!$B$6:$B$1205,0)</f>
        <v>0</v>
      </c>
      <c r="C2274" s="10"/>
    </row>
    <row r="2275" spans="1:3">
      <c r="A2275" s="21">
        <v>102</v>
      </c>
      <c r="B2275" s="19">
        <f>MATCH(INDEX('913:913'!$D$6:$D$1205,B1966),'913:913'!$B$6:$B$1205,0)</f>
        <v>0</v>
      </c>
      <c r="C2275" s="10"/>
    </row>
    <row r="2276" spans="1:3">
      <c r="A2276" s="21">
        <v>103</v>
      </c>
      <c r="B2276" s="19">
        <f>MATCH(INDEX('913:913'!$D$6:$D$1205,B1967),'913:913'!$B$6:$B$1205,0)</f>
        <v>0</v>
      </c>
      <c r="C2276" s="10"/>
    </row>
    <row r="2277" spans="1:3">
      <c r="A2277" s="21">
        <v>104</v>
      </c>
      <c r="B2277" s="19">
        <f>MATCH(INDEX('913:913'!$D$6:$D$1205,B1968),'913:913'!$B$6:$B$1205,0)</f>
        <v>0</v>
      </c>
      <c r="C2277" s="10"/>
    </row>
    <row r="2278" spans="1:3">
      <c r="A2278" s="21">
        <v>105</v>
      </c>
      <c r="B2278" s="19">
        <f>MATCH(INDEX('913:913'!$D$6:$D$1205,B1969),'913:913'!$B$6:$B$1205,0)</f>
        <v>0</v>
      </c>
      <c r="C2278" s="10"/>
    </row>
    <row r="2279" spans="1:3">
      <c r="A2279" s="21">
        <v>106</v>
      </c>
      <c r="B2279" s="19">
        <f>MATCH(INDEX('913:913'!$D$6:$D$1205,B1970),'913:913'!$B$6:$B$1205,0)</f>
        <v>0</v>
      </c>
      <c r="C2279" s="10"/>
    </row>
    <row r="2280" spans="1:3">
      <c r="A2280" s="21">
        <v>107</v>
      </c>
      <c r="B2280" s="19">
        <f>MATCH(INDEX('913:913'!$D$6:$D$1205,B1971),'913:913'!$B$6:$B$1205,0)</f>
        <v>0</v>
      </c>
      <c r="C2280" s="10"/>
    </row>
    <row r="2281" spans="1:3">
      <c r="A2281" s="21">
        <v>108</v>
      </c>
      <c r="B2281" s="19">
        <f>MATCH(INDEX('913:913'!$D$6:$D$1205,B1972),'913:913'!$B$6:$B$1205,0)</f>
        <v>0</v>
      </c>
      <c r="C2281" s="10"/>
    </row>
    <row r="2282" spans="1:3">
      <c r="A2282" s="21">
        <v>109</v>
      </c>
      <c r="B2282" s="19">
        <f>MATCH(INDEX('913:913'!$D$6:$D$1205,B1973),'913:913'!$B$6:$B$1205,0)</f>
        <v>0</v>
      </c>
      <c r="C2282" s="10"/>
    </row>
    <row r="2283" spans="1:3">
      <c r="A2283" s="21">
        <v>110</v>
      </c>
      <c r="B2283" s="19">
        <f>MATCH(INDEX('913:913'!$D$6:$D$1205,B1974),'913:913'!$B$6:$B$1205,0)</f>
        <v>0</v>
      </c>
      <c r="C2283" s="10"/>
    </row>
    <row r="2284" spans="1:3">
      <c r="A2284" s="21">
        <v>111</v>
      </c>
      <c r="B2284" s="19">
        <f>MATCH(INDEX('913:913'!$D$6:$D$1205,B1975),'913:913'!$B$6:$B$1205,0)</f>
        <v>0</v>
      </c>
      <c r="C2284" s="10"/>
    </row>
    <row r="2285" spans="1:3">
      <c r="A2285" s="21">
        <v>112</v>
      </c>
      <c r="B2285" s="19">
        <f>MATCH(INDEX('913:913'!$D$6:$D$1205,B1976),'913:913'!$B$6:$B$1205,0)</f>
        <v>0</v>
      </c>
      <c r="C2285" s="10"/>
    </row>
    <row r="2286" spans="1:3">
      <c r="A2286" s="21">
        <v>113</v>
      </c>
      <c r="B2286" s="19">
        <f>MATCH(INDEX('913:913'!$D$6:$D$1205,B1977),'913:913'!$B$6:$B$1205,0)</f>
        <v>0</v>
      </c>
      <c r="C2286" s="10"/>
    </row>
    <row r="2287" spans="1:3">
      <c r="A2287" s="21">
        <v>114</v>
      </c>
      <c r="B2287" s="19">
        <f>MATCH(INDEX('913:913'!$D$6:$D$1205,B1978),'913:913'!$B$6:$B$1205,0)</f>
        <v>0</v>
      </c>
      <c r="C2287" s="10"/>
    </row>
    <row r="2288" spans="1:3">
      <c r="A2288" s="21">
        <v>115</v>
      </c>
      <c r="B2288" s="19">
        <f>MATCH(INDEX('913:913'!$D$6:$D$1205,B1979),'913:913'!$B$6:$B$1205,0)</f>
        <v>0</v>
      </c>
      <c r="C2288" s="10"/>
    </row>
    <row r="2289" spans="1:3">
      <c r="A2289" s="21">
        <v>116</v>
      </c>
      <c r="B2289" s="19">
        <f>MATCH(INDEX('913:913'!$D$6:$D$1205,B1980),'913:913'!$B$6:$B$1205,0)</f>
        <v>0</v>
      </c>
      <c r="C2289" s="10"/>
    </row>
    <row r="2290" spans="1:3">
      <c r="A2290" s="21">
        <v>117</v>
      </c>
      <c r="B2290" s="19">
        <f>MATCH(INDEX('913:913'!$D$6:$D$1205,B1981),'913:913'!$B$6:$B$1205,0)</f>
        <v>0</v>
      </c>
      <c r="C2290" s="10"/>
    </row>
    <row r="2291" spans="1:3">
      <c r="A2291" s="21">
        <v>118</v>
      </c>
      <c r="B2291" s="19">
        <f>MATCH(INDEX('913:913'!$D$6:$D$1205,B1982),'913:913'!$B$6:$B$1205,0)</f>
        <v>0</v>
      </c>
      <c r="C2291" s="10"/>
    </row>
    <row r="2292" spans="1:3">
      <c r="A2292" s="21">
        <v>119</v>
      </c>
      <c r="B2292" s="19">
        <f>MATCH(INDEX('913:913'!$D$6:$D$1205,B1983),'913:913'!$B$6:$B$1205,0)</f>
        <v>0</v>
      </c>
      <c r="C2292" s="10"/>
    </row>
    <row r="2293" spans="1:3">
      <c r="A2293" s="21">
        <v>120</v>
      </c>
      <c r="B2293" s="19">
        <f>MATCH(INDEX('913:913'!$D$6:$D$1205,B1984),'913:913'!$B$6:$B$1205,0)</f>
        <v>0</v>
      </c>
      <c r="C2293" s="10"/>
    </row>
    <row r="2294" spans="1:3">
      <c r="A2294" s="21">
        <v>121</v>
      </c>
      <c r="B2294" s="19">
        <f>MATCH(INDEX('913:913'!$D$6:$D$1205,B1985),'913:913'!$B$6:$B$1205,0)</f>
        <v>0</v>
      </c>
      <c r="C2294" s="10"/>
    </row>
    <row r="2295" spans="1:3">
      <c r="A2295" s="21">
        <v>122</v>
      </c>
      <c r="B2295" s="19">
        <f>MATCH(INDEX('913:913'!$D$6:$D$1205,B1986),'913:913'!$B$6:$B$1205,0)</f>
        <v>0</v>
      </c>
      <c r="C2295" s="10"/>
    </row>
    <row r="2296" spans="1:3">
      <c r="A2296" s="21">
        <v>123</v>
      </c>
      <c r="B2296" s="19">
        <f>MATCH(INDEX('913:913'!$D$6:$D$1205,B1987),'913:913'!$B$6:$B$1205,0)</f>
        <v>0</v>
      </c>
      <c r="C2296" s="10"/>
    </row>
    <row r="2297" spans="1:3">
      <c r="A2297" s="21">
        <v>124</v>
      </c>
      <c r="B2297" s="19">
        <f>MATCH(INDEX('913:913'!$D$6:$D$1205,B1988),'913:913'!$B$6:$B$1205,0)</f>
        <v>0</v>
      </c>
      <c r="C2297" s="10"/>
    </row>
    <row r="2298" spans="1:3">
      <c r="A2298" s="21">
        <v>125</v>
      </c>
      <c r="B2298" s="19">
        <f>MATCH(INDEX('913:913'!$D$6:$D$1205,B1989),'913:913'!$B$6:$B$1205,0)</f>
        <v>0</v>
      </c>
      <c r="C2298" s="10"/>
    </row>
    <row r="2299" spans="1:3">
      <c r="A2299" s="21">
        <v>126</v>
      </c>
      <c r="B2299" s="19">
        <f>MATCH(INDEX('913:913'!$D$6:$D$1205,B1990),'913:913'!$B$6:$B$1205,0)</f>
        <v>0</v>
      </c>
      <c r="C2299" s="10"/>
    </row>
    <row r="2300" spans="1:3">
      <c r="A2300" s="21">
        <v>127</v>
      </c>
      <c r="B2300" s="19">
        <f>MATCH(INDEX('913:913'!$D$6:$D$1205,B1991),'913:913'!$B$6:$B$1205,0)</f>
        <v>0</v>
      </c>
      <c r="C2300" s="10"/>
    </row>
    <row r="2301" spans="1:3">
      <c r="A2301" s="21">
        <v>128</v>
      </c>
      <c r="B2301" s="19">
        <f>MATCH(INDEX('913:913'!$D$6:$D$1205,B1992),'913:913'!$B$6:$B$1205,0)</f>
        <v>0</v>
      </c>
      <c r="C2301" s="10"/>
    </row>
    <row r="2302" spans="1:3">
      <c r="A2302" s="21">
        <v>129</v>
      </c>
      <c r="B2302" s="19">
        <f>MATCH(INDEX('913:913'!$D$6:$D$1205,B1993),'913:913'!$B$6:$B$1205,0)</f>
        <v>0</v>
      </c>
      <c r="C2302" s="10"/>
    </row>
    <row r="2303" spans="1:3">
      <c r="A2303" s="21">
        <v>130</v>
      </c>
      <c r="B2303" s="19">
        <f>MATCH(INDEX('913:913'!$D$6:$D$1205,B1994),'913:913'!$B$6:$B$1205,0)</f>
        <v>0</v>
      </c>
      <c r="C2303" s="10"/>
    </row>
    <row r="2304" spans="1:3">
      <c r="A2304" s="21">
        <v>131</v>
      </c>
      <c r="B2304" s="19">
        <f>MATCH(INDEX('913:913'!$D$6:$D$1205,B1995),'913:913'!$B$6:$B$1205,0)</f>
        <v>0</v>
      </c>
      <c r="C2304" s="10"/>
    </row>
    <row r="2305" spans="1:3">
      <c r="A2305" s="21">
        <v>132</v>
      </c>
      <c r="B2305" s="19">
        <f>MATCH(INDEX('913:913'!$D$6:$D$1205,B1996),'913:913'!$B$6:$B$1205,0)</f>
        <v>0</v>
      </c>
      <c r="C2305" s="10"/>
    </row>
    <row r="2306" spans="1:3">
      <c r="A2306" s="21">
        <v>133</v>
      </c>
      <c r="B2306" s="19">
        <f>MATCH(INDEX('913:913'!$D$6:$D$1205,B1997),'913:913'!$B$6:$B$1205,0)</f>
        <v>0</v>
      </c>
      <c r="C2306" s="10"/>
    </row>
    <row r="2307" spans="1:3">
      <c r="A2307" s="21">
        <v>134</v>
      </c>
      <c r="B2307" s="19">
        <f>MATCH(INDEX('913:913'!$D$6:$D$1205,B1998),'913:913'!$B$6:$B$1205,0)</f>
        <v>0</v>
      </c>
      <c r="C2307" s="10"/>
    </row>
    <row r="2308" spans="1:3">
      <c r="A2308" s="21">
        <v>135</v>
      </c>
      <c r="B2308" s="19">
        <f>MATCH(INDEX('913:913'!$D$6:$D$1205,B1999),'913:913'!$B$6:$B$1205,0)</f>
        <v>0</v>
      </c>
      <c r="C2308" s="10"/>
    </row>
    <row r="2309" spans="1:3">
      <c r="A2309" s="21">
        <v>136</v>
      </c>
      <c r="B2309" s="19">
        <f>MATCH(INDEX('913:913'!$D$6:$D$1205,B2000),'913:913'!$B$6:$B$1205,0)</f>
        <v>0</v>
      </c>
      <c r="C2309" s="10"/>
    </row>
    <row r="2310" spans="1:3">
      <c r="A2310" s="21">
        <v>137</v>
      </c>
      <c r="B2310" s="19">
        <f>MATCH(INDEX('913:913'!$D$6:$D$1205,B2001),'913:913'!$B$6:$B$1205,0)</f>
        <v>0</v>
      </c>
      <c r="C2310" s="10"/>
    </row>
    <row r="2311" spans="1:3">
      <c r="A2311" s="21">
        <v>138</v>
      </c>
      <c r="B2311" s="19">
        <f>MATCH(INDEX('913:913'!$D$6:$D$1205,B2002),'913:913'!$B$6:$B$1205,0)</f>
        <v>0</v>
      </c>
      <c r="C2311" s="10"/>
    </row>
    <row r="2312" spans="1:3">
      <c r="A2312" s="21">
        <v>139</v>
      </c>
      <c r="B2312" s="19">
        <f>MATCH(INDEX('913:913'!$D$6:$D$1205,B2003),'913:913'!$B$6:$B$1205,0)</f>
        <v>0</v>
      </c>
      <c r="C2312" s="10"/>
    </row>
    <row r="2313" spans="1:3">
      <c r="A2313" s="21">
        <v>140</v>
      </c>
      <c r="B2313" s="19">
        <f>MATCH(INDEX('913:913'!$D$6:$D$1205,B2004),'913:913'!$B$6:$B$1205,0)</f>
        <v>0</v>
      </c>
      <c r="C2313" s="10"/>
    </row>
    <row r="2314" spans="1:3">
      <c r="A2314" s="21">
        <v>141</v>
      </c>
      <c r="B2314" s="19">
        <f>MATCH(INDEX('913:913'!$D$6:$D$1205,B2005),'913:913'!$B$6:$B$1205,0)</f>
        <v>0</v>
      </c>
      <c r="C2314" s="10"/>
    </row>
    <row r="2315" spans="1:3">
      <c r="A2315" s="21">
        <v>142</v>
      </c>
      <c r="B2315" s="19">
        <f>MATCH(INDEX('913:913'!$D$6:$D$1205,B2006),'913:913'!$B$6:$B$1205,0)</f>
        <v>0</v>
      </c>
      <c r="C2315" s="10"/>
    </row>
    <row r="2316" spans="1:3">
      <c r="A2316" s="21">
        <v>143</v>
      </c>
      <c r="B2316" s="19">
        <f>MATCH(INDEX('913:913'!$D$6:$D$1205,B2007),'913:913'!$B$6:$B$1205,0)</f>
        <v>0</v>
      </c>
      <c r="C2316" s="10"/>
    </row>
    <row r="2317" spans="1:3">
      <c r="A2317" s="21">
        <v>144</v>
      </c>
      <c r="B2317" s="19">
        <f>MATCH(INDEX('913:913'!$D$6:$D$1205,B2008),'913:913'!$B$6:$B$1205,0)</f>
        <v>0</v>
      </c>
      <c r="C2317" s="10"/>
    </row>
    <row r="2318" spans="1:3">
      <c r="A2318" s="21">
        <v>145</v>
      </c>
      <c r="B2318" s="19">
        <f>MATCH(INDEX('913:913'!$D$6:$D$1205,B2009),'913:913'!$B$6:$B$1205,0)</f>
        <v>0</v>
      </c>
      <c r="C2318" s="10"/>
    </row>
    <row r="2319" spans="1:3">
      <c r="A2319" s="21">
        <v>146</v>
      </c>
      <c r="B2319" s="19">
        <f>MATCH(INDEX('913:913'!$D$6:$D$1205,B2010),'913:913'!$B$6:$B$1205,0)</f>
        <v>0</v>
      </c>
      <c r="C2319" s="10"/>
    </row>
    <row r="2320" spans="1:3">
      <c r="A2320" s="21">
        <v>147</v>
      </c>
      <c r="B2320" s="19">
        <f>MATCH(INDEX('913:913'!$D$6:$D$1205,B2011),'913:913'!$B$6:$B$1205,0)</f>
        <v>0</v>
      </c>
      <c r="C2320" s="10"/>
    </row>
    <row r="2321" spans="1:3">
      <c r="A2321" s="21">
        <v>148</v>
      </c>
      <c r="B2321" s="19">
        <f>MATCH(INDEX('913:913'!$D$6:$D$1205,B2012),'913:913'!$B$6:$B$1205,0)</f>
        <v>0</v>
      </c>
      <c r="C2321" s="10"/>
    </row>
    <row r="2322" spans="1:3">
      <c r="A2322" s="21">
        <v>149</v>
      </c>
      <c r="B2322" s="19">
        <f>MATCH(INDEX('913:913'!$D$6:$D$1205,B2013),'913:913'!$B$6:$B$1205,0)</f>
        <v>0</v>
      </c>
      <c r="C2322" s="10"/>
    </row>
    <row r="2323" spans="1:3">
      <c r="A2323" s="21">
        <v>150</v>
      </c>
      <c r="B2323" s="19">
        <f>MATCH(INDEX('913:913'!$D$6:$D$1205,B2014),'913:913'!$B$6:$B$1205,0)</f>
        <v>0</v>
      </c>
      <c r="C2323" s="10"/>
    </row>
    <row r="2324" spans="1:3">
      <c r="A2324" s="21">
        <v>151</v>
      </c>
      <c r="B2324" s="19">
        <f>MATCH(INDEX('913:913'!$D$6:$D$1205,B2015),'913:913'!$B$6:$B$1205,0)</f>
        <v>0</v>
      </c>
      <c r="C2324" s="10"/>
    </row>
    <row r="2325" spans="1:3">
      <c r="A2325" s="21">
        <v>152</v>
      </c>
      <c r="B2325" s="19">
        <f>MATCH(INDEX('913:913'!$D$6:$D$1205,B2016),'913:913'!$B$6:$B$1205,0)</f>
        <v>0</v>
      </c>
      <c r="C2325" s="10"/>
    </row>
    <row r="2326" spans="1:3">
      <c r="A2326" s="21">
        <v>153</v>
      </c>
      <c r="B2326" s="19">
        <f>MATCH(INDEX('913:913'!$D$6:$D$1205,B2017),'913:913'!$B$6:$B$1205,0)</f>
        <v>0</v>
      </c>
      <c r="C2326" s="10"/>
    </row>
    <row r="2327" spans="1:3">
      <c r="A2327" s="21">
        <v>154</v>
      </c>
      <c r="B2327" s="19">
        <f>MATCH(INDEX('913:913'!$D$6:$D$1205,B2018),'913:913'!$B$6:$B$1205,0)</f>
        <v>0</v>
      </c>
      <c r="C2327" s="10"/>
    </row>
    <row r="2328" spans="1:3">
      <c r="A2328" s="21">
        <v>155</v>
      </c>
      <c r="B2328" s="19">
        <f>MATCH(INDEX('913:913'!$D$6:$D$1205,B2019),'913:913'!$B$6:$B$1205,0)</f>
        <v>0</v>
      </c>
      <c r="C2328" s="10"/>
    </row>
    <row r="2329" spans="1:3">
      <c r="A2329" s="21">
        <v>156</v>
      </c>
      <c r="B2329" s="19">
        <f>MATCH(INDEX('913:913'!$D$6:$D$1205,B2020),'913:913'!$B$6:$B$1205,0)</f>
        <v>0</v>
      </c>
      <c r="C2329" s="10"/>
    </row>
    <row r="2330" spans="1:3">
      <c r="A2330" s="21">
        <v>157</v>
      </c>
      <c r="B2330" s="19">
        <f>MATCH(INDEX('913:913'!$D$6:$D$1205,B2021),'913:913'!$B$6:$B$1205,0)</f>
        <v>0</v>
      </c>
      <c r="C2330" s="10"/>
    </row>
    <row r="2331" spans="1:3">
      <c r="A2331" s="21">
        <v>158</v>
      </c>
      <c r="B2331" s="19">
        <f>MATCH(INDEX('913:913'!$D$6:$D$1205,B2022),'913:913'!$B$6:$B$1205,0)</f>
        <v>0</v>
      </c>
      <c r="C2331" s="10"/>
    </row>
    <row r="2332" spans="1:3">
      <c r="A2332" s="21">
        <v>159</v>
      </c>
      <c r="B2332" s="19">
        <f>MATCH(INDEX('913:913'!$D$6:$D$1205,B2023),'913:913'!$B$6:$B$1205,0)</f>
        <v>0</v>
      </c>
      <c r="C2332" s="10"/>
    </row>
    <row r="2333" spans="1:3">
      <c r="A2333" s="21">
        <v>160</v>
      </c>
      <c r="B2333" s="19">
        <f>MATCH(INDEX('913:913'!$D$6:$D$1205,B2024),'913:913'!$B$6:$B$1205,0)</f>
        <v>0</v>
      </c>
      <c r="C2333" s="10"/>
    </row>
    <row r="2334" spans="1:3">
      <c r="A2334" s="21">
        <v>161</v>
      </c>
      <c r="B2334" s="19">
        <f>MATCH(INDEX('913:913'!$D$6:$D$1205,B2025),'913:913'!$B$6:$B$1205,0)</f>
        <v>0</v>
      </c>
      <c r="C2334" s="10"/>
    </row>
    <row r="2335" spans="1:3">
      <c r="A2335" s="21">
        <v>162</v>
      </c>
      <c r="B2335" s="19">
        <f>MATCH(INDEX('913:913'!$D$6:$D$1205,B2026),'913:913'!$B$6:$B$1205,0)</f>
        <v>0</v>
      </c>
      <c r="C2335" s="10"/>
    </row>
    <row r="2336" spans="1:3">
      <c r="A2336" s="21">
        <v>163</v>
      </c>
      <c r="B2336" s="19">
        <f>MATCH(INDEX('913:913'!$D$6:$D$1205,B2027),'913:913'!$B$6:$B$1205,0)</f>
        <v>0</v>
      </c>
      <c r="C2336" s="10"/>
    </row>
    <row r="2337" spans="1:3">
      <c r="A2337" s="21">
        <v>164</v>
      </c>
      <c r="B2337" s="19">
        <f>MATCH(INDEX('913:913'!$D$6:$D$1205,B2028),'913:913'!$B$6:$B$1205,0)</f>
        <v>0</v>
      </c>
      <c r="C2337" s="10"/>
    </row>
    <row r="2338" spans="1:3">
      <c r="A2338" s="21">
        <v>165</v>
      </c>
      <c r="B2338" s="19">
        <f>MATCH(INDEX('913:913'!$D$6:$D$1205,B2029),'913:913'!$B$6:$B$1205,0)</f>
        <v>0</v>
      </c>
      <c r="C2338" s="10"/>
    </row>
    <row r="2339" spans="1:3">
      <c r="A2339" s="21">
        <v>166</v>
      </c>
      <c r="B2339" s="19">
        <f>MATCH(INDEX('913:913'!$D$6:$D$1205,B2030),'913:913'!$B$6:$B$1205,0)</f>
        <v>0</v>
      </c>
      <c r="C2339" s="10"/>
    </row>
    <row r="2340" spans="1:3">
      <c r="A2340" s="21">
        <v>167</v>
      </c>
      <c r="B2340" s="19">
        <f>MATCH(INDEX('913:913'!$D$6:$D$1205,B2031),'913:913'!$B$6:$B$1205,0)</f>
        <v>0</v>
      </c>
      <c r="C2340" s="10"/>
    </row>
    <row r="2341" spans="1:3">
      <c r="A2341" s="21">
        <v>168</v>
      </c>
      <c r="B2341" s="19">
        <f>MATCH(INDEX('913:913'!$D$6:$D$1205,B2032),'913:913'!$B$6:$B$1205,0)</f>
        <v>0</v>
      </c>
      <c r="C2341" s="10"/>
    </row>
    <row r="2342" spans="1:3">
      <c r="A2342" s="21">
        <v>169</v>
      </c>
      <c r="B2342" s="19">
        <f>MATCH(INDEX('913:913'!$D$6:$D$1205,B2033),'913:913'!$B$6:$B$1205,0)</f>
        <v>0</v>
      </c>
      <c r="C2342" s="10"/>
    </row>
    <row r="2343" spans="1:3">
      <c r="A2343" s="21">
        <v>170</v>
      </c>
      <c r="B2343" s="19">
        <f>MATCH(INDEX('913:913'!$D$6:$D$1205,B2034),'913:913'!$B$6:$B$1205,0)</f>
        <v>0</v>
      </c>
      <c r="C2343" s="10"/>
    </row>
    <row r="2344" spans="1:3">
      <c r="A2344" s="21">
        <v>171</v>
      </c>
      <c r="B2344" s="19">
        <f>MATCH(INDEX('913:913'!$D$6:$D$1205,B2035),'913:913'!$B$6:$B$1205,0)</f>
        <v>0</v>
      </c>
      <c r="C2344" s="10"/>
    </row>
    <row r="2345" spans="1:3">
      <c r="A2345" s="21">
        <v>172</v>
      </c>
      <c r="B2345" s="19">
        <f>MATCH(INDEX('913:913'!$D$6:$D$1205,B2036),'913:913'!$B$6:$B$1205,0)</f>
        <v>0</v>
      </c>
      <c r="C2345" s="10"/>
    </row>
    <row r="2346" spans="1:3">
      <c r="A2346" s="21">
        <v>173</v>
      </c>
      <c r="B2346" s="19">
        <f>MATCH(INDEX('913:913'!$D$6:$D$1205,B2037),'913:913'!$B$6:$B$1205,0)</f>
        <v>0</v>
      </c>
      <c r="C2346" s="10"/>
    </row>
    <row r="2347" spans="1:3">
      <c r="A2347" s="21">
        <v>174</v>
      </c>
      <c r="B2347" s="19">
        <f>MATCH(INDEX('913:913'!$D$6:$D$1205,B2038),'913:913'!$B$6:$B$1205,0)</f>
        <v>0</v>
      </c>
      <c r="C2347" s="10"/>
    </row>
    <row r="2348" spans="1:3">
      <c r="A2348" s="21">
        <v>175</v>
      </c>
      <c r="B2348" s="19">
        <f>MATCH(INDEX('913:913'!$D$6:$D$1205,B2039),'913:913'!$B$6:$B$1205,0)</f>
        <v>0</v>
      </c>
      <c r="C2348" s="10"/>
    </row>
    <row r="2349" spans="1:3">
      <c r="A2349" s="21">
        <v>176</v>
      </c>
      <c r="B2349" s="19">
        <f>MATCH(INDEX('913:913'!$D$6:$D$1205,B2040),'913:913'!$B$6:$B$1205,0)</f>
        <v>0</v>
      </c>
      <c r="C2349" s="10"/>
    </row>
    <row r="2350" spans="1:3">
      <c r="A2350" s="21">
        <v>177</v>
      </c>
      <c r="B2350" s="19">
        <f>MATCH(INDEX('913:913'!$D$6:$D$1205,B2041),'913:913'!$B$6:$B$1205,0)</f>
        <v>0</v>
      </c>
      <c r="C2350" s="10"/>
    </row>
    <row r="2351" spans="1:3">
      <c r="A2351" s="21">
        <v>178</v>
      </c>
      <c r="B2351" s="19">
        <f>MATCH(INDEX('913:913'!$D$6:$D$1205,B2042),'913:913'!$B$6:$B$1205,0)</f>
        <v>0</v>
      </c>
      <c r="C2351" s="10"/>
    </row>
    <row r="2352" spans="1:3">
      <c r="A2352" s="21">
        <v>179</v>
      </c>
      <c r="B2352" s="19">
        <f>MATCH(INDEX('913:913'!$D$6:$D$1205,B2043),'913:913'!$B$6:$B$1205,0)</f>
        <v>0</v>
      </c>
      <c r="C2352" s="10"/>
    </row>
    <row r="2353" spans="1:3">
      <c r="A2353" s="21">
        <v>180</v>
      </c>
      <c r="B2353" s="19">
        <f>MATCH(INDEX('913:913'!$D$6:$D$1205,B2044),'913:913'!$B$6:$B$1205,0)</f>
        <v>0</v>
      </c>
      <c r="C2353" s="10"/>
    </row>
    <row r="2354" spans="1:3">
      <c r="A2354" s="21">
        <v>181</v>
      </c>
      <c r="B2354" s="19">
        <f>MATCH(INDEX('913:913'!$D$6:$D$1205,B2045),'913:913'!$B$6:$B$1205,0)</f>
        <v>0</v>
      </c>
      <c r="C2354" s="10"/>
    </row>
    <row r="2355" spans="1:3">
      <c r="A2355" s="21">
        <v>182</v>
      </c>
      <c r="B2355" s="19">
        <f>MATCH(INDEX('913:913'!$D$6:$D$1205,B2046),'913:913'!$B$6:$B$1205,0)</f>
        <v>0</v>
      </c>
      <c r="C2355" s="10"/>
    </row>
    <row r="2356" spans="1:3">
      <c r="A2356" s="21">
        <v>183</v>
      </c>
      <c r="B2356" s="19">
        <f>MATCH(INDEX('913:913'!$D$6:$D$1205,B2047),'913:913'!$B$6:$B$1205,0)</f>
        <v>0</v>
      </c>
      <c r="C2356" s="10"/>
    </row>
    <row r="2357" spans="1:3">
      <c r="A2357" s="21">
        <v>184</v>
      </c>
      <c r="B2357" s="19">
        <f>MATCH(INDEX('913:913'!$D$6:$D$1205,B2048),'913:913'!$B$6:$B$1205,0)</f>
        <v>0</v>
      </c>
      <c r="C2357" s="10"/>
    </row>
    <row r="2358" spans="1:3">
      <c r="A2358" s="21">
        <v>185</v>
      </c>
      <c r="B2358" s="19">
        <f>MATCH(INDEX('913:913'!$D$6:$D$1205,B2049),'913:913'!$B$6:$B$1205,0)</f>
        <v>0</v>
      </c>
      <c r="C2358" s="10"/>
    </row>
    <row r="2359" spans="1:3">
      <c r="A2359" s="21">
        <v>186</v>
      </c>
      <c r="B2359" s="19">
        <f>MATCH(INDEX('913:913'!$D$6:$D$1205,B2050),'913:913'!$B$6:$B$1205,0)</f>
        <v>0</v>
      </c>
      <c r="C2359" s="10"/>
    </row>
    <row r="2360" spans="1:3">
      <c r="A2360" s="21">
        <v>187</v>
      </c>
      <c r="B2360" s="19">
        <f>MATCH(INDEX('913:913'!$D$6:$D$1205,B2051),'913:913'!$B$6:$B$1205,0)</f>
        <v>0</v>
      </c>
      <c r="C2360" s="10"/>
    </row>
    <row r="2361" spans="1:3">
      <c r="A2361" s="21">
        <v>188</v>
      </c>
      <c r="B2361" s="19">
        <f>MATCH(INDEX('913:913'!$D$6:$D$1205,B2052),'913:913'!$B$6:$B$1205,0)</f>
        <v>0</v>
      </c>
      <c r="C2361" s="10"/>
    </row>
    <row r="2362" spans="1:3">
      <c r="A2362" s="21">
        <v>189</v>
      </c>
      <c r="B2362" s="19">
        <f>MATCH(INDEX('913:913'!$D$6:$D$1205,B2053),'913:913'!$B$6:$B$1205,0)</f>
        <v>0</v>
      </c>
      <c r="C2362" s="10"/>
    </row>
    <row r="2363" spans="1:3">
      <c r="A2363" s="21">
        <v>190</v>
      </c>
      <c r="B2363" s="19">
        <f>MATCH(INDEX('913:913'!$D$6:$D$1205,B2054),'913:913'!$B$6:$B$1205,0)</f>
        <v>0</v>
      </c>
      <c r="C2363" s="10"/>
    </row>
    <row r="2364" spans="1:3">
      <c r="A2364" s="21">
        <v>191</v>
      </c>
      <c r="B2364" s="19">
        <f>MATCH(INDEX('913:913'!$D$6:$D$1205,B2055),'913:913'!$B$6:$B$1205,0)</f>
        <v>0</v>
      </c>
      <c r="C2364" s="10"/>
    </row>
    <row r="2365" spans="1:3">
      <c r="A2365" s="21">
        <v>192</v>
      </c>
      <c r="B2365" s="19">
        <f>MATCH(INDEX('913:913'!$D$6:$D$1205,B2056),'913:913'!$B$6:$B$1205,0)</f>
        <v>0</v>
      </c>
      <c r="C2365" s="10"/>
    </row>
    <row r="2366" spans="1:3">
      <c r="A2366" s="21">
        <v>193</v>
      </c>
      <c r="B2366" s="19">
        <f>MATCH(INDEX('913:913'!$D$6:$D$1205,B2057),'913:913'!$B$6:$B$1205,0)</f>
        <v>0</v>
      </c>
      <c r="C2366" s="10"/>
    </row>
    <row r="2367" spans="1:3">
      <c r="A2367" s="21">
        <v>194</v>
      </c>
      <c r="B2367" s="19">
        <f>MATCH(INDEX('913:913'!$D$6:$D$1205,B2058),'913:913'!$B$6:$B$1205,0)</f>
        <v>0</v>
      </c>
      <c r="C2367" s="10"/>
    </row>
    <row r="2368" spans="1:3">
      <c r="A2368" s="21">
        <v>195</v>
      </c>
      <c r="B2368" s="19">
        <f>MATCH(INDEX('913:913'!$D$6:$D$1205,B2059),'913:913'!$B$6:$B$1205,0)</f>
        <v>0</v>
      </c>
      <c r="C2368" s="10"/>
    </row>
    <row r="2369" spans="1:3">
      <c r="A2369" s="21">
        <v>196</v>
      </c>
      <c r="B2369" s="19">
        <f>MATCH(INDEX('913:913'!$D$6:$D$1205,B2060),'913:913'!$B$6:$B$1205,0)</f>
        <v>0</v>
      </c>
      <c r="C2369" s="10"/>
    </row>
    <row r="2370" spans="1:3">
      <c r="A2370" s="21">
        <v>197</v>
      </c>
      <c r="B2370" s="19">
        <f>MATCH(INDEX('913:913'!$D$6:$D$1205,B2061),'913:913'!$B$6:$B$1205,0)</f>
        <v>0</v>
      </c>
      <c r="C2370" s="10"/>
    </row>
    <row r="2371" spans="1:3">
      <c r="A2371" s="21">
        <v>198</v>
      </c>
      <c r="B2371" s="19">
        <f>MATCH(INDEX('913:913'!$D$6:$D$1205,B2062),'913:913'!$B$6:$B$1205,0)</f>
        <v>0</v>
      </c>
      <c r="C2371" s="10"/>
    </row>
    <row r="2372" spans="1:3">
      <c r="A2372" s="21">
        <v>199</v>
      </c>
      <c r="B2372" s="19">
        <f>MATCH(INDEX('913:913'!$D$6:$D$1205,B2063),'913:913'!$B$6:$B$1205,0)</f>
        <v>0</v>
      </c>
      <c r="C2372" s="10"/>
    </row>
    <row r="2373" spans="1:3">
      <c r="A2373" s="21">
        <v>200</v>
      </c>
      <c r="B2373" s="19">
        <f>MATCH(INDEX('913:913'!$D$6:$D$1205,B2064),'913:913'!$B$6:$B$1205,0)</f>
        <v>0</v>
      </c>
      <c r="C2373" s="10"/>
    </row>
    <row r="2374" spans="1:3">
      <c r="A2374" s="21">
        <v>201</v>
      </c>
      <c r="B2374" s="19">
        <f>MATCH(INDEX('913:913'!$D$6:$D$1205,B2065),'913:913'!$B$6:$B$1205,0)</f>
        <v>0</v>
      </c>
      <c r="C2374" s="10"/>
    </row>
    <row r="2375" spans="1:3">
      <c r="A2375" s="21">
        <v>202</v>
      </c>
      <c r="B2375" s="19">
        <f>MATCH(INDEX('913:913'!$D$6:$D$1205,B2066),'913:913'!$B$6:$B$1205,0)</f>
        <v>0</v>
      </c>
      <c r="C2375" s="10"/>
    </row>
    <row r="2376" spans="1:3">
      <c r="A2376" s="21">
        <v>203</v>
      </c>
      <c r="B2376" s="19">
        <f>MATCH(INDEX('913:913'!$D$6:$D$1205,B2067),'913:913'!$B$6:$B$1205,0)</f>
        <v>0</v>
      </c>
      <c r="C2376" s="10"/>
    </row>
    <row r="2377" spans="1:3">
      <c r="A2377" s="21">
        <v>204</v>
      </c>
      <c r="B2377" s="19">
        <f>MATCH(INDEX('913:913'!$D$6:$D$1205,B2068),'913:913'!$B$6:$B$1205,0)</f>
        <v>0</v>
      </c>
      <c r="C2377" s="10"/>
    </row>
    <row r="2378" spans="1:3">
      <c r="A2378" s="21">
        <v>205</v>
      </c>
      <c r="B2378" s="19">
        <f>MATCH(INDEX('913:913'!$D$6:$D$1205,B2069),'913:913'!$B$6:$B$1205,0)</f>
        <v>0</v>
      </c>
      <c r="C2378" s="10"/>
    </row>
    <row r="2379" spans="1:3">
      <c r="A2379" s="21">
        <v>206</v>
      </c>
      <c r="B2379" s="19">
        <f>MATCH(INDEX('913:913'!$D$6:$D$1205,B2070),'913:913'!$B$6:$B$1205,0)</f>
        <v>0</v>
      </c>
      <c r="C2379" s="10"/>
    </row>
    <row r="2380" spans="1:3">
      <c r="A2380" s="21">
        <v>207</v>
      </c>
      <c r="B2380" s="19">
        <f>MATCH(INDEX('913:913'!$D$6:$D$1205,B2071),'913:913'!$B$6:$B$1205,0)</f>
        <v>0</v>
      </c>
      <c r="C2380" s="10"/>
    </row>
    <row r="2381" spans="1:3">
      <c r="A2381" s="21">
        <v>208</v>
      </c>
      <c r="B2381" s="19">
        <f>MATCH(INDEX('913:913'!$D$6:$D$1205,B2072),'913:913'!$B$6:$B$1205,0)</f>
        <v>0</v>
      </c>
      <c r="C2381" s="10"/>
    </row>
    <row r="2382" spans="1:3">
      <c r="A2382" s="21">
        <v>209</v>
      </c>
      <c r="B2382" s="19">
        <f>MATCH(INDEX('913:913'!$D$6:$D$1205,B2073),'913:913'!$B$6:$B$1205,0)</f>
        <v>0</v>
      </c>
      <c r="C2382" s="10"/>
    </row>
    <row r="2383" spans="1:3">
      <c r="A2383" s="21">
        <v>210</v>
      </c>
      <c r="B2383" s="19">
        <f>MATCH(INDEX('913:913'!$D$6:$D$1205,B2074),'913:913'!$B$6:$B$1205,0)</f>
        <v>0</v>
      </c>
      <c r="C2383" s="10"/>
    </row>
    <row r="2384" spans="1:3">
      <c r="A2384" s="21">
        <v>211</v>
      </c>
      <c r="B2384" s="19">
        <f>MATCH(INDEX('913:913'!$D$6:$D$1205,B2075),'913:913'!$B$6:$B$1205,0)</f>
        <v>0</v>
      </c>
      <c r="C2384" s="10"/>
    </row>
    <row r="2385" spans="1:3">
      <c r="A2385" s="21">
        <v>212</v>
      </c>
      <c r="B2385" s="19">
        <f>MATCH(INDEX('913:913'!$D$6:$D$1205,B2076),'913:913'!$B$6:$B$1205,0)</f>
        <v>0</v>
      </c>
      <c r="C2385" s="10"/>
    </row>
    <row r="2386" spans="1:3">
      <c r="A2386" s="21">
        <v>213</v>
      </c>
      <c r="B2386" s="19">
        <f>MATCH(INDEX('913:913'!$D$6:$D$1205,B2077),'913:913'!$B$6:$B$1205,0)</f>
        <v>0</v>
      </c>
      <c r="C2386" s="10"/>
    </row>
    <row r="2387" spans="1:3">
      <c r="A2387" s="21">
        <v>214</v>
      </c>
      <c r="B2387" s="19">
        <f>MATCH(INDEX('913:913'!$D$6:$D$1205,B2078),'913:913'!$B$6:$B$1205,0)</f>
        <v>0</v>
      </c>
      <c r="C2387" s="10"/>
    </row>
    <row r="2388" spans="1:3">
      <c r="A2388" s="21">
        <v>215</v>
      </c>
      <c r="B2388" s="19">
        <f>MATCH(INDEX('913:913'!$D$6:$D$1205,B2079),'913:913'!$B$6:$B$1205,0)</f>
        <v>0</v>
      </c>
      <c r="C2388" s="10"/>
    </row>
    <row r="2389" spans="1:3">
      <c r="A2389" s="21">
        <v>216</v>
      </c>
      <c r="B2389" s="19">
        <f>MATCH(INDEX('913:913'!$D$6:$D$1205,B2080),'913:913'!$B$6:$B$1205,0)</f>
        <v>0</v>
      </c>
      <c r="C2389" s="10"/>
    </row>
    <row r="2390" spans="1:3">
      <c r="A2390" s="21">
        <v>217</v>
      </c>
      <c r="B2390" s="19">
        <f>MATCH(INDEX('913:913'!$D$6:$D$1205,B2081),'913:913'!$B$6:$B$1205,0)</f>
        <v>0</v>
      </c>
      <c r="C2390" s="10"/>
    </row>
    <row r="2391" spans="1:3">
      <c r="A2391" s="21">
        <v>218</v>
      </c>
      <c r="B2391" s="19">
        <f>MATCH(INDEX('913:913'!$D$6:$D$1205,B2082),'913:913'!$B$6:$B$1205,0)</f>
        <v>0</v>
      </c>
      <c r="C2391" s="10"/>
    </row>
    <row r="2392" spans="1:3">
      <c r="A2392" s="21">
        <v>219</v>
      </c>
      <c r="B2392" s="19">
        <f>MATCH(INDEX('913:913'!$D$6:$D$1205,B2083),'913:913'!$B$6:$B$1205,0)</f>
        <v>0</v>
      </c>
      <c r="C2392" s="10"/>
    </row>
    <row r="2393" spans="1:3">
      <c r="A2393" s="21">
        <v>220</v>
      </c>
      <c r="B2393" s="19">
        <f>MATCH(INDEX('913:913'!$D$6:$D$1205,B2084),'913:913'!$B$6:$B$1205,0)</f>
        <v>0</v>
      </c>
      <c r="C2393" s="10"/>
    </row>
    <row r="2394" spans="1:3">
      <c r="A2394" s="21">
        <v>221</v>
      </c>
      <c r="B2394" s="19">
        <f>MATCH(INDEX('913:913'!$D$6:$D$1205,B2085),'913:913'!$B$6:$B$1205,0)</f>
        <v>0</v>
      </c>
      <c r="C2394" s="10"/>
    </row>
    <row r="2395" spans="1:3">
      <c r="A2395" s="21">
        <v>222</v>
      </c>
      <c r="B2395" s="19">
        <f>MATCH(INDEX('913:913'!$D$6:$D$1205,B2086),'913:913'!$B$6:$B$1205,0)</f>
        <v>0</v>
      </c>
      <c r="C2395" s="10"/>
    </row>
    <row r="2396" spans="1:3">
      <c r="A2396" s="21">
        <v>223</v>
      </c>
      <c r="B2396" s="19">
        <f>MATCH(INDEX('913:913'!$D$6:$D$1205,B2087),'913:913'!$B$6:$B$1205,0)</f>
        <v>0</v>
      </c>
      <c r="C2396" s="10"/>
    </row>
    <row r="2397" spans="1:3">
      <c r="A2397" s="21">
        <v>224</v>
      </c>
      <c r="B2397" s="19">
        <f>MATCH(INDEX('913:913'!$D$6:$D$1205,B2088),'913:913'!$B$6:$B$1205,0)</f>
        <v>0</v>
      </c>
      <c r="C2397" s="10"/>
    </row>
    <row r="2398" spans="1:3">
      <c r="A2398" s="21">
        <v>225</v>
      </c>
      <c r="B2398" s="19">
        <f>MATCH(INDEX('913:913'!$D$6:$D$1205,B2089),'913:913'!$B$6:$B$1205,0)</f>
        <v>0</v>
      </c>
      <c r="C2398" s="10"/>
    </row>
    <row r="2399" spans="1:3">
      <c r="A2399" s="21">
        <v>226</v>
      </c>
      <c r="B2399" s="19">
        <f>MATCH(INDEX('913:913'!$D$6:$D$1205,B2090),'913:913'!$B$6:$B$1205,0)</f>
        <v>0</v>
      </c>
      <c r="C2399" s="10"/>
    </row>
    <row r="2400" spans="1:3">
      <c r="A2400" s="21">
        <v>227</v>
      </c>
      <c r="B2400" s="19">
        <f>MATCH(INDEX('913:913'!$D$6:$D$1205,B2091),'913:913'!$B$6:$B$1205,0)</f>
        <v>0</v>
      </c>
      <c r="C2400" s="10"/>
    </row>
    <row r="2401" spans="1:3">
      <c r="A2401" s="21">
        <v>228</v>
      </c>
      <c r="B2401" s="19">
        <f>MATCH(INDEX('913:913'!$D$6:$D$1205,B2092),'913:913'!$B$6:$B$1205,0)</f>
        <v>0</v>
      </c>
      <c r="C2401" s="10"/>
    </row>
    <row r="2402" spans="1:3">
      <c r="A2402" s="21">
        <v>229</v>
      </c>
      <c r="B2402" s="19">
        <f>MATCH(INDEX('913:913'!$D$6:$D$1205,B2093),'913:913'!$B$6:$B$1205,0)</f>
        <v>0</v>
      </c>
      <c r="C2402" s="10"/>
    </row>
    <row r="2403" spans="1:3">
      <c r="A2403" s="21">
        <v>230</v>
      </c>
      <c r="B2403" s="19">
        <f>MATCH(INDEX('913:913'!$D$6:$D$1205,B2094),'913:913'!$B$6:$B$1205,0)</f>
        <v>0</v>
      </c>
      <c r="C2403" s="10"/>
    </row>
    <row r="2404" spans="1:3">
      <c r="A2404" s="21">
        <v>231</v>
      </c>
      <c r="B2404" s="19">
        <f>MATCH(INDEX('913:913'!$D$6:$D$1205,B2095),'913:913'!$B$6:$B$1205,0)</f>
        <v>0</v>
      </c>
      <c r="C2404" s="10"/>
    </row>
    <row r="2405" spans="1:3">
      <c r="A2405" s="21">
        <v>232</v>
      </c>
      <c r="B2405" s="19">
        <f>MATCH(INDEX('913:913'!$D$6:$D$1205,B2096),'913:913'!$B$6:$B$1205,0)</f>
        <v>0</v>
      </c>
      <c r="C2405" s="10"/>
    </row>
    <row r="2406" spans="1:3">
      <c r="A2406" s="21">
        <v>233</v>
      </c>
      <c r="B2406" s="19">
        <f>MATCH(INDEX('913:913'!$D$6:$D$1205,B2097),'913:913'!$B$6:$B$1205,0)</f>
        <v>0</v>
      </c>
      <c r="C2406" s="10"/>
    </row>
    <row r="2407" spans="1:3">
      <c r="A2407" s="21">
        <v>234</v>
      </c>
      <c r="B2407" s="19">
        <f>MATCH(INDEX('913:913'!$D$6:$D$1205,B2098),'913:913'!$B$6:$B$1205,0)</f>
        <v>0</v>
      </c>
      <c r="C2407" s="10"/>
    </row>
    <row r="2408" spans="1:3">
      <c r="A2408" s="21">
        <v>235</v>
      </c>
      <c r="B2408" s="19">
        <f>MATCH(INDEX('913:913'!$D$6:$D$1205,B2099),'913:913'!$B$6:$B$1205,0)</f>
        <v>0</v>
      </c>
      <c r="C2408" s="10"/>
    </row>
    <row r="2409" spans="1:3">
      <c r="A2409" s="21">
        <v>236</v>
      </c>
      <c r="B2409" s="19">
        <f>MATCH(INDEX('913:913'!$D$6:$D$1205,B2100),'913:913'!$B$6:$B$1205,0)</f>
        <v>0</v>
      </c>
      <c r="C2409" s="10"/>
    </row>
    <row r="2410" spans="1:3">
      <c r="A2410" s="21">
        <v>237</v>
      </c>
      <c r="B2410" s="19">
        <f>MATCH(INDEX('913:913'!$D$6:$D$1205,B2101),'913:913'!$B$6:$B$1205,0)</f>
        <v>0</v>
      </c>
      <c r="C2410" s="10"/>
    </row>
    <row r="2411" spans="1:3">
      <c r="A2411" s="21">
        <v>238</v>
      </c>
      <c r="B2411" s="19">
        <f>MATCH(INDEX('913:913'!$D$6:$D$1205,B2102),'913:913'!$B$6:$B$1205,0)</f>
        <v>0</v>
      </c>
      <c r="C2411" s="10"/>
    </row>
    <row r="2412" spans="1:3">
      <c r="A2412" s="21">
        <v>239</v>
      </c>
      <c r="B2412" s="19">
        <f>MATCH(INDEX('913:913'!$D$6:$D$1205,B2103),'913:913'!$B$6:$B$1205,0)</f>
        <v>0</v>
      </c>
      <c r="C2412" s="10"/>
    </row>
    <row r="2413" spans="1:3">
      <c r="A2413" s="21">
        <v>240</v>
      </c>
      <c r="B2413" s="19">
        <f>MATCH(INDEX('913:913'!$D$6:$D$1205,B2104),'913:913'!$B$6:$B$1205,0)</f>
        <v>0</v>
      </c>
      <c r="C2413" s="10"/>
    </row>
    <row r="2414" spans="1:3">
      <c r="A2414" s="21">
        <v>241</v>
      </c>
      <c r="B2414" s="19">
        <f>MATCH(INDEX('913:913'!$D$6:$D$1205,B2105),'913:913'!$B$6:$B$1205,0)</f>
        <v>0</v>
      </c>
      <c r="C2414" s="10"/>
    </row>
    <row r="2415" spans="1:3">
      <c r="A2415" s="21">
        <v>242</v>
      </c>
      <c r="B2415" s="19">
        <f>MATCH(INDEX('913:913'!$D$6:$D$1205,B2106),'913:913'!$B$6:$B$1205,0)</f>
        <v>0</v>
      </c>
      <c r="C2415" s="10"/>
    </row>
    <row r="2416" spans="1:3">
      <c r="A2416" s="21">
        <v>243</v>
      </c>
      <c r="B2416" s="19">
        <f>MATCH(INDEX('913:913'!$D$6:$D$1205,B2107),'913:913'!$B$6:$B$1205,0)</f>
        <v>0</v>
      </c>
      <c r="C2416" s="10"/>
    </row>
    <row r="2417" spans="1:3">
      <c r="A2417" s="21">
        <v>244</v>
      </c>
      <c r="B2417" s="19">
        <f>MATCH(INDEX('913:913'!$D$6:$D$1205,B2108),'913:913'!$B$6:$B$1205,0)</f>
        <v>0</v>
      </c>
      <c r="C2417" s="10"/>
    </row>
    <row r="2418" spans="1:3">
      <c r="A2418" s="21">
        <v>245</v>
      </c>
      <c r="B2418" s="19">
        <f>MATCH(INDEX('913:913'!$D$6:$D$1205,B2109),'913:913'!$B$6:$B$1205,0)</f>
        <v>0</v>
      </c>
      <c r="C2418" s="10"/>
    </row>
    <row r="2419" spans="1:3">
      <c r="A2419" s="21">
        <v>246</v>
      </c>
      <c r="B2419" s="19">
        <f>MATCH(INDEX('913:913'!$D$6:$D$1205,B2110),'913:913'!$B$6:$B$1205,0)</f>
        <v>0</v>
      </c>
      <c r="C2419" s="10"/>
    </row>
    <row r="2420" spans="1:3">
      <c r="A2420" s="21">
        <v>247</v>
      </c>
      <c r="B2420" s="19">
        <f>MATCH(INDEX('913:913'!$D$6:$D$1205,B2111),'913:913'!$B$6:$B$1205,0)</f>
        <v>0</v>
      </c>
      <c r="C2420" s="10"/>
    </row>
    <row r="2421" spans="1:3">
      <c r="A2421" s="21">
        <v>248</v>
      </c>
      <c r="B2421" s="19">
        <f>MATCH(INDEX('913:913'!$D$6:$D$1205,B2112),'913:913'!$B$6:$B$1205,0)</f>
        <v>0</v>
      </c>
      <c r="C2421" s="10"/>
    </row>
    <row r="2422" spans="1:3">
      <c r="A2422" s="21">
        <v>249</v>
      </c>
      <c r="B2422" s="19">
        <f>MATCH(INDEX('913:913'!$D$6:$D$1205,B2113),'913:913'!$B$6:$B$1205,0)</f>
        <v>0</v>
      </c>
      <c r="C2422" s="10"/>
    </row>
    <row r="2423" spans="1:3">
      <c r="A2423" s="21">
        <v>250</v>
      </c>
      <c r="B2423" s="19">
        <f>MATCH(INDEX('913:913'!$D$6:$D$1205,B2114),'913:913'!$B$6:$B$1205,0)</f>
        <v>0</v>
      </c>
      <c r="C2423" s="10"/>
    </row>
    <row r="2424" spans="1:3">
      <c r="A2424" s="21">
        <v>251</v>
      </c>
      <c r="B2424" s="19">
        <f>MATCH(INDEX('913:913'!$D$6:$D$1205,B2115),'913:913'!$B$6:$B$1205,0)</f>
        <v>0</v>
      </c>
      <c r="C2424" s="10"/>
    </row>
    <row r="2425" spans="1:3">
      <c r="A2425" s="21">
        <v>252</v>
      </c>
      <c r="B2425" s="19">
        <f>MATCH(INDEX('913:913'!$D$6:$D$1205,B2116),'913:913'!$B$6:$B$1205,0)</f>
        <v>0</v>
      </c>
      <c r="C2425" s="10"/>
    </row>
    <row r="2426" spans="1:3">
      <c r="A2426" s="21">
        <v>253</v>
      </c>
      <c r="B2426" s="19">
        <f>MATCH(INDEX('913:913'!$D$6:$D$1205,B2117),'913:913'!$B$6:$B$1205,0)</f>
        <v>0</v>
      </c>
      <c r="C2426" s="10"/>
    </row>
    <row r="2427" spans="1:3">
      <c r="A2427" s="21">
        <v>254</v>
      </c>
      <c r="B2427" s="19">
        <f>MATCH(INDEX('913:913'!$D$6:$D$1205,B2118),'913:913'!$B$6:$B$1205,0)</f>
        <v>0</v>
      </c>
      <c r="C2427" s="10"/>
    </row>
    <row r="2428" spans="1:3">
      <c r="A2428" s="21">
        <v>255</v>
      </c>
      <c r="B2428" s="19">
        <f>MATCH(INDEX('913:913'!$D$6:$D$1205,B2119),'913:913'!$B$6:$B$1205,0)</f>
        <v>0</v>
      </c>
      <c r="C2428" s="10"/>
    </row>
    <row r="2429" spans="1:3">
      <c r="A2429" s="21">
        <v>256</v>
      </c>
      <c r="B2429" s="19">
        <f>MATCH(INDEX('913:913'!$D$6:$D$1205,B2120),'913:913'!$B$6:$B$1205,0)</f>
        <v>0</v>
      </c>
      <c r="C2429" s="10"/>
    </row>
    <row r="2430" spans="1:3">
      <c r="A2430" s="21">
        <v>257</v>
      </c>
      <c r="B2430" s="19">
        <f>MATCH(INDEX('913:913'!$D$6:$D$1205,B2121),'913:913'!$B$6:$B$1205,0)</f>
        <v>0</v>
      </c>
      <c r="C2430" s="10"/>
    </row>
    <row r="2431" spans="1:3">
      <c r="A2431" s="21">
        <v>258</v>
      </c>
      <c r="B2431" s="19">
        <f>MATCH(INDEX('913:913'!$D$6:$D$1205,B2122),'913:913'!$B$6:$B$1205,0)</f>
        <v>0</v>
      </c>
      <c r="C2431" s="10"/>
    </row>
    <row r="2432" spans="1:3">
      <c r="A2432" s="21">
        <v>259</v>
      </c>
      <c r="B2432" s="19">
        <f>MATCH(INDEX('913:913'!$D$6:$D$1205,B2123),'913:913'!$B$6:$B$1205,0)</f>
        <v>0</v>
      </c>
      <c r="C2432" s="10"/>
    </row>
    <row r="2433" spans="1:3">
      <c r="A2433" s="21">
        <v>260</v>
      </c>
      <c r="B2433" s="19">
        <f>MATCH(INDEX('913:913'!$D$6:$D$1205,B2124),'913:913'!$B$6:$B$1205,0)</f>
        <v>0</v>
      </c>
      <c r="C2433" s="10"/>
    </row>
    <row r="2434" spans="1:3">
      <c r="A2434" s="21">
        <v>261</v>
      </c>
      <c r="B2434" s="19">
        <f>MATCH(INDEX('913:913'!$D$6:$D$1205,B2125),'913:913'!$B$6:$B$1205,0)</f>
        <v>0</v>
      </c>
      <c r="C2434" s="10"/>
    </row>
    <row r="2435" spans="1:3">
      <c r="A2435" s="21">
        <v>262</v>
      </c>
      <c r="B2435" s="19">
        <f>MATCH(INDEX('913:913'!$D$6:$D$1205,B2126),'913:913'!$B$6:$B$1205,0)</f>
        <v>0</v>
      </c>
      <c r="C2435" s="10"/>
    </row>
    <row r="2436" spans="1:3">
      <c r="A2436" s="21">
        <v>263</v>
      </c>
      <c r="B2436" s="19">
        <f>MATCH(INDEX('913:913'!$D$6:$D$1205,B2127),'913:913'!$B$6:$B$1205,0)</f>
        <v>0</v>
      </c>
      <c r="C2436" s="10"/>
    </row>
    <row r="2437" spans="1:3">
      <c r="A2437" s="21">
        <v>264</v>
      </c>
      <c r="B2437" s="19">
        <f>MATCH(INDEX('913:913'!$D$6:$D$1205,B2128),'913:913'!$B$6:$B$1205,0)</f>
        <v>0</v>
      </c>
      <c r="C2437" s="10"/>
    </row>
    <row r="2438" spans="1:3">
      <c r="A2438" s="21">
        <v>265</v>
      </c>
      <c r="B2438" s="19">
        <f>MATCH(INDEX('913:913'!$D$6:$D$1205,B2129),'913:913'!$B$6:$B$1205,0)</f>
        <v>0</v>
      </c>
      <c r="C2438" s="10"/>
    </row>
    <row r="2439" spans="1:3">
      <c r="A2439" s="21">
        <v>266</v>
      </c>
      <c r="B2439" s="19">
        <f>MATCH(INDEX('913:913'!$D$6:$D$1205,B2130),'913:913'!$B$6:$B$1205,0)</f>
        <v>0</v>
      </c>
      <c r="C2439" s="10"/>
    </row>
    <row r="2440" spans="1:3">
      <c r="A2440" s="21">
        <v>267</v>
      </c>
      <c r="B2440" s="19">
        <f>MATCH(INDEX('913:913'!$D$6:$D$1205,B2131),'913:913'!$B$6:$B$1205,0)</f>
        <v>0</v>
      </c>
      <c r="C2440" s="10"/>
    </row>
    <row r="2441" spans="1:3">
      <c r="A2441" s="21">
        <v>268</v>
      </c>
      <c r="B2441" s="19">
        <f>MATCH(INDEX('913:913'!$D$6:$D$1205,B2132),'913:913'!$B$6:$B$1205,0)</f>
        <v>0</v>
      </c>
      <c r="C2441" s="10"/>
    </row>
    <row r="2442" spans="1:3">
      <c r="A2442" s="21">
        <v>269</v>
      </c>
      <c r="B2442" s="19">
        <f>MATCH(INDEX('913:913'!$D$6:$D$1205,B2133),'913:913'!$B$6:$B$1205,0)</f>
        <v>0</v>
      </c>
      <c r="C2442" s="10"/>
    </row>
    <row r="2443" spans="1:3">
      <c r="A2443" s="21">
        <v>270</v>
      </c>
      <c r="B2443" s="19">
        <f>MATCH(INDEX('913:913'!$D$6:$D$1205,B2134),'913:913'!$B$6:$B$1205,0)</f>
        <v>0</v>
      </c>
      <c r="C2443" s="10"/>
    </row>
    <row r="2444" spans="1:3">
      <c r="A2444" s="21">
        <v>271</v>
      </c>
      <c r="B2444" s="19">
        <f>MATCH(INDEX('913:913'!$D$6:$D$1205,B2135),'913:913'!$B$6:$B$1205,0)</f>
        <v>0</v>
      </c>
      <c r="C2444" s="10"/>
    </row>
    <row r="2445" spans="1:3">
      <c r="A2445" s="21">
        <v>272</v>
      </c>
      <c r="B2445" s="19">
        <f>MATCH(INDEX('913:913'!$D$6:$D$1205,B2136),'913:913'!$B$6:$B$1205,0)</f>
        <v>0</v>
      </c>
      <c r="C2445" s="10"/>
    </row>
    <row r="2446" spans="1:3">
      <c r="A2446" s="21">
        <v>273</v>
      </c>
      <c r="B2446" s="19">
        <f>MATCH(INDEX('913:913'!$D$6:$D$1205,B2137),'913:913'!$B$6:$B$1205,0)</f>
        <v>0</v>
      </c>
      <c r="C2446" s="10"/>
    </row>
    <row r="2447" spans="1:3">
      <c r="A2447" s="21">
        <v>274</v>
      </c>
      <c r="B2447" s="19">
        <f>MATCH(INDEX('913:913'!$D$6:$D$1205,B2138),'913:913'!$B$6:$B$1205,0)</f>
        <v>0</v>
      </c>
      <c r="C2447" s="10"/>
    </row>
    <row r="2448" spans="1:3">
      <c r="A2448" s="21">
        <v>275</v>
      </c>
      <c r="B2448" s="19">
        <f>MATCH(INDEX('913:913'!$D$6:$D$1205,B2139),'913:913'!$B$6:$B$1205,0)</f>
        <v>0</v>
      </c>
      <c r="C2448" s="10"/>
    </row>
    <row r="2449" spans="1:3">
      <c r="A2449" s="21">
        <v>276</v>
      </c>
      <c r="B2449" s="19">
        <f>MATCH(INDEX('913:913'!$D$6:$D$1205,B2140),'913:913'!$B$6:$B$1205,0)</f>
        <v>0</v>
      </c>
      <c r="C2449" s="10"/>
    </row>
    <row r="2450" spans="1:3">
      <c r="A2450" s="21">
        <v>277</v>
      </c>
      <c r="B2450" s="19">
        <f>MATCH(INDEX('913:913'!$D$6:$D$1205,B2141),'913:913'!$B$6:$B$1205,0)</f>
        <v>0</v>
      </c>
      <c r="C2450" s="10"/>
    </row>
    <row r="2451" spans="1:3">
      <c r="A2451" s="21">
        <v>278</v>
      </c>
      <c r="B2451" s="19">
        <f>MATCH(INDEX('913:913'!$D$6:$D$1205,B2142),'913:913'!$B$6:$B$1205,0)</f>
        <v>0</v>
      </c>
      <c r="C2451" s="10"/>
    </row>
    <row r="2452" spans="1:3">
      <c r="A2452" s="21">
        <v>279</v>
      </c>
      <c r="B2452" s="19">
        <f>MATCH(INDEX('913:913'!$D$6:$D$1205,B2143),'913:913'!$B$6:$B$1205,0)</f>
        <v>0</v>
      </c>
      <c r="C2452" s="10"/>
    </row>
    <row r="2453" spans="1:3">
      <c r="A2453" s="21">
        <v>280</v>
      </c>
      <c r="B2453" s="19">
        <f>MATCH(INDEX('913:913'!$D$6:$D$1205,B2144),'913:913'!$B$6:$B$1205,0)</f>
        <v>0</v>
      </c>
      <c r="C2453" s="10"/>
    </row>
    <row r="2454" spans="1:3">
      <c r="A2454" s="21">
        <v>281</v>
      </c>
      <c r="B2454" s="19">
        <f>MATCH(INDEX('913:913'!$D$6:$D$1205,B2145),'913:913'!$B$6:$B$1205,0)</f>
        <v>0</v>
      </c>
      <c r="C2454" s="10"/>
    </row>
    <row r="2455" spans="1:3">
      <c r="A2455" s="21">
        <v>282</v>
      </c>
      <c r="B2455" s="19">
        <f>MATCH(INDEX('913:913'!$D$6:$D$1205,B2146),'913:913'!$B$6:$B$1205,0)</f>
        <v>0</v>
      </c>
      <c r="C2455" s="10"/>
    </row>
    <row r="2456" spans="1:3">
      <c r="A2456" s="21">
        <v>283</v>
      </c>
      <c r="B2456" s="19">
        <f>MATCH(INDEX('913:913'!$D$6:$D$1205,B2147),'913:913'!$B$6:$B$1205,0)</f>
        <v>0</v>
      </c>
      <c r="C2456" s="10"/>
    </row>
    <row r="2457" spans="1:3">
      <c r="A2457" s="21">
        <v>284</v>
      </c>
      <c r="B2457" s="19">
        <f>MATCH(INDEX('913:913'!$D$6:$D$1205,B2148),'913:913'!$B$6:$B$1205,0)</f>
        <v>0</v>
      </c>
      <c r="C2457" s="10"/>
    </row>
    <row r="2458" spans="1:3">
      <c r="A2458" s="21">
        <v>285</v>
      </c>
      <c r="B2458" s="19">
        <f>MATCH(INDEX('913:913'!$D$6:$D$1205,B2149),'913:913'!$B$6:$B$1205,0)</f>
        <v>0</v>
      </c>
      <c r="C2458" s="10"/>
    </row>
    <row r="2459" spans="1:3">
      <c r="A2459" s="21">
        <v>286</v>
      </c>
      <c r="B2459" s="19">
        <f>MATCH(INDEX('913:913'!$D$6:$D$1205,B2150),'913:913'!$B$6:$B$1205,0)</f>
        <v>0</v>
      </c>
      <c r="C2459" s="10"/>
    </row>
    <row r="2460" spans="1:3">
      <c r="A2460" s="21">
        <v>287</v>
      </c>
      <c r="B2460" s="19">
        <f>MATCH(INDEX('913:913'!$D$6:$D$1205,B2151),'913:913'!$B$6:$B$1205,0)</f>
        <v>0</v>
      </c>
      <c r="C2460" s="10"/>
    </row>
    <row r="2461" spans="1:3">
      <c r="A2461" s="21">
        <v>288</v>
      </c>
      <c r="B2461" s="19">
        <f>MATCH(INDEX('913:913'!$D$6:$D$1205,B2152),'913:913'!$B$6:$B$1205,0)</f>
        <v>0</v>
      </c>
      <c r="C2461" s="10"/>
    </row>
    <row r="2462" spans="1:3">
      <c r="A2462" s="21">
        <v>289</v>
      </c>
      <c r="B2462" s="19">
        <f>MATCH(INDEX('913:913'!$D$6:$D$1205,B2153),'913:913'!$B$6:$B$1205,0)</f>
        <v>0</v>
      </c>
      <c r="C2462" s="10"/>
    </row>
    <row r="2463" spans="1:3">
      <c r="A2463" s="21">
        <v>290</v>
      </c>
      <c r="B2463" s="19">
        <f>MATCH(INDEX('913:913'!$D$6:$D$1205,B2154),'913:913'!$B$6:$B$1205,0)</f>
        <v>0</v>
      </c>
      <c r="C2463" s="10"/>
    </row>
    <row r="2464" spans="1:3">
      <c r="A2464" s="21">
        <v>291</v>
      </c>
      <c r="B2464" s="19">
        <f>MATCH(INDEX('913:913'!$D$6:$D$1205,B2155),'913:913'!$B$6:$B$1205,0)</f>
        <v>0</v>
      </c>
      <c r="C2464" s="10"/>
    </row>
    <row r="2465" spans="1:3">
      <c r="A2465" s="21">
        <v>292</v>
      </c>
      <c r="B2465" s="19">
        <f>MATCH(INDEX('913:913'!$D$6:$D$1205,B2156),'913:913'!$B$6:$B$1205,0)</f>
        <v>0</v>
      </c>
      <c r="C2465" s="10"/>
    </row>
    <row r="2466" spans="1:3">
      <c r="A2466" s="21">
        <v>293</v>
      </c>
      <c r="B2466" s="19">
        <f>MATCH(INDEX('913:913'!$D$6:$D$1205,B2157),'913:913'!$B$6:$B$1205,0)</f>
        <v>0</v>
      </c>
      <c r="C2466" s="10"/>
    </row>
    <row r="2467" spans="1:3">
      <c r="A2467" s="21">
        <v>294</v>
      </c>
      <c r="B2467" s="19">
        <f>MATCH(INDEX('913:913'!$D$6:$D$1205,B2158),'913:913'!$B$6:$B$1205,0)</f>
        <v>0</v>
      </c>
      <c r="C2467" s="10"/>
    </row>
    <row r="2468" spans="1:3">
      <c r="A2468" s="21">
        <v>295</v>
      </c>
      <c r="B2468" s="19">
        <f>MATCH(INDEX('913:913'!$D$6:$D$1205,B2159),'913:913'!$B$6:$B$1205,0)</f>
        <v>0</v>
      </c>
      <c r="C2468" s="10"/>
    </row>
    <row r="2469" spans="1:3">
      <c r="A2469" s="21">
        <v>296</v>
      </c>
      <c r="B2469" s="19">
        <f>MATCH(INDEX('913:913'!$D$6:$D$1205,B2160),'913:913'!$B$6:$B$1205,0)</f>
        <v>0</v>
      </c>
      <c r="C2469" s="10"/>
    </row>
    <row r="2470" spans="1:3">
      <c r="A2470" s="21">
        <v>297</v>
      </c>
      <c r="B2470" s="19">
        <f>MATCH(INDEX('913:913'!$D$6:$D$1205,B2161),'913:913'!$B$6:$B$1205,0)</f>
        <v>0</v>
      </c>
      <c r="C2470" s="10"/>
    </row>
    <row r="2471" spans="1:3">
      <c r="A2471" s="21">
        <v>298</v>
      </c>
      <c r="B2471" s="19">
        <f>MATCH(INDEX('913:913'!$D$6:$D$1205,B2162),'913:913'!$B$6:$B$1205,0)</f>
        <v>0</v>
      </c>
      <c r="C2471" s="10"/>
    </row>
    <row r="2472" spans="1:3">
      <c r="A2472" s="21">
        <v>299</v>
      </c>
      <c r="B2472" s="19">
        <f>MATCH(INDEX('913:913'!$D$6:$D$1205,B2163),'913:913'!$B$6:$B$1205,0)</f>
        <v>0</v>
      </c>
      <c r="C2472" s="10"/>
    </row>
    <row r="2473" spans="1:3">
      <c r="A2473" s="21">
        <v>300</v>
      </c>
      <c r="B2473" s="19">
        <f>MATCH(INDEX('913:913'!$D$6:$D$1205,B2164),'913:913'!$B$6:$B$1205,0)</f>
        <v>0</v>
      </c>
      <c r="C2473" s="10"/>
    </row>
    <row r="2475" spans="1:3">
      <c r="A2475" s="11" t="s">
        <v>431</v>
      </c>
    </row>
    <row r="2476" spans="1:3">
      <c r="A2476" s="2" t="s">
        <v>253</v>
      </c>
    </row>
    <row r="2477" spans="1:3">
      <c r="A2477" s="13" t="s">
        <v>411</v>
      </c>
    </row>
    <row r="2478" spans="1:3">
      <c r="A2478" s="13" t="s">
        <v>432</v>
      </c>
    </row>
    <row r="2479" spans="1:3">
      <c r="A2479" s="13" t="s">
        <v>413</v>
      </c>
    </row>
    <row r="2480" spans="1:3">
      <c r="A2480" s="2" t="s">
        <v>414</v>
      </c>
    </row>
    <row r="2482" spans="1:3">
      <c r="B2482" s="3" t="s">
        <v>433</v>
      </c>
    </row>
    <row r="2483" spans="1:3">
      <c r="A2483" s="21">
        <v>1</v>
      </c>
      <c r="B2483" s="19">
        <f>MATCH(INDEX('913:913'!$D$6:$D$1205,B2174),'913:913'!$B$6:$B$1205,0)</f>
        <v>0</v>
      </c>
      <c r="C2483" s="10"/>
    </row>
    <row r="2484" spans="1:3">
      <c r="A2484" s="21">
        <v>2</v>
      </c>
      <c r="B2484" s="19">
        <f>MATCH(INDEX('913:913'!$D$6:$D$1205,B2175),'913:913'!$B$6:$B$1205,0)</f>
        <v>0</v>
      </c>
      <c r="C2484" s="10"/>
    </row>
    <row r="2485" spans="1:3">
      <c r="A2485" s="21">
        <v>3</v>
      </c>
      <c r="B2485" s="19">
        <f>MATCH(INDEX('913:913'!$D$6:$D$1205,B2176),'913:913'!$B$6:$B$1205,0)</f>
        <v>0</v>
      </c>
      <c r="C2485" s="10"/>
    </row>
    <row r="2486" spans="1:3">
      <c r="A2486" s="21">
        <v>4</v>
      </c>
      <c r="B2486" s="19">
        <f>MATCH(INDEX('913:913'!$D$6:$D$1205,B2177),'913:913'!$B$6:$B$1205,0)</f>
        <v>0</v>
      </c>
      <c r="C2486" s="10"/>
    </row>
    <row r="2487" spans="1:3">
      <c r="A2487" s="21">
        <v>5</v>
      </c>
      <c r="B2487" s="19">
        <f>MATCH(INDEX('913:913'!$D$6:$D$1205,B2178),'913:913'!$B$6:$B$1205,0)</f>
        <v>0</v>
      </c>
      <c r="C2487" s="10"/>
    </row>
    <row r="2488" spans="1:3">
      <c r="A2488" s="21">
        <v>6</v>
      </c>
      <c r="B2488" s="19">
        <f>MATCH(INDEX('913:913'!$D$6:$D$1205,B2179),'913:913'!$B$6:$B$1205,0)</f>
        <v>0</v>
      </c>
      <c r="C2488" s="10"/>
    </row>
    <row r="2489" spans="1:3">
      <c r="A2489" s="21">
        <v>7</v>
      </c>
      <c r="B2489" s="19">
        <f>MATCH(INDEX('913:913'!$D$6:$D$1205,B2180),'913:913'!$B$6:$B$1205,0)</f>
        <v>0</v>
      </c>
      <c r="C2489" s="10"/>
    </row>
    <row r="2490" spans="1:3">
      <c r="A2490" s="21">
        <v>8</v>
      </c>
      <c r="B2490" s="19">
        <f>MATCH(INDEX('913:913'!$D$6:$D$1205,B2181),'913:913'!$B$6:$B$1205,0)</f>
        <v>0</v>
      </c>
      <c r="C2490" s="10"/>
    </row>
    <row r="2491" spans="1:3">
      <c r="A2491" s="21">
        <v>9</v>
      </c>
      <c r="B2491" s="19">
        <f>MATCH(INDEX('913:913'!$D$6:$D$1205,B2182),'913:913'!$B$6:$B$1205,0)</f>
        <v>0</v>
      </c>
      <c r="C2491" s="10"/>
    </row>
    <row r="2492" spans="1:3">
      <c r="A2492" s="21">
        <v>10</v>
      </c>
      <c r="B2492" s="19">
        <f>MATCH(INDEX('913:913'!$D$6:$D$1205,B2183),'913:913'!$B$6:$B$1205,0)</f>
        <v>0</v>
      </c>
      <c r="C2492" s="10"/>
    </row>
    <row r="2493" spans="1:3">
      <c r="A2493" s="21">
        <v>11</v>
      </c>
      <c r="B2493" s="19">
        <f>MATCH(INDEX('913:913'!$D$6:$D$1205,B2184),'913:913'!$B$6:$B$1205,0)</f>
        <v>0</v>
      </c>
      <c r="C2493" s="10"/>
    </row>
    <row r="2494" spans="1:3">
      <c r="A2494" s="21">
        <v>12</v>
      </c>
      <c r="B2494" s="19">
        <f>MATCH(INDEX('913:913'!$D$6:$D$1205,B2185),'913:913'!$B$6:$B$1205,0)</f>
        <v>0</v>
      </c>
      <c r="C2494" s="10"/>
    </row>
    <row r="2495" spans="1:3">
      <c r="A2495" s="21">
        <v>13</v>
      </c>
      <c r="B2495" s="19">
        <f>MATCH(INDEX('913:913'!$D$6:$D$1205,B2186),'913:913'!$B$6:$B$1205,0)</f>
        <v>0</v>
      </c>
      <c r="C2495" s="10"/>
    </row>
    <row r="2496" spans="1:3">
      <c r="A2496" s="21">
        <v>14</v>
      </c>
      <c r="B2496" s="19">
        <f>MATCH(INDEX('913:913'!$D$6:$D$1205,B2187),'913:913'!$B$6:$B$1205,0)</f>
        <v>0</v>
      </c>
      <c r="C2496" s="10"/>
    </row>
    <row r="2497" spans="1:3">
      <c r="A2497" s="21">
        <v>15</v>
      </c>
      <c r="B2497" s="19">
        <f>MATCH(INDEX('913:913'!$D$6:$D$1205,B2188),'913:913'!$B$6:$B$1205,0)</f>
        <v>0</v>
      </c>
      <c r="C2497" s="10"/>
    </row>
    <row r="2498" spans="1:3">
      <c r="A2498" s="21">
        <v>16</v>
      </c>
      <c r="B2498" s="19">
        <f>MATCH(INDEX('913:913'!$D$6:$D$1205,B2189),'913:913'!$B$6:$B$1205,0)</f>
        <v>0</v>
      </c>
      <c r="C2498" s="10"/>
    </row>
    <row r="2499" spans="1:3">
      <c r="A2499" s="21">
        <v>17</v>
      </c>
      <c r="B2499" s="19">
        <f>MATCH(INDEX('913:913'!$D$6:$D$1205,B2190),'913:913'!$B$6:$B$1205,0)</f>
        <v>0</v>
      </c>
      <c r="C2499" s="10"/>
    </row>
    <row r="2500" spans="1:3">
      <c r="A2500" s="21">
        <v>18</v>
      </c>
      <c r="B2500" s="19">
        <f>MATCH(INDEX('913:913'!$D$6:$D$1205,B2191),'913:913'!$B$6:$B$1205,0)</f>
        <v>0</v>
      </c>
      <c r="C2500" s="10"/>
    </row>
    <row r="2501" spans="1:3">
      <c r="A2501" s="21">
        <v>19</v>
      </c>
      <c r="B2501" s="19">
        <f>MATCH(INDEX('913:913'!$D$6:$D$1205,B2192),'913:913'!$B$6:$B$1205,0)</f>
        <v>0</v>
      </c>
      <c r="C2501" s="10"/>
    </row>
    <row r="2502" spans="1:3">
      <c r="A2502" s="21">
        <v>20</v>
      </c>
      <c r="B2502" s="19">
        <f>MATCH(INDEX('913:913'!$D$6:$D$1205,B2193),'913:913'!$B$6:$B$1205,0)</f>
        <v>0</v>
      </c>
      <c r="C2502" s="10"/>
    </row>
    <row r="2503" spans="1:3">
      <c r="A2503" s="21">
        <v>21</v>
      </c>
      <c r="B2503" s="19">
        <f>MATCH(INDEX('913:913'!$D$6:$D$1205,B2194),'913:913'!$B$6:$B$1205,0)</f>
        <v>0</v>
      </c>
      <c r="C2503" s="10"/>
    </row>
    <row r="2504" spans="1:3">
      <c r="A2504" s="21">
        <v>22</v>
      </c>
      <c r="B2504" s="19">
        <f>MATCH(INDEX('913:913'!$D$6:$D$1205,B2195),'913:913'!$B$6:$B$1205,0)</f>
        <v>0</v>
      </c>
      <c r="C2504" s="10"/>
    </row>
    <row r="2505" spans="1:3">
      <c r="A2505" s="21">
        <v>23</v>
      </c>
      <c r="B2505" s="19">
        <f>MATCH(INDEX('913:913'!$D$6:$D$1205,B2196),'913:913'!$B$6:$B$1205,0)</f>
        <v>0</v>
      </c>
      <c r="C2505" s="10"/>
    </row>
    <row r="2506" spans="1:3">
      <c r="A2506" s="21">
        <v>24</v>
      </c>
      <c r="B2506" s="19">
        <f>MATCH(INDEX('913:913'!$D$6:$D$1205,B2197),'913:913'!$B$6:$B$1205,0)</f>
        <v>0</v>
      </c>
      <c r="C2506" s="10"/>
    </row>
    <row r="2507" spans="1:3">
      <c r="A2507" s="21">
        <v>25</v>
      </c>
      <c r="B2507" s="19">
        <f>MATCH(INDEX('913:913'!$D$6:$D$1205,B2198),'913:913'!$B$6:$B$1205,0)</f>
        <v>0</v>
      </c>
      <c r="C2507" s="10"/>
    </row>
    <row r="2508" spans="1:3">
      <c r="A2508" s="21">
        <v>26</v>
      </c>
      <c r="B2508" s="19">
        <f>MATCH(INDEX('913:913'!$D$6:$D$1205,B2199),'913:913'!$B$6:$B$1205,0)</f>
        <v>0</v>
      </c>
      <c r="C2508" s="10"/>
    </row>
    <row r="2509" spans="1:3">
      <c r="A2509" s="21">
        <v>27</v>
      </c>
      <c r="B2509" s="19">
        <f>MATCH(INDEX('913:913'!$D$6:$D$1205,B2200),'913:913'!$B$6:$B$1205,0)</f>
        <v>0</v>
      </c>
      <c r="C2509" s="10"/>
    </row>
    <row r="2510" spans="1:3">
      <c r="A2510" s="21">
        <v>28</v>
      </c>
      <c r="B2510" s="19">
        <f>MATCH(INDEX('913:913'!$D$6:$D$1205,B2201),'913:913'!$B$6:$B$1205,0)</f>
        <v>0</v>
      </c>
      <c r="C2510" s="10"/>
    </row>
    <row r="2511" spans="1:3">
      <c r="A2511" s="21">
        <v>29</v>
      </c>
      <c r="B2511" s="19">
        <f>MATCH(INDEX('913:913'!$D$6:$D$1205,B2202),'913:913'!$B$6:$B$1205,0)</f>
        <v>0</v>
      </c>
      <c r="C2511" s="10"/>
    </row>
    <row r="2512" spans="1:3">
      <c r="A2512" s="21">
        <v>30</v>
      </c>
      <c r="B2512" s="19">
        <f>MATCH(INDEX('913:913'!$D$6:$D$1205,B2203),'913:913'!$B$6:$B$1205,0)</f>
        <v>0</v>
      </c>
      <c r="C2512" s="10"/>
    </row>
    <row r="2513" spans="1:3">
      <c r="A2513" s="21">
        <v>31</v>
      </c>
      <c r="B2513" s="19">
        <f>MATCH(INDEX('913:913'!$D$6:$D$1205,B2204),'913:913'!$B$6:$B$1205,0)</f>
        <v>0</v>
      </c>
      <c r="C2513" s="10"/>
    </row>
    <row r="2514" spans="1:3">
      <c r="A2514" s="21">
        <v>32</v>
      </c>
      <c r="B2514" s="19">
        <f>MATCH(INDEX('913:913'!$D$6:$D$1205,B2205),'913:913'!$B$6:$B$1205,0)</f>
        <v>0</v>
      </c>
      <c r="C2514" s="10"/>
    </row>
    <row r="2515" spans="1:3">
      <c r="A2515" s="21">
        <v>33</v>
      </c>
      <c r="B2515" s="19">
        <f>MATCH(INDEX('913:913'!$D$6:$D$1205,B2206),'913:913'!$B$6:$B$1205,0)</f>
        <v>0</v>
      </c>
      <c r="C2515" s="10"/>
    </row>
    <row r="2516" spans="1:3">
      <c r="A2516" s="21">
        <v>34</v>
      </c>
      <c r="B2516" s="19">
        <f>MATCH(INDEX('913:913'!$D$6:$D$1205,B2207),'913:913'!$B$6:$B$1205,0)</f>
        <v>0</v>
      </c>
      <c r="C2516" s="10"/>
    </row>
    <row r="2517" spans="1:3">
      <c r="A2517" s="21">
        <v>35</v>
      </c>
      <c r="B2517" s="19">
        <f>MATCH(INDEX('913:913'!$D$6:$D$1205,B2208),'913:913'!$B$6:$B$1205,0)</f>
        <v>0</v>
      </c>
      <c r="C2517" s="10"/>
    </row>
    <row r="2518" spans="1:3">
      <c r="A2518" s="21">
        <v>36</v>
      </c>
      <c r="B2518" s="19">
        <f>MATCH(INDEX('913:913'!$D$6:$D$1205,B2209),'913:913'!$B$6:$B$1205,0)</f>
        <v>0</v>
      </c>
      <c r="C2518" s="10"/>
    </row>
    <row r="2519" spans="1:3">
      <c r="A2519" s="21">
        <v>37</v>
      </c>
      <c r="B2519" s="19">
        <f>MATCH(INDEX('913:913'!$D$6:$D$1205,B2210),'913:913'!$B$6:$B$1205,0)</f>
        <v>0</v>
      </c>
      <c r="C2519" s="10"/>
    </row>
    <row r="2520" spans="1:3">
      <c r="A2520" s="21">
        <v>38</v>
      </c>
      <c r="B2520" s="19">
        <f>MATCH(INDEX('913:913'!$D$6:$D$1205,B2211),'913:913'!$B$6:$B$1205,0)</f>
        <v>0</v>
      </c>
      <c r="C2520" s="10"/>
    </row>
    <row r="2521" spans="1:3">
      <c r="A2521" s="21">
        <v>39</v>
      </c>
      <c r="B2521" s="19">
        <f>MATCH(INDEX('913:913'!$D$6:$D$1205,B2212),'913:913'!$B$6:$B$1205,0)</f>
        <v>0</v>
      </c>
      <c r="C2521" s="10"/>
    </row>
    <row r="2522" spans="1:3">
      <c r="A2522" s="21">
        <v>40</v>
      </c>
      <c r="B2522" s="19">
        <f>MATCH(INDEX('913:913'!$D$6:$D$1205,B2213),'913:913'!$B$6:$B$1205,0)</f>
        <v>0</v>
      </c>
      <c r="C2522" s="10"/>
    </row>
    <row r="2523" spans="1:3">
      <c r="A2523" s="21">
        <v>41</v>
      </c>
      <c r="B2523" s="19">
        <f>MATCH(INDEX('913:913'!$D$6:$D$1205,B2214),'913:913'!$B$6:$B$1205,0)</f>
        <v>0</v>
      </c>
      <c r="C2523" s="10"/>
    </row>
    <row r="2524" spans="1:3">
      <c r="A2524" s="21">
        <v>42</v>
      </c>
      <c r="B2524" s="19">
        <f>MATCH(INDEX('913:913'!$D$6:$D$1205,B2215),'913:913'!$B$6:$B$1205,0)</f>
        <v>0</v>
      </c>
      <c r="C2524" s="10"/>
    </row>
    <row r="2525" spans="1:3">
      <c r="A2525" s="21">
        <v>43</v>
      </c>
      <c r="B2525" s="19">
        <f>MATCH(INDEX('913:913'!$D$6:$D$1205,B2216),'913:913'!$B$6:$B$1205,0)</f>
        <v>0</v>
      </c>
      <c r="C2525" s="10"/>
    </row>
    <row r="2526" spans="1:3">
      <c r="A2526" s="21">
        <v>44</v>
      </c>
      <c r="B2526" s="19">
        <f>MATCH(INDEX('913:913'!$D$6:$D$1205,B2217),'913:913'!$B$6:$B$1205,0)</f>
        <v>0</v>
      </c>
      <c r="C2526" s="10"/>
    </row>
    <row r="2527" spans="1:3">
      <c r="A2527" s="21">
        <v>45</v>
      </c>
      <c r="B2527" s="19">
        <f>MATCH(INDEX('913:913'!$D$6:$D$1205,B2218),'913:913'!$B$6:$B$1205,0)</f>
        <v>0</v>
      </c>
      <c r="C2527" s="10"/>
    </row>
    <row r="2528" spans="1:3">
      <c r="A2528" s="21">
        <v>46</v>
      </c>
      <c r="B2528" s="19">
        <f>MATCH(INDEX('913:913'!$D$6:$D$1205,B2219),'913:913'!$B$6:$B$1205,0)</f>
        <v>0</v>
      </c>
      <c r="C2528" s="10"/>
    </row>
    <row r="2529" spans="1:3">
      <c r="A2529" s="21">
        <v>47</v>
      </c>
      <c r="B2529" s="19">
        <f>MATCH(INDEX('913:913'!$D$6:$D$1205,B2220),'913:913'!$B$6:$B$1205,0)</f>
        <v>0</v>
      </c>
      <c r="C2529" s="10"/>
    </row>
    <row r="2530" spans="1:3">
      <c r="A2530" s="21">
        <v>48</v>
      </c>
      <c r="B2530" s="19">
        <f>MATCH(INDEX('913:913'!$D$6:$D$1205,B2221),'913:913'!$B$6:$B$1205,0)</f>
        <v>0</v>
      </c>
      <c r="C2530" s="10"/>
    </row>
    <row r="2531" spans="1:3">
      <c r="A2531" s="21">
        <v>49</v>
      </c>
      <c r="B2531" s="19">
        <f>MATCH(INDEX('913:913'!$D$6:$D$1205,B2222),'913:913'!$B$6:$B$1205,0)</f>
        <v>0</v>
      </c>
      <c r="C2531" s="10"/>
    </row>
    <row r="2532" spans="1:3">
      <c r="A2532" s="21">
        <v>50</v>
      </c>
      <c r="B2532" s="19">
        <f>MATCH(INDEX('913:913'!$D$6:$D$1205,B2223),'913:913'!$B$6:$B$1205,0)</f>
        <v>0</v>
      </c>
      <c r="C2532" s="10"/>
    </row>
    <row r="2533" spans="1:3">
      <c r="A2533" s="21">
        <v>51</v>
      </c>
      <c r="B2533" s="19">
        <f>MATCH(INDEX('913:913'!$D$6:$D$1205,B2224),'913:913'!$B$6:$B$1205,0)</f>
        <v>0</v>
      </c>
      <c r="C2533" s="10"/>
    </row>
    <row r="2534" spans="1:3">
      <c r="A2534" s="21">
        <v>52</v>
      </c>
      <c r="B2534" s="19">
        <f>MATCH(INDEX('913:913'!$D$6:$D$1205,B2225),'913:913'!$B$6:$B$1205,0)</f>
        <v>0</v>
      </c>
      <c r="C2534" s="10"/>
    </row>
    <row r="2535" spans="1:3">
      <c r="A2535" s="21">
        <v>53</v>
      </c>
      <c r="B2535" s="19">
        <f>MATCH(INDEX('913:913'!$D$6:$D$1205,B2226),'913:913'!$B$6:$B$1205,0)</f>
        <v>0</v>
      </c>
      <c r="C2535" s="10"/>
    </row>
    <row r="2536" spans="1:3">
      <c r="A2536" s="21">
        <v>54</v>
      </c>
      <c r="B2536" s="19">
        <f>MATCH(INDEX('913:913'!$D$6:$D$1205,B2227),'913:913'!$B$6:$B$1205,0)</f>
        <v>0</v>
      </c>
      <c r="C2536" s="10"/>
    </row>
    <row r="2537" spans="1:3">
      <c r="A2537" s="21">
        <v>55</v>
      </c>
      <c r="B2537" s="19">
        <f>MATCH(INDEX('913:913'!$D$6:$D$1205,B2228),'913:913'!$B$6:$B$1205,0)</f>
        <v>0</v>
      </c>
      <c r="C2537" s="10"/>
    </row>
    <row r="2538" spans="1:3">
      <c r="A2538" s="21">
        <v>56</v>
      </c>
      <c r="B2538" s="19">
        <f>MATCH(INDEX('913:913'!$D$6:$D$1205,B2229),'913:913'!$B$6:$B$1205,0)</f>
        <v>0</v>
      </c>
      <c r="C2538" s="10"/>
    </row>
    <row r="2539" spans="1:3">
      <c r="A2539" s="21">
        <v>57</v>
      </c>
      <c r="B2539" s="19">
        <f>MATCH(INDEX('913:913'!$D$6:$D$1205,B2230),'913:913'!$B$6:$B$1205,0)</f>
        <v>0</v>
      </c>
      <c r="C2539" s="10"/>
    </row>
    <row r="2540" spans="1:3">
      <c r="A2540" s="21">
        <v>58</v>
      </c>
      <c r="B2540" s="19">
        <f>MATCH(INDEX('913:913'!$D$6:$D$1205,B2231),'913:913'!$B$6:$B$1205,0)</f>
        <v>0</v>
      </c>
      <c r="C2540" s="10"/>
    </row>
    <row r="2541" spans="1:3">
      <c r="A2541" s="21">
        <v>59</v>
      </c>
      <c r="B2541" s="19">
        <f>MATCH(INDEX('913:913'!$D$6:$D$1205,B2232),'913:913'!$B$6:$B$1205,0)</f>
        <v>0</v>
      </c>
      <c r="C2541" s="10"/>
    </row>
    <row r="2542" spans="1:3">
      <c r="A2542" s="21">
        <v>60</v>
      </c>
      <c r="B2542" s="19">
        <f>MATCH(INDEX('913:913'!$D$6:$D$1205,B2233),'913:913'!$B$6:$B$1205,0)</f>
        <v>0</v>
      </c>
      <c r="C2542" s="10"/>
    </row>
    <row r="2543" spans="1:3">
      <c r="A2543" s="21">
        <v>61</v>
      </c>
      <c r="B2543" s="19">
        <f>MATCH(INDEX('913:913'!$D$6:$D$1205,B2234),'913:913'!$B$6:$B$1205,0)</f>
        <v>0</v>
      </c>
      <c r="C2543" s="10"/>
    </row>
    <row r="2544" spans="1:3">
      <c r="A2544" s="21">
        <v>62</v>
      </c>
      <c r="B2544" s="19">
        <f>MATCH(INDEX('913:913'!$D$6:$D$1205,B2235),'913:913'!$B$6:$B$1205,0)</f>
        <v>0</v>
      </c>
      <c r="C2544" s="10"/>
    </row>
    <row r="2545" spans="1:3">
      <c r="A2545" s="21">
        <v>63</v>
      </c>
      <c r="B2545" s="19">
        <f>MATCH(INDEX('913:913'!$D$6:$D$1205,B2236),'913:913'!$B$6:$B$1205,0)</f>
        <v>0</v>
      </c>
      <c r="C2545" s="10"/>
    </row>
    <row r="2546" spans="1:3">
      <c r="A2546" s="21">
        <v>64</v>
      </c>
      <c r="B2546" s="19">
        <f>MATCH(INDEX('913:913'!$D$6:$D$1205,B2237),'913:913'!$B$6:$B$1205,0)</f>
        <v>0</v>
      </c>
      <c r="C2546" s="10"/>
    </row>
    <row r="2547" spans="1:3">
      <c r="A2547" s="21">
        <v>65</v>
      </c>
      <c r="B2547" s="19">
        <f>MATCH(INDEX('913:913'!$D$6:$D$1205,B2238),'913:913'!$B$6:$B$1205,0)</f>
        <v>0</v>
      </c>
      <c r="C2547" s="10"/>
    </row>
    <row r="2548" spans="1:3">
      <c r="A2548" s="21">
        <v>66</v>
      </c>
      <c r="B2548" s="19">
        <f>MATCH(INDEX('913:913'!$D$6:$D$1205,B2239),'913:913'!$B$6:$B$1205,0)</f>
        <v>0</v>
      </c>
      <c r="C2548" s="10"/>
    </row>
    <row r="2549" spans="1:3">
      <c r="A2549" s="21">
        <v>67</v>
      </c>
      <c r="B2549" s="19">
        <f>MATCH(INDEX('913:913'!$D$6:$D$1205,B2240),'913:913'!$B$6:$B$1205,0)</f>
        <v>0</v>
      </c>
      <c r="C2549" s="10"/>
    </row>
    <row r="2550" spans="1:3">
      <c r="A2550" s="21">
        <v>68</v>
      </c>
      <c r="B2550" s="19">
        <f>MATCH(INDEX('913:913'!$D$6:$D$1205,B2241),'913:913'!$B$6:$B$1205,0)</f>
        <v>0</v>
      </c>
      <c r="C2550" s="10"/>
    </row>
    <row r="2551" spans="1:3">
      <c r="A2551" s="21">
        <v>69</v>
      </c>
      <c r="B2551" s="19">
        <f>MATCH(INDEX('913:913'!$D$6:$D$1205,B2242),'913:913'!$B$6:$B$1205,0)</f>
        <v>0</v>
      </c>
      <c r="C2551" s="10"/>
    </row>
    <row r="2552" spans="1:3">
      <c r="A2552" s="21">
        <v>70</v>
      </c>
      <c r="B2552" s="19">
        <f>MATCH(INDEX('913:913'!$D$6:$D$1205,B2243),'913:913'!$B$6:$B$1205,0)</f>
        <v>0</v>
      </c>
      <c r="C2552" s="10"/>
    </row>
    <row r="2553" spans="1:3">
      <c r="A2553" s="21">
        <v>71</v>
      </c>
      <c r="B2553" s="19">
        <f>MATCH(INDEX('913:913'!$D$6:$D$1205,B2244),'913:913'!$B$6:$B$1205,0)</f>
        <v>0</v>
      </c>
      <c r="C2553" s="10"/>
    </row>
    <row r="2554" spans="1:3">
      <c r="A2554" s="21">
        <v>72</v>
      </c>
      <c r="B2554" s="19">
        <f>MATCH(INDEX('913:913'!$D$6:$D$1205,B2245),'913:913'!$B$6:$B$1205,0)</f>
        <v>0</v>
      </c>
      <c r="C2554" s="10"/>
    </row>
    <row r="2555" spans="1:3">
      <c r="A2555" s="21">
        <v>73</v>
      </c>
      <c r="B2555" s="19">
        <f>MATCH(INDEX('913:913'!$D$6:$D$1205,B2246),'913:913'!$B$6:$B$1205,0)</f>
        <v>0</v>
      </c>
      <c r="C2555" s="10"/>
    </row>
    <row r="2556" spans="1:3">
      <c r="A2556" s="21">
        <v>74</v>
      </c>
      <c r="B2556" s="19">
        <f>MATCH(INDEX('913:913'!$D$6:$D$1205,B2247),'913:913'!$B$6:$B$1205,0)</f>
        <v>0</v>
      </c>
      <c r="C2556" s="10"/>
    </row>
    <row r="2557" spans="1:3">
      <c r="A2557" s="21">
        <v>75</v>
      </c>
      <c r="B2557" s="19">
        <f>MATCH(INDEX('913:913'!$D$6:$D$1205,B2248),'913:913'!$B$6:$B$1205,0)</f>
        <v>0</v>
      </c>
      <c r="C2557" s="10"/>
    </row>
    <row r="2558" spans="1:3">
      <c r="A2558" s="21">
        <v>76</v>
      </c>
      <c r="B2558" s="19">
        <f>MATCH(INDEX('913:913'!$D$6:$D$1205,B2249),'913:913'!$B$6:$B$1205,0)</f>
        <v>0</v>
      </c>
      <c r="C2558" s="10"/>
    </row>
    <row r="2559" spans="1:3">
      <c r="A2559" s="21">
        <v>77</v>
      </c>
      <c r="B2559" s="19">
        <f>MATCH(INDEX('913:913'!$D$6:$D$1205,B2250),'913:913'!$B$6:$B$1205,0)</f>
        <v>0</v>
      </c>
      <c r="C2559" s="10"/>
    </row>
    <row r="2560" spans="1:3">
      <c r="A2560" s="21">
        <v>78</v>
      </c>
      <c r="B2560" s="19">
        <f>MATCH(INDEX('913:913'!$D$6:$D$1205,B2251),'913:913'!$B$6:$B$1205,0)</f>
        <v>0</v>
      </c>
      <c r="C2560" s="10"/>
    </row>
    <row r="2561" spans="1:3">
      <c r="A2561" s="21">
        <v>79</v>
      </c>
      <c r="B2561" s="19">
        <f>MATCH(INDEX('913:913'!$D$6:$D$1205,B2252),'913:913'!$B$6:$B$1205,0)</f>
        <v>0</v>
      </c>
      <c r="C2561" s="10"/>
    </row>
    <row r="2562" spans="1:3">
      <c r="A2562" s="21">
        <v>80</v>
      </c>
      <c r="B2562" s="19">
        <f>MATCH(INDEX('913:913'!$D$6:$D$1205,B2253),'913:913'!$B$6:$B$1205,0)</f>
        <v>0</v>
      </c>
      <c r="C2562" s="10"/>
    </row>
    <row r="2563" spans="1:3">
      <c r="A2563" s="21">
        <v>81</v>
      </c>
      <c r="B2563" s="19">
        <f>MATCH(INDEX('913:913'!$D$6:$D$1205,B2254),'913:913'!$B$6:$B$1205,0)</f>
        <v>0</v>
      </c>
      <c r="C2563" s="10"/>
    </row>
    <row r="2564" spans="1:3">
      <c r="A2564" s="21">
        <v>82</v>
      </c>
      <c r="B2564" s="19">
        <f>MATCH(INDEX('913:913'!$D$6:$D$1205,B2255),'913:913'!$B$6:$B$1205,0)</f>
        <v>0</v>
      </c>
      <c r="C2564" s="10"/>
    </row>
    <row r="2565" spans="1:3">
      <c r="A2565" s="21">
        <v>83</v>
      </c>
      <c r="B2565" s="19">
        <f>MATCH(INDEX('913:913'!$D$6:$D$1205,B2256),'913:913'!$B$6:$B$1205,0)</f>
        <v>0</v>
      </c>
      <c r="C2565" s="10"/>
    </row>
    <row r="2566" spans="1:3">
      <c r="A2566" s="21">
        <v>84</v>
      </c>
      <c r="B2566" s="19">
        <f>MATCH(INDEX('913:913'!$D$6:$D$1205,B2257),'913:913'!$B$6:$B$1205,0)</f>
        <v>0</v>
      </c>
      <c r="C2566" s="10"/>
    </row>
    <row r="2567" spans="1:3">
      <c r="A2567" s="21">
        <v>85</v>
      </c>
      <c r="B2567" s="19">
        <f>MATCH(INDEX('913:913'!$D$6:$D$1205,B2258),'913:913'!$B$6:$B$1205,0)</f>
        <v>0</v>
      </c>
      <c r="C2567" s="10"/>
    </row>
    <row r="2568" spans="1:3">
      <c r="A2568" s="21">
        <v>86</v>
      </c>
      <c r="B2568" s="19">
        <f>MATCH(INDEX('913:913'!$D$6:$D$1205,B2259),'913:913'!$B$6:$B$1205,0)</f>
        <v>0</v>
      </c>
      <c r="C2568" s="10"/>
    </row>
    <row r="2569" spans="1:3">
      <c r="A2569" s="21">
        <v>87</v>
      </c>
      <c r="B2569" s="19">
        <f>MATCH(INDEX('913:913'!$D$6:$D$1205,B2260),'913:913'!$B$6:$B$1205,0)</f>
        <v>0</v>
      </c>
      <c r="C2569" s="10"/>
    </row>
    <row r="2570" spans="1:3">
      <c r="A2570" s="21">
        <v>88</v>
      </c>
      <c r="B2570" s="19">
        <f>MATCH(INDEX('913:913'!$D$6:$D$1205,B2261),'913:913'!$B$6:$B$1205,0)</f>
        <v>0</v>
      </c>
      <c r="C2570" s="10"/>
    </row>
    <row r="2571" spans="1:3">
      <c r="A2571" s="21">
        <v>89</v>
      </c>
      <c r="B2571" s="19">
        <f>MATCH(INDEX('913:913'!$D$6:$D$1205,B2262),'913:913'!$B$6:$B$1205,0)</f>
        <v>0</v>
      </c>
      <c r="C2571" s="10"/>
    </row>
    <row r="2572" spans="1:3">
      <c r="A2572" s="21">
        <v>90</v>
      </c>
      <c r="B2572" s="19">
        <f>MATCH(INDEX('913:913'!$D$6:$D$1205,B2263),'913:913'!$B$6:$B$1205,0)</f>
        <v>0</v>
      </c>
      <c r="C2572" s="10"/>
    </row>
    <row r="2573" spans="1:3">
      <c r="A2573" s="21">
        <v>91</v>
      </c>
      <c r="B2573" s="19">
        <f>MATCH(INDEX('913:913'!$D$6:$D$1205,B2264),'913:913'!$B$6:$B$1205,0)</f>
        <v>0</v>
      </c>
      <c r="C2573" s="10"/>
    </row>
    <row r="2574" spans="1:3">
      <c r="A2574" s="21">
        <v>92</v>
      </c>
      <c r="B2574" s="19">
        <f>MATCH(INDEX('913:913'!$D$6:$D$1205,B2265),'913:913'!$B$6:$B$1205,0)</f>
        <v>0</v>
      </c>
      <c r="C2574" s="10"/>
    </row>
    <row r="2575" spans="1:3">
      <c r="A2575" s="21">
        <v>93</v>
      </c>
      <c r="B2575" s="19">
        <f>MATCH(INDEX('913:913'!$D$6:$D$1205,B2266),'913:913'!$B$6:$B$1205,0)</f>
        <v>0</v>
      </c>
      <c r="C2575" s="10"/>
    </row>
    <row r="2576" spans="1:3">
      <c r="A2576" s="21">
        <v>94</v>
      </c>
      <c r="B2576" s="19">
        <f>MATCH(INDEX('913:913'!$D$6:$D$1205,B2267),'913:913'!$B$6:$B$1205,0)</f>
        <v>0</v>
      </c>
      <c r="C2576" s="10"/>
    </row>
    <row r="2577" spans="1:3">
      <c r="A2577" s="21">
        <v>95</v>
      </c>
      <c r="B2577" s="19">
        <f>MATCH(INDEX('913:913'!$D$6:$D$1205,B2268),'913:913'!$B$6:$B$1205,0)</f>
        <v>0</v>
      </c>
      <c r="C2577" s="10"/>
    </row>
    <row r="2578" spans="1:3">
      <c r="A2578" s="21">
        <v>96</v>
      </c>
      <c r="B2578" s="19">
        <f>MATCH(INDEX('913:913'!$D$6:$D$1205,B2269),'913:913'!$B$6:$B$1205,0)</f>
        <v>0</v>
      </c>
      <c r="C2578" s="10"/>
    </row>
    <row r="2579" spans="1:3">
      <c r="A2579" s="21">
        <v>97</v>
      </c>
      <c r="B2579" s="19">
        <f>MATCH(INDEX('913:913'!$D$6:$D$1205,B2270),'913:913'!$B$6:$B$1205,0)</f>
        <v>0</v>
      </c>
      <c r="C2579" s="10"/>
    </row>
    <row r="2580" spans="1:3">
      <c r="A2580" s="21">
        <v>98</v>
      </c>
      <c r="B2580" s="19">
        <f>MATCH(INDEX('913:913'!$D$6:$D$1205,B2271),'913:913'!$B$6:$B$1205,0)</f>
        <v>0</v>
      </c>
      <c r="C2580" s="10"/>
    </row>
    <row r="2581" spans="1:3">
      <c r="A2581" s="21">
        <v>99</v>
      </c>
      <c r="B2581" s="19">
        <f>MATCH(INDEX('913:913'!$D$6:$D$1205,B2272),'913:913'!$B$6:$B$1205,0)</f>
        <v>0</v>
      </c>
      <c r="C2581" s="10"/>
    </row>
    <row r="2582" spans="1:3">
      <c r="A2582" s="21">
        <v>100</v>
      </c>
      <c r="B2582" s="19">
        <f>MATCH(INDEX('913:913'!$D$6:$D$1205,B2273),'913:913'!$B$6:$B$1205,0)</f>
        <v>0</v>
      </c>
      <c r="C2582" s="10"/>
    </row>
    <row r="2583" spans="1:3">
      <c r="A2583" s="21">
        <v>101</v>
      </c>
      <c r="B2583" s="19">
        <f>MATCH(INDEX('913:913'!$D$6:$D$1205,B2274),'913:913'!$B$6:$B$1205,0)</f>
        <v>0</v>
      </c>
      <c r="C2583" s="10"/>
    </row>
    <row r="2584" spans="1:3">
      <c r="A2584" s="21">
        <v>102</v>
      </c>
      <c r="B2584" s="19">
        <f>MATCH(INDEX('913:913'!$D$6:$D$1205,B2275),'913:913'!$B$6:$B$1205,0)</f>
        <v>0</v>
      </c>
      <c r="C2584" s="10"/>
    </row>
    <row r="2585" spans="1:3">
      <c r="A2585" s="21">
        <v>103</v>
      </c>
      <c r="B2585" s="19">
        <f>MATCH(INDEX('913:913'!$D$6:$D$1205,B2276),'913:913'!$B$6:$B$1205,0)</f>
        <v>0</v>
      </c>
      <c r="C2585" s="10"/>
    </row>
    <row r="2586" spans="1:3">
      <c r="A2586" s="21">
        <v>104</v>
      </c>
      <c r="B2586" s="19">
        <f>MATCH(INDEX('913:913'!$D$6:$D$1205,B2277),'913:913'!$B$6:$B$1205,0)</f>
        <v>0</v>
      </c>
      <c r="C2586" s="10"/>
    </row>
    <row r="2587" spans="1:3">
      <c r="A2587" s="21">
        <v>105</v>
      </c>
      <c r="B2587" s="19">
        <f>MATCH(INDEX('913:913'!$D$6:$D$1205,B2278),'913:913'!$B$6:$B$1205,0)</f>
        <v>0</v>
      </c>
      <c r="C2587" s="10"/>
    </row>
    <row r="2588" spans="1:3">
      <c r="A2588" s="21">
        <v>106</v>
      </c>
      <c r="B2588" s="19">
        <f>MATCH(INDEX('913:913'!$D$6:$D$1205,B2279),'913:913'!$B$6:$B$1205,0)</f>
        <v>0</v>
      </c>
      <c r="C2588" s="10"/>
    </row>
    <row r="2589" spans="1:3">
      <c r="A2589" s="21">
        <v>107</v>
      </c>
      <c r="B2589" s="19">
        <f>MATCH(INDEX('913:913'!$D$6:$D$1205,B2280),'913:913'!$B$6:$B$1205,0)</f>
        <v>0</v>
      </c>
      <c r="C2589" s="10"/>
    </row>
    <row r="2590" spans="1:3">
      <c r="A2590" s="21">
        <v>108</v>
      </c>
      <c r="B2590" s="19">
        <f>MATCH(INDEX('913:913'!$D$6:$D$1205,B2281),'913:913'!$B$6:$B$1205,0)</f>
        <v>0</v>
      </c>
      <c r="C2590" s="10"/>
    </row>
    <row r="2591" spans="1:3">
      <c r="A2591" s="21">
        <v>109</v>
      </c>
      <c r="B2591" s="19">
        <f>MATCH(INDEX('913:913'!$D$6:$D$1205,B2282),'913:913'!$B$6:$B$1205,0)</f>
        <v>0</v>
      </c>
      <c r="C2591" s="10"/>
    </row>
    <row r="2592" spans="1:3">
      <c r="A2592" s="21">
        <v>110</v>
      </c>
      <c r="B2592" s="19">
        <f>MATCH(INDEX('913:913'!$D$6:$D$1205,B2283),'913:913'!$B$6:$B$1205,0)</f>
        <v>0</v>
      </c>
      <c r="C2592" s="10"/>
    </row>
    <row r="2593" spans="1:3">
      <c r="A2593" s="21">
        <v>111</v>
      </c>
      <c r="B2593" s="19">
        <f>MATCH(INDEX('913:913'!$D$6:$D$1205,B2284),'913:913'!$B$6:$B$1205,0)</f>
        <v>0</v>
      </c>
      <c r="C2593" s="10"/>
    </row>
    <row r="2594" spans="1:3">
      <c r="A2594" s="21">
        <v>112</v>
      </c>
      <c r="B2594" s="19">
        <f>MATCH(INDEX('913:913'!$D$6:$D$1205,B2285),'913:913'!$B$6:$B$1205,0)</f>
        <v>0</v>
      </c>
      <c r="C2594" s="10"/>
    </row>
    <row r="2595" spans="1:3">
      <c r="A2595" s="21">
        <v>113</v>
      </c>
      <c r="B2595" s="19">
        <f>MATCH(INDEX('913:913'!$D$6:$D$1205,B2286),'913:913'!$B$6:$B$1205,0)</f>
        <v>0</v>
      </c>
      <c r="C2595" s="10"/>
    </row>
    <row r="2596" spans="1:3">
      <c r="A2596" s="21">
        <v>114</v>
      </c>
      <c r="B2596" s="19">
        <f>MATCH(INDEX('913:913'!$D$6:$D$1205,B2287),'913:913'!$B$6:$B$1205,0)</f>
        <v>0</v>
      </c>
      <c r="C2596" s="10"/>
    </row>
    <row r="2597" spans="1:3">
      <c r="A2597" s="21">
        <v>115</v>
      </c>
      <c r="B2597" s="19">
        <f>MATCH(INDEX('913:913'!$D$6:$D$1205,B2288),'913:913'!$B$6:$B$1205,0)</f>
        <v>0</v>
      </c>
      <c r="C2597" s="10"/>
    </row>
    <row r="2598" spans="1:3">
      <c r="A2598" s="21">
        <v>116</v>
      </c>
      <c r="B2598" s="19">
        <f>MATCH(INDEX('913:913'!$D$6:$D$1205,B2289),'913:913'!$B$6:$B$1205,0)</f>
        <v>0</v>
      </c>
      <c r="C2598" s="10"/>
    </row>
    <row r="2599" spans="1:3">
      <c r="A2599" s="21">
        <v>117</v>
      </c>
      <c r="B2599" s="19">
        <f>MATCH(INDEX('913:913'!$D$6:$D$1205,B2290),'913:913'!$B$6:$B$1205,0)</f>
        <v>0</v>
      </c>
      <c r="C2599" s="10"/>
    </row>
    <row r="2600" spans="1:3">
      <c r="A2600" s="21">
        <v>118</v>
      </c>
      <c r="B2600" s="19">
        <f>MATCH(INDEX('913:913'!$D$6:$D$1205,B2291),'913:913'!$B$6:$B$1205,0)</f>
        <v>0</v>
      </c>
      <c r="C2600" s="10"/>
    </row>
    <row r="2601" spans="1:3">
      <c r="A2601" s="21">
        <v>119</v>
      </c>
      <c r="B2601" s="19">
        <f>MATCH(INDEX('913:913'!$D$6:$D$1205,B2292),'913:913'!$B$6:$B$1205,0)</f>
        <v>0</v>
      </c>
      <c r="C2601" s="10"/>
    </row>
    <row r="2602" spans="1:3">
      <c r="A2602" s="21">
        <v>120</v>
      </c>
      <c r="B2602" s="19">
        <f>MATCH(INDEX('913:913'!$D$6:$D$1205,B2293),'913:913'!$B$6:$B$1205,0)</f>
        <v>0</v>
      </c>
      <c r="C2602" s="10"/>
    </row>
    <row r="2603" spans="1:3">
      <c r="A2603" s="21">
        <v>121</v>
      </c>
      <c r="B2603" s="19">
        <f>MATCH(INDEX('913:913'!$D$6:$D$1205,B2294),'913:913'!$B$6:$B$1205,0)</f>
        <v>0</v>
      </c>
      <c r="C2603" s="10"/>
    </row>
    <row r="2604" spans="1:3">
      <c r="A2604" s="21">
        <v>122</v>
      </c>
      <c r="B2604" s="19">
        <f>MATCH(INDEX('913:913'!$D$6:$D$1205,B2295),'913:913'!$B$6:$B$1205,0)</f>
        <v>0</v>
      </c>
      <c r="C2604" s="10"/>
    </row>
    <row r="2605" spans="1:3">
      <c r="A2605" s="21">
        <v>123</v>
      </c>
      <c r="B2605" s="19">
        <f>MATCH(INDEX('913:913'!$D$6:$D$1205,B2296),'913:913'!$B$6:$B$1205,0)</f>
        <v>0</v>
      </c>
      <c r="C2605" s="10"/>
    </row>
    <row r="2606" spans="1:3">
      <c r="A2606" s="21">
        <v>124</v>
      </c>
      <c r="B2606" s="19">
        <f>MATCH(INDEX('913:913'!$D$6:$D$1205,B2297),'913:913'!$B$6:$B$1205,0)</f>
        <v>0</v>
      </c>
      <c r="C2606" s="10"/>
    </row>
    <row r="2607" spans="1:3">
      <c r="A2607" s="21">
        <v>125</v>
      </c>
      <c r="B2607" s="19">
        <f>MATCH(INDEX('913:913'!$D$6:$D$1205,B2298),'913:913'!$B$6:$B$1205,0)</f>
        <v>0</v>
      </c>
      <c r="C2607" s="10"/>
    </row>
    <row r="2608" spans="1:3">
      <c r="A2608" s="21">
        <v>126</v>
      </c>
      <c r="B2608" s="19">
        <f>MATCH(INDEX('913:913'!$D$6:$D$1205,B2299),'913:913'!$B$6:$B$1205,0)</f>
        <v>0</v>
      </c>
      <c r="C2608" s="10"/>
    </row>
    <row r="2609" spans="1:3">
      <c r="A2609" s="21">
        <v>127</v>
      </c>
      <c r="B2609" s="19">
        <f>MATCH(INDEX('913:913'!$D$6:$D$1205,B2300),'913:913'!$B$6:$B$1205,0)</f>
        <v>0</v>
      </c>
      <c r="C2609" s="10"/>
    </row>
    <row r="2610" spans="1:3">
      <c r="A2610" s="21">
        <v>128</v>
      </c>
      <c r="B2610" s="19">
        <f>MATCH(INDEX('913:913'!$D$6:$D$1205,B2301),'913:913'!$B$6:$B$1205,0)</f>
        <v>0</v>
      </c>
      <c r="C2610" s="10"/>
    </row>
    <row r="2611" spans="1:3">
      <c r="A2611" s="21">
        <v>129</v>
      </c>
      <c r="B2611" s="19">
        <f>MATCH(INDEX('913:913'!$D$6:$D$1205,B2302),'913:913'!$B$6:$B$1205,0)</f>
        <v>0</v>
      </c>
      <c r="C2611" s="10"/>
    </row>
    <row r="2612" spans="1:3">
      <c r="A2612" s="21">
        <v>130</v>
      </c>
      <c r="B2612" s="19">
        <f>MATCH(INDEX('913:913'!$D$6:$D$1205,B2303),'913:913'!$B$6:$B$1205,0)</f>
        <v>0</v>
      </c>
      <c r="C2612" s="10"/>
    </row>
    <row r="2613" spans="1:3">
      <c r="A2613" s="21">
        <v>131</v>
      </c>
      <c r="B2613" s="19">
        <f>MATCH(INDEX('913:913'!$D$6:$D$1205,B2304),'913:913'!$B$6:$B$1205,0)</f>
        <v>0</v>
      </c>
      <c r="C2613" s="10"/>
    </row>
    <row r="2614" spans="1:3">
      <c r="A2614" s="21">
        <v>132</v>
      </c>
      <c r="B2614" s="19">
        <f>MATCH(INDEX('913:913'!$D$6:$D$1205,B2305),'913:913'!$B$6:$B$1205,0)</f>
        <v>0</v>
      </c>
      <c r="C2614" s="10"/>
    </row>
    <row r="2615" spans="1:3">
      <c r="A2615" s="21">
        <v>133</v>
      </c>
      <c r="B2615" s="19">
        <f>MATCH(INDEX('913:913'!$D$6:$D$1205,B2306),'913:913'!$B$6:$B$1205,0)</f>
        <v>0</v>
      </c>
      <c r="C2615" s="10"/>
    </row>
    <row r="2616" spans="1:3">
      <c r="A2616" s="21">
        <v>134</v>
      </c>
      <c r="B2616" s="19">
        <f>MATCH(INDEX('913:913'!$D$6:$D$1205,B2307),'913:913'!$B$6:$B$1205,0)</f>
        <v>0</v>
      </c>
      <c r="C2616" s="10"/>
    </row>
    <row r="2617" spans="1:3">
      <c r="A2617" s="21">
        <v>135</v>
      </c>
      <c r="B2617" s="19">
        <f>MATCH(INDEX('913:913'!$D$6:$D$1205,B2308),'913:913'!$B$6:$B$1205,0)</f>
        <v>0</v>
      </c>
      <c r="C2617" s="10"/>
    </row>
    <row r="2618" spans="1:3">
      <c r="A2618" s="21">
        <v>136</v>
      </c>
      <c r="B2618" s="19">
        <f>MATCH(INDEX('913:913'!$D$6:$D$1205,B2309),'913:913'!$B$6:$B$1205,0)</f>
        <v>0</v>
      </c>
      <c r="C2618" s="10"/>
    </row>
    <row r="2619" spans="1:3">
      <c r="A2619" s="21">
        <v>137</v>
      </c>
      <c r="B2619" s="19">
        <f>MATCH(INDEX('913:913'!$D$6:$D$1205,B2310),'913:913'!$B$6:$B$1205,0)</f>
        <v>0</v>
      </c>
      <c r="C2619" s="10"/>
    </row>
    <row r="2620" spans="1:3">
      <c r="A2620" s="21">
        <v>138</v>
      </c>
      <c r="B2620" s="19">
        <f>MATCH(INDEX('913:913'!$D$6:$D$1205,B2311),'913:913'!$B$6:$B$1205,0)</f>
        <v>0</v>
      </c>
      <c r="C2620" s="10"/>
    </row>
    <row r="2621" spans="1:3">
      <c r="A2621" s="21">
        <v>139</v>
      </c>
      <c r="B2621" s="19">
        <f>MATCH(INDEX('913:913'!$D$6:$D$1205,B2312),'913:913'!$B$6:$B$1205,0)</f>
        <v>0</v>
      </c>
      <c r="C2621" s="10"/>
    </row>
    <row r="2622" spans="1:3">
      <c r="A2622" s="21">
        <v>140</v>
      </c>
      <c r="B2622" s="19">
        <f>MATCH(INDEX('913:913'!$D$6:$D$1205,B2313),'913:913'!$B$6:$B$1205,0)</f>
        <v>0</v>
      </c>
      <c r="C2622" s="10"/>
    </row>
    <row r="2623" spans="1:3">
      <c r="A2623" s="21">
        <v>141</v>
      </c>
      <c r="B2623" s="19">
        <f>MATCH(INDEX('913:913'!$D$6:$D$1205,B2314),'913:913'!$B$6:$B$1205,0)</f>
        <v>0</v>
      </c>
      <c r="C2623" s="10"/>
    </row>
    <row r="2624" spans="1:3">
      <c r="A2624" s="21">
        <v>142</v>
      </c>
      <c r="B2624" s="19">
        <f>MATCH(INDEX('913:913'!$D$6:$D$1205,B2315),'913:913'!$B$6:$B$1205,0)</f>
        <v>0</v>
      </c>
      <c r="C2624" s="10"/>
    </row>
    <row r="2625" spans="1:3">
      <c r="A2625" s="21">
        <v>143</v>
      </c>
      <c r="B2625" s="19">
        <f>MATCH(INDEX('913:913'!$D$6:$D$1205,B2316),'913:913'!$B$6:$B$1205,0)</f>
        <v>0</v>
      </c>
      <c r="C2625" s="10"/>
    </row>
    <row r="2626" spans="1:3">
      <c r="A2626" s="21">
        <v>144</v>
      </c>
      <c r="B2626" s="19">
        <f>MATCH(INDEX('913:913'!$D$6:$D$1205,B2317),'913:913'!$B$6:$B$1205,0)</f>
        <v>0</v>
      </c>
      <c r="C2626" s="10"/>
    </row>
    <row r="2627" spans="1:3">
      <c r="A2627" s="21">
        <v>145</v>
      </c>
      <c r="B2627" s="19">
        <f>MATCH(INDEX('913:913'!$D$6:$D$1205,B2318),'913:913'!$B$6:$B$1205,0)</f>
        <v>0</v>
      </c>
      <c r="C2627" s="10"/>
    </row>
    <row r="2628" spans="1:3">
      <c r="A2628" s="21">
        <v>146</v>
      </c>
      <c r="B2628" s="19">
        <f>MATCH(INDEX('913:913'!$D$6:$D$1205,B2319),'913:913'!$B$6:$B$1205,0)</f>
        <v>0</v>
      </c>
      <c r="C2628" s="10"/>
    </row>
    <row r="2629" spans="1:3">
      <c r="A2629" s="21">
        <v>147</v>
      </c>
      <c r="B2629" s="19">
        <f>MATCH(INDEX('913:913'!$D$6:$D$1205,B2320),'913:913'!$B$6:$B$1205,0)</f>
        <v>0</v>
      </c>
      <c r="C2629" s="10"/>
    </row>
    <row r="2630" spans="1:3">
      <c r="A2630" s="21">
        <v>148</v>
      </c>
      <c r="B2630" s="19">
        <f>MATCH(INDEX('913:913'!$D$6:$D$1205,B2321),'913:913'!$B$6:$B$1205,0)</f>
        <v>0</v>
      </c>
      <c r="C2630" s="10"/>
    </row>
    <row r="2631" spans="1:3">
      <c r="A2631" s="21">
        <v>149</v>
      </c>
      <c r="B2631" s="19">
        <f>MATCH(INDEX('913:913'!$D$6:$D$1205,B2322),'913:913'!$B$6:$B$1205,0)</f>
        <v>0</v>
      </c>
      <c r="C2631" s="10"/>
    </row>
    <row r="2632" spans="1:3">
      <c r="A2632" s="21">
        <v>150</v>
      </c>
      <c r="B2632" s="19">
        <f>MATCH(INDEX('913:913'!$D$6:$D$1205,B2323),'913:913'!$B$6:$B$1205,0)</f>
        <v>0</v>
      </c>
      <c r="C2632" s="10"/>
    </row>
    <row r="2633" spans="1:3">
      <c r="A2633" s="21">
        <v>151</v>
      </c>
      <c r="B2633" s="19">
        <f>MATCH(INDEX('913:913'!$D$6:$D$1205,B2324),'913:913'!$B$6:$B$1205,0)</f>
        <v>0</v>
      </c>
      <c r="C2633" s="10"/>
    </row>
    <row r="2634" spans="1:3">
      <c r="A2634" s="21">
        <v>152</v>
      </c>
      <c r="B2634" s="19">
        <f>MATCH(INDEX('913:913'!$D$6:$D$1205,B2325),'913:913'!$B$6:$B$1205,0)</f>
        <v>0</v>
      </c>
      <c r="C2634" s="10"/>
    </row>
    <row r="2635" spans="1:3">
      <c r="A2635" s="21">
        <v>153</v>
      </c>
      <c r="B2635" s="19">
        <f>MATCH(INDEX('913:913'!$D$6:$D$1205,B2326),'913:913'!$B$6:$B$1205,0)</f>
        <v>0</v>
      </c>
      <c r="C2635" s="10"/>
    </row>
    <row r="2636" spans="1:3">
      <c r="A2636" s="21">
        <v>154</v>
      </c>
      <c r="B2636" s="19">
        <f>MATCH(INDEX('913:913'!$D$6:$D$1205,B2327),'913:913'!$B$6:$B$1205,0)</f>
        <v>0</v>
      </c>
      <c r="C2636" s="10"/>
    </row>
    <row r="2637" spans="1:3">
      <c r="A2637" s="21">
        <v>155</v>
      </c>
      <c r="B2637" s="19">
        <f>MATCH(INDEX('913:913'!$D$6:$D$1205,B2328),'913:913'!$B$6:$B$1205,0)</f>
        <v>0</v>
      </c>
      <c r="C2637" s="10"/>
    </row>
    <row r="2638" spans="1:3">
      <c r="A2638" s="21">
        <v>156</v>
      </c>
      <c r="B2638" s="19">
        <f>MATCH(INDEX('913:913'!$D$6:$D$1205,B2329),'913:913'!$B$6:$B$1205,0)</f>
        <v>0</v>
      </c>
      <c r="C2638" s="10"/>
    </row>
    <row r="2639" spans="1:3">
      <c r="A2639" s="21">
        <v>157</v>
      </c>
      <c r="B2639" s="19">
        <f>MATCH(INDEX('913:913'!$D$6:$D$1205,B2330),'913:913'!$B$6:$B$1205,0)</f>
        <v>0</v>
      </c>
      <c r="C2639" s="10"/>
    </row>
    <row r="2640" spans="1:3">
      <c r="A2640" s="21">
        <v>158</v>
      </c>
      <c r="B2640" s="19">
        <f>MATCH(INDEX('913:913'!$D$6:$D$1205,B2331),'913:913'!$B$6:$B$1205,0)</f>
        <v>0</v>
      </c>
      <c r="C2640" s="10"/>
    </row>
    <row r="2641" spans="1:3">
      <c r="A2641" s="21">
        <v>159</v>
      </c>
      <c r="B2641" s="19">
        <f>MATCH(INDEX('913:913'!$D$6:$D$1205,B2332),'913:913'!$B$6:$B$1205,0)</f>
        <v>0</v>
      </c>
      <c r="C2641" s="10"/>
    </row>
    <row r="2642" spans="1:3">
      <c r="A2642" s="21">
        <v>160</v>
      </c>
      <c r="B2642" s="19">
        <f>MATCH(INDEX('913:913'!$D$6:$D$1205,B2333),'913:913'!$B$6:$B$1205,0)</f>
        <v>0</v>
      </c>
      <c r="C2642" s="10"/>
    </row>
    <row r="2643" spans="1:3">
      <c r="A2643" s="21">
        <v>161</v>
      </c>
      <c r="B2643" s="19">
        <f>MATCH(INDEX('913:913'!$D$6:$D$1205,B2334),'913:913'!$B$6:$B$1205,0)</f>
        <v>0</v>
      </c>
      <c r="C2643" s="10"/>
    </row>
    <row r="2644" spans="1:3">
      <c r="A2644" s="21">
        <v>162</v>
      </c>
      <c r="B2644" s="19">
        <f>MATCH(INDEX('913:913'!$D$6:$D$1205,B2335),'913:913'!$B$6:$B$1205,0)</f>
        <v>0</v>
      </c>
      <c r="C2644" s="10"/>
    </row>
    <row r="2645" spans="1:3">
      <c r="A2645" s="21">
        <v>163</v>
      </c>
      <c r="B2645" s="19">
        <f>MATCH(INDEX('913:913'!$D$6:$D$1205,B2336),'913:913'!$B$6:$B$1205,0)</f>
        <v>0</v>
      </c>
      <c r="C2645" s="10"/>
    </row>
    <row r="2646" spans="1:3">
      <c r="A2646" s="21">
        <v>164</v>
      </c>
      <c r="B2646" s="19">
        <f>MATCH(INDEX('913:913'!$D$6:$D$1205,B2337),'913:913'!$B$6:$B$1205,0)</f>
        <v>0</v>
      </c>
      <c r="C2646" s="10"/>
    </row>
    <row r="2647" spans="1:3">
      <c r="A2647" s="21">
        <v>165</v>
      </c>
      <c r="B2647" s="19">
        <f>MATCH(INDEX('913:913'!$D$6:$D$1205,B2338),'913:913'!$B$6:$B$1205,0)</f>
        <v>0</v>
      </c>
      <c r="C2647" s="10"/>
    </row>
    <row r="2648" spans="1:3">
      <c r="A2648" s="21">
        <v>166</v>
      </c>
      <c r="B2648" s="19">
        <f>MATCH(INDEX('913:913'!$D$6:$D$1205,B2339),'913:913'!$B$6:$B$1205,0)</f>
        <v>0</v>
      </c>
      <c r="C2648" s="10"/>
    </row>
    <row r="2649" spans="1:3">
      <c r="A2649" s="21">
        <v>167</v>
      </c>
      <c r="B2649" s="19">
        <f>MATCH(INDEX('913:913'!$D$6:$D$1205,B2340),'913:913'!$B$6:$B$1205,0)</f>
        <v>0</v>
      </c>
      <c r="C2649" s="10"/>
    </row>
    <row r="2650" spans="1:3">
      <c r="A2650" s="21">
        <v>168</v>
      </c>
      <c r="B2650" s="19">
        <f>MATCH(INDEX('913:913'!$D$6:$D$1205,B2341),'913:913'!$B$6:$B$1205,0)</f>
        <v>0</v>
      </c>
      <c r="C2650" s="10"/>
    </row>
    <row r="2651" spans="1:3">
      <c r="A2651" s="21">
        <v>169</v>
      </c>
      <c r="B2651" s="19">
        <f>MATCH(INDEX('913:913'!$D$6:$D$1205,B2342),'913:913'!$B$6:$B$1205,0)</f>
        <v>0</v>
      </c>
      <c r="C2651" s="10"/>
    </row>
    <row r="2652" spans="1:3">
      <c r="A2652" s="21">
        <v>170</v>
      </c>
      <c r="B2652" s="19">
        <f>MATCH(INDEX('913:913'!$D$6:$D$1205,B2343),'913:913'!$B$6:$B$1205,0)</f>
        <v>0</v>
      </c>
      <c r="C2652" s="10"/>
    </row>
    <row r="2653" spans="1:3">
      <c r="A2653" s="21">
        <v>171</v>
      </c>
      <c r="B2653" s="19">
        <f>MATCH(INDEX('913:913'!$D$6:$D$1205,B2344),'913:913'!$B$6:$B$1205,0)</f>
        <v>0</v>
      </c>
      <c r="C2653" s="10"/>
    </row>
    <row r="2654" spans="1:3">
      <c r="A2654" s="21">
        <v>172</v>
      </c>
      <c r="B2654" s="19">
        <f>MATCH(INDEX('913:913'!$D$6:$D$1205,B2345),'913:913'!$B$6:$B$1205,0)</f>
        <v>0</v>
      </c>
      <c r="C2654" s="10"/>
    </row>
    <row r="2655" spans="1:3">
      <c r="A2655" s="21">
        <v>173</v>
      </c>
      <c r="B2655" s="19">
        <f>MATCH(INDEX('913:913'!$D$6:$D$1205,B2346),'913:913'!$B$6:$B$1205,0)</f>
        <v>0</v>
      </c>
      <c r="C2655" s="10"/>
    </row>
    <row r="2656" spans="1:3">
      <c r="A2656" s="21">
        <v>174</v>
      </c>
      <c r="B2656" s="19">
        <f>MATCH(INDEX('913:913'!$D$6:$D$1205,B2347),'913:913'!$B$6:$B$1205,0)</f>
        <v>0</v>
      </c>
      <c r="C2656" s="10"/>
    </row>
    <row r="2657" spans="1:3">
      <c r="A2657" s="21">
        <v>175</v>
      </c>
      <c r="B2657" s="19">
        <f>MATCH(INDEX('913:913'!$D$6:$D$1205,B2348),'913:913'!$B$6:$B$1205,0)</f>
        <v>0</v>
      </c>
      <c r="C2657" s="10"/>
    </row>
    <row r="2658" spans="1:3">
      <c r="A2658" s="21">
        <v>176</v>
      </c>
      <c r="B2658" s="19">
        <f>MATCH(INDEX('913:913'!$D$6:$D$1205,B2349),'913:913'!$B$6:$B$1205,0)</f>
        <v>0</v>
      </c>
      <c r="C2658" s="10"/>
    </row>
    <row r="2659" spans="1:3">
      <c r="A2659" s="21">
        <v>177</v>
      </c>
      <c r="B2659" s="19">
        <f>MATCH(INDEX('913:913'!$D$6:$D$1205,B2350),'913:913'!$B$6:$B$1205,0)</f>
        <v>0</v>
      </c>
      <c r="C2659" s="10"/>
    </row>
    <row r="2660" spans="1:3">
      <c r="A2660" s="21">
        <v>178</v>
      </c>
      <c r="B2660" s="19">
        <f>MATCH(INDEX('913:913'!$D$6:$D$1205,B2351),'913:913'!$B$6:$B$1205,0)</f>
        <v>0</v>
      </c>
      <c r="C2660" s="10"/>
    </row>
    <row r="2661" spans="1:3">
      <c r="A2661" s="21">
        <v>179</v>
      </c>
      <c r="B2661" s="19">
        <f>MATCH(INDEX('913:913'!$D$6:$D$1205,B2352),'913:913'!$B$6:$B$1205,0)</f>
        <v>0</v>
      </c>
      <c r="C2661" s="10"/>
    </row>
    <row r="2662" spans="1:3">
      <c r="A2662" s="21">
        <v>180</v>
      </c>
      <c r="B2662" s="19">
        <f>MATCH(INDEX('913:913'!$D$6:$D$1205,B2353),'913:913'!$B$6:$B$1205,0)</f>
        <v>0</v>
      </c>
      <c r="C2662" s="10"/>
    </row>
    <row r="2663" spans="1:3">
      <c r="A2663" s="21">
        <v>181</v>
      </c>
      <c r="B2663" s="19">
        <f>MATCH(INDEX('913:913'!$D$6:$D$1205,B2354),'913:913'!$B$6:$B$1205,0)</f>
        <v>0</v>
      </c>
      <c r="C2663" s="10"/>
    </row>
    <row r="2664" spans="1:3">
      <c r="A2664" s="21">
        <v>182</v>
      </c>
      <c r="B2664" s="19">
        <f>MATCH(INDEX('913:913'!$D$6:$D$1205,B2355),'913:913'!$B$6:$B$1205,0)</f>
        <v>0</v>
      </c>
      <c r="C2664" s="10"/>
    </row>
    <row r="2665" spans="1:3">
      <c r="A2665" s="21">
        <v>183</v>
      </c>
      <c r="B2665" s="19">
        <f>MATCH(INDEX('913:913'!$D$6:$D$1205,B2356),'913:913'!$B$6:$B$1205,0)</f>
        <v>0</v>
      </c>
      <c r="C2665" s="10"/>
    </row>
    <row r="2666" spans="1:3">
      <c r="A2666" s="21">
        <v>184</v>
      </c>
      <c r="B2666" s="19">
        <f>MATCH(INDEX('913:913'!$D$6:$D$1205,B2357),'913:913'!$B$6:$B$1205,0)</f>
        <v>0</v>
      </c>
      <c r="C2666" s="10"/>
    </row>
    <row r="2667" spans="1:3">
      <c r="A2667" s="21">
        <v>185</v>
      </c>
      <c r="B2667" s="19">
        <f>MATCH(INDEX('913:913'!$D$6:$D$1205,B2358),'913:913'!$B$6:$B$1205,0)</f>
        <v>0</v>
      </c>
      <c r="C2667" s="10"/>
    </row>
    <row r="2668" spans="1:3">
      <c r="A2668" s="21">
        <v>186</v>
      </c>
      <c r="B2668" s="19">
        <f>MATCH(INDEX('913:913'!$D$6:$D$1205,B2359),'913:913'!$B$6:$B$1205,0)</f>
        <v>0</v>
      </c>
      <c r="C2668" s="10"/>
    </row>
    <row r="2669" spans="1:3">
      <c r="A2669" s="21">
        <v>187</v>
      </c>
      <c r="B2669" s="19">
        <f>MATCH(INDEX('913:913'!$D$6:$D$1205,B2360),'913:913'!$B$6:$B$1205,0)</f>
        <v>0</v>
      </c>
      <c r="C2669" s="10"/>
    </row>
    <row r="2670" spans="1:3">
      <c r="A2670" s="21">
        <v>188</v>
      </c>
      <c r="B2670" s="19">
        <f>MATCH(INDEX('913:913'!$D$6:$D$1205,B2361),'913:913'!$B$6:$B$1205,0)</f>
        <v>0</v>
      </c>
      <c r="C2670" s="10"/>
    </row>
    <row r="2671" spans="1:3">
      <c r="A2671" s="21">
        <v>189</v>
      </c>
      <c r="B2671" s="19">
        <f>MATCH(INDEX('913:913'!$D$6:$D$1205,B2362),'913:913'!$B$6:$B$1205,0)</f>
        <v>0</v>
      </c>
      <c r="C2671" s="10"/>
    </row>
    <row r="2672" spans="1:3">
      <c r="A2672" s="21">
        <v>190</v>
      </c>
      <c r="B2672" s="19">
        <f>MATCH(INDEX('913:913'!$D$6:$D$1205,B2363),'913:913'!$B$6:$B$1205,0)</f>
        <v>0</v>
      </c>
      <c r="C2672" s="10"/>
    </row>
    <row r="2673" spans="1:3">
      <c r="A2673" s="21">
        <v>191</v>
      </c>
      <c r="B2673" s="19">
        <f>MATCH(INDEX('913:913'!$D$6:$D$1205,B2364),'913:913'!$B$6:$B$1205,0)</f>
        <v>0</v>
      </c>
      <c r="C2673" s="10"/>
    </row>
    <row r="2674" spans="1:3">
      <c r="A2674" s="21">
        <v>192</v>
      </c>
      <c r="B2674" s="19">
        <f>MATCH(INDEX('913:913'!$D$6:$D$1205,B2365),'913:913'!$B$6:$B$1205,0)</f>
        <v>0</v>
      </c>
      <c r="C2674" s="10"/>
    </row>
    <row r="2675" spans="1:3">
      <c r="A2675" s="21">
        <v>193</v>
      </c>
      <c r="B2675" s="19">
        <f>MATCH(INDEX('913:913'!$D$6:$D$1205,B2366),'913:913'!$B$6:$B$1205,0)</f>
        <v>0</v>
      </c>
      <c r="C2675" s="10"/>
    </row>
    <row r="2676" spans="1:3">
      <c r="A2676" s="21">
        <v>194</v>
      </c>
      <c r="B2676" s="19">
        <f>MATCH(INDEX('913:913'!$D$6:$D$1205,B2367),'913:913'!$B$6:$B$1205,0)</f>
        <v>0</v>
      </c>
      <c r="C2676" s="10"/>
    </row>
    <row r="2677" spans="1:3">
      <c r="A2677" s="21">
        <v>195</v>
      </c>
      <c r="B2677" s="19">
        <f>MATCH(INDEX('913:913'!$D$6:$D$1205,B2368),'913:913'!$B$6:$B$1205,0)</f>
        <v>0</v>
      </c>
      <c r="C2677" s="10"/>
    </row>
    <row r="2678" spans="1:3">
      <c r="A2678" s="21">
        <v>196</v>
      </c>
      <c r="B2678" s="19">
        <f>MATCH(INDEX('913:913'!$D$6:$D$1205,B2369),'913:913'!$B$6:$B$1205,0)</f>
        <v>0</v>
      </c>
      <c r="C2678" s="10"/>
    </row>
    <row r="2679" spans="1:3">
      <c r="A2679" s="21">
        <v>197</v>
      </c>
      <c r="B2679" s="19">
        <f>MATCH(INDEX('913:913'!$D$6:$D$1205,B2370),'913:913'!$B$6:$B$1205,0)</f>
        <v>0</v>
      </c>
      <c r="C2679" s="10"/>
    </row>
    <row r="2680" spans="1:3">
      <c r="A2680" s="21">
        <v>198</v>
      </c>
      <c r="B2680" s="19">
        <f>MATCH(INDEX('913:913'!$D$6:$D$1205,B2371),'913:913'!$B$6:$B$1205,0)</f>
        <v>0</v>
      </c>
      <c r="C2680" s="10"/>
    </row>
    <row r="2681" spans="1:3">
      <c r="A2681" s="21">
        <v>199</v>
      </c>
      <c r="B2681" s="19">
        <f>MATCH(INDEX('913:913'!$D$6:$D$1205,B2372),'913:913'!$B$6:$B$1205,0)</f>
        <v>0</v>
      </c>
      <c r="C2681" s="10"/>
    </row>
    <row r="2682" spans="1:3">
      <c r="A2682" s="21">
        <v>200</v>
      </c>
      <c r="B2682" s="19">
        <f>MATCH(INDEX('913:913'!$D$6:$D$1205,B2373),'913:913'!$B$6:$B$1205,0)</f>
        <v>0</v>
      </c>
      <c r="C2682" s="10"/>
    </row>
    <row r="2683" spans="1:3">
      <c r="A2683" s="21">
        <v>201</v>
      </c>
      <c r="B2683" s="19">
        <f>MATCH(INDEX('913:913'!$D$6:$D$1205,B2374),'913:913'!$B$6:$B$1205,0)</f>
        <v>0</v>
      </c>
      <c r="C2683" s="10"/>
    </row>
    <row r="2684" spans="1:3">
      <c r="A2684" s="21">
        <v>202</v>
      </c>
      <c r="B2684" s="19">
        <f>MATCH(INDEX('913:913'!$D$6:$D$1205,B2375),'913:913'!$B$6:$B$1205,0)</f>
        <v>0</v>
      </c>
      <c r="C2684" s="10"/>
    </row>
    <row r="2685" spans="1:3">
      <c r="A2685" s="21">
        <v>203</v>
      </c>
      <c r="B2685" s="19">
        <f>MATCH(INDEX('913:913'!$D$6:$D$1205,B2376),'913:913'!$B$6:$B$1205,0)</f>
        <v>0</v>
      </c>
      <c r="C2685" s="10"/>
    </row>
    <row r="2686" spans="1:3">
      <c r="A2686" s="21">
        <v>204</v>
      </c>
      <c r="B2686" s="19">
        <f>MATCH(INDEX('913:913'!$D$6:$D$1205,B2377),'913:913'!$B$6:$B$1205,0)</f>
        <v>0</v>
      </c>
      <c r="C2686" s="10"/>
    </row>
    <row r="2687" spans="1:3">
      <c r="A2687" s="21">
        <v>205</v>
      </c>
      <c r="B2687" s="19">
        <f>MATCH(INDEX('913:913'!$D$6:$D$1205,B2378),'913:913'!$B$6:$B$1205,0)</f>
        <v>0</v>
      </c>
      <c r="C2687" s="10"/>
    </row>
    <row r="2688" spans="1:3">
      <c r="A2688" s="21">
        <v>206</v>
      </c>
      <c r="B2688" s="19">
        <f>MATCH(INDEX('913:913'!$D$6:$D$1205,B2379),'913:913'!$B$6:$B$1205,0)</f>
        <v>0</v>
      </c>
      <c r="C2688" s="10"/>
    </row>
    <row r="2689" spans="1:3">
      <c r="A2689" s="21">
        <v>207</v>
      </c>
      <c r="B2689" s="19">
        <f>MATCH(INDEX('913:913'!$D$6:$D$1205,B2380),'913:913'!$B$6:$B$1205,0)</f>
        <v>0</v>
      </c>
      <c r="C2689" s="10"/>
    </row>
    <row r="2690" spans="1:3">
      <c r="A2690" s="21">
        <v>208</v>
      </c>
      <c r="B2690" s="19">
        <f>MATCH(INDEX('913:913'!$D$6:$D$1205,B2381),'913:913'!$B$6:$B$1205,0)</f>
        <v>0</v>
      </c>
      <c r="C2690" s="10"/>
    </row>
    <row r="2691" spans="1:3">
      <c r="A2691" s="21">
        <v>209</v>
      </c>
      <c r="B2691" s="19">
        <f>MATCH(INDEX('913:913'!$D$6:$D$1205,B2382),'913:913'!$B$6:$B$1205,0)</f>
        <v>0</v>
      </c>
      <c r="C2691" s="10"/>
    </row>
    <row r="2692" spans="1:3">
      <c r="A2692" s="21">
        <v>210</v>
      </c>
      <c r="B2692" s="19">
        <f>MATCH(INDEX('913:913'!$D$6:$D$1205,B2383),'913:913'!$B$6:$B$1205,0)</f>
        <v>0</v>
      </c>
      <c r="C2692" s="10"/>
    </row>
    <row r="2693" spans="1:3">
      <c r="A2693" s="21">
        <v>211</v>
      </c>
      <c r="B2693" s="19">
        <f>MATCH(INDEX('913:913'!$D$6:$D$1205,B2384),'913:913'!$B$6:$B$1205,0)</f>
        <v>0</v>
      </c>
      <c r="C2693" s="10"/>
    </row>
    <row r="2694" spans="1:3">
      <c r="A2694" s="21">
        <v>212</v>
      </c>
      <c r="B2694" s="19">
        <f>MATCH(INDEX('913:913'!$D$6:$D$1205,B2385),'913:913'!$B$6:$B$1205,0)</f>
        <v>0</v>
      </c>
      <c r="C2694" s="10"/>
    </row>
    <row r="2695" spans="1:3">
      <c r="A2695" s="21">
        <v>213</v>
      </c>
      <c r="B2695" s="19">
        <f>MATCH(INDEX('913:913'!$D$6:$D$1205,B2386),'913:913'!$B$6:$B$1205,0)</f>
        <v>0</v>
      </c>
      <c r="C2695" s="10"/>
    </row>
    <row r="2696" spans="1:3">
      <c r="A2696" s="21">
        <v>214</v>
      </c>
      <c r="B2696" s="19">
        <f>MATCH(INDEX('913:913'!$D$6:$D$1205,B2387),'913:913'!$B$6:$B$1205,0)</f>
        <v>0</v>
      </c>
      <c r="C2696" s="10"/>
    </row>
    <row r="2697" spans="1:3">
      <c r="A2697" s="21">
        <v>215</v>
      </c>
      <c r="B2697" s="19">
        <f>MATCH(INDEX('913:913'!$D$6:$D$1205,B2388),'913:913'!$B$6:$B$1205,0)</f>
        <v>0</v>
      </c>
      <c r="C2697" s="10"/>
    </row>
    <row r="2698" spans="1:3">
      <c r="A2698" s="21">
        <v>216</v>
      </c>
      <c r="B2698" s="19">
        <f>MATCH(INDEX('913:913'!$D$6:$D$1205,B2389),'913:913'!$B$6:$B$1205,0)</f>
        <v>0</v>
      </c>
      <c r="C2698" s="10"/>
    </row>
    <row r="2699" spans="1:3">
      <c r="A2699" s="21">
        <v>217</v>
      </c>
      <c r="B2699" s="19">
        <f>MATCH(INDEX('913:913'!$D$6:$D$1205,B2390),'913:913'!$B$6:$B$1205,0)</f>
        <v>0</v>
      </c>
      <c r="C2699" s="10"/>
    </row>
    <row r="2700" spans="1:3">
      <c r="A2700" s="21">
        <v>218</v>
      </c>
      <c r="B2700" s="19">
        <f>MATCH(INDEX('913:913'!$D$6:$D$1205,B2391),'913:913'!$B$6:$B$1205,0)</f>
        <v>0</v>
      </c>
      <c r="C2700" s="10"/>
    </row>
    <row r="2701" spans="1:3">
      <c r="A2701" s="21">
        <v>219</v>
      </c>
      <c r="B2701" s="19">
        <f>MATCH(INDEX('913:913'!$D$6:$D$1205,B2392),'913:913'!$B$6:$B$1205,0)</f>
        <v>0</v>
      </c>
      <c r="C2701" s="10"/>
    </row>
    <row r="2702" spans="1:3">
      <c r="A2702" s="21">
        <v>220</v>
      </c>
      <c r="B2702" s="19">
        <f>MATCH(INDEX('913:913'!$D$6:$D$1205,B2393),'913:913'!$B$6:$B$1205,0)</f>
        <v>0</v>
      </c>
      <c r="C2702" s="10"/>
    </row>
    <row r="2703" spans="1:3">
      <c r="A2703" s="21">
        <v>221</v>
      </c>
      <c r="B2703" s="19">
        <f>MATCH(INDEX('913:913'!$D$6:$D$1205,B2394),'913:913'!$B$6:$B$1205,0)</f>
        <v>0</v>
      </c>
      <c r="C2703" s="10"/>
    </row>
    <row r="2704" spans="1:3">
      <c r="A2704" s="21">
        <v>222</v>
      </c>
      <c r="B2704" s="19">
        <f>MATCH(INDEX('913:913'!$D$6:$D$1205,B2395),'913:913'!$B$6:$B$1205,0)</f>
        <v>0</v>
      </c>
      <c r="C2704" s="10"/>
    </row>
    <row r="2705" spans="1:3">
      <c r="A2705" s="21">
        <v>223</v>
      </c>
      <c r="B2705" s="19">
        <f>MATCH(INDEX('913:913'!$D$6:$D$1205,B2396),'913:913'!$B$6:$B$1205,0)</f>
        <v>0</v>
      </c>
      <c r="C2705" s="10"/>
    </row>
    <row r="2706" spans="1:3">
      <c r="A2706" s="21">
        <v>224</v>
      </c>
      <c r="B2706" s="19">
        <f>MATCH(INDEX('913:913'!$D$6:$D$1205,B2397),'913:913'!$B$6:$B$1205,0)</f>
        <v>0</v>
      </c>
      <c r="C2706" s="10"/>
    </row>
    <row r="2707" spans="1:3">
      <c r="A2707" s="21">
        <v>225</v>
      </c>
      <c r="B2707" s="19">
        <f>MATCH(INDEX('913:913'!$D$6:$D$1205,B2398),'913:913'!$B$6:$B$1205,0)</f>
        <v>0</v>
      </c>
      <c r="C2707" s="10"/>
    </row>
    <row r="2708" spans="1:3">
      <c r="A2708" s="21">
        <v>226</v>
      </c>
      <c r="B2708" s="19">
        <f>MATCH(INDEX('913:913'!$D$6:$D$1205,B2399),'913:913'!$B$6:$B$1205,0)</f>
        <v>0</v>
      </c>
      <c r="C2708" s="10"/>
    </row>
    <row r="2709" spans="1:3">
      <c r="A2709" s="21">
        <v>227</v>
      </c>
      <c r="B2709" s="19">
        <f>MATCH(INDEX('913:913'!$D$6:$D$1205,B2400),'913:913'!$B$6:$B$1205,0)</f>
        <v>0</v>
      </c>
      <c r="C2709" s="10"/>
    </row>
    <row r="2710" spans="1:3">
      <c r="A2710" s="21">
        <v>228</v>
      </c>
      <c r="B2710" s="19">
        <f>MATCH(INDEX('913:913'!$D$6:$D$1205,B2401),'913:913'!$B$6:$B$1205,0)</f>
        <v>0</v>
      </c>
      <c r="C2710" s="10"/>
    </row>
    <row r="2711" spans="1:3">
      <c r="A2711" s="21">
        <v>229</v>
      </c>
      <c r="B2711" s="19">
        <f>MATCH(INDEX('913:913'!$D$6:$D$1205,B2402),'913:913'!$B$6:$B$1205,0)</f>
        <v>0</v>
      </c>
      <c r="C2711" s="10"/>
    </row>
    <row r="2712" spans="1:3">
      <c r="A2712" s="21">
        <v>230</v>
      </c>
      <c r="B2712" s="19">
        <f>MATCH(INDEX('913:913'!$D$6:$D$1205,B2403),'913:913'!$B$6:$B$1205,0)</f>
        <v>0</v>
      </c>
      <c r="C2712" s="10"/>
    </row>
    <row r="2713" spans="1:3">
      <c r="A2713" s="21">
        <v>231</v>
      </c>
      <c r="B2713" s="19">
        <f>MATCH(INDEX('913:913'!$D$6:$D$1205,B2404),'913:913'!$B$6:$B$1205,0)</f>
        <v>0</v>
      </c>
      <c r="C2713" s="10"/>
    </row>
    <row r="2714" spans="1:3">
      <c r="A2714" s="21">
        <v>232</v>
      </c>
      <c r="B2714" s="19">
        <f>MATCH(INDEX('913:913'!$D$6:$D$1205,B2405),'913:913'!$B$6:$B$1205,0)</f>
        <v>0</v>
      </c>
      <c r="C2714" s="10"/>
    </row>
    <row r="2715" spans="1:3">
      <c r="A2715" s="21">
        <v>233</v>
      </c>
      <c r="B2715" s="19">
        <f>MATCH(INDEX('913:913'!$D$6:$D$1205,B2406),'913:913'!$B$6:$B$1205,0)</f>
        <v>0</v>
      </c>
      <c r="C2715" s="10"/>
    </row>
    <row r="2716" spans="1:3">
      <c r="A2716" s="21">
        <v>234</v>
      </c>
      <c r="B2716" s="19">
        <f>MATCH(INDEX('913:913'!$D$6:$D$1205,B2407),'913:913'!$B$6:$B$1205,0)</f>
        <v>0</v>
      </c>
      <c r="C2716" s="10"/>
    </row>
    <row r="2717" spans="1:3">
      <c r="A2717" s="21">
        <v>235</v>
      </c>
      <c r="B2717" s="19">
        <f>MATCH(INDEX('913:913'!$D$6:$D$1205,B2408),'913:913'!$B$6:$B$1205,0)</f>
        <v>0</v>
      </c>
      <c r="C2717" s="10"/>
    </row>
    <row r="2718" spans="1:3">
      <c r="A2718" s="21">
        <v>236</v>
      </c>
      <c r="B2718" s="19">
        <f>MATCH(INDEX('913:913'!$D$6:$D$1205,B2409),'913:913'!$B$6:$B$1205,0)</f>
        <v>0</v>
      </c>
      <c r="C2718" s="10"/>
    </row>
    <row r="2719" spans="1:3">
      <c r="A2719" s="21">
        <v>237</v>
      </c>
      <c r="B2719" s="19">
        <f>MATCH(INDEX('913:913'!$D$6:$D$1205,B2410),'913:913'!$B$6:$B$1205,0)</f>
        <v>0</v>
      </c>
      <c r="C2719" s="10"/>
    </row>
    <row r="2720" spans="1:3">
      <c r="A2720" s="21">
        <v>238</v>
      </c>
      <c r="B2720" s="19">
        <f>MATCH(INDEX('913:913'!$D$6:$D$1205,B2411),'913:913'!$B$6:$B$1205,0)</f>
        <v>0</v>
      </c>
      <c r="C2720" s="10"/>
    </row>
    <row r="2721" spans="1:3">
      <c r="A2721" s="21">
        <v>239</v>
      </c>
      <c r="B2721" s="19">
        <f>MATCH(INDEX('913:913'!$D$6:$D$1205,B2412),'913:913'!$B$6:$B$1205,0)</f>
        <v>0</v>
      </c>
      <c r="C2721" s="10"/>
    </row>
    <row r="2722" spans="1:3">
      <c r="A2722" s="21">
        <v>240</v>
      </c>
      <c r="B2722" s="19">
        <f>MATCH(INDEX('913:913'!$D$6:$D$1205,B2413),'913:913'!$B$6:$B$1205,0)</f>
        <v>0</v>
      </c>
      <c r="C2722" s="10"/>
    </row>
    <row r="2723" spans="1:3">
      <c r="A2723" s="21">
        <v>241</v>
      </c>
      <c r="B2723" s="19">
        <f>MATCH(INDEX('913:913'!$D$6:$D$1205,B2414),'913:913'!$B$6:$B$1205,0)</f>
        <v>0</v>
      </c>
      <c r="C2723" s="10"/>
    </row>
    <row r="2724" spans="1:3">
      <c r="A2724" s="21">
        <v>242</v>
      </c>
      <c r="B2724" s="19">
        <f>MATCH(INDEX('913:913'!$D$6:$D$1205,B2415),'913:913'!$B$6:$B$1205,0)</f>
        <v>0</v>
      </c>
      <c r="C2724" s="10"/>
    </row>
    <row r="2725" spans="1:3">
      <c r="A2725" s="21">
        <v>243</v>
      </c>
      <c r="B2725" s="19">
        <f>MATCH(INDEX('913:913'!$D$6:$D$1205,B2416),'913:913'!$B$6:$B$1205,0)</f>
        <v>0</v>
      </c>
      <c r="C2725" s="10"/>
    </row>
    <row r="2726" spans="1:3">
      <c r="A2726" s="21">
        <v>244</v>
      </c>
      <c r="B2726" s="19">
        <f>MATCH(INDEX('913:913'!$D$6:$D$1205,B2417),'913:913'!$B$6:$B$1205,0)</f>
        <v>0</v>
      </c>
      <c r="C2726" s="10"/>
    </row>
    <row r="2727" spans="1:3">
      <c r="A2727" s="21">
        <v>245</v>
      </c>
      <c r="B2727" s="19">
        <f>MATCH(INDEX('913:913'!$D$6:$D$1205,B2418),'913:913'!$B$6:$B$1205,0)</f>
        <v>0</v>
      </c>
      <c r="C2727" s="10"/>
    </row>
    <row r="2728" spans="1:3">
      <c r="A2728" s="21">
        <v>246</v>
      </c>
      <c r="B2728" s="19">
        <f>MATCH(INDEX('913:913'!$D$6:$D$1205,B2419),'913:913'!$B$6:$B$1205,0)</f>
        <v>0</v>
      </c>
      <c r="C2728" s="10"/>
    </row>
    <row r="2729" spans="1:3">
      <c r="A2729" s="21">
        <v>247</v>
      </c>
      <c r="B2729" s="19">
        <f>MATCH(INDEX('913:913'!$D$6:$D$1205,B2420),'913:913'!$B$6:$B$1205,0)</f>
        <v>0</v>
      </c>
      <c r="C2729" s="10"/>
    </row>
    <row r="2730" spans="1:3">
      <c r="A2730" s="21">
        <v>248</v>
      </c>
      <c r="B2730" s="19">
        <f>MATCH(INDEX('913:913'!$D$6:$D$1205,B2421),'913:913'!$B$6:$B$1205,0)</f>
        <v>0</v>
      </c>
      <c r="C2730" s="10"/>
    </row>
    <row r="2731" spans="1:3">
      <c r="A2731" s="21">
        <v>249</v>
      </c>
      <c r="B2731" s="19">
        <f>MATCH(INDEX('913:913'!$D$6:$D$1205,B2422),'913:913'!$B$6:$B$1205,0)</f>
        <v>0</v>
      </c>
      <c r="C2731" s="10"/>
    </row>
    <row r="2732" spans="1:3">
      <c r="A2732" s="21">
        <v>250</v>
      </c>
      <c r="B2732" s="19">
        <f>MATCH(INDEX('913:913'!$D$6:$D$1205,B2423),'913:913'!$B$6:$B$1205,0)</f>
        <v>0</v>
      </c>
      <c r="C2732" s="10"/>
    </row>
    <row r="2733" spans="1:3">
      <c r="A2733" s="21">
        <v>251</v>
      </c>
      <c r="B2733" s="19">
        <f>MATCH(INDEX('913:913'!$D$6:$D$1205,B2424),'913:913'!$B$6:$B$1205,0)</f>
        <v>0</v>
      </c>
      <c r="C2733" s="10"/>
    </row>
    <row r="2734" spans="1:3">
      <c r="A2734" s="21">
        <v>252</v>
      </c>
      <c r="B2734" s="19">
        <f>MATCH(INDEX('913:913'!$D$6:$D$1205,B2425),'913:913'!$B$6:$B$1205,0)</f>
        <v>0</v>
      </c>
      <c r="C2734" s="10"/>
    </row>
    <row r="2735" spans="1:3">
      <c r="A2735" s="21">
        <v>253</v>
      </c>
      <c r="B2735" s="19">
        <f>MATCH(INDEX('913:913'!$D$6:$D$1205,B2426),'913:913'!$B$6:$B$1205,0)</f>
        <v>0</v>
      </c>
      <c r="C2735" s="10"/>
    </row>
    <row r="2736" spans="1:3">
      <c r="A2736" s="21">
        <v>254</v>
      </c>
      <c r="B2736" s="19">
        <f>MATCH(INDEX('913:913'!$D$6:$D$1205,B2427),'913:913'!$B$6:$B$1205,0)</f>
        <v>0</v>
      </c>
      <c r="C2736" s="10"/>
    </row>
    <row r="2737" spans="1:3">
      <c r="A2737" s="21">
        <v>255</v>
      </c>
      <c r="B2737" s="19">
        <f>MATCH(INDEX('913:913'!$D$6:$D$1205,B2428),'913:913'!$B$6:$B$1205,0)</f>
        <v>0</v>
      </c>
      <c r="C2737" s="10"/>
    </row>
    <row r="2738" spans="1:3">
      <c r="A2738" s="21">
        <v>256</v>
      </c>
      <c r="B2738" s="19">
        <f>MATCH(INDEX('913:913'!$D$6:$D$1205,B2429),'913:913'!$B$6:$B$1205,0)</f>
        <v>0</v>
      </c>
      <c r="C2738" s="10"/>
    </row>
    <row r="2739" spans="1:3">
      <c r="A2739" s="21">
        <v>257</v>
      </c>
      <c r="B2739" s="19">
        <f>MATCH(INDEX('913:913'!$D$6:$D$1205,B2430),'913:913'!$B$6:$B$1205,0)</f>
        <v>0</v>
      </c>
      <c r="C2739" s="10"/>
    </row>
    <row r="2740" spans="1:3">
      <c r="A2740" s="21">
        <v>258</v>
      </c>
      <c r="B2740" s="19">
        <f>MATCH(INDEX('913:913'!$D$6:$D$1205,B2431),'913:913'!$B$6:$B$1205,0)</f>
        <v>0</v>
      </c>
      <c r="C2740" s="10"/>
    </row>
    <row r="2741" spans="1:3">
      <c r="A2741" s="21">
        <v>259</v>
      </c>
      <c r="B2741" s="19">
        <f>MATCH(INDEX('913:913'!$D$6:$D$1205,B2432),'913:913'!$B$6:$B$1205,0)</f>
        <v>0</v>
      </c>
      <c r="C2741" s="10"/>
    </row>
    <row r="2742" spans="1:3">
      <c r="A2742" s="21">
        <v>260</v>
      </c>
      <c r="B2742" s="19">
        <f>MATCH(INDEX('913:913'!$D$6:$D$1205,B2433),'913:913'!$B$6:$B$1205,0)</f>
        <v>0</v>
      </c>
      <c r="C2742" s="10"/>
    </row>
    <row r="2743" spans="1:3">
      <c r="A2743" s="21">
        <v>261</v>
      </c>
      <c r="B2743" s="19">
        <f>MATCH(INDEX('913:913'!$D$6:$D$1205,B2434),'913:913'!$B$6:$B$1205,0)</f>
        <v>0</v>
      </c>
      <c r="C2743" s="10"/>
    </row>
    <row r="2744" spans="1:3">
      <c r="A2744" s="21">
        <v>262</v>
      </c>
      <c r="B2744" s="19">
        <f>MATCH(INDEX('913:913'!$D$6:$D$1205,B2435),'913:913'!$B$6:$B$1205,0)</f>
        <v>0</v>
      </c>
      <c r="C2744" s="10"/>
    </row>
    <row r="2745" spans="1:3">
      <c r="A2745" s="21">
        <v>263</v>
      </c>
      <c r="B2745" s="19">
        <f>MATCH(INDEX('913:913'!$D$6:$D$1205,B2436),'913:913'!$B$6:$B$1205,0)</f>
        <v>0</v>
      </c>
      <c r="C2745" s="10"/>
    </row>
    <row r="2746" spans="1:3">
      <c r="A2746" s="21">
        <v>264</v>
      </c>
      <c r="B2746" s="19">
        <f>MATCH(INDEX('913:913'!$D$6:$D$1205,B2437),'913:913'!$B$6:$B$1205,0)</f>
        <v>0</v>
      </c>
      <c r="C2746" s="10"/>
    </row>
    <row r="2747" spans="1:3">
      <c r="A2747" s="21">
        <v>265</v>
      </c>
      <c r="B2747" s="19">
        <f>MATCH(INDEX('913:913'!$D$6:$D$1205,B2438),'913:913'!$B$6:$B$1205,0)</f>
        <v>0</v>
      </c>
      <c r="C2747" s="10"/>
    </row>
    <row r="2748" spans="1:3">
      <c r="A2748" s="21">
        <v>266</v>
      </c>
      <c r="B2748" s="19">
        <f>MATCH(INDEX('913:913'!$D$6:$D$1205,B2439),'913:913'!$B$6:$B$1205,0)</f>
        <v>0</v>
      </c>
      <c r="C2748" s="10"/>
    </row>
    <row r="2749" spans="1:3">
      <c r="A2749" s="21">
        <v>267</v>
      </c>
      <c r="B2749" s="19">
        <f>MATCH(INDEX('913:913'!$D$6:$D$1205,B2440),'913:913'!$B$6:$B$1205,0)</f>
        <v>0</v>
      </c>
      <c r="C2749" s="10"/>
    </row>
    <row r="2750" spans="1:3">
      <c r="A2750" s="21">
        <v>268</v>
      </c>
      <c r="B2750" s="19">
        <f>MATCH(INDEX('913:913'!$D$6:$D$1205,B2441),'913:913'!$B$6:$B$1205,0)</f>
        <v>0</v>
      </c>
      <c r="C2750" s="10"/>
    </row>
    <row r="2751" spans="1:3">
      <c r="A2751" s="21">
        <v>269</v>
      </c>
      <c r="B2751" s="19">
        <f>MATCH(INDEX('913:913'!$D$6:$D$1205,B2442),'913:913'!$B$6:$B$1205,0)</f>
        <v>0</v>
      </c>
      <c r="C2751" s="10"/>
    </row>
    <row r="2752" spans="1:3">
      <c r="A2752" s="21">
        <v>270</v>
      </c>
      <c r="B2752" s="19">
        <f>MATCH(INDEX('913:913'!$D$6:$D$1205,B2443),'913:913'!$B$6:$B$1205,0)</f>
        <v>0</v>
      </c>
      <c r="C2752" s="10"/>
    </row>
    <row r="2753" spans="1:3">
      <c r="A2753" s="21">
        <v>271</v>
      </c>
      <c r="B2753" s="19">
        <f>MATCH(INDEX('913:913'!$D$6:$D$1205,B2444),'913:913'!$B$6:$B$1205,0)</f>
        <v>0</v>
      </c>
      <c r="C2753" s="10"/>
    </row>
    <row r="2754" spans="1:3">
      <c r="A2754" s="21">
        <v>272</v>
      </c>
      <c r="B2754" s="19">
        <f>MATCH(INDEX('913:913'!$D$6:$D$1205,B2445),'913:913'!$B$6:$B$1205,0)</f>
        <v>0</v>
      </c>
      <c r="C2754" s="10"/>
    </row>
    <row r="2755" spans="1:3">
      <c r="A2755" s="21">
        <v>273</v>
      </c>
      <c r="B2755" s="19">
        <f>MATCH(INDEX('913:913'!$D$6:$D$1205,B2446),'913:913'!$B$6:$B$1205,0)</f>
        <v>0</v>
      </c>
      <c r="C2755" s="10"/>
    </row>
    <row r="2756" spans="1:3">
      <c r="A2756" s="21">
        <v>274</v>
      </c>
      <c r="B2756" s="19">
        <f>MATCH(INDEX('913:913'!$D$6:$D$1205,B2447),'913:913'!$B$6:$B$1205,0)</f>
        <v>0</v>
      </c>
      <c r="C2756" s="10"/>
    </row>
    <row r="2757" spans="1:3">
      <c r="A2757" s="21">
        <v>275</v>
      </c>
      <c r="B2757" s="19">
        <f>MATCH(INDEX('913:913'!$D$6:$D$1205,B2448),'913:913'!$B$6:$B$1205,0)</f>
        <v>0</v>
      </c>
      <c r="C2757" s="10"/>
    </row>
    <row r="2758" spans="1:3">
      <c r="A2758" s="21">
        <v>276</v>
      </c>
      <c r="B2758" s="19">
        <f>MATCH(INDEX('913:913'!$D$6:$D$1205,B2449),'913:913'!$B$6:$B$1205,0)</f>
        <v>0</v>
      </c>
      <c r="C2758" s="10"/>
    </row>
    <row r="2759" spans="1:3">
      <c r="A2759" s="21">
        <v>277</v>
      </c>
      <c r="B2759" s="19">
        <f>MATCH(INDEX('913:913'!$D$6:$D$1205,B2450),'913:913'!$B$6:$B$1205,0)</f>
        <v>0</v>
      </c>
      <c r="C2759" s="10"/>
    </row>
    <row r="2760" spans="1:3">
      <c r="A2760" s="21">
        <v>278</v>
      </c>
      <c r="B2760" s="19">
        <f>MATCH(INDEX('913:913'!$D$6:$D$1205,B2451),'913:913'!$B$6:$B$1205,0)</f>
        <v>0</v>
      </c>
      <c r="C2760" s="10"/>
    </row>
    <row r="2761" spans="1:3">
      <c r="A2761" s="21">
        <v>279</v>
      </c>
      <c r="B2761" s="19">
        <f>MATCH(INDEX('913:913'!$D$6:$D$1205,B2452),'913:913'!$B$6:$B$1205,0)</f>
        <v>0</v>
      </c>
      <c r="C2761" s="10"/>
    </row>
    <row r="2762" spans="1:3">
      <c r="A2762" s="21">
        <v>280</v>
      </c>
      <c r="B2762" s="19">
        <f>MATCH(INDEX('913:913'!$D$6:$D$1205,B2453),'913:913'!$B$6:$B$1205,0)</f>
        <v>0</v>
      </c>
      <c r="C2762" s="10"/>
    </row>
    <row r="2763" spans="1:3">
      <c r="A2763" s="21">
        <v>281</v>
      </c>
      <c r="B2763" s="19">
        <f>MATCH(INDEX('913:913'!$D$6:$D$1205,B2454),'913:913'!$B$6:$B$1205,0)</f>
        <v>0</v>
      </c>
      <c r="C2763" s="10"/>
    </row>
    <row r="2764" spans="1:3">
      <c r="A2764" s="21">
        <v>282</v>
      </c>
      <c r="B2764" s="19">
        <f>MATCH(INDEX('913:913'!$D$6:$D$1205,B2455),'913:913'!$B$6:$B$1205,0)</f>
        <v>0</v>
      </c>
      <c r="C2764" s="10"/>
    </row>
    <row r="2765" spans="1:3">
      <c r="A2765" s="21">
        <v>283</v>
      </c>
      <c r="B2765" s="19">
        <f>MATCH(INDEX('913:913'!$D$6:$D$1205,B2456),'913:913'!$B$6:$B$1205,0)</f>
        <v>0</v>
      </c>
      <c r="C2765" s="10"/>
    </row>
    <row r="2766" spans="1:3">
      <c r="A2766" s="21">
        <v>284</v>
      </c>
      <c r="B2766" s="19">
        <f>MATCH(INDEX('913:913'!$D$6:$D$1205,B2457),'913:913'!$B$6:$B$1205,0)</f>
        <v>0</v>
      </c>
      <c r="C2766" s="10"/>
    </row>
    <row r="2767" spans="1:3">
      <c r="A2767" s="21">
        <v>285</v>
      </c>
      <c r="B2767" s="19">
        <f>MATCH(INDEX('913:913'!$D$6:$D$1205,B2458),'913:913'!$B$6:$B$1205,0)</f>
        <v>0</v>
      </c>
      <c r="C2767" s="10"/>
    </row>
    <row r="2768" spans="1:3">
      <c r="A2768" s="21">
        <v>286</v>
      </c>
      <c r="B2768" s="19">
        <f>MATCH(INDEX('913:913'!$D$6:$D$1205,B2459),'913:913'!$B$6:$B$1205,0)</f>
        <v>0</v>
      </c>
      <c r="C2768" s="10"/>
    </row>
    <row r="2769" spans="1:3">
      <c r="A2769" s="21">
        <v>287</v>
      </c>
      <c r="B2769" s="19">
        <f>MATCH(INDEX('913:913'!$D$6:$D$1205,B2460),'913:913'!$B$6:$B$1205,0)</f>
        <v>0</v>
      </c>
      <c r="C2769" s="10"/>
    </row>
    <row r="2770" spans="1:3">
      <c r="A2770" s="21">
        <v>288</v>
      </c>
      <c r="B2770" s="19">
        <f>MATCH(INDEX('913:913'!$D$6:$D$1205,B2461),'913:913'!$B$6:$B$1205,0)</f>
        <v>0</v>
      </c>
      <c r="C2770" s="10"/>
    </row>
    <row r="2771" spans="1:3">
      <c r="A2771" s="21">
        <v>289</v>
      </c>
      <c r="B2771" s="19">
        <f>MATCH(INDEX('913:913'!$D$6:$D$1205,B2462),'913:913'!$B$6:$B$1205,0)</f>
        <v>0</v>
      </c>
      <c r="C2771" s="10"/>
    </row>
    <row r="2772" spans="1:3">
      <c r="A2772" s="21">
        <v>290</v>
      </c>
      <c r="B2772" s="19">
        <f>MATCH(INDEX('913:913'!$D$6:$D$1205,B2463),'913:913'!$B$6:$B$1205,0)</f>
        <v>0</v>
      </c>
      <c r="C2772" s="10"/>
    </row>
    <row r="2773" spans="1:3">
      <c r="A2773" s="21">
        <v>291</v>
      </c>
      <c r="B2773" s="19">
        <f>MATCH(INDEX('913:913'!$D$6:$D$1205,B2464),'913:913'!$B$6:$B$1205,0)</f>
        <v>0</v>
      </c>
      <c r="C2773" s="10"/>
    </row>
    <row r="2774" spans="1:3">
      <c r="A2774" s="21">
        <v>292</v>
      </c>
      <c r="B2774" s="19">
        <f>MATCH(INDEX('913:913'!$D$6:$D$1205,B2465),'913:913'!$B$6:$B$1205,0)</f>
        <v>0</v>
      </c>
      <c r="C2774" s="10"/>
    </row>
    <row r="2775" spans="1:3">
      <c r="A2775" s="21">
        <v>293</v>
      </c>
      <c r="B2775" s="19">
        <f>MATCH(INDEX('913:913'!$D$6:$D$1205,B2466),'913:913'!$B$6:$B$1205,0)</f>
        <v>0</v>
      </c>
      <c r="C2775" s="10"/>
    </row>
    <row r="2776" spans="1:3">
      <c r="A2776" s="21">
        <v>294</v>
      </c>
      <c r="B2776" s="19">
        <f>MATCH(INDEX('913:913'!$D$6:$D$1205,B2467),'913:913'!$B$6:$B$1205,0)</f>
        <v>0</v>
      </c>
      <c r="C2776" s="10"/>
    </row>
    <row r="2777" spans="1:3">
      <c r="A2777" s="21">
        <v>295</v>
      </c>
      <c r="B2777" s="19">
        <f>MATCH(INDEX('913:913'!$D$6:$D$1205,B2468),'913:913'!$B$6:$B$1205,0)</f>
        <v>0</v>
      </c>
      <c r="C2777" s="10"/>
    </row>
    <row r="2778" spans="1:3">
      <c r="A2778" s="21">
        <v>296</v>
      </c>
      <c r="B2778" s="19">
        <f>MATCH(INDEX('913:913'!$D$6:$D$1205,B2469),'913:913'!$B$6:$B$1205,0)</f>
        <v>0</v>
      </c>
      <c r="C2778" s="10"/>
    </row>
    <row r="2779" spans="1:3">
      <c r="A2779" s="21">
        <v>297</v>
      </c>
      <c r="B2779" s="19">
        <f>MATCH(INDEX('913:913'!$D$6:$D$1205,B2470),'913:913'!$B$6:$B$1205,0)</f>
        <v>0</v>
      </c>
      <c r="C2779" s="10"/>
    </row>
    <row r="2780" spans="1:3">
      <c r="A2780" s="21">
        <v>298</v>
      </c>
      <c r="B2780" s="19">
        <f>MATCH(INDEX('913:913'!$D$6:$D$1205,B2471),'913:913'!$B$6:$B$1205,0)</f>
        <v>0</v>
      </c>
      <c r="C2780" s="10"/>
    </row>
    <row r="2781" spans="1:3">
      <c r="A2781" s="21">
        <v>299</v>
      </c>
      <c r="B2781" s="19">
        <f>MATCH(INDEX('913:913'!$D$6:$D$1205,B2472),'913:913'!$B$6:$B$1205,0)</f>
        <v>0</v>
      </c>
      <c r="C2781" s="10"/>
    </row>
    <row r="2782" spans="1:3">
      <c r="A2782" s="21">
        <v>300</v>
      </c>
      <c r="B2782" s="19">
        <f>MATCH(INDEX('913:913'!$D$6:$D$1205,B2473),'913:913'!$B$6:$B$1205,0)</f>
        <v>0</v>
      </c>
      <c r="C2782" s="10"/>
    </row>
    <row r="2784" spans="1:3">
      <c r="A2784" s="11" t="s">
        <v>434</v>
      </c>
    </row>
    <row r="2785" spans="1:3">
      <c r="A2785" s="2" t="s">
        <v>253</v>
      </c>
    </row>
    <row r="2786" spans="1:3">
      <c r="A2786" s="13" t="s">
        <v>435</v>
      </c>
    </row>
    <row r="2787" spans="1:3">
      <c r="A2787" s="13" t="s">
        <v>436</v>
      </c>
    </row>
    <row r="2788" spans="1:3">
      <c r="A2788" s="13" t="s">
        <v>437</v>
      </c>
    </row>
    <row r="2789" spans="1:3">
      <c r="A2789" s="13" t="s">
        <v>438</v>
      </c>
    </row>
    <row r="2790" spans="1:3">
      <c r="A2790" s="13" t="s">
        <v>439</v>
      </c>
    </row>
    <row r="2791" spans="1:3">
      <c r="A2791" s="13" t="s">
        <v>440</v>
      </c>
    </row>
    <row r="2792" spans="1:3">
      <c r="A2792" s="13" t="s">
        <v>441</v>
      </c>
    </row>
    <row r="2793" spans="1:3">
      <c r="A2793" s="13" t="s">
        <v>442</v>
      </c>
    </row>
    <row r="2794" spans="1:3">
      <c r="A2794" s="13" t="s">
        <v>443</v>
      </c>
    </row>
    <row r="2795" spans="1:3">
      <c r="A2795" s="2" t="s">
        <v>444</v>
      </c>
    </row>
    <row r="2797" spans="1:3">
      <c r="B2797" s="3" t="s">
        <v>445</v>
      </c>
    </row>
    <row r="2798" spans="1:3">
      <c r="A2798" s="21">
        <v>1</v>
      </c>
      <c r="B2798" s="6">
        <f>0-IF(ISNUMBER(B320),INDEX('913:913'!$I$6:$I$1205,B320),0)-IF(ISNUMBER(B629),INDEX('913:913'!$I$6:$I$1205,B629),0)-IF(ISNUMBER(B938),INDEX('913:913'!$I$6:$I$1205,B938),0)-IF(ISNUMBER(B1247),INDEX('913:913'!$I$6:$I$1205,B1247),0)-IF(ISNUMBER(B1556),INDEX('913:913'!$I$6:$I$1205,B1556),0)-IF(ISNUMBER(B1865),INDEX('913:913'!$I$6:$I$1205,B1865),0)-IF(ISNUMBER(B2174),INDEX('913:913'!$I$6:$I$1205,B2174),0)-IF(ISNUMBER(B2483),INDEX('913:913'!$I$6:$I$1205,B2483),0)</f>
        <v>0</v>
      </c>
      <c r="C2798" s="10"/>
    </row>
    <row r="2799" spans="1:3">
      <c r="A2799" s="21">
        <v>2</v>
      </c>
      <c r="B2799" s="6">
        <f>0-IF(ISNUMBER(B321),INDEX('913:913'!$I$6:$I$1205,B321),0)-IF(ISNUMBER(B630),INDEX('913:913'!$I$6:$I$1205,B630),0)-IF(ISNUMBER(B939),INDEX('913:913'!$I$6:$I$1205,B939),0)-IF(ISNUMBER(B1248),INDEX('913:913'!$I$6:$I$1205,B1248),0)-IF(ISNUMBER(B1557),INDEX('913:913'!$I$6:$I$1205,B1557),0)-IF(ISNUMBER(B1866),INDEX('913:913'!$I$6:$I$1205,B1866),0)-IF(ISNUMBER(B2175),INDEX('913:913'!$I$6:$I$1205,B2175),0)-IF(ISNUMBER(B2484),INDEX('913:913'!$I$6:$I$1205,B2484),0)</f>
        <v>0</v>
      </c>
      <c r="C2799" s="10"/>
    </row>
    <row r="2800" spans="1:3">
      <c r="A2800" s="21">
        <v>3</v>
      </c>
      <c r="B2800" s="6">
        <f>0-IF(ISNUMBER(B322),INDEX('913:913'!$I$6:$I$1205,B322),0)-IF(ISNUMBER(B631),INDEX('913:913'!$I$6:$I$1205,B631),0)-IF(ISNUMBER(B940),INDEX('913:913'!$I$6:$I$1205,B940),0)-IF(ISNUMBER(B1249),INDEX('913:913'!$I$6:$I$1205,B1249),0)-IF(ISNUMBER(B1558),INDEX('913:913'!$I$6:$I$1205,B1558),0)-IF(ISNUMBER(B1867),INDEX('913:913'!$I$6:$I$1205,B1867),0)-IF(ISNUMBER(B2176),INDEX('913:913'!$I$6:$I$1205,B2176),0)-IF(ISNUMBER(B2485),INDEX('913:913'!$I$6:$I$1205,B2485),0)</f>
        <v>0</v>
      </c>
      <c r="C2800" s="10"/>
    </row>
    <row r="2801" spans="1:3">
      <c r="A2801" s="21">
        <v>4</v>
      </c>
      <c r="B2801" s="6">
        <f>0-IF(ISNUMBER(B323),INDEX('913:913'!$I$6:$I$1205,B323),0)-IF(ISNUMBER(B632),INDEX('913:913'!$I$6:$I$1205,B632),0)-IF(ISNUMBER(B941),INDEX('913:913'!$I$6:$I$1205,B941),0)-IF(ISNUMBER(B1250),INDEX('913:913'!$I$6:$I$1205,B1250),0)-IF(ISNUMBER(B1559),INDEX('913:913'!$I$6:$I$1205,B1559),0)-IF(ISNUMBER(B1868),INDEX('913:913'!$I$6:$I$1205,B1868),0)-IF(ISNUMBER(B2177),INDEX('913:913'!$I$6:$I$1205,B2177),0)-IF(ISNUMBER(B2486),INDEX('913:913'!$I$6:$I$1205,B2486),0)</f>
        <v>0</v>
      </c>
      <c r="C2801" s="10"/>
    </row>
    <row r="2802" spans="1:3">
      <c r="A2802" s="21">
        <v>5</v>
      </c>
      <c r="B2802" s="6">
        <f>0-IF(ISNUMBER(B324),INDEX('913:913'!$I$6:$I$1205,B324),0)-IF(ISNUMBER(B633),INDEX('913:913'!$I$6:$I$1205,B633),0)-IF(ISNUMBER(B942),INDEX('913:913'!$I$6:$I$1205,B942),0)-IF(ISNUMBER(B1251),INDEX('913:913'!$I$6:$I$1205,B1251),0)-IF(ISNUMBER(B1560),INDEX('913:913'!$I$6:$I$1205,B1560),0)-IF(ISNUMBER(B1869),INDEX('913:913'!$I$6:$I$1205,B1869),0)-IF(ISNUMBER(B2178),INDEX('913:913'!$I$6:$I$1205,B2178),0)-IF(ISNUMBER(B2487),INDEX('913:913'!$I$6:$I$1205,B2487),0)</f>
        <v>0</v>
      </c>
      <c r="C2802" s="10"/>
    </row>
    <row r="2803" spans="1:3">
      <c r="A2803" s="21">
        <v>6</v>
      </c>
      <c r="B2803" s="6">
        <f>0-IF(ISNUMBER(B325),INDEX('913:913'!$I$6:$I$1205,B325),0)-IF(ISNUMBER(B634),INDEX('913:913'!$I$6:$I$1205,B634),0)-IF(ISNUMBER(B943),INDEX('913:913'!$I$6:$I$1205,B943),0)-IF(ISNUMBER(B1252),INDEX('913:913'!$I$6:$I$1205,B1252),0)-IF(ISNUMBER(B1561),INDEX('913:913'!$I$6:$I$1205,B1561),0)-IF(ISNUMBER(B1870),INDEX('913:913'!$I$6:$I$1205,B1870),0)-IF(ISNUMBER(B2179),INDEX('913:913'!$I$6:$I$1205,B2179),0)-IF(ISNUMBER(B2488),INDEX('913:913'!$I$6:$I$1205,B2488),0)</f>
        <v>0</v>
      </c>
      <c r="C2803" s="10"/>
    </row>
    <row r="2804" spans="1:3">
      <c r="A2804" s="21">
        <v>7</v>
      </c>
      <c r="B2804" s="6">
        <f>0-IF(ISNUMBER(B326),INDEX('913:913'!$I$6:$I$1205,B326),0)-IF(ISNUMBER(B635),INDEX('913:913'!$I$6:$I$1205,B635),0)-IF(ISNUMBER(B944),INDEX('913:913'!$I$6:$I$1205,B944),0)-IF(ISNUMBER(B1253),INDEX('913:913'!$I$6:$I$1205,B1253),0)-IF(ISNUMBER(B1562),INDEX('913:913'!$I$6:$I$1205,B1562),0)-IF(ISNUMBER(B1871),INDEX('913:913'!$I$6:$I$1205,B1871),0)-IF(ISNUMBER(B2180),INDEX('913:913'!$I$6:$I$1205,B2180),0)-IF(ISNUMBER(B2489),INDEX('913:913'!$I$6:$I$1205,B2489),0)</f>
        <v>0</v>
      </c>
      <c r="C2804" s="10"/>
    </row>
    <row r="2805" spans="1:3">
      <c r="A2805" s="21">
        <v>8</v>
      </c>
      <c r="B2805" s="6">
        <f>0-IF(ISNUMBER(B327),INDEX('913:913'!$I$6:$I$1205,B327),0)-IF(ISNUMBER(B636),INDEX('913:913'!$I$6:$I$1205,B636),0)-IF(ISNUMBER(B945),INDEX('913:913'!$I$6:$I$1205,B945),0)-IF(ISNUMBER(B1254),INDEX('913:913'!$I$6:$I$1205,B1254),0)-IF(ISNUMBER(B1563),INDEX('913:913'!$I$6:$I$1205,B1563),0)-IF(ISNUMBER(B1872),INDEX('913:913'!$I$6:$I$1205,B1872),0)-IF(ISNUMBER(B2181),INDEX('913:913'!$I$6:$I$1205,B2181),0)-IF(ISNUMBER(B2490),INDEX('913:913'!$I$6:$I$1205,B2490),0)</f>
        <v>0</v>
      </c>
      <c r="C2805" s="10"/>
    </row>
    <row r="2806" spans="1:3">
      <c r="A2806" s="21">
        <v>9</v>
      </c>
      <c r="B2806" s="6">
        <f>0-IF(ISNUMBER(B328),INDEX('913:913'!$I$6:$I$1205,B328),0)-IF(ISNUMBER(B637),INDEX('913:913'!$I$6:$I$1205,B637),0)-IF(ISNUMBER(B946),INDEX('913:913'!$I$6:$I$1205,B946),0)-IF(ISNUMBER(B1255),INDEX('913:913'!$I$6:$I$1205,B1255),0)-IF(ISNUMBER(B1564),INDEX('913:913'!$I$6:$I$1205,B1564),0)-IF(ISNUMBER(B1873),INDEX('913:913'!$I$6:$I$1205,B1873),0)-IF(ISNUMBER(B2182),INDEX('913:913'!$I$6:$I$1205,B2182),0)-IF(ISNUMBER(B2491),INDEX('913:913'!$I$6:$I$1205,B2491),0)</f>
        <v>0</v>
      </c>
      <c r="C2806" s="10"/>
    </row>
    <row r="2807" spans="1:3">
      <c r="A2807" s="21">
        <v>10</v>
      </c>
      <c r="B2807" s="6">
        <f>0-IF(ISNUMBER(B329),INDEX('913:913'!$I$6:$I$1205,B329),0)-IF(ISNUMBER(B638),INDEX('913:913'!$I$6:$I$1205,B638),0)-IF(ISNUMBER(B947),INDEX('913:913'!$I$6:$I$1205,B947),0)-IF(ISNUMBER(B1256),INDEX('913:913'!$I$6:$I$1205,B1256),0)-IF(ISNUMBER(B1565),INDEX('913:913'!$I$6:$I$1205,B1565),0)-IF(ISNUMBER(B1874),INDEX('913:913'!$I$6:$I$1205,B1874),0)-IF(ISNUMBER(B2183),INDEX('913:913'!$I$6:$I$1205,B2183),0)-IF(ISNUMBER(B2492),INDEX('913:913'!$I$6:$I$1205,B2492),0)</f>
        <v>0</v>
      </c>
      <c r="C2807" s="10"/>
    </row>
    <row r="2808" spans="1:3">
      <c r="A2808" s="21">
        <v>11</v>
      </c>
      <c r="B2808" s="6">
        <f>0-IF(ISNUMBER(B330),INDEX('913:913'!$I$6:$I$1205,B330),0)-IF(ISNUMBER(B639),INDEX('913:913'!$I$6:$I$1205,B639),0)-IF(ISNUMBER(B948),INDEX('913:913'!$I$6:$I$1205,B948),0)-IF(ISNUMBER(B1257),INDEX('913:913'!$I$6:$I$1205,B1257),0)-IF(ISNUMBER(B1566),INDEX('913:913'!$I$6:$I$1205,B1566),0)-IF(ISNUMBER(B1875),INDEX('913:913'!$I$6:$I$1205,B1875),0)-IF(ISNUMBER(B2184),INDEX('913:913'!$I$6:$I$1205,B2184),0)-IF(ISNUMBER(B2493),INDEX('913:913'!$I$6:$I$1205,B2493),0)</f>
        <v>0</v>
      </c>
      <c r="C2808" s="10"/>
    </row>
    <row r="2809" spans="1:3">
      <c r="A2809" s="21">
        <v>12</v>
      </c>
      <c r="B2809" s="6">
        <f>0-IF(ISNUMBER(B331),INDEX('913:913'!$I$6:$I$1205,B331),0)-IF(ISNUMBER(B640),INDEX('913:913'!$I$6:$I$1205,B640),0)-IF(ISNUMBER(B949),INDEX('913:913'!$I$6:$I$1205,B949),0)-IF(ISNUMBER(B1258),INDEX('913:913'!$I$6:$I$1205,B1258),0)-IF(ISNUMBER(B1567),INDEX('913:913'!$I$6:$I$1205,B1567),0)-IF(ISNUMBER(B1876),INDEX('913:913'!$I$6:$I$1205,B1876),0)-IF(ISNUMBER(B2185),INDEX('913:913'!$I$6:$I$1205,B2185),0)-IF(ISNUMBER(B2494),INDEX('913:913'!$I$6:$I$1205,B2494),0)</f>
        <v>0</v>
      </c>
      <c r="C2809" s="10"/>
    </row>
    <row r="2810" spans="1:3">
      <c r="A2810" s="21">
        <v>13</v>
      </c>
      <c r="B2810" s="6">
        <f>0-IF(ISNUMBER(B332),INDEX('913:913'!$I$6:$I$1205,B332),0)-IF(ISNUMBER(B641),INDEX('913:913'!$I$6:$I$1205,B641),0)-IF(ISNUMBER(B950),INDEX('913:913'!$I$6:$I$1205,B950),0)-IF(ISNUMBER(B1259),INDEX('913:913'!$I$6:$I$1205,B1259),0)-IF(ISNUMBER(B1568),INDEX('913:913'!$I$6:$I$1205,B1568),0)-IF(ISNUMBER(B1877),INDEX('913:913'!$I$6:$I$1205,B1877),0)-IF(ISNUMBER(B2186),INDEX('913:913'!$I$6:$I$1205,B2186),0)-IF(ISNUMBER(B2495),INDEX('913:913'!$I$6:$I$1205,B2495),0)</f>
        <v>0</v>
      </c>
      <c r="C2810" s="10"/>
    </row>
    <row r="2811" spans="1:3">
      <c r="A2811" s="21">
        <v>14</v>
      </c>
      <c r="B2811" s="6">
        <f>0-IF(ISNUMBER(B333),INDEX('913:913'!$I$6:$I$1205,B333),0)-IF(ISNUMBER(B642),INDEX('913:913'!$I$6:$I$1205,B642),0)-IF(ISNUMBER(B951),INDEX('913:913'!$I$6:$I$1205,B951),0)-IF(ISNUMBER(B1260),INDEX('913:913'!$I$6:$I$1205,B1260),0)-IF(ISNUMBER(B1569),INDEX('913:913'!$I$6:$I$1205,B1569),0)-IF(ISNUMBER(B1878),INDEX('913:913'!$I$6:$I$1205,B1878),0)-IF(ISNUMBER(B2187),INDEX('913:913'!$I$6:$I$1205,B2187),0)-IF(ISNUMBER(B2496),INDEX('913:913'!$I$6:$I$1205,B2496),0)</f>
        <v>0</v>
      </c>
      <c r="C2811" s="10"/>
    </row>
    <row r="2812" spans="1:3">
      <c r="A2812" s="21">
        <v>15</v>
      </c>
      <c r="B2812" s="6">
        <f>0-IF(ISNUMBER(B334),INDEX('913:913'!$I$6:$I$1205,B334),0)-IF(ISNUMBER(B643),INDEX('913:913'!$I$6:$I$1205,B643),0)-IF(ISNUMBER(B952),INDEX('913:913'!$I$6:$I$1205,B952),0)-IF(ISNUMBER(B1261),INDEX('913:913'!$I$6:$I$1205,B1261),0)-IF(ISNUMBER(B1570),INDEX('913:913'!$I$6:$I$1205,B1570),0)-IF(ISNUMBER(B1879),INDEX('913:913'!$I$6:$I$1205,B1879),0)-IF(ISNUMBER(B2188),INDEX('913:913'!$I$6:$I$1205,B2188),0)-IF(ISNUMBER(B2497),INDEX('913:913'!$I$6:$I$1205,B2497),0)</f>
        <v>0</v>
      </c>
      <c r="C2812" s="10"/>
    </row>
    <row r="2813" spans="1:3">
      <c r="A2813" s="21">
        <v>16</v>
      </c>
      <c r="B2813" s="6">
        <f>0-IF(ISNUMBER(B335),INDEX('913:913'!$I$6:$I$1205,B335),0)-IF(ISNUMBER(B644),INDEX('913:913'!$I$6:$I$1205,B644),0)-IF(ISNUMBER(B953),INDEX('913:913'!$I$6:$I$1205,B953),0)-IF(ISNUMBER(B1262),INDEX('913:913'!$I$6:$I$1205,B1262),0)-IF(ISNUMBER(B1571),INDEX('913:913'!$I$6:$I$1205,B1571),0)-IF(ISNUMBER(B1880),INDEX('913:913'!$I$6:$I$1205,B1880),0)-IF(ISNUMBER(B2189),INDEX('913:913'!$I$6:$I$1205,B2189),0)-IF(ISNUMBER(B2498),INDEX('913:913'!$I$6:$I$1205,B2498),0)</f>
        <v>0</v>
      </c>
      <c r="C2813" s="10"/>
    </row>
    <row r="2814" spans="1:3">
      <c r="A2814" s="21">
        <v>17</v>
      </c>
      <c r="B2814" s="6">
        <f>0-IF(ISNUMBER(B336),INDEX('913:913'!$I$6:$I$1205,B336),0)-IF(ISNUMBER(B645),INDEX('913:913'!$I$6:$I$1205,B645),0)-IF(ISNUMBER(B954),INDEX('913:913'!$I$6:$I$1205,B954),0)-IF(ISNUMBER(B1263),INDEX('913:913'!$I$6:$I$1205,B1263),0)-IF(ISNUMBER(B1572),INDEX('913:913'!$I$6:$I$1205,B1572),0)-IF(ISNUMBER(B1881),INDEX('913:913'!$I$6:$I$1205,B1881),0)-IF(ISNUMBER(B2190),INDEX('913:913'!$I$6:$I$1205,B2190),0)-IF(ISNUMBER(B2499),INDEX('913:913'!$I$6:$I$1205,B2499),0)</f>
        <v>0</v>
      </c>
      <c r="C2814" s="10"/>
    </row>
    <row r="2815" spans="1:3">
      <c r="A2815" s="21">
        <v>18</v>
      </c>
      <c r="B2815" s="6">
        <f>0-IF(ISNUMBER(B337),INDEX('913:913'!$I$6:$I$1205,B337),0)-IF(ISNUMBER(B646),INDEX('913:913'!$I$6:$I$1205,B646),0)-IF(ISNUMBER(B955),INDEX('913:913'!$I$6:$I$1205,B955),0)-IF(ISNUMBER(B1264),INDEX('913:913'!$I$6:$I$1205,B1264),0)-IF(ISNUMBER(B1573),INDEX('913:913'!$I$6:$I$1205,B1573),0)-IF(ISNUMBER(B1882),INDEX('913:913'!$I$6:$I$1205,B1882),0)-IF(ISNUMBER(B2191),INDEX('913:913'!$I$6:$I$1205,B2191),0)-IF(ISNUMBER(B2500),INDEX('913:913'!$I$6:$I$1205,B2500),0)</f>
        <v>0</v>
      </c>
      <c r="C2815" s="10"/>
    </row>
    <row r="2816" spans="1:3">
      <c r="A2816" s="21">
        <v>19</v>
      </c>
      <c r="B2816" s="6">
        <f>0-IF(ISNUMBER(B338),INDEX('913:913'!$I$6:$I$1205,B338),0)-IF(ISNUMBER(B647),INDEX('913:913'!$I$6:$I$1205,B647),0)-IF(ISNUMBER(B956),INDEX('913:913'!$I$6:$I$1205,B956),0)-IF(ISNUMBER(B1265),INDEX('913:913'!$I$6:$I$1205,B1265),0)-IF(ISNUMBER(B1574),INDEX('913:913'!$I$6:$I$1205,B1574),0)-IF(ISNUMBER(B1883),INDEX('913:913'!$I$6:$I$1205,B1883),0)-IF(ISNUMBER(B2192),INDEX('913:913'!$I$6:$I$1205,B2192),0)-IF(ISNUMBER(B2501),INDEX('913:913'!$I$6:$I$1205,B2501),0)</f>
        <v>0</v>
      </c>
      <c r="C2816" s="10"/>
    </row>
    <row r="2817" spans="1:3">
      <c r="A2817" s="21">
        <v>20</v>
      </c>
      <c r="B2817" s="6">
        <f>0-IF(ISNUMBER(B339),INDEX('913:913'!$I$6:$I$1205,B339),0)-IF(ISNUMBER(B648),INDEX('913:913'!$I$6:$I$1205,B648),0)-IF(ISNUMBER(B957),INDEX('913:913'!$I$6:$I$1205,B957),0)-IF(ISNUMBER(B1266),INDEX('913:913'!$I$6:$I$1205,B1266),0)-IF(ISNUMBER(B1575),INDEX('913:913'!$I$6:$I$1205,B1575),0)-IF(ISNUMBER(B1884),INDEX('913:913'!$I$6:$I$1205,B1884),0)-IF(ISNUMBER(B2193),INDEX('913:913'!$I$6:$I$1205,B2193),0)-IF(ISNUMBER(B2502),INDEX('913:913'!$I$6:$I$1205,B2502),0)</f>
        <v>0</v>
      </c>
      <c r="C2817" s="10"/>
    </row>
    <row r="2818" spans="1:3">
      <c r="A2818" s="21">
        <v>21</v>
      </c>
      <c r="B2818" s="6">
        <f>0-IF(ISNUMBER(B340),INDEX('913:913'!$I$6:$I$1205,B340),0)-IF(ISNUMBER(B649),INDEX('913:913'!$I$6:$I$1205,B649),0)-IF(ISNUMBER(B958),INDEX('913:913'!$I$6:$I$1205,B958),0)-IF(ISNUMBER(B1267),INDEX('913:913'!$I$6:$I$1205,B1267),0)-IF(ISNUMBER(B1576),INDEX('913:913'!$I$6:$I$1205,B1576),0)-IF(ISNUMBER(B1885),INDEX('913:913'!$I$6:$I$1205,B1885),0)-IF(ISNUMBER(B2194),INDEX('913:913'!$I$6:$I$1205,B2194),0)-IF(ISNUMBER(B2503),INDEX('913:913'!$I$6:$I$1205,B2503),0)</f>
        <v>0</v>
      </c>
      <c r="C2818" s="10"/>
    </row>
    <row r="2819" spans="1:3">
      <c r="A2819" s="21">
        <v>22</v>
      </c>
      <c r="B2819" s="6">
        <f>0-IF(ISNUMBER(B341),INDEX('913:913'!$I$6:$I$1205,B341),0)-IF(ISNUMBER(B650),INDEX('913:913'!$I$6:$I$1205,B650),0)-IF(ISNUMBER(B959),INDEX('913:913'!$I$6:$I$1205,B959),0)-IF(ISNUMBER(B1268),INDEX('913:913'!$I$6:$I$1205,B1268),0)-IF(ISNUMBER(B1577),INDEX('913:913'!$I$6:$I$1205,B1577),0)-IF(ISNUMBER(B1886),INDEX('913:913'!$I$6:$I$1205,B1886),0)-IF(ISNUMBER(B2195),INDEX('913:913'!$I$6:$I$1205,B2195),0)-IF(ISNUMBER(B2504),INDEX('913:913'!$I$6:$I$1205,B2504),0)</f>
        <v>0</v>
      </c>
      <c r="C2819" s="10"/>
    </row>
    <row r="2820" spans="1:3">
      <c r="A2820" s="21">
        <v>23</v>
      </c>
      <c r="B2820" s="6">
        <f>0-IF(ISNUMBER(B342),INDEX('913:913'!$I$6:$I$1205,B342),0)-IF(ISNUMBER(B651),INDEX('913:913'!$I$6:$I$1205,B651),0)-IF(ISNUMBER(B960),INDEX('913:913'!$I$6:$I$1205,B960),0)-IF(ISNUMBER(B1269),INDEX('913:913'!$I$6:$I$1205,B1269),0)-IF(ISNUMBER(B1578),INDEX('913:913'!$I$6:$I$1205,B1578),0)-IF(ISNUMBER(B1887),INDEX('913:913'!$I$6:$I$1205,B1887),0)-IF(ISNUMBER(B2196),INDEX('913:913'!$I$6:$I$1205,B2196),0)-IF(ISNUMBER(B2505),INDEX('913:913'!$I$6:$I$1205,B2505),0)</f>
        <v>0</v>
      </c>
      <c r="C2820" s="10"/>
    </row>
    <row r="2821" spans="1:3">
      <c r="A2821" s="21">
        <v>24</v>
      </c>
      <c r="B2821" s="6">
        <f>0-IF(ISNUMBER(B343),INDEX('913:913'!$I$6:$I$1205,B343),0)-IF(ISNUMBER(B652),INDEX('913:913'!$I$6:$I$1205,B652),0)-IF(ISNUMBER(B961),INDEX('913:913'!$I$6:$I$1205,B961),0)-IF(ISNUMBER(B1270),INDEX('913:913'!$I$6:$I$1205,B1270),0)-IF(ISNUMBER(B1579),INDEX('913:913'!$I$6:$I$1205,B1579),0)-IF(ISNUMBER(B1888),INDEX('913:913'!$I$6:$I$1205,B1888),0)-IF(ISNUMBER(B2197),INDEX('913:913'!$I$6:$I$1205,B2197),0)-IF(ISNUMBER(B2506),INDEX('913:913'!$I$6:$I$1205,B2506),0)</f>
        <v>0</v>
      </c>
      <c r="C2821" s="10"/>
    </row>
    <row r="2822" spans="1:3">
      <c r="A2822" s="21">
        <v>25</v>
      </c>
      <c r="B2822" s="6">
        <f>0-IF(ISNUMBER(B344),INDEX('913:913'!$I$6:$I$1205,B344),0)-IF(ISNUMBER(B653),INDEX('913:913'!$I$6:$I$1205,B653),0)-IF(ISNUMBER(B962),INDEX('913:913'!$I$6:$I$1205,B962),0)-IF(ISNUMBER(B1271),INDEX('913:913'!$I$6:$I$1205,B1271),0)-IF(ISNUMBER(B1580),INDEX('913:913'!$I$6:$I$1205,B1580),0)-IF(ISNUMBER(B1889),INDEX('913:913'!$I$6:$I$1205,B1889),0)-IF(ISNUMBER(B2198),INDEX('913:913'!$I$6:$I$1205,B2198),0)-IF(ISNUMBER(B2507),INDEX('913:913'!$I$6:$I$1205,B2507),0)</f>
        <v>0</v>
      </c>
      <c r="C2822" s="10"/>
    </row>
    <row r="2823" spans="1:3">
      <c r="A2823" s="21">
        <v>26</v>
      </c>
      <c r="B2823" s="6">
        <f>0-IF(ISNUMBER(B345),INDEX('913:913'!$I$6:$I$1205,B345),0)-IF(ISNUMBER(B654),INDEX('913:913'!$I$6:$I$1205,B654),0)-IF(ISNUMBER(B963),INDEX('913:913'!$I$6:$I$1205,B963),0)-IF(ISNUMBER(B1272),INDEX('913:913'!$I$6:$I$1205,B1272),0)-IF(ISNUMBER(B1581),INDEX('913:913'!$I$6:$I$1205,B1581),0)-IF(ISNUMBER(B1890),INDEX('913:913'!$I$6:$I$1205,B1890),0)-IF(ISNUMBER(B2199),INDEX('913:913'!$I$6:$I$1205,B2199),0)-IF(ISNUMBER(B2508),INDEX('913:913'!$I$6:$I$1205,B2508),0)</f>
        <v>0</v>
      </c>
      <c r="C2823" s="10"/>
    </row>
    <row r="2824" spans="1:3">
      <c r="A2824" s="21">
        <v>27</v>
      </c>
      <c r="B2824" s="6">
        <f>0-IF(ISNUMBER(B346),INDEX('913:913'!$I$6:$I$1205,B346),0)-IF(ISNUMBER(B655),INDEX('913:913'!$I$6:$I$1205,B655),0)-IF(ISNUMBER(B964),INDEX('913:913'!$I$6:$I$1205,B964),0)-IF(ISNUMBER(B1273),INDEX('913:913'!$I$6:$I$1205,B1273),0)-IF(ISNUMBER(B1582),INDEX('913:913'!$I$6:$I$1205,B1582),0)-IF(ISNUMBER(B1891),INDEX('913:913'!$I$6:$I$1205,B1891),0)-IF(ISNUMBER(B2200),INDEX('913:913'!$I$6:$I$1205,B2200),0)-IF(ISNUMBER(B2509),INDEX('913:913'!$I$6:$I$1205,B2509),0)</f>
        <v>0</v>
      </c>
      <c r="C2824" s="10"/>
    </row>
    <row r="2825" spans="1:3">
      <c r="A2825" s="21">
        <v>28</v>
      </c>
      <c r="B2825" s="6">
        <f>0-IF(ISNUMBER(B347),INDEX('913:913'!$I$6:$I$1205,B347),0)-IF(ISNUMBER(B656),INDEX('913:913'!$I$6:$I$1205,B656),0)-IF(ISNUMBER(B965),INDEX('913:913'!$I$6:$I$1205,B965),0)-IF(ISNUMBER(B1274),INDEX('913:913'!$I$6:$I$1205,B1274),0)-IF(ISNUMBER(B1583),INDEX('913:913'!$I$6:$I$1205,B1583),0)-IF(ISNUMBER(B1892),INDEX('913:913'!$I$6:$I$1205,B1892),0)-IF(ISNUMBER(B2201),INDEX('913:913'!$I$6:$I$1205,B2201),0)-IF(ISNUMBER(B2510),INDEX('913:913'!$I$6:$I$1205,B2510),0)</f>
        <v>0</v>
      </c>
      <c r="C2825" s="10"/>
    </row>
    <row r="2826" spans="1:3">
      <c r="A2826" s="21">
        <v>29</v>
      </c>
      <c r="B2826" s="6">
        <f>0-IF(ISNUMBER(B348),INDEX('913:913'!$I$6:$I$1205,B348),0)-IF(ISNUMBER(B657),INDEX('913:913'!$I$6:$I$1205,B657),0)-IF(ISNUMBER(B966),INDEX('913:913'!$I$6:$I$1205,B966),0)-IF(ISNUMBER(B1275),INDEX('913:913'!$I$6:$I$1205,B1275),0)-IF(ISNUMBER(B1584),INDEX('913:913'!$I$6:$I$1205,B1584),0)-IF(ISNUMBER(B1893),INDEX('913:913'!$I$6:$I$1205,B1893),0)-IF(ISNUMBER(B2202),INDEX('913:913'!$I$6:$I$1205,B2202),0)-IF(ISNUMBER(B2511),INDEX('913:913'!$I$6:$I$1205,B2511),0)</f>
        <v>0</v>
      </c>
      <c r="C2826" s="10"/>
    </row>
    <row r="2827" spans="1:3">
      <c r="A2827" s="21">
        <v>30</v>
      </c>
      <c r="B2827" s="6">
        <f>0-IF(ISNUMBER(B349),INDEX('913:913'!$I$6:$I$1205,B349),0)-IF(ISNUMBER(B658),INDEX('913:913'!$I$6:$I$1205,B658),0)-IF(ISNUMBER(B967),INDEX('913:913'!$I$6:$I$1205,B967),0)-IF(ISNUMBER(B1276),INDEX('913:913'!$I$6:$I$1205,B1276),0)-IF(ISNUMBER(B1585),INDEX('913:913'!$I$6:$I$1205,B1585),0)-IF(ISNUMBER(B1894),INDEX('913:913'!$I$6:$I$1205,B1894),0)-IF(ISNUMBER(B2203),INDEX('913:913'!$I$6:$I$1205,B2203),0)-IF(ISNUMBER(B2512),INDEX('913:913'!$I$6:$I$1205,B2512),0)</f>
        <v>0</v>
      </c>
      <c r="C2827" s="10"/>
    </row>
    <row r="2828" spans="1:3">
      <c r="A2828" s="21">
        <v>31</v>
      </c>
      <c r="B2828" s="6">
        <f>0-IF(ISNUMBER(B350),INDEX('913:913'!$I$6:$I$1205,B350),0)-IF(ISNUMBER(B659),INDEX('913:913'!$I$6:$I$1205,B659),0)-IF(ISNUMBER(B968),INDEX('913:913'!$I$6:$I$1205,B968),0)-IF(ISNUMBER(B1277),INDEX('913:913'!$I$6:$I$1205,B1277),0)-IF(ISNUMBER(B1586),INDEX('913:913'!$I$6:$I$1205,B1586),0)-IF(ISNUMBER(B1895),INDEX('913:913'!$I$6:$I$1205,B1895),0)-IF(ISNUMBER(B2204),INDEX('913:913'!$I$6:$I$1205,B2204),0)-IF(ISNUMBER(B2513),INDEX('913:913'!$I$6:$I$1205,B2513),0)</f>
        <v>0</v>
      </c>
      <c r="C2828" s="10"/>
    </row>
    <row r="2829" spans="1:3">
      <c r="A2829" s="21">
        <v>32</v>
      </c>
      <c r="B2829" s="6">
        <f>0-IF(ISNUMBER(B351),INDEX('913:913'!$I$6:$I$1205,B351),0)-IF(ISNUMBER(B660),INDEX('913:913'!$I$6:$I$1205,B660),0)-IF(ISNUMBER(B969),INDEX('913:913'!$I$6:$I$1205,B969),0)-IF(ISNUMBER(B1278),INDEX('913:913'!$I$6:$I$1205,B1278),0)-IF(ISNUMBER(B1587),INDEX('913:913'!$I$6:$I$1205,B1587),0)-IF(ISNUMBER(B1896),INDEX('913:913'!$I$6:$I$1205,B1896),0)-IF(ISNUMBER(B2205),INDEX('913:913'!$I$6:$I$1205,B2205),0)-IF(ISNUMBER(B2514),INDEX('913:913'!$I$6:$I$1205,B2514),0)</f>
        <v>0</v>
      </c>
      <c r="C2829" s="10"/>
    </row>
    <row r="2830" spans="1:3">
      <c r="A2830" s="21">
        <v>33</v>
      </c>
      <c r="B2830" s="6">
        <f>0-IF(ISNUMBER(B352),INDEX('913:913'!$I$6:$I$1205,B352),0)-IF(ISNUMBER(B661),INDEX('913:913'!$I$6:$I$1205,B661),0)-IF(ISNUMBER(B970),INDEX('913:913'!$I$6:$I$1205,B970),0)-IF(ISNUMBER(B1279),INDEX('913:913'!$I$6:$I$1205,B1279),0)-IF(ISNUMBER(B1588),INDEX('913:913'!$I$6:$I$1205,B1588),0)-IF(ISNUMBER(B1897),INDEX('913:913'!$I$6:$I$1205,B1897),0)-IF(ISNUMBER(B2206),INDEX('913:913'!$I$6:$I$1205,B2206),0)-IF(ISNUMBER(B2515),INDEX('913:913'!$I$6:$I$1205,B2515),0)</f>
        <v>0</v>
      </c>
      <c r="C2830" s="10"/>
    </row>
    <row r="2831" spans="1:3">
      <c r="A2831" s="21">
        <v>34</v>
      </c>
      <c r="B2831" s="6">
        <f>0-IF(ISNUMBER(B353),INDEX('913:913'!$I$6:$I$1205,B353),0)-IF(ISNUMBER(B662),INDEX('913:913'!$I$6:$I$1205,B662),0)-IF(ISNUMBER(B971),INDEX('913:913'!$I$6:$I$1205,B971),0)-IF(ISNUMBER(B1280),INDEX('913:913'!$I$6:$I$1205,B1280),0)-IF(ISNUMBER(B1589),INDEX('913:913'!$I$6:$I$1205,B1589),0)-IF(ISNUMBER(B1898),INDEX('913:913'!$I$6:$I$1205,B1898),0)-IF(ISNUMBER(B2207),INDEX('913:913'!$I$6:$I$1205,B2207),0)-IF(ISNUMBER(B2516),INDEX('913:913'!$I$6:$I$1205,B2516),0)</f>
        <v>0</v>
      </c>
      <c r="C2831" s="10"/>
    </row>
    <row r="2832" spans="1:3">
      <c r="A2832" s="21">
        <v>35</v>
      </c>
      <c r="B2832" s="6">
        <f>0-IF(ISNUMBER(B354),INDEX('913:913'!$I$6:$I$1205,B354),0)-IF(ISNUMBER(B663),INDEX('913:913'!$I$6:$I$1205,B663),0)-IF(ISNUMBER(B972),INDEX('913:913'!$I$6:$I$1205,B972),0)-IF(ISNUMBER(B1281),INDEX('913:913'!$I$6:$I$1205,B1281),0)-IF(ISNUMBER(B1590),INDEX('913:913'!$I$6:$I$1205,B1590),0)-IF(ISNUMBER(B1899),INDEX('913:913'!$I$6:$I$1205,B1899),0)-IF(ISNUMBER(B2208),INDEX('913:913'!$I$6:$I$1205,B2208),0)-IF(ISNUMBER(B2517),INDEX('913:913'!$I$6:$I$1205,B2517),0)</f>
        <v>0</v>
      </c>
      <c r="C2832" s="10"/>
    </row>
    <row r="2833" spans="1:3">
      <c r="A2833" s="21">
        <v>36</v>
      </c>
      <c r="B2833" s="6">
        <f>0-IF(ISNUMBER(B355),INDEX('913:913'!$I$6:$I$1205,B355),0)-IF(ISNUMBER(B664),INDEX('913:913'!$I$6:$I$1205,B664),0)-IF(ISNUMBER(B973),INDEX('913:913'!$I$6:$I$1205,B973),0)-IF(ISNUMBER(B1282),INDEX('913:913'!$I$6:$I$1205,B1282),0)-IF(ISNUMBER(B1591),INDEX('913:913'!$I$6:$I$1205,B1591),0)-IF(ISNUMBER(B1900),INDEX('913:913'!$I$6:$I$1205,B1900),0)-IF(ISNUMBER(B2209),INDEX('913:913'!$I$6:$I$1205,B2209),0)-IF(ISNUMBER(B2518),INDEX('913:913'!$I$6:$I$1205,B2518),0)</f>
        <v>0</v>
      </c>
      <c r="C2833" s="10"/>
    </row>
    <row r="2834" spans="1:3">
      <c r="A2834" s="21">
        <v>37</v>
      </c>
      <c r="B2834" s="6">
        <f>0-IF(ISNUMBER(B356),INDEX('913:913'!$I$6:$I$1205,B356),0)-IF(ISNUMBER(B665),INDEX('913:913'!$I$6:$I$1205,B665),0)-IF(ISNUMBER(B974),INDEX('913:913'!$I$6:$I$1205,B974),0)-IF(ISNUMBER(B1283),INDEX('913:913'!$I$6:$I$1205,B1283),0)-IF(ISNUMBER(B1592),INDEX('913:913'!$I$6:$I$1205,B1592),0)-IF(ISNUMBER(B1901),INDEX('913:913'!$I$6:$I$1205,B1901),0)-IF(ISNUMBER(B2210),INDEX('913:913'!$I$6:$I$1205,B2210),0)-IF(ISNUMBER(B2519),INDEX('913:913'!$I$6:$I$1205,B2519),0)</f>
        <v>0</v>
      </c>
      <c r="C2834" s="10"/>
    </row>
    <row r="2835" spans="1:3">
      <c r="A2835" s="21">
        <v>38</v>
      </c>
      <c r="B2835" s="6">
        <f>0-IF(ISNUMBER(B357),INDEX('913:913'!$I$6:$I$1205,B357),0)-IF(ISNUMBER(B666),INDEX('913:913'!$I$6:$I$1205,B666),0)-IF(ISNUMBER(B975),INDEX('913:913'!$I$6:$I$1205,B975),0)-IF(ISNUMBER(B1284),INDEX('913:913'!$I$6:$I$1205,B1284),0)-IF(ISNUMBER(B1593),INDEX('913:913'!$I$6:$I$1205,B1593),0)-IF(ISNUMBER(B1902),INDEX('913:913'!$I$6:$I$1205,B1902),0)-IF(ISNUMBER(B2211),INDEX('913:913'!$I$6:$I$1205,B2211),0)-IF(ISNUMBER(B2520),INDEX('913:913'!$I$6:$I$1205,B2520),0)</f>
        <v>0</v>
      </c>
      <c r="C2835" s="10"/>
    </row>
    <row r="2836" spans="1:3">
      <c r="A2836" s="21">
        <v>39</v>
      </c>
      <c r="B2836" s="6">
        <f>0-IF(ISNUMBER(B358),INDEX('913:913'!$I$6:$I$1205,B358),0)-IF(ISNUMBER(B667),INDEX('913:913'!$I$6:$I$1205,B667),0)-IF(ISNUMBER(B976),INDEX('913:913'!$I$6:$I$1205,B976),0)-IF(ISNUMBER(B1285),INDEX('913:913'!$I$6:$I$1205,B1285),0)-IF(ISNUMBER(B1594),INDEX('913:913'!$I$6:$I$1205,B1594),0)-IF(ISNUMBER(B1903),INDEX('913:913'!$I$6:$I$1205,B1903),0)-IF(ISNUMBER(B2212),INDEX('913:913'!$I$6:$I$1205,B2212),0)-IF(ISNUMBER(B2521),INDEX('913:913'!$I$6:$I$1205,B2521),0)</f>
        <v>0</v>
      </c>
      <c r="C2836" s="10"/>
    </row>
    <row r="2837" spans="1:3">
      <c r="A2837" s="21">
        <v>40</v>
      </c>
      <c r="B2837" s="6">
        <f>0-IF(ISNUMBER(B359),INDEX('913:913'!$I$6:$I$1205,B359),0)-IF(ISNUMBER(B668),INDEX('913:913'!$I$6:$I$1205,B668),0)-IF(ISNUMBER(B977),INDEX('913:913'!$I$6:$I$1205,B977),0)-IF(ISNUMBER(B1286),INDEX('913:913'!$I$6:$I$1205,B1286),0)-IF(ISNUMBER(B1595),INDEX('913:913'!$I$6:$I$1205,B1595),0)-IF(ISNUMBER(B1904),INDEX('913:913'!$I$6:$I$1205,B1904),0)-IF(ISNUMBER(B2213),INDEX('913:913'!$I$6:$I$1205,B2213),0)-IF(ISNUMBER(B2522),INDEX('913:913'!$I$6:$I$1205,B2522),0)</f>
        <v>0</v>
      </c>
      <c r="C2837" s="10"/>
    </row>
    <row r="2838" spans="1:3">
      <c r="A2838" s="21">
        <v>41</v>
      </c>
      <c r="B2838" s="6">
        <f>0-IF(ISNUMBER(B360),INDEX('913:913'!$I$6:$I$1205,B360),0)-IF(ISNUMBER(B669),INDEX('913:913'!$I$6:$I$1205,B669),0)-IF(ISNUMBER(B978),INDEX('913:913'!$I$6:$I$1205,B978),0)-IF(ISNUMBER(B1287),INDEX('913:913'!$I$6:$I$1205,B1287),0)-IF(ISNUMBER(B1596),INDEX('913:913'!$I$6:$I$1205,B1596),0)-IF(ISNUMBER(B1905),INDEX('913:913'!$I$6:$I$1205,B1905),0)-IF(ISNUMBER(B2214),INDEX('913:913'!$I$6:$I$1205,B2214),0)-IF(ISNUMBER(B2523),INDEX('913:913'!$I$6:$I$1205,B2523),0)</f>
        <v>0</v>
      </c>
      <c r="C2838" s="10"/>
    </row>
    <row r="2839" spans="1:3">
      <c r="A2839" s="21">
        <v>42</v>
      </c>
      <c r="B2839" s="6">
        <f>0-IF(ISNUMBER(B361),INDEX('913:913'!$I$6:$I$1205,B361),0)-IF(ISNUMBER(B670),INDEX('913:913'!$I$6:$I$1205,B670),0)-IF(ISNUMBER(B979),INDEX('913:913'!$I$6:$I$1205,B979),0)-IF(ISNUMBER(B1288),INDEX('913:913'!$I$6:$I$1205,B1288),0)-IF(ISNUMBER(B1597),INDEX('913:913'!$I$6:$I$1205,B1597),0)-IF(ISNUMBER(B1906),INDEX('913:913'!$I$6:$I$1205,B1906),0)-IF(ISNUMBER(B2215),INDEX('913:913'!$I$6:$I$1205,B2215),0)-IF(ISNUMBER(B2524),INDEX('913:913'!$I$6:$I$1205,B2524),0)</f>
        <v>0</v>
      </c>
      <c r="C2839" s="10"/>
    </row>
    <row r="2840" spans="1:3">
      <c r="A2840" s="21">
        <v>43</v>
      </c>
      <c r="B2840" s="6">
        <f>0-IF(ISNUMBER(B362),INDEX('913:913'!$I$6:$I$1205,B362),0)-IF(ISNUMBER(B671),INDEX('913:913'!$I$6:$I$1205,B671),0)-IF(ISNUMBER(B980),INDEX('913:913'!$I$6:$I$1205,B980),0)-IF(ISNUMBER(B1289),INDEX('913:913'!$I$6:$I$1205,B1289),0)-IF(ISNUMBER(B1598),INDEX('913:913'!$I$6:$I$1205,B1598),0)-IF(ISNUMBER(B1907),INDEX('913:913'!$I$6:$I$1205,B1907),0)-IF(ISNUMBER(B2216),INDEX('913:913'!$I$6:$I$1205,B2216),0)-IF(ISNUMBER(B2525),INDEX('913:913'!$I$6:$I$1205,B2525),0)</f>
        <v>0</v>
      </c>
      <c r="C2840" s="10"/>
    </row>
    <row r="2841" spans="1:3">
      <c r="A2841" s="21">
        <v>44</v>
      </c>
      <c r="B2841" s="6">
        <f>0-IF(ISNUMBER(B363),INDEX('913:913'!$I$6:$I$1205,B363),0)-IF(ISNUMBER(B672),INDEX('913:913'!$I$6:$I$1205,B672),0)-IF(ISNUMBER(B981),INDEX('913:913'!$I$6:$I$1205,B981),0)-IF(ISNUMBER(B1290),INDEX('913:913'!$I$6:$I$1205,B1290),0)-IF(ISNUMBER(B1599),INDEX('913:913'!$I$6:$I$1205,B1599),0)-IF(ISNUMBER(B1908),INDEX('913:913'!$I$6:$I$1205,B1908),0)-IF(ISNUMBER(B2217),INDEX('913:913'!$I$6:$I$1205,B2217),0)-IF(ISNUMBER(B2526),INDEX('913:913'!$I$6:$I$1205,B2526),0)</f>
        <v>0</v>
      </c>
      <c r="C2841" s="10"/>
    </row>
    <row r="2842" spans="1:3">
      <c r="A2842" s="21">
        <v>45</v>
      </c>
      <c r="B2842" s="6">
        <f>0-IF(ISNUMBER(B364),INDEX('913:913'!$I$6:$I$1205,B364),0)-IF(ISNUMBER(B673),INDEX('913:913'!$I$6:$I$1205,B673),0)-IF(ISNUMBER(B982),INDEX('913:913'!$I$6:$I$1205,B982),0)-IF(ISNUMBER(B1291),INDEX('913:913'!$I$6:$I$1205,B1291),0)-IF(ISNUMBER(B1600),INDEX('913:913'!$I$6:$I$1205,B1600),0)-IF(ISNUMBER(B1909),INDEX('913:913'!$I$6:$I$1205,B1909),0)-IF(ISNUMBER(B2218),INDEX('913:913'!$I$6:$I$1205,B2218),0)-IF(ISNUMBER(B2527),INDEX('913:913'!$I$6:$I$1205,B2527),0)</f>
        <v>0</v>
      </c>
      <c r="C2842" s="10"/>
    </row>
    <row r="2843" spans="1:3">
      <c r="A2843" s="21">
        <v>46</v>
      </c>
      <c r="B2843" s="6">
        <f>0-IF(ISNUMBER(B365),INDEX('913:913'!$I$6:$I$1205,B365),0)-IF(ISNUMBER(B674),INDEX('913:913'!$I$6:$I$1205,B674),0)-IF(ISNUMBER(B983),INDEX('913:913'!$I$6:$I$1205,B983),0)-IF(ISNUMBER(B1292),INDEX('913:913'!$I$6:$I$1205,B1292),0)-IF(ISNUMBER(B1601),INDEX('913:913'!$I$6:$I$1205,B1601),0)-IF(ISNUMBER(B1910),INDEX('913:913'!$I$6:$I$1205,B1910),0)-IF(ISNUMBER(B2219),INDEX('913:913'!$I$6:$I$1205,B2219),0)-IF(ISNUMBER(B2528),INDEX('913:913'!$I$6:$I$1205,B2528),0)</f>
        <v>0</v>
      </c>
      <c r="C2843" s="10"/>
    </row>
    <row r="2844" spans="1:3">
      <c r="A2844" s="21">
        <v>47</v>
      </c>
      <c r="B2844" s="6">
        <f>0-IF(ISNUMBER(B366),INDEX('913:913'!$I$6:$I$1205,B366),0)-IF(ISNUMBER(B675),INDEX('913:913'!$I$6:$I$1205,B675),0)-IF(ISNUMBER(B984),INDEX('913:913'!$I$6:$I$1205,B984),0)-IF(ISNUMBER(B1293),INDEX('913:913'!$I$6:$I$1205,B1293),0)-IF(ISNUMBER(B1602),INDEX('913:913'!$I$6:$I$1205,B1602),0)-IF(ISNUMBER(B1911),INDEX('913:913'!$I$6:$I$1205,B1911),0)-IF(ISNUMBER(B2220),INDEX('913:913'!$I$6:$I$1205,B2220),0)-IF(ISNUMBER(B2529),INDEX('913:913'!$I$6:$I$1205,B2529),0)</f>
        <v>0</v>
      </c>
      <c r="C2844" s="10"/>
    </row>
    <row r="2845" spans="1:3">
      <c r="A2845" s="21">
        <v>48</v>
      </c>
      <c r="B2845" s="6">
        <f>0-IF(ISNUMBER(B367),INDEX('913:913'!$I$6:$I$1205,B367),0)-IF(ISNUMBER(B676),INDEX('913:913'!$I$6:$I$1205,B676),0)-IF(ISNUMBER(B985),INDEX('913:913'!$I$6:$I$1205,B985),0)-IF(ISNUMBER(B1294),INDEX('913:913'!$I$6:$I$1205,B1294),0)-IF(ISNUMBER(B1603),INDEX('913:913'!$I$6:$I$1205,B1603),0)-IF(ISNUMBER(B1912),INDEX('913:913'!$I$6:$I$1205,B1912),0)-IF(ISNUMBER(B2221),INDEX('913:913'!$I$6:$I$1205,B2221),0)-IF(ISNUMBER(B2530),INDEX('913:913'!$I$6:$I$1205,B2530),0)</f>
        <v>0</v>
      </c>
      <c r="C2845" s="10"/>
    </row>
    <row r="2846" spans="1:3">
      <c r="A2846" s="21">
        <v>49</v>
      </c>
      <c r="B2846" s="6">
        <f>0-IF(ISNUMBER(B368),INDEX('913:913'!$I$6:$I$1205,B368),0)-IF(ISNUMBER(B677),INDEX('913:913'!$I$6:$I$1205,B677),0)-IF(ISNUMBER(B986),INDEX('913:913'!$I$6:$I$1205,B986),0)-IF(ISNUMBER(B1295),INDEX('913:913'!$I$6:$I$1205,B1295),0)-IF(ISNUMBER(B1604),INDEX('913:913'!$I$6:$I$1205,B1604),0)-IF(ISNUMBER(B1913),INDEX('913:913'!$I$6:$I$1205,B1913),0)-IF(ISNUMBER(B2222),INDEX('913:913'!$I$6:$I$1205,B2222),0)-IF(ISNUMBER(B2531),INDEX('913:913'!$I$6:$I$1205,B2531),0)</f>
        <v>0</v>
      </c>
      <c r="C2846" s="10"/>
    </row>
    <row r="2847" spans="1:3">
      <c r="A2847" s="21">
        <v>50</v>
      </c>
      <c r="B2847" s="6">
        <f>0-IF(ISNUMBER(B369),INDEX('913:913'!$I$6:$I$1205,B369),0)-IF(ISNUMBER(B678),INDEX('913:913'!$I$6:$I$1205,B678),0)-IF(ISNUMBER(B987),INDEX('913:913'!$I$6:$I$1205,B987),0)-IF(ISNUMBER(B1296),INDEX('913:913'!$I$6:$I$1205,B1296),0)-IF(ISNUMBER(B1605),INDEX('913:913'!$I$6:$I$1205,B1605),0)-IF(ISNUMBER(B1914),INDEX('913:913'!$I$6:$I$1205,B1914),0)-IF(ISNUMBER(B2223),INDEX('913:913'!$I$6:$I$1205,B2223),0)-IF(ISNUMBER(B2532),INDEX('913:913'!$I$6:$I$1205,B2532),0)</f>
        <v>0</v>
      </c>
      <c r="C2847" s="10"/>
    </row>
    <row r="2848" spans="1:3">
      <c r="A2848" s="21">
        <v>51</v>
      </c>
      <c r="B2848" s="6">
        <f>0-IF(ISNUMBER(B370),INDEX('913:913'!$I$6:$I$1205,B370),0)-IF(ISNUMBER(B679),INDEX('913:913'!$I$6:$I$1205,B679),0)-IF(ISNUMBER(B988),INDEX('913:913'!$I$6:$I$1205,B988),0)-IF(ISNUMBER(B1297),INDEX('913:913'!$I$6:$I$1205,B1297),0)-IF(ISNUMBER(B1606),INDEX('913:913'!$I$6:$I$1205,B1606),0)-IF(ISNUMBER(B1915),INDEX('913:913'!$I$6:$I$1205,B1915),0)-IF(ISNUMBER(B2224),INDEX('913:913'!$I$6:$I$1205,B2224),0)-IF(ISNUMBER(B2533),INDEX('913:913'!$I$6:$I$1205,B2533),0)</f>
        <v>0</v>
      </c>
      <c r="C2848" s="10"/>
    </row>
    <row r="2849" spans="1:3">
      <c r="A2849" s="21">
        <v>52</v>
      </c>
      <c r="B2849" s="6">
        <f>0-IF(ISNUMBER(B371),INDEX('913:913'!$I$6:$I$1205,B371),0)-IF(ISNUMBER(B680),INDEX('913:913'!$I$6:$I$1205,B680),0)-IF(ISNUMBER(B989),INDEX('913:913'!$I$6:$I$1205,B989),0)-IF(ISNUMBER(B1298),INDEX('913:913'!$I$6:$I$1205,B1298),0)-IF(ISNUMBER(B1607),INDEX('913:913'!$I$6:$I$1205,B1607),0)-IF(ISNUMBER(B1916),INDEX('913:913'!$I$6:$I$1205,B1916),0)-IF(ISNUMBER(B2225),INDEX('913:913'!$I$6:$I$1205,B2225),0)-IF(ISNUMBER(B2534),INDEX('913:913'!$I$6:$I$1205,B2534),0)</f>
        <v>0</v>
      </c>
      <c r="C2849" s="10"/>
    </row>
    <row r="2850" spans="1:3">
      <c r="A2850" s="21">
        <v>53</v>
      </c>
      <c r="B2850" s="6">
        <f>0-IF(ISNUMBER(B372),INDEX('913:913'!$I$6:$I$1205,B372),0)-IF(ISNUMBER(B681),INDEX('913:913'!$I$6:$I$1205,B681),0)-IF(ISNUMBER(B990),INDEX('913:913'!$I$6:$I$1205,B990),0)-IF(ISNUMBER(B1299),INDEX('913:913'!$I$6:$I$1205,B1299),0)-IF(ISNUMBER(B1608),INDEX('913:913'!$I$6:$I$1205,B1608),0)-IF(ISNUMBER(B1917),INDEX('913:913'!$I$6:$I$1205,B1917),0)-IF(ISNUMBER(B2226),INDEX('913:913'!$I$6:$I$1205,B2226),0)-IF(ISNUMBER(B2535),INDEX('913:913'!$I$6:$I$1205,B2535),0)</f>
        <v>0</v>
      </c>
      <c r="C2850" s="10"/>
    </row>
    <row r="2851" spans="1:3">
      <c r="A2851" s="21">
        <v>54</v>
      </c>
      <c r="B2851" s="6">
        <f>0-IF(ISNUMBER(B373),INDEX('913:913'!$I$6:$I$1205,B373),0)-IF(ISNUMBER(B682),INDEX('913:913'!$I$6:$I$1205,B682),0)-IF(ISNUMBER(B991),INDEX('913:913'!$I$6:$I$1205,B991),0)-IF(ISNUMBER(B1300),INDEX('913:913'!$I$6:$I$1205,B1300),0)-IF(ISNUMBER(B1609),INDEX('913:913'!$I$6:$I$1205,B1609),0)-IF(ISNUMBER(B1918),INDEX('913:913'!$I$6:$I$1205,B1918),0)-IF(ISNUMBER(B2227),INDEX('913:913'!$I$6:$I$1205,B2227),0)-IF(ISNUMBER(B2536),INDEX('913:913'!$I$6:$I$1205,B2536),0)</f>
        <v>0</v>
      </c>
      <c r="C2851" s="10"/>
    </row>
    <row r="2852" spans="1:3">
      <c r="A2852" s="21">
        <v>55</v>
      </c>
      <c r="B2852" s="6">
        <f>0-IF(ISNUMBER(B374),INDEX('913:913'!$I$6:$I$1205,B374),0)-IF(ISNUMBER(B683),INDEX('913:913'!$I$6:$I$1205,B683),0)-IF(ISNUMBER(B992),INDEX('913:913'!$I$6:$I$1205,B992),0)-IF(ISNUMBER(B1301),INDEX('913:913'!$I$6:$I$1205,B1301),0)-IF(ISNUMBER(B1610),INDEX('913:913'!$I$6:$I$1205,B1610),0)-IF(ISNUMBER(B1919),INDEX('913:913'!$I$6:$I$1205,B1919),0)-IF(ISNUMBER(B2228),INDEX('913:913'!$I$6:$I$1205,B2228),0)-IF(ISNUMBER(B2537),INDEX('913:913'!$I$6:$I$1205,B2537),0)</f>
        <v>0</v>
      </c>
      <c r="C2852" s="10"/>
    </row>
    <row r="2853" spans="1:3">
      <c r="A2853" s="21">
        <v>56</v>
      </c>
      <c r="B2853" s="6">
        <f>0-IF(ISNUMBER(B375),INDEX('913:913'!$I$6:$I$1205,B375),0)-IF(ISNUMBER(B684),INDEX('913:913'!$I$6:$I$1205,B684),0)-IF(ISNUMBER(B993),INDEX('913:913'!$I$6:$I$1205,B993),0)-IF(ISNUMBER(B1302),INDEX('913:913'!$I$6:$I$1205,B1302),0)-IF(ISNUMBER(B1611),INDEX('913:913'!$I$6:$I$1205,B1611),0)-IF(ISNUMBER(B1920),INDEX('913:913'!$I$6:$I$1205,B1920),0)-IF(ISNUMBER(B2229),INDEX('913:913'!$I$6:$I$1205,B2229),0)-IF(ISNUMBER(B2538),INDEX('913:913'!$I$6:$I$1205,B2538),0)</f>
        <v>0</v>
      </c>
      <c r="C2853" s="10"/>
    </row>
    <row r="2854" spans="1:3">
      <c r="A2854" s="21">
        <v>57</v>
      </c>
      <c r="B2854" s="6">
        <f>0-IF(ISNUMBER(B376),INDEX('913:913'!$I$6:$I$1205,B376),0)-IF(ISNUMBER(B685),INDEX('913:913'!$I$6:$I$1205,B685),0)-IF(ISNUMBER(B994),INDEX('913:913'!$I$6:$I$1205,B994),0)-IF(ISNUMBER(B1303),INDEX('913:913'!$I$6:$I$1205,B1303),0)-IF(ISNUMBER(B1612),INDEX('913:913'!$I$6:$I$1205,B1612),0)-IF(ISNUMBER(B1921),INDEX('913:913'!$I$6:$I$1205,B1921),0)-IF(ISNUMBER(B2230),INDEX('913:913'!$I$6:$I$1205,B2230),0)-IF(ISNUMBER(B2539),INDEX('913:913'!$I$6:$I$1205,B2539),0)</f>
        <v>0</v>
      </c>
      <c r="C2854" s="10"/>
    </row>
    <row r="2855" spans="1:3">
      <c r="A2855" s="21">
        <v>58</v>
      </c>
      <c r="B2855" s="6">
        <f>0-IF(ISNUMBER(B377),INDEX('913:913'!$I$6:$I$1205,B377),0)-IF(ISNUMBER(B686),INDEX('913:913'!$I$6:$I$1205,B686),0)-IF(ISNUMBER(B995),INDEX('913:913'!$I$6:$I$1205,B995),0)-IF(ISNUMBER(B1304),INDEX('913:913'!$I$6:$I$1205,B1304),0)-IF(ISNUMBER(B1613),INDEX('913:913'!$I$6:$I$1205,B1613),0)-IF(ISNUMBER(B1922),INDEX('913:913'!$I$6:$I$1205,B1922),0)-IF(ISNUMBER(B2231),INDEX('913:913'!$I$6:$I$1205,B2231),0)-IF(ISNUMBER(B2540),INDEX('913:913'!$I$6:$I$1205,B2540),0)</f>
        <v>0</v>
      </c>
      <c r="C2855" s="10"/>
    </row>
    <row r="2856" spans="1:3">
      <c r="A2856" s="21">
        <v>59</v>
      </c>
      <c r="B2856" s="6">
        <f>0-IF(ISNUMBER(B378),INDEX('913:913'!$I$6:$I$1205,B378),0)-IF(ISNUMBER(B687),INDEX('913:913'!$I$6:$I$1205,B687),0)-IF(ISNUMBER(B996),INDEX('913:913'!$I$6:$I$1205,B996),0)-IF(ISNUMBER(B1305),INDEX('913:913'!$I$6:$I$1205,B1305),0)-IF(ISNUMBER(B1614),INDEX('913:913'!$I$6:$I$1205,B1614),0)-IF(ISNUMBER(B1923),INDEX('913:913'!$I$6:$I$1205,B1923),0)-IF(ISNUMBER(B2232),INDEX('913:913'!$I$6:$I$1205,B2232),0)-IF(ISNUMBER(B2541),INDEX('913:913'!$I$6:$I$1205,B2541),0)</f>
        <v>0</v>
      </c>
      <c r="C2856" s="10"/>
    </row>
    <row r="2857" spans="1:3">
      <c r="A2857" s="21">
        <v>60</v>
      </c>
      <c r="B2857" s="6">
        <f>0-IF(ISNUMBER(B379),INDEX('913:913'!$I$6:$I$1205,B379),0)-IF(ISNUMBER(B688),INDEX('913:913'!$I$6:$I$1205,B688),0)-IF(ISNUMBER(B997),INDEX('913:913'!$I$6:$I$1205,B997),0)-IF(ISNUMBER(B1306),INDEX('913:913'!$I$6:$I$1205,B1306),0)-IF(ISNUMBER(B1615),INDEX('913:913'!$I$6:$I$1205,B1615),0)-IF(ISNUMBER(B1924),INDEX('913:913'!$I$6:$I$1205,B1924),0)-IF(ISNUMBER(B2233),INDEX('913:913'!$I$6:$I$1205,B2233),0)-IF(ISNUMBER(B2542),INDEX('913:913'!$I$6:$I$1205,B2542),0)</f>
        <v>0</v>
      </c>
      <c r="C2857" s="10"/>
    </row>
    <row r="2858" spans="1:3">
      <c r="A2858" s="21">
        <v>61</v>
      </c>
      <c r="B2858" s="6">
        <f>0-IF(ISNUMBER(B380),INDEX('913:913'!$I$6:$I$1205,B380),0)-IF(ISNUMBER(B689),INDEX('913:913'!$I$6:$I$1205,B689),0)-IF(ISNUMBER(B998),INDEX('913:913'!$I$6:$I$1205,B998),0)-IF(ISNUMBER(B1307),INDEX('913:913'!$I$6:$I$1205,B1307),0)-IF(ISNUMBER(B1616),INDEX('913:913'!$I$6:$I$1205,B1616),0)-IF(ISNUMBER(B1925),INDEX('913:913'!$I$6:$I$1205,B1925),0)-IF(ISNUMBER(B2234),INDEX('913:913'!$I$6:$I$1205,B2234),0)-IF(ISNUMBER(B2543),INDEX('913:913'!$I$6:$I$1205,B2543),0)</f>
        <v>0</v>
      </c>
      <c r="C2858" s="10"/>
    </row>
    <row r="2859" spans="1:3">
      <c r="A2859" s="21">
        <v>62</v>
      </c>
      <c r="B2859" s="6">
        <f>0-IF(ISNUMBER(B381),INDEX('913:913'!$I$6:$I$1205,B381),0)-IF(ISNUMBER(B690),INDEX('913:913'!$I$6:$I$1205,B690),0)-IF(ISNUMBER(B999),INDEX('913:913'!$I$6:$I$1205,B999),0)-IF(ISNUMBER(B1308),INDEX('913:913'!$I$6:$I$1205,B1308),0)-IF(ISNUMBER(B1617),INDEX('913:913'!$I$6:$I$1205,B1617),0)-IF(ISNUMBER(B1926),INDEX('913:913'!$I$6:$I$1205,B1926),0)-IF(ISNUMBER(B2235),INDEX('913:913'!$I$6:$I$1205,B2235),0)-IF(ISNUMBER(B2544),INDEX('913:913'!$I$6:$I$1205,B2544),0)</f>
        <v>0</v>
      </c>
      <c r="C2859" s="10"/>
    </row>
    <row r="2860" spans="1:3">
      <c r="A2860" s="21">
        <v>63</v>
      </c>
      <c r="B2860" s="6">
        <f>0-IF(ISNUMBER(B382),INDEX('913:913'!$I$6:$I$1205,B382),0)-IF(ISNUMBER(B691),INDEX('913:913'!$I$6:$I$1205,B691),0)-IF(ISNUMBER(B1000),INDEX('913:913'!$I$6:$I$1205,B1000),0)-IF(ISNUMBER(B1309),INDEX('913:913'!$I$6:$I$1205,B1309),0)-IF(ISNUMBER(B1618),INDEX('913:913'!$I$6:$I$1205,B1618),0)-IF(ISNUMBER(B1927),INDEX('913:913'!$I$6:$I$1205,B1927),0)-IF(ISNUMBER(B2236),INDEX('913:913'!$I$6:$I$1205,B2236),0)-IF(ISNUMBER(B2545),INDEX('913:913'!$I$6:$I$1205,B2545),0)</f>
        <v>0</v>
      </c>
      <c r="C2860" s="10"/>
    </row>
    <row r="2861" spans="1:3">
      <c r="A2861" s="21">
        <v>64</v>
      </c>
      <c r="B2861" s="6">
        <f>0-IF(ISNUMBER(B383),INDEX('913:913'!$I$6:$I$1205,B383),0)-IF(ISNUMBER(B692),INDEX('913:913'!$I$6:$I$1205,B692),0)-IF(ISNUMBER(B1001),INDEX('913:913'!$I$6:$I$1205,B1001),0)-IF(ISNUMBER(B1310),INDEX('913:913'!$I$6:$I$1205,B1310),0)-IF(ISNUMBER(B1619),INDEX('913:913'!$I$6:$I$1205,B1619),0)-IF(ISNUMBER(B1928),INDEX('913:913'!$I$6:$I$1205,B1928),0)-IF(ISNUMBER(B2237),INDEX('913:913'!$I$6:$I$1205,B2237),0)-IF(ISNUMBER(B2546),INDEX('913:913'!$I$6:$I$1205,B2546),0)</f>
        <v>0</v>
      </c>
      <c r="C2861" s="10"/>
    </row>
    <row r="2862" spans="1:3">
      <c r="A2862" s="21">
        <v>65</v>
      </c>
      <c r="B2862" s="6">
        <f>0-IF(ISNUMBER(B384),INDEX('913:913'!$I$6:$I$1205,B384),0)-IF(ISNUMBER(B693),INDEX('913:913'!$I$6:$I$1205,B693),0)-IF(ISNUMBER(B1002),INDEX('913:913'!$I$6:$I$1205,B1002),0)-IF(ISNUMBER(B1311),INDEX('913:913'!$I$6:$I$1205,B1311),0)-IF(ISNUMBER(B1620),INDEX('913:913'!$I$6:$I$1205,B1620),0)-IF(ISNUMBER(B1929),INDEX('913:913'!$I$6:$I$1205,B1929),0)-IF(ISNUMBER(B2238),INDEX('913:913'!$I$6:$I$1205,B2238),0)-IF(ISNUMBER(B2547),INDEX('913:913'!$I$6:$I$1205,B2547),0)</f>
        <v>0</v>
      </c>
      <c r="C2862" s="10"/>
    </row>
    <row r="2863" spans="1:3">
      <c r="A2863" s="21">
        <v>66</v>
      </c>
      <c r="B2863" s="6">
        <f>0-IF(ISNUMBER(B385),INDEX('913:913'!$I$6:$I$1205,B385),0)-IF(ISNUMBER(B694),INDEX('913:913'!$I$6:$I$1205,B694),0)-IF(ISNUMBER(B1003),INDEX('913:913'!$I$6:$I$1205,B1003),0)-IF(ISNUMBER(B1312),INDEX('913:913'!$I$6:$I$1205,B1312),0)-IF(ISNUMBER(B1621),INDEX('913:913'!$I$6:$I$1205,B1621),0)-IF(ISNUMBER(B1930),INDEX('913:913'!$I$6:$I$1205,B1930),0)-IF(ISNUMBER(B2239),INDEX('913:913'!$I$6:$I$1205,B2239),0)-IF(ISNUMBER(B2548),INDEX('913:913'!$I$6:$I$1205,B2548),0)</f>
        <v>0</v>
      </c>
      <c r="C2863" s="10"/>
    </row>
    <row r="2864" spans="1:3">
      <c r="A2864" s="21">
        <v>67</v>
      </c>
      <c r="B2864" s="6">
        <f>0-IF(ISNUMBER(B386),INDEX('913:913'!$I$6:$I$1205,B386),0)-IF(ISNUMBER(B695),INDEX('913:913'!$I$6:$I$1205,B695),0)-IF(ISNUMBER(B1004),INDEX('913:913'!$I$6:$I$1205,B1004),0)-IF(ISNUMBER(B1313),INDEX('913:913'!$I$6:$I$1205,B1313),0)-IF(ISNUMBER(B1622),INDEX('913:913'!$I$6:$I$1205,B1622),0)-IF(ISNUMBER(B1931),INDEX('913:913'!$I$6:$I$1205,B1931),0)-IF(ISNUMBER(B2240),INDEX('913:913'!$I$6:$I$1205,B2240),0)-IF(ISNUMBER(B2549),INDEX('913:913'!$I$6:$I$1205,B2549),0)</f>
        <v>0</v>
      </c>
      <c r="C2864" s="10"/>
    </row>
    <row r="2865" spans="1:3">
      <c r="A2865" s="21">
        <v>68</v>
      </c>
      <c r="B2865" s="6">
        <f>0-IF(ISNUMBER(B387),INDEX('913:913'!$I$6:$I$1205,B387),0)-IF(ISNUMBER(B696),INDEX('913:913'!$I$6:$I$1205,B696),0)-IF(ISNUMBER(B1005),INDEX('913:913'!$I$6:$I$1205,B1005),0)-IF(ISNUMBER(B1314),INDEX('913:913'!$I$6:$I$1205,B1314),0)-IF(ISNUMBER(B1623),INDEX('913:913'!$I$6:$I$1205,B1623),0)-IF(ISNUMBER(B1932),INDEX('913:913'!$I$6:$I$1205,B1932),0)-IF(ISNUMBER(B2241),INDEX('913:913'!$I$6:$I$1205,B2241),0)-IF(ISNUMBER(B2550),INDEX('913:913'!$I$6:$I$1205,B2550),0)</f>
        <v>0</v>
      </c>
      <c r="C2865" s="10"/>
    </row>
    <row r="2866" spans="1:3">
      <c r="A2866" s="21">
        <v>69</v>
      </c>
      <c r="B2866" s="6">
        <f>0-IF(ISNUMBER(B388),INDEX('913:913'!$I$6:$I$1205,B388),0)-IF(ISNUMBER(B697),INDEX('913:913'!$I$6:$I$1205,B697),0)-IF(ISNUMBER(B1006),INDEX('913:913'!$I$6:$I$1205,B1006),0)-IF(ISNUMBER(B1315),INDEX('913:913'!$I$6:$I$1205,B1315),0)-IF(ISNUMBER(B1624),INDEX('913:913'!$I$6:$I$1205,B1624),0)-IF(ISNUMBER(B1933),INDEX('913:913'!$I$6:$I$1205,B1933),0)-IF(ISNUMBER(B2242),INDEX('913:913'!$I$6:$I$1205,B2242),0)-IF(ISNUMBER(B2551),INDEX('913:913'!$I$6:$I$1205,B2551),0)</f>
        <v>0</v>
      </c>
      <c r="C2866" s="10"/>
    </row>
    <row r="2867" spans="1:3">
      <c r="A2867" s="21">
        <v>70</v>
      </c>
      <c r="B2867" s="6">
        <f>0-IF(ISNUMBER(B389),INDEX('913:913'!$I$6:$I$1205,B389),0)-IF(ISNUMBER(B698),INDEX('913:913'!$I$6:$I$1205,B698),0)-IF(ISNUMBER(B1007),INDEX('913:913'!$I$6:$I$1205,B1007),0)-IF(ISNUMBER(B1316),INDEX('913:913'!$I$6:$I$1205,B1316),0)-IF(ISNUMBER(B1625),INDEX('913:913'!$I$6:$I$1205,B1625),0)-IF(ISNUMBER(B1934),INDEX('913:913'!$I$6:$I$1205,B1934),0)-IF(ISNUMBER(B2243),INDEX('913:913'!$I$6:$I$1205,B2243),0)-IF(ISNUMBER(B2552),INDEX('913:913'!$I$6:$I$1205,B2552),0)</f>
        <v>0</v>
      </c>
      <c r="C2867" s="10"/>
    </row>
    <row r="2868" spans="1:3">
      <c r="A2868" s="21">
        <v>71</v>
      </c>
      <c r="B2868" s="6">
        <f>0-IF(ISNUMBER(B390),INDEX('913:913'!$I$6:$I$1205,B390),0)-IF(ISNUMBER(B699),INDEX('913:913'!$I$6:$I$1205,B699),0)-IF(ISNUMBER(B1008),INDEX('913:913'!$I$6:$I$1205,B1008),0)-IF(ISNUMBER(B1317),INDEX('913:913'!$I$6:$I$1205,B1317),0)-IF(ISNUMBER(B1626),INDEX('913:913'!$I$6:$I$1205,B1626),0)-IF(ISNUMBER(B1935),INDEX('913:913'!$I$6:$I$1205,B1935),0)-IF(ISNUMBER(B2244),INDEX('913:913'!$I$6:$I$1205,B2244),0)-IF(ISNUMBER(B2553),INDEX('913:913'!$I$6:$I$1205,B2553),0)</f>
        <v>0</v>
      </c>
      <c r="C2868" s="10"/>
    </row>
    <row r="2869" spans="1:3">
      <c r="A2869" s="21">
        <v>72</v>
      </c>
      <c r="B2869" s="6">
        <f>0-IF(ISNUMBER(B391),INDEX('913:913'!$I$6:$I$1205,B391),0)-IF(ISNUMBER(B700),INDEX('913:913'!$I$6:$I$1205,B700),0)-IF(ISNUMBER(B1009),INDEX('913:913'!$I$6:$I$1205,B1009),0)-IF(ISNUMBER(B1318),INDEX('913:913'!$I$6:$I$1205,B1318),0)-IF(ISNUMBER(B1627),INDEX('913:913'!$I$6:$I$1205,B1627),0)-IF(ISNUMBER(B1936),INDEX('913:913'!$I$6:$I$1205,B1936),0)-IF(ISNUMBER(B2245),INDEX('913:913'!$I$6:$I$1205,B2245),0)-IF(ISNUMBER(B2554),INDEX('913:913'!$I$6:$I$1205,B2554),0)</f>
        <v>0</v>
      </c>
      <c r="C2869" s="10"/>
    </row>
    <row r="2870" spans="1:3">
      <c r="A2870" s="21">
        <v>73</v>
      </c>
      <c r="B2870" s="6">
        <f>0-IF(ISNUMBER(B392),INDEX('913:913'!$I$6:$I$1205,B392),0)-IF(ISNUMBER(B701),INDEX('913:913'!$I$6:$I$1205,B701),0)-IF(ISNUMBER(B1010),INDEX('913:913'!$I$6:$I$1205,B1010),0)-IF(ISNUMBER(B1319),INDEX('913:913'!$I$6:$I$1205,B1319),0)-IF(ISNUMBER(B1628),INDEX('913:913'!$I$6:$I$1205,B1628),0)-IF(ISNUMBER(B1937),INDEX('913:913'!$I$6:$I$1205,B1937),0)-IF(ISNUMBER(B2246),INDEX('913:913'!$I$6:$I$1205,B2246),0)-IF(ISNUMBER(B2555),INDEX('913:913'!$I$6:$I$1205,B2555),0)</f>
        <v>0</v>
      </c>
      <c r="C2870" s="10"/>
    </row>
    <row r="2871" spans="1:3">
      <c r="A2871" s="21">
        <v>74</v>
      </c>
      <c r="B2871" s="6">
        <f>0-IF(ISNUMBER(B393),INDEX('913:913'!$I$6:$I$1205,B393),0)-IF(ISNUMBER(B702),INDEX('913:913'!$I$6:$I$1205,B702),0)-IF(ISNUMBER(B1011),INDEX('913:913'!$I$6:$I$1205,B1011),0)-IF(ISNUMBER(B1320),INDEX('913:913'!$I$6:$I$1205,B1320),0)-IF(ISNUMBER(B1629),INDEX('913:913'!$I$6:$I$1205,B1629),0)-IF(ISNUMBER(B1938),INDEX('913:913'!$I$6:$I$1205,B1938),0)-IF(ISNUMBER(B2247),INDEX('913:913'!$I$6:$I$1205,B2247),0)-IF(ISNUMBER(B2556),INDEX('913:913'!$I$6:$I$1205,B2556),0)</f>
        <v>0</v>
      </c>
      <c r="C2871" s="10"/>
    </row>
    <row r="2872" spans="1:3">
      <c r="A2872" s="21">
        <v>75</v>
      </c>
      <c r="B2872" s="6">
        <f>0-IF(ISNUMBER(B394),INDEX('913:913'!$I$6:$I$1205,B394),0)-IF(ISNUMBER(B703),INDEX('913:913'!$I$6:$I$1205,B703),0)-IF(ISNUMBER(B1012),INDEX('913:913'!$I$6:$I$1205,B1012),0)-IF(ISNUMBER(B1321),INDEX('913:913'!$I$6:$I$1205,B1321),0)-IF(ISNUMBER(B1630),INDEX('913:913'!$I$6:$I$1205,B1630),0)-IF(ISNUMBER(B1939),INDEX('913:913'!$I$6:$I$1205,B1939),0)-IF(ISNUMBER(B2248),INDEX('913:913'!$I$6:$I$1205,B2248),0)-IF(ISNUMBER(B2557),INDEX('913:913'!$I$6:$I$1205,B2557),0)</f>
        <v>0</v>
      </c>
      <c r="C2872" s="10"/>
    </row>
    <row r="2873" spans="1:3">
      <c r="A2873" s="21">
        <v>76</v>
      </c>
      <c r="B2873" s="6">
        <f>0-IF(ISNUMBER(B395),INDEX('913:913'!$I$6:$I$1205,B395),0)-IF(ISNUMBER(B704),INDEX('913:913'!$I$6:$I$1205,B704),0)-IF(ISNUMBER(B1013),INDEX('913:913'!$I$6:$I$1205,B1013),0)-IF(ISNUMBER(B1322),INDEX('913:913'!$I$6:$I$1205,B1322),0)-IF(ISNUMBER(B1631),INDEX('913:913'!$I$6:$I$1205,B1631),0)-IF(ISNUMBER(B1940),INDEX('913:913'!$I$6:$I$1205,B1940),0)-IF(ISNUMBER(B2249),INDEX('913:913'!$I$6:$I$1205,B2249),0)-IF(ISNUMBER(B2558),INDEX('913:913'!$I$6:$I$1205,B2558),0)</f>
        <v>0</v>
      </c>
      <c r="C2873" s="10"/>
    </row>
    <row r="2874" spans="1:3">
      <c r="A2874" s="21">
        <v>77</v>
      </c>
      <c r="B2874" s="6">
        <f>0-IF(ISNUMBER(B396),INDEX('913:913'!$I$6:$I$1205,B396),0)-IF(ISNUMBER(B705),INDEX('913:913'!$I$6:$I$1205,B705),0)-IF(ISNUMBER(B1014),INDEX('913:913'!$I$6:$I$1205,B1014),0)-IF(ISNUMBER(B1323),INDEX('913:913'!$I$6:$I$1205,B1323),0)-IF(ISNUMBER(B1632),INDEX('913:913'!$I$6:$I$1205,B1632),0)-IF(ISNUMBER(B1941),INDEX('913:913'!$I$6:$I$1205,B1941),0)-IF(ISNUMBER(B2250),INDEX('913:913'!$I$6:$I$1205,B2250),0)-IF(ISNUMBER(B2559),INDEX('913:913'!$I$6:$I$1205,B2559),0)</f>
        <v>0</v>
      </c>
      <c r="C2874" s="10"/>
    </row>
    <row r="2875" spans="1:3">
      <c r="A2875" s="21">
        <v>78</v>
      </c>
      <c r="B2875" s="6">
        <f>0-IF(ISNUMBER(B397),INDEX('913:913'!$I$6:$I$1205,B397),0)-IF(ISNUMBER(B706),INDEX('913:913'!$I$6:$I$1205,B706),0)-IF(ISNUMBER(B1015),INDEX('913:913'!$I$6:$I$1205,B1015),0)-IF(ISNUMBER(B1324),INDEX('913:913'!$I$6:$I$1205,B1324),0)-IF(ISNUMBER(B1633),INDEX('913:913'!$I$6:$I$1205,B1633),0)-IF(ISNUMBER(B1942),INDEX('913:913'!$I$6:$I$1205,B1942),0)-IF(ISNUMBER(B2251),INDEX('913:913'!$I$6:$I$1205,B2251),0)-IF(ISNUMBER(B2560),INDEX('913:913'!$I$6:$I$1205,B2560),0)</f>
        <v>0</v>
      </c>
      <c r="C2875" s="10"/>
    </row>
    <row r="2876" spans="1:3">
      <c r="A2876" s="21">
        <v>79</v>
      </c>
      <c r="B2876" s="6">
        <f>0-IF(ISNUMBER(B398),INDEX('913:913'!$I$6:$I$1205,B398),0)-IF(ISNUMBER(B707),INDEX('913:913'!$I$6:$I$1205,B707),0)-IF(ISNUMBER(B1016),INDEX('913:913'!$I$6:$I$1205,B1016),0)-IF(ISNUMBER(B1325),INDEX('913:913'!$I$6:$I$1205,B1325),0)-IF(ISNUMBER(B1634),INDEX('913:913'!$I$6:$I$1205,B1634),0)-IF(ISNUMBER(B1943),INDEX('913:913'!$I$6:$I$1205,B1943),0)-IF(ISNUMBER(B2252),INDEX('913:913'!$I$6:$I$1205,B2252),0)-IF(ISNUMBER(B2561),INDEX('913:913'!$I$6:$I$1205,B2561),0)</f>
        <v>0</v>
      </c>
      <c r="C2876" s="10"/>
    </row>
    <row r="2877" spans="1:3">
      <c r="A2877" s="21">
        <v>80</v>
      </c>
      <c r="B2877" s="6">
        <f>0-IF(ISNUMBER(B399),INDEX('913:913'!$I$6:$I$1205,B399),0)-IF(ISNUMBER(B708),INDEX('913:913'!$I$6:$I$1205,B708),0)-IF(ISNUMBER(B1017),INDEX('913:913'!$I$6:$I$1205,B1017),0)-IF(ISNUMBER(B1326),INDEX('913:913'!$I$6:$I$1205,B1326),0)-IF(ISNUMBER(B1635),INDEX('913:913'!$I$6:$I$1205,B1635),0)-IF(ISNUMBER(B1944),INDEX('913:913'!$I$6:$I$1205,B1944),0)-IF(ISNUMBER(B2253),INDEX('913:913'!$I$6:$I$1205,B2253),0)-IF(ISNUMBER(B2562),INDEX('913:913'!$I$6:$I$1205,B2562),0)</f>
        <v>0</v>
      </c>
      <c r="C2877" s="10"/>
    </row>
    <row r="2878" spans="1:3">
      <c r="A2878" s="21">
        <v>81</v>
      </c>
      <c r="B2878" s="6">
        <f>0-IF(ISNUMBER(B400),INDEX('913:913'!$I$6:$I$1205,B400),0)-IF(ISNUMBER(B709),INDEX('913:913'!$I$6:$I$1205,B709),0)-IF(ISNUMBER(B1018),INDEX('913:913'!$I$6:$I$1205,B1018),0)-IF(ISNUMBER(B1327),INDEX('913:913'!$I$6:$I$1205,B1327),0)-IF(ISNUMBER(B1636),INDEX('913:913'!$I$6:$I$1205,B1636),0)-IF(ISNUMBER(B1945),INDEX('913:913'!$I$6:$I$1205,B1945),0)-IF(ISNUMBER(B2254),INDEX('913:913'!$I$6:$I$1205,B2254),0)-IF(ISNUMBER(B2563),INDEX('913:913'!$I$6:$I$1205,B2563),0)</f>
        <v>0</v>
      </c>
      <c r="C2878" s="10"/>
    </row>
    <row r="2879" spans="1:3">
      <c r="A2879" s="21">
        <v>82</v>
      </c>
      <c r="B2879" s="6">
        <f>0-IF(ISNUMBER(B401),INDEX('913:913'!$I$6:$I$1205,B401),0)-IF(ISNUMBER(B710),INDEX('913:913'!$I$6:$I$1205,B710),0)-IF(ISNUMBER(B1019),INDEX('913:913'!$I$6:$I$1205,B1019),0)-IF(ISNUMBER(B1328),INDEX('913:913'!$I$6:$I$1205,B1328),0)-IF(ISNUMBER(B1637),INDEX('913:913'!$I$6:$I$1205,B1637),0)-IF(ISNUMBER(B1946),INDEX('913:913'!$I$6:$I$1205,B1946),0)-IF(ISNUMBER(B2255),INDEX('913:913'!$I$6:$I$1205,B2255),0)-IF(ISNUMBER(B2564),INDEX('913:913'!$I$6:$I$1205,B2564),0)</f>
        <v>0</v>
      </c>
      <c r="C2879" s="10"/>
    </row>
    <row r="2880" spans="1:3">
      <c r="A2880" s="21">
        <v>83</v>
      </c>
      <c r="B2880" s="6">
        <f>0-IF(ISNUMBER(B402),INDEX('913:913'!$I$6:$I$1205,B402),0)-IF(ISNUMBER(B711),INDEX('913:913'!$I$6:$I$1205,B711),0)-IF(ISNUMBER(B1020),INDEX('913:913'!$I$6:$I$1205,B1020),0)-IF(ISNUMBER(B1329),INDEX('913:913'!$I$6:$I$1205,B1329),0)-IF(ISNUMBER(B1638),INDEX('913:913'!$I$6:$I$1205,B1638),0)-IF(ISNUMBER(B1947),INDEX('913:913'!$I$6:$I$1205,B1947),0)-IF(ISNUMBER(B2256),INDEX('913:913'!$I$6:$I$1205,B2256),0)-IF(ISNUMBER(B2565),INDEX('913:913'!$I$6:$I$1205,B2565),0)</f>
        <v>0</v>
      </c>
      <c r="C2880" s="10"/>
    </row>
    <row r="2881" spans="1:3">
      <c r="A2881" s="21">
        <v>84</v>
      </c>
      <c r="B2881" s="6">
        <f>0-IF(ISNUMBER(B403),INDEX('913:913'!$I$6:$I$1205,B403),0)-IF(ISNUMBER(B712),INDEX('913:913'!$I$6:$I$1205,B712),0)-IF(ISNUMBER(B1021),INDEX('913:913'!$I$6:$I$1205,B1021),0)-IF(ISNUMBER(B1330),INDEX('913:913'!$I$6:$I$1205,B1330),0)-IF(ISNUMBER(B1639),INDEX('913:913'!$I$6:$I$1205,B1639),0)-IF(ISNUMBER(B1948),INDEX('913:913'!$I$6:$I$1205,B1948),0)-IF(ISNUMBER(B2257),INDEX('913:913'!$I$6:$I$1205,B2257),0)-IF(ISNUMBER(B2566),INDEX('913:913'!$I$6:$I$1205,B2566),0)</f>
        <v>0</v>
      </c>
      <c r="C2881" s="10"/>
    </row>
    <row r="2882" spans="1:3">
      <c r="A2882" s="21">
        <v>85</v>
      </c>
      <c r="B2882" s="6">
        <f>0-IF(ISNUMBER(B404),INDEX('913:913'!$I$6:$I$1205,B404),0)-IF(ISNUMBER(B713),INDEX('913:913'!$I$6:$I$1205,B713),0)-IF(ISNUMBER(B1022),INDEX('913:913'!$I$6:$I$1205,B1022),0)-IF(ISNUMBER(B1331),INDEX('913:913'!$I$6:$I$1205,B1331),0)-IF(ISNUMBER(B1640),INDEX('913:913'!$I$6:$I$1205,B1640),0)-IF(ISNUMBER(B1949),INDEX('913:913'!$I$6:$I$1205,B1949),0)-IF(ISNUMBER(B2258),INDEX('913:913'!$I$6:$I$1205,B2258),0)-IF(ISNUMBER(B2567),INDEX('913:913'!$I$6:$I$1205,B2567),0)</f>
        <v>0</v>
      </c>
      <c r="C2882" s="10"/>
    </row>
    <row r="2883" spans="1:3">
      <c r="A2883" s="21">
        <v>86</v>
      </c>
      <c r="B2883" s="6">
        <f>0-IF(ISNUMBER(B405),INDEX('913:913'!$I$6:$I$1205,B405),0)-IF(ISNUMBER(B714),INDEX('913:913'!$I$6:$I$1205,B714),0)-IF(ISNUMBER(B1023),INDEX('913:913'!$I$6:$I$1205,B1023),0)-IF(ISNUMBER(B1332),INDEX('913:913'!$I$6:$I$1205,B1332),0)-IF(ISNUMBER(B1641),INDEX('913:913'!$I$6:$I$1205,B1641),0)-IF(ISNUMBER(B1950),INDEX('913:913'!$I$6:$I$1205,B1950),0)-IF(ISNUMBER(B2259),INDEX('913:913'!$I$6:$I$1205,B2259),0)-IF(ISNUMBER(B2568),INDEX('913:913'!$I$6:$I$1205,B2568),0)</f>
        <v>0</v>
      </c>
      <c r="C2883" s="10"/>
    </row>
    <row r="2884" spans="1:3">
      <c r="A2884" s="21">
        <v>87</v>
      </c>
      <c r="B2884" s="6">
        <f>0-IF(ISNUMBER(B406),INDEX('913:913'!$I$6:$I$1205,B406),0)-IF(ISNUMBER(B715),INDEX('913:913'!$I$6:$I$1205,B715),0)-IF(ISNUMBER(B1024),INDEX('913:913'!$I$6:$I$1205,B1024),0)-IF(ISNUMBER(B1333),INDEX('913:913'!$I$6:$I$1205,B1333),0)-IF(ISNUMBER(B1642),INDEX('913:913'!$I$6:$I$1205,B1642),0)-IF(ISNUMBER(B1951),INDEX('913:913'!$I$6:$I$1205,B1951),0)-IF(ISNUMBER(B2260),INDEX('913:913'!$I$6:$I$1205,B2260),0)-IF(ISNUMBER(B2569),INDEX('913:913'!$I$6:$I$1205,B2569),0)</f>
        <v>0</v>
      </c>
      <c r="C2884" s="10"/>
    </row>
    <row r="2885" spans="1:3">
      <c r="A2885" s="21">
        <v>88</v>
      </c>
      <c r="B2885" s="6">
        <f>0-IF(ISNUMBER(B407),INDEX('913:913'!$I$6:$I$1205,B407),0)-IF(ISNUMBER(B716),INDEX('913:913'!$I$6:$I$1205,B716),0)-IF(ISNUMBER(B1025),INDEX('913:913'!$I$6:$I$1205,B1025),0)-IF(ISNUMBER(B1334),INDEX('913:913'!$I$6:$I$1205,B1334),0)-IF(ISNUMBER(B1643),INDEX('913:913'!$I$6:$I$1205,B1643),0)-IF(ISNUMBER(B1952),INDEX('913:913'!$I$6:$I$1205,B1952),0)-IF(ISNUMBER(B2261),INDEX('913:913'!$I$6:$I$1205,B2261),0)-IF(ISNUMBER(B2570),INDEX('913:913'!$I$6:$I$1205,B2570),0)</f>
        <v>0</v>
      </c>
      <c r="C2885" s="10"/>
    </row>
    <row r="2886" spans="1:3">
      <c r="A2886" s="21">
        <v>89</v>
      </c>
      <c r="B2886" s="6">
        <f>0-IF(ISNUMBER(B408),INDEX('913:913'!$I$6:$I$1205,B408),0)-IF(ISNUMBER(B717),INDEX('913:913'!$I$6:$I$1205,B717),0)-IF(ISNUMBER(B1026),INDEX('913:913'!$I$6:$I$1205,B1026),0)-IF(ISNUMBER(B1335),INDEX('913:913'!$I$6:$I$1205,B1335),0)-IF(ISNUMBER(B1644),INDEX('913:913'!$I$6:$I$1205,B1644),0)-IF(ISNUMBER(B1953),INDEX('913:913'!$I$6:$I$1205,B1953),0)-IF(ISNUMBER(B2262),INDEX('913:913'!$I$6:$I$1205,B2262),0)-IF(ISNUMBER(B2571),INDEX('913:913'!$I$6:$I$1205,B2571),0)</f>
        <v>0</v>
      </c>
      <c r="C2886" s="10"/>
    </row>
    <row r="2887" spans="1:3">
      <c r="A2887" s="21">
        <v>90</v>
      </c>
      <c r="B2887" s="6">
        <f>0-IF(ISNUMBER(B409),INDEX('913:913'!$I$6:$I$1205,B409),0)-IF(ISNUMBER(B718),INDEX('913:913'!$I$6:$I$1205,B718),0)-IF(ISNUMBER(B1027),INDEX('913:913'!$I$6:$I$1205,B1027),0)-IF(ISNUMBER(B1336),INDEX('913:913'!$I$6:$I$1205,B1336),0)-IF(ISNUMBER(B1645),INDEX('913:913'!$I$6:$I$1205,B1645),0)-IF(ISNUMBER(B1954),INDEX('913:913'!$I$6:$I$1205,B1954),0)-IF(ISNUMBER(B2263),INDEX('913:913'!$I$6:$I$1205,B2263),0)-IF(ISNUMBER(B2572),INDEX('913:913'!$I$6:$I$1205,B2572),0)</f>
        <v>0</v>
      </c>
      <c r="C2887" s="10"/>
    </row>
    <row r="2888" spans="1:3">
      <c r="A2888" s="21">
        <v>91</v>
      </c>
      <c r="B2888" s="6">
        <f>0-IF(ISNUMBER(B410),INDEX('913:913'!$I$6:$I$1205,B410),0)-IF(ISNUMBER(B719),INDEX('913:913'!$I$6:$I$1205,B719),0)-IF(ISNUMBER(B1028),INDEX('913:913'!$I$6:$I$1205,B1028),0)-IF(ISNUMBER(B1337),INDEX('913:913'!$I$6:$I$1205,B1337),0)-IF(ISNUMBER(B1646),INDEX('913:913'!$I$6:$I$1205,B1646),0)-IF(ISNUMBER(B1955),INDEX('913:913'!$I$6:$I$1205,B1955),0)-IF(ISNUMBER(B2264),INDEX('913:913'!$I$6:$I$1205,B2264),0)-IF(ISNUMBER(B2573),INDEX('913:913'!$I$6:$I$1205,B2573),0)</f>
        <v>0</v>
      </c>
      <c r="C2888" s="10"/>
    </row>
    <row r="2889" spans="1:3">
      <c r="A2889" s="21">
        <v>92</v>
      </c>
      <c r="B2889" s="6">
        <f>0-IF(ISNUMBER(B411),INDEX('913:913'!$I$6:$I$1205,B411),0)-IF(ISNUMBER(B720),INDEX('913:913'!$I$6:$I$1205,B720),0)-IF(ISNUMBER(B1029),INDEX('913:913'!$I$6:$I$1205,B1029),0)-IF(ISNUMBER(B1338),INDEX('913:913'!$I$6:$I$1205,B1338),0)-IF(ISNUMBER(B1647),INDEX('913:913'!$I$6:$I$1205,B1647),0)-IF(ISNUMBER(B1956),INDEX('913:913'!$I$6:$I$1205,B1956),0)-IF(ISNUMBER(B2265),INDEX('913:913'!$I$6:$I$1205,B2265),0)-IF(ISNUMBER(B2574),INDEX('913:913'!$I$6:$I$1205,B2574),0)</f>
        <v>0</v>
      </c>
      <c r="C2889" s="10"/>
    </row>
    <row r="2890" spans="1:3">
      <c r="A2890" s="21">
        <v>93</v>
      </c>
      <c r="B2890" s="6">
        <f>0-IF(ISNUMBER(B412),INDEX('913:913'!$I$6:$I$1205,B412),0)-IF(ISNUMBER(B721),INDEX('913:913'!$I$6:$I$1205,B721),0)-IF(ISNUMBER(B1030),INDEX('913:913'!$I$6:$I$1205,B1030),0)-IF(ISNUMBER(B1339),INDEX('913:913'!$I$6:$I$1205,B1339),0)-IF(ISNUMBER(B1648),INDEX('913:913'!$I$6:$I$1205,B1648),0)-IF(ISNUMBER(B1957),INDEX('913:913'!$I$6:$I$1205,B1957),0)-IF(ISNUMBER(B2266),INDEX('913:913'!$I$6:$I$1205,B2266),0)-IF(ISNUMBER(B2575),INDEX('913:913'!$I$6:$I$1205,B2575),0)</f>
        <v>0</v>
      </c>
      <c r="C2890" s="10"/>
    </row>
    <row r="2891" spans="1:3">
      <c r="A2891" s="21">
        <v>94</v>
      </c>
      <c r="B2891" s="6">
        <f>0-IF(ISNUMBER(B413),INDEX('913:913'!$I$6:$I$1205,B413),0)-IF(ISNUMBER(B722),INDEX('913:913'!$I$6:$I$1205,B722),0)-IF(ISNUMBER(B1031),INDEX('913:913'!$I$6:$I$1205,B1031),0)-IF(ISNUMBER(B1340),INDEX('913:913'!$I$6:$I$1205,B1340),0)-IF(ISNUMBER(B1649),INDEX('913:913'!$I$6:$I$1205,B1649),0)-IF(ISNUMBER(B1958),INDEX('913:913'!$I$6:$I$1205,B1958),0)-IF(ISNUMBER(B2267),INDEX('913:913'!$I$6:$I$1205,B2267),0)-IF(ISNUMBER(B2576),INDEX('913:913'!$I$6:$I$1205,B2576),0)</f>
        <v>0</v>
      </c>
      <c r="C2891" s="10"/>
    </row>
    <row r="2892" spans="1:3">
      <c r="A2892" s="21">
        <v>95</v>
      </c>
      <c r="B2892" s="6">
        <f>0-IF(ISNUMBER(B414),INDEX('913:913'!$I$6:$I$1205,B414),0)-IF(ISNUMBER(B723),INDEX('913:913'!$I$6:$I$1205,B723),0)-IF(ISNUMBER(B1032),INDEX('913:913'!$I$6:$I$1205,B1032),0)-IF(ISNUMBER(B1341),INDEX('913:913'!$I$6:$I$1205,B1341),0)-IF(ISNUMBER(B1650),INDEX('913:913'!$I$6:$I$1205,B1650),0)-IF(ISNUMBER(B1959),INDEX('913:913'!$I$6:$I$1205,B1959),0)-IF(ISNUMBER(B2268),INDEX('913:913'!$I$6:$I$1205,B2268),0)-IF(ISNUMBER(B2577),INDEX('913:913'!$I$6:$I$1205,B2577),0)</f>
        <v>0</v>
      </c>
      <c r="C2892" s="10"/>
    </row>
    <row r="2893" spans="1:3">
      <c r="A2893" s="21">
        <v>96</v>
      </c>
      <c r="B2893" s="6">
        <f>0-IF(ISNUMBER(B415),INDEX('913:913'!$I$6:$I$1205,B415),0)-IF(ISNUMBER(B724),INDEX('913:913'!$I$6:$I$1205,B724),0)-IF(ISNUMBER(B1033),INDEX('913:913'!$I$6:$I$1205,B1033),0)-IF(ISNUMBER(B1342),INDEX('913:913'!$I$6:$I$1205,B1342),0)-IF(ISNUMBER(B1651),INDEX('913:913'!$I$6:$I$1205,B1651),0)-IF(ISNUMBER(B1960),INDEX('913:913'!$I$6:$I$1205,B1960),0)-IF(ISNUMBER(B2269),INDEX('913:913'!$I$6:$I$1205,B2269),0)-IF(ISNUMBER(B2578),INDEX('913:913'!$I$6:$I$1205,B2578),0)</f>
        <v>0</v>
      </c>
      <c r="C2893" s="10"/>
    </row>
    <row r="2894" spans="1:3">
      <c r="A2894" s="21">
        <v>97</v>
      </c>
      <c r="B2894" s="6">
        <f>0-IF(ISNUMBER(B416),INDEX('913:913'!$I$6:$I$1205,B416),0)-IF(ISNUMBER(B725),INDEX('913:913'!$I$6:$I$1205,B725),0)-IF(ISNUMBER(B1034),INDEX('913:913'!$I$6:$I$1205,B1034),0)-IF(ISNUMBER(B1343),INDEX('913:913'!$I$6:$I$1205,B1343),0)-IF(ISNUMBER(B1652),INDEX('913:913'!$I$6:$I$1205,B1652),0)-IF(ISNUMBER(B1961),INDEX('913:913'!$I$6:$I$1205,B1961),0)-IF(ISNUMBER(B2270),INDEX('913:913'!$I$6:$I$1205,B2270),0)-IF(ISNUMBER(B2579),INDEX('913:913'!$I$6:$I$1205,B2579),0)</f>
        <v>0</v>
      </c>
      <c r="C2894" s="10"/>
    </row>
    <row r="2895" spans="1:3">
      <c r="A2895" s="21">
        <v>98</v>
      </c>
      <c r="B2895" s="6">
        <f>0-IF(ISNUMBER(B417),INDEX('913:913'!$I$6:$I$1205,B417),0)-IF(ISNUMBER(B726),INDEX('913:913'!$I$6:$I$1205,B726),0)-IF(ISNUMBER(B1035),INDEX('913:913'!$I$6:$I$1205,B1035),0)-IF(ISNUMBER(B1344),INDEX('913:913'!$I$6:$I$1205,B1344),0)-IF(ISNUMBER(B1653),INDEX('913:913'!$I$6:$I$1205,B1653),0)-IF(ISNUMBER(B1962),INDEX('913:913'!$I$6:$I$1205,B1962),0)-IF(ISNUMBER(B2271),INDEX('913:913'!$I$6:$I$1205,B2271),0)-IF(ISNUMBER(B2580),INDEX('913:913'!$I$6:$I$1205,B2580),0)</f>
        <v>0</v>
      </c>
      <c r="C2895" s="10"/>
    </row>
    <row r="2896" spans="1:3">
      <c r="A2896" s="21">
        <v>99</v>
      </c>
      <c r="B2896" s="6">
        <f>0-IF(ISNUMBER(B418),INDEX('913:913'!$I$6:$I$1205,B418),0)-IF(ISNUMBER(B727),INDEX('913:913'!$I$6:$I$1205,B727),0)-IF(ISNUMBER(B1036),INDEX('913:913'!$I$6:$I$1205,B1036),0)-IF(ISNUMBER(B1345),INDEX('913:913'!$I$6:$I$1205,B1345),0)-IF(ISNUMBER(B1654),INDEX('913:913'!$I$6:$I$1205,B1654),0)-IF(ISNUMBER(B1963),INDEX('913:913'!$I$6:$I$1205,B1963),0)-IF(ISNUMBER(B2272),INDEX('913:913'!$I$6:$I$1205,B2272),0)-IF(ISNUMBER(B2581),INDEX('913:913'!$I$6:$I$1205,B2581),0)</f>
        <v>0</v>
      </c>
      <c r="C2896" s="10"/>
    </row>
    <row r="2897" spans="1:3">
      <c r="A2897" s="21">
        <v>100</v>
      </c>
      <c r="B2897" s="6">
        <f>0-IF(ISNUMBER(B419),INDEX('913:913'!$I$6:$I$1205,B419),0)-IF(ISNUMBER(B728),INDEX('913:913'!$I$6:$I$1205,B728),0)-IF(ISNUMBER(B1037),INDEX('913:913'!$I$6:$I$1205,B1037),0)-IF(ISNUMBER(B1346),INDEX('913:913'!$I$6:$I$1205,B1346),0)-IF(ISNUMBER(B1655),INDEX('913:913'!$I$6:$I$1205,B1655),0)-IF(ISNUMBER(B1964),INDEX('913:913'!$I$6:$I$1205,B1964),0)-IF(ISNUMBER(B2273),INDEX('913:913'!$I$6:$I$1205,B2273),0)-IF(ISNUMBER(B2582),INDEX('913:913'!$I$6:$I$1205,B2582),0)</f>
        <v>0</v>
      </c>
      <c r="C2897" s="10"/>
    </row>
    <row r="2898" spans="1:3">
      <c r="A2898" s="21">
        <v>101</v>
      </c>
      <c r="B2898" s="6">
        <f>0-IF(ISNUMBER(B420),INDEX('913:913'!$I$6:$I$1205,B420),0)-IF(ISNUMBER(B729),INDEX('913:913'!$I$6:$I$1205,B729),0)-IF(ISNUMBER(B1038),INDEX('913:913'!$I$6:$I$1205,B1038),0)-IF(ISNUMBER(B1347),INDEX('913:913'!$I$6:$I$1205,B1347),0)-IF(ISNUMBER(B1656),INDEX('913:913'!$I$6:$I$1205,B1656),0)-IF(ISNUMBER(B1965),INDEX('913:913'!$I$6:$I$1205,B1965),0)-IF(ISNUMBER(B2274),INDEX('913:913'!$I$6:$I$1205,B2274),0)-IF(ISNUMBER(B2583),INDEX('913:913'!$I$6:$I$1205,B2583),0)</f>
        <v>0</v>
      </c>
      <c r="C2898" s="10"/>
    </row>
    <row r="2899" spans="1:3">
      <c r="A2899" s="21">
        <v>102</v>
      </c>
      <c r="B2899" s="6">
        <f>0-IF(ISNUMBER(B421),INDEX('913:913'!$I$6:$I$1205,B421),0)-IF(ISNUMBER(B730),INDEX('913:913'!$I$6:$I$1205,B730),0)-IF(ISNUMBER(B1039),INDEX('913:913'!$I$6:$I$1205,B1039),0)-IF(ISNUMBER(B1348),INDEX('913:913'!$I$6:$I$1205,B1348),0)-IF(ISNUMBER(B1657),INDEX('913:913'!$I$6:$I$1205,B1657),0)-IF(ISNUMBER(B1966),INDEX('913:913'!$I$6:$I$1205,B1966),0)-IF(ISNUMBER(B2275),INDEX('913:913'!$I$6:$I$1205,B2275),0)-IF(ISNUMBER(B2584),INDEX('913:913'!$I$6:$I$1205,B2584),0)</f>
        <v>0</v>
      </c>
      <c r="C2899" s="10"/>
    </row>
    <row r="2900" spans="1:3">
      <c r="A2900" s="21">
        <v>103</v>
      </c>
      <c r="B2900" s="6">
        <f>0-IF(ISNUMBER(B422),INDEX('913:913'!$I$6:$I$1205,B422),0)-IF(ISNUMBER(B731),INDEX('913:913'!$I$6:$I$1205,B731),0)-IF(ISNUMBER(B1040),INDEX('913:913'!$I$6:$I$1205,B1040),0)-IF(ISNUMBER(B1349),INDEX('913:913'!$I$6:$I$1205,B1349),0)-IF(ISNUMBER(B1658),INDEX('913:913'!$I$6:$I$1205,B1658),0)-IF(ISNUMBER(B1967),INDEX('913:913'!$I$6:$I$1205,B1967),0)-IF(ISNUMBER(B2276),INDEX('913:913'!$I$6:$I$1205,B2276),0)-IF(ISNUMBER(B2585),INDEX('913:913'!$I$6:$I$1205,B2585),0)</f>
        <v>0</v>
      </c>
      <c r="C2900" s="10"/>
    </row>
    <row r="2901" spans="1:3">
      <c r="A2901" s="21">
        <v>104</v>
      </c>
      <c r="B2901" s="6">
        <f>0-IF(ISNUMBER(B423),INDEX('913:913'!$I$6:$I$1205,B423),0)-IF(ISNUMBER(B732),INDEX('913:913'!$I$6:$I$1205,B732),0)-IF(ISNUMBER(B1041),INDEX('913:913'!$I$6:$I$1205,B1041),0)-IF(ISNUMBER(B1350),INDEX('913:913'!$I$6:$I$1205,B1350),0)-IF(ISNUMBER(B1659),INDEX('913:913'!$I$6:$I$1205,B1659),0)-IF(ISNUMBER(B1968),INDEX('913:913'!$I$6:$I$1205,B1968),0)-IF(ISNUMBER(B2277),INDEX('913:913'!$I$6:$I$1205,B2277),0)-IF(ISNUMBER(B2586),INDEX('913:913'!$I$6:$I$1205,B2586),0)</f>
        <v>0</v>
      </c>
      <c r="C2901" s="10"/>
    </row>
    <row r="2902" spans="1:3">
      <c r="A2902" s="21">
        <v>105</v>
      </c>
      <c r="B2902" s="6">
        <f>0-IF(ISNUMBER(B424),INDEX('913:913'!$I$6:$I$1205,B424),0)-IF(ISNUMBER(B733),INDEX('913:913'!$I$6:$I$1205,B733),0)-IF(ISNUMBER(B1042),INDEX('913:913'!$I$6:$I$1205,B1042),0)-IF(ISNUMBER(B1351),INDEX('913:913'!$I$6:$I$1205,B1351),0)-IF(ISNUMBER(B1660),INDEX('913:913'!$I$6:$I$1205,B1660),0)-IF(ISNUMBER(B1969),INDEX('913:913'!$I$6:$I$1205,B1969),0)-IF(ISNUMBER(B2278),INDEX('913:913'!$I$6:$I$1205,B2278),0)-IF(ISNUMBER(B2587),INDEX('913:913'!$I$6:$I$1205,B2587),0)</f>
        <v>0</v>
      </c>
      <c r="C2902" s="10"/>
    </row>
    <row r="2903" spans="1:3">
      <c r="A2903" s="21">
        <v>106</v>
      </c>
      <c r="B2903" s="6">
        <f>0-IF(ISNUMBER(B425),INDEX('913:913'!$I$6:$I$1205,B425),0)-IF(ISNUMBER(B734),INDEX('913:913'!$I$6:$I$1205,B734),0)-IF(ISNUMBER(B1043),INDEX('913:913'!$I$6:$I$1205,B1043),0)-IF(ISNUMBER(B1352),INDEX('913:913'!$I$6:$I$1205,B1352),0)-IF(ISNUMBER(B1661),INDEX('913:913'!$I$6:$I$1205,B1661),0)-IF(ISNUMBER(B1970),INDEX('913:913'!$I$6:$I$1205,B1970),0)-IF(ISNUMBER(B2279),INDEX('913:913'!$I$6:$I$1205,B2279),0)-IF(ISNUMBER(B2588),INDEX('913:913'!$I$6:$I$1205,B2588),0)</f>
        <v>0</v>
      </c>
      <c r="C2903" s="10"/>
    </row>
    <row r="2904" spans="1:3">
      <c r="A2904" s="21">
        <v>107</v>
      </c>
      <c r="B2904" s="6">
        <f>0-IF(ISNUMBER(B426),INDEX('913:913'!$I$6:$I$1205,B426),0)-IF(ISNUMBER(B735),INDEX('913:913'!$I$6:$I$1205,B735),0)-IF(ISNUMBER(B1044),INDEX('913:913'!$I$6:$I$1205,B1044),0)-IF(ISNUMBER(B1353),INDEX('913:913'!$I$6:$I$1205,B1353),0)-IF(ISNUMBER(B1662),INDEX('913:913'!$I$6:$I$1205,B1662),0)-IF(ISNUMBER(B1971),INDEX('913:913'!$I$6:$I$1205,B1971),0)-IF(ISNUMBER(B2280),INDEX('913:913'!$I$6:$I$1205,B2280),0)-IF(ISNUMBER(B2589),INDEX('913:913'!$I$6:$I$1205,B2589),0)</f>
        <v>0</v>
      </c>
      <c r="C2904" s="10"/>
    </row>
    <row r="2905" spans="1:3">
      <c r="A2905" s="21">
        <v>108</v>
      </c>
      <c r="B2905" s="6">
        <f>0-IF(ISNUMBER(B427),INDEX('913:913'!$I$6:$I$1205,B427),0)-IF(ISNUMBER(B736),INDEX('913:913'!$I$6:$I$1205,B736),0)-IF(ISNUMBER(B1045),INDEX('913:913'!$I$6:$I$1205,B1045),0)-IF(ISNUMBER(B1354),INDEX('913:913'!$I$6:$I$1205,B1354),0)-IF(ISNUMBER(B1663),INDEX('913:913'!$I$6:$I$1205,B1663),0)-IF(ISNUMBER(B1972),INDEX('913:913'!$I$6:$I$1205,B1972),0)-IF(ISNUMBER(B2281),INDEX('913:913'!$I$6:$I$1205,B2281),0)-IF(ISNUMBER(B2590),INDEX('913:913'!$I$6:$I$1205,B2590),0)</f>
        <v>0</v>
      </c>
      <c r="C2905" s="10"/>
    </row>
    <row r="2906" spans="1:3">
      <c r="A2906" s="21">
        <v>109</v>
      </c>
      <c r="B2906" s="6">
        <f>0-IF(ISNUMBER(B428),INDEX('913:913'!$I$6:$I$1205,B428),0)-IF(ISNUMBER(B737),INDEX('913:913'!$I$6:$I$1205,B737),0)-IF(ISNUMBER(B1046),INDEX('913:913'!$I$6:$I$1205,B1046),0)-IF(ISNUMBER(B1355),INDEX('913:913'!$I$6:$I$1205,B1355),0)-IF(ISNUMBER(B1664),INDEX('913:913'!$I$6:$I$1205,B1664),0)-IF(ISNUMBER(B1973),INDEX('913:913'!$I$6:$I$1205,B1973),0)-IF(ISNUMBER(B2282),INDEX('913:913'!$I$6:$I$1205,B2282),0)-IF(ISNUMBER(B2591),INDEX('913:913'!$I$6:$I$1205,B2591),0)</f>
        <v>0</v>
      </c>
      <c r="C2906" s="10"/>
    </row>
    <row r="2907" spans="1:3">
      <c r="A2907" s="21">
        <v>110</v>
      </c>
      <c r="B2907" s="6">
        <f>0-IF(ISNUMBER(B429),INDEX('913:913'!$I$6:$I$1205,B429),0)-IF(ISNUMBER(B738),INDEX('913:913'!$I$6:$I$1205,B738),0)-IF(ISNUMBER(B1047),INDEX('913:913'!$I$6:$I$1205,B1047),0)-IF(ISNUMBER(B1356),INDEX('913:913'!$I$6:$I$1205,B1356),0)-IF(ISNUMBER(B1665),INDEX('913:913'!$I$6:$I$1205,B1665),0)-IF(ISNUMBER(B1974),INDEX('913:913'!$I$6:$I$1205,B1974),0)-IF(ISNUMBER(B2283),INDEX('913:913'!$I$6:$I$1205,B2283),0)-IF(ISNUMBER(B2592),INDEX('913:913'!$I$6:$I$1205,B2592),0)</f>
        <v>0</v>
      </c>
      <c r="C2907" s="10"/>
    </row>
    <row r="2908" spans="1:3">
      <c r="A2908" s="21">
        <v>111</v>
      </c>
      <c r="B2908" s="6">
        <f>0-IF(ISNUMBER(B430),INDEX('913:913'!$I$6:$I$1205,B430),0)-IF(ISNUMBER(B739),INDEX('913:913'!$I$6:$I$1205,B739),0)-IF(ISNUMBER(B1048),INDEX('913:913'!$I$6:$I$1205,B1048),0)-IF(ISNUMBER(B1357),INDEX('913:913'!$I$6:$I$1205,B1357),0)-IF(ISNUMBER(B1666),INDEX('913:913'!$I$6:$I$1205,B1666),0)-IF(ISNUMBER(B1975),INDEX('913:913'!$I$6:$I$1205,B1975),0)-IF(ISNUMBER(B2284),INDEX('913:913'!$I$6:$I$1205,B2284),0)-IF(ISNUMBER(B2593),INDEX('913:913'!$I$6:$I$1205,B2593),0)</f>
        <v>0</v>
      </c>
      <c r="C2908" s="10"/>
    </row>
    <row r="2909" spans="1:3">
      <c r="A2909" s="21">
        <v>112</v>
      </c>
      <c r="B2909" s="6">
        <f>0-IF(ISNUMBER(B431),INDEX('913:913'!$I$6:$I$1205,B431),0)-IF(ISNUMBER(B740),INDEX('913:913'!$I$6:$I$1205,B740),0)-IF(ISNUMBER(B1049),INDEX('913:913'!$I$6:$I$1205,B1049),0)-IF(ISNUMBER(B1358),INDEX('913:913'!$I$6:$I$1205,B1358),0)-IF(ISNUMBER(B1667),INDEX('913:913'!$I$6:$I$1205,B1667),0)-IF(ISNUMBER(B1976),INDEX('913:913'!$I$6:$I$1205,B1976),0)-IF(ISNUMBER(B2285),INDEX('913:913'!$I$6:$I$1205,B2285),0)-IF(ISNUMBER(B2594),INDEX('913:913'!$I$6:$I$1205,B2594),0)</f>
        <v>0</v>
      </c>
      <c r="C2909" s="10"/>
    </row>
    <row r="2910" spans="1:3">
      <c r="A2910" s="21">
        <v>113</v>
      </c>
      <c r="B2910" s="6">
        <f>0-IF(ISNUMBER(B432),INDEX('913:913'!$I$6:$I$1205,B432),0)-IF(ISNUMBER(B741),INDEX('913:913'!$I$6:$I$1205,B741),0)-IF(ISNUMBER(B1050),INDEX('913:913'!$I$6:$I$1205,B1050),0)-IF(ISNUMBER(B1359),INDEX('913:913'!$I$6:$I$1205,B1359),0)-IF(ISNUMBER(B1668),INDEX('913:913'!$I$6:$I$1205,B1668),0)-IF(ISNUMBER(B1977),INDEX('913:913'!$I$6:$I$1205,B1977),0)-IF(ISNUMBER(B2286),INDEX('913:913'!$I$6:$I$1205,B2286),0)-IF(ISNUMBER(B2595),INDEX('913:913'!$I$6:$I$1205,B2595),0)</f>
        <v>0</v>
      </c>
      <c r="C2910" s="10"/>
    </row>
    <row r="2911" spans="1:3">
      <c r="A2911" s="21">
        <v>114</v>
      </c>
      <c r="B2911" s="6">
        <f>0-IF(ISNUMBER(B433),INDEX('913:913'!$I$6:$I$1205,B433),0)-IF(ISNUMBER(B742),INDEX('913:913'!$I$6:$I$1205,B742),0)-IF(ISNUMBER(B1051),INDEX('913:913'!$I$6:$I$1205,B1051),0)-IF(ISNUMBER(B1360),INDEX('913:913'!$I$6:$I$1205,B1360),0)-IF(ISNUMBER(B1669),INDEX('913:913'!$I$6:$I$1205,B1669),0)-IF(ISNUMBER(B1978),INDEX('913:913'!$I$6:$I$1205,B1978),0)-IF(ISNUMBER(B2287),INDEX('913:913'!$I$6:$I$1205,B2287),0)-IF(ISNUMBER(B2596),INDEX('913:913'!$I$6:$I$1205,B2596),0)</f>
        <v>0</v>
      </c>
      <c r="C2911" s="10"/>
    </row>
    <row r="2912" spans="1:3">
      <c r="A2912" s="21">
        <v>115</v>
      </c>
      <c r="B2912" s="6">
        <f>0-IF(ISNUMBER(B434),INDEX('913:913'!$I$6:$I$1205,B434),0)-IF(ISNUMBER(B743),INDEX('913:913'!$I$6:$I$1205,B743),0)-IF(ISNUMBER(B1052),INDEX('913:913'!$I$6:$I$1205,B1052),0)-IF(ISNUMBER(B1361),INDEX('913:913'!$I$6:$I$1205,B1361),0)-IF(ISNUMBER(B1670),INDEX('913:913'!$I$6:$I$1205,B1670),0)-IF(ISNUMBER(B1979),INDEX('913:913'!$I$6:$I$1205,B1979),0)-IF(ISNUMBER(B2288),INDEX('913:913'!$I$6:$I$1205,B2288),0)-IF(ISNUMBER(B2597),INDEX('913:913'!$I$6:$I$1205,B2597),0)</f>
        <v>0</v>
      </c>
      <c r="C2912" s="10"/>
    </row>
    <row r="2913" spans="1:3">
      <c r="A2913" s="21">
        <v>116</v>
      </c>
      <c r="B2913" s="6">
        <f>0-IF(ISNUMBER(B435),INDEX('913:913'!$I$6:$I$1205,B435),0)-IF(ISNUMBER(B744),INDEX('913:913'!$I$6:$I$1205,B744),0)-IF(ISNUMBER(B1053),INDEX('913:913'!$I$6:$I$1205,B1053),0)-IF(ISNUMBER(B1362),INDEX('913:913'!$I$6:$I$1205,B1362),0)-IF(ISNUMBER(B1671),INDEX('913:913'!$I$6:$I$1205,B1671),0)-IF(ISNUMBER(B1980),INDEX('913:913'!$I$6:$I$1205,B1980),0)-IF(ISNUMBER(B2289),INDEX('913:913'!$I$6:$I$1205,B2289),0)-IF(ISNUMBER(B2598),INDEX('913:913'!$I$6:$I$1205,B2598),0)</f>
        <v>0</v>
      </c>
      <c r="C2913" s="10"/>
    </row>
    <row r="2914" spans="1:3">
      <c r="A2914" s="21">
        <v>117</v>
      </c>
      <c r="B2914" s="6">
        <f>0-IF(ISNUMBER(B436),INDEX('913:913'!$I$6:$I$1205,B436),0)-IF(ISNUMBER(B745),INDEX('913:913'!$I$6:$I$1205,B745),0)-IF(ISNUMBER(B1054),INDEX('913:913'!$I$6:$I$1205,B1054),0)-IF(ISNUMBER(B1363),INDEX('913:913'!$I$6:$I$1205,B1363),0)-IF(ISNUMBER(B1672),INDEX('913:913'!$I$6:$I$1205,B1672),0)-IF(ISNUMBER(B1981),INDEX('913:913'!$I$6:$I$1205,B1981),0)-IF(ISNUMBER(B2290),INDEX('913:913'!$I$6:$I$1205,B2290),0)-IF(ISNUMBER(B2599),INDEX('913:913'!$I$6:$I$1205,B2599),0)</f>
        <v>0</v>
      </c>
      <c r="C2914" s="10"/>
    </row>
    <row r="2915" spans="1:3">
      <c r="A2915" s="21">
        <v>118</v>
      </c>
      <c r="B2915" s="6">
        <f>0-IF(ISNUMBER(B437),INDEX('913:913'!$I$6:$I$1205,B437),0)-IF(ISNUMBER(B746),INDEX('913:913'!$I$6:$I$1205,B746),0)-IF(ISNUMBER(B1055),INDEX('913:913'!$I$6:$I$1205,B1055),0)-IF(ISNUMBER(B1364),INDEX('913:913'!$I$6:$I$1205,B1364),0)-IF(ISNUMBER(B1673),INDEX('913:913'!$I$6:$I$1205,B1673),0)-IF(ISNUMBER(B1982),INDEX('913:913'!$I$6:$I$1205,B1982),0)-IF(ISNUMBER(B2291),INDEX('913:913'!$I$6:$I$1205,B2291),0)-IF(ISNUMBER(B2600),INDEX('913:913'!$I$6:$I$1205,B2600),0)</f>
        <v>0</v>
      </c>
      <c r="C2915" s="10"/>
    </row>
    <row r="2916" spans="1:3">
      <c r="A2916" s="21">
        <v>119</v>
      </c>
      <c r="B2916" s="6">
        <f>0-IF(ISNUMBER(B438),INDEX('913:913'!$I$6:$I$1205,B438),0)-IF(ISNUMBER(B747),INDEX('913:913'!$I$6:$I$1205,B747),0)-IF(ISNUMBER(B1056),INDEX('913:913'!$I$6:$I$1205,B1056),0)-IF(ISNUMBER(B1365),INDEX('913:913'!$I$6:$I$1205,B1365),0)-IF(ISNUMBER(B1674),INDEX('913:913'!$I$6:$I$1205,B1674),0)-IF(ISNUMBER(B1983),INDEX('913:913'!$I$6:$I$1205,B1983),0)-IF(ISNUMBER(B2292),INDEX('913:913'!$I$6:$I$1205,B2292),0)-IF(ISNUMBER(B2601),INDEX('913:913'!$I$6:$I$1205,B2601),0)</f>
        <v>0</v>
      </c>
      <c r="C2916" s="10"/>
    </row>
    <row r="2917" spans="1:3">
      <c r="A2917" s="21">
        <v>120</v>
      </c>
      <c r="B2917" s="6">
        <f>0-IF(ISNUMBER(B439),INDEX('913:913'!$I$6:$I$1205,B439),0)-IF(ISNUMBER(B748),INDEX('913:913'!$I$6:$I$1205,B748),0)-IF(ISNUMBER(B1057),INDEX('913:913'!$I$6:$I$1205,B1057),0)-IF(ISNUMBER(B1366),INDEX('913:913'!$I$6:$I$1205,B1366),0)-IF(ISNUMBER(B1675),INDEX('913:913'!$I$6:$I$1205,B1675),0)-IF(ISNUMBER(B1984),INDEX('913:913'!$I$6:$I$1205,B1984),0)-IF(ISNUMBER(B2293),INDEX('913:913'!$I$6:$I$1205,B2293),0)-IF(ISNUMBER(B2602),INDEX('913:913'!$I$6:$I$1205,B2602),0)</f>
        <v>0</v>
      </c>
      <c r="C2917" s="10"/>
    </row>
    <row r="2918" spans="1:3">
      <c r="A2918" s="21">
        <v>121</v>
      </c>
      <c r="B2918" s="6">
        <f>0-IF(ISNUMBER(B440),INDEX('913:913'!$I$6:$I$1205,B440),0)-IF(ISNUMBER(B749),INDEX('913:913'!$I$6:$I$1205,B749),0)-IF(ISNUMBER(B1058),INDEX('913:913'!$I$6:$I$1205,B1058),0)-IF(ISNUMBER(B1367),INDEX('913:913'!$I$6:$I$1205,B1367),0)-IF(ISNUMBER(B1676),INDEX('913:913'!$I$6:$I$1205,B1676),0)-IF(ISNUMBER(B1985),INDEX('913:913'!$I$6:$I$1205,B1985),0)-IF(ISNUMBER(B2294),INDEX('913:913'!$I$6:$I$1205,B2294),0)-IF(ISNUMBER(B2603),INDEX('913:913'!$I$6:$I$1205,B2603),0)</f>
        <v>0</v>
      </c>
      <c r="C2918" s="10"/>
    </row>
    <row r="2919" spans="1:3">
      <c r="A2919" s="21">
        <v>122</v>
      </c>
      <c r="B2919" s="6">
        <f>0-IF(ISNUMBER(B441),INDEX('913:913'!$I$6:$I$1205,B441),0)-IF(ISNUMBER(B750),INDEX('913:913'!$I$6:$I$1205,B750),0)-IF(ISNUMBER(B1059),INDEX('913:913'!$I$6:$I$1205,B1059),0)-IF(ISNUMBER(B1368),INDEX('913:913'!$I$6:$I$1205,B1368),0)-IF(ISNUMBER(B1677),INDEX('913:913'!$I$6:$I$1205,B1677),0)-IF(ISNUMBER(B1986),INDEX('913:913'!$I$6:$I$1205,B1986),0)-IF(ISNUMBER(B2295),INDEX('913:913'!$I$6:$I$1205,B2295),0)-IF(ISNUMBER(B2604),INDEX('913:913'!$I$6:$I$1205,B2604),0)</f>
        <v>0</v>
      </c>
      <c r="C2919" s="10"/>
    </row>
    <row r="2920" spans="1:3">
      <c r="A2920" s="21">
        <v>123</v>
      </c>
      <c r="B2920" s="6">
        <f>0-IF(ISNUMBER(B442),INDEX('913:913'!$I$6:$I$1205,B442),0)-IF(ISNUMBER(B751),INDEX('913:913'!$I$6:$I$1205,B751),0)-IF(ISNUMBER(B1060),INDEX('913:913'!$I$6:$I$1205,B1060),0)-IF(ISNUMBER(B1369),INDEX('913:913'!$I$6:$I$1205,B1369),0)-IF(ISNUMBER(B1678),INDEX('913:913'!$I$6:$I$1205,B1678),0)-IF(ISNUMBER(B1987),INDEX('913:913'!$I$6:$I$1205,B1987),0)-IF(ISNUMBER(B2296),INDEX('913:913'!$I$6:$I$1205,B2296),0)-IF(ISNUMBER(B2605),INDEX('913:913'!$I$6:$I$1205,B2605),0)</f>
        <v>0</v>
      </c>
      <c r="C2920" s="10"/>
    </row>
    <row r="2921" spans="1:3">
      <c r="A2921" s="21">
        <v>124</v>
      </c>
      <c r="B2921" s="6">
        <f>0-IF(ISNUMBER(B443),INDEX('913:913'!$I$6:$I$1205,B443),0)-IF(ISNUMBER(B752),INDEX('913:913'!$I$6:$I$1205,B752),0)-IF(ISNUMBER(B1061),INDEX('913:913'!$I$6:$I$1205,B1061),0)-IF(ISNUMBER(B1370),INDEX('913:913'!$I$6:$I$1205,B1370),0)-IF(ISNUMBER(B1679),INDEX('913:913'!$I$6:$I$1205,B1679),0)-IF(ISNUMBER(B1988),INDEX('913:913'!$I$6:$I$1205,B1988),0)-IF(ISNUMBER(B2297),INDEX('913:913'!$I$6:$I$1205,B2297),0)-IF(ISNUMBER(B2606),INDEX('913:913'!$I$6:$I$1205,B2606),0)</f>
        <v>0</v>
      </c>
      <c r="C2921" s="10"/>
    </row>
    <row r="2922" spans="1:3">
      <c r="A2922" s="21">
        <v>125</v>
      </c>
      <c r="B2922" s="6">
        <f>0-IF(ISNUMBER(B444),INDEX('913:913'!$I$6:$I$1205,B444),0)-IF(ISNUMBER(B753),INDEX('913:913'!$I$6:$I$1205,B753),0)-IF(ISNUMBER(B1062),INDEX('913:913'!$I$6:$I$1205,B1062),0)-IF(ISNUMBER(B1371),INDEX('913:913'!$I$6:$I$1205,B1371),0)-IF(ISNUMBER(B1680),INDEX('913:913'!$I$6:$I$1205,B1680),0)-IF(ISNUMBER(B1989),INDEX('913:913'!$I$6:$I$1205,B1989),0)-IF(ISNUMBER(B2298),INDEX('913:913'!$I$6:$I$1205,B2298),0)-IF(ISNUMBER(B2607),INDEX('913:913'!$I$6:$I$1205,B2607),0)</f>
        <v>0</v>
      </c>
      <c r="C2922" s="10"/>
    </row>
    <row r="2923" spans="1:3">
      <c r="A2923" s="21">
        <v>126</v>
      </c>
      <c r="B2923" s="6">
        <f>0-IF(ISNUMBER(B445),INDEX('913:913'!$I$6:$I$1205,B445),0)-IF(ISNUMBER(B754),INDEX('913:913'!$I$6:$I$1205,B754),0)-IF(ISNUMBER(B1063),INDEX('913:913'!$I$6:$I$1205,B1063),0)-IF(ISNUMBER(B1372),INDEX('913:913'!$I$6:$I$1205,B1372),0)-IF(ISNUMBER(B1681),INDEX('913:913'!$I$6:$I$1205,B1681),0)-IF(ISNUMBER(B1990),INDEX('913:913'!$I$6:$I$1205,B1990),0)-IF(ISNUMBER(B2299),INDEX('913:913'!$I$6:$I$1205,B2299),0)-IF(ISNUMBER(B2608),INDEX('913:913'!$I$6:$I$1205,B2608),0)</f>
        <v>0</v>
      </c>
      <c r="C2923" s="10"/>
    </row>
    <row r="2924" spans="1:3">
      <c r="A2924" s="21">
        <v>127</v>
      </c>
      <c r="B2924" s="6">
        <f>0-IF(ISNUMBER(B446),INDEX('913:913'!$I$6:$I$1205,B446),0)-IF(ISNUMBER(B755),INDEX('913:913'!$I$6:$I$1205,B755),0)-IF(ISNUMBER(B1064),INDEX('913:913'!$I$6:$I$1205,B1064),0)-IF(ISNUMBER(B1373),INDEX('913:913'!$I$6:$I$1205,B1373),0)-IF(ISNUMBER(B1682),INDEX('913:913'!$I$6:$I$1205,B1682),0)-IF(ISNUMBER(B1991),INDEX('913:913'!$I$6:$I$1205,B1991),0)-IF(ISNUMBER(B2300),INDEX('913:913'!$I$6:$I$1205,B2300),0)-IF(ISNUMBER(B2609),INDEX('913:913'!$I$6:$I$1205,B2609),0)</f>
        <v>0</v>
      </c>
      <c r="C2924" s="10"/>
    </row>
    <row r="2925" spans="1:3">
      <c r="A2925" s="21">
        <v>128</v>
      </c>
      <c r="B2925" s="6">
        <f>0-IF(ISNUMBER(B447),INDEX('913:913'!$I$6:$I$1205,B447),0)-IF(ISNUMBER(B756),INDEX('913:913'!$I$6:$I$1205,B756),0)-IF(ISNUMBER(B1065),INDEX('913:913'!$I$6:$I$1205,B1065),0)-IF(ISNUMBER(B1374),INDEX('913:913'!$I$6:$I$1205,B1374),0)-IF(ISNUMBER(B1683),INDEX('913:913'!$I$6:$I$1205,B1683),0)-IF(ISNUMBER(B1992),INDEX('913:913'!$I$6:$I$1205,B1992),0)-IF(ISNUMBER(B2301),INDEX('913:913'!$I$6:$I$1205,B2301),0)-IF(ISNUMBER(B2610),INDEX('913:913'!$I$6:$I$1205,B2610),0)</f>
        <v>0</v>
      </c>
      <c r="C2925" s="10"/>
    </row>
    <row r="2926" spans="1:3">
      <c r="A2926" s="21">
        <v>129</v>
      </c>
      <c r="B2926" s="6">
        <f>0-IF(ISNUMBER(B448),INDEX('913:913'!$I$6:$I$1205,B448),0)-IF(ISNUMBER(B757),INDEX('913:913'!$I$6:$I$1205,B757),0)-IF(ISNUMBER(B1066),INDEX('913:913'!$I$6:$I$1205,B1066),0)-IF(ISNUMBER(B1375),INDEX('913:913'!$I$6:$I$1205,B1375),0)-IF(ISNUMBER(B1684),INDEX('913:913'!$I$6:$I$1205,B1684),0)-IF(ISNUMBER(B1993),INDEX('913:913'!$I$6:$I$1205,B1993),0)-IF(ISNUMBER(B2302),INDEX('913:913'!$I$6:$I$1205,B2302),0)-IF(ISNUMBER(B2611),INDEX('913:913'!$I$6:$I$1205,B2611),0)</f>
        <v>0</v>
      </c>
      <c r="C2926" s="10"/>
    </row>
    <row r="2927" spans="1:3">
      <c r="A2927" s="21">
        <v>130</v>
      </c>
      <c r="B2927" s="6">
        <f>0-IF(ISNUMBER(B449),INDEX('913:913'!$I$6:$I$1205,B449),0)-IF(ISNUMBER(B758),INDEX('913:913'!$I$6:$I$1205,B758),0)-IF(ISNUMBER(B1067),INDEX('913:913'!$I$6:$I$1205,B1067),0)-IF(ISNUMBER(B1376),INDEX('913:913'!$I$6:$I$1205,B1376),0)-IF(ISNUMBER(B1685),INDEX('913:913'!$I$6:$I$1205,B1685),0)-IF(ISNUMBER(B1994),INDEX('913:913'!$I$6:$I$1205,B1994),0)-IF(ISNUMBER(B2303),INDEX('913:913'!$I$6:$I$1205,B2303),0)-IF(ISNUMBER(B2612),INDEX('913:913'!$I$6:$I$1205,B2612),0)</f>
        <v>0</v>
      </c>
      <c r="C2927" s="10"/>
    </row>
    <row r="2928" spans="1:3">
      <c r="A2928" s="21">
        <v>131</v>
      </c>
      <c r="B2928" s="6">
        <f>0-IF(ISNUMBER(B450),INDEX('913:913'!$I$6:$I$1205,B450),0)-IF(ISNUMBER(B759),INDEX('913:913'!$I$6:$I$1205,B759),0)-IF(ISNUMBER(B1068),INDEX('913:913'!$I$6:$I$1205,B1068),0)-IF(ISNUMBER(B1377),INDEX('913:913'!$I$6:$I$1205,B1377),0)-IF(ISNUMBER(B1686),INDEX('913:913'!$I$6:$I$1205,B1686),0)-IF(ISNUMBER(B1995),INDEX('913:913'!$I$6:$I$1205,B1995),0)-IF(ISNUMBER(B2304),INDEX('913:913'!$I$6:$I$1205,B2304),0)-IF(ISNUMBER(B2613),INDEX('913:913'!$I$6:$I$1205,B2613),0)</f>
        <v>0</v>
      </c>
      <c r="C2928" s="10"/>
    </row>
    <row r="2929" spans="1:3">
      <c r="A2929" s="21">
        <v>132</v>
      </c>
      <c r="B2929" s="6">
        <f>0-IF(ISNUMBER(B451),INDEX('913:913'!$I$6:$I$1205,B451),0)-IF(ISNUMBER(B760),INDEX('913:913'!$I$6:$I$1205,B760),0)-IF(ISNUMBER(B1069),INDEX('913:913'!$I$6:$I$1205,B1069),0)-IF(ISNUMBER(B1378),INDEX('913:913'!$I$6:$I$1205,B1378),0)-IF(ISNUMBER(B1687),INDEX('913:913'!$I$6:$I$1205,B1687),0)-IF(ISNUMBER(B1996),INDEX('913:913'!$I$6:$I$1205,B1996),0)-IF(ISNUMBER(B2305),INDEX('913:913'!$I$6:$I$1205,B2305),0)-IF(ISNUMBER(B2614),INDEX('913:913'!$I$6:$I$1205,B2614),0)</f>
        <v>0</v>
      </c>
      <c r="C2929" s="10"/>
    </row>
    <row r="2930" spans="1:3">
      <c r="A2930" s="21">
        <v>133</v>
      </c>
      <c r="B2930" s="6">
        <f>0-IF(ISNUMBER(B452),INDEX('913:913'!$I$6:$I$1205,B452),0)-IF(ISNUMBER(B761),INDEX('913:913'!$I$6:$I$1205,B761),0)-IF(ISNUMBER(B1070),INDEX('913:913'!$I$6:$I$1205,B1070),0)-IF(ISNUMBER(B1379),INDEX('913:913'!$I$6:$I$1205,B1379),0)-IF(ISNUMBER(B1688),INDEX('913:913'!$I$6:$I$1205,B1688),0)-IF(ISNUMBER(B1997),INDEX('913:913'!$I$6:$I$1205,B1997),0)-IF(ISNUMBER(B2306),INDEX('913:913'!$I$6:$I$1205,B2306),0)-IF(ISNUMBER(B2615),INDEX('913:913'!$I$6:$I$1205,B2615),0)</f>
        <v>0</v>
      </c>
      <c r="C2930" s="10"/>
    </row>
    <row r="2931" spans="1:3">
      <c r="A2931" s="21">
        <v>134</v>
      </c>
      <c r="B2931" s="6">
        <f>0-IF(ISNUMBER(B453),INDEX('913:913'!$I$6:$I$1205,B453),0)-IF(ISNUMBER(B762),INDEX('913:913'!$I$6:$I$1205,B762),0)-IF(ISNUMBER(B1071),INDEX('913:913'!$I$6:$I$1205,B1071),0)-IF(ISNUMBER(B1380),INDEX('913:913'!$I$6:$I$1205,B1380),0)-IF(ISNUMBER(B1689),INDEX('913:913'!$I$6:$I$1205,B1689),0)-IF(ISNUMBER(B1998),INDEX('913:913'!$I$6:$I$1205,B1998),0)-IF(ISNUMBER(B2307),INDEX('913:913'!$I$6:$I$1205,B2307),0)-IF(ISNUMBER(B2616),INDEX('913:913'!$I$6:$I$1205,B2616),0)</f>
        <v>0</v>
      </c>
      <c r="C2931" s="10"/>
    </row>
    <row r="2932" spans="1:3">
      <c r="A2932" s="21">
        <v>135</v>
      </c>
      <c r="B2932" s="6">
        <f>0-IF(ISNUMBER(B454),INDEX('913:913'!$I$6:$I$1205,B454),0)-IF(ISNUMBER(B763),INDEX('913:913'!$I$6:$I$1205,B763),0)-IF(ISNUMBER(B1072),INDEX('913:913'!$I$6:$I$1205,B1072),0)-IF(ISNUMBER(B1381),INDEX('913:913'!$I$6:$I$1205,B1381),0)-IF(ISNUMBER(B1690),INDEX('913:913'!$I$6:$I$1205,B1690),0)-IF(ISNUMBER(B1999),INDEX('913:913'!$I$6:$I$1205,B1999),0)-IF(ISNUMBER(B2308),INDEX('913:913'!$I$6:$I$1205,B2308),0)-IF(ISNUMBER(B2617),INDEX('913:913'!$I$6:$I$1205,B2617),0)</f>
        <v>0</v>
      </c>
      <c r="C2932" s="10"/>
    </row>
    <row r="2933" spans="1:3">
      <c r="A2933" s="21">
        <v>136</v>
      </c>
      <c r="B2933" s="6">
        <f>0-IF(ISNUMBER(B455),INDEX('913:913'!$I$6:$I$1205,B455),0)-IF(ISNUMBER(B764),INDEX('913:913'!$I$6:$I$1205,B764),0)-IF(ISNUMBER(B1073),INDEX('913:913'!$I$6:$I$1205,B1073),0)-IF(ISNUMBER(B1382),INDEX('913:913'!$I$6:$I$1205,B1382),0)-IF(ISNUMBER(B1691),INDEX('913:913'!$I$6:$I$1205,B1691),0)-IF(ISNUMBER(B2000),INDEX('913:913'!$I$6:$I$1205,B2000),0)-IF(ISNUMBER(B2309),INDEX('913:913'!$I$6:$I$1205,B2309),0)-IF(ISNUMBER(B2618),INDEX('913:913'!$I$6:$I$1205,B2618),0)</f>
        <v>0</v>
      </c>
      <c r="C2933" s="10"/>
    </row>
    <row r="2934" spans="1:3">
      <c r="A2934" s="21">
        <v>137</v>
      </c>
      <c r="B2934" s="6">
        <f>0-IF(ISNUMBER(B456),INDEX('913:913'!$I$6:$I$1205,B456),0)-IF(ISNUMBER(B765),INDEX('913:913'!$I$6:$I$1205,B765),0)-IF(ISNUMBER(B1074),INDEX('913:913'!$I$6:$I$1205,B1074),0)-IF(ISNUMBER(B1383),INDEX('913:913'!$I$6:$I$1205,B1383),0)-IF(ISNUMBER(B1692),INDEX('913:913'!$I$6:$I$1205,B1692),0)-IF(ISNUMBER(B2001),INDEX('913:913'!$I$6:$I$1205,B2001),0)-IF(ISNUMBER(B2310),INDEX('913:913'!$I$6:$I$1205,B2310),0)-IF(ISNUMBER(B2619),INDEX('913:913'!$I$6:$I$1205,B2619),0)</f>
        <v>0</v>
      </c>
      <c r="C2934" s="10"/>
    </row>
    <row r="2935" spans="1:3">
      <c r="A2935" s="21">
        <v>138</v>
      </c>
      <c r="B2935" s="6">
        <f>0-IF(ISNUMBER(B457),INDEX('913:913'!$I$6:$I$1205,B457),0)-IF(ISNUMBER(B766),INDEX('913:913'!$I$6:$I$1205,B766),0)-IF(ISNUMBER(B1075),INDEX('913:913'!$I$6:$I$1205,B1075),0)-IF(ISNUMBER(B1384),INDEX('913:913'!$I$6:$I$1205,B1384),0)-IF(ISNUMBER(B1693),INDEX('913:913'!$I$6:$I$1205,B1693),0)-IF(ISNUMBER(B2002),INDEX('913:913'!$I$6:$I$1205,B2002),0)-IF(ISNUMBER(B2311),INDEX('913:913'!$I$6:$I$1205,B2311),0)-IF(ISNUMBER(B2620),INDEX('913:913'!$I$6:$I$1205,B2620),0)</f>
        <v>0</v>
      </c>
      <c r="C2935" s="10"/>
    </row>
    <row r="2936" spans="1:3">
      <c r="A2936" s="21">
        <v>139</v>
      </c>
      <c r="B2936" s="6">
        <f>0-IF(ISNUMBER(B458),INDEX('913:913'!$I$6:$I$1205,B458),0)-IF(ISNUMBER(B767),INDEX('913:913'!$I$6:$I$1205,B767),0)-IF(ISNUMBER(B1076),INDEX('913:913'!$I$6:$I$1205,B1076),0)-IF(ISNUMBER(B1385),INDEX('913:913'!$I$6:$I$1205,B1385),0)-IF(ISNUMBER(B1694),INDEX('913:913'!$I$6:$I$1205,B1694),0)-IF(ISNUMBER(B2003),INDEX('913:913'!$I$6:$I$1205,B2003),0)-IF(ISNUMBER(B2312),INDEX('913:913'!$I$6:$I$1205,B2312),0)-IF(ISNUMBER(B2621),INDEX('913:913'!$I$6:$I$1205,B2621),0)</f>
        <v>0</v>
      </c>
      <c r="C2936" s="10"/>
    </row>
    <row r="2937" spans="1:3">
      <c r="A2937" s="21">
        <v>140</v>
      </c>
      <c r="B2937" s="6">
        <f>0-IF(ISNUMBER(B459),INDEX('913:913'!$I$6:$I$1205,B459),0)-IF(ISNUMBER(B768),INDEX('913:913'!$I$6:$I$1205,B768),0)-IF(ISNUMBER(B1077),INDEX('913:913'!$I$6:$I$1205,B1077),0)-IF(ISNUMBER(B1386),INDEX('913:913'!$I$6:$I$1205,B1386),0)-IF(ISNUMBER(B1695),INDEX('913:913'!$I$6:$I$1205,B1695),0)-IF(ISNUMBER(B2004),INDEX('913:913'!$I$6:$I$1205,B2004),0)-IF(ISNUMBER(B2313),INDEX('913:913'!$I$6:$I$1205,B2313),0)-IF(ISNUMBER(B2622),INDEX('913:913'!$I$6:$I$1205,B2622),0)</f>
        <v>0</v>
      </c>
      <c r="C2937" s="10"/>
    </row>
    <row r="2938" spans="1:3">
      <c r="A2938" s="21">
        <v>141</v>
      </c>
      <c r="B2938" s="6">
        <f>0-IF(ISNUMBER(B460),INDEX('913:913'!$I$6:$I$1205,B460),0)-IF(ISNUMBER(B769),INDEX('913:913'!$I$6:$I$1205,B769),0)-IF(ISNUMBER(B1078),INDEX('913:913'!$I$6:$I$1205,B1078),0)-IF(ISNUMBER(B1387),INDEX('913:913'!$I$6:$I$1205,B1387),0)-IF(ISNUMBER(B1696),INDEX('913:913'!$I$6:$I$1205,B1696),0)-IF(ISNUMBER(B2005),INDEX('913:913'!$I$6:$I$1205,B2005),0)-IF(ISNUMBER(B2314),INDEX('913:913'!$I$6:$I$1205,B2314),0)-IF(ISNUMBER(B2623),INDEX('913:913'!$I$6:$I$1205,B2623),0)</f>
        <v>0</v>
      </c>
      <c r="C2938" s="10"/>
    </row>
    <row r="2939" spans="1:3">
      <c r="A2939" s="21">
        <v>142</v>
      </c>
      <c r="B2939" s="6">
        <f>0-IF(ISNUMBER(B461),INDEX('913:913'!$I$6:$I$1205,B461),0)-IF(ISNUMBER(B770),INDEX('913:913'!$I$6:$I$1205,B770),0)-IF(ISNUMBER(B1079),INDEX('913:913'!$I$6:$I$1205,B1079),0)-IF(ISNUMBER(B1388),INDEX('913:913'!$I$6:$I$1205,B1388),0)-IF(ISNUMBER(B1697),INDEX('913:913'!$I$6:$I$1205,B1697),0)-IF(ISNUMBER(B2006),INDEX('913:913'!$I$6:$I$1205,B2006),0)-IF(ISNUMBER(B2315),INDEX('913:913'!$I$6:$I$1205,B2315),0)-IF(ISNUMBER(B2624),INDEX('913:913'!$I$6:$I$1205,B2624),0)</f>
        <v>0</v>
      </c>
      <c r="C2939" s="10"/>
    </row>
    <row r="2940" spans="1:3">
      <c r="A2940" s="21">
        <v>143</v>
      </c>
      <c r="B2940" s="6">
        <f>0-IF(ISNUMBER(B462),INDEX('913:913'!$I$6:$I$1205,B462),0)-IF(ISNUMBER(B771),INDEX('913:913'!$I$6:$I$1205,B771),0)-IF(ISNUMBER(B1080),INDEX('913:913'!$I$6:$I$1205,B1080),0)-IF(ISNUMBER(B1389),INDEX('913:913'!$I$6:$I$1205,B1389),0)-IF(ISNUMBER(B1698),INDEX('913:913'!$I$6:$I$1205,B1698),0)-IF(ISNUMBER(B2007),INDEX('913:913'!$I$6:$I$1205,B2007),0)-IF(ISNUMBER(B2316),INDEX('913:913'!$I$6:$I$1205,B2316),0)-IF(ISNUMBER(B2625),INDEX('913:913'!$I$6:$I$1205,B2625),0)</f>
        <v>0</v>
      </c>
      <c r="C2940" s="10"/>
    </row>
    <row r="2941" spans="1:3">
      <c r="A2941" s="21">
        <v>144</v>
      </c>
      <c r="B2941" s="6">
        <f>0-IF(ISNUMBER(B463),INDEX('913:913'!$I$6:$I$1205,B463),0)-IF(ISNUMBER(B772),INDEX('913:913'!$I$6:$I$1205,B772),0)-IF(ISNUMBER(B1081),INDEX('913:913'!$I$6:$I$1205,B1081),0)-IF(ISNUMBER(B1390),INDEX('913:913'!$I$6:$I$1205,B1390),0)-IF(ISNUMBER(B1699),INDEX('913:913'!$I$6:$I$1205,B1699),0)-IF(ISNUMBER(B2008),INDEX('913:913'!$I$6:$I$1205,B2008),0)-IF(ISNUMBER(B2317),INDEX('913:913'!$I$6:$I$1205,B2317),0)-IF(ISNUMBER(B2626),INDEX('913:913'!$I$6:$I$1205,B2626),0)</f>
        <v>0</v>
      </c>
      <c r="C2941" s="10"/>
    </row>
    <row r="2942" spans="1:3">
      <c r="A2942" s="21">
        <v>145</v>
      </c>
      <c r="B2942" s="6">
        <f>0-IF(ISNUMBER(B464),INDEX('913:913'!$I$6:$I$1205,B464),0)-IF(ISNUMBER(B773),INDEX('913:913'!$I$6:$I$1205,B773),0)-IF(ISNUMBER(B1082),INDEX('913:913'!$I$6:$I$1205,B1082),0)-IF(ISNUMBER(B1391),INDEX('913:913'!$I$6:$I$1205,B1391),0)-IF(ISNUMBER(B1700),INDEX('913:913'!$I$6:$I$1205,B1700),0)-IF(ISNUMBER(B2009),INDEX('913:913'!$I$6:$I$1205,B2009),0)-IF(ISNUMBER(B2318),INDEX('913:913'!$I$6:$I$1205,B2318),0)-IF(ISNUMBER(B2627),INDEX('913:913'!$I$6:$I$1205,B2627),0)</f>
        <v>0</v>
      </c>
      <c r="C2942" s="10"/>
    </row>
    <row r="2943" spans="1:3">
      <c r="A2943" s="21">
        <v>146</v>
      </c>
      <c r="B2943" s="6">
        <f>0-IF(ISNUMBER(B465),INDEX('913:913'!$I$6:$I$1205,B465),0)-IF(ISNUMBER(B774),INDEX('913:913'!$I$6:$I$1205,B774),0)-IF(ISNUMBER(B1083),INDEX('913:913'!$I$6:$I$1205,B1083),0)-IF(ISNUMBER(B1392),INDEX('913:913'!$I$6:$I$1205,B1392),0)-IF(ISNUMBER(B1701),INDEX('913:913'!$I$6:$I$1205,B1701),0)-IF(ISNUMBER(B2010),INDEX('913:913'!$I$6:$I$1205,B2010),0)-IF(ISNUMBER(B2319),INDEX('913:913'!$I$6:$I$1205,B2319),0)-IF(ISNUMBER(B2628),INDEX('913:913'!$I$6:$I$1205,B2628),0)</f>
        <v>0</v>
      </c>
      <c r="C2943" s="10"/>
    </row>
    <row r="2944" spans="1:3">
      <c r="A2944" s="21">
        <v>147</v>
      </c>
      <c r="B2944" s="6">
        <f>0-IF(ISNUMBER(B466),INDEX('913:913'!$I$6:$I$1205,B466),0)-IF(ISNUMBER(B775),INDEX('913:913'!$I$6:$I$1205,B775),0)-IF(ISNUMBER(B1084),INDEX('913:913'!$I$6:$I$1205,B1084),0)-IF(ISNUMBER(B1393),INDEX('913:913'!$I$6:$I$1205,B1393),0)-IF(ISNUMBER(B1702),INDEX('913:913'!$I$6:$I$1205,B1702),0)-IF(ISNUMBER(B2011),INDEX('913:913'!$I$6:$I$1205,B2011),0)-IF(ISNUMBER(B2320),INDEX('913:913'!$I$6:$I$1205,B2320),0)-IF(ISNUMBER(B2629),INDEX('913:913'!$I$6:$I$1205,B2629),0)</f>
        <v>0</v>
      </c>
      <c r="C2944" s="10"/>
    </row>
    <row r="2945" spans="1:3">
      <c r="A2945" s="21">
        <v>148</v>
      </c>
      <c r="B2945" s="6">
        <f>0-IF(ISNUMBER(B467),INDEX('913:913'!$I$6:$I$1205,B467),0)-IF(ISNUMBER(B776),INDEX('913:913'!$I$6:$I$1205,B776),0)-IF(ISNUMBER(B1085),INDEX('913:913'!$I$6:$I$1205,B1085),0)-IF(ISNUMBER(B1394),INDEX('913:913'!$I$6:$I$1205,B1394),0)-IF(ISNUMBER(B1703),INDEX('913:913'!$I$6:$I$1205,B1703),0)-IF(ISNUMBER(B2012),INDEX('913:913'!$I$6:$I$1205,B2012),0)-IF(ISNUMBER(B2321),INDEX('913:913'!$I$6:$I$1205,B2321),0)-IF(ISNUMBER(B2630),INDEX('913:913'!$I$6:$I$1205,B2630),0)</f>
        <v>0</v>
      </c>
      <c r="C2945" s="10"/>
    </row>
    <row r="2946" spans="1:3">
      <c r="A2946" s="21">
        <v>149</v>
      </c>
      <c r="B2946" s="6">
        <f>0-IF(ISNUMBER(B468),INDEX('913:913'!$I$6:$I$1205,B468),0)-IF(ISNUMBER(B777),INDEX('913:913'!$I$6:$I$1205,B777),0)-IF(ISNUMBER(B1086),INDEX('913:913'!$I$6:$I$1205,B1086),0)-IF(ISNUMBER(B1395),INDEX('913:913'!$I$6:$I$1205,B1395),0)-IF(ISNUMBER(B1704),INDEX('913:913'!$I$6:$I$1205,B1704),0)-IF(ISNUMBER(B2013),INDEX('913:913'!$I$6:$I$1205,B2013),0)-IF(ISNUMBER(B2322),INDEX('913:913'!$I$6:$I$1205,B2322),0)-IF(ISNUMBER(B2631),INDEX('913:913'!$I$6:$I$1205,B2631),0)</f>
        <v>0</v>
      </c>
      <c r="C2946" s="10"/>
    </row>
    <row r="2947" spans="1:3">
      <c r="A2947" s="21">
        <v>150</v>
      </c>
      <c r="B2947" s="6">
        <f>0-IF(ISNUMBER(B469),INDEX('913:913'!$I$6:$I$1205,B469),0)-IF(ISNUMBER(B778),INDEX('913:913'!$I$6:$I$1205,B778),0)-IF(ISNUMBER(B1087),INDEX('913:913'!$I$6:$I$1205,B1087),0)-IF(ISNUMBER(B1396),INDEX('913:913'!$I$6:$I$1205,B1396),0)-IF(ISNUMBER(B1705),INDEX('913:913'!$I$6:$I$1205,B1705),0)-IF(ISNUMBER(B2014),INDEX('913:913'!$I$6:$I$1205,B2014),0)-IF(ISNUMBER(B2323),INDEX('913:913'!$I$6:$I$1205,B2323),0)-IF(ISNUMBER(B2632),INDEX('913:913'!$I$6:$I$1205,B2632),0)</f>
        <v>0</v>
      </c>
      <c r="C2947" s="10"/>
    </row>
    <row r="2948" spans="1:3">
      <c r="A2948" s="21">
        <v>151</v>
      </c>
      <c r="B2948" s="6">
        <f>0-IF(ISNUMBER(B470),INDEX('913:913'!$I$6:$I$1205,B470),0)-IF(ISNUMBER(B779),INDEX('913:913'!$I$6:$I$1205,B779),0)-IF(ISNUMBER(B1088),INDEX('913:913'!$I$6:$I$1205,B1088),0)-IF(ISNUMBER(B1397),INDEX('913:913'!$I$6:$I$1205,B1397),0)-IF(ISNUMBER(B1706),INDEX('913:913'!$I$6:$I$1205,B1706),0)-IF(ISNUMBER(B2015),INDEX('913:913'!$I$6:$I$1205,B2015),0)-IF(ISNUMBER(B2324),INDEX('913:913'!$I$6:$I$1205,B2324),0)-IF(ISNUMBER(B2633),INDEX('913:913'!$I$6:$I$1205,B2633),0)</f>
        <v>0</v>
      </c>
      <c r="C2948" s="10"/>
    </row>
    <row r="2949" spans="1:3">
      <c r="A2949" s="21">
        <v>152</v>
      </c>
      <c r="B2949" s="6">
        <f>0-IF(ISNUMBER(B471),INDEX('913:913'!$I$6:$I$1205,B471),0)-IF(ISNUMBER(B780),INDEX('913:913'!$I$6:$I$1205,B780),0)-IF(ISNUMBER(B1089),INDEX('913:913'!$I$6:$I$1205,B1089),0)-IF(ISNUMBER(B1398),INDEX('913:913'!$I$6:$I$1205,B1398),0)-IF(ISNUMBER(B1707),INDEX('913:913'!$I$6:$I$1205,B1707),0)-IF(ISNUMBER(B2016),INDEX('913:913'!$I$6:$I$1205,B2016),0)-IF(ISNUMBER(B2325),INDEX('913:913'!$I$6:$I$1205,B2325),0)-IF(ISNUMBER(B2634),INDEX('913:913'!$I$6:$I$1205,B2634),0)</f>
        <v>0</v>
      </c>
      <c r="C2949" s="10"/>
    </row>
    <row r="2950" spans="1:3">
      <c r="A2950" s="21">
        <v>153</v>
      </c>
      <c r="B2950" s="6">
        <f>0-IF(ISNUMBER(B472),INDEX('913:913'!$I$6:$I$1205,B472),0)-IF(ISNUMBER(B781),INDEX('913:913'!$I$6:$I$1205,B781),0)-IF(ISNUMBER(B1090),INDEX('913:913'!$I$6:$I$1205,B1090),0)-IF(ISNUMBER(B1399),INDEX('913:913'!$I$6:$I$1205,B1399),0)-IF(ISNUMBER(B1708),INDEX('913:913'!$I$6:$I$1205,B1708),0)-IF(ISNUMBER(B2017),INDEX('913:913'!$I$6:$I$1205,B2017),0)-IF(ISNUMBER(B2326),INDEX('913:913'!$I$6:$I$1205,B2326),0)-IF(ISNUMBER(B2635),INDEX('913:913'!$I$6:$I$1205,B2635),0)</f>
        <v>0</v>
      </c>
      <c r="C2950" s="10"/>
    </row>
    <row r="2951" spans="1:3">
      <c r="A2951" s="21">
        <v>154</v>
      </c>
      <c r="B2951" s="6">
        <f>0-IF(ISNUMBER(B473),INDEX('913:913'!$I$6:$I$1205,B473),0)-IF(ISNUMBER(B782),INDEX('913:913'!$I$6:$I$1205,B782),0)-IF(ISNUMBER(B1091),INDEX('913:913'!$I$6:$I$1205,B1091),0)-IF(ISNUMBER(B1400),INDEX('913:913'!$I$6:$I$1205,B1400),0)-IF(ISNUMBER(B1709),INDEX('913:913'!$I$6:$I$1205,B1709),0)-IF(ISNUMBER(B2018),INDEX('913:913'!$I$6:$I$1205,B2018),0)-IF(ISNUMBER(B2327),INDEX('913:913'!$I$6:$I$1205,B2327),0)-IF(ISNUMBER(B2636),INDEX('913:913'!$I$6:$I$1205,B2636),0)</f>
        <v>0</v>
      </c>
      <c r="C2951" s="10"/>
    </row>
    <row r="2952" spans="1:3">
      <c r="A2952" s="21">
        <v>155</v>
      </c>
      <c r="B2952" s="6">
        <f>0-IF(ISNUMBER(B474),INDEX('913:913'!$I$6:$I$1205,B474),0)-IF(ISNUMBER(B783),INDEX('913:913'!$I$6:$I$1205,B783),0)-IF(ISNUMBER(B1092),INDEX('913:913'!$I$6:$I$1205,B1092),0)-IF(ISNUMBER(B1401),INDEX('913:913'!$I$6:$I$1205,B1401),0)-IF(ISNUMBER(B1710),INDEX('913:913'!$I$6:$I$1205,B1710),0)-IF(ISNUMBER(B2019),INDEX('913:913'!$I$6:$I$1205,B2019),0)-IF(ISNUMBER(B2328),INDEX('913:913'!$I$6:$I$1205,B2328),0)-IF(ISNUMBER(B2637),INDEX('913:913'!$I$6:$I$1205,B2637),0)</f>
        <v>0</v>
      </c>
      <c r="C2952" s="10"/>
    </row>
    <row r="2953" spans="1:3">
      <c r="A2953" s="21">
        <v>156</v>
      </c>
      <c r="B2953" s="6">
        <f>0-IF(ISNUMBER(B475),INDEX('913:913'!$I$6:$I$1205,B475),0)-IF(ISNUMBER(B784),INDEX('913:913'!$I$6:$I$1205,B784),0)-IF(ISNUMBER(B1093),INDEX('913:913'!$I$6:$I$1205,B1093),0)-IF(ISNUMBER(B1402),INDEX('913:913'!$I$6:$I$1205,B1402),0)-IF(ISNUMBER(B1711),INDEX('913:913'!$I$6:$I$1205,B1711),0)-IF(ISNUMBER(B2020),INDEX('913:913'!$I$6:$I$1205,B2020),0)-IF(ISNUMBER(B2329),INDEX('913:913'!$I$6:$I$1205,B2329),0)-IF(ISNUMBER(B2638),INDEX('913:913'!$I$6:$I$1205,B2638),0)</f>
        <v>0</v>
      </c>
      <c r="C2953" s="10"/>
    </row>
    <row r="2954" spans="1:3">
      <c r="A2954" s="21">
        <v>157</v>
      </c>
      <c r="B2954" s="6">
        <f>0-IF(ISNUMBER(B476),INDEX('913:913'!$I$6:$I$1205,B476),0)-IF(ISNUMBER(B785),INDEX('913:913'!$I$6:$I$1205,B785),0)-IF(ISNUMBER(B1094),INDEX('913:913'!$I$6:$I$1205,B1094),0)-IF(ISNUMBER(B1403),INDEX('913:913'!$I$6:$I$1205,B1403),0)-IF(ISNUMBER(B1712),INDEX('913:913'!$I$6:$I$1205,B1712),0)-IF(ISNUMBER(B2021),INDEX('913:913'!$I$6:$I$1205,B2021),0)-IF(ISNUMBER(B2330),INDEX('913:913'!$I$6:$I$1205,B2330),0)-IF(ISNUMBER(B2639),INDEX('913:913'!$I$6:$I$1205,B2639),0)</f>
        <v>0</v>
      </c>
      <c r="C2954" s="10"/>
    </row>
    <row r="2955" spans="1:3">
      <c r="A2955" s="21">
        <v>158</v>
      </c>
      <c r="B2955" s="6">
        <f>0-IF(ISNUMBER(B477),INDEX('913:913'!$I$6:$I$1205,B477),0)-IF(ISNUMBER(B786),INDEX('913:913'!$I$6:$I$1205,B786),0)-IF(ISNUMBER(B1095),INDEX('913:913'!$I$6:$I$1205,B1095),0)-IF(ISNUMBER(B1404),INDEX('913:913'!$I$6:$I$1205,B1404),0)-IF(ISNUMBER(B1713),INDEX('913:913'!$I$6:$I$1205,B1713),0)-IF(ISNUMBER(B2022),INDEX('913:913'!$I$6:$I$1205,B2022),0)-IF(ISNUMBER(B2331),INDEX('913:913'!$I$6:$I$1205,B2331),0)-IF(ISNUMBER(B2640),INDEX('913:913'!$I$6:$I$1205,B2640),0)</f>
        <v>0</v>
      </c>
      <c r="C2955" s="10"/>
    </row>
    <row r="2956" spans="1:3">
      <c r="A2956" s="21">
        <v>159</v>
      </c>
      <c r="B2956" s="6">
        <f>0-IF(ISNUMBER(B478),INDEX('913:913'!$I$6:$I$1205,B478),0)-IF(ISNUMBER(B787),INDEX('913:913'!$I$6:$I$1205,B787),0)-IF(ISNUMBER(B1096),INDEX('913:913'!$I$6:$I$1205,B1096),0)-IF(ISNUMBER(B1405),INDEX('913:913'!$I$6:$I$1205,B1405),0)-IF(ISNUMBER(B1714),INDEX('913:913'!$I$6:$I$1205,B1714),0)-IF(ISNUMBER(B2023),INDEX('913:913'!$I$6:$I$1205,B2023),0)-IF(ISNUMBER(B2332),INDEX('913:913'!$I$6:$I$1205,B2332),0)-IF(ISNUMBER(B2641),INDEX('913:913'!$I$6:$I$1205,B2641),0)</f>
        <v>0</v>
      </c>
      <c r="C2956" s="10"/>
    </row>
    <row r="2957" spans="1:3">
      <c r="A2957" s="21">
        <v>160</v>
      </c>
      <c r="B2957" s="6">
        <f>0-IF(ISNUMBER(B479),INDEX('913:913'!$I$6:$I$1205,B479),0)-IF(ISNUMBER(B788),INDEX('913:913'!$I$6:$I$1205,B788),0)-IF(ISNUMBER(B1097),INDEX('913:913'!$I$6:$I$1205,B1097),0)-IF(ISNUMBER(B1406),INDEX('913:913'!$I$6:$I$1205,B1406),0)-IF(ISNUMBER(B1715),INDEX('913:913'!$I$6:$I$1205,B1715),0)-IF(ISNUMBER(B2024),INDEX('913:913'!$I$6:$I$1205,B2024),0)-IF(ISNUMBER(B2333),INDEX('913:913'!$I$6:$I$1205,B2333),0)-IF(ISNUMBER(B2642),INDEX('913:913'!$I$6:$I$1205,B2642),0)</f>
        <v>0</v>
      </c>
      <c r="C2957" s="10"/>
    </row>
    <row r="2958" spans="1:3">
      <c r="A2958" s="21">
        <v>161</v>
      </c>
      <c r="B2958" s="6">
        <f>0-IF(ISNUMBER(B480),INDEX('913:913'!$I$6:$I$1205,B480),0)-IF(ISNUMBER(B789),INDEX('913:913'!$I$6:$I$1205,B789),0)-IF(ISNUMBER(B1098),INDEX('913:913'!$I$6:$I$1205,B1098),0)-IF(ISNUMBER(B1407),INDEX('913:913'!$I$6:$I$1205,B1407),0)-IF(ISNUMBER(B1716),INDEX('913:913'!$I$6:$I$1205,B1716),0)-IF(ISNUMBER(B2025),INDEX('913:913'!$I$6:$I$1205,B2025),0)-IF(ISNUMBER(B2334),INDEX('913:913'!$I$6:$I$1205,B2334),0)-IF(ISNUMBER(B2643),INDEX('913:913'!$I$6:$I$1205,B2643),0)</f>
        <v>0</v>
      </c>
      <c r="C2958" s="10"/>
    </row>
    <row r="2959" spans="1:3">
      <c r="A2959" s="21">
        <v>162</v>
      </c>
      <c r="B2959" s="6">
        <f>0-IF(ISNUMBER(B481),INDEX('913:913'!$I$6:$I$1205,B481),0)-IF(ISNUMBER(B790),INDEX('913:913'!$I$6:$I$1205,B790),0)-IF(ISNUMBER(B1099),INDEX('913:913'!$I$6:$I$1205,B1099),0)-IF(ISNUMBER(B1408),INDEX('913:913'!$I$6:$I$1205,B1408),0)-IF(ISNUMBER(B1717),INDEX('913:913'!$I$6:$I$1205,B1717),0)-IF(ISNUMBER(B2026),INDEX('913:913'!$I$6:$I$1205,B2026),0)-IF(ISNUMBER(B2335),INDEX('913:913'!$I$6:$I$1205,B2335),0)-IF(ISNUMBER(B2644),INDEX('913:913'!$I$6:$I$1205,B2644),0)</f>
        <v>0</v>
      </c>
      <c r="C2959" s="10"/>
    </row>
    <row r="2960" spans="1:3">
      <c r="A2960" s="21">
        <v>163</v>
      </c>
      <c r="B2960" s="6">
        <f>0-IF(ISNUMBER(B482),INDEX('913:913'!$I$6:$I$1205,B482),0)-IF(ISNUMBER(B791),INDEX('913:913'!$I$6:$I$1205,B791),0)-IF(ISNUMBER(B1100),INDEX('913:913'!$I$6:$I$1205,B1100),0)-IF(ISNUMBER(B1409),INDEX('913:913'!$I$6:$I$1205,B1409),0)-IF(ISNUMBER(B1718),INDEX('913:913'!$I$6:$I$1205,B1718),0)-IF(ISNUMBER(B2027),INDEX('913:913'!$I$6:$I$1205,B2027),0)-IF(ISNUMBER(B2336),INDEX('913:913'!$I$6:$I$1205,B2336),0)-IF(ISNUMBER(B2645),INDEX('913:913'!$I$6:$I$1205,B2645),0)</f>
        <v>0</v>
      </c>
      <c r="C2960" s="10"/>
    </row>
    <row r="2961" spans="1:3">
      <c r="A2961" s="21">
        <v>164</v>
      </c>
      <c r="B2961" s="6">
        <f>0-IF(ISNUMBER(B483),INDEX('913:913'!$I$6:$I$1205,B483),0)-IF(ISNUMBER(B792),INDEX('913:913'!$I$6:$I$1205,B792),0)-IF(ISNUMBER(B1101),INDEX('913:913'!$I$6:$I$1205,B1101),0)-IF(ISNUMBER(B1410),INDEX('913:913'!$I$6:$I$1205,B1410),0)-IF(ISNUMBER(B1719),INDEX('913:913'!$I$6:$I$1205,B1719),0)-IF(ISNUMBER(B2028),INDEX('913:913'!$I$6:$I$1205,B2028),0)-IF(ISNUMBER(B2337),INDEX('913:913'!$I$6:$I$1205,B2337),0)-IF(ISNUMBER(B2646),INDEX('913:913'!$I$6:$I$1205,B2646),0)</f>
        <v>0</v>
      </c>
      <c r="C2961" s="10"/>
    </row>
    <row r="2962" spans="1:3">
      <c r="A2962" s="21">
        <v>165</v>
      </c>
      <c r="B2962" s="6">
        <f>0-IF(ISNUMBER(B484),INDEX('913:913'!$I$6:$I$1205,B484),0)-IF(ISNUMBER(B793),INDEX('913:913'!$I$6:$I$1205,B793),0)-IF(ISNUMBER(B1102),INDEX('913:913'!$I$6:$I$1205,B1102),0)-IF(ISNUMBER(B1411),INDEX('913:913'!$I$6:$I$1205,B1411),0)-IF(ISNUMBER(B1720),INDEX('913:913'!$I$6:$I$1205,B1720),0)-IF(ISNUMBER(B2029),INDEX('913:913'!$I$6:$I$1205,B2029),0)-IF(ISNUMBER(B2338),INDEX('913:913'!$I$6:$I$1205,B2338),0)-IF(ISNUMBER(B2647),INDEX('913:913'!$I$6:$I$1205,B2647),0)</f>
        <v>0</v>
      </c>
      <c r="C2962" s="10"/>
    </row>
    <row r="2963" spans="1:3">
      <c r="A2963" s="21">
        <v>166</v>
      </c>
      <c r="B2963" s="6">
        <f>0-IF(ISNUMBER(B485),INDEX('913:913'!$I$6:$I$1205,B485),0)-IF(ISNUMBER(B794),INDEX('913:913'!$I$6:$I$1205,B794),0)-IF(ISNUMBER(B1103),INDEX('913:913'!$I$6:$I$1205,B1103),0)-IF(ISNUMBER(B1412),INDEX('913:913'!$I$6:$I$1205,B1412),0)-IF(ISNUMBER(B1721),INDEX('913:913'!$I$6:$I$1205,B1721),0)-IF(ISNUMBER(B2030),INDEX('913:913'!$I$6:$I$1205,B2030),0)-IF(ISNUMBER(B2339),INDEX('913:913'!$I$6:$I$1205,B2339),0)-IF(ISNUMBER(B2648),INDEX('913:913'!$I$6:$I$1205,B2648),0)</f>
        <v>0</v>
      </c>
      <c r="C2963" s="10"/>
    </row>
    <row r="2964" spans="1:3">
      <c r="A2964" s="21">
        <v>167</v>
      </c>
      <c r="B2964" s="6">
        <f>0-IF(ISNUMBER(B486),INDEX('913:913'!$I$6:$I$1205,B486),0)-IF(ISNUMBER(B795),INDEX('913:913'!$I$6:$I$1205,B795),0)-IF(ISNUMBER(B1104),INDEX('913:913'!$I$6:$I$1205,B1104),0)-IF(ISNUMBER(B1413),INDEX('913:913'!$I$6:$I$1205,B1413),0)-IF(ISNUMBER(B1722),INDEX('913:913'!$I$6:$I$1205,B1722),0)-IF(ISNUMBER(B2031),INDEX('913:913'!$I$6:$I$1205,B2031),0)-IF(ISNUMBER(B2340),INDEX('913:913'!$I$6:$I$1205,B2340),0)-IF(ISNUMBER(B2649),INDEX('913:913'!$I$6:$I$1205,B2649),0)</f>
        <v>0</v>
      </c>
      <c r="C2964" s="10"/>
    </row>
    <row r="2965" spans="1:3">
      <c r="A2965" s="21">
        <v>168</v>
      </c>
      <c r="B2965" s="6">
        <f>0-IF(ISNUMBER(B487),INDEX('913:913'!$I$6:$I$1205,B487),0)-IF(ISNUMBER(B796),INDEX('913:913'!$I$6:$I$1205,B796),0)-IF(ISNUMBER(B1105),INDEX('913:913'!$I$6:$I$1205,B1105),0)-IF(ISNUMBER(B1414),INDEX('913:913'!$I$6:$I$1205,B1414),0)-IF(ISNUMBER(B1723),INDEX('913:913'!$I$6:$I$1205,B1723),0)-IF(ISNUMBER(B2032),INDEX('913:913'!$I$6:$I$1205,B2032),0)-IF(ISNUMBER(B2341),INDEX('913:913'!$I$6:$I$1205,B2341),0)-IF(ISNUMBER(B2650),INDEX('913:913'!$I$6:$I$1205,B2650),0)</f>
        <v>0</v>
      </c>
      <c r="C2965" s="10"/>
    </row>
    <row r="2966" spans="1:3">
      <c r="A2966" s="21">
        <v>169</v>
      </c>
      <c r="B2966" s="6">
        <f>0-IF(ISNUMBER(B488),INDEX('913:913'!$I$6:$I$1205,B488),0)-IF(ISNUMBER(B797),INDEX('913:913'!$I$6:$I$1205,B797),0)-IF(ISNUMBER(B1106),INDEX('913:913'!$I$6:$I$1205,B1106),0)-IF(ISNUMBER(B1415),INDEX('913:913'!$I$6:$I$1205,B1415),0)-IF(ISNUMBER(B1724),INDEX('913:913'!$I$6:$I$1205,B1724),0)-IF(ISNUMBER(B2033),INDEX('913:913'!$I$6:$I$1205,B2033),0)-IF(ISNUMBER(B2342),INDEX('913:913'!$I$6:$I$1205,B2342),0)-IF(ISNUMBER(B2651),INDEX('913:913'!$I$6:$I$1205,B2651),0)</f>
        <v>0</v>
      </c>
      <c r="C2966" s="10"/>
    </row>
    <row r="2967" spans="1:3">
      <c r="A2967" s="21">
        <v>170</v>
      </c>
      <c r="B2967" s="6">
        <f>0-IF(ISNUMBER(B489),INDEX('913:913'!$I$6:$I$1205,B489),0)-IF(ISNUMBER(B798),INDEX('913:913'!$I$6:$I$1205,B798),0)-IF(ISNUMBER(B1107),INDEX('913:913'!$I$6:$I$1205,B1107),0)-IF(ISNUMBER(B1416),INDEX('913:913'!$I$6:$I$1205,B1416),0)-IF(ISNUMBER(B1725),INDEX('913:913'!$I$6:$I$1205,B1725),0)-IF(ISNUMBER(B2034),INDEX('913:913'!$I$6:$I$1205,B2034),0)-IF(ISNUMBER(B2343),INDEX('913:913'!$I$6:$I$1205,B2343),0)-IF(ISNUMBER(B2652),INDEX('913:913'!$I$6:$I$1205,B2652),0)</f>
        <v>0</v>
      </c>
      <c r="C2967" s="10"/>
    </row>
    <row r="2968" spans="1:3">
      <c r="A2968" s="21">
        <v>171</v>
      </c>
      <c r="B2968" s="6">
        <f>0-IF(ISNUMBER(B490),INDEX('913:913'!$I$6:$I$1205,B490),0)-IF(ISNUMBER(B799),INDEX('913:913'!$I$6:$I$1205,B799),0)-IF(ISNUMBER(B1108),INDEX('913:913'!$I$6:$I$1205,B1108),0)-IF(ISNUMBER(B1417),INDEX('913:913'!$I$6:$I$1205,B1417),0)-IF(ISNUMBER(B1726),INDEX('913:913'!$I$6:$I$1205,B1726),0)-IF(ISNUMBER(B2035),INDEX('913:913'!$I$6:$I$1205,B2035),0)-IF(ISNUMBER(B2344),INDEX('913:913'!$I$6:$I$1205,B2344),0)-IF(ISNUMBER(B2653),INDEX('913:913'!$I$6:$I$1205,B2653),0)</f>
        <v>0</v>
      </c>
      <c r="C2968" s="10"/>
    </row>
    <row r="2969" spans="1:3">
      <c r="A2969" s="21">
        <v>172</v>
      </c>
      <c r="B2969" s="6">
        <f>0-IF(ISNUMBER(B491),INDEX('913:913'!$I$6:$I$1205,B491),0)-IF(ISNUMBER(B800),INDEX('913:913'!$I$6:$I$1205,B800),0)-IF(ISNUMBER(B1109),INDEX('913:913'!$I$6:$I$1205,B1109),0)-IF(ISNUMBER(B1418),INDEX('913:913'!$I$6:$I$1205,B1418),0)-IF(ISNUMBER(B1727),INDEX('913:913'!$I$6:$I$1205,B1727),0)-IF(ISNUMBER(B2036),INDEX('913:913'!$I$6:$I$1205,B2036),0)-IF(ISNUMBER(B2345),INDEX('913:913'!$I$6:$I$1205,B2345),0)-IF(ISNUMBER(B2654),INDEX('913:913'!$I$6:$I$1205,B2654),0)</f>
        <v>0</v>
      </c>
      <c r="C2969" s="10"/>
    </row>
    <row r="2970" spans="1:3">
      <c r="A2970" s="21">
        <v>173</v>
      </c>
      <c r="B2970" s="6">
        <f>0-IF(ISNUMBER(B492),INDEX('913:913'!$I$6:$I$1205,B492),0)-IF(ISNUMBER(B801),INDEX('913:913'!$I$6:$I$1205,B801),0)-IF(ISNUMBER(B1110),INDEX('913:913'!$I$6:$I$1205,B1110),0)-IF(ISNUMBER(B1419),INDEX('913:913'!$I$6:$I$1205,B1419),0)-IF(ISNUMBER(B1728),INDEX('913:913'!$I$6:$I$1205,B1728),0)-IF(ISNUMBER(B2037),INDEX('913:913'!$I$6:$I$1205,B2037),0)-IF(ISNUMBER(B2346),INDEX('913:913'!$I$6:$I$1205,B2346),0)-IF(ISNUMBER(B2655),INDEX('913:913'!$I$6:$I$1205,B2655),0)</f>
        <v>0</v>
      </c>
      <c r="C2970" s="10"/>
    </row>
    <row r="2971" spans="1:3">
      <c r="A2971" s="21">
        <v>174</v>
      </c>
      <c r="B2971" s="6">
        <f>0-IF(ISNUMBER(B493),INDEX('913:913'!$I$6:$I$1205,B493),0)-IF(ISNUMBER(B802),INDEX('913:913'!$I$6:$I$1205,B802),0)-IF(ISNUMBER(B1111),INDEX('913:913'!$I$6:$I$1205,B1111),0)-IF(ISNUMBER(B1420),INDEX('913:913'!$I$6:$I$1205,B1420),0)-IF(ISNUMBER(B1729),INDEX('913:913'!$I$6:$I$1205,B1729),0)-IF(ISNUMBER(B2038),INDEX('913:913'!$I$6:$I$1205,B2038),0)-IF(ISNUMBER(B2347),INDEX('913:913'!$I$6:$I$1205,B2347),0)-IF(ISNUMBER(B2656),INDEX('913:913'!$I$6:$I$1205,B2656),0)</f>
        <v>0</v>
      </c>
      <c r="C2971" s="10"/>
    </row>
    <row r="2972" spans="1:3">
      <c r="A2972" s="21">
        <v>175</v>
      </c>
      <c r="B2972" s="6">
        <f>0-IF(ISNUMBER(B494),INDEX('913:913'!$I$6:$I$1205,B494),0)-IF(ISNUMBER(B803),INDEX('913:913'!$I$6:$I$1205,B803),0)-IF(ISNUMBER(B1112),INDEX('913:913'!$I$6:$I$1205,B1112),0)-IF(ISNUMBER(B1421),INDEX('913:913'!$I$6:$I$1205,B1421),0)-IF(ISNUMBER(B1730),INDEX('913:913'!$I$6:$I$1205,B1730),0)-IF(ISNUMBER(B2039),INDEX('913:913'!$I$6:$I$1205,B2039),0)-IF(ISNUMBER(B2348),INDEX('913:913'!$I$6:$I$1205,B2348),0)-IF(ISNUMBER(B2657),INDEX('913:913'!$I$6:$I$1205,B2657),0)</f>
        <v>0</v>
      </c>
      <c r="C2972" s="10"/>
    </row>
    <row r="2973" spans="1:3">
      <c r="A2973" s="21">
        <v>176</v>
      </c>
      <c r="B2973" s="6">
        <f>0-IF(ISNUMBER(B495),INDEX('913:913'!$I$6:$I$1205,B495),0)-IF(ISNUMBER(B804),INDEX('913:913'!$I$6:$I$1205,B804),0)-IF(ISNUMBER(B1113),INDEX('913:913'!$I$6:$I$1205,B1113),0)-IF(ISNUMBER(B1422),INDEX('913:913'!$I$6:$I$1205,B1422),0)-IF(ISNUMBER(B1731),INDEX('913:913'!$I$6:$I$1205,B1731),0)-IF(ISNUMBER(B2040),INDEX('913:913'!$I$6:$I$1205,B2040),0)-IF(ISNUMBER(B2349),INDEX('913:913'!$I$6:$I$1205,B2349),0)-IF(ISNUMBER(B2658),INDEX('913:913'!$I$6:$I$1205,B2658),0)</f>
        <v>0</v>
      </c>
      <c r="C2973" s="10"/>
    </row>
    <row r="2974" spans="1:3">
      <c r="A2974" s="21">
        <v>177</v>
      </c>
      <c r="B2974" s="6">
        <f>0-IF(ISNUMBER(B496),INDEX('913:913'!$I$6:$I$1205,B496),0)-IF(ISNUMBER(B805),INDEX('913:913'!$I$6:$I$1205,B805),0)-IF(ISNUMBER(B1114),INDEX('913:913'!$I$6:$I$1205,B1114),0)-IF(ISNUMBER(B1423),INDEX('913:913'!$I$6:$I$1205,B1423),0)-IF(ISNUMBER(B1732),INDEX('913:913'!$I$6:$I$1205,B1732),0)-IF(ISNUMBER(B2041),INDEX('913:913'!$I$6:$I$1205,B2041),0)-IF(ISNUMBER(B2350),INDEX('913:913'!$I$6:$I$1205,B2350),0)-IF(ISNUMBER(B2659),INDEX('913:913'!$I$6:$I$1205,B2659),0)</f>
        <v>0</v>
      </c>
      <c r="C2974" s="10"/>
    </row>
    <row r="2975" spans="1:3">
      <c r="A2975" s="21">
        <v>178</v>
      </c>
      <c r="B2975" s="6">
        <f>0-IF(ISNUMBER(B497),INDEX('913:913'!$I$6:$I$1205,B497),0)-IF(ISNUMBER(B806),INDEX('913:913'!$I$6:$I$1205,B806),0)-IF(ISNUMBER(B1115),INDEX('913:913'!$I$6:$I$1205,B1115),0)-IF(ISNUMBER(B1424),INDEX('913:913'!$I$6:$I$1205,B1424),0)-IF(ISNUMBER(B1733),INDEX('913:913'!$I$6:$I$1205,B1733),0)-IF(ISNUMBER(B2042),INDEX('913:913'!$I$6:$I$1205,B2042),0)-IF(ISNUMBER(B2351),INDEX('913:913'!$I$6:$I$1205,B2351),0)-IF(ISNUMBER(B2660),INDEX('913:913'!$I$6:$I$1205,B2660),0)</f>
        <v>0</v>
      </c>
      <c r="C2975" s="10"/>
    </row>
    <row r="2976" spans="1:3">
      <c r="A2976" s="21">
        <v>179</v>
      </c>
      <c r="B2976" s="6">
        <f>0-IF(ISNUMBER(B498),INDEX('913:913'!$I$6:$I$1205,B498),0)-IF(ISNUMBER(B807),INDEX('913:913'!$I$6:$I$1205,B807),0)-IF(ISNUMBER(B1116),INDEX('913:913'!$I$6:$I$1205,B1116),0)-IF(ISNUMBER(B1425),INDEX('913:913'!$I$6:$I$1205,B1425),0)-IF(ISNUMBER(B1734),INDEX('913:913'!$I$6:$I$1205,B1734),0)-IF(ISNUMBER(B2043),INDEX('913:913'!$I$6:$I$1205,B2043),0)-IF(ISNUMBER(B2352),INDEX('913:913'!$I$6:$I$1205,B2352),0)-IF(ISNUMBER(B2661),INDEX('913:913'!$I$6:$I$1205,B2661),0)</f>
        <v>0</v>
      </c>
      <c r="C2976" s="10"/>
    </row>
    <row r="2977" spans="1:3">
      <c r="A2977" s="21">
        <v>180</v>
      </c>
      <c r="B2977" s="6">
        <f>0-IF(ISNUMBER(B499),INDEX('913:913'!$I$6:$I$1205,B499),0)-IF(ISNUMBER(B808),INDEX('913:913'!$I$6:$I$1205,B808),0)-IF(ISNUMBER(B1117),INDEX('913:913'!$I$6:$I$1205,B1117),0)-IF(ISNUMBER(B1426),INDEX('913:913'!$I$6:$I$1205,B1426),0)-IF(ISNUMBER(B1735),INDEX('913:913'!$I$6:$I$1205,B1735),0)-IF(ISNUMBER(B2044),INDEX('913:913'!$I$6:$I$1205,B2044),0)-IF(ISNUMBER(B2353),INDEX('913:913'!$I$6:$I$1205,B2353),0)-IF(ISNUMBER(B2662),INDEX('913:913'!$I$6:$I$1205,B2662),0)</f>
        <v>0</v>
      </c>
      <c r="C2977" s="10"/>
    </row>
    <row r="2978" spans="1:3">
      <c r="A2978" s="21">
        <v>181</v>
      </c>
      <c r="B2978" s="6">
        <f>0-IF(ISNUMBER(B500),INDEX('913:913'!$I$6:$I$1205,B500),0)-IF(ISNUMBER(B809),INDEX('913:913'!$I$6:$I$1205,B809),0)-IF(ISNUMBER(B1118),INDEX('913:913'!$I$6:$I$1205,B1118),0)-IF(ISNUMBER(B1427),INDEX('913:913'!$I$6:$I$1205,B1427),0)-IF(ISNUMBER(B1736),INDEX('913:913'!$I$6:$I$1205,B1736),0)-IF(ISNUMBER(B2045),INDEX('913:913'!$I$6:$I$1205,B2045),0)-IF(ISNUMBER(B2354),INDEX('913:913'!$I$6:$I$1205,B2354),0)-IF(ISNUMBER(B2663),INDEX('913:913'!$I$6:$I$1205,B2663),0)</f>
        <v>0</v>
      </c>
      <c r="C2978" s="10"/>
    </row>
    <row r="2979" spans="1:3">
      <c r="A2979" s="21">
        <v>182</v>
      </c>
      <c r="B2979" s="6">
        <f>0-IF(ISNUMBER(B501),INDEX('913:913'!$I$6:$I$1205,B501),0)-IF(ISNUMBER(B810),INDEX('913:913'!$I$6:$I$1205,B810),0)-IF(ISNUMBER(B1119),INDEX('913:913'!$I$6:$I$1205,B1119),0)-IF(ISNUMBER(B1428),INDEX('913:913'!$I$6:$I$1205,B1428),0)-IF(ISNUMBER(B1737),INDEX('913:913'!$I$6:$I$1205,B1737),0)-IF(ISNUMBER(B2046),INDEX('913:913'!$I$6:$I$1205,B2046),0)-IF(ISNUMBER(B2355),INDEX('913:913'!$I$6:$I$1205,B2355),0)-IF(ISNUMBER(B2664),INDEX('913:913'!$I$6:$I$1205,B2664),0)</f>
        <v>0</v>
      </c>
      <c r="C2979" s="10"/>
    </row>
    <row r="2980" spans="1:3">
      <c r="A2980" s="21">
        <v>183</v>
      </c>
      <c r="B2980" s="6">
        <f>0-IF(ISNUMBER(B502),INDEX('913:913'!$I$6:$I$1205,B502),0)-IF(ISNUMBER(B811),INDEX('913:913'!$I$6:$I$1205,B811),0)-IF(ISNUMBER(B1120),INDEX('913:913'!$I$6:$I$1205,B1120),0)-IF(ISNUMBER(B1429),INDEX('913:913'!$I$6:$I$1205,B1429),0)-IF(ISNUMBER(B1738),INDEX('913:913'!$I$6:$I$1205,B1738),0)-IF(ISNUMBER(B2047),INDEX('913:913'!$I$6:$I$1205,B2047),0)-IF(ISNUMBER(B2356),INDEX('913:913'!$I$6:$I$1205,B2356),0)-IF(ISNUMBER(B2665),INDEX('913:913'!$I$6:$I$1205,B2665),0)</f>
        <v>0</v>
      </c>
      <c r="C2980" s="10"/>
    </row>
    <row r="2981" spans="1:3">
      <c r="A2981" s="21">
        <v>184</v>
      </c>
      <c r="B2981" s="6">
        <f>0-IF(ISNUMBER(B503),INDEX('913:913'!$I$6:$I$1205,B503),0)-IF(ISNUMBER(B812),INDEX('913:913'!$I$6:$I$1205,B812),0)-IF(ISNUMBER(B1121),INDEX('913:913'!$I$6:$I$1205,B1121),0)-IF(ISNUMBER(B1430),INDEX('913:913'!$I$6:$I$1205,B1430),0)-IF(ISNUMBER(B1739),INDEX('913:913'!$I$6:$I$1205,B1739),0)-IF(ISNUMBER(B2048),INDEX('913:913'!$I$6:$I$1205,B2048),0)-IF(ISNUMBER(B2357),INDEX('913:913'!$I$6:$I$1205,B2357),0)-IF(ISNUMBER(B2666),INDEX('913:913'!$I$6:$I$1205,B2666),0)</f>
        <v>0</v>
      </c>
      <c r="C2981" s="10"/>
    </row>
    <row r="2982" spans="1:3">
      <c r="A2982" s="21">
        <v>185</v>
      </c>
      <c r="B2982" s="6">
        <f>0-IF(ISNUMBER(B504),INDEX('913:913'!$I$6:$I$1205,B504),0)-IF(ISNUMBER(B813),INDEX('913:913'!$I$6:$I$1205,B813),0)-IF(ISNUMBER(B1122),INDEX('913:913'!$I$6:$I$1205,B1122),0)-IF(ISNUMBER(B1431),INDEX('913:913'!$I$6:$I$1205,B1431),0)-IF(ISNUMBER(B1740),INDEX('913:913'!$I$6:$I$1205,B1740),0)-IF(ISNUMBER(B2049),INDEX('913:913'!$I$6:$I$1205,B2049),0)-IF(ISNUMBER(B2358),INDEX('913:913'!$I$6:$I$1205,B2358),0)-IF(ISNUMBER(B2667),INDEX('913:913'!$I$6:$I$1205,B2667),0)</f>
        <v>0</v>
      </c>
      <c r="C2982" s="10"/>
    </row>
    <row r="2983" spans="1:3">
      <c r="A2983" s="21">
        <v>186</v>
      </c>
      <c r="B2983" s="6">
        <f>0-IF(ISNUMBER(B505),INDEX('913:913'!$I$6:$I$1205,B505),0)-IF(ISNUMBER(B814),INDEX('913:913'!$I$6:$I$1205,B814),0)-IF(ISNUMBER(B1123),INDEX('913:913'!$I$6:$I$1205,B1123),0)-IF(ISNUMBER(B1432),INDEX('913:913'!$I$6:$I$1205,B1432),0)-IF(ISNUMBER(B1741),INDEX('913:913'!$I$6:$I$1205,B1741),0)-IF(ISNUMBER(B2050),INDEX('913:913'!$I$6:$I$1205,B2050),0)-IF(ISNUMBER(B2359),INDEX('913:913'!$I$6:$I$1205,B2359),0)-IF(ISNUMBER(B2668),INDEX('913:913'!$I$6:$I$1205,B2668),0)</f>
        <v>0</v>
      </c>
      <c r="C2983" s="10"/>
    </row>
    <row r="2984" spans="1:3">
      <c r="A2984" s="21">
        <v>187</v>
      </c>
      <c r="B2984" s="6">
        <f>0-IF(ISNUMBER(B506),INDEX('913:913'!$I$6:$I$1205,B506),0)-IF(ISNUMBER(B815),INDEX('913:913'!$I$6:$I$1205,B815),0)-IF(ISNUMBER(B1124),INDEX('913:913'!$I$6:$I$1205,B1124),0)-IF(ISNUMBER(B1433),INDEX('913:913'!$I$6:$I$1205,B1433),0)-IF(ISNUMBER(B1742),INDEX('913:913'!$I$6:$I$1205,B1742),0)-IF(ISNUMBER(B2051),INDEX('913:913'!$I$6:$I$1205,B2051),0)-IF(ISNUMBER(B2360),INDEX('913:913'!$I$6:$I$1205,B2360),0)-IF(ISNUMBER(B2669),INDEX('913:913'!$I$6:$I$1205,B2669),0)</f>
        <v>0</v>
      </c>
      <c r="C2984" s="10"/>
    </row>
    <row r="2985" spans="1:3">
      <c r="A2985" s="21">
        <v>188</v>
      </c>
      <c r="B2985" s="6">
        <f>0-IF(ISNUMBER(B507),INDEX('913:913'!$I$6:$I$1205,B507),0)-IF(ISNUMBER(B816),INDEX('913:913'!$I$6:$I$1205,B816),0)-IF(ISNUMBER(B1125),INDEX('913:913'!$I$6:$I$1205,B1125),0)-IF(ISNUMBER(B1434),INDEX('913:913'!$I$6:$I$1205,B1434),0)-IF(ISNUMBER(B1743),INDEX('913:913'!$I$6:$I$1205,B1743),0)-IF(ISNUMBER(B2052),INDEX('913:913'!$I$6:$I$1205,B2052),0)-IF(ISNUMBER(B2361),INDEX('913:913'!$I$6:$I$1205,B2361),0)-IF(ISNUMBER(B2670),INDEX('913:913'!$I$6:$I$1205,B2670),0)</f>
        <v>0</v>
      </c>
      <c r="C2985" s="10"/>
    </row>
    <row r="2986" spans="1:3">
      <c r="A2986" s="21">
        <v>189</v>
      </c>
      <c r="B2986" s="6">
        <f>0-IF(ISNUMBER(B508),INDEX('913:913'!$I$6:$I$1205,B508),0)-IF(ISNUMBER(B817),INDEX('913:913'!$I$6:$I$1205,B817),0)-IF(ISNUMBER(B1126),INDEX('913:913'!$I$6:$I$1205,B1126),0)-IF(ISNUMBER(B1435),INDEX('913:913'!$I$6:$I$1205,B1435),0)-IF(ISNUMBER(B1744),INDEX('913:913'!$I$6:$I$1205,B1744),0)-IF(ISNUMBER(B2053),INDEX('913:913'!$I$6:$I$1205,B2053),0)-IF(ISNUMBER(B2362),INDEX('913:913'!$I$6:$I$1205,B2362),0)-IF(ISNUMBER(B2671),INDEX('913:913'!$I$6:$I$1205,B2671),0)</f>
        <v>0</v>
      </c>
      <c r="C2986" s="10"/>
    </row>
    <row r="2987" spans="1:3">
      <c r="A2987" s="21">
        <v>190</v>
      </c>
      <c r="B2987" s="6">
        <f>0-IF(ISNUMBER(B509),INDEX('913:913'!$I$6:$I$1205,B509),0)-IF(ISNUMBER(B818),INDEX('913:913'!$I$6:$I$1205,B818),0)-IF(ISNUMBER(B1127),INDEX('913:913'!$I$6:$I$1205,B1127),0)-IF(ISNUMBER(B1436),INDEX('913:913'!$I$6:$I$1205,B1436),0)-IF(ISNUMBER(B1745),INDEX('913:913'!$I$6:$I$1205,B1745),0)-IF(ISNUMBER(B2054),INDEX('913:913'!$I$6:$I$1205,B2054),0)-IF(ISNUMBER(B2363),INDEX('913:913'!$I$6:$I$1205,B2363),0)-IF(ISNUMBER(B2672),INDEX('913:913'!$I$6:$I$1205,B2672),0)</f>
        <v>0</v>
      </c>
      <c r="C2987" s="10"/>
    </row>
    <row r="2988" spans="1:3">
      <c r="A2988" s="21">
        <v>191</v>
      </c>
      <c r="B2988" s="6">
        <f>0-IF(ISNUMBER(B510),INDEX('913:913'!$I$6:$I$1205,B510),0)-IF(ISNUMBER(B819),INDEX('913:913'!$I$6:$I$1205,B819),0)-IF(ISNUMBER(B1128),INDEX('913:913'!$I$6:$I$1205,B1128),0)-IF(ISNUMBER(B1437),INDEX('913:913'!$I$6:$I$1205,B1437),0)-IF(ISNUMBER(B1746),INDEX('913:913'!$I$6:$I$1205,B1746),0)-IF(ISNUMBER(B2055),INDEX('913:913'!$I$6:$I$1205,B2055),0)-IF(ISNUMBER(B2364),INDEX('913:913'!$I$6:$I$1205,B2364),0)-IF(ISNUMBER(B2673),INDEX('913:913'!$I$6:$I$1205,B2673),0)</f>
        <v>0</v>
      </c>
      <c r="C2988" s="10"/>
    </row>
    <row r="2989" spans="1:3">
      <c r="A2989" s="21">
        <v>192</v>
      </c>
      <c r="B2989" s="6">
        <f>0-IF(ISNUMBER(B511),INDEX('913:913'!$I$6:$I$1205,B511),0)-IF(ISNUMBER(B820),INDEX('913:913'!$I$6:$I$1205,B820),0)-IF(ISNUMBER(B1129),INDEX('913:913'!$I$6:$I$1205,B1129),0)-IF(ISNUMBER(B1438),INDEX('913:913'!$I$6:$I$1205,B1438),0)-IF(ISNUMBER(B1747),INDEX('913:913'!$I$6:$I$1205,B1747),0)-IF(ISNUMBER(B2056),INDEX('913:913'!$I$6:$I$1205,B2056),0)-IF(ISNUMBER(B2365),INDEX('913:913'!$I$6:$I$1205,B2365),0)-IF(ISNUMBER(B2674),INDEX('913:913'!$I$6:$I$1205,B2674),0)</f>
        <v>0</v>
      </c>
      <c r="C2989" s="10"/>
    </row>
    <row r="2990" spans="1:3">
      <c r="A2990" s="21">
        <v>193</v>
      </c>
      <c r="B2990" s="6">
        <f>0-IF(ISNUMBER(B512),INDEX('913:913'!$I$6:$I$1205,B512),0)-IF(ISNUMBER(B821),INDEX('913:913'!$I$6:$I$1205,B821),0)-IF(ISNUMBER(B1130),INDEX('913:913'!$I$6:$I$1205,B1130),0)-IF(ISNUMBER(B1439),INDEX('913:913'!$I$6:$I$1205,B1439),0)-IF(ISNUMBER(B1748),INDEX('913:913'!$I$6:$I$1205,B1748),0)-IF(ISNUMBER(B2057),INDEX('913:913'!$I$6:$I$1205,B2057),0)-IF(ISNUMBER(B2366),INDEX('913:913'!$I$6:$I$1205,B2366),0)-IF(ISNUMBER(B2675),INDEX('913:913'!$I$6:$I$1205,B2675),0)</f>
        <v>0</v>
      </c>
      <c r="C2990" s="10"/>
    </row>
    <row r="2991" spans="1:3">
      <c r="A2991" s="21">
        <v>194</v>
      </c>
      <c r="B2991" s="6">
        <f>0-IF(ISNUMBER(B513),INDEX('913:913'!$I$6:$I$1205,B513),0)-IF(ISNUMBER(B822),INDEX('913:913'!$I$6:$I$1205,B822),0)-IF(ISNUMBER(B1131),INDEX('913:913'!$I$6:$I$1205,B1131),0)-IF(ISNUMBER(B1440),INDEX('913:913'!$I$6:$I$1205,B1440),0)-IF(ISNUMBER(B1749),INDEX('913:913'!$I$6:$I$1205,B1749),0)-IF(ISNUMBER(B2058),INDEX('913:913'!$I$6:$I$1205,B2058),0)-IF(ISNUMBER(B2367),INDEX('913:913'!$I$6:$I$1205,B2367),0)-IF(ISNUMBER(B2676),INDEX('913:913'!$I$6:$I$1205,B2676),0)</f>
        <v>0</v>
      </c>
      <c r="C2991" s="10"/>
    </row>
    <row r="2992" spans="1:3">
      <c r="A2992" s="21">
        <v>195</v>
      </c>
      <c r="B2992" s="6">
        <f>0-IF(ISNUMBER(B514),INDEX('913:913'!$I$6:$I$1205,B514),0)-IF(ISNUMBER(B823),INDEX('913:913'!$I$6:$I$1205,B823),0)-IF(ISNUMBER(B1132),INDEX('913:913'!$I$6:$I$1205,B1132),0)-IF(ISNUMBER(B1441),INDEX('913:913'!$I$6:$I$1205,B1441),0)-IF(ISNUMBER(B1750),INDEX('913:913'!$I$6:$I$1205,B1750),0)-IF(ISNUMBER(B2059),INDEX('913:913'!$I$6:$I$1205,B2059),0)-IF(ISNUMBER(B2368),INDEX('913:913'!$I$6:$I$1205,B2368),0)-IF(ISNUMBER(B2677),INDEX('913:913'!$I$6:$I$1205,B2677),0)</f>
        <v>0</v>
      </c>
      <c r="C2992" s="10"/>
    </row>
    <row r="2993" spans="1:3">
      <c r="A2993" s="21">
        <v>196</v>
      </c>
      <c r="B2993" s="6">
        <f>0-IF(ISNUMBER(B515),INDEX('913:913'!$I$6:$I$1205,B515),0)-IF(ISNUMBER(B824),INDEX('913:913'!$I$6:$I$1205,B824),0)-IF(ISNUMBER(B1133),INDEX('913:913'!$I$6:$I$1205,B1133),0)-IF(ISNUMBER(B1442),INDEX('913:913'!$I$6:$I$1205,B1442),0)-IF(ISNUMBER(B1751),INDEX('913:913'!$I$6:$I$1205,B1751),0)-IF(ISNUMBER(B2060),INDEX('913:913'!$I$6:$I$1205,B2060),0)-IF(ISNUMBER(B2369),INDEX('913:913'!$I$6:$I$1205,B2369),0)-IF(ISNUMBER(B2678),INDEX('913:913'!$I$6:$I$1205,B2678),0)</f>
        <v>0</v>
      </c>
      <c r="C2993" s="10"/>
    </row>
    <row r="2994" spans="1:3">
      <c r="A2994" s="21">
        <v>197</v>
      </c>
      <c r="B2994" s="6">
        <f>0-IF(ISNUMBER(B516),INDEX('913:913'!$I$6:$I$1205,B516),0)-IF(ISNUMBER(B825),INDEX('913:913'!$I$6:$I$1205,B825),0)-IF(ISNUMBER(B1134),INDEX('913:913'!$I$6:$I$1205,B1134),0)-IF(ISNUMBER(B1443),INDEX('913:913'!$I$6:$I$1205,B1443),0)-IF(ISNUMBER(B1752),INDEX('913:913'!$I$6:$I$1205,B1752),0)-IF(ISNUMBER(B2061),INDEX('913:913'!$I$6:$I$1205,B2061),0)-IF(ISNUMBER(B2370),INDEX('913:913'!$I$6:$I$1205,B2370),0)-IF(ISNUMBER(B2679),INDEX('913:913'!$I$6:$I$1205,B2679),0)</f>
        <v>0</v>
      </c>
      <c r="C2994" s="10"/>
    </row>
    <row r="2995" spans="1:3">
      <c r="A2995" s="21">
        <v>198</v>
      </c>
      <c r="B2995" s="6">
        <f>0-IF(ISNUMBER(B517),INDEX('913:913'!$I$6:$I$1205,B517),0)-IF(ISNUMBER(B826),INDEX('913:913'!$I$6:$I$1205,B826),0)-IF(ISNUMBER(B1135),INDEX('913:913'!$I$6:$I$1205,B1135),0)-IF(ISNUMBER(B1444),INDEX('913:913'!$I$6:$I$1205,B1444),0)-IF(ISNUMBER(B1753),INDEX('913:913'!$I$6:$I$1205,B1753),0)-IF(ISNUMBER(B2062),INDEX('913:913'!$I$6:$I$1205,B2062),0)-IF(ISNUMBER(B2371),INDEX('913:913'!$I$6:$I$1205,B2371),0)-IF(ISNUMBER(B2680),INDEX('913:913'!$I$6:$I$1205,B2680),0)</f>
        <v>0</v>
      </c>
      <c r="C2995" s="10"/>
    </row>
    <row r="2996" spans="1:3">
      <c r="A2996" s="21">
        <v>199</v>
      </c>
      <c r="B2996" s="6">
        <f>0-IF(ISNUMBER(B518),INDEX('913:913'!$I$6:$I$1205,B518),0)-IF(ISNUMBER(B827),INDEX('913:913'!$I$6:$I$1205,B827),0)-IF(ISNUMBER(B1136),INDEX('913:913'!$I$6:$I$1205,B1136),0)-IF(ISNUMBER(B1445),INDEX('913:913'!$I$6:$I$1205,B1445),0)-IF(ISNUMBER(B1754),INDEX('913:913'!$I$6:$I$1205,B1754),0)-IF(ISNUMBER(B2063),INDEX('913:913'!$I$6:$I$1205,B2063),0)-IF(ISNUMBER(B2372),INDEX('913:913'!$I$6:$I$1205,B2372),0)-IF(ISNUMBER(B2681),INDEX('913:913'!$I$6:$I$1205,B2681),0)</f>
        <v>0</v>
      </c>
      <c r="C2996" s="10"/>
    </row>
    <row r="2997" spans="1:3">
      <c r="A2997" s="21">
        <v>200</v>
      </c>
      <c r="B2997" s="6">
        <f>0-IF(ISNUMBER(B519),INDEX('913:913'!$I$6:$I$1205,B519),0)-IF(ISNUMBER(B828),INDEX('913:913'!$I$6:$I$1205,B828),0)-IF(ISNUMBER(B1137),INDEX('913:913'!$I$6:$I$1205,B1137),0)-IF(ISNUMBER(B1446),INDEX('913:913'!$I$6:$I$1205,B1446),0)-IF(ISNUMBER(B1755),INDEX('913:913'!$I$6:$I$1205,B1755),0)-IF(ISNUMBER(B2064),INDEX('913:913'!$I$6:$I$1205,B2064),0)-IF(ISNUMBER(B2373),INDEX('913:913'!$I$6:$I$1205,B2373),0)-IF(ISNUMBER(B2682),INDEX('913:913'!$I$6:$I$1205,B2682),0)</f>
        <v>0</v>
      </c>
      <c r="C2997" s="10"/>
    </row>
    <row r="2998" spans="1:3">
      <c r="A2998" s="21">
        <v>201</v>
      </c>
      <c r="B2998" s="6">
        <f>0-IF(ISNUMBER(B520),INDEX('913:913'!$I$6:$I$1205,B520),0)-IF(ISNUMBER(B829),INDEX('913:913'!$I$6:$I$1205,B829),0)-IF(ISNUMBER(B1138),INDEX('913:913'!$I$6:$I$1205,B1138),0)-IF(ISNUMBER(B1447),INDEX('913:913'!$I$6:$I$1205,B1447),0)-IF(ISNUMBER(B1756),INDEX('913:913'!$I$6:$I$1205,B1756),0)-IF(ISNUMBER(B2065),INDEX('913:913'!$I$6:$I$1205,B2065),0)-IF(ISNUMBER(B2374),INDEX('913:913'!$I$6:$I$1205,B2374),0)-IF(ISNUMBER(B2683),INDEX('913:913'!$I$6:$I$1205,B2683),0)</f>
        <v>0</v>
      </c>
      <c r="C2998" s="10"/>
    </row>
    <row r="2999" spans="1:3">
      <c r="A2999" s="21">
        <v>202</v>
      </c>
      <c r="B2999" s="6">
        <f>0-IF(ISNUMBER(B521),INDEX('913:913'!$I$6:$I$1205,B521),0)-IF(ISNUMBER(B830),INDEX('913:913'!$I$6:$I$1205,B830),0)-IF(ISNUMBER(B1139),INDEX('913:913'!$I$6:$I$1205,B1139),0)-IF(ISNUMBER(B1448),INDEX('913:913'!$I$6:$I$1205,B1448),0)-IF(ISNUMBER(B1757),INDEX('913:913'!$I$6:$I$1205,B1757),0)-IF(ISNUMBER(B2066),INDEX('913:913'!$I$6:$I$1205,B2066),0)-IF(ISNUMBER(B2375),INDEX('913:913'!$I$6:$I$1205,B2375),0)-IF(ISNUMBER(B2684),INDEX('913:913'!$I$6:$I$1205,B2684),0)</f>
        <v>0</v>
      </c>
      <c r="C2999" s="10"/>
    </row>
    <row r="3000" spans="1:3">
      <c r="A3000" s="21">
        <v>203</v>
      </c>
      <c r="B3000" s="6">
        <f>0-IF(ISNUMBER(B522),INDEX('913:913'!$I$6:$I$1205,B522),0)-IF(ISNUMBER(B831),INDEX('913:913'!$I$6:$I$1205,B831),0)-IF(ISNUMBER(B1140),INDEX('913:913'!$I$6:$I$1205,B1140),0)-IF(ISNUMBER(B1449),INDEX('913:913'!$I$6:$I$1205,B1449),0)-IF(ISNUMBER(B1758),INDEX('913:913'!$I$6:$I$1205,B1758),0)-IF(ISNUMBER(B2067),INDEX('913:913'!$I$6:$I$1205,B2067),0)-IF(ISNUMBER(B2376),INDEX('913:913'!$I$6:$I$1205,B2376),0)-IF(ISNUMBER(B2685),INDEX('913:913'!$I$6:$I$1205,B2685),0)</f>
        <v>0</v>
      </c>
      <c r="C3000" s="10"/>
    </row>
    <row r="3001" spans="1:3">
      <c r="A3001" s="21">
        <v>204</v>
      </c>
      <c r="B3001" s="6">
        <f>0-IF(ISNUMBER(B523),INDEX('913:913'!$I$6:$I$1205,B523),0)-IF(ISNUMBER(B832),INDEX('913:913'!$I$6:$I$1205,B832),0)-IF(ISNUMBER(B1141),INDEX('913:913'!$I$6:$I$1205,B1141),0)-IF(ISNUMBER(B1450),INDEX('913:913'!$I$6:$I$1205,B1450),0)-IF(ISNUMBER(B1759),INDEX('913:913'!$I$6:$I$1205,B1759),0)-IF(ISNUMBER(B2068),INDEX('913:913'!$I$6:$I$1205,B2068),0)-IF(ISNUMBER(B2377),INDEX('913:913'!$I$6:$I$1205,B2377),0)-IF(ISNUMBER(B2686),INDEX('913:913'!$I$6:$I$1205,B2686),0)</f>
        <v>0</v>
      </c>
      <c r="C3001" s="10"/>
    </row>
    <row r="3002" spans="1:3">
      <c r="A3002" s="21">
        <v>205</v>
      </c>
      <c r="B3002" s="6">
        <f>0-IF(ISNUMBER(B524),INDEX('913:913'!$I$6:$I$1205,B524),0)-IF(ISNUMBER(B833),INDEX('913:913'!$I$6:$I$1205,B833),0)-IF(ISNUMBER(B1142),INDEX('913:913'!$I$6:$I$1205,B1142),0)-IF(ISNUMBER(B1451),INDEX('913:913'!$I$6:$I$1205,B1451),0)-IF(ISNUMBER(B1760),INDEX('913:913'!$I$6:$I$1205,B1760),0)-IF(ISNUMBER(B2069),INDEX('913:913'!$I$6:$I$1205,B2069),0)-IF(ISNUMBER(B2378),INDEX('913:913'!$I$6:$I$1205,B2378),0)-IF(ISNUMBER(B2687),INDEX('913:913'!$I$6:$I$1205,B2687),0)</f>
        <v>0</v>
      </c>
      <c r="C3002" s="10"/>
    </row>
    <row r="3003" spans="1:3">
      <c r="A3003" s="21">
        <v>206</v>
      </c>
      <c r="B3003" s="6">
        <f>0-IF(ISNUMBER(B525),INDEX('913:913'!$I$6:$I$1205,B525),0)-IF(ISNUMBER(B834),INDEX('913:913'!$I$6:$I$1205,B834),0)-IF(ISNUMBER(B1143),INDEX('913:913'!$I$6:$I$1205,B1143),0)-IF(ISNUMBER(B1452),INDEX('913:913'!$I$6:$I$1205,B1452),0)-IF(ISNUMBER(B1761),INDEX('913:913'!$I$6:$I$1205,B1761),0)-IF(ISNUMBER(B2070),INDEX('913:913'!$I$6:$I$1205,B2070),0)-IF(ISNUMBER(B2379),INDEX('913:913'!$I$6:$I$1205,B2379),0)-IF(ISNUMBER(B2688),INDEX('913:913'!$I$6:$I$1205,B2688),0)</f>
        <v>0</v>
      </c>
      <c r="C3003" s="10"/>
    </row>
    <row r="3004" spans="1:3">
      <c r="A3004" s="21">
        <v>207</v>
      </c>
      <c r="B3004" s="6">
        <f>0-IF(ISNUMBER(B526),INDEX('913:913'!$I$6:$I$1205,B526),0)-IF(ISNUMBER(B835),INDEX('913:913'!$I$6:$I$1205,B835),0)-IF(ISNUMBER(B1144),INDEX('913:913'!$I$6:$I$1205,B1144),0)-IF(ISNUMBER(B1453),INDEX('913:913'!$I$6:$I$1205,B1453),0)-IF(ISNUMBER(B1762),INDEX('913:913'!$I$6:$I$1205,B1762),0)-IF(ISNUMBER(B2071),INDEX('913:913'!$I$6:$I$1205,B2071),0)-IF(ISNUMBER(B2380),INDEX('913:913'!$I$6:$I$1205,B2380),0)-IF(ISNUMBER(B2689),INDEX('913:913'!$I$6:$I$1205,B2689),0)</f>
        <v>0</v>
      </c>
      <c r="C3004" s="10"/>
    </row>
    <row r="3005" spans="1:3">
      <c r="A3005" s="21">
        <v>208</v>
      </c>
      <c r="B3005" s="6">
        <f>0-IF(ISNUMBER(B527),INDEX('913:913'!$I$6:$I$1205,B527),0)-IF(ISNUMBER(B836),INDEX('913:913'!$I$6:$I$1205,B836),0)-IF(ISNUMBER(B1145),INDEX('913:913'!$I$6:$I$1205,B1145),0)-IF(ISNUMBER(B1454),INDEX('913:913'!$I$6:$I$1205,B1454),0)-IF(ISNUMBER(B1763),INDEX('913:913'!$I$6:$I$1205,B1763),0)-IF(ISNUMBER(B2072),INDEX('913:913'!$I$6:$I$1205,B2072),0)-IF(ISNUMBER(B2381),INDEX('913:913'!$I$6:$I$1205,B2381),0)-IF(ISNUMBER(B2690),INDEX('913:913'!$I$6:$I$1205,B2690),0)</f>
        <v>0</v>
      </c>
      <c r="C3005" s="10"/>
    </row>
    <row r="3006" spans="1:3">
      <c r="A3006" s="21">
        <v>209</v>
      </c>
      <c r="B3006" s="6">
        <f>0-IF(ISNUMBER(B528),INDEX('913:913'!$I$6:$I$1205,B528),0)-IF(ISNUMBER(B837),INDEX('913:913'!$I$6:$I$1205,B837),0)-IF(ISNUMBER(B1146),INDEX('913:913'!$I$6:$I$1205,B1146),0)-IF(ISNUMBER(B1455),INDEX('913:913'!$I$6:$I$1205,B1455),0)-IF(ISNUMBER(B1764),INDEX('913:913'!$I$6:$I$1205,B1764),0)-IF(ISNUMBER(B2073),INDEX('913:913'!$I$6:$I$1205,B2073),0)-IF(ISNUMBER(B2382),INDEX('913:913'!$I$6:$I$1205,B2382),0)-IF(ISNUMBER(B2691),INDEX('913:913'!$I$6:$I$1205,B2691),0)</f>
        <v>0</v>
      </c>
      <c r="C3006" s="10"/>
    </row>
    <row r="3007" spans="1:3">
      <c r="A3007" s="21">
        <v>210</v>
      </c>
      <c r="B3007" s="6">
        <f>0-IF(ISNUMBER(B529),INDEX('913:913'!$I$6:$I$1205,B529),0)-IF(ISNUMBER(B838),INDEX('913:913'!$I$6:$I$1205,B838),0)-IF(ISNUMBER(B1147),INDEX('913:913'!$I$6:$I$1205,B1147),0)-IF(ISNUMBER(B1456),INDEX('913:913'!$I$6:$I$1205,B1456),0)-IF(ISNUMBER(B1765),INDEX('913:913'!$I$6:$I$1205,B1765),0)-IF(ISNUMBER(B2074),INDEX('913:913'!$I$6:$I$1205,B2074),0)-IF(ISNUMBER(B2383),INDEX('913:913'!$I$6:$I$1205,B2383),0)-IF(ISNUMBER(B2692),INDEX('913:913'!$I$6:$I$1205,B2692),0)</f>
        <v>0</v>
      </c>
      <c r="C3007" s="10"/>
    </row>
    <row r="3008" spans="1:3">
      <c r="A3008" s="21">
        <v>211</v>
      </c>
      <c r="B3008" s="6">
        <f>0-IF(ISNUMBER(B530),INDEX('913:913'!$I$6:$I$1205,B530),0)-IF(ISNUMBER(B839),INDEX('913:913'!$I$6:$I$1205,B839),0)-IF(ISNUMBER(B1148),INDEX('913:913'!$I$6:$I$1205,B1148),0)-IF(ISNUMBER(B1457),INDEX('913:913'!$I$6:$I$1205,B1457),0)-IF(ISNUMBER(B1766),INDEX('913:913'!$I$6:$I$1205,B1766),0)-IF(ISNUMBER(B2075),INDEX('913:913'!$I$6:$I$1205,B2075),0)-IF(ISNUMBER(B2384),INDEX('913:913'!$I$6:$I$1205,B2384),0)-IF(ISNUMBER(B2693),INDEX('913:913'!$I$6:$I$1205,B2693),0)</f>
        <v>0</v>
      </c>
      <c r="C3008" s="10"/>
    </row>
    <row r="3009" spans="1:3">
      <c r="A3009" s="21">
        <v>212</v>
      </c>
      <c r="B3009" s="6">
        <f>0-IF(ISNUMBER(B531),INDEX('913:913'!$I$6:$I$1205,B531),0)-IF(ISNUMBER(B840),INDEX('913:913'!$I$6:$I$1205,B840),0)-IF(ISNUMBER(B1149),INDEX('913:913'!$I$6:$I$1205,B1149),0)-IF(ISNUMBER(B1458),INDEX('913:913'!$I$6:$I$1205,B1458),0)-IF(ISNUMBER(B1767),INDEX('913:913'!$I$6:$I$1205,B1767),0)-IF(ISNUMBER(B2076),INDEX('913:913'!$I$6:$I$1205,B2076),0)-IF(ISNUMBER(B2385),INDEX('913:913'!$I$6:$I$1205,B2385),0)-IF(ISNUMBER(B2694),INDEX('913:913'!$I$6:$I$1205,B2694),0)</f>
        <v>0</v>
      </c>
      <c r="C3009" s="10"/>
    </row>
    <row r="3010" spans="1:3">
      <c r="A3010" s="21">
        <v>213</v>
      </c>
      <c r="B3010" s="6">
        <f>0-IF(ISNUMBER(B532),INDEX('913:913'!$I$6:$I$1205,B532),0)-IF(ISNUMBER(B841),INDEX('913:913'!$I$6:$I$1205,B841),0)-IF(ISNUMBER(B1150),INDEX('913:913'!$I$6:$I$1205,B1150),0)-IF(ISNUMBER(B1459),INDEX('913:913'!$I$6:$I$1205,B1459),0)-IF(ISNUMBER(B1768),INDEX('913:913'!$I$6:$I$1205,B1768),0)-IF(ISNUMBER(B2077),INDEX('913:913'!$I$6:$I$1205,B2077),0)-IF(ISNUMBER(B2386),INDEX('913:913'!$I$6:$I$1205,B2386),0)-IF(ISNUMBER(B2695),INDEX('913:913'!$I$6:$I$1205,B2695),0)</f>
        <v>0</v>
      </c>
      <c r="C3010" s="10"/>
    </row>
    <row r="3011" spans="1:3">
      <c r="A3011" s="21">
        <v>214</v>
      </c>
      <c r="B3011" s="6">
        <f>0-IF(ISNUMBER(B533),INDEX('913:913'!$I$6:$I$1205,B533),0)-IF(ISNUMBER(B842),INDEX('913:913'!$I$6:$I$1205,B842),0)-IF(ISNUMBER(B1151),INDEX('913:913'!$I$6:$I$1205,B1151),0)-IF(ISNUMBER(B1460),INDEX('913:913'!$I$6:$I$1205,B1460),0)-IF(ISNUMBER(B1769),INDEX('913:913'!$I$6:$I$1205,B1769),0)-IF(ISNUMBER(B2078),INDEX('913:913'!$I$6:$I$1205,B2078),0)-IF(ISNUMBER(B2387),INDEX('913:913'!$I$6:$I$1205,B2387),0)-IF(ISNUMBER(B2696),INDEX('913:913'!$I$6:$I$1205,B2696),0)</f>
        <v>0</v>
      </c>
      <c r="C3011" s="10"/>
    </row>
    <row r="3012" spans="1:3">
      <c r="A3012" s="21">
        <v>215</v>
      </c>
      <c r="B3012" s="6">
        <f>0-IF(ISNUMBER(B534),INDEX('913:913'!$I$6:$I$1205,B534),0)-IF(ISNUMBER(B843),INDEX('913:913'!$I$6:$I$1205,B843),0)-IF(ISNUMBER(B1152),INDEX('913:913'!$I$6:$I$1205,B1152),0)-IF(ISNUMBER(B1461),INDEX('913:913'!$I$6:$I$1205,B1461),0)-IF(ISNUMBER(B1770),INDEX('913:913'!$I$6:$I$1205,B1770),0)-IF(ISNUMBER(B2079),INDEX('913:913'!$I$6:$I$1205,B2079),0)-IF(ISNUMBER(B2388),INDEX('913:913'!$I$6:$I$1205,B2388),0)-IF(ISNUMBER(B2697),INDEX('913:913'!$I$6:$I$1205,B2697),0)</f>
        <v>0</v>
      </c>
      <c r="C3012" s="10"/>
    </row>
    <row r="3013" spans="1:3">
      <c r="A3013" s="21">
        <v>216</v>
      </c>
      <c r="B3013" s="6">
        <f>0-IF(ISNUMBER(B535),INDEX('913:913'!$I$6:$I$1205,B535),0)-IF(ISNUMBER(B844),INDEX('913:913'!$I$6:$I$1205,B844),0)-IF(ISNUMBER(B1153),INDEX('913:913'!$I$6:$I$1205,B1153),0)-IF(ISNUMBER(B1462),INDEX('913:913'!$I$6:$I$1205,B1462),0)-IF(ISNUMBER(B1771),INDEX('913:913'!$I$6:$I$1205,B1771),0)-IF(ISNUMBER(B2080),INDEX('913:913'!$I$6:$I$1205,B2080),0)-IF(ISNUMBER(B2389),INDEX('913:913'!$I$6:$I$1205,B2389),0)-IF(ISNUMBER(B2698),INDEX('913:913'!$I$6:$I$1205,B2698),0)</f>
        <v>0</v>
      </c>
      <c r="C3013" s="10"/>
    </row>
    <row r="3014" spans="1:3">
      <c r="A3014" s="21">
        <v>217</v>
      </c>
      <c r="B3014" s="6">
        <f>0-IF(ISNUMBER(B536),INDEX('913:913'!$I$6:$I$1205,B536),0)-IF(ISNUMBER(B845),INDEX('913:913'!$I$6:$I$1205,B845),0)-IF(ISNUMBER(B1154),INDEX('913:913'!$I$6:$I$1205,B1154),0)-IF(ISNUMBER(B1463),INDEX('913:913'!$I$6:$I$1205,B1463),0)-IF(ISNUMBER(B1772),INDEX('913:913'!$I$6:$I$1205,B1772),0)-IF(ISNUMBER(B2081),INDEX('913:913'!$I$6:$I$1205,B2081),0)-IF(ISNUMBER(B2390),INDEX('913:913'!$I$6:$I$1205,B2390),0)-IF(ISNUMBER(B2699),INDEX('913:913'!$I$6:$I$1205,B2699),0)</f>
        <v>0</v>
      </c>
      <c r="C3014" s="10"/>
    </row>
    <row r="3015" spans="1:3">
      <c r="A3015" s="21">
        <v>218</v>
      </c>
      <c r="B3015" s="6">
        <f>0-IF(ISNUMBER(B537),INDEX('913:913'!$I$6:$I$1205,B537),0)-IF(ISNUMBER(B846),INDEX('913:913'!$I$6:$I$1205,B846),0)-IF(ISNUMBER(B1155),INDEX('913:913'!$I$6:$I$1205,B1155),0)-IF(ISNUMBER(B1464),INDEX('913:913'!$I$6:$I$1205,B1464),0)-IF(ISNUMBER(B1773),INDEX('913:913'!$I$6:$I$1205,B1773),0)-IF(ISNUMBER(B2082),INDEX('913:913'!$I$6:$I$1205,B2082),0)-IF(ISNUMBER(B2391),INDEX('913:913'!$I$6:$I$1205,B2391),0)-IF(ISNUMBER(B2700),INDEX('913:913'!$I$6:$I$1205,B2700),0)</f>
        <v>0</v>
      </c>
      <c r="C3015" s="10"/>
    </row>
    <row r="3016" spans="1:3">
      <c r="A3016" s="21">
        <v>219</v>
      </c>
      <c r="B3016" s="6">
        <f>0-IF(ISNUMBER(B538),INDEX('913:913'!$I$6:$I$1205,B538),0)-IF(ISNUMBER(B847),INDEX('913:913'!$I$6:$I$1205,B847),0)-IF(ISNUMBER(B1156),INDEX('913:913'!$I$6:$I$1205,B1156),0)-IF(ISNUMBER(B1465),INDEX('913:913'!$I$6:$I$1205,B1465),0)-IF(ISNUMBER(B1774),INDEX('913:913'!$I$6:$I$1205,B1774),0)-IF(ISNUMBER(B2083),INDEX('913:913'!$I$6:$I$1205,B2083),0)-IF(ISNUMBER(B2392),INDEX('913:913'!$I$6:$I$1205,B2392),0)-IF(ISNUMBER(B2701),INDEX('913:913'!$I$6:$I$1205,B2701),0)</f>
        <v>0</v>
      </c>
      <c r="C3016" s="10"/>
    </row>
    <row r="3017" spans="1:3">
      <c r="A3017" s="21">
        <v>220</v>
      </c>
      <c r="B3017" s="6">
        <f>0-IF(ISNUMBER(B539),INDEX('913:913'!$I$6:$I$1205,B539),0)-IF(ISNUMBER(B848),INDEX('913:913'!$I$6:$I$1205,B848),0)-IF(ISNUMBER(B1157),INDEX('913:913'!$I$6:$I$1205,B1157),0)-IF(ISNUMBER(B1466),INDEX('913:913'!$I$6:$I$1205,B1466),0)-IF(ISNUMBER(B1775),INDEX('913:913'!$I$6:$I$1205,B1775),0)-IF(ISNUMBER(B2084),INDEX('913:913'!$I$6:$I$1205,B2084),0)-IF(ISNUMBER(B2393),INDEX('913:913'!$I$6:$I$1205,B2393),0)-IF(ISNUMBER(B2702),INDEX('913:913'!$I$6:$I$1205,B2702),0)</f>
        <v>0</v>
      </c>
      <c r="C3017" s="10"/>
    </row>
    <row r="3018" spans="1:3">
      <c r="A3018" s="21">
        <v>221</v>
      </c>
      <c r="B3018" s="6">
        <f>0-IF(ISNUMBER(B540),INDEX('913:913'!$I$6:$I$1205,B540),0)-IF(ISNUMBER(B849),INDEX('913:913'!$I$6:$I$1205,B849),0)-IF(ISNUMBER(B1158),INDEX('913:913'!$I$6:$I$1205,B1158),0)-IF(ISNUMBER(B1467),INDEX('913:913'!$I$6:$I$1205,B1467),0)-IF(ISNUMBER(B1776),INDEX('913:913'!$I$6:$I$1205,B1776),0)-IF(ISNUMBER(B2085),INDEX('913:913'!$I$6:$I$1205,B2085),0)-IF(ISNUMBER(B2394),INDEX('913:913'!$I$6:$I$1205,B2394),0)-IF(ISNUMBER(B2703),INDEX('913:913'!$I$6:$I$1205,B2703),0)</f>
        <v>0</v>
      </c>
      <c r="C3018" s="10"/>
    </row>
    <row r="3019" spans="1:3">
      <c r="A3019" s="21">
        <v>222</v>
      </c>
      <c r="B3019" s="6">
        <f>0-IF(ISNUMBER(B541),INDEX('913:913'!$I$6:$I$1205,B541),0)-IF(ISNUMBER(B850),INDEX('913:913'!$I$6:$I$1205,B850),0)-IF(ISNUMBER(B1159),INDEX('913:913'!$I$6:$I$1205,B1159),0)-IF(ISNUMBER(B1468),INDEX('913:913'!$I$6:$I$1205,B1468),0)-IF(ISNUMBER(B1777),INDEX('913:913'!$I$6:$I$1205,B1777),0)-IF(ISNUMBER(B2086),INDEX('913:913'!$I$6:$I$1205,B2086),0)-IF(ISNUMBER(B2395),INDEX('913:913'!$I$6:$I$1205,B2395),0)-IF(ISNUMBER(B2704),INDEX('913:913'!$I$6:$I$1205,B2704),0)</f>
        <v>0</v>
      </c>
      <c r="C3019" s="10"/>
    </row>
    <row r="3020" spans="1:3">
      <c r="A3020" s="21">
        <v>223</v>
      </c>
      <c r="B3020" s="6">
        <f>0-IF(ISNUMBER(B542),INDEX('913:913'!$I$6:$I$1205,B542),0)-IF(ISNUMBER(B851),INDEX('913:913'!$I$6:$I$1205,B851),0)-IF(ISNUMBER(B1160),INDEX('913:913'!$I$6:$I$1205,B1160),0)-IF(ISNUMBER(B1469),INDEX('913:913'!$I$6:$I$1205,B1469),0)-IF(ISNUMBER(B1778),INDEX('913:913'!$I$6:$I$1205,B1778),0)-IF(ISNUMBER(B2087),INDEX('913:913'!$I$6:$I$1205,B2087),0)-IF(ISNUMBER(B2396),INDEX('913:913'!$I$6:$I$1205,B2396),0)-IF(ISNUMBER(B2705),INDEX('913:913'!$I$6:$I$1205,B2705),0)</f>
        <v>0</v>
      </c>
      <c r="C3020" s="10"/>
    </row>
    <row r="3021" spans="1:3">
      <c r="A3021" s="21">
        <v>224</v>
      </c>
      <c r="B3021" s="6">
        <f>0-IF(ISNUMBER(B543),INDEX('913:913'!$I$6:$I$1205,B543),0)-IF(ISNUMBER(B852),INDEX('913:913'!$I$6:$I$1205,B852),0)-IF(ISNUMBER(B1161),INDEX('913:913'!$I$6:$I$1205,B1161),0)-IF(ISNUMBER(B1470),INDEX('913:913'!$I$6:$I$1205,B1470),0)-IF(ISNUMBER(B1779),INDEX('913:913'!$I$6:$I$1205,B1779),0)-IF(ISNUMBER(B2088),INDEX('913:913'!$I$6:$I$1205,B2088),0)-IF(ISNUMBER(B2397),INDEX('913:913'!$I$6:$I$1205,B2397),0)-IF(ISNUMBER(B2706),INDEX('913:913'!$I$6:$I$1205,B2706),0)</f>
        <v>0</v>
      </c>
      <c r="C3021" s="10"/>
    </row>
    <row r="3022" spans="1:3">
      <c r="A3022" s="21">
        <v>225</v>
      </c>
      <c r="B3022" s="6">
        <f>0-IF(ISNUMBER(B544),INDEX('913:913'!$I$6:$I$1205,B544),0)-IF(ISNUMBER(B853),INDEX('913:913'!$I$6:$I$1205,B853),0)-IF(ISNUMBER(B1162),INDEX('913:913'!$I$6:$I$1205,B1162),0)-IF(ISNUMBER(B1471),INDEX('913:913'!$I$6:$I$1205,B1471),0)-IF(ISNUMBER(B1780),INDEX('913:913'!$I$6:$I$1205,B1780),0)-IF(ISNUMBER(B2089),INDEX('913:913'!$I$6:$I$1205,B2089),0)-IF(ISNUMBER(B2398),INDEX('913:913'!$I$6:$I$1205,B2398),0)-IF(ISNUMBER(B2707),INDEX('913:913'!$I$6:$I$1205,B2707),0)</f>
        <v>0</v>
      </c>
      <c r="C3022" s="10"/>
    </row>
    <row r="3023" spans="1:3">
      <c r="A3023" s="21">
        <v>226</v>
      </c>
      <c r="B3023" s="6">
        <f>0-IF(ISNUMBER(B545),INDEX('913:913'!$I$6:$I$1205,B545),0)-IF(ISNUMBER(B854),INDEX('913:913'!$I$6:$I$1205,B854),0)-IF(ISNUMBER(B1163),INDEX('913:913'!$I$6:$I$1205,B1163),0)-IF(ISNUMBER(B1472),INDEX('913:913'!$I$6:$I$1205,B1472),0)-IF(ISNUMBER(B1781),INDEX('913:913'!$I$6:$I$1205,B1781),0)-IF(ISNUMBER(B2090),INDEX('913:913'!$I$6:$I$1205,B2090),0)-IF(ISNUMBER(B2399),INDEX('913:913'!$I$6:$I$1205,B2399),0)-IF(ISNUMBER(B2708),INDEX('913:913'!$I$6:$I$1205,B2708),0)</f>
        <v>0</v>
      </c>
      <c r="C3023" s="10"/>
    </row>
    <row r="3024" spans="1:3">
      <c r="A3024" s="21">
        <v>227</v>
      </c>
      <c r="B3024" s="6">
        <f>0-IF(ISNUMBER(B546),INDEX('913:913'!$I$6:$I$1205,B546),0)-IF(ISNUMBER(B855),INDEX('913:913'!$I$6:$I$1205,B855),0)-IF(ISNUMBER(B1164),INDEX('913:913'!$I$6:$I$1205,B1164),0)-IF(ISNUMBER(B1473),INDEX('913:913'!$I$6:$I$1205,B1473),0)-IF(ISNUMBER(B1782),INDEX('913:913'!$I$6:$I$1205,B1782),0)-IF(ISNUMBER(B2091),INDEX('913:913'!$I$6:$I$1205,B2091),0)-IF(ISNUMBER(B2400),INDEX('913:913'!$I$6:$I$1205,B2400),0)-IF(ISNUMBER(B2709),INDEX('913:913'!$I$6:$I$1205,B2709),0)</f>
        <v>0</v>
      </c>
      <c r="C3024" s="10"/>
    </row>
    <row r="3025" spans="1:3">
      <c r="A3025" s="21">
        <v>228</v>
      </c>
      <c r="B3025" s="6">
        <f>0-IF(ISNUMBER(B547),INDEX('913:913'!$I$6:$I$1205,B547),0)-IF(ISNUMBER(B856),INDEX('913:913'!$I$6:$I$1205,B856),0)-IF(ISNUMBER(B1165),INDEX('913:913'!$I$6:$I$1205,B1165),0)-IF(ISNUMBER(B1474),INDEX('913:913'!$I$6:$I$1205,B1474),0)-IF(ISNUMBER(B1783),INDEX('913:913'!$I$6:$I$1205,B1783),0)-IF(ISNUMBER(B2092),INDEX('913:913'!$I$6:$I$1205,B2092),0)-IF(ISNUMBER(B2401),INDEX('913:913'!$I$6:$I$1205,B2401),0)-IF(ISNUMBER(B2710),INDEX('913:913'!$I$6:$I$1205,B2710),0)</f>
        <v>0</v>
      </c>
      <c r="C3025" s="10"/>
    </row>
    <row r="3026" spans="1:3">
      <c r="A3026" s="21">
        <v>229</v>
      </c>
      <c r="B3026" s="6">
        <f>0-IF(ISNUMBER(B548),INDEX('913:913'!$I$6:$I$1205,B548),0)-IF(ISNUMBER(B857),INDEX('913:913'!$I$6:$I$1205,B857),0)-IF(ISNUMBER(B1166),INDEX('913:913'!$I$6:$I$1205,B1166),0)-IF(ISNUMBER(B1475),INDEX('913:913'!$I$6:$I$1205,B1475),0)-IF(ISNUMBER(B1784),INDEX('913:913'!$I$6:$I$1205,B1784),0)-IF(ISNUMBER(B2093),INDEX('913:913'!$I$6:$I$1205,B2093),0)-IF(ISNUMBER(B2402),INDEX('913:913'!$I$6:$I$1205,B2402),0)-IF(ISNUMBER(B2711),INDEX('913:913'!$I$6:$I$1205,B2711),0)</f>
        <v>0</v>
      </c>
      <c r="C3026" s="10"/>
    </row>
    <row r="3027" spans="1:3">
      <c r="A3027" s="21">
        <v>230</v>
      </c>
      <c r="B3027" s="6">
        <f>0-IF(ISNUMBER(B549),INDEX('913:913'!$I$6:$I$1205,B549),0)-IF(ISNUMBER(B858),INDEX('913:913'!$I$6:$I$1205,B858),0)-IF(ISNUMBER(B1167),INDEX('913:913'!$I$6:$I$1205,B1167),0)-IF(ISNUMBER(B1476),INDEX('913:913'!$I$6:$I$1205,B1476),0)-IF(ISNUMBER(B1785),INDEX('913:913'!$I$6:$I$1205,B1785),0)-IF(ISNUMBER(B2094),INDEX('913:913'!$I$6:$I$1205,B2094),0)-IF(ISNUMBER(B2403),INDEX('913:913'!$I$6:$I$1205,B2403),0)-IF(ISNUMBER(B2712),INDEX('913:913'!$I$6:$I$1205,B2712),0)</f>
        <v>0</v>
      </c>
      <c r="C3027" s="10"/>
    </row>
    <row r="3028" spans="1:3">
      <c r="A3028" s="21">
        <v>231</v>
      </c>
      <c r="B3028" s="6">
        <f>0-IF(ISNUMBER(B550),INDEX('913:913'!$I$6:$I$1205,B550),0)-IF(ISNUMBER(B859),INDEX('913:913'!$I$6:$I$1205,B859),0)-IF(ISNUMBER(B1168),INDEX('913:913'!$I$6:$I$1205,B1168),0)-IF(ISNUMBER(B1477),INDEX('913:913'!$I$6:$I$1205,B1477),0)-IF(ISNUMBER(B1786),INDEX('913:913'!$I$6:$I$1205,B1786),0)-IF(ISNUMBER(B2095),INDEX('913:913'!$I$6:$I$1205,B2095),0)-IF(ISNUMBER(B2404),INDEX('913:913'!$I$6:$I$1205,B2404),0)-IF(ISNUMBER(B2713),INDEX('913:913'!$I$6:$I$1205,B2713),0)</f>
        <v>0</v>
      </c>
      <c r="C3028" s="10"/>
    </row>
    <row r="3029" spans="1:3">
      <c r="A3029" s="21">
        <v>232</v>
      </c>
      <c r="B3029" s="6">
        <f>0-IF(ISNUMBER(B551),INDEX('913:913'!$I$6:$I$1205,B551),0)-IF(ISNUMBER(B860),INDEX('913:913'!$I$6:$I$1205,B860),0)-IF(ISNUMBER(B1169),INDEX('913:913'!$I$6:$I$1205,B1169),0)-IF(ISNUMBER(B1478),INDEX('913:913'!$I$6:$I$1205,B1478),0)-IF(ISNUMBER(B1787),INDEX('913:913'!$I$6:$I$1205,B1787),0)-IF(ISNUMBER(B2096),INDEX('913:913'!$I$6:$I$1205,B2096),0)-IF(ISNUMBER(B2405),INDEX('913:913'!$I$6:$I$1205,B2405),0)-IF(ISNUMBER(B2714),INDEX('913:913'!$I$6:$I$1205,B2714),0)</f>
        <v>0</v>
      </c>
      <c r="C3029" s="10"/>
    </row>
    <row r="3030" spans="1:3">
      <c r="A3030" s="21">
        <v>233</v>
      </c>
      <c r="B3030" s="6">
        <f>0-IF(ISNUMBER(B552),INDEX('913:913'!$I$6:$I$1205,B552),0)-IF(ISNUMBER(B861),INDEX('913:913'!$I$6:$I$1205,B861),0)-IF(ISNUMBER(B1170),INDEX('913:913'!$I$6:$I$1205,B1170),0)-IF(ISNUMBER(B1479),INDEX('913:913'!$I$6:$I$1205,B1479),0)-IF(ISNUMBER(B1788),INDEX('913:913'!$I$6:$I$1205,B1788),0)-IF(ISNUMBER(B2097),INDEX('913:913'!$I$6:$I$1205,B2097),0)-IF(ISNUMBER(B2406),INDEX('913:913'!$I$6:$I$1205,B2406),0)-IF(ISNUMBER(B2715),INDEX('913:913'!$I$6:$I$1205,B2715),0)</f>
        <v>0</v>
      </c>
      <c r="C3030" s="10"/>
    </row>
    <row r="3031" spans="1:3">
      <c r="A3031" s="21">
        <v>234</v>
      </c>
      <c r="B3031" s="6">
        <f>0-IF(ISNUMBER(B553),INDEX('913:913'!$I$6:$I$1205,B553),0)-IF(ISNUMBER(B862),INDEX('913:913'!$I$6:$I$1205,B862),0)-IF(ISNUMBER(B1171),INDEX('913:913'!$I$6:$I$1205,B1171),0)-IF(ISNUMBER(B1480),INDEX('913:913'!$I$6:$I$1205,B1480),0)-IF(ISNUMBER(B1789),INDEX('913:913'!$I$6:$I$1205,B1789),0)-IF(ISNUMBER(B2098),INDEX('913:913'!$I$6:$I$1205,B2098),0)-IF(ISNUMBER(B2407),INDEX('913:913'!$I$6:$I$1205,B2407),0)-IF(ISNUMBER(B2716),INDEX('913:913'!$I$6:$I$1205,B2716),0)</f>
        <v>0</v>
      </c>
      <c r="C3031" s="10"/>
    </row>
    <row r="3032" spans="1:3">
      <c r="A3032" s="21">
        <v>235</v>
      </c>
      <c r="B3032" s="6">
        <f>0-IF(ISNUMBER(B554),INDEX('913:913'!$I$6:$I$1205,B554),0)-IF(ISNUMBER(B863),INDEX('913:913'!$I$6:$I$1205,B863),0)-IF(ISNUMBER(B1172),INDEX('913:913'!$I$6:$I$1205,B1172),0)-IF(ISNUMBER(B1481),INDEX('913:913'!$I$6:$I$1205,B1481),0)-IF(ISNUMBER(B1790),INDEX('913:913'!$I$6:$I$1205,B1790),0)-IF(ISNUMBER(B2099),INDEX('913:913'!$I$6:$I$1205,B2099),0)-IF(ISNUMBER(B2408),INDEX('913:913'!$I$6:$I$1205,B2408),0)-IF(ISNUMBER(B2717),INDEX('913:913'!$I$6:$I$1205,B2717),0)</f>
        <v>0</v>
      </c>
      <c r="C3032" s="10"/>
    </row>
    <row r="3033" spans="1:3">
      <c r="A3033" s="21">
        <v>236</v>
      </c>
      <c r="B3033" s="6">
        <f>0-IF(ISNUMBER(B555),INDEX('913:913'!$I$6:$I$1205,B555),0)-IF(ISNUMBER(B864),INDEX('913:913'!$I$6:$I$1205,B864),0)-IF(ISNUMBER(B1173),INDEX('913:913'!$I$6:$I$1205,B1173),0)-IF(ISNUMBER(B1482),INDEX('913:913'!$I$6:$I$1205,B1482),0)-IF(ISNUMBER(B1791),INDEX('913:913'!$I$6:$I$1205,B1791),0)-IF(ISNUMBER(B2100),INDEX('913:913'!$I$6:$I$1205,B2100),0)-IF(ISNUMBER(B2409),INDEX('913:913'!$I$6:$I$1205,B2409),0)-IF(ISNUMBER(B2718),INDEX('913:913'!$I$6:$I$1205,B2718),0)</f>
        <v>0</v>
      </c>
      <c r="C3033" s="10"/>
    </row>
    <row r="3034" spans="1:3">
      <c r="A3034" s="21">
        <v>237</v>
      </c>
      <c r="B3034" s="6">
        <f>0-IF(ISNUMBER(B556),INDEX('913:913'!$I$6:$I$1205,B556),0)-IF(ISNUMBER(B865),INDEX('913:913'!$I$6:$I$1205,B865),0)-IF(ISNUMBER(B1174),INDEX('913:913'!$I$6:$I$1205,B1174),0)-IF(ISNUMBER(B1483),INDEX('913:913'!$I$6:$I$1205,B1483),0)-IF(ISNUMBER(B1792),INDEX('913:913'!$I$6:$I$1205,B1792),0)-IF(ISNUMBER(B2101),INDEX('913:913'!$I$6:$I$1205,B2101),0)-IF(ISNUMBER(B2410),INDEX('913:913'!$I$6:$I$1205,B2410),0)-IF(ISNUMBER(B2719),INDEX('913:913'!$I$6:$I$1205,B2719),0)</f>
        <v>0</v>
      </c>
      <c r="C3034" s="10"/>
    </row>
    <row r="3035" spans="1:3">
      <c r="A3035" s="21">
        <v>238</v>
      </c>
      <c r="B3035" s="6">
        <f>0-IF(ISNUMBER(B557),INDEX('913:913'!$I$6:$I$1205,B557),0)-IF(ISNUMBER(B866),INDEX('913:913'!$I$6:$I$1205,B866),0)-IF(ISNUMBER(B1175),INDEX('913:913'!$I$6:$I$1205,B1175),0)-IF(ISNUMBER(B1484),INDEX('913:913'!$I$6:$I$1205,B1484),0)-IF(ISNUMBER(B1793),INDEX('913:913'!$I$6:$I$1205,B1793),0)-IF(ISNUMBER(B2102),INDEX('913:913'!$I$6:$I$1205,B2102),0)-IF(ISNUMBER(B2411),INDEX('913:913'!$I$6:$I$1205,B2411),0)-IF(ISNUMBER(B2720),INDEX('913:913'!$I$6:$I$1205,B2720),0)</f>
        <v>0</v>
      </c>
      <c r="C3035" s="10"/>
    </row>
    <row r="3036" spans="1:3">
      <c r="A3036" s="21">
        <v>239</v>
      </c>
      <c r="B3036" s="6">
        <f>0-IF(ISNUMBER(B558),INDEX('913:913'!$I$6:$I$1205,B558),0)-IF(ISNUMBER(B867),INDEX('913:913'!$I$6:$I$1205,B867),0)-IF(ISNUMBER(B1176),INDEX('913:913'!$I$6:$I$1205,B1176),0)-IF(ISNUMBER(B1485),INDEX('913:913'!$I$6:$I$1205,B1485),0)-IF(ISNUMBER(B1794),INDEX('913:913'!$I$6:$I$1205,B1794),0)-IF(ISNUMBER(B2103),INDEX('913:913'!$I$6:$I$1205,B2103),0)-IF(ISNUMBER(B2412),INDEX('913:913'!$I$6:$I$1205,B2412),0)-IF(ISNUMBER(B2721),INDEX('913:913'!$I$6:$I$1205,B2721),0)</f>
        <v>0</v>
      </c>
      <c r="C3036" s="10"/>
    </row>
    <row r="3037" spans="1:3">
      <c r="A3037" s="21">
        <v>240</v>
      </c>
      <c r="B3037" s="6">
        <f>0-IF(ISNUMBER(B559),INDEX('913:913'!$I$6:$I$1205,B559),0)-IF(ISNUMBER(B868),INDEX('913:913'!$I$6:$I$1205,B868),0)-IF(ISNUMBER(B1177),INDEX('913:913'!$I$6:$I$1205,B1177),0)-IF(ISNUMBER(B1486),INDEX('913:913'!$I$6:$I$1205,B1486),0)-IF(ISNUMBER(B1795),INDEX('913:913'!$I$6:$I$1205,B1795),0)-IF(ISNUMBER(B2104),INDEX('913:913'!$I$6:$I$1205,B2104),0)-IF(ISNUMBER(B2413),INDEX('913:913'!$I$6:$I$1205,B2413),0)-IF(ISNUMBER(B2722),INDEX('913:913'!$I$6:$I$1205,B2722),0)</f>
        <v>0</v>
      </c>
      <c r="C3037" s="10"/>
    </row>
    <row r="3038" spans="1:3">
      <c r="A3038" s="21">
        <v>241</v>
      </c>
      <c r="B3038" s="6">
        <f>0-IF(ISNUMBER(B560),INDEX('913:913'!$I$6:$I$1205,B560),0)-IF(ISNUMBER(B869),INDEX('913:913'!$I$6:$I$1205,B869),0)-IF(ISNUMBER(B1178),INDEX('913:913'!$I$6:$I$1205,B1178),0)-IF(ISNUMBER(B1487),INDEX('913:913'!$I$6:$I$1205,B1487),0)-IF(ISNUMBER(B1796),INDEX('913:913'!$I$6:$I$1205,B1796),0)-IF(ISNUMBER(B2105),INDEX('913:913'!$I$6:$I$1205,B2105),0)-IF(ISNUMBER(B2414),INDEX('913:913'!$I$6:$I$1205,B2414),0)-IF(ISNUMBER(B2723),INDEX('913:913'!$I$6:$I$1205,B2723),0)</f>
        <v>0</v>
      </c>
      <c r="C3038" s="10"/>
    </row>
    <row r="3039" spans="1:3">
      <c r="A3039" s="21">
        <v>242</v>
      </c>
      <c r="B3039" s="6">
        <f>0-IF(ISNUMBER(B561),INDEX('913:913'!$I$6:$I$1205,B561),0)-IF(ISNUMBER(B870),INDEX('913:913'!$I$6:$I$1205,B870),0)-IF(ISNUMBER(B1179),INDEX('913:913'!$I$6:$I$1205,B1179),0)-IF(ISNUMBER(B1488),INDEX('913:913'!$I$6:$I$1205,B1488),0)-IF(ISNUMBER(B1797),INDEX('913:913'!$I$6:$I$1205,B1797),0)-IF(ISNUMBER(B2106),INDEX('913:913'!$I$6:$I$1205,B2106),0)-IF(ISNUMBER(B2415),INDEX('913:913'!$I$6:$I$1205,B2415),0)-IF(ISNUMBER(B2724),INDEX('913:913'!$I$6:$I$1205,B2724),0)</f>
        <v>0</v>
      </c>
      <c r="C3039" s="10"/>
    </row>
    <row r="3040" spans="1:3">
      <c r="A3040" s="21">
        <v>243</v>
      </c>
      <c r="B3040" s="6">
        <f>0-IF(ISNUMBER(B562),INDEX('913:913'!$I$6:$I$1205,B562),0)-IF(ISNUMBER(B871),INDEX('913:913'!$I$6:$I$1205,B871),0)-IF(ISNUMBER(B1180),INDEX('913:913'!$I$6:$I$1205,B1180),0)-IF(ISNUMBER(B1489),INDEX('913:913'!$I$6:$I$1205,B1489),0)-IF(ISNUMBER(B1798),INDEX('913:913'!$I$6:$I$1205,B1798),0)-IF(ISNUMBER(B2107),INDEX('913:913'!$I$6:$I$1205,B2107),0)-IF(ISNUMBER(B2416),INDEX('913:913'!$I$6:$I$1205,B2416),0)-IF(ISNUMBER(B2725),INDEX('913:913'!$I$6:$I$1205,B2725),0)</f>
        <v>0</v>
      </c>
      <c r="C3040" s="10"/>
    </row>
    <row r="3041" spans="1:3">
      <c r="A3041" s="21">
        <v>244</v>
      </c>
      <c r="B3041" s="6">
        <f>0-IF(ISNUMBER(B563),INDEX('913:913'!$I$6:$I$1205,B563),0)-IF(ISNUMBER(B872),INDEX('913:913'!$I$6:$I$1205,B872),0)-IF(ISNUMBER(B1181),INDEX('913:913'!$I$6:$I$1205,B1181),0)-IF(ISNUMBER(B1490),INDEX('913:913'!$I$6:$I$1205,B1490),0)-IF(ISNUMBER(B1799),INDEX('913:913'!$I$6:$I$1205,B1799),0)-IF(ISNUMBER(B2108),INDEX('913:913'!$I$6:$I$1205,B2108),0)-IF(ISNUMBER(B2417),INDEX('913:913'!$I$6:$I$1205,B2417),0)-IF(ISNUMBER(B2726),INDEX('913:913'!$I$6:$I$1205,B2726),0)</f>
        <v>0</v>
      </c>
      <c r="C3041" s="10"/>
    </row>
    <row r="3042" spans="1:3">
      <c r="A3042" s="21">
        <v>245</v>
      </c>
      <c r="B3042" s="6">
        <f>0-IF(ISNUMBER(B564),INDEX('913:913'!$I$6:$I$1205,B564),0)-IF(ISNUMBER(B873),INDEX('913:913'!$I$6:$I$1205,B873),0)-IF(ISNUMBER(B1182),INDEX('913:913'!$I$6:$I$1205,B1182),0)-IF(ISNUMBER(B1491),INDEX('913:913'!$I$6:$I$1205,B1491),0)-IF(ISNUMBER(B1800),INDEX('913:913'!$I$6:$I$1205,B1800),0)-IF(ISNUMBER(B2109),INDEX('913:913'!$I$6:$I$1205,B2109),0)-IF(ISNUMBER(B2418),INDEX('913:913'!$I$6:$I$1205,B2418),0)-IF(ISNUMBER(B2727),INDEX('913:913'!$I$6:$I$1205,B2727),0)</f>
        <v>0</v>
      </c>
      <c r="C3042" s="10"/>
    </row>
    <row r="3043" spans="1:3">
      <c r="A3043" s="21">
        <v>246</v>
      </c>
      <c r="B3043" s="6">
        <f>0-IF(ISNUMBER(B565),INDEX('913:913'!$I$6:$I$1205,B565),0)-IF(ISNUMBER(B874),INDEX('913:913'!$I$6:$I$1205,B874),0)-IF(ISNUMBER(B1183),INDEX('913:913'!$I$6:$I$1205,B1183),0)-IF(ISNUMBER(B1492),INDEX('913:913'!$I$6:$I$1205,B1492),0)-IF(ISNUMBER(B1801),INDEX('913:913'!$I$6:$I$1205,B1801),0)-IF(ISNUMBER(B2110),INDEX('913:913'!$I$6:$I$1205,B2110),0)-IF(ISNUMBER(B2419),INDEX('913:913'!$I$6:$I$1205,B2419),0)-IF(ISNUMBER(B2728),INDEX('913:913'!$I$6:$I$1205,B2728),0)</f>
        <v>0</v>
      </c>
      <c r="C3043" s="10"/>
    </row>
    <row r="3044" spans="1:3">
      <c r="A3044" s="21">
        <v>247</v>
      </c>
      <c r="B3044" s="6">
        <f>0-IF(ISNUMBER(B566),INDEX('913:913'!$I$6:$I$1205,B566),0)-IF(ISNUMBER(B875),INDEX('913:913'!$I$6:$I$1205,B875),0)-IF(ISNUMBER(B1184),INDEX('913:913'!$I$6:$I$1205,B1184),0)-IF(ISNUMBER(B1493),INDEX('913:913'!$I$6:$I$1205,B1493),0)-IF(ISNUMBER(B1802),INDEX('913:913'!$I$6:$I$1205,B1802),0)-IF(ISNUMBER(B2111),INDEX('913:913'!$I$6:$I$1205,B2111),0)-IF(ISNUMBER(B2420),INDEX('913:913'!$I$6:$I$1205,B2420),0)-IF(ISNUMBER(B2729),INDEX('913:913'!$I$6:$I$1205,B2729),0)</f>
        <v>0</v>
      </c>
      <c r="C3044" s="10"/>
    </row>
    <row r="3045" spans="1:3">
      <c r="A3045" s="21">
        <v>248</v>
      </c>
      <c r="B3045" s="6">
        <f>0-IF(ISNUMBER(B567),INDEX('913:913'!$I$6:$I$1205,B567),0)-IF(ISNUMBER(B876),INDEX('913:913'!$I$6:$I$1205,B876),0)-IF(ISNUMBER(B1185),INDEX('913:913'!$I$6:$I$1205,B1185),0)-IF(ISNUMBER(B1494),INDEX('913:913'!$I$6:$I$1205,B1494),0)-IF(ISNUMBER(B1803),INDEX('913:913'!$I$6:$I$1205,B1803),0)-IF(ISNUMBER(B2112),INDEX('913:913'!$I$6:$I$1205,B2112),0)-IF(ISNUMBER(B2421),INDEX('913:913'!$I$6:$I$1205,B2421),0)-IF(ISNUMBER(B2730),INDEX('913:913'!$I$6:$I$1205,B2730),0)</f>
        <v>0</v>
      </c>
      <c r="C3045" s="10"/>
    </row>
    <row r="3046" spans="1:3">
      <c r="A3046" s="21">
        <v>249</v>
      </c>
      <c r="B3046" s="6">
        <f>0-IF(ISNUMBER(B568),INDEX('913:913'!$I$6:$I$1205,B568),0)-IF(ISNUMBER(B877),INDEX('913:913'!$I$6:$I$1205,B877),0)-IF(ISNUMBER(B1186),INDEX('913:913'!$I$6:$I$1205,B1186),0)-IF(ISNUMBER(B1495),INDEX('913:913'!$I$6:$I$1205,B1495),0)-IF(ISNUMBER(B1804),INDEX('913:913'!$I$6:$I$1205,B1804),0)-IF(ISNUMBER(B2113),INDEX('913:913'!$I$6:$I$1205,B2113),0)-IF(ISNUMBER(B2422),INDEX('913:913'!$I$6:$I$1205,B2422),0)-IF(ISNUMBER(B2731),INDEX('913:913'!$I$6:$I$1205,B2731),0)</f>
        <v>0</v>
      </c>
      <c r="C3046" s="10"/>
    </row>
    <row r="3047" spans="1:3">
      <c r="A3047" s="21">
        <v>250</v>
      </c>
      <c r="B3047" s="6">
        <f>0-IF(ISNUMBER(B569),INDEX('913:913'!$I$6:$I$1205,B569),0)-IF(ISNUMBER(B878),INDEX('913:913'!$I$6:$I$1205,B878),0)-IF(ISNUMBER(B1187),INDEX('913:913'!$I$6:$I$1205,B1187),0)-IF(ISNUMBER(B1496),INDEX('913:913'!$I$6:$I$1205,B1496),0)-IF(ISNUMBER(B1805),INDEX('913:913'!$I$6:$I$1205,B1805),0)-IF(ISNUMBER(B2114),INDEX('913:913'!$I$6:$I$1205,B2114),0)-IF(ISNUMBER(B2423),INDEX('913:913'!$I$6:$I$1205,B2423),0)-IF(ISNUMBER(B2732),INDEX('913:913'!$I$6:$I$1205,B2732),0)</f>
        <v>0</v>
      </c>
      <c r="C3047" s="10"/>
    </row>
    <row r="3048" spans="1:3">
      <c r="A3048" s="21">
        <v>251</v>
      </c>
      <c r="B3048" s="6">
        <f>0-IF(ISNUMBER(B570),INDEX('913:913'!$I$6:$I$1205,B570),0)-IF(ISNUMBER(B879),INDEX('913:913'!$I$6:$I$1205,B879),0)-IF(ISNUMBER(B1188),INDEX('913:913'!$I$6:$I$1205,B1188),0)-IF(ISNUMBER(B1497),INDEX('913:913'!$I$6:$I$1205,B1497),0)-IF(ISNUMBER(B1806),INDEX('913:913'!$I$6:$I$1205,B1806),0)-IF(ISNUMBER(B2115),INDEX('913:913'!$I$6:$I$1205,B2115),0)-IF(ISNUMBER(B2424),INDEX('913:913'!$I$6:$I$1205,B2424),0)-IF(ISNUMBER(B2733),INDEX('913:913'!$I$6:$I$1205,B2733),0)</f>
        <v>0</v>
      </c>
      <c r="C3048" s="10"/>
    </row>
    <row r="3049" spans="1:3">
      <c r="A3049" s="21">
        <v>252</v>
      </c>
      <c r="B3049" s="6">
        <f>0-IF(ISNUMBER(B571),INDEX('913:913'!$I$6:$I$1205,B571),0)-IF(ISNUMBER(B880),INDEX('913:913'!$I$6:$I$1205,B880),0)-IF(ISNUMBER(B1189),INDEX('913:913'!$I$6:$I$1205,B1189),0)-IF(ISNUMBER(B1498),INDEX('913:913'!$I$6:$I$1205,B1498),0)-IF(ISNUMBER(B1807),INDEX('913:913'!$I$6:$I$1205,B1807),0)-IF(ISNUMBER(B2116),INDEX('913:913'!$I$6:$I$1205,B2116),0)-IF(ISNUMBER(B2425),INDEX('913:913'!$I$6:$I$1205,B2425),0)-IF(ISNUMBER(B2734),INDEX('913:913'!$I$6:$I$1205,B2734),0)</f>
        <v>0</v>
      </c>
      <c r="C3049" s="10"/>
    </row>
    <row r="3050" spans="1:3">
      <c r="A3050" s="21">
        <v>253</v>
      </c>
      <c r="B3050" s="6">
        <f>0-IF(ISNUMBER(B572),INDEX('913:913'!$I$6:$I$1205,B572),0)-IF(ISNUMBER(B881),INDEX('913:913'!$I$6:$I$1205,B881),0)-IF(ISNUMBER(B1190),INDEX('913:913'!$I$6:$I$1205,B1190),0)-IF(ISNUMBER(B1499),INDEX('913:913'!$I$6:$I$1205,B1499),0)-IF(ISNUMBER(B1808),INDEX('913:913'!$I$6:$I$1205,B1808),0)-IF(ISNUMBER(B2117),INDEX('913:913'!$I$6:$I$1205,B2117),0)-IF(ISNUMBER(B2426),INDEX('913:913'!$I$6:$I$1205,B2426),0)-IF(ISNUMBER(B2735),INDEX('913:913'!$I$6:$I$1205,B2735),0)</f>
        <v>0</v>
      </c>
      <c r="C3050" s="10"/>
    </row>
    <row r="3051" spans="1:3">
      <c r="A3051" s="21">
        <v>254</v>
      </c>
      <c r="B3051" s="6">
        <f>0-IF(ISNUMBER(B573),INDEX('913:913'!$I$6:$I$1205,B573),0)-IF(ISNUMBER(B882),INDEX('913:913'!$I$6:$I$1205,B882),0)-IF(ISNUMBER(B1191),INDEX('913:913'!$I$6:$I$1205,B1191),0)-IF(ISNUMBER(B1500),INDEX('913:913'!$I$6:$I$1205,B1500),0)-IF(ISNUMBER(B1809),INDEX('913:913'!$I$6:$I$1205,B1809),0)-IF(ISNUMBER(B2118),INDEX('913:913'!$I$6:$I$1205,B2118),0)-IF(ISNUMBER(B2427),INDEX('913:913'!$I$6:$I$1205,B2427),0)-IF(ISNUMBER(B2736),INDEX('913:913'!$I$6:$I$1205,B2736),0)</f>
        <v>0</v>
      </c>
      <c r="C3051" s="10"/>
    </row>
    <row r="3052" spans="1:3">
      <c r="A3052" s="21">
        <v>255</v>
      </c>
      <c r="B3052" s="6">
        <f>0-IF(ISNUMBER(B574),INDEX('913:913'!$I$6:$I$1205,B574),0)-IF(ISNUMBER(B883),INDEX('913:913'!$I$6:$I$1205,B883),0)-IF(ISNUMBER(B1192),INDEX('913:913'!$I$6:$I$1205,B1192),0)-IF(ISNUMBER(B1501),INDEX('913:913'!$I$6:$I$1205,B1501),0)-IF(ISNUMBER(B1810),INDEX('913:913'!$I$6:$I$1205,B1810),0)-IF(ISNUMBER(B2119),INDEX('913:913'!$I$6:$I$1205,B2119),0)-IF(ISNUMBER(B2428),INDEX('913:913'!$I$6:$I$1205,B2428),0)-IF(ISNUMBER(B2737),INDEX('913:913'!$I$6:$I$1205,B2737),0)</f>
        <v>0</v>
      </c>
      <c r="C3052" s="10"/>
    </row>
    <row r="3053" spans="1:3">
      <c r="A3053" s="21">
        <v>256</v>
      </c>
      <c r="B3053" s="6">
        <f>0-IF(ISNUMBER(B575),INDEX('913:913'!$I$6:$I$1205,B575),0)-IF(ISNUMBER(B884),INDEX('913:913'!$I$6:$I$1205,B884),0)-IF(ISNUMBER(B1193),INDEX('913:913'!$I$6:$I$1205,B1193),0)-IF(ISNUMBER(B1502),INDEX('913:913'!$I$6:$I$1205,B1502),0)-IF(ISNUMBER(B1811),INDEX('913:913'!$I$6:$I$1205,B1811),0)-IF(ISNUMBER(B2120),INDEX('913:913'!$I$6:$I$1205,B2120),0)-IF(ISNUMBER(B2429),INDEX('913:913'!$I$6:$I$1205,B2429),0)-IF(ISNUMBER(B2738),INDEX('913:913'!$I$6:$I$1205,B2738),0)</f>
        <v>0</v>
      </c>
      <c r="C3053" s="10"/>
    </row>
    <row r="3054" spans="1:3">
      <c r="A3054" s="21">
        <v>257</v>
      </c>
      <c r="B3054" s="6">
        <f>0-IF(ISNUMBER(B576),INDEX('913:913'!$I$6:$I$1205,B576),0)-IF(ISNUMBER(B885),INDEX('913:913'!$I$6:$I$1205,B885),0)-IF(ISNUMBER(B1194),INDEX('913:913'!$I$6:$I$1205,B1194),0)-IF(ISNUMBER(B1503),INDEX('913:913'!$I$6:$I$1205,B1503),0)-IF(ISNUMBER(B1812),INDEX('913:913'!$I$6:$I$1205,B1812),0)-IF(ISNUMBER(B2121),INDEX('913:913'!$I$6:$I$1205,B2121),0)-IF(ISNUMBER(B2430),INDEX('913:913'!$I$6:$I$1205,B2430),0)-IF(ISNUMBER(B2739),INDEX('913:913'!$I$6:$I$1205,B2739),0)</f>
        <v>0</v>
      </c>
      <c r="C3054" s="10"/>
    </row>
    <row r="3055" spans="1:3">
      <c r="A3055" s="21">
        <v>258</v>
      </c>
      <c r="B3055" s="6">
        <f>0-IF(ISNUMBER(B577),INDEX('913:913'!$I$6:$I$1205,B577),0)-IF(ISNUMBER(B886),INDEX('913:913'!$I$6:$I$1205,B886),0)-IF(ISNUMBER(B1195),INDEX('913:913'!$I$6:$I$1205,B1195),0)-IF(ISNUMBER(B1504),INDEX('913:913'!$I$6:$I$1205,B1504),0)-IF(ISNUMBER(B1813),INDEX('913:913'!$I$6:$I$1205,B1813),0)-IF(ISNUMBER(B2122),INDEX('913:913'!$I$6:$I$1205,B2122),0)-IF(ISNUMBER(B2431),INDEX('913:913'!$I$6:$I$1205,B2431),0)-IF(ISNUMBER(B2740),INDEX('913:913'!$I$6:$I$1205,B2740),0)</f>
        <v>0</v>
      </c>
      <c r="C3055" s="10"/>
    </row>
    <row r="3056" spans="1:3">
      <c r="A3056" s="21">
        <v>259</v>
      </c>
      <c r="B3056" s="6">
        <f>0-IF(ISNUMBER(B578),INDEX('913:913'!$I$6:$I$1205,B578),0)-IF(ISNUMBER(B887),INDEX('913:913'!$I$6:$I$1205,B887),0)-IF(ISNUMBER(B1196),INDEX('913:913'!$I$6:$I$1205,B1196),0)-IF(ISNUMBER(B1505),INDEX('913:913'!$I$6:$I$1205,B1505),0)-IF(ISNUMBER(B1814),INDEX('913:913'!$I$6:$I$1205,B1814),0)-IF(ISNUMBER(B2123),INDEX('913:913'!$I$6:$I$1205,B2123),0)-IF(ISNUMBER(B2432),INDEX('913:913'!$I$6:$I$1205,B2432),0)-IF(ISNUMBER(B2741),INDEX('913:913'!$I$6:$I$1205,B2741),0)</f>
        <v>0</v>
      </c>
      <c r="C3056" s="10"/>
    </row>
    <row r="3057" spans="1:3">
      <c r="A3057" s="21">
        <v>260</v>
      </c>
      <c r="B3057" s="6">
        <f>0-IF(ISNUMBER(B579),INDEX('913:913'!$I$6:$I$1205,B579),0)-IF(ISNUMBER(B888),INDEX('913:913'!$I$6:$I$1205,B888),0)-IF(ISNUMBER(B1197),INDEX('913:913'!$I$6:$I$1205,B1197),0)-IF(ISNUMBER(B1506),INDEX('913:913'!$I$6:$I$1205,B1506),0)-IF(ISNUMBER(B1815),INDEX('913:913'!$I$6:$I$1205,B1815),0)-IF(ISNUMBER(B2124),INDEX('913:913'!$I$6:$I$1205,B2124),0)-IF(ISNUMBER(B2433),INDEX('913:913'!$I$6:$I$1205,B2433),0)-IF(ISNUMBER(B2742),INDEX('913:913'!$I$6:$I$1205,B2742),0)</f>
        <v>0</v>
      </c>
      <c r="C3057" s="10"/>
    </row>
    <row r="3058" spans="1:3">
      <c r="A3058" s="21">
        <v>261</v>
      </c>
      <c r="B3058" s="6">
        <f>0-IF(ISNUMBER(B580),INDEX('913:913'!$I$6:$I$1205,B580),0)-IF(ISNUMBER(B889),INDEX('913:913'!$I$6:$I$1205,B889),0)-IF(ISNUMBER(B1198),INDEX('913:913'!$I$6:$I$1205,B1198),0)-IF(ISNUMBER(B1507),INDEX('913:913'!$I$6:$I$1205,B1507),0)-IF(ISNUMBER(B1816),INDEX('913:913'!$I$6:$I$1205,B1816),0)-IF(ISNUMBER(B2125),INDEX('913:913'!$I$6:$I$1205,B2125),0)-IF(ISNUMBER(B2434),INDEX('913:913'!$I$6:$I$1205,B2434),0)-IF(ISNUMBER(B2743),INDEX('913:913'!$I$6:$I$1205,B2743),0)</f>
        <v>0</v>
      </c>
      <c r="C3058" s="10"/>
    </row>
    <row r="3059" spans="1:3">
      <c r="A3059" s="21">
        <v>262</v>
      </c>
      <c r="B3059" s="6">
        <f>0-IF(ISNUMBER(B581),INDEX('913:913'!$I$6:$I$1205,B581),0)-IF(ISNUMBER(B890),INDEX('913:913'!$I$6:$I$1205,B890),0)-IF(ISNUMBER(B1199),INDEX('913:913'!$I$6:$I$1205,B1199),0)-IF(ISNUMBER(B1508),INDEX('913:913'!$I$6:$I$1205,B1508),0)-IF(ISNUMBER(B1817),INDEX('913:913'!$I$6:$I$1205,B1817),0)-IF(ISNUMBER(B2126),INDEX('913:913'!$I$6:$I$1205,B2126),0)-IF(ISNUMBER(B2435),INDEX('913:913'!$I$6:$I$1205,B2435),0)-IF(ISNUMBER(B2744),INDEX('913:913'!$I$6:$I$1205,B2744),0)</f>
        <v>0</v>
      </c>
      <c r="C3059" s="10"/>
    </row>
    <row r="3060" spans="1:3">
      <c r="A3060" s="21">
        <v>263</v>
      </c>
      <c r="B3060" s="6">
        <f>0-IF(ISNUMBER(B582),INDEX('913:913'!$I$6:$I$1205,B582),0)-IF(ISNUMBER(B891),INDEX('913:913'!$I$6:$I$1205,B891),0)-IF(ISNUMBER(B1200),INDEX('913:913'!$I$6:$I$1205,B1200),0)-IF(ISNUMBER(B1509),INDEX('913:913'!$I$6:$I$1205,B1509),0)-IF(ISNUMBER(B1818),INDEX('913:913'!$I$6:$I$1205,B1818),0)-IF(ISNUMBER(B2127),INDEX('913:913'!$I$6:$I$1205,B2127),0)-IF(ISNUMBER(B2436),INDEX('913:913'!$I$6:$I$1205,B2436),0)-IF(ISNUMBER(B2745),INDEX('913:913'!$I$6:$I$1205,B2745),0)</f>
        <v>0</v>
      </c>
      <c r="C3060" s="10"/>
    </row>
    <row r="3061" spans="1:3">
      <c r="A3061" s="21">
        <v>264</v>
      </c>
      <c r="B3061" s="6">
        <f>0-IF(ISNUMBER(B583),INDEX('913:913'!$I$6:$I$1205,B583),0)-IF(ISNUMBER(B892),INDEX('913:913'!$I$6:$I$1205,B892),0)-IF(ISNUMBER(B1201),INDEX('913:913'!$I$6:$I$1205,B1201),0)-IF(ISNUMBER(B1510),INDEX('913:913'!$I$6:$I$1205,B1510),0)-IF(ISNUMBER(B1819),INDEX('913:913'!$I$6:$I$1205,B1819),0)-IF(ISNUMBER(B2128),INDEX('913:913'!$I$6:$I$1205,B2128),0)-IF(ISNUMBER(B2437),INDEX('913:913'!$I$6:$I$1205,B2437),0)-IF(ISNUMBER(B2746),INDEX('913:913'!$I$6:$I$1205,B2746),0)</f>
        <v>0</v>
      </c>
      <c r="C3061" s="10"/>
    </row>
    <row r="3062" spans="1:3">
      <c r="A3062" s="21">
        <v>265</v>
      </c>
      <c r="B3062" s="6">
        <f>0-IF(ISNUMBER(B584),INDEX('913:913'!$I$6:$I$1205,B584),0)-IF(ISNUMBER(B893),INDEX('913:913'!$I$6:$I$1205,B893),0)-IF(ISNUMBER(B1202),INDEX('913:913'!$I$6:$I$1205,B1202),0)-IF(ISNUMBER(B1511),INDEX('913:913'!$I$6:$I$1205,B1511),0)-IF(ISNUMBER(B1820),INDEX('913:913'!$I$6:$I$1205,B1820),0)-IF(ISNUMBER(B2129),INDEX('913:913'!$I$6:$I$1205,B2129),0)-IF(ISNUMBER(B2438),INDEX('913:913'!$I$6:$I$1205,B2438),0)-IF(ISNUMBER(B2747),INDEX('913:913'!$I$6:$I$1205,B2747),0)</f>
        <v>0</v>
      </c>
      <c r="C3062" s="10"/>
    </row>
    <row r="3063" spans="1:3">
      <c r="A3063" s="21">
        <v>266</v>
      </c>
      <c r="B3063" s="6">
        <f>0-IF(ISNUMBER(B585),INDEX('913:913'!$I$6:$I$1205,B585),0)-IF(ISNUMBER(B894),INDEX('913:913'!$I$6:$I$1205,B894),0)-IF(ISNUMBER(B1203),INDEX('913:913'!$I$6:$I$1205,B1203),0)-IF(ISNUMBER(B1512),INDEX('913:913'!$I$6:$I$1205,B1512),0)-IF(ISNUMBER(B1821),INDEX('913:913'!$I$6:$I$1205,B1821),0)-IF(ISNUMBER(B2130),INDEX('913:913'!$I$6:$I$1205,B2130),0)-IF(ISNUMBER(B2439),INDEX('913:913'!$I$6:$I$1205,B2439),0)-IF(ISNUMBER(B2748),INDEX('913:913'!$I$6:$I$1205,B2748),0)</f>
        <v>0</v>
      </c>
      <c r="C3063" s="10"/>
    </row>
    <row r="3064" spans="1:3">
      <c r="A3064" s="21">
        <v>267</v>
      </c>
      <c r="B3064" s="6">
        <f>0-IF(ISNUMBER(B586),INDEX('913:913'!$I$6:$I$1205,B586),0)-IF(ISNUMBER(B895),INDEX('913:913'!$I$6:$I$1205,B895),0)-IF(ISNUMBER(B1204),INDEX('913:913'!$I$6:$I$1205,B1204),0)-IF(ISNUMBER(B1513),INDEX('913:913'!$I$6:$I$1205,B1513),0)-IF(ISNUMBER(B1822),INDEX('913:913'!$I$6:$I$1205,B1822),0)-IF(ISNUMBER(B2131),INDEX('913:913'!$I$6:$I$1205,B2131),0)-IF(ISNUMBER(B2440),INDEX('913:913'!$I$6:$I$1205,B2440),0)-IF(ISNUMBER(B2749),INDEX('913:913'!$I$6:$I$1205,B2749),0)</f>
        <v>0</v>
      </c>
      <c r="C3064" s="10"/>
    </row>
    <row r="3065" spans="1:3">
      <c r="A3065" s="21">
        <v>268</v>
      </c>
      <c r="B3065" s="6">
        <f>0-IF(ISNUMBER(B587),INDEX('913:913'!$I$6:$I$1205,B587),0)-IF(ISNUMBER(B896),INDEX('913:913'!$I$6:$I$1205,B896),0)-IF(ISNUMBER(B1205),INDEX('913:913'!$I$6:$I$1205,B1205),0)-IF(ISNUMBER(B1514),INDEX('913:913'!$I$6:$I$1205,B1514),0)-IF(ISNUMBER(B1823),INDEX('913:913'!$I$6:$I$1205,B1823),0)-IF(ISNUMBER(B2132),INDEX('913:913'!$I$6:$I$1205,B2132),0)-IF(ISNUMBER(B2441),INDEX('913:913'!$I$6:$I$1205,B2441),0)-IF(ISNUMBER(B2750),INDEX('913:913'!$I$6:$I$1205,B2750),0)</f>
        <v>0</v>
      </c>
      <c r="C3065" s="10"/>
    </row>
    <row r="3066" spans="1:3">
      <c r="A3066" s="21">
        <v>269</v>
      </c>
      <c r="B3066" s="6">
        <f>0-IF(ISNUMBER(B588),INDEX('913:913'!$I$6:$I$1205,B588),0)-IF(ISNUMBER(B897),INDEX('913:913'!$I$6:$I$1205,B897),0)-IF(ISNUMBER(B1206),INDEX('913:913'!$I$6:$I$1205,B1206),0)-IF(ISNUMBER(B1515),INDEX('913:913'!$I$6:$I$1205,B1515),0)-IF(ISNUMBER(B1824),INDEX('913:913'!$I$6:$I$1205,B1824),0)-IF(ISNUMBER(B2133),INDEX('913:913'!$I$6:$I$1205,B2133),0)-IF(ISNUMBER(B2442),INDEX('913:913'!$I$6:$I$1205,B2442),0)-IF(ISNUMBER(B2751),INDEX('913:913'!$I$6:$I$1205,B2751),0)</f>
        <v>0</v>
      </c>
      <c r="C3066" s="10"/>
    </row>
    <row r="3067" spans="1:3">
      <c r="A3067" s="21">
        <v>270</v>
      </c>
      <c r="B3067" s="6">
        <f>0-IF(ISNUMBER(B589),INDEX('913:913'!$I$6:$I$1205,B589),0)-IF(ISNUMBER(B898),INDEX('913:913'!$I$6:$I$1205,B898),0)-IF(ISNUMBER(B1207),INDEX('913:913'!$I$6:$I$1205,B1207),0)-IF(ISNUMBER(B1516),INDEX('913:913'!$I$6:$I$1205,B1516),0)-IF(ISNUMBER(B1825),INDEX('913:913'!$I$6:$I$1205,B1825),0)-IF(ISNUMBER(B2134),INDEX('913:913'!$I$6:$I$1205,B2134),0)-IF(ISNUMBER(B2443),INDEX('913:913'!$I$6:$I$1205,B2443),0)-IF(ISNUMBER(B2752),INDEX('913:913'!$I$6:$I$1205,B2752),0)</f>
        <v>0</v>
      </c>
      <c r="C3067" s="10"/>
    </row>
    <row r="3068" spans="1:3">
      <c r="A3068" s="21">
        <v>271</v>
      </c>
      <c r="B3068" s="6">
        <f>0-IF(ISNUMBER(B590),INDEX('913:913'!$I$6:$I$1205,B590),0)-IF(ISNUMBER(B899),INDEX('913:913'!$I$6:$I$1205,B899),0)-IF(ISNUMBER(B1208),INDEX('913:913'!$I$6:$I$1205,B1208),0)-IF(ISNUMBER(B1517),INDEX('913:913'!$I$6:$I$1205,B1517),0)-IF(ISNUMBER(B1826),INDEX('913:913'!$I$6:$I$1205,B1826),0)-IF(ISNUMBER(B2135),INDEX('913:913'!$I$6:$I$1205,B2135),0)-IF(ISNUMBER(B2444),INDEX('913:913'!$I$6:$I$1205,B2444),0)-IF(ISNUMBER(B2753),INDEX('913:913'!$I$6:$I$1205,B2753),0)</f>
        <v>0</v>
      </c>
      <c r="C3068" s="10"/>
    </row>
    <row r="3069" spans="1:3">
      <c r="A3069" s="21">
        <v>272</v>
      </c>
      <c r="B3069" s="6">
        <f>0-IF(ISNUMBER(B591),INDEX('913:913'!$I$6:$I$1205,B591),0)-IF(ISNUMBER(B900),INDEX('913:913'!$I$6:$I$1205,B900),0)-IF(ISNUMBER(B1209),INDEX('913:913'!$I$6:$I$1205,B1209),0)-IF(ISNUMBER(B1518),INDEX('913:913'!$I$6:$I$1205,B1518),0)-IF(ISNUMBER(B1827),INDEX('913:913'!$I$6:$I$1205,B1827),0)-IF(ISNUMBER(B2136),INDEX('913:913'!$I$6:$I$1205,B2136),0)-IF(ISNUMBER(B2445),INDEX('913:913'!$I$6:$I$1205,B2445),0)-IF(ISNUMBER(B2754),INDEX('913:913'!$I$6:$I$1205,B2754),0)</f>
        <v>0</v>
      </c>
      <c r="C3069" s="10"/>
    </row>
    <row r="3070" spans="1:3">
      <c r="A3070" s="21">
        <v>273</v>
      </c>
      <c r="B3070" s="6">
        <f>0-IF(ISNUMBER(B592),INDEX('913:913'!$I$6:$I$1205,B592),0)-IF(ISNUMBER(B901),INDEX('913:913'!$I$6:$I$1205,B901),0)-IF(ISNUMBER(B1210),INDEX('913:913'!$I$6:$I$1205,B1210),0)-IF(ISNUMBER(B1519),INDEX('913:913'!$I$6:$I$1205,B1519),0)-IF(ISNUMBER(B1828),INDEX('913:913'!$I$6:$I$1205,B1828),0)-IF(ISNUMBER(B2137),INDEX('913:913'!$I$6:$I$1205,B2137),0)-IF(ISNUMBER(B2446),INDEX('913:913'!$I$6:$I$1205,B2446),0)-IF(ISNUMBER(B2755),INDEX('913:913'!$I$6:$I$1205,B2755),0)</f>
        <v>0</v>
      </c>
      <c r="C3070" s="10"/>
    </row>
    <row r="3071" spans="1:3">
      <c r="A3071" s="21">
        <v>274</v>
      </c>
      <c r="B3071" s="6">
        <f>0-IF(ISNUMBER(B593),INDEX('913:913'!$I$6:$I$1205,B593),0)-IF(ISNUMBER(B902),INDEX('913:913'!$I$6:$I$1205,B902),0)-IF(ISNUMBER(B1211),INDEX('913:913'!$I$6:$I$1205,B1211),0)-IF(ISNUMBER(B1520),INDEX('913:913'!$I$6:$I$1205,B1520),0)-IF(ISNUMBER(B1829),INDEX('913:913'!$I$6:$I$1205,B1829),0)-IF(ISNUMBER(B2138),INDEX('913:913'!$I$6:$I$1205,B2138),0)-IF(ISNUMBER(B2447),INDEX('913:913'!$I$6:$I$1205,B2447),0)-IF(ISNUMBER(B2756),INDEX('913:913'!$I$6:$I$1205,B2756),0)</f>
        <v>0</v>
      </c>
      <c r="C3071" s="10"/>
    </row>
    <row r="3072" spans="1:3">
      <c r="A3072" s="21">
        <v>275</v>
      </c>
      <c r="B3072" s="6">
        <f>0-IF(ISNUMBER(B594),INDEX('913:913'!$I$6:$I$1205,B594),0)-IF(ISNUMBER(B903),INDEX('913:913'!$I$6:$I$1205,B903),0)-IF(ISNUMBER(B1212),INDEX('913:913'!$I$6:$I$1205,B1212),0)-IF(ISNUMBER(B1521),INDEX('913:913'!$I$6:$I$1205,B1521),0)-IF(ISNUMBER(B1830),INDEX('913:913'!$I$6:$I$1205,B1830),0)-IF(ISNUMBER(B2139),INDEX('913:913'!$I$6:$I$1205,B2139),0)-IF(ISNUMBER(B2448),INDEX('913:913'!$I$6:$I$1205,B2448),0)-IF(ISNUMBER(B2757),INDEX('913:913'!$I$6:$I$1205,B2757),0)</f>
        <v>0</v>
      </c>
      <c r="C3072" s="10"/>
    </row>
    <row r="3073" spans="1:3">
      <c r="A3073" s="21">
        <v>276</v>
      </c>
      <c r="B3073" s="6">
        <f>0-IF(ISNUMBER(B595),INDEX('913:913'!$I$6:$I$1205,B595),0)-IF(ISNUMBER(B904),INDEX('913:913'!$I$6:$I$1205,B904),0)-IF(ISNUMBER(B1213),INDEX('913:913'!$I$6:$I$1205,B1213),0)-IF(ISNUMBER(B1522),INDEX('913:913'!$I$6:$I$1205,B1522),0)-IF(ISNUMBER(B1831),INDEX('913:913'!$I$6:$I$1205,B1831),0)-IF(ISNUMBER(B2140),INDEX('913:913'!$I$6:$I$1205,B2140),0)-IF(ISNUMBER(B2449),INDEX('913:913'!$I$6:$I$1205,B2449),0)-IF(ISNUMBER(B2758),INDEX('913:913'!$I$6:$I$1205,B2758),0)</f>
        <v>0</v>
      </c>
      <c r="C3073" s="10"/>
    </row>
    <row r="3074" spans="1:3">
      <c r="A3074" s="21">
        <v>277</v>
      </c>
      <c r="B3074" s="6">
        <f>0-IF(ISNUMBER(B596),INDEX('913:913'!$I$6:$I$1205,B596),0)-IF(ISNUMBER(B905),INDEX('913:913'!$I$6:$I$1205,B905),0)-IF(ISNUMBER(B1214),INDEX('913:913'!$I$6:$I$1205,B1214),0)-IF(ISNUMBER(B1523),INDEX('913:913'!$I$6:$I$1205,B1523),0)-IF(ISNUMBER(B1832),INDEX('913:913'!$I$6:$I$1205,B1832),0)-IF(ISNUMBER(B2141),INDEX('913:913'!$I$6:$I$1205,B2141),0)-IF(ISNUMBER(B2450),INDEX('913:913'!$I$6:$I$1205,B2450),0)-IF(ISNUMBER(B2759),INDEX('913:913'!$I$6:$I$1205,B2759),0)</f>
        <v>0</v>
      </c>
      <c r="C3074" s="10"/>
    </row>
    <row r="3075" spans="1:3">
      <c r="A3075" s="21">
        <v>278</v>
      </c>
      <c r="B3075" s="6">
        <f>0-IF(ISNUMBER(B597),INDEX('913:913'!$I$6:$I$1205,B597),0)-IF(ISNUMBER(B906),INDEX('913:913'!$I$6:$I$1205,B906),0)-IF(ISNUMBER(B1215),INDEX('913:913'!$I$6:$I$1205,B1215),0)-IF(ISNUMBER(B1524),INDEX('913:913'!$I$6:$I$1205,B1524),0)-IF(ISNUMBER(B1833),INDEX('913:913'!$I$6:$I$1205,B1833),0)-IF(ISNUMBER(B2142),INDEX('913:913'!$I$6:$I$1205,B2142),0)-IF(ISNUMBER(B2451),INDEX('913:913'!$I$6:$I$1205,B2451),0)-IF(ISNUMBER(B2760),INDEX('913:913'!$I$6:$I$1205,B2760),0)</f>
        <v>0</v>
      </c>
      <c r="C3075" s="10"/>
    </row>
    <row r="3076" spans="1:3">
      <c r="A3076" s="21">
        <v>279</v>
      </c>
      <c r="B3076" s="6">
        <f>0-IF(ISNUMBER(B598),INDEX('913:913'!$I$6:$I$1205,B598),0)-IF(ISNUMBER(B907),INDEX('913:913'!$I$6:$I$1205,B907),0)-IF(ISNUMBER(B1216),INDEX('913:913'!$I$6:$I$1205,B1216),0)-IF(ISNUMBER(B1525),INDEX('913:913'!$I$6:$I$1205,B1525),0)-IF(ISNUMBER(B1834),INDEX('913:913'!$I$6:$I$1205,B1834),0)-IF(ISNUMBER(B2143),INDEX('913:913'!$I$6:$I$1205,B2143),0)-IF(ISNUMBER(B2452),INDEX('913:913'!$I$6:$I$1205,B2452),0)-IF(ISNUMBER(B2761),INDEX('913:913'!$I$6:$I$1205,B2761),0)</f>
        <v>0</v>
      </c>
      <c r="C3076" s="10"/>
    </row>
    <row r="3077" spans="1:3">
      <c r="A3077" s="21">
        <v>280</v>
      </c>
      <c r="B3077" s="6">
        <f>0-IF(ISNUMBER(B599),INDEX('913:913'!$I$6:$I$1205,B599),0)-IF(ISNUMBER(B908),INDEX('913:913'!$I$6:$I$1205,B908),0)-IF(ISNUMBER(B1217),INDEX('913:913'!$I$6:$I$1205,B1217),0)-IF(ISNUMBER(B1526),INDEX('913:913'!$I$6:$I$1205,B1526),0)-IF(ISNUMBER(B1835),INDEX('913:913'!$I$6:$I$1205,B1835),0)-IF(ISNUMBER(B2144),INDEX('913:913'!$I$6:$I$1205,B2144),0)-IF(ISNUMBER(B2453),INDEX('913:913'!$I$6:$I$1205,B2453),0)-IF(ISNUMBER(B2762),INDEX('913:913'!$I$6:$I$1205,B2762),0)</f>
        <v>0</v>
      </c>
      <c r="C3077" s="10"/>
    </row>
    <row r="3078" spans="1:3">
      <c r="A3078" s="21">
        <v>281</v>
      </c>
      <c r="B3078" s="6">
        <f>0-IF(ISNUMBER(B600),INDEX('913:913'!$I$6:$I$1205,B600),0)-IF(ISNUMBER(B909),INDEX('913:913'!$I$6:$I$1205,B909),0)-IF(ISNUMBER(B1218),INDEX('913:913'!$I$6:$I$1205,B1218),0)-IF(ISNUMBER(B1527),INDEX('913:913'!$I$6:$I$1205,B1527),0)-IF(ISNUMBER(B1836),INDEX('913:913'!$I$6:$I$1205,B1836),0)-IF(ISNUMBER(B2145),INDEX('913:913'!$I$6:$I$1205,B2145),0)-IF(ISNUMBER(B2454),INDEX('913:913'!$I$6:$I$1205,B2454),0)-IF(ISNUMBER(B2763),INDEX('913:913'!$I$6:$I$1205,B2763),0)</f>
        <v>0</v>
      </c>
      <c r="C3078" s="10"/>
    </row>
    <row r="3079" spans="1:3">
      <c r="A3079" s="21">
        <v>282</v>
      </c>
      <c r="B3079" s="6">
        <f>0-IF(ISNUMBER(B601),INDEX('913:913'!$I$6:$I$1205,B601),0)-IF(ISNUMBER(B910),INDEX('913:913'!$I$6:$I$1205,B910),0)-IF(ISNUMBER(B1219),INDEX('913:913'!$I$6:$I$1205,B1219),0)-IF(ISNUMBER(B1528),INDEX('913:913'!$I$6:$I$1205,B1528),0)-IF(ISNUMBER(B1837),INDEX('913:913'!$I$6:$I$1205,B1837),0)-IF(ISNUMBER(B2146),INDEX('913:913'!$I$6:$I$1205,B2146),0)-IF(ISNUMBER(B2455),INDEX('913:913'!$I$6:$I$1205,B2455),0)-IF(ISNUMBER(B2764),INDEX('913:913'!$I$6:$I$1205,B2764),0)</f>
        <v>0</v>
      </c>
      <c r="C3079" s="10"/>
    </row>
    <row r="3080" spans="1:3">
      <c r="A3080" s="21">
        <v>283</v>
      </c>
      <c r="B3080" s="6">
        <f>0-IF(ISNUMBER(B602),INDEX('913:913'!$I$6:$I$1205,B602),0)-IF(ISNUMBER(B911),INDEX('913:913'!$I$6:$I$1205,B911),0)-IF(ISNUMBER(B1220),INDEX('913:913'!$I$6:$I$1205,B1220),0)-IF(ISNUMBER(B1529),INDEX('913:913'!$I$6:$I$1205,B1529),0)-IF(ISNUMBER(B1838),INDEX('913:913'!$I$6:$I$1205,B1838),0)-IF(ISNUMBER(B2147),INDEX('913:913'!$I$6:$I$1205,B2147),0)-IF(ISNUMBER(B2456),INDEX('913:913'!$I$6:$I$1205,B2456),0)-IF(ISNUMBER(B2765),INDEX('913:913'!$I$6:$I$1205,B2765),0)</f>
        <v>0</v>
      </c>
      <c r="C3080" s="10"/>
    </row>
    <row r="3081" spans="1:3">
      <c r="A3081" s="21">
        <v>284</v>
      </c>
      <c r="B3081" s="6">
        <f>0-IF(ISNUMBER(B603),INDEX('913:913'!$I$6:$I$1205,B603),0)-IF(ISNUMBER(B912),INDEX('913:913'!$I$6:$I$1205,B912),0)-IF(ISNUMBER(B1221),INDEX('913:913'!$I$6:$I$1205,B1221),0)-IF(ISNUMBER(B1530),INDEX('913:913'!$I$6:$I$1205,B1530),0)-IF(ISNUMBER(B1839),INDEX('913:913'!$I$6:$I$1205,B1839),0)-IF(ISNUMBER(B2148),INDEX('913:913'!$I$6:$I$1205,B2148),0)-IF(ISNUMBER(B2457),INDEX('913:913'!$I$6:$I$1205,B2457),0)-IF(ISNUMBER(B2766),INDEX('913:913'!$I$6:$I$1205,B2766),0)</f>
        <v>0</v>
      </c>
      <c r="C3081" s="10"/>
    </row>
    <row r="3082" spans="1:3">
      <c r="A3082" s="21">
        <v>285</v>
      </c>
      <c r="B3082" s="6">
        <f>0-IF(ISNUMBER(B604),INDEX('913:913'!$I$6:$I$1205,B604),0)-IF(ISNUMBER(B913),INDEX('913:913'!$I$6:$I$1205,B913),0)-IF(ISNUMBER(B1222),INDEX('913:913'!$I$6:$I$1205,B1222),0)-IF(ISNUMBER(B1531),INDEX('913:913'!$I$6:$I$1205,B1531),0)-IF(ISNUMBER(B1840),INDEX('913:913'!$I$6:$I$1205,B1840),0)-IF(ISNUMBER(B2149),INDEX('913:913'!$I$6:$I$1205,B2149),0)-IF(ISNUMBER(B2458),INDEX('913:913'!$I$6:$I$1205,B2458),0)-IF(ISNUMBER(B2767),INDEX('913:913'!$I$6:$I$1205,B2767),0)</f>
        <v>0</v>
      </c>
      <c r="C3082" s="10"/>
    </row>
    <row r="3083" spans="1:3">
      <c r="A3083" s="21">
        <v>286</v>
      </c>
      <c r="B3083" s="6">
        <f>0-IF(ISNUMBER(B605),INDEX('913:913'!$I$6:$I$1205,B605),0)-IF(ISNUMBER(B914),INDEX('913:913'!$I$6:$I$1205,B914),0)-IF(ISNUMBER(B1223),INDEX('913:913'!$I$6:$I$1205,B1223),0)-IF(ISNUMBER(B1532),INDEX('913:913'!$I$6:$I$1205,B1532),0)-IF(ISNUMBER(B1841),INDEX('913:913'!$I$6:$I$1205,B1841),0)-IF(ISNUMBER(B2150),INDEX('913:913'!$I$6:$I$1205,B2150),0)-IF(ISNUMBER(B2459),INDEX('913:913'!$I$6:$I$1205,B2459),0)-IF(ISNUMBER(B2768),INDEX('913:913'!$I$6:$I$1205,B2768),0)</f>
        <v>0</v>
      </c>
      <c r="C3083" s="10"/>
    </row>
    <row r="3084" spans="1:3">
      <c r="A3084" s="21">
        <v>287</v>
      </c>
      <c r="B3084" s="6">
        <f>0-IF(ISNUMBER(B606),INDEX('913:913'!$I$6:$I$1205,B606),0)-IF(ISNUMBER(B915),INDEX('913:913'!$I$6:$I$1205,B915),0)-IF(ISNUMBER(B1224),INDEX('913:913'!$I$6:$I$1205,B1224),0)-IF(ISNUMBER(B1533),INDEX('913:913'!$I$6:$I$1205,B1533),0)-IF(ISNUMBER(B1842),INDEX('913:913'!$I$6:$I$1205,B1842),0)-IF(ISNUMBER(B2151),INDEX('913:913'!$I$6:$I$1205,B2151),0)-IF(ISNUMBER(B2460),INDEX('913:913'!$I$6:$I$1205,B2460),0)-IF(ISNUMBER(B2769),INDEX('913:913'!$I$6:$I$1205,B2769),0)</f>
        <v>0</v>
      </c>
      <c r="C3084" s="10"/>
    </row>
    <row r="3085" spans="1:3">
      <c r="A3085" s="21">
        <v>288</v>
      </c>
      <c r="B3085" s="6">
        <f>0-IF(ISNUMBER(B607),INDEX('913:913'!$I$6:$I$1205,B607),0)-IF(ISNUMBER(B916),INDEX('913:913'!$I$6:$I$1205,B916),0)-IF(ISNUMBER(B1225),INDEX('913:913'!$I$6:$I$1205,B1225),0)-IF(ISNUMBER(B1534),INDEX('913:913'!$I$6:$I$1205,B1534),0)-IF(ISNUMBER(B1843),INDEX('913:913'!$I$6:$I$1205,B1843),0)-IF(ISNUMBER(B2152),INDEX('913:913'!$I$6:$I$1205,B2152),0)-IF(ISNUMBER(B2461),INDEX('913:913'!$I$6:$I$1205,B2461),0)-IF(ISNUMBER(B2770),INDEX('913:913'!$I$6:$I$1205,B2770),0)</f>
        <v>0</v>
      </c>
      <c r="C3085" s="10"/>
    </row>
    <row r="3086" spans="1:3">
      <c r="A3086" s="21">
        <v>289</v>
      </c>
      <c r="B3086" s="6">
        <f>0-IF(ISNUMBER(B608),INDEX('913:913'!$I$6:$I$1205,B608),0)-IF(ISNUMBER(B917),INDEX('913:913'!$I$6:$I$1205,B917),0)-IF(ISNUMBER(B1226),INDEX('913:913'!$I$6:$I$1205,B1226),0)-IF(ISNUMBER(B1535),INDEX('913:913'!$I$6:$I$1205,B1535),0)-IF(ISNUMBER(B1844),INDEX('913:913'!$I$6:$I$1205,B1844),0)-IF(ISNUMBER(B2153),INDEX('913:913'!$I$6:$I$1205,B2153),0)-IF(ISNUMBER(B2462),INDEX('913:913'!$I$6:$I$1205,B2462),0)-IF(ISNUMBER(B2771),INDEX('913:913'!$I$6:$I$1205,B2771),0)</f>
        <v>0</v>
      </c>
      <c r="C3086" s="10"/>
    </row>
    <row r="3087" spans="1:3">
      <c r="A3087" s="21">
        <v>290</v>
      </c>
      <c r="B3087" s="6">
        <f>0-IF(ISNUMBER(B609),INDEX('913:913'!$I$6:$I$1205,B609),0)-IF(ISNUMBER(B918),INDEX('913:913'!$I$6:$I$1205,B918),0)-IF(ISNUMBER(B1227),INDEX('913:913'!$I$6:$I$1205,B1227),0)-IF(ISNUMBER(B1536),INDEX('913:913'!$I$6:$I$1205,B1536),0)-IF(ISNUMBER(B1845),INDEX('913:913'!$I$6:$I$1205,B1845),0)-IF(ISNUMBER(B2154),INDEX('913:913'!$I$6:$I$1205,B2154),0)-IF(ISNUMBER(B2463),INDEX('913:913'!$I$6:$I$1205,B2463),0)-IF(ISNUMBER(B2772),INDEX('913:913'!$I$6:$I$1205,B2772),0)</f>
        <v>0</v>
      </c>
      <c r="C3087" s="10"/>
    </row>
    <row r="3088" spans="1:3">
      <c r="A3088" s="21">
        <v>291</v>
      </c>
      <c r="B3088" s="6">
        <f>0-IF(ISNUMBER(B610),INDEX('913:913'!$I$6:$I$1205,B610),0)-IF(ISNUMBER(B919),INDEX('913:913'!$I$6:$I$1205,B919),0)-IF(ISNUMBER(B1228),INDEX('913:913'!$I$6:$I$1205,B1228),0)-IF(ISNUMBER(B1537),INDEX('913:913'!$I$6:$I$1205,B1537),0)-IF(ISNUMBER(B1846),INDEX('913:913'!$I$6:$I$1205,B1846),0)-IF(ISNUMBER(B2155),INDEX('913:913'!$I$6:$I$1205,B2155),0)-IF(ISNUMBER(B2464),INDEX('913:913'!$I$6:$I$1205,B2464),0)-IF(ISNUMBER(B2773),INDEX('913:913'!$I$6:$I$1205,B2773),0)</f>
        <v>0</v>
      </c>
      <c r="C3088" s="10"/>
    </row>
    <row r="3089" spans="1:3">
      <c r="A3089" s="21">
        <v>292</v>
      </c>
      <c r="B3089" s="6">
        <f>0-IF(ISNUMBER(B611),INDEX('913:913'!$I$6:$I$1205,B611),0)-IF(ISNUMBER(B920),INDEX('913:913'!$I$6:$I$1205,B920),0)-IF(ISNUMBER(B1229),INDEX('913:913'!$I$6:$I$1205,B1229),0)-IF(ISNUMBER(B1538),INDEX('913:913'!$I$6:$I$1205,B1538),0)-IF(ISNUMBER(B1847),INDEX('913:913'!$I$6:$I$1205,B1847),0)-IF(ISNUMBER(B2156),INDEX('913:913'!$I$6:$I$1205,B2156),0)-IF(ISNUMBER(B2465),INDEX('913:913'!$I$6:$I$1205,B2465),0)-IF(ISNUMBER(B2774),INDEX('913:913'!$I$6:$I$1205,B2774),0)</f>
        <v>0</v>
      </c>
      <c r="C3089" s="10"/>
    </row>
    <row r="3090" spans="1:3">
      <c r="A3090" s="21">
        <v>293</v>
      </c>
      <c r="B3090" s="6">
        <f>0-IF(ISNUMBER(B612),INDEX('913:913'!$I$6:$I$1205,B612),0)-IF(ISNUMBER(B921),INDEX('913:913'!$I$6:$I$1205,B921),0)-IF(ISNUMBER(B1230),INDEX('913:913'!$I$6:$I$1205,B1230),0)-IF(ISNUMBER(B1539),INDEX('913:913'!$I$6:$I$1205,B1539),0)-IF(ISNUMBER(B1848),INDEX('913:913'!$I$6:$I$1205,B1848),0)-IF(ISNUMBER(B2157),INDEX('913:913'!$I$6:$I$1205,B2157),0)-IF(ISNUMBER(B2466),INDEX('913:913'!$I$6:$I$1205,B2466),0)-IF(ISNUMBER(B2775),INDEX('913:913'!$I$6:$I$1205,B2775),0)</f>
        <v>0</v>
      </c>
      <c r="C3090" s="10"/>
    </row>
    <row r="3091" spans="1:3">
      <c r="A3091" s="21">
        <v>294</v>
      </c>
      <c r="B3091" s="6">
        <f>0-IF(ISNUMBER(B613),INDEX('913:913'!$I$6:$I$1205,B613),0)-IF(ISNUMBER(B922),INDEX('913:913'!$I$6:$I$1205,B922),0)-IF(ISNUMBER(B1231),INDEX('913:913'!$I$6:$I$1205,B1231),0)-IF(ISNUMBER(B1540),INDEX('913:913'!$I$6:$I$1205,B1540),0)-IF(ISNUMBER(B1849),INDEX('913:913'!$I$6:$I$1205,B1849),0)-IF(ISNUMBER(B2158),INDEX('913:913'!$I$6:$I$1205,B2158),0)-IF(ISNUMBER(B2467),INDEX('913:913'!$I$6:$I$1205,B2467),0)-IF(ISNUMBER(B2776),INDEX('913:913'!$I$6:$I$1205,B2776),0)</f>
        <v>0</v>
      </c>
      <c r="C3091" s="10"/>
    </row>
    <row r="3092" spans="1:3">
      <c r="A3092" s="21">
        <v>295</v>
      </c>
      <c r="B3092" s="6">
        <f>0-IF(ISNUMBER(B614),INDEX('913:913'!$I$6:$I$1205,B614),0)-IF(ISNUMBER(B923),INDEX('913:913'!$I$6:$I$1205,B923),0)-IF(ISNUMBER(B1232),INDEX('913:913'!$I$6:$I$1205,B1232),0)-IF(ISNUMBER(B1541),INDEX('913:913'!$I$6:$I$1205,B1541),0)-IF(ISNUMBER(B1850),INDEX('913:913'!$I$6:$I$1205,B1850),0)-IF(ISNUMBER(B2159),INDEX('913:913'!$I$6:$I$1205,B2159),0)-IF(ISNUMBER(B2468),INDEX('913:913'!$I$6:$I$1205,B2468),0)-IF(ISNUMBER(B2777),INDEX('913:913'!$I$6:$I$1205,B2777),0)</f>
        <v>0</v>
      </c>
      <c r="C3092" s="10"/>
    </row>
    <row r="3093" spans="1:3">
      <c r="A3093" s="21">
        <v>296</v>
      </c>
      <c r="B3093" s="6">
        <f>0-IF(ISNUMBER(B615),INDEX('913:913'!$I$6:$I$1205,B615),0)-IF(ISNUMBER(B924),INDEX('913:913'!$I$6:$I$1205,B924),0)-IF(ISNUMBER(B1233),INDEX('913:913'!$I$6:$I$1205,B1233),0)-IF(ISNUMBER(B1542),INDEX('913:913'!$I$6:$I$1205,B1542),0)-IF(ISNUMBER(B1851),INDEX('913:913'!$I$6:$I$1205,B1851),0)-IF(ISNUMBER(B2160),INDEX('913:913'!$I$6:$I$1205,B2160),0)-IF(ISNUMBER(B2469),INDEX('913:913'!$I$6:$I$1205,B2469),0)-IF(ISNUMBER(B2778),INDEX('913:913'!$I$6:$I$1205,B2778),0)</f>
        <v>0</v>
      </c>
      <c r="C3093" s="10"/>
    </row>
    <row r="3094" spans="1:3">
      <c r="A3094" s="21">
        <v>297</v>
      </c>
      <c r="B3094" s="6">
        <f>0-IF(ISNUMBER(B616),INDEX('913:913'!$I$6:$I$1205,B616),0)-IF(ISNUMBER(B925),INDEX('913:913'!$I$6:$I$1205,B925),0)-IF(ISNUMBER(B1234),INDEX('913:913'!$I$6:$I$1205,B1234),0)-IF(ISNUMBER(B1543),INDEX('913:913'!$I$6:$I$1205,B1543),0)-IF(ISNUMBER(B1852),INDEX('913:913'!$I$6:$I$1205,B1852),0)-IF(ISNUMBER(B2161),INDEX('913:913'!$I$6:$I$1205,B2161),0)-IF(ISNUMBER(B2470),INDEX('913:913'!$I$6:$I$1205,B2470),0)-IF(ISNUMBER(B2779),INDEX('913:913'!$I$6:$I$1205,B2779),0)</f>
        <v>0</v>
      </c>
      <c r="C3094" s="10"/>
    </row>
    <row r="3095" spans="1:3">
      <c r="A3095" s="21">
        <v>298</v>
      </c>
      <c r="B3095" s="6">
        <f>0-IF(ISNUMBER(B617),INDEX('913:913'!$I$6:$I$1205,B617),0)-IF(ISNUMBER(B926),INDEX('913:913'!$I$6:$I$1205,B926),0)-IF(ISNUMBER(B1235),INDEX('913:913'!$I$6:$I$1205,B1235),0)-IF(ISNUMBER(B1544),INDEX('913:913'!$I$6:$I$1205,B1544),0)-IF(ISNUMBER(B1853),INDEX('913:913'!$I$6:$I$1205,B1853),0)-IF(ISNUMBER(B2162),INDEX('913:913'!$I$6:$I$1205,B2162),0)-IF(ISNUMBER(B2471),INDEX('913:913'!$I$6:$I$1205,B2471),0)-IF(ISNUMBER(B2780),INDEX('913:913'!$I$6:$I$1205,B2780),0)</f>
        <v>0</v>
      </c>
      <c r="C3095" s="10"/>
    </row>
    <row r="3096" spans="1:3">
      <c r="A3096" s="21">
        <v>299</v>
      </c>
      <c r="B3096" s="6">
        <f>0-IF(ISNUMBER(B618),INDEX('913:913'!$I$6:$I$1205,B618),0)-IF(ISNUMBER(B927),INDEX('913:913'!$I$6:$I$1205,B927),0)-IF(ISNUMBER(B1236),INDEX('913:913'!$I$6:$I$1205,B1236),0)-IF(ISNUMBER(B1545),INDEX('913:913'!$I$6:$I$1205,B1545),0)-IF(ISNUMBER(B1854),INDEX('913:913'!$I$6:$I$1205,B1854),0)-IF(ISNUMBER(B2163),INDEX('913:913'!$I$6:$I$1205,B2163),0)-IF(ISNUMBER(B2472),INDEX('913:913'!$I$6:$I$1205,B2472),0)-IF(ISNUMBER(B2781),INDEX('913:913'!$I$6:$I$1205,B2781),0)</f>
        <v>0</v>
      </c>
      <c r="C3096" s="10"/>
    </row>
    <row r="3097" spans="1:3">
      <c r="A3097" s="21">
        <v>300</v>
      </c>
      <c r="B3097" s="6">
        <f>0-IF(ISNUMBER(B619),INDEX('913:913'!$I$6:$I$1205,B619),0)-IF(ISNUMBER(B928),INDEX('913:913'!$I$6:$I$1205,B928),0)-IF(ISNUMBER(B1237),INDEX('913:913'!$I$6:$I$1205,B1237),0)-IF(ISNUMBER(B1546),INDEX('913:913'!$I$6:$I$1205,B1546),0)-IF(ISNUMBER(B1855),INDEX('913:913'!$I$6:$I$1205,B1855),0)-IF(ISNUMBER(B2164),INDEX('913:913'!$I$6:$I$1205,B2164),0)-IF(ISNUMBER(B2473),INDEX('913:913'!$I$6:$I$1205,B2473),0)-IF(ISNUMBER(B2782),INDEX('913:913'!$I$6:$I$1205,B2782),0)</f>
        <v>0</v>
      </c>
      <c r="C3097" s="10"/>
    </row>
    <row r="3099" spans="1:3">
      <c r="A3099" s="11" t="s">
        <v>446</v>
      </c>
    </row>
    <row r="3100" spans="1:3">
      <c r="A3100" s="2" t="s">
        <v>253</v>
      </c>
    </row>
    <row r="3101" spans="1:3">
      <c r="A3101" s="13" t="s">
        <v>447</v>
      </c>
    </row>
    <row r="3102" spans="1:3">
      <c r="A3102" s="13" t="s">
        <v>412</v>
      </c>
    </row>
    <row r="3103" spans="1:3">
      <c r="A3103" s="13" t="s">
        <v>448</v>
      </c>
    </row>
    <row r="3104" spans="1:3">
      <c r="A3104" s="13" t="s">
        <v>449</v>
      </c>
    </row>
    <row r="3105" spans="1:3">
      <c r="A3105" s="13" t="s">
        <v>450</v>
      </c>
    </row>
    <row r="3106" spans="1:3">
      <c r="A3106" s="13" t="s">
        <v>451</v>
      </c>
    </row>
    <row r="3107" spans="1:3">
      <c r="A3107" s="13" t="s">
        <v>452</v>
      </c>
    </row>
    <row r="3108" spans="1:3">
      <c r="A3108" s="13" t="s">
        <v>453</v>
      </c>
    </row>
    <row r="3109" spans="1:3">
      <c r="A3109" s="13" t="s">
        <v>454</v>
      </c>
    </row>
    <row r="3110" spans="1:3">
      <c r="A3110" s="13" t="s">
        <v>455</v>
      </c>
    </row>
    <row r="3111" spans="1:3">
      <c r="A3111" s="2" t="s">
        <v>456</v>
      </c>
    </row>
    <row r="3113" spans="1:3">
      <c r="B3113" s="3" t="s">
        <v>457</v>
      </c>
    </row>
    <row r="3114" spans="1:3">
      <c r="A3114" s="21">
        <v>1</v>
      </c>
      <c r="B3114" s="6">
        <f>IF(B2798=0,1,MAX(1,SQRT(B2798^2+(IF(ISNUMBER(B320),INDEX('913:913'!$J$6:$J$1205,B320),0)+IF(ISNUMBER(B629),INDEX('913:913'!$J$6:$J$1205,B629),0)+IF(ISNUMBER(B938),INDEX('913:913'!$J$6:$J$1205,B938),0)+IF(ISNUMBER(B1247),INDEX('913:913'!$J$6:$J$1205,B1247),0)+IF(ISNUMBER(B1556),INDEX('913:913'!$J$6:$J$1205,B1556),0)+IF(ISNUMBER(B1865),INDEX('913:913'!$J$6:$J$1205,B1865),0)+IF(ISNUMBER(B2174),INDEX('913:913'!$J$6:$J$1205,B2174),0)+IF(ISNUMBER(B2483),INDEX('913:913'!$J$6:$J$1205,B2483),0))^2)/B2798))</f>
        <v>0</v>
      </c>
      <c r="C3114" s="10"/>
    </row>
    <row r="3115" spans="1:3">
      <c r="A3115" s="21">
        <v>2</v>
      </c>
      <c r="B3115" s="6">
        <f>IF(B2799=0,1,MAX(1,SQRT(B2799^2+(IF(ISNUMBER(B321),INDEX('913:913'!$J$6:$J$1205,B321),0)+IF(ISNUMBER(B630),INDEX('913:913'!$J$6:$J$1205,B630),0)+IF(ISNUMBER(B939),INDEX('913:913'!$J$6:$J$1205,B939),0)+IF(ISNUMBER(B1248),INDEX('913:913'!$J$6:$J$1205,B1248),0)+IF(ISNUMBER(B1557),INDEX('913:913'!$J$6:$J$1205,B1557),0)+IF(ISNUMBER(B1866),INDEX('913:913'!$J$6:$J$1205,B1866),0)+IF(ISNUMBER(B2175),INDEX('913:913'!$J$6:$J$1205,B2175),0)+IF(ISNUMBER(B2484),INDEX('913:913'!$J$6:$J$1205,B2484),0))^2)/B2799))</f>
        <v>0</v>
      </c>
      <c r="C3115" s="10"/>
    </row>
    <row r="3116" spans="1:3">
      <c r="A3116" s="21">
        <v>3</v>
      </c>
      <c r="B3116" s="6">
        <f>IF(B2800=0,1,MAX(1,SQRT(B2800^2+(IF(ISNUMBER(B322),INDEX('913:913'!$J$6:$J$1205,B322),0)+IF(ISNUMBER(B631),INDEX('913:913'!$J$6:$J$1205,B631),0)+IF(ISNUMBER(B940),INDEX('913:913'!$J$6:$J$1205,B940),0)+IF(ISNUMBER(B1249),INDEX('913:913'!$J$6:$J$1205,B1249),0)+IF(ISNUMBER(B1558),INDEX('913:913'!$J$6:$J$1205,B1558),0)+IF(ISNUMBER(B1867),INDEX('913:913'!$J$6:$J$1205,B1867),0)+IF(ISNUMBER(B2176),INDEX('913:913'!$J$6:$J$1205,B2176),0)+IF(ISNUMBER(B2485),INDEX('913:913'!$J$6:$J$1205,B2485),0))^2)/B2800))</f>
        <v>0</v>
      </c>
      <c r="C3116" s="10"/>
    </row>
    <row r="3117" spans="1:3">
      <c r="A3117" s="21">
        <v>4</v>
      </c>
      <c r="B3117" s="6">
        <f>IF(B2801=0,1,MAX(1,SQRT(B2801^2+(IF(ISNUMBER(B323),INDEX('913:913'!$J$6:$J$1205,B323),0)+IF(ISNUMBER(B632),INDEX('913:913'!$J$6:$J$1205,B632),0)+IF(ISNUMBER(B941),INDEX('913:913'!$J$6:$J$1205,B941),0)+IF(ISNUMBER(B1250),INDEX('913:913'!$J$6:$J$1205,B1250),0)+IF(ISNUMBER(B1559),INDEX('913:913'!$J$6:$J$1205,B1559),0)+IF(ISNUMBER(B1868),INDEX('913:913'!$J$6:$J$1205,B1868),0)+IF(ISNUMBER(B2177),INDEX('913:913'!$J$6:$J$1205,B2177),0)+IF(ISNUMBER(B2486),INDEX('913:913'!$J$6:$J$1205,B2486),0))^2)/B2801))</f>
        <v>0</v>
      </c>
      <c r="C3117" s="10"/>
    </row>
    <row r="3118" spans="1:3">
      <c r="A3118" s="21">
        <v>5</v>
      </c>
      <c r="B3118" s="6">
        <f>IF(B2802=0,1,MAX(1,SQRT(B2802^2+(IF(ISNUMBER(B324),INDEX('913:913'!$J$6:$J$1205,B324),0)+IF(ISNUMBER(B633),INDEX('913:913'!$J$6:$J$1205,B633),0)+IF(ISNUMBER(B942),INDEX('913:913'!$J$6:$J$1205,B942),0)+IF(ISNUMBER(B1251),INDEX('913:913'!$J$6:$J$1205,B1251),0)+IF(ISNUMBER(B1560),INDEX('913:913'!$J$6:$J$1205,B1560),0)+IF(ISNUMBER(B1869),INDEX('913:913'!$J$6:$J$1205,B1869),0)+IF(ISNUMBER(B2178),INDEX('913:913'!$J$6:$J$1205,B2178),0)+IF(ISNUMBER(B2487),INDEX('913:913'!$J$6:$J$1205,B2487),0))^2)/B2802))</f>
        <v>0</v>
      </c>
      <c r="C3118" s="10"/>
    </row>
    <row r="3119" spans="1:3">
      <c r="A3119" s="21">
        <v>6</v>
      </c>
      <c r="B3119" s="6">
        <f>IF(B2803=0,1,MAX(1,SQRT(B2803^2+(IF(ISNUMBER(B325),INDEX('913:913'!$J$6:$J$1205,B325),0)+IF(ISNUMBER(B634),INDEX('913:913'!$J$6:$J$1205,B634),0)+IF(ISNUMBER(B943),INDEX('913:913'!$J$6:$J$1205,B943),0)+IF(ISNUMBER(B1252),INDEX('913:913'!$J$6:$J$1205,B1252),0)+IF(ISNUMBER(B1561),INDEX('913:913'!$J$6:$J$1205,B1561),0)+IF(ISNUMBER(B1870),INDEX('913:913'!$J$6:$J$1205,B1870),0)+IF(ISNUMBER(B2179),INDEX('913:913'!$J$6:$J$1205,B2179),0)+IF(ISNUMBER(B2488),INDEX('913:913'!$J$6:$J$1205,B2488),0))^2)/B2803))</f>
        <v>0</v>
      </c>
      <c r="C3119" s="10"/>
    </row>
    <row r="3120" spans="1:3">
      <c r="A3120" s="21">
        <v>7</v>
      </c>
      <c r="B3120" s="6">
        <f>IF(B2804=0,1,MAX(1,SQRT(B2804^2+(IF(ISNUMBER(B326),INDEX('913:913'!$J$6:$J$1205,B326),0)+IF(ISNUMBER(B635),INDEX('913:913'!$J$6:$J$1205,B635),0)+IF(ISNUMBER(B944),INDEX('913:913'!$J$6:$J$1205,B944),0)+IF(ISNUMBER(B1253),INDEX('913:913'!$J$6:$J$1205,B1253),0)+IF(ISNUMBER(B1562),INDEX('913:913'!$J$6:$J$1205,B1562),0)+IF(ISNUMBER(B1871),INDEX('913:913'!$J$6:$J$1205,B1871),0)+IF(ISNUMBER(B2180),INDEX('913:913'!$J$6:$J$1205,B2180),0)+IF(ISNUMBER(B2489),INDEX('913:913'!$J$6:$J$1205,B2489),0))^2)/B2804))</f>
        <v>0</v>
      </c>
      <c r="C3120" s="10"/>
    </row>
    <row r="3121" spans="1:3">
      <c r="A3121" s="21">
        <v>8</v>
      </c>
      <c r="B3121" s="6">
        <f>IF(B2805=0,1,MAX(1,SQRT(B2805^2+(IF(ISNUMBER(B327),INDEX('913:913'!$J$6:$J$1205,B327),0)+IF(ISNUMBER(B636),INDEX('913:913'!$J$6:$J$1205,B636),0)+IF(ISNUMBER(B945),INDEX('913:913'!$J$6:$J$1205,B945),0)+IF(ISNUMBER(B1254),INDEX('913:913'!$J$6:$J$1205,B1254),0)+IF(ISNUMBER(B1563),INDEX('913:913'!$J$6:$J$1205,B1563),0)+IF(ISNUMBER(B1872),INDEX('913:913'!$J$6:$J$1205,B1872),0)+IF(ISNUMBER(B2181),INDEX('913:913'!$J$6:$J$1205,B2181),0)+IF(ISNUMBER(B2490),INDEX('913:913'!$J$6:$J$1205,B2490),0))^2)/B2805))</f>
        <v>0</v>
      </c>
      <c r="C3121" s="10"/>
    </row>
    <row r="3122" spans="1:3">
      <c r="A3122" s="21">
        <v>9</v>
      </c>
      <c r="B3122" s="6">
        <f>IF(B2806=0,1,MAX(1,SQRT(B2806^2+(IF(ISNUMBER(B328),INDEX('913:913'!$J$6:$J$1205,B328),0)+IF(ISNUMBER(B637),INDEX('913:913'!$J$6:$J$1205,B637),0)+IF(ISNUMBER(B946),INDEX('913:913'!$J$6:$J$1205,B946),0)+IF(ISNUMBER(B1255),INDEX('913:913'!$J$6:$J$1205,B1255),0)+IF(ISNUMBER(B1564),INDEX('913:913'!$J$6:$J$1205,B1564),0)+IF(ISNUMBER(B1873),INDEX('913:913'!$J$6:$J$1205,B1873),0)+IF(ISNUMBER(B2182),INDEX('913:913'!$J$6:$J$1205,B2182),0)+IF(ISNUMBER(B2491),INDEX('913:913'!$J$6:$J$1205,B2491),0))^2)/B2806))</f>
        <v>0</v>
      </c>
      <c r="C3122" s="10"/>
    </row>
    <row r="3123" spans="1:3">
      <c r="A3123" s="21">
        <v>10</v>
      </c>
      <c r="B3123" s="6">
        <f>IF(B2807=0,1,MAX(1,SQRT(B2807^2+(IF(ISNUMBER(B329),INDEX('913:913'!$J$6:$J$1205,B329),0)+IF(ISNUMBER(B638),INDEX('913:913'!$J$6:$J$1205,B638),0)+IF(ISNUMBER(B947),INDEX('913:913'!$J$6:$J$1205,B947),0)+IF(ISNUMBER(B1256),INDEX('913:913'!$J$6:$J$1205,B1256),0)+IF(ISNUMBER(B1565),INDEX('913:913'!$J$6:$J$1205,B1565),0)+IF(ISNUMBER(B1874),INDEX('913:913'!$J$6:$J$1205,B1874),0)+IF(ISNUMBER(B2183),INDEX('913:913'!$J$6:$J$1205,B2183),0)+IF(ISNUMBER(B2492),INDEX('913:913'!$J$6:$J$1205,B2492),0))^2)/B2807))</f>
        <v>0</v>
      </c>
      <c r="C3123" s="10"/>
    </row>
    <row r="3124" spans="1:3">
      <c r="A3124" s="21">
        <v>11</v>
      </c>
      <c r="B3124" s="6">
        <f>IF(B2808=0,1,MAX(1,SQRT(B2808^2+(IF(ISNUMBER(B330),INDEX('913:913'!$J$6:$J$1205,B330),0)+IF(ISNUMBER(B639),INDEX('913:913'!$J$6:$J$1205,B639),0)+IF(ISNUMBER(B948),INDEX('913:913'!$J$6:$J$1205,B948),0)+IF(ISNUMBER(B1257),INDEX('913:913'!$J$6:$J$1205,B1257),0)+IF(ISNUMBER(B1566),INDEX('913:913'!$J$6:$J$1205,B1566),0)+IF(ISNUMBER(B1875),INDEX('913:913'!$J$6:$J$1205,B1875),0)+IF(ISNUMBER(B2184),INDEX('913:913'!$J$6:$J$1205,B2184),0)+IF(ISNUMBER(B2493),INDEX('913:913'!$J$6:$J$1205,B2493),0))^2)/B2808))</f>
        <v>0</v>
      </c>
      <c r="C3124" s="10"/>
    </row>
    <row r="3125" spans="1:3">
      <c r="A3125" s="21">
        <v>12</v>
      </c>
      <c r="B3125" s="6">
        <f>IF(B2809=0,1,MAX(1,SQRT(B2809^2+(IF(ISNUMBER(B331),INDEX('913:913'!$J$6:$J$1205,B331),0)+IF(ISNUMBER(B640),INDEX('913:913'!$J$6:$J$1205,B640),0)+IF(ISNUMBER(B949),INDEX('913:913'!$J$6:$J$1205,B949),0)+IF(ISNUMBER(B1258),INDEX('913:913'!$J$6:$J$1205,B1258),0)+IF(ISNUMBER(B1567),INDEX('913:913'!$J$6:$J$1205,B1567),0)+IF(ISNUMBER(B1876),INDEX('913:913'!$J$6:$J$1205,B1876),0)+IF(ISNUMBER(B2185),INDEX('913:913'!$J$6:$J$1205,B2185),0)+IF(ISNUMBER(B2494),INDEX('913:913'!$J$6:$J$1205,B2494),0))^2)/B2809))</f>
        <v>0</v>
      </c>
      <c r="C3125" s="10"/>
    </row>
    <row r="3126" spans="1:3">
      <c r="A3126" s="21">
        <v>13</v>
      </c>
      <c r="B3126" s="6">
        <f>IF(B2810=0,1,MAX(1,SQRT(B2810^2+(IF(ISNUMBER(B332),INDEX('913:913'!$J$6:$J$1205,B332),0)+IF(ISNUMBER(B641),INDEX('913:913'!$J$6:$J$1205,B641),0)+IF(ISNUMBER(B950),INDEX('913:913'!$J$6:$J$1205,B950),0)+IF(ISNUMBER(B1259),INDEX('913:913'!$J$6:$J$1205,B1259),0)+IF(ISNUMBER(B1568),INDEX('913:913'!$J$6:$J$1205,B1568),0)+IF(ISNUMBER(B1877),INDEX('913:913'!$J$6:$J$1205,B1877),0)+IF(ISNUMBER(B2186),INDEX('913:913'!$J$6:$J$1205,B2186),0)+IF(ISNUMBER(B2495),INDEX('913:913'!$J$6:$J$1205,B2495),0))^2)/B2810))</f>
        <v>0</v>
      </c>
      <c r="C3126" s="10"/>
    </row>
    <row r="3127" spans="1:3">
      <c r="A3127" s="21">
        <v>14</v>
      </c>
      <c r="B3127" s="6">
        <f>IF(B2811=0,1,MAX(1,SQRT(B2811^2+(IF(ISNUMBER(B333),INDEX('913:913'!$J$6:$J$1205,B333),0)+IF(ISNUMBER(B642),INDEX('913:913'!$J$6:$J$1205,B642),0)+IF(ISNUMBER(B951),INDEX('913:913'!$J$6:$J$1205,B951),0)+IF(ISNUMBER(B1260),INDEX('913:913'!$J$6:$J$1205,B1260),0)+IF(ISNUMBER(B1569),INDEX('913:913'!$J$6:$J$1205,B1569),0)+IF(ISNUMBER(B1878),INDEX('913:913'!$J$6:$J$1205,B1878),0)+IF(ISNUMBER(B2187),INDEX('913:913'!$J$6:$J$1205,B2187),0)+IF(ISNUMBER(B2496),INDEX('913:913'!$J$6:$J$1205,B2496),0))^2)/B2811))</f>
        <v>0</v>
      </c>
      <c r="C3127" s="10"/>
    </row>
    <row r="3128" spans="1:3">
      <c r="A3128" s="21">
        <v>15</v>
      </c>
      <c r="B3128" s="6">
        <f>IF(B2812=0,1,MAX(1,SQRT(B2812^2+(IF(ISNUMBER(B334),INDEX('913:913'!$J$6:$J$1205,B334),0)+IF(ISNUMBER(B643),INDEX('913:913'!$J$6:$J$1205,B643),0)+IF(ISNUMBER(B952),INDEX('913:913'!$J$6:$J$1205,B952),0)+IF(ISNUMBER(B1261),INDEX('913:913'!$J$6:$J$1205,B1261),0)+IF(ISNUMBER(B1570),INDEX('913:913'!$J$6:$J$1205,B1570),0)+IF(ISNUMBER(B1879),INDEX('913:913'!$J$6:$J$1205,B1879),0)+IF(ISNUMBER(B2188),INDEX('913:913'!$J$6:$J$1205,B2188),0)+IF(ISNUMBER(B2497),INDEX('913:913'!$J$6:$J$1205,B2497),0))^2)/B2812))</f>
        <v>0</v>
      </c>
      <c r="C3128" s="10"/>
    </row>
    <row r="3129" spans="1:3">
      <c r="A3129" s="21">
        <v>16</v>
      </c>
      <c r="B3129" s="6">
        <f>IF(B2813=0,1,MAX(1,SQRT(B2813^2+(IF(ISNUMBER(B335),INDEX('913:913'!$J$6:$J$1205,B335),0)+IF(ISNUMBER(B644),INDEX('913:913'!$J$6:$J$1205,B644),0)+IF(ISNUMBER(B953),INDEX('913:913'!$J$6:$J$1205,B953),0)+IF(ISNUMBER(B1262),INDEX('913:913'!$J$6:$J$1205,B1262),0)+IF(ISNUMBER(B1571),INDEX('913:913'!$J$6:$J$1205,B1571),0)+IF(ISNUMBER(B1880),INDEX('913:913'!$J$6:$J$1205,B1880),0)+IF(ISNUMBER(B2189),INDEX('913:913'!$J$6:$J$1205,B2189),0)+IF(ISNUMBER(B2498),INDEX('913:913'!$J$6:$J$1205,B2498),0))^2)/B2813))</f>
        <v>0</v>
      </c>
      <c r="C3129" s="10"/>
    </row>
    <row r="3130" spans="1:3">
      <c r="A3130" s="21">
        <v>17</v>
      </c>
      <c r="B3130" s="6">
        <f>IF(B2814=0,1,MAX(1,SQRT(B2814^2+(IF(ISNUMBER(B336),INDEX('913:913'!$J$6:$J$1205,B336),0)+IF(ISNUMBER(B645),INDEX('913:913'!$J$6:$J$1205,B645),0)+IF(ISNUMBER(B954),INDEX('913:913'!$J$6:$J$1205,B954),0)+IF(ISNUMBER(B1263),INDEX('913:913'!$J$6:$J$1205,B1263),0)+IF(ISNUMBER(B1572),INDEX('913:913'!$J$6:$J$1205,B1572),0)+IF(ISNUMBER(B1881),INDEX('913:913'!$J$6:$J$1205,B1881),0)+IF(ISNUMBER(B2190),INDEX('913:913'!$J$6:$J$1205,B2190),0)+IF(ISNUMBER(B2499),INDEX('913:913'!$J$6:$J$1205,B2499),0))^2)/B2814))</f>
        <v>0</v>
      </c>
      <c r="C3130" s="10"/>
    </row>
    <row r="3131" spans="1:3">
      <c r="A3131" s="21">
        <v>18</v>
      </c>
      <c r="B3131" s="6">
        <f>IF(B2815=0,1,MAX(1,SQRT(B2815^2+(IF(ISNUMBER(B337),INDEX('913:913'!$J$6:$J$1205,B337),0)+IF(ISNUMBER(B646),INDEX('913:913'!$J$6:$J$1205,B646),0)+IF(ISNUMBER(B955),INDEX('913:913'!$J$6:$J$1205,B955),0)+IF(ISNUMBER(B1264),INDEX('913:913'!$J$6:$J$1205,B1264),0)+IF(ISNUMBER(B1573),INDEX('913:913'!$J$6:$J$1205,B1573),0)+IF(ISNUMBER(B1882),INDEX('913:913'!$J$6:$J$1205,B1882),0)+IF(ISNUMBER(B2191),INDEX('913:913'!$J$6:$J$1205,B2191),0)+IF(ISNUMBER(B2500),INDEX('913:913'!$J$6:$J$1205,B2500),0))^2)/B2815))</f>
        <v>0</v>
      </c>
      <c r="C3131" s="10"/>
    </row>
    <row r="3132" spans="1:3">
      <c r="A3132" s="21">
        <v>19</v>
      </c>
      <c r="B3132" s="6">
        <f>IF(B2816=0,1,MAX(1,SQRT(B2816^2+(IF(ISNUMBER(B338),INDEX('913:913'!$J$6:$J$1205,B338),0)+IF(ISNUMBER(B647),INDEX('913:913'!$J$6:$J$1205,B647),0)+IF(ISNUMBER(B956),INDEX('913:913'!$J$6:$J$1205,B956),0)+IF(ISNUMBER(B1265),INDEX('913:913'!$J$6:$J$1205,B1265),0)+IF(ISNUMBER(B1574),INDEX('913:913'!$J$6:$J$1205,B1574),0)+IF(ISNUMBER(B1883),INDEX('913:913'!$J$6:$J$1205,B1883),0)+IF(ISNUMBER(B2192),INDEX('913:913'!$J$6:$J$1205,B2192),0)+IF(ISNUMBER(B2501),INDEX('913:913'!$J$6:$J$1205,B2501),0))^2)/B2816))</f>
        <v>0</v>
      </c>
      <c r="C3132" s="10"/>
    </row>
    <row r="3133" spans="1:3">
      <c r="A3133" s="21">
        <v>20</v>
      </c>
      <c r="B3133" s="6">
        <f>IF(B2817=0,1,MAX(1,SQRT(B2817^2+(IF(ISNUMBER(B339),INDEX('913:913'!$J$6:$J$1205,B339),0)+IF(ISNUMBER(B648),INDEX('913:913'!$J$6:$J$1205,B648),0)+IF(ISNUMBER(B957),INDEX('913:913'!$J$6:$J$1205,B957),0)+IF(ISNUMBER(B1266),INDEX('913:913'!$J$6:$J$1205,B1266),0)+IF(ISNUMBER(B1575),INDEX('913:913'!$J$6:$J$1205,B1575),0)+IF(ISNUMBER(B1884),INDEX('913:913'!$J$6:$J$1205,B1884),0)+IF(ISNUMBER(B2193),INDEX('913:913'!$J$6:$J$1205,B2193),0)+IF(ISNUMBER(B2502),INDEX('913:913'!$J$6:$J$1205,B2502),0))^2)/B2817))</f>
        <v>0</v>
      </c>
      <c r="C3133" s="10"/>
    </row>
    <row r="3134" spans="1:3">
      <c r="A3134" s="21">
        <v>21</v>
      </c>
      <c r="B3134" s="6">
        <f>IF(B2818=0,1,MAX(1,SQRT(B2818^2+(IF(ISNUMBER(B340),INDEX('913:913'!$J$6:$J$1205,B340),0)+IF(ISNUMBER(B649),INDEX('913:913'!$J$6:$J$1205,B649),0)+IF(ISNUMBER(B958),INDEX('913:913'!$J$6:$J$1205,B958),0)+IF(ISNUMBER(B1267),INDEX('913:913'!$J$6:$J$1205,B1267),0)+IF(ISNUMBER(B1576),INDEX('913:913'!$J$6:$J$1205,B1576),0)+IF(ISNUMBER(B1885),INDEX('913:913'!$J$6:$J$1205,B1885),0)+IF(ISNUMBER(B2194),INDEX('913:913'!$J$6:$J$1205,B2194),0)+IF(ISNUMBER(B2503),INDEX('913:913'!$J$6:$J$1205,B2503),0))^2)/B2818))</f>
        <v>0</v>
      </c>
      <c r="C3134" s="10"/>
    </row>
    <row r="3135" spans="1:3">
      <c r="A3135" s="21">
        <v>22</v>
      </c>
      <c r="B3135" s="6">
        <f>IF(B2819=0,1,MAX(1,SQRT(B2819^2+(IF(ISNUMBER(B341),INDEX('913:913'!$J$6:$J$1205,B341),0)+IF(ISNUMBER(B650),INDEX('913:913'!$J$6:$J$1205,B650),0)+IF(ISNUMBER(B959),INDEX('913:913'!$J$6:$J$1205,B959),0)+IF(ISNUMBER(B1268),INDEX('913:913'!$J$6:$J$1205,B1268),0)+IF(ISNUMBER(B1577),INDEX('913:913'!$J$6:$J$1205,B1577),0)+IF(ISNUMBER(B1886),INDEX('913:913'!$J$6:$J$1205,B1886),0)+IF(ISNUMBER(B2195),INDEX('913:913'!$J$6:$J$1205,B2195),0)+IF(ISNUMBER(B2504),INDEX('913:913'!$J$6:$J$1205,B2504),0))^2)/B2819))</f>
        <v>0</v>
      </c>
      <c r="C3135" s="10"/>
    </row>
    <row r="3136" spans="1:3">
      <c r="A3136" s="21">
        <v>23</v>
      </c>
      <c r="B3136" s="6">
        <f>IF(B2820=0,1,MAX(1,SQRT(B2820^2+(IF(ISNUMBER(B342),INDEX('913:913'!$J$6:$J$1205,B342),0)+IF(ISNUMBER(B651),INDEX('913:913'!$J$6:$J$1205,B651),0)+IF(ISNUMBER(B960),INDEX('913:913'!$J$6:$J$1205,B960),0)+IF(ISNUMBER(B1269),INDEX('913:913'!$J$6:$J$1205,B1269),0)+IF(ISNUMBER(B1578),INDEX('913:913'!$J$6:$J$1205,B1578),0)+IF(ISNUMBER(B1887),INDEX('913:913'!$J$6:$J$1205,B1887),0)+IF(ISNUMBER(B2196),INDEX('913:913'!$J$6:$J$1205,B2196),0)+IF(ISNUMBER(B2505),INDEX('913:913'!$J$6:$J$1205,B2505),0))^2)/B2820))</f>
        <v>0</v>
      </c>
      <c r="C3136" s="10"/>
    </row>
    <row r="3137" spans="1:3">
      <c r="A3137" s="21">
        <v>24</v>
      </c>
      <c r="B3137" s="6">
        <f>IF(B2821=0,1,MAX(1,SQRT(B2821^2+(IF(ISNUMBER(B343),INDEX('913:913'!$J$6:$J$1205,B343),0)+IF(ISNUMBER(B652),INDEX('913:913'!$J$6:$J$1205,B652),0)+IF(ISNUMBER(B961),INDEX('913:913'!$J$6:$J$1205,B961),0)+IF(ISNUMBER(B1270),INDEX('913:913'!$J$6:$J$1205,B1270),0)+IF(ISNUMBER(B1579),INDEX('913:913'!$J$6:$J$1205,B1579),0)+IF(ISNUMBER(B1888),INDEX('913:913'!$J$6:$J$1205,B1888),0)+IF(ISNUMBER(B2197),INDEX('913:913'!$J$6:$J$1205,B2197),0)+IF(ISNUMBER(B2506),INDEX('913:913'!$J$6:$J$1205,B2506),0))^2)/B2821))</f>
        <v>0</v>
      </c>
      <c r="C3137" s="10"/>
    </row>
    <row r="3138" spans="1:3">
      <c r="A3138" s="21">
        <v>25</v>
      </c>
      <c r="B3138" s="6">
        <f>IF(B2822=0,1,MAX(1,SQRT(B2822^2+(IF(ISNUMBER(B344),INDEX('913:913'!$J$6:$J$1205,B344),0)+IF(ISNUMBER(B653),INDEX('913:913'!$J$6:$J$1205,B653),0)+IF(ISNUMBER(B962),INDEX('913:913'!$J$6:$J$1205,B962),0)+IF(ISNUMBER(B1271),INDEX('913:913'!$J$6:$J$1205,B1271),0)+IF(ISNUMBER(B1580),INDEX('913:913'!$J$6:$J$1205,B1580),0)+IF(ISNUMBER(B1889),INDEX('913:913'!$J$6:$J$1205,B1889),0)+IF(ISNUMBER(B2198),INDEX('913:913'!$J$6:$J$1205,B2198),0)+IF(ISNUMBER(B2507),INDEX('913:913'!$J$6:$J$1205,B2507),0))^2)/B2822))</f>
        <v>0</v>
      </c>
      <c r="C3138" s="10"/>
    </row>
    <row r="3139" spans="1:3">
      <c r="A3139" s="21">
        <v>26</v>
      </c>
      <c r="B3139" s="6">
        <f>IF(B2823=0,1,MAX(1,SQRT(B2823^2+(IF(ISNUMBER(B345),INDEX('913:913'!$J$6:$J$1205,B345),0)+IF(ISNUMBER(B654),INDEX('913:913'!$J$6:$J$1205,B654),0)+IF(ISNUMBER(B963),INDEX('913:913'!$J$6:$J$1205,B963),0)+IF(ISNUMBER(B1272),INDEX('913:913'!$J$6:$J$1205,B1272),0)+IF(ISNUMBER(B1581),INDEX('913:913'!$J$6:$J$1205,B1581),0)+IF(ISNUMBER(B1890),INDEX('913:913'!$J$6:$J$1205,B1890),0)+IF(ISNUMBER(B2199),INDEX('913:913'!$J$6:$J$1205,B2199),0)+IF(ISNUMBER(B2508),INDEX('913:913'!$J$6:$J$1205,B2508),0))^2)/B2823))</f>
        <v>0</v>
      </c>
      <c r="C3139" s="10"/>
    </row>
    <row r="3140" spans="1:3">
      <c r="A3140" s="21">
        <v>27</v>
      </c>
      <c r="B3140" s="6">
        <f>IF(B2824=0,1,MAX(1,SQRT(B2824^2+(IF(ISNUMBER(B346),INDEX('913:913'!$J$6:$J$1205,B346),0)+IF(ISNUMBER(B655),INDEX('913:913'!$J$6:$J$1205,B655),0)+IF(ISNUMBER(B964),INDEX('913:913'!$J$6:$J$1205,B964),0)+IF(ISNUMBER(B1273),INDEX('913:913'!$J$6:$J$1205,B1273),0)+IF(ISNUMBER(B1582),INDEX('913:913'!$J$6:$J$1205,B1582),0)+IF(ISNUMBER(B1891),INDEX('913:913'!$J$6:$J$1205,B1891),0)+IF(ISNUMBER(B2200),INDEX('913:913'!$J$6:$J$1205,B2200),0)+IF(ISNUMBER(B2509),INDEX('913:913'!$J$6:$J$1205,B2509),0))^2)/B2824))</f>
        <v>0</v>
      </c>
      <c r="C3140" s="10"/>
    </row>
    <row r="3141" spans="1:3">
      <c r="A3141" s="21">
        <v>28</v>
      </c>
      <c r="B3141" s="6">
        <f>IF(B2825=0,1,MAX(1,SQRT(B2825^2+(IF(ISNUMBER(B347),INDEX('913:913'!$J$6:$J$1205,B347),0)+IF(ISNUMBER(B656),INDEX('913:913'!$J$6:$J$1205,B656),0)+IF(ISNUMBER(B965),INDEX('913:913'!$J$6:$J$1205,B965),0)+IF(ISNUMBER(B1274),INDEX('913:913'!$J$6:$J$1205,B1274),0)+IF(ISNUMBER(B1583),INDEX('913:913'!$J$6:$J$1205,B1583),0)+IF(ISNUMBER(B1892),INDEX('913:913'!$J$6:$J$1205,B1892),0)+IF(ISNUMBER(B2201),INDEX('913:913'!$J$6:$J$1205,B2201),0)+IF(ISNUMBER(B2510),INDEX('913:913'!$J$6:$J$1205,B2510),0))^2)/B2825))</f>
        <v>0</v>
      </c>
      <c r="C3141" s="10"/>
    </row>
    <row r="3142" spans="1:3">
      <c r="A3142" s="21">
        <v>29</v>
      </c>
      <c r="B3142" s="6">
        <f>IF(B2826=0,1,MAX(1,SQRT(B2826^2+(IF(ISNUMBER(B348),INDEX('913:913'!$J$6:$J$1205,B348),0)+IF(ISNUMBER(B657),INDEX('913:913'!$J$6:$J$1205,B657),0)+IF(ISNUMBER(B966),INDEX('913:913'!$J$6:$J$1205,B966),0)+IF(ISNUMBER(B1275),INDEX('913:913'!$J$6:$J$1205,B1275),0)+IF(ISNUMBER(B1584),INDEX('913:913'!$J$6:$J$1205,B1584),0)+IF(ISNUMBER(B1893),INDEX('913:913'!$J$6:$J$1205,B1893),0)+IF(ISNUMBER(B2202),INDEX('913:913'!$J$6:$J$1205,B2202),0)+IF(ISNUMBER(B2511),INDEX('913:913'!$J$6:$J$1205,B2511),0))^2)/B2826))</f>
        <v>0</v>
      </c>
      <c r="C3142" s="10"/>
    </row>
    <row r="3143" spans="1:3">
      <c r="A3143" s="21">
        <v>30</v>
      </c>
      <c r="B3143" s="6">
        <f>IF(B2827=0,1,MAX(1,SQRT(B2827^2+(IF(ISNUMBER(B349),INDEX('913:913'!$J$6:$J$1205,B349),0)+IF(ISNUMBER(B658),INDEX('913:913'!$J$6:$J$1205,B658),0)+IF(ISNUMBER(B967),INDEX('913:913'!$J$6:$J$1205,B967),0)+IF(ISNUMBER(B1276),INDEX('913:913'!$J$6:$J$1205,B1276),0)+IF(ISNUMBER(B1585),INDEX('913:913'!$J$6:$J$1205,B1585),0)+IF(ISNUMBER(B1894),INDEX('913:913'!$J$6:$J$1205,B1894),0)+IF(ISNUMBER(B2203),INDEX('913:913'!$J$6:$J$1205,B2203),0)+IF(ISNUMBER(B2512),INDEX('913:913'!$J$6:$J$1205,B2512),0))^2)/B2827))</f>
        <v>0</v>
      </c>
      <c r="C3143" s="10"/>
    </row>
    <row r="3144" spans="1:3">
      <c r="A3144" s="21">
        <v>31</v>
      </c>
      <c r="B3144" s="6">
        <f>IF(B2828=0,1,MAX(1,SQRT(B2828^2+(IF(ISNUMBER(B350),INDEX('913:913'!$J$6:$J$1205,B350),0)+IF(ISNUMBER(B659),INDEX('913:913'!$J$6:$J$1205,B659),0)+IF(ISNUMBER(B968),INDEX('913:913'!$J$6:$J$1205,B968),0)+IF(ISNUMBER(B1277),INDEX('913:913'!$J$6:$J$1205,B1277),0)+IF(ISNUMBER(B1586),INDEX('913:913'!$J$6:$J$1205,B1586),0)+IF(ISNUMBER(B1895),INDEX('913:913'!$J$6:$J$1205,B1895),0)+IF(ISNUMBER(B2204),INDEX('913:913'!$J$6:$J$1205,B2204),0)+IF(ISNUMBER(B2513),INDEX('913:913'!$J$6:$J$1205,B2513),0))^2)/B2828))</f>
        <v>0</v>
      </c>
      <c r="C3144" s="10"/>
    </row>
    <row r="3145" spans="1:3">
      <c r="A3145" s="21">
        <v>32</v>
      </c>
      <c r="B3145" s="6">
        <f>IF(B2829=0,1,MAX(1,SQRT(B2829^2+(IF(ISNUMBER(B351),INDEX('913:913'!$J$6:$J$1205,B351),0)+IF(ISNUMBER(B660),INDEX('913:913'!$J$6:$J$1205,B660),0)+IF(ISNUMBER(B969),INDEX('913:913'!$J$6:$J$1205,B969),0)+IF(ISNUMBER(B1278),INDEX('913:913'!$J$6:$J$1205,B1278),0)+IF(ISNUMBER(B1587),INDEX('913:913'!$J$6:$J$1205,B1587),0)+IF(ISNUMBER(B1896),INDEX('913:913'!$J$6:$J$1205,B1896),0)+IF(ISNUMBER(B2205),INDEX('913:913'!$J$6:$J$1205,B2205),0)+IF(ISNUMBER(B2514),INDEX('913:913'!$J$6:$J$1205,B2514),0))^2)/B2829))</f>
        <v>0</v>
      </c>
      <c r="C3145" s="10"/>
    </row>
    <row r="3146" spans="1:3">
      <c r="A3146" s="21">
        <v>33</v>
      </c>
      <c r="B3146" s="6">
        <f>IF(B2830=0,1,MAX(1,SQRT(B2830^2+(IF(ISNUMBER(B352),INDEX('913:913'!$J$6:$J$1205,B352),0)+IF(ISNUMBER(B661),INDEX('913:913'!$J$6:$J$1205,B661),0)+IF(ISNUMBER(B970),INDEX('913:913'!$J$6:$J$1205,B970),0)+IF(ISNUMBER(B1279),INDEX('913:913'!$J$6:$J$1205,B1279),0)+IF(ISNUMBER(B1588),INDEX('913:913'!$J$6:$J$1205,B1588),0)+IF(ISNUMBER(B1897),INDEX('913:913'!$J$6:$J$1205,B1897),0)+IF(ISNUMBER(B2206),INDEX('913:913'!$J$6:$J$1205,B2206),0)+IF(ISNUMBER(B2515),INDEX('913:913'!$J$6:$J$1205,B2515),0))^2)/B2830))</f>
        <v>0</v>
      </c>
      <c r="C3146" s="10"/>
    </row>
    <row r="3147" spans="1:3">
      <c r="A3147" s="21">
        <v>34</v>
      </c>
      <c r="B3147" s="6">
        <f>IF(B2831=0,1,MAX(1,SQRT(B2831^2+(IF(ISNUMBER(B353),INDEX('913:913'!$J$6:$J$1205,B353),0)+IF(ISNUMBER(B662),INDEX('913:913'!$J$6:$J$1205,B662),0)+IF(ISNUMBER(B971),INDEX('913:913'!$J$6:$J$1205,B971),0)+IF(ISNUMBER(B1280),INDEX('913:913'!$J$6:$J$1205,B1280),0)+IF(ISNUMBER(B1589),INDEX('913:913'!$J$6:$J$1205,B1589),0)+IF(ISNUMBER(B1898),INDEX('913:913'!$J$6:$J$1205,B1898),0)+IF(ISNUMBER(B2207),INDEX('913:913'!$J$6:$J$1205,B2207),0)+IF(ISNUMBER(B2516),INDEX('913:913'!$J$6:$J$1205,B2516),0))^2)/B2831))</f>
        <v>0</v>
      </c>
      <c r="C3147" s="10"/>
    </row>
    <row r="3148" spans="1:3">
      <c r="A3148" s="21">
        <v>35</v>
      </c>
      <c r="B3148" s="6">
        <f>IF(B2832=0,1,MAX(1,SQRT(B2832^2+(IF(ISNUMBER(B354),INDEX('913:913'!$J$6:$J$1205,B354),0)+IF(ISNUMBER(B663),INDEX('913:913'!$J$6:$J$1205,B663),0)+IF(ISNUMBER(B972),INDEX('913:913'!$J$6:$J$1205,B972),0)+IF(ISNUMBER(B1281),INDEX('913:913'!$J$6:$J$1205,B1281),0)+IF(ISNUMBER(B1590),INDEX('913:913'!$J$6:$J$1205,B1590),0)+IF(ISNUMBER(B1899),INDEX('913:913'!$J$6:$J$1205,B1899),0)+IF(ISNUMBER(B2208),INDEX('913:913'!$J$6:$J$1205,B2208),0)+IF(ISNUMBER(B2517),INDEX('913:913'!$J$6:$J$1205,B2517),0))^2)/B2832))</f>
        <v>0</v>
      </c>
      <c r="C3148" s="10"/>
    </row>
    <row r="3149" spans="1:3">
      <c r="A3149" s="21">
        <v>36</v>
      </c>
      <c r="B3149" s="6">
        <f>IF(B2833=0,1,MAX(1,SQRT(B2833^2+(IF(ISNUMBER(B355),INDEX('913:913'!$J$6:$J$1205,B355),0)+IF(ISNUMBER(B664),INDEX('913:913'!$J$6:$J$1205,B664),0)+IF(ISNUMBER(B973),INDEX('913:913'!$J$6:$J$1205,B973),0)+IF(ISNUMBER(B1282),INDEX('913:913'!$J$6:$J$1205,B1282),0)+IF(ISNUMBER(B1591),INDEX('913:913'!$J$6:$J$1205,B1591),0)+IF(ISNUMBER(B1900),INDEX('913:913'!$J$6:$J$1205,B1900),0)+IF(ISNUMBER(B2209),INDEX('913:913'!$J$6:$J$1205,B2209),0)+IF(ISNUMBER(B2518),INDEX('913:913'!$J$6:$J$1205,B2518),0))^2)/B2833))</f>
        <v>0</v>
      </c>
      <c r="C3149" s="10"/>
    </row>
    <row r="3150" spans="1:3">
      <c r="A3150" s="21">
        <v>37</v>
      </c>
      <c r="B3150" s="6">
        <f>IF(B2834=0,1,MAX(1,SQRT(B2834^2+(IF(ISNUMBER(B356),INDEX('913:913'!$J$6:$J$1205,B356),0)+IF(ISNUMBER(B665),INDEX('913:913'!$J$6:$J$1205,B665),0)+IF(ISNUMBER(B974),INDEX('913:913'!$J$6:$J$1205,B974),0)+IF(ISNUMBER(B1283),INDEX('913:913'!$J$6:$J$1205,B1283),0)+IF(ISNUMBER(B1592),INDEX('913:913'!$J$6:$J$1205,B1592),0)+IF(ISNUMBER(B1901),INDEX('913:913'!$J$6:$J$1205,B1901),0)+IF(ISNUMBER(B2210),INDEX('913:913'!$J$6:$J$1205,B2210),0)+IF(ISNUMBER(B2519),INDEX('913:913'!$J$6:$J$1205,B2519),0))^2)/B2834))</f>
        <v>0</v>
      </c>
      <c r="C3150" s="10"/>
    </row>
    <row r="3151" spans="1:3">
      <c r="A3151" s="21">
        <v>38</v>
      </c>
      <c r="B3151" s="6">
        <f>IF(B2835=0,1,MAX(1,SQRT(B2835^2+(IF(ISNUMBER(B357),INDEX('913:913'!$J$6:$J$1205,B357),0)+IF(ISNUMBER(B666),INDEX('913:913'!$J$6:$J$1205,B666),0)+IF(ISNUMBER(B975),INDEX('913:913'!$J$6:$J$1205,B975),0)+IF(ISNUMBER(B1284),INDEX('913:913'!$J$6:$J$1205,B1284),0)+IF(ISNUMBER(B1593),INDEX('913:913'!$J$6:$J$1205,B1593),0)+IF(ISNUMBER(B1902),INDEX('913:913'!$J$6:$J$1205,B1902),0)+IF(ISNUMBER(B2211),INDEX('913:913'!$J$6:$J$1205,B2211),0)+IF(ISNUMBER(B2520),INDEX('913:913'!$J$6:$J$1205,B2520),0))^2)/B2835))</f>
        <v>0</v>
      </c>
      <c r="C3151" s="10"/>
    </row>
    <row r="3152" spans="1:3">
      <c r="A3152" s="21">
        <v>39</v>
      </c>
      <c r="B3152" s="6">
        <f>IF(B2836=0,1,MAX(1,SQRT(B2836^2+(IF(ISNUMBER(B358),INDEX('913:913'!$J$6:$J$1205,B358),0)+IF(ISNUMBER(B667),INDEX('913:913'!$J$6:$J$1205,B667),0)+IF(ISNUMBER(B976),INDEX('913:913'!$J$6:$J$1205,B976),0)+IF(ISNUMBER(B1285),INDEX('913:913'!$J$6:$J$1205,B1285),0)+IF(ISNUMBER(B1594),INDEX('913:913'!$J$6:$J$1205,B1594),0)+IF(ISNUMBER(B1903),INDEX('913:913'!$J$6:$J$1205,B1903),0)+IF(ISNUMBER(B2212),INDEX('913:913'!$J$6:$J$1205,B2212),0)+IF(ISNUMBER(B2521),INDEX('913:913'!$J$6:$J$1205,B2521),0))^2)/B2836))</f>
        <v>0</v>
      </c>
      <c r="C3152" s="10"/>
    </row>
    <row r="3153" spans="1:3">
      <c r="A3153" s="21">
        <v>40</v>
      </c>
      <c r="B3153" s="6">
        <f>IF(B2837=0,1,MAX(1,SQRT(B2837^2+(IF(ISNUMBER(B359),INDEX('913:913'!$J$6:$J$1205,B359),0)+IF(ISNUMBER(B668),INDEX('913:913'!$J$6:$J$1205,B668),0)+IF(ISNUMBER(B977),INDEX('913:913'!$J$6:$J$1205,B977),0)+IF(ISNUMBER(B1286),INDEX('913:913'!$J$6:$J$1205,B1286),0)+IF(ISNUMBER(B1595),INDEX('913:913'!$J$6:$J$1205,B1595),0)+IF(ISNUMBER(B1904),INDEX('913:913'!$J$6:$J$1205,B1904),0)+IF(ISNUMBER(B2213),INDEX('913:913'!$J$6:$J$1205,B2213),0)+IF(ISNUMBER(B2522),INDEX('913:913'!$J$6:$J$1205,B2522),0))^2)/B2837))</f>
        <v>0</v>
      </c>
      <c r="C3153" s="10"/>
    </row>
    <row r="3154" spans="1:3">
      <c r="A3154" s="21">
        <v>41</v>
      </c>
      <c r="B3154" s="6">
        <f>IF(B2838=0,1,MAX(1,SQRT(B2838^2+(IF(ISNUMBER(B360),INDEX('913:913'!$J$6:$J$1205,B360),0)+IF(ISNUMBER(B669),INDEX('913:913'!$J$6:$J$1205,B669),0)+IF(ISNUMBER(B978),INDEX('913:913'!$J$6:$J$1205,B978),0)+IF(ISNUMBER(B1287),INDEX('913:913'!$J$6:$J$1205,B1287),0)+IF(ISNUMBER(B1596),INDEX('913:913'!$J$6:$J$1205,B1596),0)+IF(ISNUMBER(B1905),INDEX('913:913'!$J$6:$J$1205,B1905),0)+IF(ISNUMBER(B2214),INDEX('913:913'!$J$6:$J$1205,B2214),0)+IF(ISNUMBER(B2523),INDEX('913:913'!$J$6:$J$1205,B2523),0))^2)/B2838))</f>
        <v>0</v>
      </c>
      <c r="C3154" s="10"/>
    </row>
    <row r="3155" spans="1:3">
      <c r="A3155" s="21">
        <v>42</v>
      </c>
      <c r="B3155" s="6">
        <f>IF(B2839=0,1,MAX(1,SQRT(B2839^2+(IF(ISNUMBER(B361),INDEX('913:913'!$J$6:$J$1205,B361),0)+IF(ISNUMBER(B670),INDEX('913:913'!$J$6:$J$1205,B670),0)+IF(ISNUMBER(B979),INDEX('913:913'!$J$6:$J$1205,B979),0)+IF(ISNUMBER(B1288),INDEX('913:913'!$J$6:$J$1205,B1288),0)+IF(ISNUMBER(B1597),INDEX('913:913'!$J$6:$J$1205,B1597),0)+IF(ISNUMBER(B1906),INDEX('913:913'!$J$6:$J$1205,B1906),0)+IF(ISNUMBER(B2215),INDEX('913:913'!$J$6:$J$1205,B2215),0)+IF(ISNUMBER(B2524),INDEX('913:913'!$J$6:$J$1205,B2524),0))^2)/B2839))</f>
        <v>0</v>
      </c>
      <c r="C3155" s="10"/>
    </row>
    <row r="3156" spans="1:3">
      <c r="A3156" s="21">
        <v>43</v>
      </c>
      <c r="B3156" s="6">
        <f>IF(B2840=0,1,MAX(1,SQRT(B2840^2+(IF(ISNUMBER(B362),INDEX('913:913'!$J$6:$J$1205,B362),0)+IF(ISNUMBER(B671),INDEX('913:913'!$J$6:$J$1205,B671),0)+IF(ISNUMBER(B980),INDEX('913:913'!$J$6:$J$1205,B980),0)+IF(ISNUMBER(B1289),INDEX('913:913'!$J$6:$J$1205,B1289),0)+IF(ISNUMBER(B1598),INDEX('913:913'!$J$6:$J$1205,B1598),0)+IF(ISNUMBER(B1907),INDEX('913:913'!$J$6:$J$1205,B1907),0)+IF(ISNUMBER(B2216),INDEX('913:913'!$J$6:$J$1205,B2216),0)+IF(ISNUMBER(B2525),INDEX('913:913'!$J$6:$J$1205,B2525),0))^2)/B2840))</f>
        <v>0</v>
      </c>
      <c r="C3156" s="10"/>
    </row>
    <row r="3157" spans="1:3">
      <c r="A3157" s="21">
        <v>44</v>
      </c>
      <c r="B3157" s="6">
        <f>IF(B2841=0,1,MAX(1,SQRT(B2841^2+(IF(ISNUMBER(B363),INDEX('913:913'!$J$6:$J$1205,B363),0)+IF(ISNUMBER(B672),INDEX('913:913'!$J$6:$J$1205,B672),0)+IF(ISNUMBER(B981),INDEX('913:913'!$J$6:$J$1205,B981),0)+IF(ISNUMBER(B1290),INDEX('913:913'!$J$6:$J$1205,B1290),0)+IF(ISNUMBER(B1599),INDEX('913:913'!$J$6:$J$1205,B1599),0)+IF(ISNUMBER(B1908),INDEX('913:913'!$J$6:$J$1205,B1908),0)+IF(ISNUMBER(B2217),INDEX('913:913'!$J$6:$J$1205,B2217),0)+IF(ISNUMBER(B2526),INDEX('913:913'!$J$6:$J$1205,B2526),0))^2)/B2841))</f>
        <v>0</v>
      </c>
      <c r="C3157" s="10"/>
    </row>
    <row r="3158" spans="1:3">
      <c r="A3158" s="21">
        <v>45</v>
      </c>
      <c r="B3158" s="6">
        <f>IF(B2842=0,1,MAX(1,SQRT(B2842^2+(IF(ISNUMBER(B364),INDEX('913:913'!$J$6:$J$1205,B364),0)+IF(ISNUMBER(B673),INDEX('913:913'!$J$6:$J$1205,B673),0)+IF(ISNUMBER(B982),INDEX('913:913'!$J$6:$J$1205,B982),0)+IF(ISNUMBER(B1291),INDEX('913:913'!$J$6:$J$1205,B1291),0)+IF(ISNUMBER(B1600),INDEX('913:913'!$J$6:$J$1205,B1600),0)+IF(ISNUMBER(B1909),INDEX('913:913'!$J$6:$J$1205,B1909),0)+IF(ISNUMBER(B2218),INDEX('913:913'!$J$6:$J$1205,B2218),0)+IF(ISNUMBER(B2527),INDEX('913:913'!$J$6:$J$1205,B2527),0))^2)/B2842))</f>
        <v>0</v>
      </c>
      <c r="C3158" s="10"/>
    </row>
    <row r="3159" spans="1:3">
      <c r="A3159" s="21">
        <v>46</v>
      </c>
      <c r="B3159" s="6">
        <f>IF(B2843=0,1,MAX(1,SQRT(B2843^2+(IF(ISNUMBER(B365),INDEX('913:913'!$J$6:$J$1205,B365),0)+IF(ISNUMBER(B674),INDEX('913:913'!$J$6:$J$1205,B674),0)+IF(ISNUMBER(B983),INDEX('913:913'!$J$6:$J$1205,B983),0)+IF(ISNUMBER(B1292),INDEX('913:913'!$J$6:$J$1205,B1292),0)+IF(ISNUMBER(B1601),INDEX('913:913'!$J$6:$J$1205,B1601),0)+IF(ISNUMBER(B1910),INDEX('913:913'!$J$6:$J$1205,B1910),0)+IF(ISNUMBER(B2219),INDEX('913:913'!$J$6:$J$1205,B2219),0)+IF(ISNUMBER(B2528),INDEX('913:913'!$J$6:$J$1205,B2528),0))^2)/B2843))</f>
        <v>0</v>
      </c>
      <c r="C3159" s="10"/>
    </row>
    <row r="3160" spans="1:3">
      <c r="A3160" s="21">
        <v>47</v>
      </c>
      <c r="B3160" s="6">
        <f>IF(B2844=0,1,MAX(1,SQRT(B2844^2+(IF(ISNUMBER(B366),INDEX('913:913'!$J$6:$J$1205,B366),0)+IF(ISNUMBER(B675),INDEX('913:913'!$J$6:$J$1205,B675),0)+IF(ISNUMBER(B984),INDEX('913:913'!$J$6:$J$1205,B984),0)+IF(ISNUMBER(B1293),INDEX('913:913'!$J$6:$J$1205,B1293),0)+IF(ISNUMBER(B1602),INDEX('913:913'!$J$6:$J$1205,B1602),0)+IF(ISNUMBER(B1911),INDEX('913:913'!$J$6:$J$1205,B1911),0)+IF(ISNUMBER(B2220),INDEX('913:913'!$J$6:$J$1205,B2220),0)+IF(ISNUMBER(B2529),INDEX('913:913'!$J$6:$J$1205,B2529),0))^2)/B2844))</f>
        <v>0</v>
      </c>
      <c r="C3160" s="10"/>
    </row>
    <row r="3161" spans="1:3">
      <c r="A3161" s="21">
        <v>48</v>
      </c>
      <c r="B3161" s="6">
        <f>IF(B2845=0,1,MAX(1,SQRT(B2845^2+(IF(ISNUMBER(B367),INDEX('913:913'!$J$6:$J$1205,B367),0)+IF(ISNUMBER(B676),INDEX('913:913'!$J$6:$J$1205,B676),0)+IF(ISNUMBER(B985),INDEX('913:913'!$J$6:$J$1205,B985),0)+IF(ISNUMBER(B1294),INDEX('913:913'!$J$6:$J$1205,B1294),0)+IF(ISNUMBER(B1603),INDEX('913:913'!$J$6:$J$1205,B1603),0)+IF(ISNUMBER(B1912),INDEX('913:913'!$J$6:$J$1205,B1912),0)+IF(ISNUMBER(B2221),INDEX('913:913'!$J$6:$J$1205,B2221),0)+IF(ISNUMBER(B2530),INDEX('913:913'!$J$6:$J$1205,B2530),0))^2)/B2845))</f>
        <v>0</v>
      </c>
      <c r="C3161" s="10"/>
    </row>
    <row r="3162" spans="1:3">
      <c r="A3162" s="21">
        <v>49</v>
      </c>
      <c r="B3162" s="6">
        <f>IF(B2846=0,1,MAX(1,SQRT(B2846^2+(IF(ISNUMBER(B368),INDEX('913:913'!$J$6:$J$1205,B368),0)+IF(ISNUMBER(B677),INDEX('913:913'!$J$6:$J$1205,B677),0)+IF(ISNUMBER(B986),INDEX('913:913'!$J$6:$J$1205,B986),0)+IF(ISNUMBER(B1295),INDEX('913:913'!$J$6:$J$1205,B1295),0)+IF(ISNUMBER(B1604),INDEX('913:913'!$J$6:$J$1205,B1604),0)+IF(ISNUMBER(B1913),INDEX('913:913'!$J$6:$J$1205,B1913),0)+IF(ISNUMBER(B2222),INDEX('913:913'!$J$6:$J$1205,B2222),0)+IF(ISNUMBER(B2531),INDEX('913:913'!$J$6:$J$1205,B2531),0))^2)/B2846))</f>
        <v>0</v>
      </c>
      <c r="C3162" s="10"/>
    </row>
    <row r="3163" spans="1:3">
      <c r="A3163" s="21">
        <v>50</v>
      </c>
      <c r="B3163" s="6">
        <f>IF(B2847=0,1,MAX(1,SQRT(B2847^2+(IF(ISNUMBER(B369),INDEX('913:913'!$J$6:$J$1205,B369),0)+IF(ISNUMBER(B678),INDEX('913:913'!$J$6:$J$1205,B678),0)+IF(ISNUMBER(B987),INDEX('913:913'!$J$6:$J$1205,B987),0)+IF(ISNUMBER(B1296),INDEX('913:913'!$J$6:$J$1205,B1296),0)+IF(ISNUMBER(B1605),INDEX('913:913'!$J$6:$J$1205,B1605),0)+IF(ISNUMBER(B1914),INDEX('913:913'!$J$6:$J$1205,B1914),0)+IF(ISNUMBER(B2223),INDEX('913:913'!$J$6:$J$1205,B2223),0)+IF(ISNUMBER(B2532),INDEX('913:913'!$J$6:$J$1205,B2532),0))^2)/B2847))</f>
        <v>0</v>
      </c>
      <c r="C3163" s="10"/>
    </row>
    <row r="3164" spans="1:3">
      <c r="A3164" s="21">
        <v>51</v>
      </c>
      <c r="B3164" s="6">
        <f>IF(B2848=0,1,MAX(1,SQRT(B2848^2+(IF(ISNUMBER(B370),INDEX('913:913'!$J$6:$J$1205,B370),0)+IF(ISNUMBER(B679),INDEX('913:913'!$J$6:$J$1205,B679),0)+IF(ISNUMBER(B988),INDEX('913:913'!$J$6:$J$1205,B988),0)+IF(ISNUMBER(B1297),INDEX('913:913'!$J$6:$J$1205,B1297),0)+IF(ISNUMBER(B1606),INDEX('913:913'!$J$6:$J$1205,B1606),0)+IF(ISNUMBER(B1915),INDEX('913:913'!$J$6:$J$1205,B1915),0)+IF(ISNUMBER(B2224),INDEX('913:913'!$J$6:$J$1205,B2224),0)+IF(ISNUMBER(B2533),INDEX('913:913'!$J$6:$J$1205,B2533),0))^2)/B2848))</f>
        <v>0</v>
      </c>
      <c r="C3164" s="10"/>
    </row>
    <row r="3165" spans="1:3">
      <c r="A3165" s="21">
        <v>52</v>
      </c>
      <c r="B3165" s="6">
        <f>IF(B2849=0,1,MAX(1,SQRT(B2849^2+(IF(ISNUMBER(B371),INDEX('913:913'!$J$6:$J$1205,B371),0)+IF(ISNUMBER(B680),INDEX('913:913'!$J$6:$J$1205,B680),0)+IF(ISNUMBER(B989),INDEX('913:913'!$J$6:$J$1205,B989),0)+IF(ISNUMBER(B1298),INDEX('913:913'!$J$6:$J$1205,B1298),0)+IF(ISNUMBER(B1607),INDEX('913:913'!$J$6:$J$1205,B1607),0)+IF(ISNUMBER(B1916),INDEX('913:913'!$J$6:$J$1205,B1916),0)+IF(ISNUMBER(B2225),INDEX('913:913'!$J$6:$J$1205,B2225),0)+IF(ISNUMBER(B2534),INDEX('913:913'!$J$6:$J$1205,B2534),0))^2)/B2849))</f>
        <v>0</v>
      </c>
      <c r="C3165" s="10"/>
    </row>
    <row r="3166" spans="1:3">
      <c r="A3166" s="21">
        <v>53</v>
      </c>
      <c r="B3166" s="6">
        <f>IF(B2850=0,1,MAX(1,SQRT(B2850^2+(IF(ISNUMBER(B372),INDEX('913:913'!$J$6:$J$1205,B372),0)+IF(ISNUMBER(B681),INDEX('913:913'!$J$6:$J$1205,B681),0)+IF(ISNUMBER(B990),INDEX('913:913'!$J$6:$J$1205,B990),0)+IF(ISNUMBER(B1299),INDEX('913:913'!$J$6:$J$1205,B1299),0)+IF(ISNUMBER(B1608),INDEX('913:913'!$J$6:$J$1205,B1608),0)+IF(ISNUMBER(B1917),INDEX('913:913'!$J$6:$J$1205,B1917),0)+IF(ISNUMBER(B2226),INDEX('913:913'!$J$6:$J$1205,B2226),0)+IF(ISNUMBER(B2535),INDEX('913:913'!$J$6:$J$1205,B2535),0))^2)/B2850))</f>
        <v>0</v>
      </c>
      <c r="C3166" s="10"/>
    </row>
    <row r="3167" spans="1:3">
      <c r="A3167" s="21">
        <v>54</v>
      </c>
      <c r="B3167" s="6">
        <f>IF(B2851=0,1,MAX(1,SQRT(B2851^2+(IF(ISNUMBER(B373),INDEX('913:913'!$J$6:$J$1205,B373),0)+IF(ISNUMBER(B682),INDEX('913:913'!$J$6:$J$1205,B682),0)+IF(ISNUMBER(B991),INDEX('913:913'!$J$6:$J$1205,B991),0)+IF(ISNUMBER(B1300),INDEX('913:913'!$J$6:$J$1205,B1300),0)+IF(ISNUMBER(B1609),INDEX('913:913'!$J$6:$J$1205,B1609),0)+IF(ISNUMBER(B1918),INDEX('913:913'!$J$6:$J$1205,B1918),0)+IF(ISNUMBER(B2227),INDEX('913:913'!$J$6:$J$1205,B2227),0)+IF(ISNUMBER(B2536),INDEX('913:913'!$J$6:$J$1205,B2536),0))^2)/B2851))</f>
        <v>0</v>
      </c>
      <c r="C3167" s="10"/>
    </row>
    <row r="3168" spans="1:3">
      <c r="A3168" s="21">
        <v>55</v>
      </c>
      <c r="B3168" s="6">
        <f>IF(B2852=0,1,MAX(1,SQRT(B2852^2+(IF(ISNUMBER(B374),INDEX('913:913'!$J$6:$J$1205,B374),0)+IF(ISNUMBER(B683),INDEX('913:913'!$J$6:$J$1205,B683),0)+IF(ISNUMBER(B992),INDEX('913:913'!$J$6:$J$1205,B992),0)+IF(ISNUMBER(B1301),INDEX('913:913'!$J$6:$J$1205,B1301),0)+IF(ISNUMBER(B1610),INDEX('913:913'!$J$6:$J$1205,B1610),0)+IF(ISNUMBER(B1919),INDEX('913:913'!$J$6:$J$1205,B1919),0)+IF(ISNUMBER(B2228),INDEX('913:913'!$J$6:$J$1205,B2228),0)+IF(ISNUMBER(B2537),INDEX('913:913'!$J$6:$J$1205,B2537),0))^2)/B2852))</f>
        <v>0</v>
      </c>
      <c r="C3168" s="10"/>
    </row>
    <row r="3169" spans="1:3">
      <c r="A3169" s="21">
        <v>56</v>
      </c>
      <c r="B3169" s="6">
        <f>IF(B2853=0,1,MAX(1,SQRT(B2853^2+(IF(ISNUMBER(B375),INDEX('913:913'!$J$6:$J$1205,B375),0)+IF(ISNUMBER(B684),INDEX('913:913'!$J$6:$J$1205,B684),0)+IF(ISNUMBER(B993),INDEX('913:913'!$J$6:$J$1205,B993),0)+IF(ISNUMBER(B1302),INDEX('913:913'!$J$6:$J$1205,B1302),0)+IF(ISNUMBER(B1611),INDEX('913:913'!$J$6:$J$1205,B1611),0)+IF(ISNUMBER(B1920),INDEX('913:913'!$J$6:$J$1205,B1920),0)+IF(ISNUMBER(B2229),INDEX('913:913'!$J$6:$J$1205,B2229),0)+IF(ISNUMBER(B2538),INDEX('913:913'!$J$6:$J$1205,B2538),0))^2)/B2853))</f>
        <v>0</v>
      </c>
      <c r="C3169" s="10"/>
    </row>
    <row r="3170" spans="1:3">
      <c r="A3170" s="21">
        <v>57</v>
      </c>
      <c r="B3170" s="6">
        <f>IF(B2854=0,1,MAX(1,SQRT(B2854^2+(IF(ISNUMBER(B376),INDEX('913:913'!$J$6:$J$1205,B376),0)+IF(ISNUMBER(B685),INDEX('913:913'!$J$6:$J$1205,B685),0)+IF(ISNUMBER(B994),INDEX('913:913'!$J$6:$J$1205,B994),0)+IF(ISNUMBER(B1303),INDEX('913:913'!$J$6:$J$1205,B1303),0)+IF(ISNUMBER(B1612),INDEX('913:913'!$J$6:$J$1205,B1612),0)+IF(ISNUMBER(B1921),INDEX('913:913'!$J$6:$J$1205,B1921),0)+IF(ISNUMBER(B2230),INDEX('913:913'!$J$6:$J$1205,B2230),0)+IF(ISNUMBER(B2539),INDEX('913:913'!$J$6:$J$1205,B2539),0))^2)/B2854))</f>
        <v>0</v>
      </c>
      <c r="C3170" s="10"/>
    </row>
    <row r="3171" spans="1:3">
      <c r="A3171" s="21">
        <v>58</v>
      </c>
      <c r="B3171" s="6">
        <f>IF(B2855=0,1,MAX(1,SQRT(B2855^2+(IF(ISNUMBER(B377),INDEX('913:913'!$J$6:$J$1205,B377),0)+IF(ISNUMBER(B686),INDEX('913:913'!$J$6:$J$1205,B686),0)+IF(ISNUMBER(B995),INDEX('913:913'!$J$6:$J$1205,B995),0)+IF(ISNUMBER(B1304),INDEX('913:913'!$J$6:$J$1205,B1304),0)+IF(ISNUMBER(B1613),INDEX('913:913'!$J$6:$J$1205,B1613),0)+IF(ISNUMBER(B1922),INDEX('913:913'!$J$6:$J$1205,B1922),0)+IF(ISNUMBER(B2231),INDEX('913:913'!$J$6:$J$1205,B2231),0)+IF(ISNUMBER(B2540),INDEX('913:913'!$J$6:$J$1205,B2540),0))^2)/B2855))</f>
        <v>0</v>
      </c>
      <c r="C3171" s="10"/>
    </row>
    <row r="3172" spans="1:3">
      <c r="A3172" s="21">
        <v>59</v>
      </c>
      <c r="B3172" s="6">
        <f>IF(B2856=0,1,MAX(1,SQRT(B2856^2+(IF(ISNUMBER(B378),INDEX('913:913'!$J$6:$J$1205,B378),0)+IF(ISNUMBER(B687),INDEX('913:913'!$J$6:$J$1205,B687),0)+IF(ISNUMBER(B996),INDEX('913:913'!$J$6:$J$1205,B996),0)+IF(ISNUMBER(B1305),INDEX('913:913'!$J$6:$J$1205,B1305),0)+IF(ISNUMBER(B1614),INDEX('913:913'!$J$6:$J$1205,B1614),0)+IF(ISNUMBER(B1923),INDEX('913:913'!$J$6:$J$1205,B1923),0)+IF(ISNUMBER(B2232),INDEX('913:913'!$J$6:$J$1205,B2232),0)+IF(ISNUMBER(B2541),INDEX('913:913'!$J$6:$J$1205,B2541),0))^2)/B2856))</f>
        <v>0</v>
      </c>
      <c r="C3172" s="10"/>
    </row>
    <row r="3173" spans="1:3">
      <c r="A3173" s="21">
        <v>60</v>
      </c>
      <c r="B3173" s="6">
        <f>IF(B2857=0,1,MAX(1,SQRT(B2857^2+(IF(ISNUMBER(B379),INDEX('913:913'!$J$6:$J$1205,B379),0)+IF(ISNUMBER(B688),INDEX('913:913'!$J$6:$J$1205,B688),0)+IF(ISNUMBER(B997),INDEX('913:913'!$J$6:$J$1205,B997),0)+IF(ISNUMBER(B1306),INDEX('913:913'!$J$6:$J$1205,B1306),0)+IF(ISNUMBER(B1615),INDEX('913:913'!$J$6:$J$1205,B1615),0)+IF(ISNUMBER(B1924),INDEX('913:913'!$J$6:$J$1205,B1924),0)+IF(ISNUMBER(B2233),INDEX('913:913'!$J$6:$J$1205,B2233),0)+IF(ISNUMBER(B2542),INDEX('913:913'!$J$6:$J$1205,B2542),0))^2)/B2857))</f>
        <v>0</v>
      </c>
      <c r="C3173" s="10"/>
    </row>
    <row r="3174" spans="1:3">
      <c r="A3174" s="21">
        <v>61</v>
      </c>
      <c r="B3174" s="6">
        <f>IF(B2858=0,1,MAX(1,SQRT(B2858^2+(IF(ISNUMBER(B380),INDEX('913:913'!$J$6:$J$1205,B380),0)+IF(ISNUMBER(B689),INDEX('913:913'!$J$6:$J$1205,B689),0)+IF(ISNUMBER(B998),INDEX('913:913'!$J$6:$J$1205,B998),0)+IF(ISNUMBER(B1307),INDEX('913:913'!$J$6:$J$1205,B1307),0)+IF(ISNUMBER(B1616),INDEX('913:913'!$J$6:$J$1205,B1616),0)+IF(ISNUMBER(B1925),INDEX('913:913'!$J$6:$J$1205,B1925),0)+IF(ISNUMBER(B2234),INDEX('913:913'!$J$6:$J$1205,B2234),0)+IF(ISNUMBER(B2543),INDEX('913:913'!$J$6:$J$1205,B2543),0))^2)/B2858))</f>
        <v>0</v>
      </c>
      <c r="C3174" s="10"/>
    </row>
    <row r="3175" spans="1:3">
      <c r="A3175" s="21">
        <v>62</v>
      </c>
      <c r="B3175" s="6">
        <f>IF(B2859=0,1,MAX(1,SQRT(B2859^2+(IF(ISNUMBER(B381),INDEX('913:913'!$J$6:$J$1205,B381),0)+IF(ISNUMBER(B690),INDEX('913:913'!$J$6:$J$1205,B690),0)+IF(ISNUMBER(B999),INDEX('913:913'!$J$6:$J$1205,B999),0)+IF(ISNUMBER(B1308),INDEX('913:913'!$J$6:$J$1205,B1308),0)+IF(ISNUMBER(B1617),INDEX('913:913'!$J$6:$J$1205,B1617),0)+IF(ISNUMBER(B1926),INDEX('913:913'!$J$6:$J$1205,B1926),0)+IF(ISNUMBER(B2235),INDEX('913:913'!$J$6:$J$1205,B2235),0)+IF(ISNUMBER(B2544),INDEX('913:913'!$J$6:$J$1205,B2544),0))^2)/B2859))</f>
        <v>0</v>
      </c>
      <c r="C3175" s="10"/>
    </row>
    <row r="3176" spans="1:3">
      <c r="A3176" s="21">
        <v>63</v>
      </c>
      <c r="B3176" s="6">
        <f>IF(B2860=0,1,MAX(1,SQRT(B2860^2+(IF(ISNUMBER(B382),INDEX('913:913'!$J$6:$J$1205,B382),0)+IF(ISNUMBER(B691),INDEX('913:913'!$J$6:$J$1205,B691),0)+IF(ISNUMBER(B1000),INDEX('913:913'!$J$6:$J$1205,B1000),0)+IF(ISNUMBER(B1309),INDEX('913:913'!$J$6:$J$1205,B1309),0)+IF(ISNUMBER(B1618),INDEX('913:913'!$J$6:$J$1205,B1618),0)+IF(ISNUMBER(B1927),INDEX('913:913'!$J$6:$J$1205,B1927),0)+IF(ISNUMBER(B2236),INDEX('913:913'!$J$6:$J$1205,B2236),0)+IF(ISNUMBER(B2545),INDEX('913:913'!$J$6:$J$1205,B2545),0))^2)/B2860))</f>
        <v>0</v>
      </c>
      <c r="C3176" s="10"/>
    </row>
    <row r="3177" spans="1:3">
      <c r="A3177" s="21">
        <v>64</v>
      </c>
      <c r="B3177" s="6">
        <f>IF(B2861=0,1,MAX(1,SQRT(B2861^2+(IF(ISNUMBER(B383),INDEX('913:913'!$J$6:$J$1205,B383),0)+IF(ISNUMBER(B692),INDEX('913:913'!$J$6:$J$1205,B692),0)+IF(ISNUMBER(B1001),INDEX('913:913'!$J$6:$J$1205,B1001),0)+IF(ISNUMBER(B1310),INDEX('913:913'!$J$6:$J$1205,B1310),0)+IF(ISNUMBER(B1619),INDEX('913:913'!$J$6:$J$1205,B1619),0)+IF(ISNUMBER(B1928),INDEX('913:913'!$J$6:$J$1205,B1928),0)+IF(ISNUMBER(B2237),INDEX('913:913'!$J$6:$J$1205,B2237),0)+IF(ISNUMBER(B2546),INDEX('913:913'!$J$6:$J$1205,B2546),0))^2)/B2861))</f>
        <v>0</v>
      </c>
      <c r="C3177" s="10"/>
    </row>
    <row r="3178" spans="1:3">
      <c r="A3178" s="21">
        <v>65</v>
      </c>
      <c r="B3178" s="6">
        <f>IF(B2862=0,1,MAX(1,SQRT(B2862^2+(IF(ISNUMBER(B384),INDEX('913:913'!$J$6:$J$1205,B384),0)+IF(ISNUMBER(B693),INDEX('913:913'!$J$6:$J$1205,B693),0)+IF(ISNUMBER(B1002),INDEX('913:913'!$J$6:$J$1205,B1002),0)+IF(ISNUMBER(B1311),INDEX('913:913'!$J$6:$J$1205,B1311),0)+IF(ISNUMBER(B1620),INDEX('913:913'!$J$6:$J$1205,B1620),0)+IF(ISNUMBER(B1929),INDEX('913:913'!$J$6:$J$1205,B1929),0)+IF(ISNUMBER(B2238),INDEX('913:913'!$J$6:$J$1205,B2238),0)+IF(ISNUMBER(B2547),INDEX('913:913'!$J$6:$J$1205,B2547),0))^2)/B2862))</f>
        <v>0</v>
      </c>
      <c r="C3178" s="10"/>
    </row>
    <row r="3179" spans="1:3">
      <c r="A3179" s="21">
        <v>66</v>
      </c>
      <c r="B3179" s="6">
        <f>IF(B2863=0,1,MAX(1,SQRT(B2863^2+(IF(ISNUMBER(B385),INDEX('913:913'!$J$6:$J$1205,B385),0)+IF(ISNUMBER(B694),INDEX('913:913'!$J$6:$J$1205,B694),0)+IF(ISNUMBER(B1003),INDEX('913:913'!$J$6:$J$1205,B1003),0)+IF(ISNUMBER(B1312),INDEX('913:913'!$J$6:$J$1205,B1312),0)+IF(ISNUMBER(B1621),INDEX('913:913'!$J$6:$J$1205,B1621),0)+IF(ISNUMBER(B1930),INDEX('913:913'!$J$6:$J$1205,B1930),0)+IF(ISNUMBER(B2239),INDEX('913:913'!$J$6:$J$1205,B2239),0)+IF(ISNUMBER(B2548),INDEX('913:913'!$J$6:$J$1205,B2548),0))^2)/B2863))</f>
        <v>0</v>
      </c>
      <c r="C3179" s="10"/>
    </row>
    <row r="3180" spans="1:3">
      <c r="A3180" s="21">
        <v>67</v>
      </c>
      <c r="B3180" s="6">
        <f>IF(B2864=0,1,MAX(1,SQRT(B2864^2+(IF(ISNUMBER(B386),INDEX('913:913'!$J$6:$J$1205,B386),0)+IF(ISNUMBER(B695),INDEX('913:913'!$J$6:$J$1205,B695),0)+IF(ISNUMBER(B1004),INDEX('913:913'!$J$6:$J$1205,B1004),0)+IF(ISNUMBER(B1313),INDEX('913:913'!$J$6:$J$1205,B1313),0)+IF(ISNUMBER(B1622),INDEX('913:913'!$J$6:$J$1205,B1622),0)+IF(ISNUMBER(B1931),INDEX('913:913'!$J$6:$J$1205,B1931),0)+IF(ISNUMBER(B2240),INDEX('913:913'!$J$6:$J$1205,B2240),0)+IF(ISNUMBER(B2549),INDEX('913:913'!$J$6:$J$1205,B2549),0))^2)/B2864))</f>
        <v>0</v>
      </c>
      <c r="C3180" s="10"/>
    </row>
    <row r="3181" spans="1:3">
      <c r="A3181" s="21">
        <v>68</v>
      </c>
      <c r="B3181" s="6">
        <f>IF(B2865=0,1,MAX(1,SQRT(B2865^2+(IF(ISNUMBER(B387),INDEX('913:913'!$J$6:$J$1205,B387),0)+IF(ISNUMBER(B696),INDEX('913:913'!$J$6:$J$1205,B696),0)+IF(ISNUMBER(B1005),INDEX('913:913'!$J$6:$J$1205,B1005),0)+IF(ISNUMBER(B1314),INDEX('913:913'!$J$6:$J$1205,B1314),0)+IF(ISNUMBER(B1623),INDEX('913:913'!$J$6:$J$1205,B1623),0)+IF(ISNUMBER(B1932),INDEX('913:913'!$J$6:$J$1205,B1932),0)+IF(ISNUMBER(B2241),INDEX('913:913'!$J$6:$J$1205,B2241),0)+IF(ISNUMBER(B2550),INDEX('913:913'!$J$6:$J$1205,B2550),0))^2)/B2865))</f>
        <v>0</v>
      </c>
      <c r="C3181" s="10"/>
    </row>
    <row r="3182" spans="1:3">
      <c r="A3182" s="21">
        <v>69</v>
      </c>
      <c r="B3182" s="6">
        <f>IF(B2866=0,1,MAX(1,SQRT(B2866^2+(IF(ISNUMBER(B388),INDEX('913:913'!$J$6:$J$1205,B388),0)+IF(ISNUMBER(B697),INDEX('913:913'!$J$6:$J$1205,B697),0)+IF(ISNUMBER(B1006),INDEX('913:913'!$J$6:$J$1205,B1006),0)+IF(ISNUMBER(B1315),INDEX('913:913'!$J$6:$J$1205,B1315),0)+IF(ISNUMBER(B1624),INDEX('913:913'!$J$6:$J$1205,B1624),0)+IF(ISNUMBER(B1933),INDEX('913:913'!$J$6:$J$1205,B1933),0)+IF(ISNUMBER(B2242),INDEX('913:913'!$J$6:$J$1205,B2242),0)+IF(ISNUMBER(B2551),INDEX('913:913'!$J$6:$J$1205,B2551),0))^2)/B2866))</f>
        <v>0</v>
      </c>
      <c r="C3182" s="10"/>
    </row>
    <row r="3183" spans="1:3">
      <c r="A3183" s="21">
        <v>70</v>
      </c>
      <c r="B3183" s="6">
        <f>IF(B2867=0,1,MAX(1,SQRT(B2867^2+(IF(ISNUMBER(B389),INDEX('913:913'!$J$6:$J$1205,B389),0)+IF(ISNUMBER(B698),INDEX('913:913'!$J$6:$J$1205,B698),0)+IF(ISNUMBER(B1007),INDEX('913:913'!$J$6:$J$1205,B1007),0)+IF(ISNUMBER(B1316),INDEX('913:913'!$J$6:$J$1205,B1316),0)+IF(ISNUMBER(B1625),INDEX('913:913'!$J$6:$J$1205,B1625),0)+IF(ISNUMBER(B1934),INDEX('913:913'!$J$6:$J$1205,B1934),0)+IF(ISNUMBER(B2243),INDEX('913:913'!$J$6:$J$1205,B2243),0)+IF(ISNUMBER(B2552),INDEX('913:913'!$J$6:$J$1205,B2552),0))^2)/B2867))</f>
        <v>0</v>
      </c>
      <c r="C3183" s="10"/>
    </row>
    <row r="3184" spans="1:3">
      <c r="A3184" s="21">
        <v>71</v>
      </c>
      <c r="B3184" s="6">
        <f>IF(B2868=0,1,MAX(1,SQRT(B2868^2+(IF(ISNUMBER(B390),INDEX('913:913'!$J$6:$J$1205,B390),0)+IF(ISNUMBER(B699),INDEX('913:913'!$J$6:$J$1205,B699),0)+IF(ISNUMBER(B1008),INDEX('913:913'!$J$6:$J$1205,B1008),0)+IF(ISNUMBER(B1317),INDEX('913:913'!$J$6:$J$1205,B1317),0)+IF(ISNUMBER(B1626),INDEX('913:913'!$J$6:$J$1205,B1626),0)+IF(ISNUMBER(B1935),INDEX('913:913'!$J$6:$J$1205,B1935),0)+IF(ISNUMBER(B2244),INDEX('913:913'!$J$6:$J$1205,B2244),0)+IF(ISNUMBER(B2553),INDEX('913:913'!$J$6:$J$1205,B2553),0))^2)/B2868))</f>
        <v>0</v>
      </c>
      <c r="C3184" s="10"/>
    </row>
    <row r="3185" spans="1:3">
      <c r="A3185" s="21">
        <v>72</v>
      </c>
      <c r="B3185" s="6">
        <f>IF(B2869=0,1,MAX(1,SQRT(B2869^2+(IF(ISNUMBER(B391),INDEX('913:913'!$J$6:$J$1205,B391),0)+IF(ISNUMBER(B700),INDEX('913:913'!$J$6:$J$1205,B700),0)+IF(ISNUMBER(B1009),INDEX('913:913'!$J$6:$J$1205,B1009),0)+IF(ISNUMBER(B1318),INDEX('913:913'!$J$6:$J$1205,B1318),0)+IF(ISNUMBER(B1627),INDEX('913:913'!$J$6:$J$1205,B1627),0)+IF(ISNUMBER(B1936),INDEX('913:913'!$J$6:$J$1205,B1936),0)+IF(ISNUMBER(B2245),INDEX('913:913'!$J$6:$J$1205,B2245),0)+IF(ISNUMBER(B2554),INDEX('913:913'!$J$6:$J$1205,B2554),0))^2)/B2869))</f>
        <v>0</v>
      </c>
      <c r="C3185" s="10"/>
    </row>
    <row r="3186" spans="1:3">
      <c r="A3186" s="21">
        <v>73</v>
      </c>
      <c r="B3186" s="6">
        <f>IF(B2870=0,1,MAX(1,SQRT(B2870^2+(IF(ISNUMBER(B392),INDEX('913:913'!$J$6:$J$1205,B392),0)+IF(ISNUMBER(B701),INDEX('913:913'!$J$6:$J$1205,B701),0)+IF(ISNUMBER(B1010),INDEX('913:913'!$J$6:$J$1205,B1010),0)+IF(ISNUMBER(B1319),INDEX('913:913'!$J$6:$J$1205,B1319),0)+IF(ISNUMBER(B1628),INDEX('913:913'!$J$6:$J$1205,B1628),0)+IF(ISNUMBER(B1937),INDEX('913:913'!$J$6:$J$1205,B1937),0)+IF(ISNUMBER(B2246),INDEX('913:913'!$J$6:$J$1205,B2246),0)+IF(ISNUMBER(B2555),INDEX('913:913'!$J$6:$J$1205,B2555),0))^2)/B2870))</f>
        <v>0</v>
      </c>
      <c r="C3186" s="10"/>
    </row>
    <row r="3187" spans="1:3">
      <c r="A3187" s="21">
        <v>74</v>
      </c>
      <c r="B3187" s="6">
        <f>IF(B2871=0,1,MAX(1,SQRT(B2871^2+(IF(ISNUMBER(B393),INDEX('913:913'!$J$6:$J$1205,B393),0)+IF(ISNUMBER(B702),INDEX('913:913'!$J$6:$J$1205,B702),0)+IF(ISNUMBER(B1011),INDEX('913:913'!$J$6:$J$1205,B1011),0)+IF(ISNUMBER(B1320),INDEX('913:913'!$J$6:$J$1205,B1320),0)+IF(ISNUMBER(B1629),INDEX('913:913'!$J$6:$J$1205,B1629),0)+IF(ISNUMBER(B1938),INDEX('913:913'!$J$6:$J$1205,B1938),0)+IF(ISNUMBER(B2247),INDEX('913:913'!$J$6:$J$1205,B2247),0)+IF(ISNUMBER(B2556),INDEX('913:913'!$J$6:$J$1205,B2556),0))^2)/B2871))</f>
        <v>0</v>
      </c>
      <c r="C3187" s="10"/>
    </row>
    <row r="3188" spans="1:3">
      <c r="A3188" s="21">
        <v>75</v>
      </c>
      <c r="B3188" s="6">
        <f>IF(B2872=0,1,MAX(1,SQRT(B2872^2+(IF(ISNUMBER(B394),INDEX('913:913'!$J$6:$J$1205,B394),0)+IF(ISNUMBER(B703),INDEX('913:913'!$J$6:$J$1205,B703),0)+IF(ISNUMBER(B1012),INDEX('913:913'!$J$6:$J$1205,B1012),0)+IF(ISNUMBER(B1321),INDEX('913:913'!$J$6:$J$1205,B1321),0)+IF(ISNUMBER(B1630),INDEX('913:913'!$J$6:$J$1205,B1630),0)+IF(ISNUMBER(B1939),INDEX('913:913'!$J$6:$J$1205,B1939),0)+IF(ISNUMBER(B2248),INDEX('913:913'!$J$6:$J$1205,B2248),0)+IF(ISNUMBER(B2557),INDEX('913:913'!$J$6:$J$1205,B2557),0))^2)/B2872))</f>
        <v>0</v>
      </c>
      <c r="C3188" s="10"/>
    </row>
    <row r="3189" spans="1:3">
      <c r="A3189" s="21">
        <v>76</v>
      </c>
      <c r="B3189" s="6">
        <f>IF(B2873=0,1,MAX(1,SQRT(B2873^2+(IF(ISNUMBER(B395),INDEX('913:913'!$J$6:$J$1205,B395),0)+IF(ISNUMBER(B704),INDEX('913:913'!$J$6:$J$1205,B704),0)+IF(ISNUMBER(B1013),INDEX('913:913'!$J$6:$J$1205,B1013),0)+IF(ISNUMBER(B1322),INDEX('913:913'!$J$6:$J$1205,B1322),0)+IF(ISNUMBER(B1631),INDEX('913:913'!$J$6:$J$1205,B1631),0)+IF(ISNUMBER(B1940),INDEX('913:913'!$J$6:$J$1205,B1940),0)+IF(ISNUMBER(B2249),INDEX('913:913'!$J$6:$J$1205,B2249),0)+IF(ISNUMBER(B2558),INDEX('913:913'!$J$6:$J$1205,B2558),0))^2)/B2873))</f>
        <v>0</v>
      </c>
      <c r="C3189" s="10"/>
    </row>
    <row r="3190" spans="1:3">
      <c r="A3190" s="21">
        <v>77</v>
      </c>
      <c r="B3190" s="6">
        <f>IF(B2874=0,1,MAX(1,SQRT(B2874^2+(IF(ISNUMBER(B396),INDEX('913:913'!$J$6:$J$1205,B396),0)+IF(ISNUMBER(B705),INDEX('913:913'!$J$6:$J$1205,B705),0)+IF(ISNUMBER(B1014),INDEX('913:913'!$J$6:$J$1205,B1014),0)+IF(ISNUMBER(B1323),INDEX('913:913'!$J$6:$J$1205,B1323),0)+IF(ISNUMBER(B1632),INDEX('913:913'!$J$6:$J$1205,B1632),0)+IF(ISNUMBER(B1941),INDEX('913:913'!$J$6:$J$1205,B1941),0)+IF(ISNUMBER(B2250),INDEX('913:913'!$J$6:$J$1205,B2250),0)+IF(ISNUMBER(B2559),INDEX('913:913'!$J$6:$J$1205,B2559),0))^2)/B2874))</f>
        <v>0</v>
      </c>
      <c r="C3190" s="10"/>
    </row>
    <row r="3191" spans="1:3">
      <c r="A3191" s="21">
        <v>78</v>
      </c>
      <c r="B3191" s="6">
        <f>IF(B2875=0,1,MAX(1,SQRT(B2875^2+(IF(ISNUMBER(B397),INDEX('913:913'!$J$6:$J$1205,B397),0)+IF(ISNUMBER(B706),INDEX('913:913'!$J$6:$J$1205,B706),0)+IF(ISNUMBER(B1015),INDEX('913:913'!$J$6:$J$1205,B1015),0)+IF(ISNUMBER(B1324),INDEX('913:913'!$J$6:$J$1205,B1324),0)+IF(ISNUMBER(B1633),INDEX('913:913'!$J$6:$J$1205,B1633),0)+IF(ISNUMBER(B1942),INDEX('913:913'!$J$6:$J$1205,B1942),0)+IF(ISNUMBER(B2251),INDEX('913:913'!$J$6:$J$1205,B2251),0)+IF(ISNUMBER(B2560),INDEX('913:913'!$J$6:$J$1205,B2560),0))^2)/B2875))</f>
        <v>0</v>
      </c>
      <c r="C3191" s="10"/>
    </row>
    <row r="3192" spans="1:3">
      <c r="A3192" s="21">
        <v>79</v>
      </c>
      <c r="B3192" s="6">
        <f>IF(B2876=0,1,MAX(1,SQRT(B2876^2+(IF(ISNUMBER(B398),INDEX('913:913'!$J$6:$J$1205,B398),0)+IF(ISNUMBER(B707),INDEX('913:913'!$J$6:$J$1205,B707),0)+IF(ISNUMBER(B1016),INDEX('913:913'!$J$6:$J$1205,B1016),0)+IF(ISNUMBER(B1325),INDEX('913:913'!$J$6:$J$1205,B1325),0)+IF(ISNUMBER(B1634),INDEX('913:913'!$J$6:$J$1205,B1634),0)+IF(ISNUMBER(B1943),INDEX('913:913'!$J$6:$J$1205,B1943),0)+IF(ISNUMBER(B2252),INDEX('913:913'!$J$6:$J$1205,B2252),0)+IF(ISNUMBER(B2561),INDEX('913:913'!$J$6:$J$1205,B2561),0))^2)/B2876))</f>
        <v>0</v>
      </c>
      <c r="C3192" s="10"/>
    </row>
    <row r="3193" spans="1:3">
      <c r="A3193" s="21">
        <v>80</v>
      </c>
      <c r="B3193" s="6">
        <f>IF(B2877=0,1,MAX(1,SQRT(B2877^2+(IF(ISNUMBER(B399),INDEX('913:913'!$J$6:$J$1205,B399),0)+IF(ISNUMBER(B708),INDEX('913:913'!$J$6:$J$1205,B708),0)+IF(ISNUMBER(B1017),INDEX('913:913'!$J$6:$J$1205,B1017),0)+IF(ISNUMBER(B1326),INDEX('913:913'!$J$6:$J$1205,B1326),0)+IF(ISNUMBER(B1635),INDEX('913:913'!$J$6:$J$1205,B1635),0)+IF(ISNUMBER(B1944),INDEX('913:913'!$J$6:$J$1205,B1944),0)+IF(ISNUMBER(B2253),INDEX('913:913'!$J$6:$J$1205,B2253),0)+IF(ISNUMBER(B2562),INDEX('913:913'!$J$6:$J$1205,B2562),0))^2)/B2877))</f>
        <v>0</v>
      </c>
      <c r="C3193" s="10"/>
    </row>
    <row r="3194" spans="1:3">
      <c r="A3194" s="21">
        <v>81</v>
      </c>
      <c r="B3194" s="6">
        <f>IF(B2878=0,1,MAX(1,SQRT(B2878^2+(IF(ISNUMBER(B400),INDEX('913:913'!$J$6:$J$1205,B400),0)+IF(ISNUMBER(B709),INDEX('913:913'!$J$6:$J$1205,B709),0)+IF(ISNUMBER(B1018),INDEX('913:913'!$J$6:$J$1205,B1018),0)+IF(ISNUMBER(B1327),INDEX('913:913'!$J$6:$J$1205,B1327),0)+IF(ISNUMBER(B1636),INDEX('913:913'!$J$6:$J$1205,B1636),0)+IF(ISNUMBER(B1945),INDEX('913:913'!$J$6:$J$1205,B1945),0)+IF(ISNUMBER(B2254),INDEX('913:913'!$J$6:$J$1205,B2254),0)+IF(ISNUMBER(B2563),INDEX('913:913'!$J$6:$J$1205,B2563),0))^2)/B2878))</f>
        <v>0</v>
      </c>
      <c r="C3194" s="10"/>
    </row>
    <row r="3195" spans="1:3">
      <c r="A3195" s="21">
        <v>82</v>
      </c>
      <c r="B3195" s="6">
        <f>IF(B2879=0,1,MAX(1,SQRT(B2879^2+(IF(ISNUMBER(B401),INDEX('913:913'!$J$6:$J$1205,B401),0)+IF(ISNUMBER(B710),INDEX('913:913'!$J$6:$J$1205,B710),0)+IF(ISNUMBER(B1019),INDEX('913:913'!$J$6:$J$1205,B1019),0)+IF(ISNUMBER(B1328),INDEX('913:913'!$J$6:$J$1205,B1328),0)+IF(ISNUMBER(B1637),INDEX('913:913'!$J$6:$J$1205,B1637),0)+IF(ISNUMBER(B1946),INDEX('913:913'!$J$6:$J$1205,B1946),0)+IF(ISNUMBER(B2255),INDEX('913:913'!$J$6:$J$1205,B2255),0)+IF(ISNUMBER(B2564),INDEX('913:913'!$J$6:$J$1205,B2564),0))^2)/B2879))</f>
        <v>0</v>
      </c>
      <c r="C3195" s="10"/>
    </row>
    <row r="3196" spans="1:3">
      <c r="A3196" s="21">
        <v>83</v>
      </c>
      <c r="B3196" s="6">
        <f>IF(B2880=0,1,MAX(1,SQRT(B2880^2+(IF(ISNUMBER(B402),INDEX('913:913'!$J$6:$J$1205,B402),0)+IF(ISNUMBER(B711),INDEX('913:913'!$J$6:$J$1205,B711),0)+IF(ISNUMBER(B1020),INDEX('913:913'!$J$6:$J$1205,B1020),0)+IF(ISNUMBER(B1329),INDEX('913:913'!$J$6:$J$1205,B1329),0)+IF(ISNUMBER(B1638),INDEX('913:913'!$J$6:$J$1205,B1638),0)+IF(ISNUMBER(B1947),INDEX('913:913'!$J$6:$J$1205,B1947),0)+IF(ISNUMBER(B2256),INDEX('913:913'!$J$6:$J$1205,B2256),0)+IF(ISNUMBER(B2565),INDEX('913:913'!$J$6:$J$1205,B2565),0))^2)/B2880))</f>
        <v>0</v>
      </c>
      <c r="C3196" s="10"/>
    </row>
    <row r="3197" spans="1:3">
      <c r="A3197" s="21">
        <v>84</v>
      </c>
      <c r="B3197" s="6">
        <f>IF(B2881=0,1,MAX(1,SQRT(B2881^2+(IF(ISNUMBER(B403),INDEX('913:913'!$J$6:$J$1205,B403),0)+IF(ISNUMBER(B712),INDEX('913:913'!$J$6:$J$1205,B712),0)+IF(ISNUMBER(B1021),INDEX('913:913'!$J$6:$J$1205,B1021),0)+IF(ISNUMBER(B1330),INDEX('913:913'!$J$6:$J$1205,B1330),0)+IF(ISNUMBER(B1639),INDEX('913:913'!$J$6:$J$1205,B1639),0)+IF(ISNUMBER(B1948),INDEX('913:913'!$J$6:$J$1205,B1948),0)+IF(ISNUMBER(B2257),INDEX('913:913'!$J$6:$J$1205,B2257),0)+IF(ISNUMBER(B2566),INDEX('913:913'!$J$6:$J$1205,B2566),0))^2)/B2881))</f>
        <v>0</v>
      </c>
      <c r="C3197" s="10"/>
    </row>
    <row r="3198" spans="1:3">
      <c r="A3198" s="21">
        <v>85</v>
      </c>
      <c r="B3198" s="6">
        <f>IF(B2882=0,1,MAX(1,SQRT(B2882^2+(IF(ISNUMBER(B404),INDEX('913:913'!$J$6:$J$1205,B404),0)+IF(ISNUMBER(B713),INDEX('913:913'!$J$6:$J$1205,B713),0)+IF(ISNUMBER(B1022),INDEX('913:913'!$J$6:$J$1205,B1022),0)+IF(ISNUMBER(B1331),INDEX('913:913'!$J$6:$J$1205,B1331),0)+IF(ISNUMBER(B1640),INDEX('913:913'!$J$6:$J$1205,B1640),0)+IF(ISNUMBER(B1949),INDEX('913:913'!$J$6:$J$1205,B1949),0)+IF(ISNUMBER(B2258),INDEX('913:913'!$J$6:$J$1205,B2258),0)+IF(ISNUMBER(B2567),INDEX('913:913'!$J$6:$J$1205,B2567),0))^2)/B2882))</f>
        <v>0</v>
      </c>
      <c r="C3198" s="10"/>
    </row>
    <row r="3199" spans="1:3">
      <c r="A3199" s="21">
        <v>86</v>
      </c>
      <c r="B3199" s="6">
        <f>IF(B2883=0,1,MAX(1,SQRT(B2883^2+(IF(ISNUMBER(B405),INDEX('913:913'!$J$6:$J$1205,B405),0)+IF(ISNUMBER(B714),INDEX('913:913'!$J$6:$J$1205,B714),0)+IF(ISNUMBER(B1023),INDEX('913:913'!$J$6:$J$1205,B1023),0)+IF(ISNUMBER(B1332),INDEX('913:913'!$J$6:$J$1205,B1332),0)+IF(ISNUMBER(B1641),INDEX('913:913'!$J$6:$J$1205,B1641),0)+IF(ISNUMBER(B1950),INDEX('913:913'!$J$6:$J$1205,B1950),0)+IF(ISNUMBER(B2259),INDEX('913:913'!$J$6:$J$1205,B2259),0)+IF(ISNUMBER(B2568),INDEX('913:913'!$J$6:$J$1205,B2568),0))^2)/B2883))</f>
        <v>0</v>
      </c>
      <c r="C3199" s="10"/>
    </row>
    <row r="3200" spans="1:3">
      <c r="A3200" s="21">
        <v>87</v>
      </c>
      <c r="B3200" s="6">
        <f>IF(B2884=0,1,MAX(1,SQRT(B2884^2+(IF(ISNUMBER(B406),INDEX('913:913'!$J$6:$J$1205,B406),0)+IF(ISNUMBER(B715),INDEX('913:913'!$J$6:$J$1205,B715),0)+IF(ISNUMBER(B1024),INDEX('913:913'!$J$6:$J$1205,B1024),0)+IF(ISNUMBER(B1333),INDEX('913:913'!$J$6:$J$1205,B1333),0)+IF(ISNUMBER(B1642),INDEX('913:913'!$J$6:$J$1205,B1642),0)+IF(ISNUMBER(B1951),INDEX('913:913'!$J$6:$J$1205,B1951),0)+IF(ISNUMBER(B2260),INDEX('913:913'!$J$6:$J$1205,B2260),0)+IF(ISNUMBER(B2569),INDEX('913:913'!$J$6:$J$1205,B2569),0))^2)/B2884))</f>
        <v>0</v>
      </c>
      <c r="C3200" s="10"/>
    </row>
    <row r="3201" spans="1:3">
      <c r="A3201" s="21">
        <v>88</v>
      </c>
      <c r="B3201" s="6">
        <f>IF(B2885=0,1,MAX(1,SQRT(B2885^2+(IF(ISNUMBER(B407),INDEX('913:913'!$J$6:$J$1205,B407),0)+IF(ISNUMBER(B716),INDEX('913:913'!$J$6:$J$1205,B716),0)+IF(ISNUMBER(B1025),INDEX('913:913'!$J$6:$J$1205,B1025),0)+IF(ISNUMBER(B1334),INDEX('913:913'!$J$6:$J$1205,B1334),0)+IF(ISNUMBER(B1643),INDEX('913:913'!$J$6:$J$1205,B1643),0)+IF(ISNUMBER(B1952),INDEX('913:913'!$J$6:$J$1205,B1952),0)+IF(ISNUMBER(B2261),INDEX('913:913'!$J$6:$J$1205,B2261),0)+IF(ISNUMBER(B2570),INDEX('913:913'!$J$6:$J$1205,B2570),0))^2)/B2885))</f>
        <v>0</v>
      </c>
      <c r="C3201" s="10"/>
    </row>
    <row r="3202" spans="1:3">
      <c r="A3202" s="21">
        <v>89</v>
      </c>
      <c r="B3202" s="6">
        <f>IF(B2886=0,1,MAX(1,SQRT(B2886^2+(IF(ISNUMBER(B408),INDEX('913:913'!$J$6:$J$1205,B408),0)+IF(ISNUMBER(B717),INDEX('913:913'!$J$6:$J$1205,B717),0)+IF(ISNUMBER(B1026),INDEX('913:913'!$J$6:$J$1205,B1026),0)+IF(ISNUMBER(B1335),INDEX('913:913'!$J$6:$J$1205,B1335),0)+IF(ISNUMBER(B1644),INDEX('913:913'!$J$6:$J$1205,B1644),0)+IF(ISNUMBER(B1953),INDEX('913:913'!$J$6:$J$1205,B1953),0)+IF(ISNUMBER(B2262),INDEX('913:913'!$J$6:$J$1205,B2262),0)+IF(ISNUMBER(B2571),INDEX('913:913'!$J$6:$J$1205,B2571),0))^2)/B2886))</f>
        <v>0</v>
      </c>
      <c r="C3202" s="10"/>
    </row>
    <row r="3203" spans="1:3">
      <c r="A3203" s="21">
        <v>90</v>
      </c>
      <c r="B3203" s="6">
        <f>IF(B2887=0,1,MAX(1,SQRT(B2887^2+(IF(ISNUMBER(B409),INDEX('913:913'!$J$6:$J$1205,B409),0)+IF(ISNUMBER(B718),INDEX('913:913'!$J$6:$J$1205,B718),0)+IF(ISNUMBER(B1027),INDEX('913:913'!$J$6:$J$1205,B1027),0)+IF(ISNUMBER(B1336),INDEX('913:913'!$J$6:$J$1205,B1336),0)+IF(ISNUMBER(B1645),INDEX('913:913'!$J$6:$J$1205,B1645),0)+IF(ISNUMBER(B1954),INDEX('913:913'!$J$6:$J$1205,B1954),0)+IF(ISNUMBER(B2263),INDEX('913:913'!$J$6:$J$1205,B2263),0)+IF(ISNUMBER(B2572),INDEX('913:913'!$J$6:$J$1205,B2572),0))^2)/B2887))</f>
        <v>0</v>
      </c>
      <c r="C3203" s="10"/>
    </row>
    <row r="3204" spans="1:3">
      <c r="A3204" s="21">
        <v>91</v>
      </c>
      <c r="B3204" s="6">
        <f>IF(B2888=0,1,MAX(1,SQRT(B2888^2+(IF(ISNUMBER(B410),INDEX('913:913'!$J$6:$J$1205,B410),0)+IF(ISNUMBER(B719),INDEX('913:913'!$J$6:$J$1205,B719),0)+IF(ISNUMBER(B1028),INDEX('913:913'!$J$6:$J$1205,B1028),0)+IF(ISNUMBER(B1337),INDEX('913:913'!$J$6:$J$1205,B1337),0)+IF(ISNUMBER(B1646),INDEX('913:913'!$J$6:$J$1205,B1646),0)+IF(ISNUMBER(B1955),INDEX('913:913'!$J$6:$J$1205,B1955),0)+IF(ISNUMBER(B2264),INDEX('913:913'!$J$6:$J$1205,B2264),0)+IF(ISNUMBER(B2573),INDEX('913:913'!$J$6:$J$1205,B2573),0))^2)/B2888))</f>
        <v>0</v>
      </c>
      <c r="C3204" s="10"/>
    </row>
    <row r="3205" spans="1:3">
      <c r="A3205" s="21">
        <v>92</v>
      </c>
      <c r="B3205" s="6">
        <f>IF(B2889=0,1,MAX(1,SQRT(B2889^2+(IF(ISNUMBER(B411),INDEX('913:913'!$J$6:$J$1205,B411),0)+IF(ISNUMBER(B720),INDEX('913:913'!$J$6:$J$1205,B720),0)+IF(ISNUMBER(B1029),INDEX('913:913'!$J$6:$J$1205,B1029),0)+IF(ISNUMBER(B1338),INDEX('913:913'!$J$6:$J$1205,B1338),0)+IF(ISNUMBER(B1647),INDEX('913:913'!$J$6:$J$1205,B1647),0)+IF(ISNUMBER(B1956),INDEX('913:913'!$J$6:$J$1205,B1956),0)+IF(ISNUMBER(B2265),INDEX('913:913'!$J$6:$J$1205,B2265),0)+IF(ISNUMBER(B2574),INDEX('913:913'!$J$6:$J$1205,B2574),0))^2)/B2889))</f>
        <v>0</v>
      </c>
      <c r="C3205" s="10"/>
    </row>
    <row r="3206" spans="1:3">
      <c r="A3206" s="21">
        <v>93</v>
      </c>
      <c r="B3206" s="6">
        <f>IF(B2890=0,1,MAX(1,SQRT(B2890^2+(IF(ISNUMBER(B412),INDEX('913:913'!$J$6:$J$1205,B412),0)+IF(ISNUMBER(B721),INDEX('913:913'!$J$6:$J$1205,B721),0)+IF(ISNUMBER(B1030),INDEX('913:913'!$J$6:$J$1205,B1030),0)+IF(ISNUMBER(B1339),INDEX('913:913'!$J$6:$J$1205,B1339),0)+IF(ISNUMBER(B1648),INDEX('913:913'!$J$6:$J$1205,B1648),0)+IF(ISNUMBER(B1957),INDEX('913:913'!$J$6:$J$1205,B1957),0)+IF(ISNUMBER(B2266),INDEX('913:913'!$J$6:$J$1205,B2266),0)+IF(ISNUMBER(B2575),INDEX('913:913'!$J$6:$J$1205,B2575),0))^2)/B2890))</f>
        <v>0</v>
      </c>
      <c r="C3206" s="10"/>
    </row>
    <row r="3207" spans="1:3">
      <c r="A3207" s="21">
        <v>94</v>
      </c>
      <c r="B3207" s="6">
        <f>IF(B2891=0,1,MAX(1,SQRT(B2891^2+(IF(ISNUMBER(B413),INDEX('913:913'!$J$6:$J$1205,B413),0)+IF(ISNUMBER(B722),INDEX('913:913'!$J$6:$J$1205,B722),0)+IF(ISNUMBER(B1031),INDEX('913:913'!$J$6:$J$1205,B1031),0)+IF(ISNUMBER(B1340),INDEX('913:913'!$J$6:$J$1205,B1340),0)+IF(ISNUMBER(B1649),INDEX('913:913'!$J$6:$J$1205,B1649),0)+IF(ISNUMBER(B1958),INDEX('913:913'!$J$6:$J$1205,B1958),0)+IF(ISNUMBER(B2267),INDEX('913:913'!$J$6:$J$1205,B2267),0)+IF(ISNUMBER(B2576),INDEX('913:913'!$J$6:$J$1205,B2576),0))^2)/B2891))</f>
        <v>0</v>
      </c>
      <c r="C3207" s="10"/>
    </row>
    <row r="3208" spans="1:3">
      <c r="A3208" s="21">
        <v>95</v>
      </c>
      <c r="B3208" s="6">
        <f>IF(B2892=0,1,MAX(1,SQRT(B2892^2+(IF(ISNUMBER(B414),INDEX('913:913'!$J$6:$J$1205,B414),0)+IF(ISNUMBER(B723),INDEX('913:913'!$J$6:$J$1205,B723),0)+IF(ISNUMBER(B1032),INDEX('913:913'!$J$6:$J$1205,B1032),0)+IF(ISNUMBER(B1341),INDEX('913:913'!$J$6:$J$1205,B1341),0)+IF(ISNUMBER(B1650),INDEX('913:913'!$J$6:$J$1205,B1650),0)+IF(ISNUMBER(B1959),INDEX('913:913'!$J$6:$J$1205,B1959),0)+IF(ISNUMBER(B2268),INDEX('913:913'!$J$6:$J$1205,B2268),0)+IF(ISNUMBER(B2577),INDEX('913:913'!$J$6:$J$1205,B2577),0))^2)/B2892))</f>
        <v>0</v>
      </c>
      <c r="C3208" s="10"/>
    </row>
    <row r="3209" spans="1:3">
      <c r="A3209" s="21">
        <v>96</v>
      </c>
      <c r="B3209" s="6">
        <f>IF(B2893=0,1,MAX(1,SQRT(B2893^2+(IF(ISNUMBER(B415),INDEX('913:913'!$J$6:$J$1205,B415),0)+IF(ISNUMBER(B724),INDEX('913:913'!$J$6:$J$1205,B724),0)+IF(ISNUMBER(B1033),INDEX('913:913'!$J$6:$J$1205,B1033),0)+IF(ISNUMBER(B1342),INDEX('913:913'!$J$6:$J$1205,B1342),0)+IF(ISNUMBER(B1651),INDEX('913:913'!$J$6:$J$1205,B1651),0)+IF(ISNUMBER(B1960),INDEX('913:913'!$J$6:$J$1205,B1960),0)+IF(ISNUMBER(B2269),INDEX('913:913'!$J$6:$J$1205,B2269),0)+IF(ISNUMBER(B2578),INDEX('913:913'!$J$6:$J$1205,B2578),0))^2)/B2893))</f>
        <v>0</v>
      </c>
      <c r="C3209" s="10"/>
    </row>
    <row r="3210" spans="1:3">
      <c r="A3210" s="21">
        <v>97</v>
      </c>
      <c r="B3210" s="6">
        <f>IF(B2894=0,1,MAX(1,SQRT(B2894^2+(IF(ISNUMBER(B416),INDEX('913:913'!$J$6:$J$1205,B416),0)+IF(ISNUMBER(B725),INDEX('913:913'!$J$6:$J$1205,B725),0)+IF(ISNUMBER(B1034),INDEX('913:913'!$J$6:$J$1205,B1034),0)+IF(ISNUMBER(B1343),INDEX('913:913'!$J$6:$J$1205,B1343),0)+IF(ISNUMBER(B1652),INDEX('913:913'!$J$6:$J$1205,B1652),0)+IF(ISNUMBER(B1961),INDEX('913:913'!$J$6:$J$1205,B1961),0)+IF(ISNUMBER(B2270),INDEX('913:913'!$J$6:$J$1205,B2270),0)+IF(ISNUMBER(B2579),INDEX('913:913'!$J$6:$J$1205,B2579),0))^2)/B2894))</f>
        <v>0</v>
      </c>
      <c r="C3210" s="10"/>
    </row>
    <row r="3211" spans="1:3">
      <c r="A3211" s="21">
        <v>98</v>
      </c>
      <c r="B3211" s="6">
        <f>IF(B2895=0,1,MAX(1,SQRT(B2895^2+(IF(ISNUMBER(B417),INDEX('913:913'!$J$6:$J$1205,B417),0)+IF(ISNUMBER(B726),INDEX('913:913'!$J$6:$J$1205,B726),0)+IF(ISNUMBER(B1035),INDEX('913:913'!$J$6:$J$1205,B1035),0)+IF(ISNUMBER(B1344),INDEX('913:913'!$J$6:$J$1205,B1344),0)+IF(ISNUMBER(B1653),INDEX('913:913'!$J$6:$J$1205,B1653),0)+IF(ISNUMBER(B1962),INDEX('913:913'!$J$6:$J$1205,B1962),0)+IF(ISNUMBER(B2271),INDEX('913:913'!$J$6:$J$1205,B2271),0)+IF(ISNUMBER(B2580),INDEX('913:913'!$J$6:$J$1205,B2580),0))^2)/B2895))</f>
        <v>0</v>
      </c>
      <c r="C3211" s="10"/>
    </row>
    <row r="3212" spans="1:3">
      <c r="A3212" s="21">
        <v>99</v>
      </c>
      <c r="B3212" s="6">
        <f>IF(B2896=0,1,MAX(1,SQRT(B2896^2+(IF(ISNUMBER(B418),INDEX('913:913'!$J$6:$J$1205,B418),0)+IF(ISNUMBER(B727),INDEX('913:913'!$J$6:$J$1205,B727),0)+IF(ISNUMBER(B1036),INDEX('913:913'!$J$6:$J$1205,B1036),0)+IF(ISNUMBER(B1345),INDEX('913:913'!$J$6:$J$1205,B1345),0)+IF(ISNUMBER(B1654),INDEX('913:913'!$J$6:$J$1205,B1654),0)+IF(ISNUMBER(B1963),INDEX('913:913'!$J$6:$J$1205,B1963),0)+IF(ISNUMBER(B2272),INDEX('913:913'!$J$6:$J$1205,B2272),0)+IF(ISNUMBER(B2581),INDEX('913:913'!$J$6:$J$1205,B2581),0))^2)/B2896))</f>
        <v>0</v>
      </c>
      <c r="C3212" s="10"/>
    </row>
    <row r="3213" spans="1:3">
      <c r="A3213" s="21">
        <v>100</v>
      </c>
      <c r="B3213" s="6">
        <f>IF(B2897=0,1,MAX(1,SQRT(B2897^2+(IF(ISNUMBER(B419),INDEX('913:913'!$J$6:$J$1205,B419),0)+IF(ISNUMBER(B728),INDEX('913:913'!$J$6:$J$1205,B728),0)+IF(ISNUMBER(B1037),INDEX('913:913'!$J$6:$J$1205,B1037),0)+IF(ISNUMBER(B1346),INDEX('913:913'!$J$6:$J$1205,B1346),0)+IF(ISNUMBER(B1655),INDEX('913:913'!$J$6:$J$1205,B1655),0)+IF(ISNUMBER(B1964),INDEX('913:913'!$J$6:$J$1205,B1964),0)+IF(ISNUMBER(B2273),INDEX('913:913'!$J$6:$J$1205,B2273),0)+IF(ISNUMBER(B2582),INDEX('913:913'!$J$6:$J$1205,B2582),0))^2)/B2897))</f>
        <v>0</v>
      </c>
      <c r="C3213" s="10"/>
    </row>
    <row r="3214" spans="1:3">
      <c r="A3214" s="21">
        <v>101</v>
      </c>
      <c r="B3214" s="6">
        <f>IF(B2898=0,1,MAX(1,SQRT(B2898^2+(IF(ISNUMBER(B420),INDEX('913:913'!$J$6:$J$1205,B420),0)+IF(ISNUMBER(B729),INDEX('913:913'!$J$6:$J$1205,B729),0)+IF(ISNUMBER(B1038),INDEX('913:913'!$J$6:$J$1205,B1038),0)+IF(ISNUMBER(B1347),INDEX('913:913'!$J$6:$J$1205,B1347),0)+IF(ISNUMBER(B1656),INDEX('913:913'!$J$6:$J$1205,B1656),0)+IF(ISNUMBER(B1965),INDEX('913:913'!$J$6:$J$1205,B1965),0)+IF(ISNUMBER(B2274),INDEX('913:913'!$J$6:$J$1205,B2274),0)+IF(ISNUMBER(B2583),INDEX('913:913'!$J$6:$J$1205,B2583),0))^2)/B2898))</f>
        <v>0</v>
      </c>
      <c r="C3214" s="10"/>
    </row>
    <row r="3215" spans="1:3">
      <c r="A3215" s="21">
        <v>102</v>
      </c>
      <c r="B3215" s="6">
        <f>IF(B2899=0,1,MAX(1,SQRT(B2899^2+(IF(ISNUMBER(B421),INDEX('913:913'!$J$6:$J$1205,B421),0)+IF(ISNUMBER(B730),INDEX('913:913'!$J$6:$J$1205,B730),0)+IF(ISNUMBER(B1039),INDEX('913:913'!$J$6:$J$1205,B1039),0)+IF(ISNUMBER(B1348),INDEX('913:913'!$J$6:$J$1205,B1348),0)+IF(ISNUMBER(B1657),INDEX('913:913'!$J$6:$J$1205,B1657),0)+IF(ISNUMBER(B1966),INDEX('913:913'!$J$6:$J$1205,B1966),0)+IF(ISNUMBER(B2275),INDEX('913:913'!$J$6:$J$1205,B2275),0)+IF(ISNUMBER(B2584),INDEX('913:913'!$J$6:$J$1205,B2584),0))^2)/B2899))</f>
        <v>0</v>
      </c>
      <c r="C3215" s="10"/>
    </row>
    <row r="3216" spans="1:3">
      <c r="A3216" s="21">
        <v>103</v>
      </c>
      <c r="B3216" s="6">
        <f>IF(B2900=0,1,MAX(1,SQRT(B2900^2+(IF(ISNUMBER(B422),INDEX('913:913'!$J$6:$J$1205,B422),0)+IF(ISNUMBER(B731),INDEX('913:913'!$J$6:$J$1205,B731),0)+IF(ISNUMBER(B1040),INDEX('913:913'!$J$6:$J$1205,B1040),0)+IF(ISNUMBER(B1349),INDEX('913:913'!$J$6:$J$1205,B1349),0)+IF(ISNUMBER(B1658),INDEX('913:913'!$J$6:$J$1205,B1658),0)+IF(ISNUMBER(B1967),INDEX('913:913'!$J$6:$J$1205,B1967),0)+IF(ISNUMBER(B2276),INDEX('913:913'!$J$6:$J$1205,B2276),0)+IF(ISNUMBER(B2585),INDEX('913:913'!$J$6:$J$1205,B2585),0))^2)/B2900))</f>
        <v>0</v>
      </c>
      <c r="C3216" s="10"/>
    </row>
    <row r="3217" spans="1:3">
      <c r="A3217" s="21">
        <v>104</v>
      </c>
      <c r="B3217" s="6">
        <f>IF(B2901=0,1,MAX(1,SQRT(B2901^2+(IF(ISNUMBER(B423),INDEX('913:913'!$J$6:$J$1205,B423),0)+IF(ISNUMBER(B732),INDEX('913:913'!$J$6:$J$1205,B732),0)+IF(ISNUMBER(B1041),INDEX('913:913'!$J$6:$J$1205,B1041),0)+IF(ISNUMBER(B1350),INDEX('913:913'!$J$6:$J$1205,B1350),0)+IF(ISNUMBER(B1659),INDEX('913:913'!$J$6:$J$1205,B1659),0)+IF(ISNUMBER(B1968),INDEX('913:913'!$J$6:$J$1205,B1968),0)+IF(ISNUMBER(B2277),INDEX('913:913'!$J$6:$J$1205,B2277),0)+IF(ISNUMBER(B2586),INDEX('913:913'!$J$6:$J$1205,B2586),0))^2)/B2901))</f>
        <v>0</v>
      </c>
      <c r="C3217" s="10"/>
    </row>
    <row r="3218" spans="1:3">
      <c r="A3218" s="21">
        <v>105</v>
      </c>
      <c r="B3218" s="6">
        <f>IF(B2902=0,1,MAX(1,SQRT(B2902^2+(IF(ISNUMBER(B424),INDEX('913:913'!$J$6:$J$1205,B424),0)+IF(ISNUMBER(B733),INDEX('913:913'!$J$6:$J$1205,B733),0)+IF(ISNUMBER(B1042),INDEX('913:913'!$J$6:$J$1205,B1042),0)+IF(ISNUMBER(B1351),INDEX('913:913'!$J$6:$J$1205,B1351),0)+IF(ISNUMBER(B1660),INDEX('913:913'!$J$6:$J$1205,B1660),0)+IF(ISNUMBER(B1969),INDEX('913:913'!$J$6:$J$1205,B1969),0)+IF(ISNUMBER(B2278),INDEX('913:913'!$J$6:$J$1205,B2278),0)+IF(ISNUMBER(B2587),INDEX('913:913'!$J$6:$J$1205,B2587),0))^2)/B2902))</f>
        <v>0</v>
      </c>
      <c r="C3218" s="10"/>
    </row>
    <row r="3219" spans="1:3">
      <c r="A3219" s="21">
        <v>106</v>
      </c>
      <c r="B3219" s="6">
        <f>IF(B2903=0,1,MAX(1,SQRT(B2903^2+(IF(ISNUMBER(B425),INDEX('913:913'!$J$6:$J$1205,B425),0)+IF(ISNUMBER(B734),INDEX('913:913'!$J$6:$J$1205,B734),0)+IF(ISNUMBER(B1043),INDEX('913:913'!$J$6:$J$1205,B1043),0)+IF(ISNUMBER(B1352),INDEX('913:913'!$J$6:$J$1205,B1352),0)+IF(ISNUMBER(B1661),INDEX('913:913'!$J$6:$J$1205,B1661),0)+IF(ISNUMBER(B1970),INDEX('913:913'!$J$6:$J$1205,B1970),0)+IF(ISNUMBER(B2279),INDEX('913:913'!$J$6:$J$1205,B2279),0)+IF(ISNUMBER(B2588),INDEX('913:913'!$J$6:$J$1205,B2588),0))^2)/B2903))</f>
        <v>0</v>
      </c>
      <c r="C3219" s="10"/>
    </row>
    <row r="3220" spans="1:3">
      <c r="A3220" s="21">
        <v>107</v>
      </c>
      <c r="B3220" s="6">
        <f>IF(B2904=0,1,MAX(1,SQRT(B2904^2+(IF(ISNUMBER(B426),INDEX('913:913'!$J$6:$J$1205,B426),0)+IF(ISNUMBER(B735),INDEX('913:913'!$J$6:$J$1205,B735),0)+IF(ISNUMBER(B1044),INDEX('913:913'!$J$6:$J$1205,B1044),0)+IF(ISNUMBER(B1353),INDEX('913:913'!$J$6:$J$1205,B1353),0)+IF(ISNUMBER(B1662),INDEX('913:913'!$J$6:$J$1205,B1662),0)+IF(ISNUMBER(B1971),INDEX('913:913'!$J$6:$J$1205,B1971),0)+IF(ISNUMBER(B2280),INDEX('913:913'!$J$6:$J$1205,B2280),0)+IF(ISNUMBER(B2589),INDEX('913:913'!$J$6:$J$1205,B2589),0))^2)/B2904))</f>
        <v>0</v>
      </c>
      <c r="C3220" s="10"/>
    </row>
    <row r="3221" spans="1:3">
      <c r="A3221" s="21">
        <v>108</v>
      </c>
      <c r="B3221" s="6">
        <f>IF(B2905=0,1,MAX(1,SQRT(B2905^2+(IF(ISNUMBER(B427),INDEX('913:913'!$J$6:$J$1205,B427),0)+IF(ISNUMBER(B736),INDEX('913:913'!$J$6:$J$1205,B736),0)+IF(ISNUMBER(B1045),INDEX('913:913'!$J$6:$J$1205,B1045),0)+IF(ISNUMBER(B1354),INDEX('913:913'!$J$6:$J$1205,B1354),0)+IF(ISNUMBER(B1663),INDEX('913:913'!$J$6:$J$1205,B1663),0)+IF(ISNUMBER(B1972),INDEX('913:913'!$J$6:$J$1205,B1972),0)+IF(ISNUMBER(B2281),INDEX('913:913'!$J$6:$J$1205,B2281),0)+IF(ISNUMBER(B2590),INDEX('913:913'!$J$6:$J$1205,B2590),0))^2)/B2905))</f>
        <v>0</v>
      </c>
      <c r="C3221" s="10"/>
    </row>
    <row r="3222" spans="1:3">
      <c r="A3222" s="21">
        <v>109</v>
      </c>
      <c r="B3222" s="6">
        <f>IF(B2906=0,1,MAX(1,SQRT(B2906^2+(IF(ISNUMBER(B428),INDEX('913:913'!$J$6:$J$1205,B428),0)+IF(ISNUMBER(B737),INDEX('913:913'!$J$6:$J$1205,B737),0)+IF(ISNUMBER(B1046),INDEX('913:913'!$J$6:$J$1205,B1046),0)+IF(ISNUMBER(B1355),INDEX('913:913'!$J$6:$J$1205,B1355),0)+IF(ISNUMBER(B1664),INDEX('913:913'!$J$6:$J$1205,B1664),0)+IF(ISNUMBER(B1973),INDEX('913:913'!$J$6:$J$1205,B1973),0)+IF(ISNUMBER(B2282),INDEX('913:913'!$J$6:$J$1205,B2282),0)+IF(ISNUMBER(B2591),INDEX('913:913'!$J$6:$J$1205,B2591),0))^2)/B2906))</f>
        <v>0</v>
      </c>
      <c r="C3222" s="10"/>
    </row>
    <row r="3223" spans="1:3">
      <c r="A3223" s="21">
        <v>110</v>
      </c>
      <c r="B3223" s="6">
        <f>IF(B2907=0,1,MAX(1,SQRT(B2907^2+(IF(ISNUMBER(B429),INDEX('913:913'!$J$6:$J$1205,B429),0)+IF(ISNUMBER(B738),INDEX('913:913'!$J$6:$J$1205,B738),0)+IF(ISNUMBER(B1047),INDEX('913:913'!$J$6:$J$1205,B1047),0)+IF(ISNUMBER(B1356),INDEX('913:913'!$J$6:$J$1205,B1356),0)+IF(ISNUMBER(B1665),INDEX('913:913'!$J$6:$J$1205,B1665),0)+IF(ISNUMBER(B1974),INDEX('913:913'!$J$6:$J$1205,B1974),0)+IF(ISNUMBER(B2283),INDEX('913:913'!$J$6:$J$1205,B2283),0)+IF(ISNUMBER(B2592),INDEX('913:913'!$J$6:$J$1205,B2592),0))^2)/B2907))</f>
        <v>0</v>
      </c>
      <c r="C3223" s="10"/>
    </row>
    <row r="3224" spans="1:3">
      <c r="A3224" s="21">
        <v>111</v>
      </c>
      <c r="B3224" s="6">
        <f>IF(B2908=0,1,MAX(1,SQRT(B2908^2+(IF(ISNUMBER(B430),INDEX('913:913'!$J$6:$J$1205,B430),0)+IF(ISNUMBER(B739),INDEX('913:913'!$J$6:$J$1205,B739),0)+IF(ISNUMBER(B1048),INDEX('913:913'!$J$6:$J$1205,B1048),0)+IF(ISNUMBER(B1357),INDEX('913:913'!$J$6:$J$1205,B1357),0)+IF(ISNUMBER(B1666),INDEX('913:913'!$J$6:$J$1205,B1666),0)+IF(ISNUMBER(B1975),INDEX('913:913'!$J$6:$J$1205,B1975),0)+IF(ISNUMBER(B2284),INDEX('913:913'!$J$6:$J$1205,B2284),0)+IF(ISNUMBER(B2593),INDEX('913:913'!$J$6:$J$1205,B2593),0))^2)/B2908))</f>
        <v>0</v>
      </c>
      <c r="C3224" s="10"/>
    </row>
    <row r="3225" spans="1:3">
      <c r="A3225" s="21">
        <v>112</v>
      </c>
      <c r="B3225" s="6">
        <f>IF(B2909=0,1,MAX(1,SQRT(B2909^2+(IF(ISNUMBER(B431),INDEX('913:913'!$J$6:$J$1205,B431),0)+IF(ISNUMBER(B740),INDEX('913:913'!$J$6:$J$1205,B740),0)+IF(ISNUMBER(B1049),INDEX('913:913'!$J$6:$J$1205,B1049),0)+IF(ISNUMBER(B1358),INDEX('913:913'!$J$6:$J$1205,B1358),0)+IF(ISNUMBER(B1667),INDEX('913:913'!$J$6:$J$1205,B1667),0)+IF(ISNUMBER(B1976),INDEX('913:913'!$J$6:$J$1205,B1976),0)+IF(ISNUMBER(B2285),INDEX('913:913'!$J$6:$J$1205,B2285),0)+IF(ISNUMBER(B2594),INDEX('913:913'!$J$6:$J$1205,B2594),0))^2)/B2909))</f>
        <v>0</v>
      </c>
      <c r="C3225" s="10"/>
    </row>
    <row r="3226" spans="1:3">
      <c r="A3226" s="21">
        <v>113</v>
      </c>
      <c r="B3226" s="6">
        <f>IF(B2910=0,1,MAX(1,SQRT(B2910^2+(IF(ISNUMBER(B432),INDEX('913:913'!$J$6:$J$1205,B432),0)+IF(ISNUMBER(B741),INDEX('913:913'!$J$6:$J$1205,B741),0)+IF(ISNUMBER(B1050),INDEX('913:913'!$J$6:$J$1205,B1050),0)+IF(ISNUMBER(B1359),INDEX('913:913'!$J$6:$J$1205,B1359),0)+IF(ISNUMBER(B1668),INDEX('913:913'!$J$6:$J$1205,B1668),0)+IF(ISNUMBER(B1977),INDEX('913:913'!$J$6:$J$1205,B1977),0)+IF(ISNUMBER(B2286),INDEX('913:913'!$J$6:$J$1205,B2286),0)+IF(ISNUMBER(B2595),INDEX('913:913'!$J$6:$J$1205,B2595),0))^2)/B2910))</f>
        <v>0</v>
      </c>
      <c r="C3226" s="10"/>
    </row>
    <row r="3227" spans="1:3">
      <c r="A3227" s="21">
        <v>114</v>
      </c>
      <c r="B3227" s="6">
        <f>IF(B2911=0,1,MAX(1,SQRT(B2911^2+(IF(ISNUMBER(B433),INDEX('913:913'!$J$6:$J$1205,B433),0)+IF(ISNUMBER(B742),INDEX('913:913'!$J$6:$J$1205,B742),0)+IF(ISNUMBER(B1051),INDEX('913:913'!$J$6:$J$1205,B1051),0)+IF(ISNUMBER(B1360),INDEX('913:913'!$J$6:$J$1205,B1360),0)+IF(ISNUMBER(B1669),INDEX('913:913'!$J$6:$J$1205,B1669),0)+IF(ISNUMBER(B1978),INDEX('913:913'!$J$6:$J$1205,B1978),0)+IF(ISNUMBER(B2287),INDEX('913:913'!$J$6:$J$1205,B2287),0)+IF(ISNUMBER(B2596),INDEX('913:913'!$J$6:$J$1205,B2596),0))^2)/B2911))</f>
        <v>0</v>
      </c>
      <c r="C3227" s="10"/>
    </row>
    <row r="3228" spans="1:3">
      <c r="A3228" s="21">
        <v>115</v>
      </c>
      <c r="B3228" s="6">
        <f>IF(B2912=0,1,MAX(1,SQRT(B2912^2+(IF(ISNUMBER(B434),INDEX('913:913'!$J$6:$J$1205,B434),0)+IF(ISNUMBER(B743),INDEX('913:913'!$J$6:$J$1205,B743),0)+IF(ISNUMBER(B1052),INDEX('913:913'!$J$6:$J$1205,B1052),0)+IF(ISNUMBER(B1361),INDEX('913:913'!$J$6:$J$1205,B1361),0)+IF(ISNUMBER(B1670),INDEX('913:913'!$J$6:$J$1205,B1670),0)+IF(ISNUMBER(B1979),INDEX('913:913'!$J$6:$J$1205,B1979),0)+IF(ISNUMBER(B2288),INDEX('913:913'!$J$6:$J$1205,B2288),0)+IF(ISNUMBER(B2597),INDEX('913:913'!$J$6:$J$1205,B2597),0))^2)/B2912))</f>
        <v>0</v>
      </c>
      <c r="C3228" s="10"/>
    </row>
    <row r="3229" spans="1:3">
      <c r="A3229" s="21">
        <v>116</v>
      </c>
      <c r="B3229" s="6">
        <f>IF(B2913=0,1,MAX(1,SQRT(B2913^2+(IF(ISNUMBER(B435),INDEX('913:913'!$J$6:$J$1205,B435),0)+IF(ISNUMBER(B744),INDEX('913:913'!$J$6:$J$1205,B744),0)+IF(ISNUMBER(B1053),INDEX('913:913'!$J$6:$J$1205,B1053),0)+IF(ISNUMBER(B1362),INDEX('913:913'!$J$6:$J$1205,B1362),0)+IF(ISNUMBER(B1671),INDEX('913:913'!$J$6:$J$1205,B1671),0)+IF(ISNUMBER(B1980),INDEX('913:913'!$J$6:$J$1205,B1980),0)+IF(ISNUMBER(B2289),INDEX('913:913'!$J$6:$J$1205,B2289),0)+IF(ISNUMBER(B2598),INDEX('913:913'!$J$6:$J$1205,B2598),0))^2)/B2913))</f>
        <v>0</v>
      </c>
      <c r="C3229" s="10"/>
    </row>
    <row r="3230" spans="1:3">
      <c r="A3230" s="21">
        <v>117</v>
      </c>
      <c r="B3230" s="6">
        <f>IF(B2914=0,1,MAX(1,SQRT(B2914^2+(IF(ISNUMBER(B436),INDEX('913:913'!$J$6:$J$1205,B436),0)+IF(ISNUMBER(B745),INDEX('913:913'!$J$6:$J$1205,B745),0)+IF(ISNUMBER(B1054),INDEX('913:913'!$J$6:$J$1205,B1054),0)+IF(ISNUMBER(B1363),INDEX('913:913'!$J$6:$J$1205,B1363),0)+IF(ISNUMBER(B1672),INDEX('913:913'!$J$6:$J$1205,B1672),0)+IF(ISNUMBER(B1981),INDEX('913:913'!$J$6:$J$1205,B1981),0)+IF(ISNUMBER(B2290),INDEX('913:913'!$J$6:$J$1205,B2290),0)+IF(ISNUMBER(B2599),INDEX('913:913'!$J$6:$J$1205,B2599),0))^2)/B2914))</f>
        <v>0</v>
      </c>
      <c r="C3230" s="10"/>
    </row>
    <row r="3231" spans="1:3">
      <c r="A3231" s="21">
        <v>118</v>
      </c>
      <c r="B3231" s="6">
        <f>IF(B2915=0,1,MAX(1,SQRT(B2915^2+(IF(ISNUMBER(B437),INDEX('913:913'!$J$6:$J$1205,B437),0)+IF(ISNUMBER(B746),INDEX('913:913'!$J$6:$J$1205,B746),0)+IF(ISNUMBER(B1055),INDEX('913:913'!$J$6:$J$1205,B1055),0)+IF(ISNUMBER(B1364),INDEX('913:913'!$J$6:$J$1205,B1364),0)+IF(ISNUMBER(B1673),INDEX('913:913'!$J$6:$J$1205,B1673),0)+IF(ISNUMBER(B1982),INDEX('913:913'!$J$6:$J$1205,B1982),0)+IF(ISNUMBER(B2291),INDEX('913:913'!$J$6:$J$1205,B2291),0)+IF(ISNUMBER(B2600),INDEX('913:913'!$J$6:$J$1205,B2600),0))^2)/B2915))</f>
        <v>0</v>
      </c>
      <c r="C3231" s="10"/>
    </row>
    <row r="3232" spans="1:3">
      <c r="A3232" s="21">
        <v>119</v>
      </c>
      <c r="B3232" s="6">
        <f>IF(B2916=0,1,MAX(1,SQRT(B2916^2+(IF(ISNUMBER(B438),INDEX('913:913'!$J$6:$J$1205,B438),0)+IF(ISNUMBER(B747),INDEX('913:913'!$J$6:$J$1205,B747),0)+IF(ISNUMBER(B1056),INDEX('913:913'!$J$6:$J$1205,B1056),0)+IF(ISNUMBER(B1365),INDEX('913:913'!$J$6:$J$1205,B1365),0)+IF(ISNUMBER(B1674),INDEX('913:913'!$J$6:$J$1205,B1674),0)+IF(ISNUMBER(B1983),INDEX('913:913'!$J$6:$J$1205,B1983),0)+IF(ISNUMBER(B2292),INDEX('913:913'!$J$6:$J$1205,B2292),0)+IF(ISNUMBER(B2601),INDEX('913:913'!$J$6:$J$1205,B2601),0))^2)/B2916))</f>
        <v>0</v>
      </c>
      <c r="C3232" s="10"/>
    </row>
    <row r="3233" spans="1:3">
      <c r="A3233" s="21">
        <v>120</v>
      </c>
      <c r="B3233" s="6">
        <f>IF(B2917=0,1,MAX(1,SQRT(B2917^2+(IF(ISNUMBER(B439),INDEX('913:913'!$J$6:$J$1205,B439),0)+IF(ISNUMBER(B748),INDEX('913:913'!$J$6:$J$1205,B748),0)+IF(ISNUMBER(B1057),INDEX('913:913'!$J$6:$J$1205,B1057),0)+IF(ISNUMBER(B1366),INDEX('913:913'!$J$6:$J$1205,B1366),0)+IF(ISNUMBER(B1675),INDEX('913:913'!$J$6:$J$1205,B1675),0)+IF(ISNUMBER(B1984),INDEX('913:913'!$J$6:$J$1205,B1984),0)+IF(ISNUMBER(B2293),INDEX('913:913'!$J$6:$J$1205,B2293),0)+IF(ISNUMBER(B2602),INDEX('913:913'!$J$6:$J$1205,B2602),0))^2)/B2917))</f>
        <v>0</v>
      </c>
      <c r="C3233" s="10"/>
    </row>
    <row r="3234" spans="1:3">
      <c r="A3234" s="21">
        <v>121</v>
      </c>
      <c r="B3234" s="6">
        <f>IF(B2918=0,1,MAX(1,SQRT(B2918^2+(IF(ISNUMBER(B440),INDEX('913:913'!$J$6:$J$1205,B440),0)+IF(ISNUMBER(B749),INDEX('913:913'!$J$6:$J$1205,B749),0)+IF(ISNUMBER(B1058),INDEX('913:913'!$J$6:$J$1205,B1058),0)+IF(ISNUMBER(B1367),INDEX('913:913'!$J$6:$J$1205,B1367),0)+IF(ISNUMBER(B1676),INDEX('913:913'!$J$6:$J$1205,B1676),0)+IF(ISNUMBER(B1985),INDEX('913:913'!$J$6:$J$1205,B1985),0)+IF(ISNUMBER(B2294),INDEX('913:913'!$J$6:$J$1205,B2294),0)+IF(ISNUMBER(B2603),INDEX('913:913'!$J$6:$J$1205,B2603),0))^2)/B2918))</f>
        <v>0</v>
      </c>
      <c r="C3234" s="10"/>
    </row>
    <row r="3235" spans="1:3">
      <c r="A3235" s="21">
        <v>122</v>
      </c>
      <c r="B3235" s="6">
        <f>IF(B2919=0,1,MAX(1,SQRT(B2919^2+(IF(ISNUMBER(B441),INDEX('913:913'!$J$6:$J$1205,B441),0)+IF(ISNUMBER(B750),INDEX('913:913'!$J$6:$J$1205,B750),0)+IF(ISNUMBER(B1059),INDEX('913:913'!$J$6:$J$1205,B1059),0)+IF(ISNUMBER(B1368),INDEX('913:913'!$J$6:$J$1205,B1368),0)+IF(ISNUMBER(B1677),INDEX('913:913'!$J$6:$J$1205,B1677),0)+IF(ISNUMBER(B1986),INDEX('913:913'!$J$6:$J$1205,B1986),0)+IF(ISNUMBER(B2295),INDEX('913:913'!$J$6:$J$1205,B2295),0)+IF(ISNUMBER(B2604),INDEX('913:913'!$J$6:$J$1205,B2604),0))^2)/B2919))</f>
        <v>0</v>
      </c>
      <c r="C3235" s="10"/>
    </row>
    <row r="3236" spans="1:3">
      <c r="A3236" s="21">
        <v>123</v>
      </c>
      <c r="B3236" s="6">
        <f>IF(B2920=0,1,MAX(1,SQRT(B2920^2+(IF(ISNUMBER(B442),INDEX('913:913'!$J$6:$J$1205,B442),0)+IF(ISNUMBER(B751),INDEX('913:913'!$J$6:$J$1205,B751),0)+IF(ISNUMBER(B1060),INDEX('913:913'!$J$6:$J$1205,B1060),0)+IF(ISNUMBER(B1369),INDEX('913:913'!$J$6:$J$1205,B1369),0)+IF(ISNUMBER(B1678),INDEX('913:913'!$J$6:$J$1205,B1678),0)+IF(ISNUMBER(B1987),INDEX('913:913'!$J$6:$J$1205,B1987),0)+IF(ISNUMBER(B2296),INDEX('913:913'!$J$6:$J$1205,B2296),0)+IF(ISNUMBER(B2605),INDEX('913:913'!$J$6:$J$1205,B2605),0))^2)/B2920))</f>
        <v>0</v>
      </c>
      <c r="C3236" s="10"/>
    </row>
    <row r="3237" spans="1:3">
      <c r="A3237" s="21">
        <v>124</v>
      </c>
      <c r="B3237" s="6">
        <f>IF(B2921=0,1,MAX(1,SQRT(B2921^2+(IF(ISNUMBER(B443),INDEX('913:913'!$J$6:$J$1205,B443),0)+IF(ISNUMBER(B752),INDEX('913:913'!$J$6:$J$1205,B752),0)+IF(ISNUMBER(B1061),INDEX('913:913'!$J$6:$J$1205,B1061),0)+IF(ISNUMBER(B1370),INDEX('913:913'!$J$6:$J$1205,B1370),0)+IF(ISNUMBER(B1679),INDEX('913:913'!$J$6:$J$1205,B1679),0)+IF(ISNUMBER(B1988),INDEX('913:913'!$J$6:$J$1205,B1988),0)+IF(ISNUMBER(B2297),INDEX('913:913'!$J$6:$J$1205,B2297),0)+IF(ISNUMBER(B2606),INDEX('913:913'!$J$6:$J$1205,B2606),0))^2)/B2921))</f>
        <v>0</v>
      </c>
      <c r="C3237" s="10"/>
    </row>
    <row r="3238" spans="1:3">
      <c r="A3238" s="21">
        <v>125</v>
      </c>
      <c r="B3238" s="6">
        <f>IF(B2922=0,1,MAX(1,SQRT(B2922^2+(IF(ISNUMBER(B444),INDEX('913:913'!$J$6:$J$1205,B444),0)+IF(ISNUMBER(B753),INDEX('913:913'!$J$6:$J$1205,B753),0)+IF(ISNUMBER(B1062),INDEX('913:913'!$J$6:$J$1205,B1062),0)+IF(ISNUMBER(B1371),INDEX('913:913'!$J$6:$J$1205,B1371),0)+IF(ISNUMBER(B1680),INDEX('913:913'!$J$6:$J$1205,B1680),0)+IF(ISNUMBER(B1989),INDEX('913:913'!$J$6:$J$1205,B1989),0)+IF(ISNUMBER(B2298),INDEX('913:913'!$J$6:$J$1205,B2298),0)+IF(ISNUMBER(B2607),INDEX('913:913'!$J$6:$J$1205,B2607),0))^2)/B2922))</f>
        <v>0</v>
      </c>
      <c r="C3238" s="10"/>
    </row>
    <row r="3239" spans="1:3">
      <c r="A3239" s="21">
        <v>126</v>
      </c>
      <c r="B3239" s="6">
        <f>IF(B2923=0,1,MAX(1,SQRT(B2923^2+(IF(ISNUMBER(B445),INDEX('913:913'!$J$6:$J$1205,B445),0)+IF(ISNUMBER(B754),INDEX('913:913'!$J$6:$J$1205,B754),0)+IF(ISNUMBER(B1063),INDEX('913:913'!$J$6:$J$1205,B1063),0)+IF(ISNUMBER(B1372),INDEX('913:913'!$J$6:$J$1205,B1372),0)+IF(ISNUMBER(B1681),INDEX('913:913'!$J$6:$J$1205,B1681),0)+IF(ISNUMBER(B1990),INDEX('913:913'!$J$6:$J$1205,B1990),0)+IF(ISNUMBER(B2299),INDEX('913:913'!$J$6:$J$1205,B2299),0)+IF(ISNUMBER(B2608),INDEX('913:913'!$J$6:$J$1205,B2608),0))^2)/B2923))</f>
        <v>0</v>
      </c>
      <c r="C3239" s="10"/>
    </row>
    <row r="3240" spans="1:3">
      <c r="A3240" s="21">
        <v>127</v>
      </c>
      <c r="B3240" s="6">
        <f>IF(B2924=0,1,MAX(1,SQRT(B2924^2+(IF(ISNUMBER(B446),INDEX('913:913'!$J$6:$J$1205,B446),0)+IF(ISNUMBER(B755),INDEX('913:913'!$J$6:$J$1205,B755),0)+IF(ISNUMBER(B1064),INDEX('913:913'!$J$6:$J$1205,B1064),0)+IF(ISNUMBER(B1373),INDEX('913:913'!$J$6:$J$1205,B1373),0)+IF(ISNUMBER(B1682),INDEX('913:913'!$J$6:$J$1205,B1682),0)+IF(ISNUMBER(B1991),INDEX('913:913'!$J$6:$J$1205,B1991),0)+IF(ISNUMBER(B2300),INDEX('913:913'!$J$6:$J$1205,B2300),0)+IF(ISNUMBER(B2609),INDEX('913:913'!$J$6:$J$1205,B2609),0))^2)/B2924))</f>
        <v>0</v>
      </c>
      <c r="C3240" s="10"/>
    </row>
    <row r="3241" spans="1:3">
      <c r="A3241" s="21">
        <v>128</v>
      </c>
      <c r="B3241" s="6">
        <f>IF(B2925=0,1,MAX(1,SQRT(B2925^2+(IF(ISNUMBER(B447),INDEX('913:913'!$J$6:$J$1205,B447),0)+IF(ISNUMBER(B756),INDEX('913:913'!$J$6:$J$1205,B756),0)+IF(ISNUMBER(B1065),INDEX('913:913'!$J$6:$J$1205,B1065),0)+IF(ISNUMBER(B1374),INDEX('913:913'!$J$6:$J$1205,B1374),0)+IF(ISNUMBER(B1683),INDEX('913:913'!$J$6:$J$1205,B1683),0)+IF(ISNUMBER(B1992),INDEX('913:913'!$J$6:$J$1205,B1992),0)+IF(ISNUMBER(B2301),INDEX('913:913'!$J$6:$J$1205,B2301),0)+IF(ISNUMBER(B2610),INDEX('913:913'!$J$6:$J$1205,B2610),0))^2)/B2925))</f>
        <v>0</v>
      </c>
      <c r="C3241" s="10"/>
    </row>
    <row r="3242" spans="1:3">
      <c r="A3242" s="21">
        <v>129</v>
      </c>
      <c r="B3242" s="6">
        <f>IF(B2926=0,1,MAX(1,SQRT(B2926^2+(IF(ISNUMBER(B448),INDEX('913:913'!$J$6:$J$1205,B448),0)+IF(ISNUMBER(B757),INDEX('913:913'!$J$6:$J$1205,B757),0)+IF(ISNUMBER(B1066),INDEX('913:913'!$J$6:$J$1205,B1066),0)+IF(ISNUMBER(B1375),INDEX('913:913'!$J$6:$J$1205,B1375),0)+IF(ISNUMBER(B1684),INDEX('913:913'!$J$6:$J$1205,B1684),0)+IF(ISNUMBER(B1993),INDEX('913:913'!$J$6:$J$1205,B1993),0)+IF(ISNUMBER(B2302),INDEX('913:913'!$J$6:$J$1205,B2302),0)+IF(ISNUMBER(B2611),INDEX('913:913'!$J$6:$J$1205,B2611),0))^2)/B2926))</f>
        <v>0</v>
      </c>
      <c r="C3242" s="10"/>
    </row>
    <row r="3243" spans="1:3">
      <c r="A3243" s="21">
        <v>130</v>
      </c>
      <c r="B3243" s="6">
        <f>IF(B2927=0,1,MAX(1,SQRT(B2927^2+(IF(ISNUMBER(B449),INDEX('913:913'!$J$6:$J$1205,B449),0)+IF(ISNUMBER(B758),INDEX('913:913'!$J$6:$J$1205,B758),0)+IF(ISNUMBER(B1067),INDEX('913:913'!$J$6:$J$1205,B1067),0)+IF(ISNUMBER(B1376),INDEX('913:913'!$J$6:$J$1205,B1376),0)+IF(ISNUMBER(B1685),INDEX('913:913'!$J$6:$J$1205,B1685),0)+IF(ISNUMBER(B1994),INDEX('913:913'!$J$6:$J$1205,B1994),0)+IF(ISNUMBER(B2303),INDEX('913:913'!$J$6:$J$1205,B2303),0)+IF(ISNUMBER(B2612),INDEX('913:913'!$J$6:$J$1205,B2612),0))^2)/B2927))</f>
        <v>0</v>
      </c>
      <c r="C3243" s="10"/>
    </row>
    <row r="3244" spans="1:3">
      <c r="A3244" s="21">
        <v>131</v>
      </c>
      <c r="B3244" s="6">
        <f>IF(B2928=0,1,MAX(1,SQRT(B2928^2+(IF(ISNUMBER(B450),INDEX('913:913'!$J$6:$J$1205,B450),0)+IF(ISNUMBER(B759),INDEX('913:913'!$J$6:$J$1205,B759),0)+IF(ISNUMBER(B1068),INDEX('913:913'!$J$6:$J$1205,B1068),0)+IF(ISNUMBER(B1377),INDEX('913:913'!$J$6:$J$1205,B1377),0)+IF(ISNUMBER(B1686),INDEX('913:913'!$J$6:$J$1205,B1686),0)+IF(ISNUMBER(B1995),INDEX('913:913'!$J$6:$J$1205,B1995),0)+IF(ISNUMBER(B2304),INDEX('913:913'!$J$6:$J$1205,B2304),0)+IF(ISNUMBER(B2613),INDEX('913:913'!$J$6:$J$1205,B2613),0))^2)/B2928))</f>
        <v>0</v>
      </c>
      <c r="C3244" s="10"/>
    </row>
    <row r="3245" spans="1:3">
      <c r="A3245" s="21">
        <v>132</v>
      </c>
      <c r="B3245" s="6">
        <f>IF(B2929=0,1,MAX(1,SQRT(B2929^2+(IF(ISNUMBER(B451),INDEX('913:913'!$J$6:$J$1205,B451),0)+IF(ISNUMBER(B760),INDEX('913:913'!$J$6:$J$1205,B760),0)+IF(ISNUMBER(B1069),INDEX('913:913'!$J$6:$J$1205,B1069),0)+IF(ISNUMBER(B1378),INDEX('913:913'!$J$6:$J$1205,B1378),0)+IF(ISNUMBER(B1687),INDEX('913:913'!$J$6:$J$1205,B1687),0)+IF(ISNUMBER(B1996),INDEX('913:913'!$J$6:$J$1205,B1996),0)+IF(ISNUMBER(B2305),INDEX('913:913'!$J$6:$J$1205,B2305),0)+IF(ISNUMBER(B2614),INDEX('913:913'!$J$6:$J$1205,B2614),0))^2)/B2929))</f>
        <v>0</v>
      </c>
      <c r="C3245" s="10"/>
    </row>
    <row r="3246" spans="1:3">
      <c r="A3246" s="21">
        <v>133</v>
      </c>
      <c r="B3246" s="6">
        <f>IF(B2930=0,1,MAX(1,SQRT(B2930^2+(IF(ISNUMBER(B452),INDEX('913:913'!$J$6:$J$1205,B452),0)+IF(ISNUMBER(B761),INDEX('913:913'!$J$6:$J$1205,B761),0)+IF(ISNUMBER(B1070),INDEX('913:913'!$J$6:$J$1205,B1070),0)+IF(ISNUMBER(B1379),INDEX('913:913'!$J$6:$J$1205,B1379),0)+IF(ISNUMBER(B1688),INDEX('913:913'!$J$6:$J$1205,B1688),0)+IF(ISNUMBER(B1997),INDEX('913:913'!$J$6:$J$1205,B1997),0)+IF(ISNUMBER(B2306),INDEX('913:913'!$J$6:$J$1205,B2306),0)+IF(ISNUMBER(B2615),INDEX('913:913'!$J$6:$J$1205,B2615),0))^2)/B2930))</f>
        <v>0</v>
      </c>
      <c r="C3246" s="10"/>
    </row>
    <row r="3247" spans="1:3">
      <c r="A3247" s="21">
        <v>134</v>
      </c>
      <c r="B3247" s="6">
        <f>IF(B2931=0,1,MAX(1,SQRT(B2931^2+(IF(ISNUMBER(B453),INDEX('913:913'!$J$6:$J$1205,B453),0)+IF(ISNUMBER(B762),INDEX('913:913'!$J$6:$J$1205,B762),0)+IF(ISNUMBER(B1071),INDEX('913:913'!$J$6:$J$1205,B1071),0)+IF(ISNUMBER(B1380),INDEX('913:913'!$J$6:$J$1205,B1380),0)+IF(ISNUMBER(B1689),INDEX('913:913'!$J$6:$J$1205,B1689),0)+IF(ISNUMBER(B1998),INDEX('913:913'!$J$6:$J$1205,B1998),0)+IF(ISNUMBER(B2307),INDEX('913:913'!$J$6:$J$1205,B2307),0)+IF(ISNUMBER(B2616),INDEX('913:913'!$J$6:$J$1205,B2616),0))^2)/B2931))</f>
        <v>0</v>
      </c>
      <c r="C3247" s="10"/>
    </row>
    <row r="3248" spans="1:3">
      <c r="A3248" s="21">
        <v>135</v>
      </c>
      <c r="B3248" s="6">
        <f>IF(B2932=0,1,MAX(1,SQRT(B2932^2+(IF(ISNUMBER(B454),INDEX('913:913'!$J$6:$J$1205,B454),0)+IF(ISNUMBER(B763),INDEX('913:913'!$J$6:$J$1205,B763),0)+IF(ISNUMBER(B1072),INDEX('913:913'!$J$6:$J$1205,B1072),0)+IF(ISNUMBER(B1381),INDEX('913:913'!$J$6:$J$1205,B1381),0)+IF(ISNUMBER(B1690),INDEX('913:913'!$J$6:$J$1205,B1690),0)+IF(ISNUMBER(B1999),INDEX('913:913'!$J$6:$J$1205,B1999),0)+IF(ISNUMBER(B2308),INDEX('913:913'!$J$6:$J$1205,B2308),0)+IF(ISNUMBER(B2617),INDEX('913:913'!$J$6:$J$1205,B2617),0))^2)/B2932))</f>
        <v>0</v>
      </c>
      <c r="C3248" s="10"/>
    </row>
    <row r="3249" spans="1:3">
      <c r="A3249" s="21">
        <v>136</v>
      </c>
      <c r="B3249" s="6">
        <f>IF(B2933=0,1,MAX(1,SQRT(B2933^2+(IF(ISNUMBER(B455),INDEX('913:913'!$J$6:$J$1205,B455),0)+IF(ISNUMBER(B764),INDEX('913:913'!$J$6:$J$1205,B764),0)+IF(ISNUMBER(B1073),INDEX('913:913'!$J$6:$J$1205,B1073),0)+IF(ISNUMBER(B1382),INDEX('913:913'!$J$6:$J$1205,B1382),0)+IF(ISNUMBER(B1691),INDEX('913:913'!$J$6:$J$1205,B1691),0)+IF(ISNUMBER(B2000),INDEX('913:913'!$J$6:$J$1205,B2000),0)+IF(ISNUMBER(B2309),INDEX('913:913'!$J$6:$J$1205,B2309),0)+IF(ISNUMBER(B2618),INDEX('913:913'!$J$6:$J$1205,B2618),0))^2)/B2933))</f>
        <v>0</v>
      </c>
      <c r="C3249" s="10"/>
    </row>
    <row r="3250" spans="1:3">
      <c r="A3250" s="21">
        <v>137</v>
      </c>
      <c r="B3250" s="6">
        <f>IF(B2934=0,1,MAX(1,SQRT(B2934^2+(IF(ISNUMBER(B456),INDEX('913:913'!$J$6:$J$1205,B456),0)+IF(ISNUMBER(B765),INDEX('913:913'!$J$6:$J$1205,B765),0)+IF(ISNUMBER(B1074),INDEX('913:913'!$J$6:$J$1205,B1074),0)+IF(ISNUMBER(B1383),INDEX('913:913'!$J$6:$J$1205,B1383),0)+IF(ISNUMBER(B1692),INDEX('913:913'!$J$6:$J$1205,B1692),0)+IF(ISNUMBER(B2001),INDEX('913:913'!$J$6:$J$1205,B2001),0)+IF(ISNUMBER(B2310),INDEX('913:913'!$J$6:$J$1205,B2310),0)+IF(ISNUMBER(B2619),INDEX('913:913'!$J$6:$J$1205,B2619),0))^2)/B2934))</f>
        <v>0</v>
      </c>
      <c r="C3250" s="10"/>
    </row>
    <row r="3251" spans="1:3">
      <c r="A3251" s="21">
        <v>138</v>
      </c>
      <c r="B3251" s="6">
        <f>IF(B2935=0,1,MAX(1,SQRT(B2935^2+(IF(ISNUMBER(B457),INDEX('913:913'!$J$6:$J$1205,B457),0)+IF(ISNUMBER(B766),INDEX('913:913'!$J$6:$J$1205,B766),0)+IF(ISNUMBER(B1075),INDEX('913:913'!$J$6:$J$1205,B1075),0)+IF(ISNUMBER(B1384),INDEX('913:913'!$J$6:$J$1205,B1384),0)+IF(ISNUMBER(B1693),INDEX('913:913'!$J$6:$J$1205,B1693),0)+IF(ISNUMBER(B2002),INDEX('913:913'!$J$6:$J$1205,B2002),0)+IF(ISNUMBER(B2311),INDEX('913:913'!$J$6:$J$1205,B2311),0)+IF(ISNUMBER(B2620),INDEX('913:913'!$J$6:$J$1205,B2620),0))^2)/B2935))</f>
        <v>0</v>
      </c>
      <c r="C3251" s="10"/>
    </row>
    <row r="3252" spans="1:3">
      <c r="A3252" s="21">
        <v>139</v>
      </c>
      <c r="B3252" s="6">
        <f>IF(B2936=0,1,MAX(1,SQRT(B2936^2+(IF(ISNUMBER(B458),INDEX('913:913'!$J$6:$J$1205,B458),0)+IF(ISNUMBER(B767),INDEX('913:913'!$J$6:$J$1205,B767),0)+IF(ISNUMBER(B1076),INDEX('913:913'!$J$6:$J$1205,B1076),0)+IF(ISNUMBER(B1385),INDEX('913:913'!$J$6:$J$1205,B1385),0)+IF(ISNUMBER(B1694),INDEX('913:913'!$J$6:$J$1205,B1694),0)+IF(ISNUMBER(B2003),INDEX('913:913'!$J$6:$J$1205,B2003),0)+IF(ISNUMBER(B2312),INDEX('913:913'!$J$6:$J$1205,B2312),0)+IF(ISNUMBER(B2621),INDEX('913:913'!$J$6:$J$1205,B2621),0))^2)/B2936))</f>
        <v>0</v>
      </c>
      <c r="C3252" s="10"/>
    </row>
    <row r="3253" spans="1:3">
      <c r="A3253" s="21">
        <v>140</v>
      </c>
      <c r="B3253" s="6">
        <f>IF(B2937=0,1,MAX(1,SQRT(B2937^2+(IF(ISNUMBER(B459),INDEX('913:913'!$J$6:$J$1205,B459),0)+IF(ISNUMBER(B768),INDEX('913:913'!$J$6:$J$1205,B768),0)+IF(ISNUMBER(B1077),INDEX('913:913'!$J$6:$J$1205,B1077),0)+IF(ISNUMBER(B1386),INDEX('913:913'!$J$6:$J$1205,B1386),0)+IF(ISNUMBER(B1695),INDEX('913:913'!$J$6:$J$1205,B1695),0)+IF(ISNUMBER(B2004),INDEX('913:913'!$J$6:$J$1205,B2004),0)+IF(ISNUMBER(B2313),INDEX('913:913'!$J$6:$J$1205,B2313),0)+IF(ISNUMBER(B2622),INDEX('913:913'!$J$6:$J$1205,B2622),0))^2)/B2937))</f>
        <v>0</v>
      </c>
      <c r="C3253" s="10"/>
    </row>
    <row r="3254" spans="1:3">
      <c r="A3254" s="21">
        <v>141</v>
      </c>
      <c r="B3254" s="6">
        <f>IF(B2938=0,1,MAX(1,SQRT(B2938^2+(IF(ISNUMBER(B460),INDEX('913:913'!$J$6:$J$1205,B460),0)+IF(ISNUMBER(B769),INDEX('913:913'!$J$6:$J$1205,B769),0)+IF(ISNUMBER(B1078),INDEX('913:913'!$J$6:$J$1205,B1078),0)+IF(ISNUMBER(B1387),INDEX('913:913'!$J$6:$J$1205,B1387),0)+IF(ISNUMBER(B1696),INDEX('913:913'!$J$6:$J$1205,B1696),0)+IF(ISNUMBER(B2005),INDEX('913:913'!$J$6:$J$1205,B2005),0)+IF(ISNUMBER(B2314),INDEX('913:913'!$J$6:$J$1205,B2314),0)+IF(ISNUMBER(B2623),INDEX('913:913'!$J$6:$J$1205,B2623),0))^2)/B2938))</f>
        <v>0</v>
      </c>
      <c r="C3254" s="10"/>
    </row>
    <row r="3255" spans="1:3">
      <c r="A3255" s="21">
        <v>142</v>
      </c>
      <c r="B3255" s="6">
        <f>IF(B2939=0,1,MAX(1,SQRT(B2939^2+(IF(ISNUMBER(B461),INDEX('913:913'!$J$6:$J$1205,B461),0)+IF(ISNUMBER(B770),INDEX('913:913'!$J$6:$J$1205,B770),0)+IF(ISNUMBER(B1079),INDEX('913:913'!$J$6:$J$1205,B1079),0)+IF(ISNUMBER(B1388),INDEX('913:913'!$J$6:$J$1205,B1388),0)+IF(ISNUMBER(B1697),INDEX('913:913'!$J$6:$J$1205,B1697),0)+IF(ISNUMBER(B2006),INDEX('913:913'!$J$6:$J$1205,B2006),0)+IF(ISNUMBER(B2315),INDEX('913:913'!$J$6:$J$1205,B2315),0)+IF(ISNUMBER(B2624),INDEX('913:913'!$J$6:$J$1205,B2624),0))^2)/B2939))</f>
        <v>0</v>
      </c>
      <c r="C3255" s="10"/>
    </row>
    <row r="3256" spans="1:3">
      <c r="A3256" s="21">
        <v>143</v>
      </c>
      <c r="B3256" s="6">
        <f>IF(B2940=0,1,MAX(1,SQRT(B2940^2+(IF(ISNUMBER(B462),INDEX('913:913'!$J$6:$J$1205,B462),0)+IF(ISNUMBER(B771),INDEX('913:913'!$J$6:$J$1205,B771),0)+IF(ISNUMBER(B1080),INDEX('913:913'!$J$6:$J$1205,B1080),0)+IF(ISNUMBER(B1389),INDEX('913:913'!$J$6:$J$1205,B1389),0)+IF(ISNUMBER(B1698),INDEX('913:913'!$J$6:$J$1205,B1698),0)+IF(ISNUMBER(B2007),INDEX('913:913'!$J$6:$J$1205,B2007),0)+IF(ISNUMBER(B2316),INDEX('913:913'!$J$6:$J$1205,B2316),0)+IF(ISNUMBER(B2625),INDEX('913:913'!$J$6:$J$1205,B2625),0))^2)/B2940))</f>
        <v>0</v>
      </c>
      <c r="C3256" s="10"/>
    </row>
    <row r="3257" spans="1:3">
      <c r="A3257" s="21">
        <v>144</v>
      </c>
      <c r="B3257" s="6">
        <f>IF(B2941=0,1,MAX(1,SQRT(B2941^2+(IF(ISNUMBER(B463),INDEX('913:913'!$J$6:$J$1205,B463),0)+IF(ISNUMBER(B772),INDEX('913:913'!$J$6:$J$1205,B772),0)+IF(ISNUMBER(B1081),INDEX('913:913'!$J$6:$J$1205,B1081),0)+IF(ISNUMBER(B1390),INDEX('913:913'!$J$6:$J$1205,B1390),0)+IF(ISNUMBER(B1699),INDEX('913:913'!$J$6:$J$1205,B1699),0)+IF(ISNUMBER(B2008),INDEX('913:913'!$J$6:$J$1205,B2008),0)+IF(ISNUMBER(B2317),INDEX('913:913'!$J$6:$J$1205,B2317),0)+IF(ISNUMBER(B2626),INDEX('913:913'!$J$6:$J$1205,B2626),0))^2)/B2941))</f>
        <v>0</v>
      </c>
      <c r="C3257" s="10"/>
    </row>
    <row r="3258" spans="1:3">
      <c r="A3258" s="21">
        <v>145</v>
      </c>
      <c r="B3258" s="6">
        <f>IF(B2942=0,1,MAX(1,SQRT(B2942^2+(IF(ISNUMBER(B464),INDEX('913:913'!$J$6:$J$1205,B464),0)+IF(ISNUMBER(B773),INDEX('913:913'!$J$6:$J$1205,B773),0)+IF(ISNUMBER(B1082),INDEX('913:913'!$J$6:$J$1205,B1082),0)+IF(ISNUMBER(B1391),INDEX('913:913'!$J$6:$J$1205,B1391),0)+IF(ISNUMBER(B1700),INDEX('913:913'!$J$6:$J$1205,B1700),0)+IF(ISNUMBER(B2009),INDEX('913:913'!$J$6:$J$1205,B2009),0)+IF(ISNUMBER(B2318),INDEX('913:913'!$J$6:$J$1205,B2318),0)+IF(ISNUMBER(B2627),INDEX('913:913'!$J$6:$J$1205,B2627),0))^2)/B2942))</f>
        <v>0</v>
      </c>
      <c r="C3258" s="10"/>
    </row>
    <row r="3259" spans="1:3">
      <c r="A3259" s="21">
        <v>146</v>
      </c>
      <c r="B3259" s="6">
        <f>IF(B2943=0,1,MAX(1,SQRT(B2943^2+(IF(ISNUMBER(B465),INDEX('913:913'!$J$6:$J$1205,B465),0)+IF(ISNUMBER(B774),INDEX('913:913'!$J$6:$J$1205,B774),0)+IF(ISNUMBER(B1083),INDEX('913:913'!$J$6:$J$1205,B1083),0)+IF(ISNUMBER(B1392),INDEX('913:913'!$J$6:$J$1205,B1392),0)+IF(ISNUMBER(B1701),INDEX('913:913'!$J$6:$J$1205,B1701),0)+IF(ISNUMBER(B2010),INDEX('913:913'!$J$6:$J$1205,B2010),0)+IF(ISNUMBER(B2319),INDEX('913:913'!$J$6:$J$1205,B2319),0)+IF(ISNUMBER(B2628),INDEX('913:913'!$J$6:$J$1205,B2628),0))^2)/B2943))</f>
        <v>0</v>
      </c>
      <c r="C3259" s="10"/>
    </row>
    <row r="3260" spans="1:3">
      <c r="A3260" s="21">
        <v>147</v>
      </c>
      <c r="B3260" s="6">
        <f>IF(B2944=0,1,MAX(1,SQRT(B2944^2+(IF(ISNUMBER(B466),INDEX('913:913'!$J$6:$J$1205,B466),0)+IF(ISNUMBER(B775),INDEX('913:913'!$J$6:$J$1205,B775),0)+IF(ISNUMBER(B1084),INDEX('913:913'!$J$6:$J$1205,B1084),0)+IF(ISNUMBER(B1393),INDEX('913:913'!$J$6:$J$1205,B1393),0)+IF(ISNUMBER(B1702),INDEX('913:913'!$J$6:$J$1205,B1702),0)+IF(ISNUMBER(B2011),INDEX('913:913'!$J$6:$J$1205,B2011),0)+IF(ISNUMBER(B2320),INDEX('913:913'!$J$6:$J$1205,B2320),0)+IF(ISNUMBER(B2629),INDEX('913:913'!$J$6:$J$1205,B2629),0))^2)/B2944))</f>
        <v>0</v>
      </c>
      <c r="C3260" s="10"/>
    </row>
    <row r="3261" spans="1:3">
      <c r="A3261" s="21">
        <v>148</v>
      </c>
      <c r="B3261" s="6">
        <f>IF(B2945=0,1,MAX(1,SQRT(B2945^2+(IF(ISNUMBER(B467),INDEX('913:913'!$J$6:$J$1205,B467),0)+IF(ISNUMBER(B776),INDEX('913:913'!$J$6:$J$1205,B776),0)+IF(ISNUMBER(B1085),INDEX('913:913'!$J$6:$J$1205,B1085),0)+IF(ISNUMBER(B1394),INDEX('913:913'!$J$6:$J$1205,B1394),0)+IF(ISNUMBER(B1703),INDEX('913:913'!$J$6:$J$1205,B1703),0)+IF(ISNUMBER(B2012),INDEX('913:913'!$J$6:$J$1205,B2012),0)+IF(ISNUMBER(B2321),INDEX('913:913'!$J$6:$J$1205,B2321),0)+IF(ISNUMBER(B2630),INDEX('913:913'!$J$6:$J$1205,B2630),0))^2)/B2945))</f>
        <v>0</v>
      </c>
      <c r="C3261" s="10"/>
    </row>
    <row r="3262" spans="1:3">
      <c r="A3262" s="21">
        <v>149</v>
      </c>
      <c r="B3262" s="6">
        <f>IF(B2946=0,1,MAX(1,SQRT(B2946^2+(IF(ISNUMBER(B468),INDEX('913:913'!$J$6:$J$1205,B468),0)+IF(ISNUMBER(B777),INDEX('913:913'!$J$6:$J$1205,B777),0)+IF(ISNUMBER(B1086),INDEX('913:913'!$J$6:$J$1205,B1086),0)+IF(ISNUMBER(B1395),INDEX('913:913'!$J$6:$J$1205,B1395),0)+IF(ISNUMBER(B1704),INDEX('913:913'!$J$6:$J$1205,B1704),0)+IF(ISNUMBER(B2013),INDEX('913:913'!$J$6:$J$1205,B2013),0)+IF(ISNUMBER(B2322),INDEX('913:913'!$J$6:$J$1205,B2322),0)+IF(ISNUMBER(B2631),INDEX('913:913'!$J$6:$J$1205,B2631),0))^2)/B2946))</f>
        <v>0</v>
      </c>
      <c r="C3262" s="10"/>
    </row>
    <row r="3263" spans="1:3">
      <c r="A3263" s="21">
        <v>150</v>
      </c>
      <c r="B3263" s="6">
        <f>IF(B2947=0,1,MAX(1,SQRT(B2947^2+(IF(ISNUMBER(B469),INDEX('913:913'!$J$6:$J$1205,B469),0)+IF(ISNUMBER(B778),INDEX('913:913'!$J$6:$J$1205,B778),0)+IF(ISNUMBER(B1087),INDEX('913:913'!$J$6:$J$1205,B1087),0)+IF(ISNUMBER(B1396),INDEX('913:913'!$J$6:$J$1205,B1396),0)+IF(ISNUMBER(B1705),INDEX('913:913'!$J$6:$J$1205,B1705),0)+IF(ISNUMBER(B2014),INDEX('913:913'!$J$6:$J$1205,B2014),0)+IF(ISNUMBER(B2323),INDEX('913:913'!$J$6:$J$1205,B2323),0)+IF(ISNUMBER(B2632),INDEX('913:913'!$J$6:$J$1205,B2632),0))^2)/B2947))</f>
        <v>0</v>
      </c>
      <c r="C3263" s="10"/>
    </row>
    <row r="3264" spans="1:3">
      <c r="A3264" s="21">
        <v>151</v>
      </c>
      <c r="B3264" s="6">
        <f>IF(B2948=0,1,MAX(1,SQRT(B2948^2+(IF(ISNUMBER(B470),INDEX('913:913'!$J$6:$J$1205,B470),0)+IF(ISNUMBER(B779),INDEX('913:913'!$J$6:$J$1205,B779),0)+IF(ISNUMBER(B1088),INDEX('913:913'!$J$6:$J$1205,B1088),0)+IF(ISNUMBER(B1397),INDEX('913:913'!$J$6:$J$1205,B1397),0)+IF(ISNUMBER(B1706),INDEX('913:913'!$J$6:$J$1205,B1706),0)+IF(ISNUMBER(B2015),INDEX('913:913'!$J$6:$J$1205,B2015),0)+IF(ISNUMBER(B2324),INDEX('913:913'!$J$6:$J$1205,B2324),0)+IF(ISNUMBER(B2633),INDEX('913:913'!$J$6:$J$1205,B2633),0))^2)/B2948))</f>
        <v>0</v>
      </c>
      <c r="C3264" s="10"/>
    </row>
    <row r="3265" spans="1:3">
      <c r="A3265" s="21">
        <v>152</v>
      </c>
      <c r="B3265" s="6">
        <f>IF(B2949=0,1,MAX(1,SQRT(B2949^2+(IF(ISNUMBER(B471),INDEX('913:913'!$J$6:$J$1205,B471),0)+IF(ISNUMBER(B780),INDEX('913:913'!$J$6:$J$1205,B780),0)+IF(ISNUMBER(B1089),INDEX('913:913'!$J$6:$J$1205,B1089),0)+IF(ISNUMBER(B1398),INDEX('913:913'!$J$6:$J$1205,B1398),0)+IF(ISNUMBER(B1707),INDEX('913:913'!$J$6:$J$1205,B1707),0)+IF(ISNUMBER(B2016),INDEX('913:913'!$J$6:$J$1205,B2016),0)+IF(ISNUMBER(B2325),INDEX('913:913'!$J$6:$J$1205,B2325),0)+IF(ISNUMBER(B2634),INDEX('913:913'!$J$6:$J$1205,B2634),0))^2)/B2949))</f>
        <v>0</v>
      </c>
      <c r="C3265" s="10"/>
    </row>
    <row r="3266" spans="1:3">
      <c r="A3266" s="21">
        <v>153</v>
      </c>
      <c r="B3266" s="6">
        <f>IF(B2950=0,1,MAX(1,SQRT(B2950^2+(IF(ISNUMBER(B472),INDEX('913:913'!$J$6:$J$1205,B472),0)+IF(ISNUMBER(B781),INDEX('913:913'!$J$6:$J$1205,B781),0)+IF(ISNUMBER(B1090),INDEX('913:913'!$J$6:$J$1205,B1090),0)+IF(ISNUMBER(B1399),INDEX('913:913'!$J$6:$J$1205,B1399),0)+IF(ISNUMBER(B1708),INDEX('913:913'!$J$6:$J$1205,B1708),0)+IF(ISNUMBER(B2017),INDEX('913:913'!$J$6:$J$1205,B2017),0)+IF(ISNUMBER(B2326),INDEX('913:913'!$J$6:$J$1205,B2326),0)+IF(ISNUMBER(B2635),INDEX('913:913'!$J$6:$J$1205,B2635),0))^2)/B2950))</f>
        <v>0</v>
      </c>
      <c r="C3266" s="10"/>
    </row>
    <row r="3267" spans="1:3">
      <c r="A3267" s="21">
        <v>154</v>
      </c>
      <c r="B3267" s="6">
        <f>IF(B2951=0,1,MAX(1,SQRT(B2951^2+(IF(ISNUMBER(B473),INDEX('913:913'!$J$6:$J$1205,B473),0)+IF(ISNUMBER(B782),INDEX('913:913'!$J$6:$J$1205,B782),0)+IF(ISNUMBER(B1091),INDEX('913:913'!$J$6:$J$1205,B1091),0)+IF(ISNUMBER(B1400),INDEX('913:913'!$J$6:$J$1205,B1400),0)+IF(ISNUMBER(B1709),INDEX('913:913'!$J$6:$J$1205,B1709),0)+IF(ISNUMBER(B2018),INDEX('913:913'!$J$6:$J$1205,B2018),0)+IF(ISNUMBER(B2327),INDEX('913:913'!$J$6:$J$1205,B2327),0)+IF(ISNUMBER(B2636),INDEX('913:913'!$J$6:$J$1205,B2636),0))^2)/B2951))</f>
        <v>0</v>
      </c>
      <c r="C3267" s="10"/>
    </row>
    <row r="3268" spans="1:3">
      <c r="A3268" s="21">
        <v>155</v>
      </c>
      <c r="B3268" s="6">
        <f>IF(B2952=0,1,MAX(1,SQRT(B2952^2+(IF(ISNUMBER(B474),INDEX('913:913'!$J$6:$J$1205,B474),0)+IF(ISNUMBER(B783),INDEX('913:913'!$J$6:$J$1205,B783),0)+IF(ISNUMBER(B1092),INDEX('913:913'!$J$6:$J$1205,B1092),0)+IF(ISNUMBER(B1401),INDEX('913:913'!$J$6:$J$1205,B1401),0)+IF(ISNUMBER(B1710),INDEX('913:913'!$J$6:$J$1205,B1710),0)+IF(ISNUMBER(B2019),INDEX('913:913'!$J$6:$J$1205,B2019),0)+IF(ISNUMBER(B2328),INDEX('913:913'!$J$6:$J$1205,B2328),0)+IF(ISNUMBER(B2637),INDEX('913:913'!$J$6:$J$1205,B2637),0))^2)/B2952))</f>
        <v>0</v>
      </c>
      <c r="C3268" s="10"/>
    </row>
    <row r="3269" spans="1:3">
      <c r="A3269" s="21">
        <v>156</v>
      </c>
      <c r="B3269" s="6">
        <f>IF(B2953=0,1,MAX(1,SQRT(B2953^2+(IF(ISNUMBER(B475),INDEX('913:913'!$J$6:$J$1205,B475),0)+IF(ISNUMBER(B784),INDEX('913:913'!$J$6:$J$1205,B784),0)+IF(ISNUMBER(B1093),INDEX('913:913'!$J$6:$J$1205,B1093),0)+IF(ISNUMBER(B1402),INDEX('913:913'!$J$6:$J$1205,B1402),0)+IF(ISNUMBER(B1711),INDEX('913:913'!$J$6:$J$1205,B1711),0)+IF(ISNUMBER(B2020),INDEX('913:913'!$J$6:$J$1205,B2020),0)+IF(ISNUMBER(B2329),INDEX('913:913'!$J$6:$J$1205,B2329),0)+IF(ISNUMBER(B2638),INDEX('913:913'!$J$6:$J$1205,B2638),0))^2)/B2953))</f>
        <v>0</v>
      </c>
      <c r="C3269" s="10"/>
    </row>
    <row r="3270" spans="1:3">
      <c r="A3270" s="21">
        <v>157</v>
      </c>
      <c r="B3270" s="6">
        <f>IF(B2954=0,1,MAX(1,SQRT(B2954^2+(IF(ISNUMBER(B476),INDEX('913:913'!$J$6:$J$1205,B476),0)+IF(ISNUMBER(B785),INDEX('913:913'!$J$6:$J$1205,B785),0)+IF(ISNUMBER(B1094),INDEX('913:913'!$J$6:$J$1205,B1094),0)+IF(ISNUMBER(B1403),INDEX('913:913'!$J$6:$J$1205,B1403),0)+IF(ISNUMBER(B1712),INDEX('913:913'!$J$6:$J$1205,B1712),0)+IF(ISNUMBER(B2021),INDEX('913:913'!$J$6:$J$1205,B2021),0)+IF(ISNUMBER(B2330),INDEX('913:913'!$J$6:$J$1205,B2330),0)+IF(ISNUMBER(B2639),INDEX('913:913'!$J$6:$J$1205,B2639),0))^2)/B2954))</f>
        <v>0</v>
      </c>
      <c r="C3270" s="10"/>
    </row>
    <row r="3271" spans="1:3">
      <c r="A3271" s="21">
        <v>158</v>
      </c>
      <c r="B3271" s="6">
        <f>IF(B2955=0,1,MAX(1,SQRT(B2955^2+(IF(ISNUMBER(B477),INDEX('913:913'!$J$6:$J$1205,B477),0)+IF(ISNUMBER(B786),INDEX('913:913'!$J$6:$J$1205,B786),0)+IF(ISNUMBER(B1095),INDEX('913:913'!$J$6:$J$1205,B1095),0)+IF(ISNUMBER(B1404),INDEX('913:913'!$J$6:$J$1205,B1404),0)+IF(ISNUMBER(B1713),INDEX('913:913'!$J$6:$J$1205,B1713),0)+IF(ISNUMBER(B2022),INDEX('913:913'!$J$6:$J$1205,B2022),0)+IF(ISNUMBER(B2331),INDEX('913:913'!$J$6:$J$1205,B2331),0)+IF(ISNUMBER(B2640),INDEX('913:913'!$J$6:$J$1205,B2640),0))^2)/B2955))</f>
        <v>0</v>
      </c>
      <c r="C3271" s="10"/>
    </row>
    <row r="3272" spans="1:3">
      <c r="A3272" s="21">
        <v>159</v>
      </c>
      <c r="B3272" s="6">
        <f>IF(B2956=0,1,MAX(1,SQRT(B2956^2+(IF(ISNUMBER(B478),INDEX('913:913'!$J$6:$J$1205,B478),0)+IF(ISNUMBER(B787),INDEX('913:913'!$J$6:$J$1205,B787),0)+IF(ISNUMBER(B1096),INDEX('913:913'!$J$6:$J$1205,B1096),0)+IF(ISNUMBER(B1405),INDEX('913:913'!$J$6:$J$1205,B1405),0)+IF(ISNUMBER(B1714),INDEX('913:913'!$J$6:$J$1205,B1714),0)+IF(ISNUMBER(B2023),INDEX('913:913'!$J$6:$J$1205,B2023),0)+IF(ISNUMBER(B2332),INDEX('913:913'!$J$6:$J$1205,B2332),0)+IF(ISNUMBER(B2641),INDEX('913:913'!$J$6:$J$1205,B2641),0))^2)/B2956))</f>
        <v>0</v>
      </c>
      <c r="C3272" s="10"/>
    </row>
    <row r="3273" spans="1:3">
      <c r="A3273" s="21">
        <v>160</v>
      </c>
      <c r="B3273" s="6">
        <f>IF(B2957=0,1,MAX(1,SQRT(B2957^2+(IF(ISNUMBER(B479),INDEX('913:913'!$J$6:$J$1205,B479),0)+IF(ISNUMBER(B788),INDEX('913:913'!$J$6:$J$1205,B788),0)+IF(ISNUMBER(B1097),INDEX('913:913'!$J$6:$J$1205,B1097),0)+IF(ISNUMBER(B1406),INDEX('913:913'!$J$6:$J$1205,B1406),0)+IF(ISNUMBER(B1715),INDEX('913:913'!$J$6:$J$1205,B1715),0)+IF(ISNUMBER(B2024),INDEX('913:913'!$J$6:$J$1205,B2024),0)+IF(ISNUMBER(B2333),INDEX('913:913'!$J$6:$J$1205,B2333),0)+IF(ISNUMBER(B2642),INDEX('913:913'!$J$6:$J$1205,B2642),0))^2)/B2957))</f>
        <v>0</v>
      </c>
      <c r="C3273" s="10"/>
    </row>
    <row r="3274" spans="1:3">
      <c r="A3274" s="21">
        <v>161</v>
      </c>
      <c r="B3274" s="6">
        <f>IF(B2958=0,1,MAX(1,SQRT(B2958^2+(IF(ISNUMBER(B480),INDEX('913:913'!$J$6:$J$1205,B480),0)+IF(ISNUMBER(B789),INDEX('913:913'!$J$6:$J$1205,B789),0)+IF(ISNUMBER(B1098),INDEX('913:913'!$J$6:$J$1205,B1098),0)+IF(ISNUMBER(B1407),INDEX('913:913'!$J$6:$J$1205,B1407),0)+IF(ISNUMBER(B1716),INDEX('913:913'!$J$6:$J$1205,B1716),0)+IF(ISNUMBER(B2025),INDEX('913:913'!$J$6:$J$1205,B2025),0)+IF(ISNUMBER(B2334),INDEX('913:913'!$J$6:$J$1205,B2334),0)+IF(ISNUMBER(B2643),INDEX('913:913'!$J$6:$J$1205,B2643),0))^2)/B2958))</f>
        <v>0</v>
      </c>
      <c r="C3274" s="10"/>
    </row>
    <row r="3275" spans="1:3">
      <c r="A3275" s="21">
        <v>162</v>
      </c>
      <c r="B3275" s="6">
        <f>IF(B2959=0,1,MAX(1,SQRT(B2959^2+(IF(ISNUMBER(B481),INDEX('913:913'!$J$6:$J$1205,B481),0)+IF(ISNUMBER(B790),INDEX('913:913'!$J$6:$J$1205,B790),0)+IF(ISNUMBER(B1099),INDEX('913:913'!$J$6:$J$1205,B1099),0)+IF(ISNUMBER(B1408),INDEX('913:913'!$J$6:$J$1205,B1408),0)+IF(ISNUMBER(B1717),INDEX('913:913'!$J$6:$J$1205,B1717),0)+IF(ISNUMBER(B2026),INDEX('913:913'!$J$6:$J$1205,B2026),0)+IF(ISNUMBER(B2335),INDEX('913:913'!$J$6:$J$1205,B2335),0)+IF(ISNUMBER(B2644),INDEX('913:913'!$J$6:$J$1205,B2644),0))^2)/B2959))</f>
        <v>0</v>
      </c>
      <c r="C3275" s="10"/>
    </row>
    <row r="3276" spans="1:3">
      <c r="A3276" s="21">
        <v>163</v>
      </c>
      <c r="B3276" s="6">
        <f>IF(B2960=0,1,MAX(1,SQRT(B2960^2+(IF(ISNUMBER(B482),INDEX('913:913'!$J$6:$J$1205,B482),0)+IF(ISNUMBER(B791),INDEX('913:913'!$J$6:$J$1205,B791),0)+IF(ISNUMBER(B1100),INDEX('913:913'!$J$6:$J$1205,B1100),0)+IF(ISNUMBER(B1409),INDEX('913:913'!$J$6:$J$1205,B1409),0)+IF(ISNUMBER(B1718),INDEX('913:913'!$J$6:$J$1205,B1718),0)+IF(ISNUMBER(B2027),INDEX('913:913'!$J$6:$J$1205,B2027),0)+IF(ISNUMBER(B2336),INDEX('913:913'!$J$6:$J$1205,B2336),0)+IF(ISNUMBER(B2645),INDEX('913:913'!$J$6:$J$1205,B2645),0))^2)/B2960))</f>
        <v>0</v>
      </c>
      <c r="C3276" s="10"/>
    </row>
    <row r="3277" spans="1:3">
      <c r="A3277" s="21">
        <v>164</v>
      </c>
      <c r="B3277" s="6">
        <f>IF(B2961=0,1,MAX(1,SQRT(B2961^2+(IF(ISNUMBER(B483),INDEX('913:913'!$J$6:$J$1205,B483),0)+IF(ISNUMBER(B792),INDEX('913:913'!$J$6:$J$1205,B792),0)+IF(ISNUMBER(B1101),INDEX('913:913'!$J$6:$J$1205,B1101),0)+IF(ISNUMBER(B1410),INDEX('913:913'!$J$6:$J$1205,B1410),0)+IF(ISNUMBER(B1719),INDEX('913:913'!$J$6:$J$1205,B1719),0)+IF(ISNUMBER(B2028),INDEX('913:913'!$J$6:$J$1205,B2028),0)+IF(ISNUMBER(B2337),INDEX('913:913'!$J$6:$J$1205,B2337),0)+IF(ISNUMBER(B2646),INDEX('913:913'!$J$6:$J$1205,B2646),0))^2)/B2961))</f>
        <v>0</v>
      </c>
      <c r="C3277" s="10"/>
    </row>
    <row r="3278" spans="1:3">
      <c r="A3278" s="21">
        <v>165</v>
      </c>
      <c r="B3278" s="6">
        <f>IF(B2962=0,1,MAX(1,SQRT(B2962^2+(IF(ISNUMBER(B484),INDEX('913:913'!$J$6:$J$1205,B484),0)+IF(ISNUMBER(B793),INDEX('913:913'!$J$6:$J$1205,B793),0)+IF(ISNUMBER(B1102),INDEX('913:913'!$J$6:$J$1205,B1102),0)+IF(ISNUMBER(B1411),INDEX('913:913'!$J$6:$J$1205,B1411),0)+IF(ISNUMBER(B1720),INDEX('913:913'!$J$6:$J$1205,B1720),0)+IF(ISNUMBER(B2029),INDEX('913:913'!$J$6:$J$1205,B2029),0)+IF(ISNUMBER(B2338),INDEX('913:913'!$J$6:$J$1205,B2338),0)+IF(ISNUMBER(B2647),INDEX('913:913'!$J$6:$J$1205,B2647),0))^2)/B2962))</f>
        <v>0</v>
      </c>
      <c r="C3278" s="10"/>
    </row>
    <row r="3279" spans="1:3">
      <c r="A3279" s="21">
        <v>166</v>
      </c>
      <c r="B3279" s="6">
        <f>IF(B2963=0,1,MAX(1,SQRT(B2963^2+(IF(ISNUMBER(B485),INDEX('913:913'!$J$6:$J$1205,B485),0)+IF(ISNUMBER(B794),INDEX('913:913'!$J$6:$J$1205,B794),0)+IF(ISNUMBER(B1103),INDEX('913:913'!$J$6:$J$1205,B1103),0)+IF(ISNUMBER(B1412),INDEX('913:913'!$J$6:$J$1205,B1412),0)+IF(ISNUMBER(B1721),INDEX('913:913'!$J$6:$J$1205,B1721),0)+IF(ISNUMBER(B2030),INDEX('913:913'!$J$6:$J$1205,B2030),0)+IF(ISNUMBER(B2339),INDEX('913:913'!$J$6:$J$1205,B2339),0)+IF(ISNUMBER(B2648),INDEX('913:913'!$J$6:$J$1205,B2648),0))^2)/B2963))</f>
        <v>0</v>
      </c>
      <c r="C3279" s="10"/>
    </row>
    <row r="3280" spans="1:3">
      <c r="A3280" s="21">
        <v>167</v>
      </c>
      <c r="B3280" s="6">
        <f>IF(B2964=0,1,MAX(1,SQRT(B2964^2+(IF(ISNUMBER(B486),INDEX('913:913'!$J$6:$J$1205,B486),0)+IF(ISNUMBER(B795),INDEX('913:913'!$J$6:$J$1205,B795),0)+IF(ISNUMBER(B1104),INDEX('913:913'!$J$6:$J$1205,B1104),0)+IF(ISNUMBER(B1413),INDEX('913:913'!$J$6:$J$1205,B1413),0)+IF(ISNUMBER(B1722),INDEX('913:913'!$J$6:$J$1205,B1722),0)+IF(ISNUMBER(B2031),INDEX('913:913'!$J$6:$J$1205,B2031),0)+IF(ISNUMBER(B2340),INDEX('913:913'!$J$6:$J$1205,B2340),0)+IF(ISNUMBER(B2649),INDEX('913:913'!$J$6:$J$1205,B2649),0))^2)/B2964))</f>
        <v>0</v>
      </c>
      <c r="C3280" s="10"/>
    </row>
    <row r="3281" spans="1:3">
      <c r="A3281" s="21">
        <v>168</v>
      </c>
      <c r="B3281" s="6">
        <f>IF(B2965=0,1,MAX(1,SQRT(B2965^2+(IF(ISNUMBER(B487),INDEX('913:913'!$J$6:$J$1205,B487),0)+IF(ISNUMBER(B796),INDEX('913:913'!$J$6:$J$1205,B796),0)+IF(ISNUMBER(B1105),INDEX('913:913'!$J$6:$J$1205,B1105),0)+IF(ISNUMBER(B1414),INDEX('913:913'!$J$6:$J$1205,B1414),0)+IF(ISNUMBER(B1723),INDEX('913:913'!$J$6:$J$1205,B1723),0)+IF(ISNUMBER(B2032),INDEX('913:913'!$J$6:$J$1205,B2032),0)+IF(ISNUMBER(B2341),INDEX('913:913'!$J$6:$J$1205,B2341),0)+IF(ISNUMBER(B2650),INDEX('913:913'!$J$6:$J$1205,B2650),0))^2)/B2965))</f>
        <v>0</v>
      </c>
      <c r="C3281" s="10"/>
    </row>
    <row r="3282" spans="1:3">
      <c r="A3282" s="21">
        <v>169</v>
      </c>
      <c r="B3282" s="6">
        <f>IF(B2966=0,1,MAX(1,SQRT(B2966^2+(IF(ISNUMBER(B488),INDEX('913:913'!$J$6:$J$1205,B488),0)+IF(ISNUMBER(B797),INDEX('913:913'!$J$6:$J$1205,B797),0)+IF(ISNUMBER(B1106),INDEX('913:913'!$J$6:$J$1205,B1106),0)+IF(ISNUMBER(B1415),INDEX('913:913'!$J$6:$J$1205,B1415),0)+IF(ISNUMBER(B1724),INDEX('913:913'!$J$6:$J$1205,B1724),0)+IF(ISNUMBER(B2033),INDEX('913:913'!$J$6:$J$1205,B2033),0)+IF(ISNUMBER(B2342),INDEX('913:913'!$J$6:$J$1205,B2342),0)+IF(ISNUMBER(B2651),INDEX('913:913'!$J$6:$J$1205,B2651),0))^2)/B2966))</f>
        <v>0</v>
      </c>
      <c r="C3282" s="10"/>
    </row>
    <row r="3283" spans="1:3">
      <c r="A3283" s="21">
        <v>170</v>
      </c>
      <c r="B3283" s="6">
        <f>IF(B2967=0,1,MAX(1,SQRT(B2967^2+(IF(ISNUMBER(B489),INDEX('913:913'!$J$6:$J$1205,B489),0)+IF(ISNUMBER(B798),INDEX('913:913'!$J$6:$J$1205,B798),0)+IF(ISNUMBER(B1107),INDEX('913:913'!$J$6:$J$1205,B1107),0)+IF(ISNUMBER(B1416),INDEX('913:913'!$J$6:$J$1205,B1416),0)+IF(ISNUMBER(B1725),INDEX('913:913'!$J$6:$J$1205,B1725),0)+IF(ISNUMBER(B2034),INDEX('913:913'!$J$6:$J$1205,B2034),0)+IF(ISNUMBER(B2343),INDEX('913:913'!$J$6:$J$1205,B2343),0)+IF(ISNUMBER(B2652),INDEX('913:913'!$J$6:$J$1205,B2652),0))^2)/B2967))</f>
        <v>0</v>
      </c>
      <c r="C3283" s="10"/>
    </row>
    <row r="3284" spans="1:3">
      <c r="A3284" s="21">
        <v>171</v>
      </c>
      <c r="B3284" s="6">
        <f>IF(B2968=0,1,MAX(1,SQRT(B2968^2+(IF(ISNUMBER(B490),INDEX('913:913'!$J$6:$J$1205,B490),0)+IF(ISNUMBER(B799),INDEX('913:913'!$J$6:$J$1205,B799),0)+IF(ISNUMBER(B1108),INDEX('913:913'!$J$6:$J$1205,B1108),0)+IF(ISNUMBER(B1417),INDEX('913:913'!$J$6:$J$1205,B1417),0)+IF(ISNUMBER(B1726),INDEX('913:913'!$J$6:$J$1205,B1726),0)+IF(ISNUMBER(B2035),INDEX('913:913'!$J$6:$J$1205,B2035),0)+IF(ISNUMBER(B2344),INDEX('913:913'!$J$6:$J$1205,B2344),0)+IF(ISNUMBER(B2653),INDEX('913:913'!$J$6:$J$1205,B2653),0))^2)/B2968))</f>
        <v>0</v>
      </c>
      <c r="C3284" s="10"/>
    </row>
    <row r="3285" spans="1:3">
      <c r="A3285" s="21">
        <v>172</v>
      </c>
      <c r="B3285" s="6">
        <f>IF(B2969=0,1,MAX(1,SQRT(B2969^2+(IF(ISNUMBER(B491),INDEX('913:913'!$J$6:$J$1205,B491),0)+IF(ISNUMBER(B800),INDEX('913:913'!$J$6:$J$1205,B800),0)+IF(ISNUMBER(B1109),INDEX('913:913'!$J$6:$J$1205,B1109),0)+IF(ISNUMBER(B1418),INDEX('913:913'!$J$6:$J$1205,B1418),0)+IF(ISNUMBER(B1727),INDEX('913:913'!$J$6:$J$1205,B1727),0)+IF(ISNUMBER(B2036),INDEX('913:913'!$J$6:$J$1205,B2036),0)+IF(ISNUMBER(B2345),INDEX('913:913'!$J$6:$J$1205,B2345),0)+IF(ISNUMBER(B2654),INDEX('913:913'!$J$6:$J$1205,B2654),0))^2)/B2969))</f>
        <v>0</v>
      </c>
      <c r="C3285" s="10"/>
    </row>
    <row r="3286" spans="1:3">
      <c r="A3286" s="21">
        <v>173</v>
      </c>
      <c r="B3286" s="6">
        <f>IF(B2970=0,1,MAX(1,SQRT(B2970^2+(IF(ISNUMBER(B492),INDEX('913:913'!$J$6:$J$1205,B492),0)+IF(ISNUMBER(B801),INDEX('913:913'!$J$6:$J$1205,B801),0)+IF(ISNUMBER(B1110),INDEX('913:913'!$J$6:$J$1205,B1110),0)+IF(ISNUMBER(B1419),INDEX('913:913'!$J$6:$J$1205,B1419),0)+IF(ISNUMBER(B1728),INDEX('913:913'!$J$6:$J$1205,B1728),0)+IF(ISNUMBER(B2037),INDEX('913:913'!$J$6:$J$1205,B2037),0)+IF(ISNUMBER(B2346),INDEX('913:913'!$J$6:$J$1205,B2346),0)+IF(ISNUMBER(B2655),INDEX('913:913'!$J$6:$J$1205,B2655),0))^2)/B2970))</f>
        <v>0</v>
      </c>
      <c r="C3286" s="10"/>
    </row>
    <row r="3287" spans="1:3">
      <c r="A3287" s="21">
        <v>174</v>
      </c>
      <c r="B3287" s="6">
        <f>IF(B2971=0,1,MAX(1,SQRT(B2971^2+(IF(ISNUMBER(B493),INDEX('913:913'!$J$6:$J$1205,B493),0)+IF(ISNUMBER(B802),INDEX('913:913'!$J$6:$J$1205,B802),0)+IF(ISNUMBER(B1111),INDEX('913:913'!$J$6:$J$1205,B1111),0)+IF(ISNUMBER(B1420),INDEX('913:913'!$J$6:$J$1205,B1420),0)+IF(ISNUMBER(B1729),INDEX('913:913'!$J$6:$J$1205,B1729),0)+IF(ISNUMBER(B2038),INDEX('913:913'!$J$6:$J$1205,B2038),0)+IF(ISNUMBER(B2347),INDEX('913:913'!$J$6:$J$1205,B2347),0)+IF(ISNUMBER(B2656),INDEX('913:913'!$J$6:$J$1205,B2656),0))^2)/B2971))</f>
        <v>0</v>
      </c>
      <c r="C3287" s="10"/>
    </row>
    <row r="3288" spans="1:3">
      <c r="A3288" s="21">
        <v>175</v>
      </c>
      <c r="B3288" s="6">
        <f>IF(B2972=0,1,MAX(1,SQRT(B2972^2+(IF(ISNUMBER(B494),INDEX('913:913'!$J$6:$J$1205,B494),0)+IF(ISNUMBER(B803),INDEX('913:913'!$J$6:$J$1205,B803),0)+IF(ISNUMBER(B1112),INDEX('913:913'!$J$6:$J$1205,B1112),0)+IF(ISNUMBER(B1421),INDEX('913:913'!$J$6:$J$1205,B1421),0)+IF(ISNUMBER(B1730),INDEX('913:913'!$J$6:$J$1205,B1730),0)+IF(ISNUMBER(B2039),INDEX('913:913'!$J$6:$J$1205,B2039),0)+IF(ISNUMBER(B2348),INDEX('913:913'!$J$6:$J$1205,B2348),0)+IF(ISNUMBER(B2657),INDEX('913:913'!$J$6:$J$1205,B2657),0))^2)/B2972))</f>
        <v>0</v>
      </c>
      <c r="C3288" s="10"/>
    </row>
    <row r="3289" spans="1:3">
      <c r="A3289" s="21">
        <v>176</v>
      </c>
      <c r="B3289" s="6">
        <f>IF(B2973=0,1,MAX(1,SQRT(B2973^2+(IF(ISNUMBER(B495),INDEX('913:913'!$J$6:$J$1205,B495),0)+IF(ISNUMBER(B804),INDEX('913:913'!$J$6:$J$1205,B804),0)+IF(ISNUMBER(B1113),INDEX('913:913'!$J$6:$J$1205,B1113),0)+IF(ISNUMBER(B1422),INDEX('913:913'!$J$6:$J$1205,B1422),0)+IF(ISNUMBER(B1731),INDEX('913:913'!$J$6:$J$1205,B1731),0)+IF(ISNUMBER(B2040),INDEX('913:913'!$J$6:$J$1205,B2040),0)+IF(ISNUMBER(B2349),INDEX('913:913'!$J$6:$J$1205,B2349),0)+IF(ISNUMBER(B2658),INDEX('913:913'!$J$6:$J$1205,B2658),0))^2)/B2973))</f>
        <v>0</v>
      </c>
      <c r="C3289" s="10"/>
    </row>
    <row r="3290" spans="1:3">
      <c r="A3290" s="21">
        <v>177</v>
      </c>
      <c r="B3290" s="6">
        <f>IF(B2974=0,1,MAX(1,SQRT(B2974^2+(IF(ISNUMBER(B496),INDEX('913:913'!$J$6:$J$1205,B496),0)+IF(ISNUMBER(B805),INDEX('913:913'!$J$6:$J$1205,B805),0)+IF(ISNUMBER(B1114),INDEX('913:913'!$J$6:$J$1205,B1114),0)+IF(ISNUMBER(B1423),INDEX('913:913'!$J$6:$J$1205,B1423),0)+IF(ISNUMBER(B1732),INDEX('913:913'!$J$6:$J$1205,B1732),0)+IF(ISNUMBER(B2041),INDEX('913:913'!$J$6:$J$1205,B2041),0)+IF(ISNUMBER(B2350),INDEX('913:913'!$J$6:$J$1205,B2350),0)+IF(ISNUMBER(B2659),INDEX('913:913'!$J$6:$J$1205,B2659),0))^2)/B2974))</f>
        <v>0</v>
      </c>
      <c r="C3290" s="10"/>
    </row>
    <row r="3291" spans="1:3">
      <c r="A3291" s="21">
        <v>178</v>
      </c>
      <c r="B3291" s="6">
        <f>IF(B2975=0,1,MAX(1,SQRT(B2975^2+(IF(ISNUMBER(B497),INDEX('913:913'!$J$6:$J$1205,B497),0)+IF(ISNUMBER(B806),INDEX('913:913'!$J$6:$J$1205,B806),0)+IF(ISNUMBER(B1115),INDEX('913:913'!$J$6:$J$1205,B1115),0)+IF(ISNUMBER(B1424),INDEX('913:913'!$J$6:$J$1205,B1424),0)+IF(ISNUMBER(B1733),INDEX('913:913'!$J$6:$J$1205,B1733),0)+IF(ISNUMBER(B2042),INDEX('913:913'!$J$6:$J$1205,B2042),0)+IF(ISNUMBER(B2351),INDEX('913:913'!$J$6:$J$1205,B2351),0)+IF(ISNUMBER(B2660),INDEX('913:913'!$J$6:$J$1205,B2660),0))^2)/B2975))</f>
        <v>0</v>
      </c>
      <c r="C3291" s="10"/>
    </row>
    <row r="3292" spans="1:3">
      <c r="A3292" s="21">
        <v>179</v>
      </c>
      <c r="B3292" s="6">
        <f>IF(B2976=0,1,MAX(1,SQRT(B2976^2+(IF(ISNUMBER(B498),INDEX('913:913'!$J$6:$J$1205,B498),0)+IF(ISNUMBER(B807),INDEX('913:913'!$J$6:$J$1205,B807),0)+IF(ISNUMBER(B1116),INDEX('913:913'!$J$6:$J$1205,B1116),0)+IF(ISNUMBER(B1425),INDEX('913:913'!$J$6:$J$1205,B1425),0)+IF(ISNUMBER(B1734),INDEX('913:913'!$J$6:$J$1205,B1734),0)+IF(ISNUMBER(B2043),INDEX('913:913'!$J$6:$J$1205,B2043),0)+IF(ISNUMBER(B2352),INDEX('913:913'!$J$6:$J$1205,B2352),0)+IF(ISNUMBER(B2661),INDEX('913:913'!$J$6:$J$1205,B2661),0))^2)/B2976))</f>
        <v>0</v>
      </c>
      <c r="C3292" s="10"/>
    </row>
    <row r="3293" spans="1:3">
      <c r="A3293" s="21">
        <v>180</v>
      </c>
      <c r="B3293" s="6">
        <f>IF(B2977=0,1,MAX(1,SQRT(B2977^2+(IF(ISNUMBER(B499),INDEX('913:913'!$J$6:$J$1205,B499),0)+IF(ISNUMBER(B808),INDEX('913:913'!$J$6:$J$1205,B808),0)+IF(ISNUMBER(B1117),INDEX('913:913'!$J$6:$J$1205,B1117),0)+IF(ISNUMBER(B1426),INDEX('913:913'!$J$6:$J$1205,B1426),0)+IF(ISNUMBER(B1735),INDEX('913:913'!$J$6:$J$1205,B1735),0)+IF(ISNUMBER(B2044),INDEX('913:913'!$J$6:$J$1205,B2044),0)+IF(ISNUMBER(B2353),INDEX('913:913'!$J$6:$J$1205,B2353),0)+IF(ISNUMBER(B2662),INDEX('913:913'!$J$6:$J$1205,B2662),0))^2)/B2977))</f>
        <v>0</v>
      </c>
      <c r="C3293" s="10"/>
    </row>
    <row r="3294" spans="1:3">
      <c r="A3294" s="21">
        <v>181</v>
      </c>
      <c r="B3294" s="6">
        <f>IF(B2978=0,1,MAX(1,SQRT(B2978^2+(IF(ISNUMBER(B500),INDEX('913:913'!$J$6:$J$1205,B500),0)+IF(ISNUMBER(B809),INDEX('913:913'!$J$6:$J$1205,B809),0)+IF(ISNUMBER(B1118),INDEX('913:913'!$J$6:$J$1205,B1118),0)+IF(ISNUMBER(B1427),INDEX('913:913'!$J$6:$J$1205,B1427),0)+IF(ISNUMBER(B1736),INDEX('913:913'!$J$6:$J$1205,B1736),0)+IF(ISNUMBER(B2045),INDEX('913:913'!$J$6:$J$1205,B2045),0)+IF(ISNUMBER(B2354),INDEX('913:913'!$J$6:$J$1205,B2354),0)+IF(ISNUMBER(B2663),INDEX('913:913'!$J$6:$J$1205,B2663),0))^2)/B2978))</f>
        <v>0</v>
      </c>
      <c r="C3294" s="10"/>
    </row>
    <row r="3295" spans="1:3">
      <c r="A3295" s="21">
        <v>182</v>
      </c>
      <c r="B3295" s="6">
        <f>IF(B2979=0,1,MAX(1,SQRT(B2979^2+(IF(ISNUMBER(B501),INDEX('913:913'!$J$6:$J$1205,B501),0)+IF(ISNUMBER(B810),INDEX('913:913'!$J$6:$J$1205,B810),0)+IF(ISNUMBER(B1119),INDEX('913:913'!$J$6:$J$1205,B1119),0)+IF(ISNUMBER(B1428),INDEX('913:913'!$J$6:$J$1205,B1428),0)+IF(ISNUMBER(B1737),INDEX('913:913'!$J$6:$J$1205,B1737),0)+IF(ISNUMBER(B2046),INDEX('913:913'!$J$6:$J$1205,B2046),0)+IF(ISNUMBER(B2355),INDEX('913:913'!$J$6:$J$1205,B2355),0)+IF(ISNUMBER(B2664),INDEX('913:913'!$J$6:$J$1205,B2664),0))^2)/B2979))</f>
        <v>0</v>
      </c>
      <c r="C3295" s="10"/>
    </row>
    <row r="3296" spans="1:3">
      <c r="A3296" s="21">
        <v>183</v>
      </c>
      <c r="B3296" s="6">
        <f>IF(B2980=0,1,MAX(1,SQRT(B2980^2+(IF(ISNUMBER(B502),INDEX('913:913'!$J$6:$J$1205,B502),0)+IF(ISNUMBER(B811),INDEX('913:913'!$J$6:$J$1205,B811),0)+IF(ISNUMBER(B1120),INDEX('913:913'!$J$6:$J$1205,B1120),0)+IF(ISNUMBER(B1429),INDEX('913:913'!$J$6:$J$1205,B1429),0)+IF(ISNUMBER(B1738),INDEX('913:913'!$J$6:$J$1205,B1738),0)+IF(ISNUMBER(B2047),INDEX('913:913'!$J$6:$J$1205,B2047),0)+IF(ISNUMBER(B2356),INDEX('913:913'!$J$6:$J$1205,B2356),0)+IF(ISNUMBER(B2665),INDEX('913:913'!$J$6:$J$1205,B2665),0))^2)/B2980))</f>
        <v>0</v>
      </c>
      <c r="C3296" s="10"/>
    </row>
    <row r="3297" spans="1:3">
      <c r="A3297" s="21">
        <v>184</v>
      </c>
      <c r="B3297" s="6">
        <f>IF(B2981=0,1,MAX(1,SQRT(B2981^2+(IF(ISNUMBER(B503),INDEX('913:913'!$J$6:$J$1205,B503),0)+IF(ISNUMBER(B812),INDEX('913:913'!$J$6:$J$1205,B812),0)+IF(ISNUMBER(B1121),INDEX('913:913'!$J$6:$J$1205,B1121),0)+IF(ISNUMBER(B1430),INDEX('913:913'!$J$6:$J$1205,B1430),0)+IF(ISNUMBER(B1739),INDEX('913:913'!$J$6:$J$1205,B1739),0)+IF(ISNUMBER(B2048),INDEX('913:913'!$J$6:$J$1205,B2048),0)+IF(ISNUMBER(B2357),INDEX('913:913'!$J$6:$J$1205,B2357),0)+IF(ISNUMBER(B2666),INDEX('913:913'!$J$6:$J$1205,B2666),0))^2)/B2981))</f>
        <v>0</v>
      </c>
      <c r="C3297" s="10"/>
    </row>
    <row r="3298" spans="1:3">
      <c r="A3298" s="21">
        <v>185</v>
      </c>
      <c r="B3298" s="6">
        <f>IF(B2982=0,1,MAX(1,SQRT(B2982^2+(IF(ISNUMBER(B504),INDEX('913:913'!$J$6:$J$1205,B504),0)+IF(ISNUMBER(B813),INDEX('913:913'!$J$6:$J$1205,B813),0)+IF(ISNUMBER(B1122),INDEX('913:913'!$J$6:$J$1205,B1122),0)+IF(ISNUMBER(B1431),INDEX('913:913'!$J$6:$J$1205,B1431),0)+IF(ISNUMBER(B1740),INDEX('913:913'!$J$6:$J$1205,B1740),0)+IF(ISNUMBER(B2049),INDEX('913:913'!$J$6:$J$1205,B2049),0)+IF(ISNUMBER(B2358),INDEX('913:913'!$J$6:$J$1205,B2358),0)+IF(ISNUMBER(B2667),INDEX('913:913'!$J$6:$J$1205,B2667),0))^2)/B2982))</f>
        <v>0</v>
      </c>
      <c r="C3298" s="10"/>
    </row>
    <row r="3299" spans="1:3">
      <c r="A3299" s="21">
        <v>186</v>
      </c>
      <c r="B3299" s="6">
        <f>IF(B2983=0,1,MAX(1,SQRT(B2983^2+(IF(ISNUMBER(B505),INDEX('913:913'!$J$6:$J$1205,B505),0)+IF(ISNUMBER(B814),INDEX('913:913'!$J$6:$J$1205,B814),0)+IF(ISNUMBER(B1123),INDEX('913:913'!$J$6:$J$1205,B1123),0)+IF(ISNUMBER(B1432),INDEX('913:913'!$J$6:$J$1205,B1432),0)+IF(ISNUMBER(B1741),INDEX('913:913'!$J$6:$J$1205,B1741),0)+IF(ISNUMBER(B2050),INDEX('913:913'!$J$6:$J$1205,B2050),0)+IF(ISNUMBER(B2359),INDEX('913:913'!$J$6:$J$1205,B2359),0)+IF(ISNUMBER(B2668),INDEX('913:913'!$J$6:$J$1205,B2668),0))^2)/B2983))</f>
        <v>0</v>
      </c>
      <c r="C3299" s="10"/>
    </row>
    <row r="3300" spans="1:3">
      <c r="A3300" s="21">
        <v>187</v>
      </c>
      <c r="B3300" s="6">
        <f>IF(B2984=0,1,MAX(1,SQRT(B2984^2+(IF(ISNUMBER(B506),INDEX('913:913'!$J$6:$J$1205,B506),0)+IF(ISNUMBER(B815),INDEX('913:913'!$J$6:$J$1205,B815),0)+IF(ISNUMBER(B1124),INDEX('913:913'!$J$6:$J$1205,B1124),0)+IF(ISNUMBER(B1433),INDEX('913:913'!$J$6:$J$1205,B1433),0)+IF(ISNUMBER(B1742),INDEX('913:913'!$J$6:$J$1205,B1742),0)+IF(ISNUMBER(B2051),INDEX('913:913'!$J$6:$J$1205,B2051),0)+IF(ISNUMBER(B2360),INDEX('913:913'!$J$6:$J$1205,B2360),0)+IF(ISNUMBER(B2669),INDEX('913:913'!$J$6:$J$1205,B2669),0))^2)/B2984))</f>
        <v>0</v>
      </c>
      <c r="C3300" s="10"/>
    </row>
    <row r="3301" spans="1:3">
      <c r="A3301" s="21">
        <v>188</v>
      </c>
      <c r="B3301" s="6">
        <f>IF(B2985=0,1,MAX(1,SQRT(B2985^2+(IF(ISNUMBER(B507),INDEX('913:913'!$J$6:$J$1205,B507),0)+IF(ISNUMBER(B816),INDEX('913:913'!$J$6:$J$1205,B816),0)+IF(ISNUMBER(B1125),INDEX('913:913'!$J$6:$J$1205,B1125),0)+IF(ISNUMBER(B1434),INDEX('913:913'!$J$6:$J$1205,B1434),0)+IF(ISNUMBER(B1743),INDEX('913:913'!$J$6:$J$1205,B1743),0)+IF(ISNUMBER(B2052),INDEX('913:913'!$J$6:$J$1205,B2052),0)+IF(ISNUMBER(B2361),INDEX('913:913'!$J$6:$J$1205,B2361),0)+IF(ISNUMBER(B2670),INDEX('913:913'!$J$6:$J$1205,B2670),0))^2)/B2985))</f>
        <v>0</v>
      </c>
      <c r="C3301" s="10"/>
    </row>
    <row r="3302" spans="1:3">
      <c r="A3302" s="21">
        <v>189</v>
      </c>
      <c r="B3302" s="6">
        <f>IF(B2986=0,1,MAX(1,SQRT(B2986^2+(IF(ISNUMBER(B508),INDEX('913:913'!$J$6:$J$1205,B508),0)+IF(ISNUMBER(B817),INDEX('913:913'!$J$6:$J$1205,B817),0)+IF(ISNUMBER(B1126),INDEX('913:913'!$J$6:$J$1205,B1126),0)+IF(ISNUMBER(B1435),INDEX('913:913'!$J$6:$J$1205,B1435),0)+IF(ISNUMBER(B1744),INDEX('913:913'!$J$6:$J$1205,B1744),0)+IF(ISNUMBER(B2053),INDEX('913:913'!$J$6:$J$1205,B2053),0)+IF(ISNUMBER(B2362),INDEX('913:913'!$J$6:$J$1205,B2362),0)+IF(ISNUMBER(B2671),INDEX('913:913'!$J$6:$J$1205,B2671),0))^2)/B2986))</f>
        <v>0</v>
      </c>
      <c r="C3302" s="10"/>
    </row>
    <row r="3303" spans="1:3">
      <c r="A3303" s="21">
        <v>190</v>
      </c>
      <c r="B3303" s="6">
        <f>IF(B2987=0,1,MAX(1,SQRT(B2987^2+(IF(ISNUMBER(B509),INDEX('913:913'!$J$6:$J$1205,B509),0)+IF(ISNUMBER(B818),INDEX('913:913'!$J$6:$J$1205,B818),0)+IF(ISNUMBER(B1127),INDEX('913:913'!$J$6:$J$1205,B1127),0)+IF(ISNUMBER(B1436),INDEX('913:913'!$J$6:$J$1205,B1436),0)+IF(ISNUMBER(B1745),INDEX('913:913'!$J$6:$J$1205,B1745),0)+IF(ISNUMBER(B2054),INDEX('913:913'!$J$6:$J$1205,B2054),0)+IF(ISNUMBER(B2363),INDEX('913:913'!$J$6:$J$1205,B2363),0)+IF(ISNUMBER(B2672),INDEX('913:913'!$J$6:$J$1205,B2672),0))^2)/B2987))</f>
        <v>0</v>
      </c>
      <c r="C3303" s="10"/>
    </row>
    <row r="3304" spans="1:3">
      <c r="A3304" s="21">
        <v>191</v>
      </c>
      <c r="B3304" s="6">
        <f>IF(B2988=0,1,MAX(1,SQRT(B2988^2+(IF(ISNUMBER(B510),INDEX('913:913'!$J$6:$J$1205,B510),0)+IF(ISNUMBER(B819),INDEX('913:913'!$J$6:$J$1205,B819),0)+IF(ISNUMBER(B1128),INDEX('913:913'!$J$6:$J$1205,B1128),0)+IF(ISNUMBER(B1437),INDEX('913:913'!$J$6:$J$1205,B1437),0)+IF(ISNUMBER(B1746),INDEX('913:913'!$J$6:$J$1205,B1746),0)+IF(ISNUMBER(B2055),INDEX('913:913'!$J$6:$J$1205,B2055),0)+IF(ISNUMBER(B2364),INDEX('913:913'!$J$6:$J$1205,B2364),0)+IF(ISNUMBER(B2673),INDEX('913:913'!$J$6:$J$1205,B2673),0))^2)/B2988))</f>
        <v>0</v>
      </c>
      <c r="C3304" s="10"/>
    </row>
    <row r="3305" spans="1:3">
      <c r="A3305" s="21">
        <v>192</v>
      </c>
      <c r="B3305" s="6">
        <f>IF(B2989=0,1,MAX(1,SQRT(B2989^2+(IF(ISNUMBER(B511),INDEX('913:913'!$J$6:$J$1205,B511),0)+IF(ISNUMBER(B820),INDEX('913:913'!$J$6:$J$1205,B820),0)+IF(ISNUMBER(B1129),INDEX('913:913'!$J$6:$J$1205,B1129),0)+IF(ISNUMBER(B1438),INDEX('913:913'!$J$6:$J$1205,B1438),0)+IF(ISNUMBER(B1747),INDEX('913:913'!$J$6:$J$1205,B1747),0)+IF(ISNUMBER(B2056),INDEX('913:913'!$J$6:$J$1205,B2056),0)+IF(ISNUMBER(B2365),INDEX('913:913'!$J$6:$J$1205,B2365),0)+IF(ISNUMBER(B2674),INDEX('913:913'!$J$6:$J$1205,B2674),0))^2)/B2989))</f>
        <v>0</v>
      </c>
      <c r="C3305" s="10"/>
    </row>
    <row r="3306" spans="1:3">
      <c r="A3306" s="21">
        <v>193</v>
      </c>
      <c r="B3306" s="6">
        <f>IF(B2990=0,1,MAX(1,SQRT(B2990^2+(IF(ISNUMBER(B512),INDEX('913:913'!$J$6:$J$1205,B512),0)+IF(ISNUMBER(B821),INDEX('913:913'!$J$6:$J$1205,B821),0)+IF(ISNUMBER(B1130),INDEX('913:913'!$J$6:$J$1205,B1130),0)+IF(ISNUMBER(B1439),INDEX('913:913'!$J$6:$J$1205,B1439),0)+IF(ISNUMBER(B1748),INDEX('913:913'!$J$6:$J$1205,B1748),0)+IF(ISNUMBER(B2057),INDEX('913:913'!$J$6:$J$1205,B2057),0)+IF(ISNUMBER(B2366),INDEX('913:913'!$J$6:$J$1205,B2366),0)+IF(ISNUMBER(B2675),INDEX('913:913'!$J$6:$J$1205,B2675),0))^2)/B2990))</f>
        <v>0</v>
      </c>
      <c r="C3306" s="10"/>
    </row>
    <row r="3307" spans="1:3">
      <c r="A3307" s="21">
        <v>194</v>
      </c>
      <c r="B3307" s="6">
        <f>IF(B2991=0,1,MAX(1,SQRT(B2991^2+(IF(ISNUMBER(B513),INDEX('913:913'!$J$6:$J$1205,B513),0)+IF(ISNUMBER(B822),INDEX('913:913'!$J$6:$J$1205,B822),0)+IF(ISNUMBER(B1131),INDEX('913:913'!$J$6:$J$1205,B1131),0)+IF(ISNUMBER(B1440),INDEX('913:913'!$J$6:$J$1205,B1440),0)+IF(ISNUMBER(B1749),INDEX('913:913'!$J$6:$J$1205,B1749),0)+IF(ISNUMBER(B2058),INDEX('913:913'!$J$6:$J$1205,B2058),0)+IF(ISNUMBER(B2367),INDEX('913:913'!$J$6:$J$1205,B2367),0)+IF(ISNUMBER(B2676),INDEX('913:913'!$J$6:$J$1205,B2676),0))^2)/B2991))</f>
        <v>0</v>
      </c>
      <c r="C3307" s="10"/>
    </row>
    <row r="3308" spans="1:3">
      <c r="A3308" s="21">
        <v>195</v>
      </c>
      <c r="B3308" s="6">
        <f>IF(B2992=0,1,MAX(1,SQRT(B2992^2+(IF(ISNUMBER(B514),INDEX('913:913'!$J$6:$J$1205,B514),0)+IF(ISNUMBER(B823),INDEX('913:913'!$J$6:$J$1205,B823),0)+IF(ISNUMBER(B1132),INDEX('913:913'!$J$6:$J$1205,B1132),0)+IF(ISNUMBER(B1441),INDEX('913:913'!$J$6:$J$1205,B1441),0)+IF(ISNUMBER(B1750),INDEX('913:913'!$J$6:$J$1205,B1750),0)+IF(ISNUMBER(B2059),INDEX('913:913'!$J$6:$J$1205,B2059),0)+IF(ISNUMBER(B2368),INDEX('913:913'!$J$6:$J$1205,B2368),0)+IF(ISNUMBER(B2677),INDEX('913:913'!$J$6:$J$1205,B2677),0))^2)/B2992))</f>
        <v>0</v>
      </c>
      <c r="C3308" s="10"/>
    </row>
    <row r="3309" spans="1:3">
      <c r="A3309" s="21">
        <v>196</v>
      </c>
      <c r="B3309" s="6">
        <f>IF(B2993=0,1,MAX(1,SQRT(B2993^2+(IF(ISNUMBER(B515),INDEX('913:913'!$J$6:$J$1205,B515),0)+IF(ISNUMBER(B824),INDEX('913:913'!$J$6:$J$1205,B824),0)+IF(ISNUMBER(B1133),INDEX('913:913'!$J$6:$J$1205,B1133),0)+IF(ISNUMBER(B1442),INDEX('913:913'!$J$6:$J$1205,B1442),0)+IF(ISNUMBER(B1751),INDEX('913:913'!$J$6:$J$1205,B1751),0)+IF(ISNUMBER(B2060),INDEX('913:913'!$J$6:$J$1205,B2060),0)+IF(ISNUMBER(B2369),INDEX('913:913'!$J$6:$J$1205,B2369),0)+IF(ISNUMBER(B2678),INDEX('913:913'!$J$6:$J$1205,B2678),0))^2)/B2993))</f>
        <v>0</v>
      </c>
      <c r="C3309" s="10"/>
    </row>
    <row r="3310" spans="1:3">
      <c r="A3310" s="21">
        <v>197</v>
      </c>
      <c r="B3310" s="6">
        <f>IF(B2994=0,1,MAX(1,SQRT(B2994^2+(IF(ISNUMBER(B516),INDEX('913:913'!$J$6:$J$1205,B516),0)+IF(ISNUMBER(B825),INDEX('913:913'!$J$6:$J$1205,B825),0)+IF(ISNUMBER(B1134),INDEX('913:913'!$J$6:$J$1205,B1134),0)+IF(ISNUMBER(B1443),INDEX('913:913'!$J$6:$J$1205,B1443),0)+IF(ISNUMBER(B1752),INDEX('913:913'!$J$6:$J$1205,B1752),0)+IF(ISNUMBER(B2061),INDEX('913:913'!$J$6:$J$1205,B2061),0)+IF(ISNUMBER(B2370),INDEX('913:913'!$J$6:$J$1205,B2370),0)+IF(ISNUMBER(B2679),INDEX('913:913'!$J$6:$J$1205,B2679),0))^2)/B2994))</f>
        <v>0</v>
      </c>
      <c r="C3310" s="10"/>
    </row>
    <row r="3311" spans="1:3">
      <c r="A3311" s="21">
        <v>198</v>
      </c>
      <c r="B3311" s="6">
        <f>IF(B2995=0,1,MAX(1,SQRT(B2995^2+(IF(ISNUMBER(B517),INDEX('913:913'!$J$6:$J$1205,B517),0)+IF(ISNUMBER(B826),INDEX('913:913'!$J$6:$J$1205,B826),0)+IF(ISNUMBER(B1135),INDEX('913:913'!$J$6:$J$1205,B1135),0)+IF(ISNUMBER(B1444),INDEX('913:913'!$J$6:$J$1205,B1444),0)+IF(ISNUMBER(B1753),INDEX('913:913'!$J$6:$J$1205,B1753),0)+IF(ISNUMBER(B2062),INDEX('913:913'!$J$6:$J$1205,B2062),0)+IF(ISNUMBER(B2371),INDEX('913:913'!$J$6:$J$1205,B2371),0)+IF(ISNUMBER(B2680),INDEX('913:913'!$J$6:$J$1205,B2680),0))^2)/B2995))</f>
        <v>0</v>
      </c>
      <c r="C3311" s="10"/>
    </row>
    <row r="3312" spans="1:3">
      <c r="A3312" s="21">
        <v>199</v>
      </c>
      <c r="B3312" s="6">
        <f>IF(B2996=0,1,MAX(1,SQRT(B2996^2+(IF(ISNUMBER(B518),INDEX('913:913'!$J$6:$J$1205,B518),0)+IF(ISNUMBER(B827),INDEX('913:913'!$J$6:$J$1205,B827),0)+IF(ISNUMBER(B1136),INDEX('913:913'!$J$6:$J$1205,B1136),0)+IF(ISNUMBER(B1445),INDEX('913:913'!$J$6:$J$1205,B1445),0)+IF(ISNUMBER(B1754),INDEX('913:913'!$J$6:$J$1205,B1754),0)+IF(ISNUMBER(B2063),INDEX('913:913'!$J$6:$J$1205,B2063),0)+IF(ISNUMBER(B2372),INDEX('913:913'!$J$6:$J$1205,B2372),0)+IF(ISNUMBER(B2681),INDEX('913:913'!$J$6:$J$1205,B2681),0))^2)/B2996))</f>
        <v>0</v>
      </c>
      <c r="C3312" s="10"/>
    </row>
    <row r="3313" spans="1:3">
      <c r="A3313" s="21">
        <v>200</v>
      </c>
      <c r="B3313" s="6">
        <f>IF(B2997=0,1,MAX(1,SQRT(B2997^2+(IF(ISNUMBER(B519),INDEX('913:913'!$J$6:$J$1205,B519),0)+IF(ISNUMBER(B828),INDEX('913:913'!$J$6:$J$1205,B828),0)+IF(ISNUMBER(B1137),INDEX('913:913'!$J$6:$J$1205,B1137),0)+IF(ISNUMBER(B1446),INDEX('913:913'!$J$6:$J$1205,B1446),0)+IF(ISNUMBER(B1755),INDEX('913:913'!$J$6:$J$1205,B1755),0)+IF(ISNUMBER(B2064),INDEX('913:913'!$J$6:$J$1205,B2064),0)+IF(ISNUMBER(B2373),INDEX('913:913'!$J$6:$J$1205,B2373),0)+IF(ISNUMBER(B2682),INDEX('913:913'!$J$6:$J$1205,B2682),0))^2)/B2997))</f>
        <v>0</v>
      </c>
      <c r="C3313" s="10"/>
    </row>
    <row r="3314" spans="1:3">
      <c r="A3314" s="21">
        <v>201</v>
      </c>
      <c r="B3314" s="6">
        <f>IF(B2998=0,1,MAX(1,SQRT(B2998^2+(IF(ISNUMBER(B520),INDEX('913:913'!$J$6:$J$1205,B520),0)+IF(ISNUMBER(B829),INDEX('913:913'!$J$6:$J$1205,B829),0)+IF(ISNUMBER(B1138),INDEX('913:913'!$J$6:$J$1205,B1138),0)+IF(ISNUMBER(B1447),INDEX('913:913'!$J$6:$J$1205,B1447),0)+IF(ISNUMBER(B1756),INDEX('913:913'!$J$6:$J$1205,B1756),0)+IF(ISNUMBER(B2065),INDEX('913:913'!$J$6:$J$1205,B2065),0)+IF(ISNUMBER(B2374),INDEX('913:913'!$J$6:$J$1205,B2374),0)+IF(ISNUMBER(B2683),INDEX('913:913'!$J$6:$J$1205,B2683),0))^2)/B2998))</f>
        <v>0</v>
      </c>
      <c r="C3314" s="10"/>
    </row>
    <row r="3315" spans="1:3">
      <c r="A3315" s="21">
        <v>202</v>
      </c>
      <c r="B3315" s="6">
        <f>IF(B2999=0,1,MAX(1,SQRT(B2999^2+(IF(ISNUMBER(B521),INDEX('913:913'!$J$6:$J$1205,B521),0)+IF(ISNUMBER(B830),INDEX('913:913'!$J$6:$J$1205,B830),0)+IF(ISNUMBER(B1139),INDEX('913:913'!$J$6:$J$1205,B1139),0)+IF(ISNUMBER(B1448),INDEX('913:913'!$J$6:$J$1205,B1448),0)+IF(ISNUMBER(B1757),INDEX('913:913'!$J$6:$J$1205,B1757),0)+IF(ISNUMBER(B2066),INDEX('913:913'!$J$6:$J$1205,B2066),0)+IF(ISNUMBER(B2375),INDEX('913:913'!$J$6:$J$1205,B2375),0)+IF(ISNUMBER(B2684),INDEX('913:913'!$J$6:$J$1205,B2684),0))^2)/B2999))</f>
        <v>0</v>
      </c>
      <c r="C3315" s="10"/>
    </row>
    <row r="3316" spans="1:3">
      <c r="A3316" s="21">
        <v>203</v>
      </c>
      <c r="B3316" s="6">
        <f>IF(B3000=0,1,MAX(1,SQRT(B3000^2+(IF(ISNUMBER(B522),INDEX('913:913'!$J$6:$J$1205,B522),0)+IF(ISNUMBER(B831),INDEX('913:913'!$J$6:$J$1205,B831),0)+IF(ISNUMBER(B1140),INDEX('913:913'!$J$6:$J$1205,B1140),0)+IF(ISNUMBER(B1449),INDEX('913:913'!$J$6:$J$1205,B1449),0)+IF(ISNUMBER(B1758),INDEX('913:913'!$J$6:$J$1205,B1758),0)+IF(ISNUMBER(B2067),INDEX('913:913'!$J$6:$J$1205,B2067),0)+IF(ISNUMBER(B2376),INDEX('913:913'!$J$6:$J$1205,B2376),0)+IF(ISNUMBER(B2685),INDEX('913:913'!$J$6:$J$1205,B2685),0))^2)/B3000))</f>
        <v>0</v>
      </c>
      <c r="C3316" s="10"/>
    </row>
    <row r="3317" spans="1:3">
      <c r="A3317" s="21">
        <v>204</v>
      </c>
      <c r="B3317" s="6">
        <f>IF(B3001=0,1,MAX(1,SQRT(B3001^2+(IF(ISNUMBER(B523),INDEX('913:913'!$J$6:$J$1205,B523),0)+IF(ISNUMBER(B832),INDEX('913:913'!$J$6:$J$1205,B832),0)+IF(ISNUMBER(B1141),INDEX('913:913'!$J$6:$J$1205,B1141),0)+IF(ISNUMBER(B1450),INDEX('913:913'!$J$6:$J$1205,B1450),0)+IF(ISNUMBER(B1759),INDEX('913:913'!$J$6:$J$1205,B1759),0)+IF(ISNUMBER(B2068),INDEX('913:913'!$J$6:$J$1205,B2068),0)+IF(ISNUMBER(B2377),INDEX('913:913'!$J$6:$J$1205,B2377),0)+IF(ISNUMBER(B2686),INDEX('913:913'!$J$6:$J$1205,B2686),0))^2)/B3001))</f>
        <v>0</v>
      </c>
      <c r="C3317" s="10"/>
    </row>
    <row r="3318" spans="1:3">
      <c r="A3318" s="21">
        <v>205</v>
      </c>
      <c r="B3318" s="6">
        <f>IF(B3002=0,1,MAX(1,SQRT(B3002^2+(IF(ISNUMBER(B524),INDEX('913:913'!$J$6:$J$1205,B524),0)+IF(ISNUMBER(B833),INDEX('913:913'!$J$6:$J$1205,B833),0)+IF(ISNUMBER(B1142),INDEX('913:913'!$J$6:$J$1205,B1142),0)+IF(ISNUMBER(B1451),INDEX('913:913'!$J$6:$J$1205,B1451),0)+IF(ISNUMBER(B1760),INDEX('913:913'!$J$6:$J$1205,B1760),0)+IF(ISNUMBER(B2069),INDEX('913:913'!$J$6:$J$1205,B2069),0)+IF(ISNUMBER(B2378),INDEX('913:913'!$J$6:$J$1205,B2378),0)+IF(ISNUMBER(B2687),INDEX('913:913'!$J$6:$J$1205,B2687),0))^2)/B3002))</f>
        <v>0</v>
      </c>
      <c r="C3318" s="10"/>
    </row>
    <row r="3319" spans="1:3">
      <c r="A3319" s="21">
        <v>206</v>
      </c>
      <c r="B3319" s="6">
        <f>IF(B3003=0,1,MAX(1,SQRT(B3003^2+(IF(ISNUMBER(B525),INDEX('913:913'!$J$6:$J$1205,B525),0)+IF(ISNUMBER(B834),INDEX('913:913'!$J$6:$J$1205,B834),0)+IF(ISNUMBER(B1143),INDEX('913:913'!$J$6:$J$1205,B1143),0)+IF(ISNUMBER(B1452),INDEX('913:913'!$J$6:$J$1205,B1452),0)+IF(ISNUMBER(B1761),INDEX('913:913'!$J$6:$J$1205,B1761),0)+IF(ISNUMBER(B2070),INDEX('913:913'!$J$6:$J$1205,B2070),0)+IF(ISNUMBER(B2379),INDEX('913:913'!$J$6:$J$1205,B2379),0)+IF(ISNUMBER(B2688),INDEX('913:913'!$J$6:$J$1205,B2688),0))^2)/B3003))</f>
        <v>0</v>
      </c>
      <c r="C3319" s="10"/>
    </row>
    <row r="3320" spans="1:3">
      <c r="A3320" s="21">
        <v>207</v>
      </c>
      <c r="B3320" s="6">
        <f>IF(B3004=0,1,MAX(1,SQRT(B3004^2+(IF(ISNUMBER(B526),INDEX('913:913'!$J$6:$J$1205,B526),0)+IF(ISNUMBER(B835),INDEX('913:913'!$J$6:$J$1205,B835),0)+IF(ISNUMBER(B1144),INDEX('913:913'!$J$6:$J$1205,B1144),0)+IF(ISNUMBER(B1453),INDEX('913:913'!$J$6:$J$1205,B1453),0)+IF(ISNUMBER(B1762),INDEX('913:913'!$J$6:$J$1205,B1762),0)+IF(ISNUMBER(B2071),INDEX('913:913'!$J$6:$J$1205,B2071),0)+IF(ISNUMBER(B2380),INDEX('913:913'!$J$6:$J$1205,B2380),0)+IF(ISNUMBER(B2689),INDEX('913:913'!$J$6:$J$1205,B2689),0))^2)/B3004))</f>
        <v>0</v>
      </c>
      <c r="C3320" s="10"/>
    </row>
    <row r="3321" spans="1:3">
      <c r="A3321" s="21">
        <v>208</v>
      </c>
      <c r="B3321" s="6">
        <f>IF(B3005=0,1,MAX(1,SQRT(B3005^2+(IF(ISNUMBER(B527),INDEX('913:913'!$J$6:$J$1205,B527),0)+IF(ISNUMBER(B836),INDEX('913:913'!$J$6:$J$1205,B836),0)+IF(ISNUMBER(B1145),INDEX('913:913'!$J$6:$J$1205,B1145),0)+IF(ISNUMBER(B1454),INDEX('913:913'!$J$6:$J$1205,B1454),0)+IF(ISNUMBER(B1763),INDEX('913:913'!$J$6:$J$1205,B1763),0)+IF(ISNUMBER(B2072),INDEX('913:913'!$J$6:$J$1205,B2072),0)+IF(ISNUMBER(B2381),INDEX('913:913'!$J$6:$J$1205,B2381),0)+IF(ISNUMBER(B2690),INDEX('913:913'!$J$6:$J$1205,B2690),0))^2)/B3005))</f>
        <v>0</v>
      </c>
      <c r="C3321" s="10"/>
    </row>
    <row r="3322" spans="1:3">
      <c r="A3322" s="21">
        <v>209</v>
      </c>
      <c r="B3322" s="6">
        <f>IF(B3006=0,1,MAX(1,SQRT(B3006^2+(IF(ISNUMBER(B528),INDEX('913:913'!$J$6:$J$1205,B528),0)+IF(ISNUMBER(B837),INDEX('913:913'!$J$6:$J$1205,B837),0)+IF(ISNUMBER(B1146),INDEX('913:913'!$J$6:$J$1205,B1146),0)+IF(ISNUMBER(B1455),INDEX('913:913'!$J$6:$J$1205,B1455),0)+IF(ISNUMBER(B1764),INDEX('913:913'!$J$6:$J$1205,B1764),0)+IF(ISNUMBER(B2073),INDEX('913:913'!$J$6:$J$1205,B2073),0)+IF(ISNUMBER(B2382),INDEX('913:913'!$J$6:$J$1205,B2382),0)+IF(ISNUMBER(B2691),INDEX('913:913'!$J$6:$J$1205,B2691),0))^2)/B3006))</f>
        <v>0</v>
      </c>
      <c r="C3322" s="10"/>
    </row>
    <row r="3323" spans="1:3">
      <c r="A3323" s="21">
        <v>210</v>
      </c>
      <c r="B3323" s="6">
        <f>IF(B3007=0,1,MAX(1,SQRT(B3007^2+(IF(ISNUMBER(B529),INDEX('913:913'!$J$6:$J$1205,B529),0)+IF(ISNUMBER(B838),INDEX('913:913'!$J$6:$J$1205,B838),0)+IF(ISNUMBER(B1147),INDEX('913:913'!$J$6:$J$1205,B1147),0)+IF(ISNUMBER(B1456),INDEX('913:913'!$J$6:$J$1205,B1456),0)+IF(ISNUMBER(B1765),INDEX('913:913'!$J$6:$J$1205,B1765),0)+IF(ISNUMBER(B2074),INDEX('913:913'!$J$6:$J$1205,B2074),0)+IF(ISNUMBER(B2383),INDEX('913:913'!$J$6:$J$1205,B2383),0)+IF(ISNUMBER(B2692),INDEX('913:913'!$J$6:$J$1205,B2692),0))^2)/B3007))</f>
        <v>0</v>
      </c>
      <c r="C3323" s="10"/>
    </row>
    <row r="3324" spans="1:3">
      <c r="A3324" s="21">
        <v>211</v>
      </c>
      <c r="B3324" s="6">
        <f>IF(B3008=0,1,MAX(1,SQRT(B3008^2+(IF(ISNUMBER(B530),INDEX('913:913'!$J$6:$J$1205,B530),0)+IF(ISNUMBER(B839),INDEX('913:913'!$J$6:$J$1205,B839),0)+IF(ISNUMBER(B1148),INDEX('913:913'!$J$6:$J$1205,B1148),0)+IF(ISNUMBER(B1457),INDEX('913:913'!$J$6:$J$1205,B1457),0)+IF(ISNUMBER(B1766),INDEX('913:913'!$J$6:$J$1205,B1766),0)+IF(ISNUMBER(B2075),INDEX('913:913'!$J$6:$J$1205,B2075),0)+IF(ISNUMBER(B2384),INDEX('913:913'!$J$6:$J$1205,B2384),0)+IF(ISNUMBER(B2693),INDEX('913:913'!$J$6:$J$1205,B2693),0))^2)/B3008))</f>
        <v>0</v>
      </c>
      <c r="C3324" s="10"/>
    </row>
    <row r="3325" spans="1:3">
      <c r="A3325" s="21">
        <v>212</v>
      </c>
      <c r="B3325" s="6">
        <f>IF(B3009=0,1,MAX(1,SQRT(B3009^2+(IF(ISNUMBER(B531),INDEX('913:913'!$J$6:$J$1205,B531),0)+IF(ISNUMBER(B840),INDEX('913:913'!$J$6:$J$1205,B840),0)+IF(ISNUMBER(B1149),INDEX('913:913'!$J$6:$J$1205,B1149),0)+IF(ISNUMBER(B1458),INDEX('913:913'!$J$6:$J$1205,B1458),0)+IF(ISNUMBER(B1767),INDEX('913:913'!$J$6:$J$1205,B1767),0)+IF(ISNUMBER(B2076),INDEX('913:913'!$J$6:$J$1205,B2076),0)+IF(ISNUMBER(B2385),INDEX('913:913'!$J$6:$J$1205,B2385),0)+IF(ISNUMBER(B2694),INDEX('913:913'!$J$6:$J$1205,B2694),0))^2)/B3009))</f>
        <v>0</v>
      </c>
      <c r="C3325" s="10"/>
    </row>
    <row r="3326" spans="1:3">
      <c r="A3326" s="21">
        <v>213</v>
      </c>
      <c r="B3326" s="6">
        <f>IF(B3010=0,1,MAX(1,SQRT(B3010^2+(IF(ISNUMBER(B532),INDEX('913:913'!$J$6:$J$1205,B532),0)+IF(ISNUMBER(B841),INDEX('913:913'!$J$6:$J$1205,B841),0)+IF(ISNUMBER(B1150),INDEX('913:913'!$J$6:$J$1205,B1150),0)+IF(ISNUMBER(B1459),INDEX('913:913'!$J$6:$J$1205,B1459),0)+IF(ISNUMBER(B1768),INDEX('913:913'!$J$6:$J$1205,B1768),0)+IF(ISNUMBER(B2077),INDEX('913:913'!$J$6:$J$1205,B2077),0)+IF(ISNUMBER(B2386),INDEX('913:913'!$J$6:$J$1205,B2386),0)+IF(ISNUMBER(B2695),INDEX('913:913'!$J$6:$J$1205,B2695),0))^2)/B3010))</f>
        <v>0</v>
      </c>
      <c r="C3326" s="10"/>
    </row>
    <row r="3327" spans="1:3">
      <c r="A3327" s="21">
        <v>214</v>
      </c>
      <c r="B3327" s="6">
        <f>IF(B3011=0,1,MAX(1,SQRT(B3011^2+(IF(ISNUMBER(B533),INDEX('913:913'!$J$6:$J$1205,B533),0)+IF(ISNUMBER(B842),INDEX('913:913'!$J$6:$J$1205,B842),0)+IF(ISNUMBER(B1151),INDEX('913:913'!$J$6:$J$1205,B1151),0)+IF(ISNUMBER(B1460),INDEX('913:913'!$J$6:$J$1205,B1460),0)+IF(ISNUMBER(B1769),INDEX('913:913'!$J$6:$J$1205,B1769),0)+IF(ISNUMBER(B2078),INDEX('913:913'!$J$6:$J$1205,B2078),0)+IF(ISNUMBER(B2387),INDEX('913:913'!$J$6:$J$1205,B2387),0)+IF(ISNUMBER(B2696),INDEX('913:913'!$J$6:$J$1205,B2696),0))^2)/B3011))</f>
        <v>0</v>
      </c>
      <c r="C3327" s="10"/>
    </row>
    <row r="3328" spans="1:3">
      <c r="A3328" s="21">
        <v>215</v>
      </c>
      <c r="B3328" s="6">
        <f>IF(B3012=0,1,MAX(1,SQRT(B3012^2+(IF(ISNUMBER(B534),INDEX('913:913'!$J$6:$J$1205,B534),0)+IF(ISNUMBER(B843),INDEX('913:913'!$J$6:$J$1205,B843),0)+IF(ISNUMBER(B1152),INDEX('913:913'!$J$6:$J$1205,B1152),0)+IF(ISNUMBER(B1461),INDEX('913:913'!$J$6:$J$1205,B1461),0)+IF(ISNUMBER(B1770),INDEX('913:913'!$J$6:$J$1205,B1770),0)+IF(ISNUMBER(B2079),INDEX('913:913'!$J$6:$J$1205,B2079),0)+IF(ISNUMBER(B2388),INDEX('913:913'!$J$6:$J$1205,B2388),0)+IF(ISNUMBER(B2697),INDEX('913:913'!$J$6:$J$1205,B2697),0))^2)/B3012))</f>
        <v>0</v>
      </c>
      <c r="C3328" s="10"/>
    </row>
    <row r="3329" spans="1:3">
      <c r="A3329" s="21">
        <v>216</v>
      </c>
      <c r="B3329" s="6">
        <f>IF(B3013=0,1,MAX(1,SQRT(B3013^2+(IF(ISNUMBER(B535),INDEX('913:913'!$J$6:$J$1205,B535),0)+IF(ISNUMBER(B844),INDEX('913:913'!$J$6:$J$1205,B844),0)+IF(ISNUMBER(B1153),INDEX('913:913'!$J$6:$J$1205,B1153),0)+IF(ISNUMBER(B1462),INDEX('913:913'!$J$6:$J$1205,B1462),0)+IF(ISNUMBER(B1771),INDEX('913:913'!$J$6:$J$1205,B1771),0)+IF(ISNUMBER(B2080),INDEX('913:913'!$J$6:$J$1205,B2080),0)+IF(ISNUMBER(B2389),INDEX('913:913'!$J$6:$J$1205,B2389),0)+IF(ISNUMBER(B2698),INDEX('913:913'!$J$6:$J$1205,B2698),0))^2)/B3013))</f>
        <v>0</v>
      </c>
      <c r="C3329" s="10"/>
    </row>
    <row r="3330" spans="1:3">
      <c r="A3330" s="21">
        <v>217</v>
      </c>
      <c r="B3330" s="6">
        <f>IF(B3014=0,1,MAX(1,SQRT(B3014^2+(IF(ISNUMBER(B536),INDEX('913:913'!$J$6:$J$1205,B536),0)+IF(ISNUMBER(B845),INDEX('913:913'!$J$6:$J$1205,B845),0)+IF(ISNUMBER(B1154),INDEX('913:913'!$J$6:$J$1205,B1154),0)+IF(ISNUMBER(B1463),INDEX('913:913'!$J$6:$J$1205,B1463),0)+IF(ISNUMBER(B1772),INDEX('913:913'!$J$6:$J$1205,B1772),0)+IF(ISNUMBER(B2081),INDEX('913:913'!$J$6:$J$1205,B2081),0)+IF(ISNUMBER(B2390),INDEX('913:913'!$J$6:$J$1205,B2390),0)+IF(ISNUMBER(B2699),INDEX('913:913'!$J$6:$J$1205,B2699),0))^2)/B3014))</f>
        <v>0</v>
      </c>
      <c r="C3330" s="10"/>
    </row>
    <row r="3331" spans="1:3">
      <c r="A3331" s="21">
        <v>218</v>
      </c>
      <c r="B3331" s="6">
        <f>IF(B3015=0,1,MAX(1,SQRT(B3015^2+(IF(ISNUMBER(B537),INDEX('913:913'!$J$6:$J$1205,B537),0)+IF(ISNUMBER(B846),INDEX('913:913'!$J$6:$J$1205,B846),0)+IF(ISNUMBER(B1155),INDEX('913:913'!$J$6:$J$1205,B1155),0)+IF(ISNUMBER(B1464),INDEX('913:913'!$J$6:$J$1205,B1464),0)+IF(ISNUMBER(B1773),INDEX('913:913'!$J$6:$J$1205,B1773),0)+IF(ISNUMBER(B2082),INDEX('913:913'!$J$6:$J$1205,B2082),0)+IF(ISNUMBER(B2391),INDEX('913:913'!$J$6:$J$1205,B2391),0)+IF(ISNUMBER(B2700),INDEX('913:913'!$J$6:$J$1205,B2700),0))^2)/B3015))</f>
        <v>0</v>
      </c>
      <c r="C3331" s="10"/>
    </row>
    <row r="3332" spans="1:3">
      <c r="A3332" s="21">
        <v>219</v>
      </c>
      <c r="B3332" s="6">
        <f>IF(B3016=0,1,MAX(1,SQRT(B3016^2+(IF(ISNUMBER(B538),INDEX('913:913'!$J$6:$J$1205,B538),0)+IF(ISNUMBER(B847),INDEX('913:913'!$J$6:$J$1205,B847),0)+IF(ISNUMBER(B1156),INDEX('913:913'!$J$6:$J$1205,B1156),0)+IF(ISNUMBER(B1465),INDEX('913:913'!$J$6:$J$1205,B1465),0)+IF(ISNUMBER(B1774),INDEX('913:913'!$J$6:$J$1205,B1774),0)+IF(ISNUMBER(B2083),INDEX('913:913'!$J$6:$J$1205,B2083),0)+IF(ISNUMBER(B2392),INDEX('913:913'!$J$6:$J$1205,B2392),0)+IF(ISNUMBER(B2701),INDEX('913:913'!$J$6:$J$1205,B2701),0))^2)/B3016))</f>
        <v>0</v>
      </c>
      <c r="C3332" s="10"/>
    </row>
    <row r="3333" spans="1:3">
      <c r="A3333" s="21">
        <v>220</v>
      </c>
      <c r="B3333" s="6">
        <f>IF(B3017=0,1,MAX(1,SQRT(B3017^2+(IF(ISNUMBER(B539),INDEX('913:913'!$J$6:$J$1205,B539),0)+IF(ISNUMBER(B848),INDEX('913:913'!$J$6:$J$1205,B848),0)+IF(ISNUMBER(B1157),INDEX('913:913'!$J$6:$J$1205,B1157),0)+IF(ISNUMBER(B1466),INDEX('913:913'!$J$6:$J$1205,B1466),0)+IF(ISNUMBER(B1775),INDEX('913:913'!$J$6:$J$1205,B1775),0)+IF(ISNUMBER(B2084),INDEX('913:913'!$J$6:$J$1205,B2084),0)+IF(ISNUMBER(B2393),INDEX('913:913'!$J$6:$J$1205,B2393),0)+IF(ISNUMBER(B2702),INDEX('913:913'!$J$6:$J$1205,B2702),0))^2)/B3017))</f>
        <v>0</v>
      </c>
      <c r="C3333" s="10"/>
    </row>
    <row r="3334" spans="1:3">
      <c r="A3334" s="21">
        <v>221</v>
      </c>
      <c r="B3334" s="6">
        <f>IF(B3018=0,1,MAX(1,SQRT(B3018^2+(IF(ISNUMBER(B540),INDEX('913:913'!$J$6:$J$1205,B540),0)+IF(ISNUMBER(B849),INDEX('913:913'!$J$6:$J$1205,B849),0)+IF(ISNUMBER(B1158),INDEX('913:913'!$J$6:$J$1205,B1158),0)+IF(ISNUMBER(B1467),INDEX('913:913'!$J$6:$J$1205,B1467),0)+IF(ISNUMBER(B1776),INDEX('913:913'!$J$6:$J$1205,B1776),0)+IF(ISNUMBER(B2085),INDEX('913:913'!$J$6:$J$1205,B2085),0)+IF(ISNUMBER(B2394),INDEX('913:913'!$J$6:$J$1205,B2394),0)+IF(ISNUMBER(B2703),INDEX('913:913'!$J$6:$J$1205,B2703),0))^2)/B3018))</f>
        <v>0</v>
      </c>
      <c r="C3334" s="10"/>
    </row>
    <row r="3335" spans="1:3">
      <c r="A3335" s="21">
        <v>222</v>
      </c>
      <c r="B3335" s="6">
        <f>IF(B3019=0,1,MAX(1,SQRT(B3019^2+(IF(ISNUMBER(B541),INDEX('913:913'!$J$6:$J$1205,B541),0)+IF(ISNUMBER(B850),INDEX('913:913'!$J$6:$J$1205,B850),0)+IF(ISNUMBER(B1159),INDEX('913:913'!$J$6:$J$1205,B1159),0)+IF(ISNUMBER(B1468),INDEX('913:913'!$J$6:$J$1205,B1468),0)+IF(ISNUMBER(B1777),INDEX('913:913'!$J$6:$J$1205,B1777),0)+IF(ISNUMBER(B2086),INDEX('913:913'!$J$6:$J$1205,B2086),0)+IF(ISNUMBER(B2395),INDEX('913:913'!$J$6:$J$1205,B2395),0)+IF(ISNUMBER(B2704),INDEX('913:913'!$J$6:$J$1205,B2704),0))^2)/B3019))</f>
        <v>0</v>
      </c>
      <c r="C3335" s="10"/>
    </row>
    <row r="3336" spans="1:3">
      <c r="A3336" s="21">
        <v>223</v>
      </c>
      <c r="B3336" s="6">
        <f>IF(B3020=0,1,MAX(1,SQRT(B3020^2+(IF(ISNUMBER(B542),INDEX('913:913'!$J$6:$J$1205,B542),0)+IF(ISNUMBER(B851),INDEX('913:913'!$J$6:$J$1205,B851),0)+IF(ISNUMBER(B1160),INDEX('913:913'!$J$6:$J$1205,B1160),0)+IF(ISNUMBER(B1469),INDEX('913:913'!$J$6:$J$1205,B1469),0)+IF(ISNUMBER(B1778),INDEX('913:913'!$J$6:$J$1205,B1778),0)+IF(ISNUMBER(B2087),INDEX('913:913'!$J$6:$J$1205,B2087),0)+IF(ISNUMBER(B2396),INDEX('913:913'!$J$6:$J$1205,B2396),0)+IF(ISNUMBER(B2705),INDEX('913:913'!$J$6:$J$1205,B2705),0))^2)/B3020))</f>
        <v>0</v>
      </c>
      <c r="C3336" s="10"/>
    </row>
    <row r="3337" spans="1:3">
      <c r="A3337" s="21">
        <v>224</v>
      </c>
      <c r="B3337" s="6">
        <f>IF(B3021=0,1,MAX(1,SQRT(B3021^2+(IF(ISNUMBER(B543),INDEX('913:913'!$J$6:$J$1205,B543),0)+IF(ISNUMBER(B852),INDEX('913:913'!$J$6:$J$1205,B852),0)+IF(ISNUMBER(B1161),INDEX('913:913'!$J$6:$J$1205,B1161),0)+IF(ISNUMBER(B1470),INDEX('913:913'!$J$6:$J$1205,B1470),0)+IF(ISNUMBER(B1779),INDEX('913:913'!$J$6:$J$1205,B1779),0)+IF(ISNUMBER(B2088),INDEX('913:913'!$J$6:$J$1205,B2088),0)+IF(ISNUMBER(B2397),INDEX('913:913'!$J$6:$J$1205,B2397),0)+IF(ISNUMBER(B2706),INDEX('913:913'!$J$6:$J$1205,B2706),0))^2)/B3021))</f>
        <v>0</v>
      </c>
      <c r="C3337" s="10"/>
    </row>
    <row r="3338" spans="1:3">
      <c r="A3338" s="21">
        <v>225</v>
      </c>
      <c r="B3338" s="6">
        <f>IF(B3022=0,1,MAX(1,SQRT(B3022^2+(IF(ISNUMBER(B544),INDEX('913:913'!$J$6:$J$1205,B544),0)+IF(ISNUMBER(B853),INDEX('913:913'!$J$6:$J$1205,B853),0)+IF(ISNUMBER(B1162),INDEX('913:913'!$J$6:$J$1205,B1162),0)+IF(ISNUMBER(B1471),INDEX('913:913'!$J$6:$J$1205,B1471),0)+IF(ISNUMBER(B1780),INDEX('913:913'!$J$6:$J$1205,B1780),0)+IF(ISNUMBER(B2089),INDEX('913:913'!$J$6:$J$1205,B2089),0)+IF(ISNUMBER(B2398),INDEX('913:913'!$J$6:$J$1205,B2398),0)+IF(ISNUMBER(B2707),INDEX('913:913'!$J$6:$J$1205,B2707),0))^2)/B3022))</f>
        <v>0</v>
      </c>
      <c r="C3338" s="10"/>
    </row>
    <row r="3339" spans="1:3">
      <c r="A3339" s="21">
        <v>226</v>
      </c>
      <c r="B3339" s="6">
        <f>IF(B3023=0,1,MAX(1,SQRT(B3023^2+(IF(ISNUMBER(B545),INDEX('913:913'!$J$6:$J$1205,B545),0)+IF(ISNUMBER(B854),INDEX('913:913'!$J$6:$J$1205,B854),0)+IF(ISNUMBER(B1163),INDEX('913:913'!$J$6:$J$1205,B1163),0)+IF(ISNUMBER(B1472),INDEX('913:913'!$J$6:$J$1205,B1472),0)+IF(ISNUMBER(B1781),INDEX('913:913'!$J$6:$J$1205,B1781),0)+IF(ISNUMBER(B2090),INDEX('913:913'!$J$6:$J$1205,B2090),0)+IF(ISNUMBER(B2399),INDEX('913:913'!$J$6:$J$1205,B2399),0)+IF(ISNUMBER(B2708),INDEX('913:913'!$J$6:$J$1205,B2708),0))^2)/B3023))</f>
        <v>0</v>
      </c>
      <c r="C3339" s="10"/>
    </row>
    <row r="3340" spans="1:3">
      <c r="A3340" s="21">
        <v>227</v>
      </c>
      <c r="B3340" s="6">
        <f>IF(B3024=0,1,MAX(1,SQRT(B3024^2+(IF(ISNUMBER(B546),INDEX('913:913'!$J$6:$J$1205,B546),0)+IF(ISNUMBER(B855),INDEX('913:913'!$J$6:$J$1205,B855),0)+IF(ISNUMBER(B1164),INDEX('913:913'!$J$6:$J$1205,B1164),0)+IF(ISNUMBER(B1473),INDEX('913:913'!$J$6:$J$1205,B1473),0)+IF(ISNUMBER(B1782),INDEX('913:913'!$J$6:$J$1205,B1782),0)+IF(ISNUMBER(B2091),INDEX('913:913'!$J$6:$J$1205,B2091),0)+IF(ISNUMBER(B2400),INDEX('913:913'!$J$6:$J$1205,B2400),0)+IF(ISNUMBER(B2709),INDEX('913:913'!$J$6:$J$1205,B2709),0))^2)/B3024))</f>
        <v>0</v>
      </c>
      <c r="C3340" s="10"/>
    </row>
    <row r="3341" spans="1:3">
      <c r="A3341" s="21">
        <v>228</v>
      </c>
      <c r="B3341" s="6">
        <f>IF(B3025=0,1,MAX(1,SQRT(B3025^2+(IF(ISNUMBER(B547),INDEX('913:913'!$J$6:$J$1205,B547),0)+IF(ISNUMBER(B856),INDEX('913:913'!$J$6:$J$1205,B856),0)+IF(ISNUMBER(B1165),INDEX('913:913'!$J$6:$J$1205,B1165),0)+IF(ISNUMBER(B1474),INDEX('913:913'!$J$6:$J$1205,B1474),0)+IF(ISNUMBER(B1783),INDEX('913:913'!$J$6:$J$1205,B1783),0)+IF(ISNUMBER(B2092),INDEX('913:913'!$J$6:$J$1205,B2092),0)+IF(ISNUMBER(B2401),INDEX('913:913'!$J$6:$J$1205,B2401),0)+IF(ISNUMBER(B2710),INDEX('913:913'!$J$6:$J$1205,B2710),0))^2)/B3025))</f>
        <v>0</v>
      </c>
      <c r="C3341" s="10"/>
    </row>
    <row r="3342" spans="1:3">
      <c r="A3342" s="21">
        <v>229</v>
      </c>
      <c r="B3342" s="6">
        <f>IF(B3026=0,1,MAX(1,SQRT(B3026^2+(IF(ISNUMBER(B548),INDEX('913:913'!$J$6:$J$1205,B548),0)+IF(ISNUMBER(B857),INDEX('913:913'!$J$6:$J$1205,B857),0)+IF(ISNUMBER(B1166),INDEX('913:913'!$J$6:$J$1205,B1166),0)+IF(ISNUMBER(B1475),INDEX('913:913'!$J$6:$J$1205,B1475),0)+IF(ISNUMBER(B1784),INDEX('913:913'!$J$6:$J$1205,B1784),0)+IF(ISNUMBER(B2093),INDEX('913:913'!$J$6:$J$1205,B2093),0)+IF(ISNUMBER(B2402),INDEX('913:913'!$J$6:$J$1205,B2402),0)+IF(ISNUMBER(B2711),INDEX('913:913'!$J$6:$J$1205,B2711),0))^2)/B3026))</f>
        <v>0</v>
      </c>
      <c r="C3342" s="10"/>
    </row>
    <row r="3343" spans="1:3">
      <c r="A3343" s="21">
        <v>230</v>
      </c>
      <c r="B3343" s="6">
        <f>IF(B3027=0,1,MAX(1,SQRT(B3027^2+(IF(ISNUMBER(B549),INDEX('913:913'!$J$6:$J$1205,B549),0)+IF(ISNUMBER(B858),INDEX('913:913'!$J$6:$J$1205,B858),0)+IF(ISNUMBER(B1167),INDEX('913:913'!$J$6:$J$1205,B1167),0)+IF(ISNUMBER(B1476),INDEX('913:913'!$J$6:$J$1205,B1476),0)+IF(ISNUMBER(B1785),INDEX('913:913'!$J$6:$J$1205,B1785),0)+IF(ISNUMBER(B2094),INDEX('913:913'!$J$6:$J$1205,B2094),0)+IF(ISNUMBER(B2403),INDEX('913:913'!$J$6:$J$1205,B2403),0)+IF(ISNUMBER(B2712),INDEX('913:913'!$J$6:$J$1205,B2712),0))^2)/B3027))</f>
        <v>0</v>
      </c>
      <c r="C3343" s="10"/>
    </row>
    <row r="3344" spans="1:3">
      <c r="A3344" s="21">
        <v>231</v>
      </c>
      <c r="B3344" s="6">
        <f>IF(B3028=0,1,MAX(1,SQRT(B3028^2+(IF(ISNUMBER(B550),INDEX('913:913'!$J$6:$J$1205,B550),0)+IF(ISNUMBER(B859),INDEX('913:913'!$J$6:$J$1205,B859),0)+IF(ISNUMBER(B1168),INDEX('913:913'!$J$6:$J$1205,B1168),0)+IF(ISNUMBER(B1477),INDEX('913:913'!$J$6:$J$1205,B1477),0)+IF(ISNUMBER(B1786),INDEX('913:913'!$J$6:$J$1205,B1786),0)+IF(ISNUMBER(B2095),INDEX('913:913'!$J$6:$J$1205,B2095),0)+IF(ISNUMBER(B2404),INDEX('913:913'!$J$6:$J$1205,B2404),0)+IF(ISNUMBER(B2713),INDEX('913:913'!$J$6:$J$1205,B2713),0))^2)/B3028))</f>
        <v>0</v>
      </c>
      <c r="C3344" s="10"/>
    </row>
    <row r="3345" spans="1:3">
      <c r="A3345" s="21">
        <v>232</v>
      </c>
      <c r="B3345" s="6">
        <f>IF(B3029=0,1,MAX(1,SQRT(B3029^2+(IF(ISNUMBER(B551),INDEX('913:913'!$J$6:$J$1205,B551),0)+IF(ISNUMBER(B860),INDEX('913:913'!$J$6:$J$1205,B860),0)+IF(ISNUMBER(B1169),INDEX('913:913'!$J$6:$J$1205,B1169),0)+IF(ISNUMBER(B1478),INDEX('913:913'!$J$6:$J$1205,B1478),0)+IF(ISNUMBER(B1787),INDEX('913:913'!$J$6:$J$1205,B1787),0)+IF(ISNUMBER(B2096),INDEX('913:913'!$J$6:$J$1205,B2096),0)+IF(ISNUMBER(B2405),INDEX('913:913'!$J$6:$J$1205,B2405),0)+IF(ISNUMBER(B2714),INDEX('913:913'!$J$6:$J$1205,B2714),0))^2)/B3029))</f>
        <v>0</v>
      </c>
      <c r="C3345" s="10"/>
    </row>
    <row r="3346" spans="1:3">
      <c r="A3346" s="21">
        <v>233</v>
      </c>
      <c r="B3346" s="6">
        <f>IF(B3030=0,1,MAX(1,SQRT(B3030^2+(IF(ISNUMBER(B552),INDEX('913:913'!$J$6:$J$1205,B552),0)+IF(ISNUMBER(B861),INDEX('913:913'!$J$6:$J$1205,B861),0)+IF(ISNUMBER(B1170),INDEX('913:913'!$J$6:$J$1205,B1170),0)+IF(ISNUMBER(B1479),INDEX('913:913'!$J$6:$J$1205,B1479),0)+IF(ISNUMBER(B1788),INDEX('913:913'!$J$6:$J$1205,B1788),0)+IF(ISNUMBER(B2097),INDEX('913:913'!$J$6:$J$1205,B2097),0)+IF(ISNUMBER(B2406),INDEX('913:913'!$J$6:$J$1205,B2406),0)+IF(ISNUMBER(B2715),INDEX('913:913'!$J$6:$J$1205,B2715),0))^2)/B3030))</f>
        <v>0</v>
      </c>
      <c r="C3346" s="10"/>
    </row>
    <row r="3347" spans="1:3">
      <c r="A3347" s="21">
        <v>234</v>
      </c>
      <c r="B3347" s="6">
        <f>IF(B3031=0,1,MAX(1,SQRT(B3031^2+(IF(ISNUMBER(B553),INDEX('913:913'!$J$6:$J$1205,B553),0)+IF(ISNUMBER(B862),INDEX('913:913'!$J$6:$J$1205,B862),0)+IF(ISNUMBER(B1171),INDEX('913:913'!$J$6:$J$1205,B1171),0)+IF(ISNUMBER(B1480),INDEX('913:913'!$J$6:$J$1205,B1480),0)+IF(ISNUMBER(B1789),INDEX('913:913'!$J$6:$J$1205,B1789),0)+IF(ISNUMBER(B2098),INDEX('913:913'!$J$6:$J$1205,B2098),0)+IF(ISNUMBER(B2407),INDEX('913:913'!$J$6:$J$1205,B2407),0)+IF(ISNUMBER(B2716),INDEX('913:913'!$J$6:$J$1205,B2716),0))^2)/B3031))</f>
        <v>0</v>
      </c>
      <c r="C3347" s="10"/>
    </row>
    <row r="3348" spans="1:3">
      <c r="A3348" s="21">
        <v>235</v>
      </c>
      <c r="B3348" s="6">
        <f>IF(B3032=0,1,MAX(1,SQRT(B3032^2+(IF(ISNUMBER(B554),INDEX('913:913'!$J$6:$J$1205,B554),0)+IF(ISNUMBER(B863),INDEX('913:913'!$J$6:$J$1205,B863),0)+IF(ISNUMBER(B1172),INDEX('913:913'!$J$6:$J$1205,B1172),0)+IF(ISNUMBER(B1481),INDEX('913:913'!$J$6:$J$1205,B1481),0)+IF(ISNUMBER(B1790),INDEX('913:913'!$J$6:$J$1205,B1790),0)+IF(ISNUMBER(B2099),INDEX('913:913'!$J$6:$J$1205,B2099),0)+IF(ISNUMBER(B2408),INDEX('913:913'!$J$6:$J$1205,B2408),0)+IF(ISNUMBER(B2717),INDEX('913:913'!$J$6:$J$1205,B2717),0))^2)/B3032))</f>
        <v>0</v>
      </c>
      <c r="C3348" s="10"/>
    </row>
    <row r="3349" spans="1:3">
      <c r="A3349" s="21">
        <v>236</v>
      </c>
      <c r="B3349" s="6">
        <f>IF(B3033=0,1,MAX(1,SQRT(B3033^2+(IF(ISNUMBER(B555),INDEX('913:913'!$J$6:$J$1205,B555),0)+IF(ISNUMBER(B864),INDEX('913:913'!$J$6:$J$1205,B864),0)+IF(ISNUMBER(B1173),INDEX('913:913'!$J$6:$J$1205,B1173),0)+IF(ISNUMBER(B1482),INDEX('913:913'!$J$6:$J$1205,B1482),0)+IF(ISNUMBER(B1791),INDEX('913:913'!$J$6:$J$1205,B1791),0)+IF(ISNUMBER(B2100),INDEX('913:913'!$J$6:$J$1205,B2100),0)+IF(ISNUMBER(B2409),INDEX('913:913'!$J$6:$J$1205,B2409),0)+IF(ISNUMBER(B2718),INDEX('913:913'!$J$6:$J$1205,B2718),0))^2)/B3033))</f>
        <v>0</v>
      </c>
      <c r="C3349" s="10"/>
    </row>
    <row r="3350" spans="1:3">
      <c r="A3350" s="21">
        <v>237</v>
      </c>
      <c r="B3350" s="6">
        <f>IF(B3034=0,1,MAX(1,SQRT(B3034^2+(IF(ISNUMBER(B556),INDEX('913:913'!$J$6:$J$1205,B556),0)+IF(ISNUMBER(B865),INDEX('913:913'!$J$6:$J$1205,B865),0)+IF(ISNUMBER(B1174),INDEX('913:913'!$J$6:$J$1205,B1174),0)+IF(ISNUMBER(B1483),INDEX('913:913'!$J$6:$J$1205,B1483),0)+IF(ISNUMBER(B1792),INDEX('913:913'!$J$6:$J$1205,B1792),0)+IF(ISNUMBER(B2101),INDEX('913:913'!$J$6:$J$1205,B2101),0)+IF(ISNUMBER(B2410),INDEX('913:913'!$J$6:$J$1205,B2410),0)+IF(ISNUMBER(B2719),INDEX('913:913'!$J$6:$J$1205,B2719),0))^2)/B3034))</f>
        <v>0</v>
      </c>
      <c r="C3350" s="10"/>
    </row>
    <row r="3351" spans="1:3">
      <c r="A3351" s="21">
        <v>238</v>
      </c>
      <c r="B3351" s="6">
        <f>IF(B3035=0,1,MAX(1,SQRT(B3035^2+(IF(ISNUMBER(B557),INDEX('913:913'!$J$6:$J$1205,B557),0)+IF(ISNUMBER(B866),INDEX('913:913'!$J$6:$J$1205,B866),0)+IF(ISNUMBER(B1175),INDEX('913:913'!$J$6:$J$1205,B1175),0)+IF(ISNUMBER(B1484),INDEX('913:913'!$J$6:$J$1205,B1484),0)+IF(ISNUMBER(B1793),INDEX('913:913'!$J$6:$J$1205,B1793),0)+IF(ISNUMBER(B2102),INDEX('913:913'!$J$6:$J$1205,B2102),0)+IF(ISNUMBER(B2411),INDEX('913:913'!$J$6:$J$1205,B2411),0)+IF(ISNUMBER(B2720),INDEX('913:913'!$J$6:$J$1205,B2720),0))^2)/B3035))</f>
        <v>0</v>
      </c>
      <c r="C3351" s="10"/>
    </row>
    <row r="3352" spans="1:3">
      <c r="A3352" s="21">
        <v>239</v>
      </c>
      <c r="B3352" s="6">
        <f>IF(B3036=0,1,MAX(1,SQRT(B3036^2+(IF(ISNUMBER(B558),INDEX('913:913'!$J$6:$J$1205,B558),0)+IF(ISNUMBER(B867),INDEX('913:913'!$J$6:$J$1205,B867),0)+IF(ISNUMBER(B1176),INDEX('913:913'!$J$6:$J$1205,B1176),0)+IF(ISNUMBER(B1485),INDEX('913:913'!$J$6:$J$1205,B1485),0)+IF(ISNUMBER(B1794),INDEX('913:913'!$J$6:$J$1205,B1794),0)+IF(ISNUMBER(B2103),INDEX('913:913'!$J$6:$J$1205,B2103),0)+IF(ISNUMBER(B2412),INDEX('913:913'!$J$6:$J$1205,B2412),0)+IF(ISNUMBER(B2721),INDEX('913:913'!$J$6:$J$1205,B2721),0))^2)/B3036))</f>
        <v>0</v>
      </c>
      <c r="C3352" s="10"/>
    </row>
    <row r="3353" spans="1:3">
      <c r="A3353" s="21">
        <v>240</v>
      </c>
      <c r="B3353" s="6">
        <f>IF(B3037=0,1,MAX(1,SQRT(B3037^2+(IF(ISNUMBER(B559),INDEX('913:913'!$J$6:$J$1205,B559),0)+IF(ISNUMBER(B868),INDEX('913:913'!$J$6:$J$1205,B868),0)+IF(ISNUMBER(B1177),INDEX('913:913'!$J$6:$J$1205,B1177),0)+IF(ISNUMBER(B1486),INDEX('913:913'!$J$6:$J$1205,B1486),0)+IF(ISNUMBER(B1795),INDEX('913:913'!$J$6:$J$1205,B1795),0)+IF(ISNUMBER(B2104),INDEX('913:913'!$J$6:$J$1205,B2104),0)+IF(ISNUMBER(B2413),INDEX('913:913'!$J$6:$J$1205,B2413),0)+IF(ISNUMBER(B2722),INDEX('913:913'!$J$6:$J$1205,B2722),0))^2)/B3037))</f>
        <v>0</v>
      </c>
      <c r="C3353" s="10"/>
    </row>
    <row r="3354" spans="1:3">
      <c r="A3354" s="21">
        <v>241</v>
      </c>
      <c r="B3354" s="6">
        <f>IF(B3038=0,1,MAX(1,SQRT(B3038^2+(IF(ISNUMBER(B560),INDEX('913:913'!$J$6:$J$1205,B560),0)+IF(ISNUMBER(B869),INDEX('913:913'!$J$6:$J$1205,B869),0)+IF(ISNUMBER(B1178),INDEX('913:913'!$J$6:$J$1205,B1178),0)+IF(ISNUMBER(B1487),INDEX('913:913'!$J$6:$J$1205,B1487),0)+IF(ISNUMBER(B1796),INDEX('913:913'!$J$6:$J$1205,B1796),0)+IF(ISNUMBER(B2105),INDEX('913:913'!$J$6:$J$1205,B2105),0)+IF(ISNUMBER(B2414),INDEX('913:913'!$J$6:$J$1205,B2414),0)+IF(ISNUMBER(B2723),INDEX('913:913'!$J$6:$J$1205,B2723),0))^2)/B3038))</f>
        <v>0</v>
      </c>
      <c r="C3354" s="10"/>
    </row>
    <row r="3355" spans="1:3">
      <c r="A3355" s="21">
        <v>242</v>
      </c>
      <c r="B3355" s="6">
        <f>IF(B3039=0,1,MAX(1,SQRT(B3039^2+(IF(ISNUMBER(B561),INDEX('913:913'!$J$6:$J$1205,B561),0)+IF(ISNUMBER(B870),INDEX('913:913'!$J$6:$J$1205,B870),0)+IF(ISNUMBER(B1179),INDEX('913:913'!$J$6:$J$1205,B1179),0)+IF(ISNUMBER(B1488),INDEX('913:913'!$J$6:$J$1205,B1488),0)+IF(ISNUMBER(B1797),INDEX('913:913'!$J$6:$J$1205,B1797),0)+IF(ISNUMBER(B2106),INDEX('913:913'!$J$6:$J$1205,B2106),0)+IF(ISNUMBER(B2415),INDEX('913:913'!$J$6:$J$1205,B2415),0)+IF(ISNUMBER(B2724),INDEX('913:913'!$J$6:$J$1205,B2724),0))^2)/B3039))</f>
        <v>0</v>
      </c>
      <c r="C3355" s="10"/>
    </row>
    <row r="3356" spans="1:3">
      <c r="A3356" s="21">
        <v>243</v>
      </c>
      <c r="B3356" s="6">
        <f>IF(B3040=0,1,MAX(1,SQRT(B3040^2+(IF(ISNUMBER(B562),INDEX('913:913'!$J$6:$J$1205,B562),0)+IF(ISNUMBER(B871),INDEX('913:913'!$J$6:$J$1205,B871),0)+IF(ISNUMBER(B1180),INDEX('913:913'!$J$6:$J$1205,B1180),0)+IF(ISNUMBER(B1489),INDEX('913:913'!$J$6:$J$1205,B1489),0)+IF(ISNUMBER(B1798),INDEX('913:913'!$J$6:$J$1205,B1798),0)+IF(ISNUMBER(B2107),INDEX('913:913'!$J$6:$J$1205,B2107),0)+IF(ISNUMBER(B2416),INDEX('913:913'!$J$6:$J$1205,B2416),0)+IF(ISNUMBER(B2725),INDEX('913:913'!$J$6:$J$1205,B2725),0))^2)/B3040))</f>
        <v>0</v>
      </c>
      <c r="C3356" s="10"/>
    </row>
    <row r="3357" spans="1:3">
      <c r="A3357" s="21">
        <v>244</v>
      </c>
      <c r="B3357" s="6">
        <f>IF(B3041=0,1,MAX(1,SQRT(B3041^2+(IF(ISNUMBER(B563),INDEX('913:913'!$J$6:$J$1205,B563),0)+IF(ISNUMBER(B872),INDEX('913:913'!$J$6:$J$1205,B872),0)+IF(ISNUMBER(B1181),INDEX('913:913'!$J$6:$J$1205,B1181),0)+IF(ISNUMBER(B1490),INDEX('913:913'!$J$6:$J$1205,B1490),0)+IF(ISNUMBER(B1799),INDEX('913:913'!$J$6:$J$1205,B1799),0)+IF(ISNUMBER(B2108),INDEX('913:913'!$J$6:$J$1205,B2108),0)+IF(ISNUMBER(B2417),INDEX('913:913'!$J$6:$J$1205,B2417),0)+IF(ISNUMBER(B2726),INDEX('913:913'!$J$6:$J$1205,B2726),0))^2)/B3041))</f>
        <v>0</v>
      </c>
      <c r="C3357" s="10"/>
    </row>
    <row r="3358" spans="1:3">
      <c r="A3358" s="21">
        <v>245</v>
      </c>
      <c r="B3358" s="6">
        <f>IF(B3042=0,1,MAX(1,SQRT(B3042^2+(IF(ISNUMBER(B564),INDEX('913:913'!$J$6:$J$1205,B564),0)+IF(ISNUMBER(B873),INDEX('913:913'!$J$6:$J$1205,B873),0)+IF(ISNUMBER(B1182),INDEX('913:913'!$J$6:$J$1205,B1182),0)+IF(ISNUMBER(B1491),INDEX('913:913'!$J$6:$J$1205,B1491),0)+IF(ISNUMBER(B1800),INDEX('913:913'!$J$6:$J$1205,B1800),0)+IF(ISNUMBER(B2109),INDEX('913:913'!$J$6:$J$1205,B2109),0)+IF(ISNUMBER(B2418),INDEX('913:913'!$J$6:$J$1205,B2418),0)+IF(ISNUMBER(B2727),INDEX('913:913'!$J$6:$J$1205,B2727),0))^2)/B3042))</f>
        <v>0</v>
      </c>
      <c r="C3358" s="10"/>
    </row>
    <row r="3359" spans="1:3">
      <c r="A3359" s="21">
        <v>246</v>
      </c>
      <c r="B3359" s="6">
        <f>IF(B3043=0,1,MAX(1,SQRT(B3043^2+(IF(ISNUMBER(B565),INDEX('913:913'!$J$6:$J$1205,B565),0)+IF(ISNUMBER(B874),INDEX('913:913'!$J$6:$J$1205,B874),0)+IF(ISNUMBER(B1183),INDEX('913:913'!$J$6:$J$1205,B1183),0)+IF(ISNUMBER(B1492),INDEX('913:913'!$J$6:$J$1205,B1492),0)+IF(ISNUMBER(B1801),INDEX('913:913'!$J$6:$J$1205,B1801),0)+IF(ISNUMBER(B2110),INDEX('913:913'!$J$6:$J$1205,B2110),0)+IF(ISNUMBER(B2419),INDEX('913:913'!$J$6:$J$1205,B2419),0)+IF(ISNUMBER(B2728),INDEX('913:913'!$J$6:$J$1205,B2728),0))^2)/B3043))</f>
        <v>0</v>
      </c>
      <c r="C3359" s="10"/>
    </row>
    <row r="3360" spans="1:3">
      <c r="A3360" s="21">
        <v>247</v>
      </c>
      <c r="B3360" s="6">
        <f>IF(B3044=0,1,MAX(1,SQRT(B3044^2+(IF(ISNUMBER(B566),INDEX('913:913'!$J$6:$J$1205,B566),0)+IF(ISNUMBER(B875),INDEX('913:913'!$J$6:$J$1205,B875),0)+IF(ISNUMBER(B1184),INDEX('913:913'!$J$6:$J$1205,B1184),0)+IF(ISNUMBER(B1493),INDEX('913:913'!$J$6:$J$1205,B1493),0)+IF(ISNUMBER(B1802),INDEX('913:913'!$J$6:$J$1205,B1802),0)+IF(ISNUMBER(B2111),INDEX('913:913'!$J$6:$J$1205,B2111),0)+IF(ISNUMBER(B2420),INDEX('913:913'!$J$6:$J$1205,B2420),0)+IF(ISNUMBER(B2729),INDEX('913:913'!$J$6:$J$1205,B2729),0))^2)/B3044))</f>
        <v>0</v>
      </c>
      <c r="C3360" s="10"/>
    </row>
    <row r="3361" spans="1:3">
      <c r="A3361" s="21">
        <v>248</v>
      </c>
      <c r="B3361" s="6">
        <f>IF(B3045=0,1,MAX(1,SQRT(B3045^2+(IF(ISNUMBER(B567),INDEX('913:913'!$J$6:$J$1205,B567),0)+IF(ISNUMBER(B876),INDEX('913:913'!$J$6:$J$1205,B876),0)+IF(ISNUMBER(B1185),INDEX('913:913'!$J$6:$J$1205,B1185),0)+IF(ISNUMBER(B1494),INDEX('913:913'!$J$6:$J$1205,B1494),0)+IF(ISNUMBER(B1803),INDEX('913:913'!$J$6:$J$1205,B1803),0)+IF(ISNUMBER(B2112),INDEX('913:913'!$J$6:$J$1205,B2112),0)+IF(ISNUMBER(B2421),INDEX('913:913'!$J$6:$J$1205,B2421),0)+IF(ISNUMBER(B2730),INDEX('913:913'!$J$6:$J$1205,B2730),0))^2)/B3045))</f>
        <v>0</v>
      </c>
      <c r="C3361" s="10"/>
    </row>
    <row r="3362" spans="1:3">
      <c r="A3362" s="21">
        <v>249</v>
      </c>
      <c r="B3362" s="6">
        <f>IF(B3046=0,1,MAX(1,SQRT(B3046^2+(IF(ISNUMBER(B568),INDEX('913:913'!$J$6:$J$1205,B568),0)+IF(ISNUMBER(B877),INDEX('913:913'!$J$6:$J$1205,B877),0)+IF(ISNUMBER(B1186),INDEX('913:913'!$J$6:$J$1205,B1186),0)+IF(ISNUMBER(B1495),INDEX('913:913'!$J$6:$J$1205,B1495),0)+IF(ISNUMBER(B1804),INDEX('913:913'!$J$6:$J$1205,B1804),0)+IF(ISNUMBER(B2113),INDEX('913:913'!$J$6:$J$1205,B2113),0)+IF(ISNUMBER(B2422),INDEX('913:913'!$J$6:$J$1205,B2422),0)+IF(ISNUMBER(B2731),INDEX('913:913'!$J$6:$J$1205,B2731),0))^2)/B3046))</f>
        <v>0</v>
      </c>
      <c r="C3362" s="10"/>
    </row>
    <row r="3363" spans="1:3">
      <c r="A3363" s="21">
        <v>250</v>
      </c>
      <c r="B3363" s="6">
        <f>IF(B3047=0,1,MAX(1,SQRT(B3047^2+(IF(ISNUMBER(B569),INDEX('913:913'!$J$6:$J$1205,B569),0)+IF(ISNUMBER(B878),INDEX('913:913'!$J$6:$J$1205,B878),0)+IF(ISNUMBER(B1187),INDEX('913:913'!$J$6:$J$1205,B1187),0)+IF(ISNUMBER(B1496),INDEX('913:913'!$J$6:$J$1205,B1496),0)+IF(ISNUMBER(B1805),INDEX('913:913'!$J$6:$J$1205,B1805),0)+IF(ISNUMBER(B2114),INDEX('913:913'!$J$6:$J$1205,B2114),0)+IF(ISNUMBER(B2423),INDEX('913:913'!$J$6:$J$1205,B2423),0)+IF(ISNUMBER(B2732),INDEX('913:913'!$J$6:$J$1205,B2732),0))^2)/B3047))</f>
        <v>0</v>
      </c>
      <c r="C3363" s="10"/>
    </row>
    <row r="3364" spans="1:3">
      <c r="A3364" s="21">
        <v>251</v>
      </c>
      <c r="B3364" s="6">
        <f>IF(B3048=0,1,MAX(1,SQRT(B3048^2+(IF(ISNUMBER(B570),INDEX('913:913'!$J$6:$J$1205,B570),0)+IF(ISNUMBER(B879),INDEX('913:913'!$J$6:$J$1205,B879),0)+IF(ISNUMBER(B1188),INDEX('913:913'!$J$6:$J$1205,B1188),0)+IF(ISNUMBER(B1497),INDEX('913:913'!$J$6:$J$1205,B1497),0)+IF(ISNUMBER(B1806),INDEX('913:913'!$J$6:$J$1205,B1806),0)+IF(ISNUMBER(B2115),INDEX('913:913'!$J$6:$J$1205,B2115),0)+IF(ISNUMBER(B2424),INDEX('913:913'!$J$6:$J$1205,B2424),0)+IF(ISNUMBER(B2733),INDEX('913:913'!$J$6:$J$1205,B2733),0))^2)/B3048))</f>
        <v>0</v>
      </c>
      <c r="C3364" s="10"/>
    </row>
    <row r="3365" spans="1:3">
      <c r="A3365" s="21">
        <v>252</v>
      </c>
      <c r="B3365" s="6">
        <f>IF(B3049=0,1,MAX(1,SQRT(B3049^2+(IF(ISNUMBER(B571),INDEX('913:913'!$J$6:$J$1205,B571),0)+IF(ISNUMBER(B880),INDEX('913:913'!$J$6:$J$1205,B880),0)+IF(ISNUMBER(B1189),INDEX('913:913'!$J$6:$J$1205,B1189),0)+IF(ISNUMBER(B1498),INDEX('913:913'!$J$6:$J$1205,B1498),0)+IF(ISNUMBER(B1807),INDEX('913:913'!$J$6:$J$1205,B1807),0)+IF(ISNUMBER(B2116),INDEX('913:913'!$J$6:$J$1205,B2116),0)+IF(ISNUMBER(B2425),INDEX('913:913'!$J$6:$J$1205,B2425),0)+IF(ISNUMBER(B2734),INDEX('913:913'!$J$6:$J$1205,B2734),0))^2)/B3049))</f>
        <v>0</v>
      </c>
      <c r="C3365" s="10"/>
    </row>
    <row r="3366" spans="1:3">
      <c r="A3366" s="21">
        <v>253</v>
      </c>
      <c r="B3366" s="6">
        <f>IF(B3050=0,1,MAX(1,SQRT(B3050^2+(IF(ISNUMBER(B572),INDEX('913:913'!$J$6:$J$1205,B572),0)+IF(ISNUMBER(B881),INDEX('913:913'!$J$6:$J$1205,B881),0)+IF(ISNUMBER(B1190),INDEX('913:913'!$J$6:$J$1205,B1190),0)+IF(ISNUMBER(B1499),INDEX('913:913'!$J$6:$J$1205,B1499),0)+IF(ISNUMBER(B1808),INDEX('913:913'!$J$6:$J$1205,B1808),0)+IF(ISNUMBER(B2117),INDEX('913:913'!$J$6:$J$1205,B2117),0)+IF(ISNUMBER(B2426),INDEX('913:913'!$J$6:$J$1205,B2426),0)+IF(ISNUMBER(B2735),INDEX('913:913'!$J$6:$J$1205,B2735),0))^2)/B3050))</f>
        <v>0</v>
      </c>
      <c r="C3366" s="10"/>
    </row>
    <row r="3367" spans="1:3">
      <c r="A3367" s="21">
        <v>254</v>
      </c>
      <c r="B3367" s="6">
        <f>IF(B3051=0,1,MAX(1,SQRT(B3051^2+(IF(ISNUMBER(B573),INDEX('913:913'!$J$6:$J$1205,B573),0)+IF(ISNUMBER(B882),INDEX('913:913'!$J$6:$J$1205,B882),0)+IF(ISNUMBER(B1191),INDEX('913:913'!$J$6:$J$1205,B1191),0)+IF(ISNUMBER(B1500),INDEX('913:913'!$J$6:$J$1205,B1500),0)+IF(ISNUMBER(B1809),INDEX('913:913'!$J$6:$J$1205,B1809),0)+IF(ISNUMBER(B2118),INDEX('913:913'!$J$6:$J$1205,B2118),0)+IF(ISNUMBER(B2427),INDEX('913:913'!$J$6:$J$1205,B2427),0)+IF(ISNUMBER(B2736),INDEX('913:913'!$J$6:$J$1205,B2736),0))^2)/B3051))</f>
        <v>0</v>
      </c>
      <c r="C3367" s="10"/>
    </row>
    <row r="3368" spans="1:3">
      <c r="A3368" s="21">
        <v>255</v>
      </c>
      <c r="B3368" s="6">
        <f>IF(B3052=0,1,MAX(1,SQRT(B3052^2+(IF(ISNUMBER(B574),INDEX('913:913'!$J$6:$J$1205,B574),0)+IF(ISNUMBER(B883),INDEX('913:913'!$J$6:$J$1205,B883),0)+IF(ISNUMBER(B1192),INDEX('913:913'!$J$6:$J$1205,B1192),0)+IF(ISNUMBER(B1501),INDEX('913:913'!$J$6:$J$1205,B1501),0)+IF(ISNUMBER(B1810),INDEX('913:913'!$J$6:$J$1205,B1810),0)+IF(ISNUMBER(B2119),INDEX('913:913'!$J$6:$J$1205,B2119),0)+IF(ISNUMBER(B2428),INDEX('913:913'!$J$6:$J$1205,B2428),0)+IF(ISNUMBER(B2737),INDEX('913:913'!$J$6:$J$1205,B2737),0))^2)/B3052))</f>
        <v>0</v>
      </c>
      <c r="C3368" s="10"/>
    </row>
    <row r="3369" spans="1:3">
      <c r="A3369" s="21">
        <v>256</v>
      </c>
      <c r="B3369" s="6">
        <f>IF(B3053=0,1,MAX(1,SQRT(B3053^2+(IF(ISNUMBER(B575),INDEX('913:913'!$J$6:$J$1205,B575),0)+IF(ISNUMBER(B884),INDEX('913:913'!$J$6:$J$1205,B884),0)+IF(ISNUMBER(B1193),INDEX('913:913'!$J$6:$J$1205,B1193),0)+IF(ISNUMBER(B1502),INDEX('913:913'!$J$6:$J$1205,B1502),0)+IF(ISNUMBER(B1811),INDEX('913:913'!$J$6:$J$1205,B1811),0)+IF(ISNUMBER(B2120),INDEX('913:913'!$J$6:$J$1205,B2120),0)+IF(ISNUMBER(B2429),INDEX('913:913'!$J$6:$J$1205,B2429),0)+IF(ISNUMBER(B2738),INDEX('913:913'!$J$6:$J$1205,B2738),0))^2)/B3053))</f>
        <v>0</v>
      </c>
      <c r="C3369" s="10"/>
    </row>
    <row r="3370" spans="1:3">
      <c r="A3370" s="21">
        <v>257</v>
      </c>
      <c r="B3370" s="6">
        <f>IF(B3054=0,1,MAX(1,SQRT(B3054^2+(IF(ISNUMBER(B576),INDEX('913:913'!$J$6:$J$1205,B576),0)+IF(ISNUMBER(B885),INDEX('913:913'!$J$6:$J$1205,B885),0)+IF(ISNUMBER(B1194),INDEX('913:913'!$J$6:$J$1205,B1194),0)+IF(ISNUMBER(B1503),INDEX('913:913'!$J$6:$J$1205,B1503),0)+IF(ISNUMBER(B1812),INDEX('913:913'!$J$6:$J$1205,B1812),0)+IF(ISNUMBER(B2121),INDEX('913:913'!$J$6:$J$1205,B2121),0)+IF(ISNUMBER(B2430),INDEX('913:913'!$J$6:$J$1205,B2430),0)+IF(ISNUMBER(B2739),INDEX('913:913'!$J$6:$J$1205,B2739),0))^2)/B3054))</f>
        <v>0</v>
      </c>
      <c r="C3370" s="10"/>
    </row>
    <row r="3371" spans="1:3">
      <c r="A3371" s="21">
        <v>258</v>
      </c>
      <c r="B3371" s="6">
        <f>IF(B3055=0,1,MAX(1,SQRT(B3055^2+(IF(ISNUMBER(B577),INDEX('913:913'!$J$6:$J$1205,B577),0)+IF(ISNUMBER(B886),INDEX('913:913'!$J$6:$J$1205,B886),0)+IF(ISNUMBER(B1195),INDEX('913:913'!$J$6:$J$1205,B1195),0)+IF(ISNUMBER(B1504),INDEX('913:913'!$J$6:$J$1205,B1504),0)+IF(ISNUMBER(B1813),INDEX('913:913'!$J$6:$J$1205,B1813),0)+IF(ISNUMBER(B2122),INDEX('913:913'!$J$6:$J$1205,B2122),0)+IF(ISNUMBER(B2431),INDEX('913:913'!$J$6:$J$1205,B2431),0)+IF(ISNUMBER(B2740),INDEX('913:913'!$J$6:$J$1205,B2740),0))^2)/B3055))</f>
        <v>0</v>
      </c>
      <c r="C3371" s="10"/>
    </row>
    <row r="3372" spans="1:3">
      <c r="A3372" s="21">
        <v>259</v>
      </c>
      <c r="B3372" s="6">
        <f>IF(B3056=0,1,MAX(1,SQRT(B3056^2+(IF(ISNUMBER(B578),INDEX('913:913'!$J$6:$J$1205,B578),0)+IF(ISNUMBER(B887),INDEX('913:913'!$J$6:$J$1205,B887),0)+IF(ISNUMBER(B1196),INDEX('913:913'!$J$6:$J$1205,B1196),0)+IF(ISNUMBER(B1505),INDEX('913:913'!$J$6:$J$1205,B1505),0)+IF(ISNUMBER(B1814),INDEX('913:913'!$J$6:$J$1205,B1814),0)+IF(ISNUMBER(B2123),INDEX('913:913'!$J$6:$J$1205,B2123),0)+IF(ISNUMBER(B2432),INDEX('913:913'!$J$6:$J$1205,B2432),0)+IF(ISNUMBER(B2741),INDEX('913:913'!$J$6:$J$1205,B2741),0))^2)/B3056))</f>
        <v>0</v>
      </c>
      <c r="C3372" s="10"/>
    </row>
    <row r="3373" spans="1:3">
      <c r="A3373" s="21">
        <v>260</v>
      </c>
      <c r="B3373" s="6">
        <f>IF(B3057=0,1,MAX(1,SQRT(B3057^2+(IF(ISNUMBER(B579),INDEX('913:913'!$J$6:$J$1205,B579),0)+IF(ISNUMBER(B888),INDEX('913:913'!$J$6:$J$1205,B888),0)+IF(ISNUMBER(B1197),INDEX('913:913'!$J$6:$J$1205,B1197),0)+IF(ISNUMBER(B1506),INDEX('913:913'!$J$6:$J$1205,B1506),0)+IF(ISNUMBER(B1815),INDEX('913:913'!$J$6:$J$1205,B1815),0)+IF(ISNUMBER(B2124),INDEX('913:913'!$J$6:$J$1205,B2124),0)+IF(ISNUMBER(B2433),INDEX('913:913'!$J$6:$J$1205,B2433),0)+IF(ISNUMBER(B2742),INDEX('913:913'!$J$6:$J$1205,B2742),0))^2)/B3057))</f>
        <v>0</v>
      </c>
      <c r="C3373" s="10"/>
    </row>
    <row r="3374" spans="1:3">
      <c r="A3374" s="21">
        <v>261</v>
      </c>
      <c r="B3374" s="6">
        <f>IF(B3058=0,1,MAX(1,SQRT(B3058^2+(IF(ISNUMBER(B580),INDEX('913:913'!$J$6:$J$1205,B580),0)+IF(ISNUMBER(B889),INDEX('913:913'!$J$6:$J$1205,B889),0)+IF(ISNUMBER(B1198),INDEX('913:913'!$J$6:$J$1205,B1198),0)+IF(ISNUMBER(B1507),INDEX('913:913'!$J$6:$J$1205,B1507),0)+IF(ISNUMBER(B1816),INDEX('913:913'!$J$6:$J$1205,B1816),0)+IF(ISNUMBER(B2125),INDEX('913:913'!$J$6:$J$1205,B2125),0)+IF(ISNUMBER(B2434),INDEX('913:913'!$J$6:$J$1205,B2434),0)+IF(ISNUMBER(B2743),INDEX('913:913'!$J$6:$J$1205,B2743),0))^2)/B3058))</f>
        <v>0</v>
      </c>
      <c r="C3374" s="10"/>
    </row>
    <row r="3375" spans="1:3">
      <c r="A3375" s="21">
        <v>262</v>
      </c>
      <c r="B3375" s="6">
        <f>IF(B3059=0,1,MAX(1,SQRT(B3059^2+(IF(ISNUMBER(B581),INDEX('913:913'!$J$6:$J$1205,B581),0)+IF(ISNUMBER(B890),INDEX('913:913'!$J$6:$J$1205,B890),0)+IF(ISNUMBER(B1199),INDEX('913:913'!$J$6:$J$1205,B1199),0)+IF(ISNUMBER(B1508),INDEX('913:913'!$J$6:$J$1205,B1508),0)+IF(ISNUMBER(B1817),INDEX('913:913'!$J$6:$J$1205,B1817),0)+IF(ISNUMBER(B2126),INDEX('913:913'!$J$6:$J$1205,B2126),0)+IF(ISNUMBER(B2435),INDEX('913:913'!$J$6:$J$1205,B2435),0)+IF(ISNUMBER(B2744),INDEX('913:913'!$J$6:$J$1205,B2744),0))^2)/B3059))</f>
        <v>0</v>
      </c>
      <c r="C3375" s="10"/>
    </row>
    <row r="3376" spans="1:3">
      <c r="A3376" s="21">
        <v>263</v>
      </c>
      <c r="B3376" s="6">
        <f>IF(B3060=0,1,MAX(1,SQRT(B3060^2+(IF(ISNUMBER(B582),INDEX('913:913'!$J$6:$J$1205,B582),0)+IF(ISNUMBER(B891),INDEX('913:913'!$J$6:$J$1205,B891),0)+IF(ISNUMBER(B1200),INDEX('913:913'!$J$6:$J$1205,B1200),0)+IF(ISNUMBER(B1509),INDEX('913:913'!$J$6:$J$1205,B1509),0)+IF(ISNUMBER(B1818),INDEX('913:913'!$J$6:$J$1205,B1818),0)+IF(ISNUMBER(B2127),INDEX('913:913'!$J$6:$J$1205,B2127),0)+IF(ISNUMBER(B2436),INDEX('913:913'!$J$6:$J$1205,B2436),0)+IF(ISNUMBER(B2745),INDEX('913:913'!$J$6:$J$1205,B2745),0))^2)/B3060))</f>
        <v>0</v>
      </c>
      <c r="C3376" s="10"/>
    </row>
    <row r="3377" spans="1:3">
      <c r="A3377" s="21">
        <v>264</v>
      </c>
      <c r="B3377" s="6">
        <f>IF(B3061=0,1,MAX(1,SQRT(B3061^2+(IF(ISNUMBER(B583),INDEX('913:913'!$J$6:$J$1205,B583),0)+IF(ISNUMBER(B892),INDEX('913:913'!$J$6:$J$1205,B892),0)+IF(ISNUMBER(B1201),INDEX('913:913'!$J$6:$J$1205,B1201),0)+IF(ISNUMBER(B1510),INDEX('913:913'!$J$6:$J$1205,B1510),0)+IF(ISNUMBER(B1819),INDEX('913:913'!$J$6:$J$1205,B1819),0)+IF(ISNUMBER(B2128),INDEX('913:913'!$J$6:$J$1205,B2128),0)+IF(ISNUMBER(B2437),INDEX('913:913'!$J$6:$J$1205,B2437),0)+IF(ISNUMBER(B2746),INDEX('913:913'!$J$6:$J$1205,B2746),0))^2)/B3061))</f>
        <v>0</v>
      </c>
      <c r="C3377" s="10"/>
    </row>
    <row r="3378" spans="1:3">
      <c r="A3378" s="21">
        <v>265</v>
      </c>
      <c r="B3378" s="6">
        <f>IF(B3062=0,1,MAX(1,SQRT(B3062^2+(IF(ISNUMBER(B584),INDEX('913:913'!$J$6:$J$1205,B584),0)+IF(ISNUMBER(B893),INDEX('913:913'!$J$6:$J$1205,B893),0)+IF(ISNUMBER(B1202),INDEX('913:913'!$J$6:$J$1205,B1202),0)+IF(ISNUMBER(B1511),INDEX('913:913'!$J$6:$J$1205,B1511),0)+IF(ISNUMBER(B1820),INDEX('913:913'!$J$6:$J$1205,B1820),0)+IF(ISNUMBER(B2129),INDEX('913:913'!$J$6:$J$1205,B2129),0)+IF(ISNUMBER(B2438),INDEX('913:913'!$J$6:$J$1205,B2438),0)+IF(ISNUMBER(B2747),INDEX('913:913'!$J$6:$J$1205,B2747),0))^2)/B3062))</f>
        <v>0</v>
      </c>
      <c r="C3378" s="10"/>
    </row>
    <row r="3379" spans="1:3">
      <c r="A3379" s="21">
        <v>266</v>
      </c>
      <c r="B3379" s="6">
        <f>IF(B3063=0,1,MAX(1,SQRT(B3063^2+(IF(ISNUMBER(B585),INDEX('913:913'!$J$6:$J$1205,B585),0)+IF(ISNUMBER(B894),INDEX('913:913'!$J$6:$J$1205,B894),0)+IF(ISNUMBER(B1203),INDEX('913:913'!$J$6:$J$1205,B1203),0)+IF(ISNUMBER(B1512),INDEX('913:913'!$J$6:$J$1205,B1512),0)+IF(ISNUMBER(B1821),INDEX('913:913'!$J$6:$J$1205,B1821),0)+IF(ISNUMBER(B2130),INDEX('913:913'!$J$6:$J$1205,B2130),0)+IF(ISNUMBER(B2439),INDEX('913:913'!$J$6:$J$1205,B2439),0)+IF(ISNUMBER(B2748),INDEX('913:913'!$J$6:$J$1205,B2748),0))^2)/B3063))</f>
        <v>0</v>
      </c>
      <c r="C3379" s="10"/>
    </row>
    <row r="3380" spans="1:3">
      <c r="A3380" s="21">
        <v>267</v>
      </c>
      <c r="B3380" s="6">
        <f>IF(B3064=0,1,MAX(1,SQRT(B3064^2+(IF(ISNUMBER(B586),INDEX('913:913'!$J$6:$J$1205,B586),0)+IF(ISNUMBER(B895),INDEX('913:913'!$J$6:$J$1205,B895),0)+IF(ISNUMBER(B1204),INDEX('913:913'!$J$6:$J$1205,B1204),0)+IF(ISNUMBER(B1513),INDEX('913:913'!$J$6:$J$1205,B1513),0)+IF(ISNUMBER(B1822),INDEX('913:913'!$J$6:$J$1205,B1822),0)+IF(ISNUMBER(B2131),INDEX('913:913'!$J$6:$J$1205,B2131),0)+IF(ISNUMBER(B2440),INDEX('913:913'!$J$6:$J$1205,B2440),0)+IF(ISNUMBER(B2749),INDEX('913:913'!$J$6:$J$1205,B2749),0))^2)/B3064))</f>
        <v>0</v>
      </c>
      <c r="C3380" s="10"/>
    </row>
    <row r="3381" spans="1:3">
      <c r="A3381" s="21">
        <v>268</v>
      </c>
      <c r="B3381" s="6">
        <f>IF(B3065=0,1,MAX(1,SQRT(B3065^2+(IF(ISNUMBER(B587),INDEX('913:913'!$J$6:$J$1205,B587),0)+IF(ISNUMBER(B896),INDEX('913:913'!$J$6:$J$1205,B896),0)+IF(ISNUMBER(B1205),INDEX('913:913'!$J$6:$J$1205,B1205),0)+IF(ISNUMBER(B1514),INDEX('913:913'!$J$6:$J$1205,B1514),0)+IF(ISNUMBER(B1823),INDEX('913:913'!$J$6:$J$1205,B1823),0)+IF(ISNUMBER(B2132),INDEX('913:913'!$J$6:$J$1205,B2132),0)+IF(ISNUMBER(B2441),INDEX('913:913'!$J$6:$J$1205,B2441),0)+IF(ISNUMBER(B2750),INDEX('913:913'!$J$6:$J$1205,B2750),0))^2)/B3065))</f>
        <v>0</v>
      </c>
      <c r="C3381" s="10"/>
    </row>
    <row r="3382" spans="1:3">
      <c r="A3382" s="21">
        <v>269</v>
      </c>
      <c r="B3382" s="6">
        <f>IF(B3066=0,1,MAX(1,SQRT(B3066^2+(IF(ISNUMBER(B588),INDEX('913:913'!$J$6:$J$1205,B588),0)+IF(ISNUMBER(B897),INDEX('913:913'!$J$6:$J$1205,B897),0)+IF(ISNUMBER(B1206),INDEX('913:913'!$J$6:$J$1205,B1206),0)+IF(ISNUMBER(B1515),INDEX('913:913'!$J$6:$J$1205,B1515),0)+IF(ISNUMBER(B1824),INDEX('913:913'!$J$6:$J$1205,B1824),0)+IF(ISNUMBER(B2133),INDEX('913:913'!$J$6:$J$1205,B2133),0)+IF(ISNUMBER(B2442),INDEX('913:913'!$J$6:$J$1205,B2442),0)+IF(ISNUMBER(B2751),INDEX('913:913'!$J$6:$J$1205,B2751),0))^2)/B3066))</f>
        <v>0</v>
      </c>
      <c r="C3382" s="10"/>
    </row>
    <row r="3383" spans="1:3">
      <c r="A3383" s="21">
        <v>270</v>
      </c>
      <c r="B3383" s="6">
        <f>IF(B3067=0,1,MAX(1,SQRT(B3067^2+(IF(ISNUMBER(B589),INDEX('913:913'!$J$6:$J$1205,B589),0)+IF(ISNUMBER(B898),INDEX('913:913'!$J$6:$J$1205,B898),0)+IF(ISNUMBER(B1207),INDEX('913:913'!$J$6:$J$1205,B1207),0)+IF(ISNUMBER(B1516),INDEX('913:913'!$J$6:$J$1205,B1516),0)+IF(ISNUMBER(B1825),INDEX('913:913'!$J$6:$J$1205,B1825),0)+IF(ISNUMBER(B2134),INDEX('913:913'!$J$6:$J$1205,B2134),0)+IF(ISNUMBER(B2443),INDEX('913:913'!$J$6:$J$1205,B2443),0)+IF(ISNUMBER(B2752),INDEX('913:913'!$J$6:$J$1205,B2752),0))^2)/B3067))</f>
        <v>0</v>
      </c>
      <c r="C3383" s="10"/>
    </row>
    <row r="3384" spans="1:3">
      <c r="A3384" s="21">
        <v>271</v>
      </c>
      <c r="B3384" s="6">
        <f>IF(B3068=0,1,MAX(1,SQRT(B3068^2+(IF(ISNUMBER(B590),INDEX('913:913'!$J$6:$J$1205,B590),0)+IF(ISNUMBER(B899),INDEX('913:913'!$J$6:$J$1205,B899),0)+IF(ISNUMBER(B1208),INDEX('913:913'!$J$6:$J$1205,B1208),0)+IF(ISNUMBER(B1517),INDEX('913:913'!$J$6:$J$1205,B1517),0)+IF(ISNUMBER(B1826),INDEX('913:913'!$J$6:$J$1205,B1826),0)+IF(ISNUMBER(B2135),INDEX('913:913'!$J$6:$J$1205,B2135),0)+IF(ISNUMBER(B2444),INDEX('913:913'!$J$6:$J$1205,B2444),0)+IF(ISNUMBER(B2753),INDEX('913:913'!$J$6:$J$1205,B2753),0))^2)/B3068))</f>
        <v>0</v>
      </c>
      <c r="C3384" s="10"/>
    </row>
    <row r="3385" spans="1:3">
      <c r="A3385" s="21">
        <v>272</v>
      </c>
      <c r="B3385" s="6">
        <f>IF(B3069=0,1,MAX(1,SQRT(B3069^2+(IF(ISNUMBER(B591),INDEX('913:913'!$J$6:$J$1205,B591),0)+IF(ISNUMBER(B900),INDEX('913:913'!$J$6:$J$1205,B900),0)+IF(ISNUMBER(B1209),INDEX('913:913'!$J$6:$J$1205,B1209),0)+IF(ISNUMBER(B1518),INDEX('913:913'!$J$6:$J$1205,B1518),0)+IF(ISNUMBER(B1827),INDEX('913:913'!$J$6:$J$1205,B1827),0)+IF(ISNUMBER(B2136),INDEX('913:913'!$J$6:$J$1205,B2136),0)+IF(ISNUMBER(B2445),INDEX('913:913'!$J$6:$J$1205,B2445),0)+IF(ISNUMBER(B2754),INDEX('913:913'!$J$6:$J$1205,B2754),0))^2)/B3069))</f>
        <v>0</v>
      </c>
      <c r="C3385" s="10"/>
    </row>
    <row r="3386" spans="1:3">
      <c r="A3386" s="21">
        <v>273</v>
      </c>
      <c r="B3386" s="6">
        <f>IF(B3070=0,1,MAX(1,SQRT(B3070^2+(IF(ISNUMBER(B592),INDEX('913:913'!$J$6:$J$1205,B592),0)+IF(ISNUMBER(B901),INDEX('913:913'!$J$6:$J$1205,B901),0)+IF(ISNUMBER(B1210),INDEX('913:913'!$J$6:$J$1205,B1210),0)+IF(ISNUMBER(B1519),INDEX('913:913'!$J$6:$J$1205,B1519),0)+IF(ISNUMBER(B1828),INDEX('913:913'!$J$6:$J$1205,B1828),0)+IF(ISNUMBER(B2137),INDEX('913:913'!$J$6:$J$1205,B2137),0)+IF(ISNUMBER(B2446),INDEX('913:913'!$J$6:$J$1205,B2446),0)+IF(ISNUMBER(B2755),INDEX('913:913'!$J$6:$J$1205,B2755),0))^2)/B3070))</f>
        <v>0</v>
      </c>
      <c r="C3386" s="10"/>
    </row>
    <row r="3387" spans="1:3">
      <c r="A3387" s="21">
        <v>274</v>
      </c>
      <c r="B3387" s="6">
        <f>IF(B3071=0,1,MAX(1,SQRT(B3071^2+(IF(ISNUMBER(B593),INDEX('913:913'!$J$6:$J$1205,B593),0)+IF(ISNUMBER(B902),INDEX('913:913'!$J$6:$J$1205,B902),0)+IF(ISNUMBER(B1211),INDEX('913:913'!$J$6:$J$1205,B1211),0)+IF(ISNUMBER(B1520),INDEX('913:913'!$J$6:$J$1205,B1520),0)+IF(ISNUMBER(B1829),INDEX('913:913'!$J$6:$J$1205,B1829),0)+IF(ISNUMBER(B2138),INDEX('913:913'!$J$6:$J$1205,B2138),0)+IF(ISNUMBER(B2447),INDEX('913:913'!$J$6:$J$1205,B2447),0)+IF(ISNUMBER(B2756),INDEX('913:913'!$J$6:$J$1205,B2756),0))^2)/B3071))</f>
        <v>0</v>
      </c>
      <c r="C3387" s="10"/>
    </row>
    <row r="3388" spans="1:3">
      <c r="A3388" s="21">
        <v>275</v>
      </c>
      <c r="B3388" s="6">
        <f>IF(B3072=0,1,MAX(1,SQRT(B3072^2+(IF(ISNUMBER(B594),INDEX('913:913'!$J$6:$J$1205,B594),0)+IF(ISNUMBER(B903),INDEX('913:913'!$J$6:$J$1205,B903),0)+IF(ISNUMBER(B1212),INDEX('913:913'!$J$6:$J$1205,B1212),0)+IF(ISNUMBER(B1521),INDEX('913:913'!$J$6:$J$1205,B1521),0)+IF(ISNUMBER(B1830),INDEX('913:913'!$J$6:$J$1205,B1830),0)+IF(ISNUMBER(B2139),INDEX('913:913'!$J$6:$J$1205,B2139),0)+IF(ISNUMBER(B2448),INDEX('913:913'!$J$6:$J$1205,B2448),0)+IF(ISNUMBER(B2757),INDEX('913:913'!$J$6:$J$1205,B2757),0))^2)/B3072))</f>
        <v>0</v>
      </c>
      <c r="C3388" s="10"/>
    </row>
    <row r="3389" spans="1:3">
      <c r="A3389" s="21">
        <v>276</v>
      </c>
      <c r="B3389" s="6">
        <f>IF(B3073=0,1,MAX(1,SQRT(B3073^2+(IF(ISNUMBER(B595),INDEX('913:913'!$J$6:$J$1205,B595),0)+IF(ISNUMBER(B904),INDEX('913:913'!$J$6:$J$1205,B904),0)+IF(ISNUMBER(B1213),INDEX('913:913'!$J$6:$J$1205,B1213),0)+IF(ISNUMBER(B1522),INDEX('913:913'!$J$6:$J$1205,B1522),0)+IF(ISNUMBER(B1831),INDEX('913:913'!$J$6:$J$1205,B1831),0)+IF(ISNUMBER(B2140),INDEX('913:913'!$J$6:$J$1205,B2140),0)+IF(ISNUMBER(B2449),INDEX('913:913'!$J$6:$J$1205,B2449),0)+IF(ISNUMBER(B2758),INDEX('913:913'!$J$6:$J$1205,B2758),0))^2)/B3073))</f>
        <v>0</v>
      </c>
      <c r="C3389" s="10"/>
    </row>
    <row r="3390" spans="1:3">
      <c r="A3390" s="21">
        <v>277</v>
      </c>
      <c r="B3390" s="6">
        <f>IF(B3074=0,1,MAX(1,SQRT(B3074^2+(IF(ISNUMBER(B596),INDEX('913:913'!$J$6:$J$1205,B596),0)+IF(ISNUMBER(B905),INDEX('913:913'!$J$6:$J$1205,B905),0)+IF(ISNUMBER(B1214),INDEX('913:913'!$J$6:$J$1205,B1214),0)+IF(ISNUMBER(B1523),INDEX('913:913'!$J$6:$J$1205,B1523),0)+IF(ISNUMBER(B1832),INDEX('913:913'!$J$6:$J$1205,B1832),0)+IF(ISNUMBER(B2141),INDEX('913:913'!$J$6:$J$1205,B2141),0)+IF(ISNUMBER(B2450),INDEX('913:913'!$J$6:$J$1205,B2450),0)+IF(ISNUMBER(B2759),INDEX('913:913'!$J$6:$J$1205,B2759),0))^2)/B3074))</f>
        <v>0</v>
      </c>
      <c r="C3390" s="10"/>
    </row>
    <row r="3391" spans="1:3">
      <c r="A3391" s="21">
        <v>278</v>
      </c>
      <c r="B3391" s="6">
        <f>IF(B3075=0,1,MAX(1,SQRT(B3075^2+(IF(ISNUMBER(B597),INDEX('913:913'!$J$6:$J$1205,B597),0)+IF(ISNUMBER(B906),INDEX('913:913'!$J$6:$J$1205,B906),0)+IF(ISNUMBER(B1215),INDEX('913:913'!$J$6:$J$1205,B1215),0)+IF(ISNUMBER(B1524),INDEX('913:913'!$J$6:$J$1205,B1524),0)+IF(ISNUMBER(B1833),INDEX('913:913'!$J$6:$J$1205,B1833),0)+IF(ISNUMBER(B2142),INDEX('913:913'!$J$6:$J$1205,B2142),0)+IF(ISNUMBER(B2451),INDEX('913:913'!$J$6:$J$1205,B2451),0)+IF(ISNUMBER(B2760),INDEX('913:913'!$J$6:$J$1205,B2760),0))^2)/B3075))</f>
        <v>0</v>
      </c>
      <c r="C3391" s="10"/>
    </row>
    <row r="3392" spans="1:3">
      <c r="A3392" s="21">
        <v>279</v>
      </c>
      <c r="B3392" s="6">
        <f>IF(B3076=0,1,MAX(1,SQRT(B3076^2+(IF(ISNUMBER(B598),INDEX('913:913'!$J$6:$J$1205,B598),0)+IF(ISNUMBER(B907),INDEX('913:913'!$J$6:$J$1205,B907),0)+IF(ISNUMBER(B1216),INDEX('913:913'!$J$6:$J$1205,B1216),0)+IF(ISNUMBER(B1525),INDEX('913:913'!$J$6:$J$1205,B1525),0)+IF(ISNUMBER(B1834),INDEX('913:913'!$J$6:$J$1205,B1834),0)+IF(ISNUMBER(B2143),INDEX('913:913'!$J$6:$J$1205,B2143),0)+IF(ISNUMBER(B2452),INDEX('913:913'!$J$6:$J$1205,B2452),0)+IF(ISNUMBER(B2761),INDEX('913:913'!$J$6:$J$1205,B2761),0))^2)/B3076))</f>
        <v>0</v>
      </c>
      <c r="C3392" s="10"/>
    </row>
    <row r="3393" spans="1:3">
      <c r="A3393" s="21">
        <v>280</v>
      </c>
      <c r="B3393" s="6">
        <f>IF(B3077=0,1,MAX(1,SQRT(B3077^2+(IF(ISNUMBER(B599),INDEX('913:913'!$J$6:$J$1205,B599),0)+IF(ISNUMBER(B908),INDEX('913:913'!$J$6:$J$1205,B908),0)+IF(ISNUMBER(B1217),INDEX('913:913'!$J$6:$J$1205,B1217),0)+IF(ISNUMBER(B1526),INDEX('913:913'!$J$6:$J$1205,B1526),0)+IF(ISNUMBER(B1835),INDEX('913:913'!$J$6:$J$1205,B1835),0)+IF(ISNUMBER(B2144),INDEX('913:913'!$J$6:$J$1205,B2144),0)+IF(ISNUMBER(B2453),INDEX('913:913'!$J$6:$J$1205,B2453),0)+IF(ISNUMBER(B2762),INDEX('913:913'!$J$6:$J$1205,B2762),0))^2)/B3077))</f>
        <v>0</v>
      </c>
      <c r="C3393" s="10"/>
    </row>
    <row r="3394" spans="1:3">
      <c r="A3394" s="21">
        <v>281</v>
      </c>
      <c r="B3394" s="6">
        <f>IF(B3078=0,1,MAX(1,SQRT(B3078^2+(IF(ISNUMBER(B600),INDEX('913:913'!$J$6:$J$1205,B600),0)+IF(ISNUMBER(B909),INDEX('913:913'!$J$6:$J$1205,B909),0)+IF(ISNUMBER(B1218),INDEX('913:913'!$J$6:$J$1205,B1218),0)+IF(ISNUMBER(B1527),INDEX('913:913'!$J$6:$J$1205,B1527),0)+IF(ISNUMBER(B1836),INDEX('913:913'!$J$6:$J$1205,B1836),0)+IF(ISNUMBER(B2145),INDEX('913:913'!$J$6:$J$1205,B2145),0)+IF(ISNUMBER(B2454),INDEX('913:913'!$J$6:$J$1205,B2454),0)+IF(ISNUMBER(B2763),INDEX('913:913'!$J$6:$J$1205,B2763),0))^2)/B3078))</f>
        <v>0</v>
      </c>
      <c r="C3394" s="10"/>
    </row>
    <row r="3395" spans="1:3">
      <c r="A3395" s="21">
        <v>282</v>
      </c>
      <c r="B3395" s="6">
        <f>IF(B3079=0,1,MAX(1,SQRT(B3079^2+(IF(ISNUMBER(B601),INDEX('913:913'!$J$6:$J$1205,B601),0)+IF(ISNUMBER(B910),INDEX('913:913'!$J$6:$J$1205,B910),0)+IF(ISNUMBER(B1219),INDEX('913:913'!$J$6:$J$1205,B1219),0)+IF(ISNUMBER(B1528),INDEX('913:913'!$J$6:$J$1205,B1528),0)+IF(ISNUMBER(B1837),INDEX('913:913'!$J$6:$J$1205,B1837),0)+IF(ISNUMBER(B2146),INDEX('913:913'!$J$6:$J$1205,B2146),0)+IF(ISNUMBER(B2455),INDEX('913:913'!$J$6:$J$1205,B2455),0)+IF(ISNUMBER(B2764),INDEX('913:913'!$J$6:$J$1205,B2764),0))^2)/B3079))</f>
        <v>0</v>
      </c>
      <c r="C3395" s="10"/>
    </row>
    <row r="3396" spans="1:3">
      <c r="A3396" s="21">
        <v>283</v>
      </c>
      <c r="B3396" s="6">
        <f>IF(B3080=0,1,MAX(1,SQRT(B3080^2+(IF(ISNUMBER(B602),INDEX('913:913'!$J$6:$J$1205,B602),0)+IF(ISNUMBER(B911),INDEX('913:913'!$J$6:$J$1205,B911),0)+IF(ISNUMBER(B1220),INDEX('913:913'!$J$6:$J$1205,B1220),0)+IF(ISNUMBER(B1529),INDEX('913:913'!$J$6:$J$1205,B1529),0)+IF(ISNUMBER(B1838),INDEX('913:913'!$J$6:$J$1205,B1838),0)+IF(ISNUMBER(B2147),INDEX('913:913'!$J$6:$J$1205,B2147),0)+IF(ISNUMBER(B2456),INDEX('913:913'!$J$6:$J$1205,B2456),0)+IF(ISNUMBER(B2765),INDEX('913:913'!$J$6:$J$1205,B2765),0))^2)/B3080))</f>
        <v>0</v>
      </c>
      <c r="C3396" s="10"/>
    </row>
    <row r="3397" spans="1:3">
      <c r="A3397" s="21">
        <v>284</v>
      </c>
      <c r="B3397" s="6">
        <f>IF(B3081=0,1,MAX(1,SQRT(B3081^2+(IF(ISNUMBER(B603),INDEX('913:913'!$J$6:$J$1205,B603),0)+IF(ISNUMBER(B912),INDEX('913:913'!$J$6:$J$1205,B912),0)+IF(ISNUMBER(B1221),INDEX('913:913'!$J$6:$J$1205,B1221),0)+IF(ISNUMBER(B1530),INDEX('913:913'!$J$6:$J$1205,B1530),0)+IF(ISNUMBER(B1839),INDEX('913:913'!$J$6:$J$1205,B1839),0)+IF(ISNUMBER(B2148),INDEX('913:913'!$J$6:$J$1205,B2148),0)+IF(ISNUMBER(B2457),INDEX('913:913'!$J$6:$J$1205,B2457),0)+IF(ISNUMBER(B2766),INDEX('913:913'!$J$6:$J$1205,B2766),0))^2)/B3081))</f>
        <v>0</v>
      </c>
      <c r="C3397" s="10"/>
    </row>
    <row r="3398" spans="1:3">
      <c r="A3398" s="21">
        <v>285</v>
      </c>
      <c r="B3398" s="6">
        <f>IF(B3082=0,1,MAX(1,SQRT(B3082^2+(IF(ISNUMBER(B604),INDEX('913:913'!$J$6:$J$1205,B604),0)+IF(ISNUMBER(B913),INDEX('913:913'!$J$6:$J$1205,B913),0)+IF(ISNUMBER(B1222),INDEX('913:913'!$J$6:$J$1205,B1222),0)+IF(ISNUMBER(B1531),INDEX('913:913'!$J$6:$J$1205,B1531),0)+IF(ISNUMBER(B1840),INDEX('913:913'!$J$6:$J$1205,B1840),0)+IF(ISNUMBER(B2149),INDEX('913:913'!$J$6:$J$1205,B2149),0)+IF(ISNUMBER(B2458),INDEX('913:913'!$J$6:$J$1205,B2458),0)+IF(ISNUMBER(B2767),INDEX('913:913'!$J$6:$J$1205,B2767),0))^2)/B3082))</f>
        <v>0</v>
      </c>
      <c r="C3398" s="10"/>
    </row>
    <row r="3399" spans="1:3">
      <c r="A3399" s="21">
        <v>286</v>
      </c>
      <c r="B3399" s="6">
        <f>IF(B3083=0,1,MAX(1,SQRT(B3083^2+(IF(ISNUMBER(B605),INDEX('913:913'!$J$6:$J$1205,B605),0)+IF(ISNUMBER(B914),INDEX('913:913'!$J$6:$J$1205,B914),0)+IF(ISNUMBER(B1223),INDEX('913:913'!$J$6:$J$1205,B1223),0)+IF(ISNUMBER(B1532),INDEX('913:913'!$J$6:$J$1205,B1532),0)+IF(ISNUMBER(B1841),INDEX('913:913'!$J$6:$J$1205,B1841),0)+IF(ISNUMBER(B2150),INDEX('913:913'!$J$6:$J$1205,B2150),0)+IF(ISNUMBER(B2459),INDEX('913:913'!$J$6:$J$1205,B2459),0)+IF(ISNUMBER(B2768),INDEX('913:913'!$J$6:$J$1205,B2768),0))^2)/B3083))</f>
        <v>0</v>
      </c>
      <c r="C3399" s="10"/>
    </row>
    <row r="3400" spans="1:3">
      <c r="A3400" s="21">
        <v>287</v>
      </c>
      <c r="B3400" s="6">
        <f>IF(B3084=0,1,MAX(1,SQRT(B3084^2+(IF(ISNUMBER(B606),INDEX('913:913'!$J$6:$J$1205,B606),0)+IF(ISNUMBER(B915),INDEX('913:913'!$J$6:$J$1205,B915),0)+IF(ISNUMBER(B1224),INDEX('913:913'!$J$6:$J$1205,B1224),0)+IF(ISNUMBER(B1533),INDEX('913:913'!$J$6:$J$1205,B1533),0)+IF(ISNUMBER(B1842),INDEX('913:913'!$J$6:$J$1205,B1842),0)+IF(ISNUMBER(B2151),INDEX('913:913'!$J$6:$J$1205,B2151),0)+IF(ISNUMBER(B2460),INDEX('913:913'!$J$6:$J$1205,B2460),0)+IF(ISNUMBER(B2769),INDEX('913:913'!$J$6:$J$1205,B2769),0))^2)/B3084))</f>
        <v>0</v>
      </c>
      <c r="C3400" s="10"/>
    </row>
    <row r="3401" spans="1:3">
      <c r="A3401" s="21">
        <v>288</v>
      </c>
      <c r="B3401" s="6">
        <f>IF(B3085=0,1,MAX(1,SQRT(B3085^2+(IF(ISNUMBER(B607),INDEX('913:913'!$J$6:$J$1205,B607),0)+IF(ISNUMBER(B916),INDEX('913:913'!$J$6:$J$1205,B916),0)+IF(ISNUMBER(B1225),INDEX('913:913'!$J$6:$J$1205,B1225),0)+IF(ISNUMBER(B1534),INDEX('913:913'!$J$6:$J$1205,B1534),0)+IF(ISNUMBER(B1843),INDEX('913:913'!$J$6:$J$1205,B1843),0)+IF(ISNUMBER(B2152),INDEX('913:913'!$J$6:$J$1205,B2152),0)+IF(ISNUMBER(B2461),INDEX('913:913'!$J$6:$J$1205,B2461),0)+IF(ISNUMBER(B2770),INDEX('913:913'!$J$6:$J$1205,B2770),0))^2)/B3085))</f>
        <v>0</v>
      </c>
      <c r="C3401" s="10"/>
    </row>
    <row r="3402" spans="1:3">
      <c r="A3402" s="21">
        <v>289</v>
      </c>
      <c r="B3402" s="6">
        <f>IF(B3086=0,1,MAX(1,SQRT(B3086^2+(IF(ISNUMBER(B608),INDEX('913:913'!$J$6:$J$1205,B608),0)+IF(ISNUMBER(B917),INDEX('913:913'!$J$6:$J$1205,B917),0)+IF(ISNUMBER(B1226),INDEX('913:913'!$J$6:$J$1205,B1226),0)+IF(ISNUMBER(B1535),INDEX('913:913'!$J$6:$J$1205,B1535),0)+IF(ISNUMBER(B1844),INDEX('913:913'!$J$6:$J$1205,B1844),0)+IF(ISNUMBER(B2153),INDEX('913:913'!$J$6:$J$1205,B2153),0)+IF(ISNUMBER(B2462),INDEX('913:913'!$J$6:$J$1205,B2462),0)+IF(ISNUMBER(B2771),INDEX('913:913'!$J$6:$J$1205,B2771),0))^2)/B3086))</f>
        <v>0</v>
      </c>
      <c r="C3402" s="10"/>
    </row>
    <row r="3403" spans="1:3">
      <c r="A3403" s="21">
        <v>290</v>
      </c>
      <c r="B3403" s="6">
        <f>IF(B3087=0,1,MAX(1,SQRT(B3087^2+(IF(ISNUMBER(B609),INDEX('913:913'!$J$6:$J$1205,B609),0)+IF(ISNUMBER(B918),INDEX('913:913'!$J$6:$J$1205,B918),0)+IF(ISNUMBER(B1227),INDEX('913:913'!$J$6:$J$1205,B1227),0)+IF(ISNUMBER(B1536),INDEX('913:913'!$J$6:$J$1205,B1536),0)+IF(ISNUMBER(B1845),INDEX('913:913'!$J$6:$J$1205,B1845),0)+IF(ISNUMBER(B2154),INDEX('913:913'!$J$6:$J$1205,B2154),0)+IF(ISNUMBER(B2463),INDEX('913:913'!$J$6:$J$1205,B2463),0)+IF(ISNUMBER(B2772),INDEX('913:913'!$J$6:$J$1205,B2772),0))^2)/B3087))</f>
        <v>0</v>
      </c>
      <c r="C3403" s="10"/>
    </row>
    <row r="3404" spans="1:3">
      <c r="A3404" s="21">
        <v>291</v>
      </c>
      <c r="B3404" s="6">
        <f>IF(B3088=0,1,MAX(1,SQRT(B3088^2+(IF(ISNUMBER(B610),INDEX('913:913'!$J$6:$J$1205,B610),0)+IF(ISNUMBER(B919),INDEX('913:913'!$J$6:$J$1205,B919),0)+IF(ISNUMBER(B1228),INDEX('913:913'!$J$6:$J$1205,B1228),0)+IF(ISNUMBER(B1537),INDEX('913:913'!$J$6:$J$1205,B1537),0)+IF(ISNUMBER(B1846),INDEX('913:913'!$J$6:$J$1205,B1846),0)+IF(ISNUMBER(B2155),INDEX('913:913'!$J$6:$J$1205,B2155),0)+IF(ISNUMBER(B2464),INDEX('913:913'!$J$6:$J$1205,B2464),0)+IF(ISNUMBER(B2773),INDEX('913:913'!$J$6:$J$1205,B2773),0))^2)/B3088))</f>
        <v>0</v>
      </c>
      <c r="C3404" s="10"/>
    </row>
    <row r="3405" spans="1:3">
      <c r="A3405" s="21">
        <v>292</v>
      </c>
      <c r="B3405" s="6">
        <f>IF(B3089=0,1,MAX(1,SQRT(B3089^2+(IF(ISNUMBER(B611),INDEX('913:913'!$J$6:$J$1205,B611),0)+IF(ISNUMBER(B920),INDEX('913:913'!$J$6:$J$1205,B920),0)+IF(ISNUMBER(B1229),INDEX('913:913'!$J$6:$J$1205,B1229),0)+IF(ISNUMBER(B1538),INDEX('913:913'!$J$6:$J$1205,B1538),0)+IF(ISNUMBER(B1847),INDEX('913:913'!$J$6:$J$1205,B1847),0)+IF(ISNUMBER(B2156),INDEX('913:913'!$J$6:$J$1205,B2156),0)+IF(ISNUMBER(B2465),INDEX('913:913'!$J$6:$J$1205,B2465),0)+IF(ISNUMBER(B2774),INDEX('913:913'!$J$6:$J$1205,B2774),0))^2)/B3089))</f>
        <v>0</v>
      </c>
      <c r="C3405" s="10"/>
    </row>
    <row r="3406" spans="1:3">
      <c r="A3406" s="21">
        <v>293</v>
      </c>
      <c r="B3406" s="6">
        <f>IF(B3090=0,1,MAX(1,SQRT(B3090^2+(IF(ISNUMBER(B612),INDEX('913:913'!$J$6:$J$1205,B612),0)+IF(ISNUMBER(B921),INDEX('913:913'!$J$6:$J$1205,B921),0)+IF(ISNUMBER(B1230),INDEX('913:913'!$J$6:$J$1205,B1230),0)+IF(ISNUMBER(B1539),INDEX('913:913'!$J$6:$J$1205,B1539),0)+IF(ISNUMBER(B1848),INDEX('913:913'!$J$6:$J$1205,B1848),0)+IF(ISNUMBER(B2157),INDEX('913:913'!$J$6:$J$1205,B2157),0)+IF(ISNUMBER(B2466),INDEX('913:913'!$J$6:$J$1205,B2466),0)+IF(ISNUMBER(B2775),INDEX('913:913'!$J$6:$J$1205,B2775),0))^2)/B3090))</f>
        <v>0</v>
      </c>
      <c r="C3406" s="10"/>
    </row>
    <row r="3407" spans="1:3">
      <c r="A3407" s="21">
        <v>294</v>
      </c>
      <c r="B3407" s="6">
        <f>IF(B3091=0,1,MAX(1,SQRT(B3091^2+(IF(ISNUMBER(B613),INDEX('913:913'!$J$6:$J$1205,B613),0)+IF(ISNUMBER(B922),INDEX('913:913'!$J$6:$J$1205,B922),0)+IF(ISNUMBER(B1231),INDEX('913:913'!$J$6:$J$1205,B1231),0)+IF(ISNUMBER(B1540),INDEX('913:913'!$J$6:$J$1205,B1540),0)+IF(ISNUMBER(B1849),INDEX('913:913'!$J$6:$J$1205,B1849),0)+IF(ISNUMBER(B2158),INDEX('913:913'!$J$6:$J$1205,B2158),0)+IF(ISNUMBER(B2467),INDEX('913:913'!$J$6:$J$1205,B2467),0)+IF(ISNUMBER(B2776),INDEX('913:913'!$J$6:$J$1205,B2776),0))^2)/B3091))</f>
        <v>0</v>
      </c>
      <c r="C3407" s="10"/>
    </row>
    <row r="3408" spans="1:3">
      <c r="A3408" s="21">
        <v>295</v>
      </c>
      <c r="B3408" s="6">
        <f>IF(B3092=0,1,MAX(1,SQRT(B3092^2+(IF(ISNUMBER(B614),INDEX('913:913'!$J$6:$J$1205,B614),0)+IF(ISNUMBER(B923),INDEX('913:913'!$J$6:$J$1205,B923),0)+IF(ISNUMBER(B1232),INDEX('913:913'!$J$6:$J$1205,B1232),0)+IF(ISNUMBER(B1541),INDEX('913:913'!$J$6:$J$1205,B1541),0)+IF(ISNUMBER(B1850),INDEX('913:913'!$J$6:$J$1205,B1850),0)+IF(ISNUMBER(B2159),INDEX('913:913'!$J$6:$J$1205,B2159),0)+IF(ISNUMBER(B2468),INDEX('913:913'!$J$6:$J$1205,B2468),0)+IF(ISNUMBER(B2777),INDEX('913:913'!$J$6:$J$1205,B2777),0))^2)/B3092))</f>
        <v>0</v>
      </c>
      <c r="C3408" s="10"/>
    </row>
    <row r="3409" spans="1:3">
      <c r="A3409" s="21">
        <v>296</v>
      </c>
      <c r="B3409" s="6">
        <f>IF(B3093=0,1,MAX(1,SQRT(B3093^2+(IF(ISNUMBER(B615),INDEX('913:913'!$J$6:$J$1205,B615),0)+IF(ISNUMBER(B924),INDEX('913:913'!$J$6:$J$1205,B924),0)+IF(ISNUMBER(B1233),INDEX('913:913'!$J$6:$J$1205,B1233),0)+IF(ISNUMBER(B1542),INDEX('913:913'!$J$6:$J$1205,B1542),0)+IF(ISNUMBER(B1851),INDEX('913:913'!$J$6:$J$1205,B1851),0)+IF(ISNUMBER(B2160),INDEX('913:913'!$J$6:$J$1205,B2160),0)+IF(ISNUMBER(B2469),INDEX('913:913'!$J$6:$J$1205,B2469),0)+IF(ISNUMBER(B2778),INDEX('913:913'!$J$6:$J$1205,B2778),0))^2)/B3093))</f>
        <v>0</v>
      </c>
      <c r="C3409" s="10"/>
    </row>
    <row r="3410" spans="1:3">
      <c r="A3410" s="21">
        <v>297</v>
      </c>
      <c r="B3410" s="6">
        <f>IF(B3094=0,1,MAX(1,SQRT(B3094^2+(IF(ISNUMBER(B616),INDEX('913:913'!$J$6:$J$1205,B616),0)+IF(ISNUMBER(B925),INDEX('913:913'!$J$6:$J$1205,B925),0)+IF(ISNUMBER(B1234),INDEX('913:913'!$J$6:$J$1205,B1234),0)+IF(ISNUMBER(B1543),INDEX('913:913'!$J$6:$J$1205,B1543),0)+IF(ISNUMBER(B1852),INDEX('913:913'!$J$6:$J$1205,B1852),0)+IF(ISNUMBER(B2161),INDEX('913:913'!$J$6:$J$1205,B2161),0)+IF(ISNUMBER(B2470),INDEX('913:913'!$J$6:$J$1205,B2470),0)+IF(ISNUMBER(B2779),INDEX('913:913'!$J$6:$J$1205,B2779),0))^2)/B3094))</f>
        <v>0</v>
      </c>
      <c r="C3410" s="10"/>
    </row>
    <row r="3411" spans="1:3">
      <c r="A3411" s="21">
        <v>298</v>
      </c>
      <c r="B3411" s="6">
        <f>IF(B3095=0,1,MAX(1,SQRT(B3095^2+(IF(ISNUMBER(B617),INDEX('913:913'!$J$6:$J$1205,B617),0)+IF(ISNUMBER(B926),INDEX('913:913'!$J$6:$J$1205,B926),0)+IF(ISNUMBER(B1235),INDEX('913:913'!$J$6:$J$1205,B1235),0)+IF(ISNUMBER(B1544),INDEX('913:913'!$J$6:$J$1205,B1544),0)+IF(ISNUMBER(B1853),INDEX('913:913'!$J$6:$J$1205,B1853),0)+IF(ISNUMBER(B2162),INDEX('913:913'!$J$6:$J$1205,B2162),0)+IF(ISNUMBER(B2471),INDEX('913:913'!$J$6:$J$1205,B2471),0)+IF(ISNUMBER(B2780),INDEX('913:913'!$J$6:$J$1205,B2780),0))^2)/B3095))</f>
        <v>0</v>
      </c>
      <c r="C3411" s="10"/>
    </row>
    <row r="3412" spans="1:3">
      <c r="A3412" s="21">
        <v>299</v>
      </c>
      <c r="B3412" s="6">
        <f>IF(B3096=0,1,MAX(1,SQRT(B3096^2+(IF(ISNUMBER(B618),INDEX('913:913'!$J$6:$J$1205,B618),0)+IF(ISNUMBER(B927),INDEX('913:913'!$J$6:$J$1205,B927),0)+IF(ISNUMBER(B1236),INDEX('913:913'!$J$6:$J$1205,B1236),0)+IF(ISNUMBER(B1545),INDEX('913:913'!$J$6:$J$1205,B1545),0)+IF(ISNUMBER(B1854),INDEX('913:913'!$J$6:$J$1205,B1854),0)+IF(ISNUMBER(B2163),INDEX('913:913'!$J$6:$J$1205,B2163),0)+IF(ISNUMBER(B2472),INDEX('913:913'!$J$6:$J$1205,B2472),0)+IF(ISNUMBER(B2781),INDEX('913:913'!$J$6:$J$1205,B2781),0))^2)/B3096))</f>
        <v>0</v>
      </c>
      <c r="C3412" s="10"/>
    </row>
    <row r="3413" spans="1:3">
      <c r="A3413" s="21">
        <v>300</v>
      </c>
      <c r="B3413" s="6">
        <f>IF(B3097=0,1,MAX(1,SQRT(B3097^2+(IF(ISNUMBER(B619),INDEX('913:913'!$J$6:$J$1205,B619),0)+IF(ISNUMBER(B928),INDEX('913:913'!$J$6:$J$1205,B928),0)+IF(ISNUMBER(B1237),INDEX('913:913'!$J$6:$J$1205,B1237),0)+IF(ISNUMBER(B1546),INDEX('913:913'!$J$6:$J$1205,B1546),0)+IF(ISNUMBER(B1855),INDEX('913:913'!$J$6:$J$1205,B1855),0)+IF(ISNUMBER(B2164),INDEX('913:913'!$J$6:$J$1205,B2164),0)+IF(ISNUMBER(B2473),INDEX('913:913'!$J$6:$J$1205,B2473),0)+IF(ISNUMBER(B2782),INDEX('913:913'!$J$6:$J$1205,B2782),0))^2)/B3097))</f>
        <v>0</v>
      </c>
      <c r="C3413" s="10"/>
    </row>
    <row r="3415" spans="1:3">
      <c r="A3415" s="11" t="s">
        <v>458</v>
      </c>
    </row>
    <row r="3416" spans="1:3">
      <c r="A3416" s="2" t="s">
        <v>253</v>
      </c>
    </row>
    <row r="3417" spans="1:3">
      <c r="A3417" s="13" t="s">
        <v>459</v>
      </c>
    </row>
    <row r="3418" spans="1:3">
      <c r="A3418" s="13" t="s">
        <v>460</v>
      </c>
    </row>
    <row r="3419" spans="1:3">
      <c r="A3419" s="2" t="s">
        <v>461</v>
      </c>
    </row>
    <row r="3421" spans="1:3">
      <c r="B3421" s="3" t="s">
        <v>462</v>
      </c>
    </row>
    <row r="3422" spans="1:3">
      <c r="A3422" s="19">
        <v>1</v>
      </c>
      <c r="B3422" s="23">
        <f>SQRT('913'!I6^2+'913'!J6^2)</f>
        <v>0</v>
      </c>
      <c r="C3422" s="10"/>
    </row>
    <row r="3423" spans="1:3">
      <c r="A3423" s="19">
        <v>2</v>
      </c>
      <c r="B3423" s="23">
        <f>SQRT('913'!I7^2+'913'!J7^2)</f>
        <v>0</v>
      </c>
      <c r="C3423" s="10"/>
    </row>
    <row r="3424" spans="1:3">
      <c r="A3424" s="19">
        <v>3</v>
      </c>
      <c r="B3424" s="23">
        <f>SQRT('913'!I8^2+'913'!J8^2)</f>
        <v>0</v>
      </c>
      <c r="C3424" s="10"/>
    </row>
    <row r="3425" spans="1:3">
      <c r="A3425" s="19">
        <v>4</v>
      </c>
      <c r="B3425" s="23">
        <f>SQRT('913'!I9^2+'913'!J9^2)</f>
        <v>0</v>
      </c>
      <c r="C3425" s="10"/>
    </row>
    <row r="3426" spans="1:3">
      <c r="A3426" s="19">
        <v>5</v>
      </c>
      <c r="B3426" s="23">
        <f>SQRT('913'!I10^2+'913'!J10^2)</f>
        <v>0</v>
      </c>
      <c r="C3426" s="10"/>
    </row>
    <row r="3427" spans="1:3">
      <c r="A3427" s="19">
        <v>6</v>
      </c>
      <c r="B3427" s="23">
        <f>SQRT('913'!I11^2+'913'!J11^2)</f>
        <v>0</v>
      </c>
      <c r="C3427" s="10"/>
    </row>
    <row r="3428" spans="1:3">
      <c r="A3428" s="19">
        <v>7</v>
      </c>
      <c r="B3428" s="23">
        <f>SQRT('913'!I12^2+'913'!J12^2)</f>
        <v>0</v>
      </c>
      <c r="C3428" s="10"/>
    </row>
    <row r="3429" spans="1:3">
      <c r="A3429" s="19">
        <v>8</v>
      </c>
      <c r="B3429" s="23">
        <f>SQRT('913'!I13^2+'913'!J13^2)</f>
        <v>0</v>
      </c>
      <c r="C3429" s="10"/>
    </row>
    <row r="3430" spans="1:3">
      <c r="A3430" s="19">
        <v>9</v>
      </c>
      <c r="B3430" s="23">
        <f>SQRT('913'!I14^2+'913'!J14^2)</f>
        <v>0</v>
      </c>
      <c r="C3430" s="10"/>
    </row>
    <row r="3431" spans="1:3">
      <c r="A3431" s="19">
        <v>10</v>
      </c>
      <c r="B3431" s="23">
        <f>SQRT('913'!I15^2+'913'!J15^2)</f>
        <v>0</v>
      </c>
      <c r="C3431" s="10"/>
    </row>
    <row r="3432" spans="1:3">
      <c r="A3432" s="19">
        <v>11</v>
      </c>
      <c r="B3432" s="23">
        <f>SQRT('913'!I16^2+'913'!J16^2)</f>
        <v>0</v>
      </c>
      <c r="C3432" s="10"/>
    </row>
    <row r="3433" spans="1:3">
      <c r="A3433" s="19">
        <v>12</v>
      </c>
      <c r="B3433" s="23">
        <f>SQRT('913'!I17^2+'913'!J17^2)</f>
        <v>0</v>
      </c>
      <c r="C3433" s="10"/>
    </row>
    <row r="3434" spans="1:3">
      <c r="A3434" s="19">
        <v>13</v>
      </c>
      <c r="B3434" s="23">
        <f>SQRT('913'!I18^2+'913'!J18^2)</f>
        <v>0</v>
      </c>
      <c r="C3434" s="10"/>
    </row>
    <row r="3435" spans="1:3">
      <c r="A3435" s="19">
        <v>14</v>
      </c>
      <c r="B3435" s="23">
        <f>SQRT('913'!I19^2+'913'!J19^2)</f>
        <v>0</v>
      </c>
      <c r="C3435" s="10"/>
    </row>
    <row r="3436" spans="1:3">
      <c r="A3436" s="19">
        <v>15</v>
      </c>
      <c r="B3436" s="23">
        <f>SQRT('913'!I20^2+'913'!J20^2)</f>
        <v>0</v>
      </c>
      <c r="C3436" s="10"/>
    </row>
    <row r="3437" spans="1:3">
      <c r="A3437" s="19">
        <v>16</v>
      </c>
      <c r="B3437" s="23">
        <f>SQRT('913'!I21^2+'913'!J21^2)</f>
        <v>0</v>
      </c>
      <c r="C3437" s="10"/>
    </row>
    <row r="3438" spans="1:3">
      <c r="A3438" s="19">
        <v>17</v>
      </c>
      <c r="B3438" s="23">
        <f>SQRT('913'!I22^2+'913'!J22^2)</f>
        <v>0</v>
      </c>
      <c r="C3438" s="10"/>
    </row>
    <row r="3439" spans="1:3">
      <c r="A3439" s="19">
        <v>18</v>
      </c>
      <c r="B3439" s="23">
        <f>SQRT('913'!I23^2+'913'!J23^2)</f>
        <v>0</v>
      </c>
      <c r="C3439" s="10"/>
    </row>
    <row r="3440" spans="1:3">
      <c r="A3440" s="19">
        <v>19</v>
      </c>
      <c r="B3440" s="23">
        <f>SQRT('913'!I24^2+'913'!J24^2)</f>
        <v>0</v>
      </c>
      <c r="C3440" s="10"/>
    </row>
    <row r="3441" spans="1:3">
      <c r="A3441" s="19">
        <v>20</v>
      </c>
      <c r="B3441" s="23">
        <f>SQRT('913'!I25^2+'913'!J25^2)</f>
        <v>0</v>
      </c>
      <c r="C3441" s="10"/>
    </row>
    <row r="3442" spans="1:3">
      <c r="A3442" s="19">
        <v>21</v>
      </c>
      <c r="B3442" s="23">
        <f>SQRT('913'!I26^2+'913'!J26^2)</f>
        <v>0</v>
      </c>
      <c r="C3442" s="10"/>
    </row>
    <row r="3443" spans="1:3">
      <c r="A3443" s="19">
        <v>22</v>
      </c>
      <c r="B3443" s="23">
        <f>SQRT('913'!I27^2+'913'!J27^2)</f>
        <v>0</v>
      </c>
      <c r="C3443" s="10"/>
    </row>
    <row r="3444" spans="1:3">
      <c r="A3444" s="19">
        <v>23</v>
      </c>
      <c r="B3444" s="23">
        <f>SQRT('913'!I28^2+'913'!J28^2)</f>
        <v>0</v>
      </c>
      <c r="C3444" s="10"/>
    </row>
    <row r="3445" spans="1:3">
      <c r="A3445" s="19">
        <v>24</v>
      </c>
      <c r="B3445" s="23">
        <f>SQRT('913'!I29^2+'913'!J29^2)</f>
        <v>0</v>
      </c>
      <c r="C3445" s="10"/>
    </row>
    <row r="3446" spans="1:3">
      <c r="A3446" s="19">
        <v>25</v>
      </c>
      <c r="B3446" s="23">
        <f>SQRT('913'!I30^2+'913'!J30^2)</f>
        <v>0</v>
      </c>
      <c r="C3446" s="10"/>
    </row>
    <row r="3447" spans="1:3">
      <c r="A3447" s="19">
        <v>26</v>
      </c>
      <c r="B3447" s="23">
        <f>SQRT('913'!I31^2+'913'!J31^2)</f>
        <v>0</v>
      </c>
      <c r="C3447" s="10"/>
    </row>
    <row r="3448" spans="1:3">
      <c r="A3448" s="19">
        <v>27</v>
      </c>
      <c r="B3448" s="23">
        <f>SQRT('913'!I32^2+'913'!J32^2)</f>
        <v>0</v>
      </c>
      <c r="C3448" s="10"/>
    </row>
    <row r="3449" spans="1:3">
      <c r="A3449" s="19">
        <v>28</v>
      </c>
      <c r="B3449" s="23">
        <f>SQRT('913'!I33^2+'913'!J33^2)</f>
        <v>0</v>
      </c>
      <c r="C3449" s="10"/>
    </row>
    <row r="3450" spans="1:3">
      <c r="A3450" s="19">
        <v>29</v>
      </c>
      <c r="B3450" s="23">
        <f>SQRT('913'!I34^2+'913'!J34^2)</f>
        <v>0</v>
      </c>
      <c r="C3450" s="10"/>
    </row>
    <row r="3451" spans="1:3">
      <c r="A3451" s="19">
        <v>30</v>
      </c>
      <c r="B3451" s="23">
        <f>SQRT('913'!I35^2+'913'!J35^2)</f>
        <v>0</v>
      </c>
      <c r="C3451" s="10"/>
    </row>
    <row r="3452" spans="1:3">
      <c r="A3452" s="19">
        <v>31</v>
      </c>
      <c r="B3452" s="23">
        <f>SQRT('913'!I36^2+'913'!J36^2)</f>
        <v>0</v>
      </c>
      <c r="C3452" s="10"/>
    </row>
    <row r="3453" spans="1:3">
      <c r="A3453" s="19">
        <v>32</v>
      </c>
      <c r="B3453" s="23">
        <f>SQRT('913'!I37^2+'913'!J37^2)</f>
        <v>0</v>
      </c>
      <c r="C3453" s="10"/>
    </row>
    <row r="3454" spans="1:3">
      <c r="A3454" s="19">
        <v>33</v>
      </c>
      <c r="B3454" s="23">
        <f>SQRT('913'!I38^2+'913'!J38^2)</f>
        <v>0</v>
      </c>
      <c r="C3454" s="10"/>
    </row>
    <row r="3455" spans="1:3">
      <c r="A3455" s="19">
        <v>34</v>
      </c>
      <c r="B3455" s="23">
        <f>SQRT('913'!I39^2+'913'!J39^2)</f>
        <v>0</v>
      </c>
      <c r="C3455" s="10"/>
    </row>
    <row r="3456" spans="1:3">
      <c r="A3456" s="19">
        <v>35</v>
      </c>
      <c r="B3456" s="23">
        <f>SQRT('913'!I40^2+'913'!J40^2)</f>
        <v>0</v>
      </c>
      <c r="C3456" s="10"/>
    </row>
    <row r="3457" spans="1:3">
      <c r="A3457" s="19">
        <v>36</v>
      </c>
      <c r="B3457" s="23">
        <f>SQRT('913'!I41^2+'913'!J41^2)</f>
        <v>0</v>
      </c>
      <c r="C3457" s="10"/>
    </row>
    <row r="3458" spans="1:3">
      <c r="A3458" s="19">
        <v>37</v>
      </c>
      <c r="B3458" s="23">
        <f>SQRT('913'!I42^2+'913'!J42^2)</f>
        <v>0</v>
      </c>
      <c r="C3458" s="10"/>
    </row>
    <row r="3459" spans="1:3">
      <c r="A3459" s="19">
        <v>38</v>
      </c>
      <c r="B3459" s="23">
        <f>SQRT('913'!I43^2+'913'!J43^2)</f>
        <v>0</v>
      </c>
      <c r="C3459" s="10"/>
    </row>
    <row r="3460" spans="1:3">
      <c r="A3460" s="19">
        <v>39</v>
      </c>
      <c r="B3460" s="23">
        <f>SQRT('913'!I44^2+'913'!J44^2)</f>
        <v>0</v>
      </c>
      <c r="C3460" s="10"/>
    </row>
    <row r="3461" spans="1:3">
      <c r="A3461" s="19">
        <v>40</v>
      </c>
      <c r="B3461" s="23">
        <f>SQRT('913'!I45^2+'913'!J45^2)</f>
        <v>0</v>
      </c>
      <c r="C3461" s="10"/>
    </row>
    <row r="3462" spans="1:3">
      <c r="A3462" s="19">
        <v>41</v>
      </c>
      <c r="B3462" s="23">
        <f>SQRT('913'!I46^2+'913'!J46^2)</f>
        <v>0</v>
      </c>
      <c r="C3462" s="10"/>
    </row>
    <row r="3463" spans="1:3">
      <c r="A3463" s="19">
        <v>42</v>
      </c>
      <c r="B3463" s="23">
        <f>SQRT('913'!I47^2+'913'!J47^2)</f>
        <v>0</v>
      </c>
      <c r="C3463" s="10"/>
    </row>
    <row r="3464" spans="1:3">
      <c r="A3464" s="19">
        <v>43</v>
      </c>
      <c r="B3464" s="23">
        <f>SQRT('913'!I48^2+'913'!J48^2)</f>
        <v>0</v>
      </c>
      <c r="C3464" s="10"/>
    </row>
    <row r="3465" spans="1:3">
      <c r="A3465" s="19">
        <v>44</v>
      </c>
      <c r="B3465" s="23">
        <f>SQRT('913'!I49^2+'913'!J49^2)</f>
        <v>0</v>
      </c>
      <c r="C3465" s="10"/>
    </row>
    <row r="3466" spans="1:3">
      <c r="A3466" s="19">
        <v>45</v>
      </c>
      <c r="B3466" s="23">
        <f>SQRT('913'!I50^2+'913'!J50^2)</f>
        <v>0</v>
      </c>
      <c r="C3466" s="10"/>
    </row>
    <row r="3467" spans="1:3">
      <c r="A3467" s="19">
        <v>46</v>
      </c>
      <c r="B3467" s="23">
        <f>SQRT('913'!I51^2+'913'!J51^2)</f>
        <v>0</v>
      </c>
      <c r="C3467" s="10"/>
    </row>
    <row r="3468" spans="1:3">
      <c r="A3468" s="19">
        <v>47</v>
      </c>
      <c r="B3468" s="23">
        <f>SQRT('913'!I52^2+'913'!J52^2)</f>
        <v>0</v>
      </c>
      <c r="C3468" s="10"/>
    </row>
    <row r="3469" spans="1:3">
      <c r="A3469" s="19">
        <v>48</v>
      </c>
      <c r="B3469" s="23">
        <f>SQRT('913'!I53^2+'913'!J53^2)</f>
        <v>0</v>
      </c>
      <c r="C3469" s="10"/>
    </row>
    <row r="3470" spans="1:3">
      <c r="A3470" s="19">
        <v>49</v>
      </c>
      <c r="B3470" s="23">
        <f>SQRT('913'!I54^2+'913'!J54^2)</f>
        <v>0</v>
      </c>
      <c r="C3470" s="10"/>
    </row>
    <row r="3471" spans="1:3">
      <c r="A3471" s="19">
        <v>50</v>
      </c>
      <c r="B3471" s="23">
        <f>SQRT('913'!I55^2+'913'!J55^2)</f>
        <v>0</v>
      </c>
      <c r="C3471" s="10"/>
    </row>
    <row r="3472" spans="1:3">
      <c r="A3472" s="19">
        <v>51</v>
      </c>
      <c r="B3472" s="23">
        <f>SQRT('913'!I56^2+'913'!J56^2)</f>
        <v>0</v>
      </c>
      <c r="C3472" s="10"/>
    </row>
    <row r="3473" spans="1:3">
      <c r="A3473" s="19">
        <v>52</v>
      </c>
      <c r="B3473" s="23">
        <f>SQRT('913'!I57^2+'913'!J57^2)</f>
        <v>0</v>
      </c>
      <c r="C3473" s="10"/>
    </row>
    <row r="3474" spans="1:3">
      <c r="A3474" s="19">
        <v>53</v>
      </c>
      <c r="B3474" s="23">
        <f>SQRT('913'!I58^2+'913'!J58^2)</f>
        <v>0</v>
      </c>
      <c r="C3474" s="10"/>
    </row>
    <row r="3475" spans="1:3">
      <c r="A3475" s="19">
        <v>54</v>
      </c>
      <c r="B3475" s="23">
        <f>SQRT('913'!I59^2+'913'!J59^2)</f>
        <v>0</v>
      </c>
      <c r="C3475" s="10"/>
    </row>
    <row r="3476" spans="1:3">
      <c r="A3476" s="19">
        <v>55</v>
      </c>
      <c r="B3476" s="23">
        <f>SQRT('913'!I60^2+'913'!J60^2)</f>
        <v>0</v>
      </c>
      <c r="C3476" s="10"/>
    </row>
    <row r="3477" spans="1:3">
      <c r="A3477" s="19">
        <v>56</v>
      </c>
      <c r="B3477" s="23">
        <f>SQRT('913'!I61^2+'913'!J61^2)</f>
        <v>0</v>
      </c>
      <c r="C3477" s="10"/>
    </row>
    <row r="3478" spans="1:3">
      <c r="A3478" s="19">
        <v>57</v>
      </c>
      <c r="B3478" s="23">
        <f>SQRT('913'!I62^2+'913'!J62^2)</f>
        <v>0</v>
      </c>
      <c r="C3478" s="10"/>
    </row>
    <row r="3479" spans="1:3">
      <c r="A3479" s="19">
        <v>58</v>
      </c>
      <c r="B3479" s="23">
        <f>SQRT('913'!I63^2+'913'!J63^2)</f>
        <v>0</v>
      </c>
      <c r="C3479" s="10"/>
    </row>
    <row r="3480" spans="1:3">
      <c r="A3480" s="19">
        <v>59</v>
      </c>
      <c r="B3480" s="23">
        <f>SQRT('913'!I64^2+'913'!J64^2)</f>
        <v>0</v>
      </c>
      <c r="C3480" s="10"/>
    </row>
    <row r="3481" spans="1:3">
      <c r="A3481" s="19">
        <v>60</v>
      </c>
      <c r="B3481" s="23">
        <f>SQRT('913'!I65^2+'913'!J65^2)</f>
        <v>0</v>
      </c>
      <c r="C3481" s="10"/>
    </row>
    <row r="3482" spans="1:3">
      <c r="A3482" s="19">
        <v>61</v>
      </c>
      <c r="B3482" s="23">
        <f>SQRT('913'!I66^2+'913'!J66^2)</f>
        <v>0</v>
      </c>
      <c r="C3482" s="10"/>
    </row>
    <row r="3483" spans="1:3">
      <c r="A3483" s="19">
        <v>62</v>
      </c>
      <c r="B3483" s="23">
        <f>SQRT('913'!I67^2+'913'!J67^2)</f>
        <v>0</v>
      </c>
      <c r="C3483" s="10"/>
    </row>
    <row r="3484" spans="1:3">
      <c r="A3484" s="19">
        <v>63</v>
      </c>
      <c r="B3484" s="23">
        <f>SQRT('913'!I68^2+'913'!J68^2)</f>
        <v>0</v>
      </c>
      <c r="C3484" s="10"/>
    </row>
    <row r="3485" spans="1:3">
      <c r="A3485" s="19">
        <v>64</v>
      </c>
      <c r="B3485" s="23">
        <f>SQRT('913'!I69^2+'913'!J69^2)</f>
        <v>0</v>
      </c>
      <c r="C3485" s="10"/>
    </row>
    <row r="3486" spans="1:3">
      <c r="A3486" s="19">
        <v>65</v>
      </c>
      <c r="B3486" s="23">
        <f>SQRT('913'!I70^2+'913'!J70^2)</f>
        <v>0</v>
      </c>
      <c r="C3486" s="10"/>
    </row>
    <row r="3487" spans="1:3">
      <c r="A3487" s="19">
        <v>66</v>
      </c>
      <c r="B3487" s="23">
        <f>SQRT('913'!I71^2+'913'!J71^2)</f>
        <v>0</v>
      </c>
      <c r="C3487" s="10"/>
    </row>
    <row r="3488" spans="1:3">
      <c r="A3488" s="19">
        <v>67</v>
      </c>
      <c r="B3488" s="23">
        <f>SQRT('913'!I72^2+'913'!J72^2)</f>
        <v>0</v>
      </c>
      <c r="C3488" s="10"/>
    </row>
    <row r="3489" spans="1:3">
      <c r="A3489" s="19">
        <v>68</v>
      </c>
      <c r="B3489" s="23">
        <f>SQRT('913'!I73^2+'913'!J73^2)</f>
        <v>0</v>
      </c>
      <c r="C3489" s="10"/>
    </row>
    <row r="3490" spans="1:3">
      <c r="A3490" s="19">
        <v>69</v>
      </c>
      <c r="B3490" s="23">
        <f>SQRT('913'!I74^2+'913'!J74^2)</f>
        <v>0</v>
      </c>
      <c r="C3490" s="10"/>
    </row>
    <row r="3491" spans="1:3">
      <c r="A3491" s="19">
        <v>70</v>
      </c>
      <c r="B3491" s="23">
        <f>SQRT('913'!I75^2+'913'!J75^2)</f>
        <v>0</v>
      </c>
      <c r="C3491" s="10"/>
    </row>
    <row r="3492" spans="1:3">
      <c r="A3492" s="19">
        <v>71</v>
      </c>
      <c r="B3492" s="23">
        <f>SQRT('913'!I76^2+'913'!J76^2)</f>
        <v>0</v>
      </c>
      <c r="C3492" s="10"/>
    </row>
    <row r="3493" spans="1:3">
      <c r="A3493" s="19">
        <v>72</v>
      </c>
      <c r="B3493" s="23">
        <f>SQRT('913'!I77^2+'913'!J77^2)</f>
        <v>0</v>
      </c>
      <c r="C3493" s="10"/>
    </row>
    <row r="3494" spans="1:3">
      <c r="A3494" s="19">
        <v>73</v>
      </c>
      <c r="B3494" s="23">
        <f>SQRT('913'!I78^2+'913'!J78^2)</f>
        <v>0</v>
      </c>
      <c r="C3494" s="10"/>
    </row>
    <row r="3495" spans="1:3">
      <c r="A3495" s="19">
        <v>74</v>
      </c>
      <c r="B3495" s="23">
        <f>SQRT('913'!I79^2+'913'!J79^2)</f>
        <v>0</v>
      </c>
      <c r="C3495" s="10"/>
    </row>
    <row r="3496" spans="1:3">
      <c r="A3496" s="19">
        <v>75</v>
      </c>
      <c r="B3496" s="23">
        <f>SQRT('913'!I80^2+'913'!J80^2)</f>
        <v>0</v>
      </c>
      <c r="C3496" s="10"/>
    </row>
    <row r="3497" spans="1:3">
      <c r="A3497" s="19">
        <v>76</v>
      </c>
      <c r="B3497" s="23">
        <f>SQRT('913'!I81^2+'913'!J81^2)</f>
        <v>0</v>
      </c>
      <c r="C3497" s="10"/>
    </row>
    <row r="3498" spans="1:3">
      <c r="A3498" s="19">
        <v>77</v>
      </c>
      <c r="B3498" s="23">
        <f>SQRT('913'!I82^2+'913'!J82^2)</f>
        <v>0</v>
      </c>
      <c r="C3498" s="10"/>
    </row>
    <row r="3499" spans="1:3">
      <c r="A3499" s="19">
        <v>78</v>
      </c>
      <c r="B3499" s="23">
        <f>SQRT('913'!I83^2+'913'!J83^2)</f>
        <v>0</v>
      </c>
      <c r="C3499" s="10"/>
    </row>
    <row r="3500" spans="1:3">
      <c r="A3500" s="19">
        <v>79</v>
      </c>
      <c r="B3500" s="23">
        <f>SQRT('913'!I84^2+'913'!J84^2)</f>
        <v>0</v>
      </c>
      <c r="C3500" s="10"/>
    </row>
    <row r="3501" spans="1:3">
      <c r="A3501" s="19">
        <v>80</v>
      </c>
      <c r="B3501" s="23">
        <f>SQRT('913'!I85^2+'913'!J85^2)</f>
        <v>0</v>
      </c>
      <c r="C3501" s="10"/>
    </row>
    <row r="3502" spans="1:3">
      <c r="A3502" s="19">
        <v>81</v>
      </c>
      <c r="B3502" s="23">
        <f>SQRT('913'!I86^2+'913'!J86^2)</f>
        <v>0</v>
      </c>
      <c r="C3502" s="10"/>
    </row>
    <row r="3503" spans="1:3">
      <c r="A3503" s="19">
        <v>82</v>
      </c>
      <c r="B3503" s="23">
        <f>SQRT('913'!I87^2+'913'!J87^2)</f>
        <v>0</v>
      </c>
      <c r="C3503" s="10"/>
    </row>
    <row r="3504" spans="1:3">
      <c r="A3504" s="19">
        <v>83</v>
      </c>
      <c r="B3504" s="23">
        <f>SQRT('913'!I88^2+'913'!J88^2)</f>
        <v>0</v>
      </c>
      <c r="C3504" s="10"/>
    </row>
    <row r="3505" spans="1:3">
      <c r="A3505" s="19">
        <v>84</v>
      </c>
      <c r="B3505" s="23">
        <f>SQRT('913'!I89^2+'913'!J89^2)</f>
        <v>0</v>
      </c>
      <c r="C3505" s="10"/>
    </row>
    <row r="3506" spans="1:3">
      <c r="A3506" s="19">
        <v>85</v>
      </c>
      <c r="B3506" s="23">
        <f>SQRT('913'!I90^2+'913'!J90^2)</f>
        <v>0</v>
      </c>
      <c r="C3506" s="10"/>
    </row>
    <row r="3507" spans="1:3">
      <c r="A3507" s="19">
        <v>86</v>
      </c>
      <c r="B3507" s="23">
        <f>SQRT('913'!I91^2+'913'!J91^2)</f>
        <v>0</v>
      </c>
      <c r="C3507" s="10"/>
    </row>
    <row r="3508" spans="1:3">
      <c r="A3508" s="19">
        <v>87</v>
      </c>
      <c r="B3508" s="23">
        <f>SQRT('913'!I92^2+'913'!J92^2)</f>
        <v>0</v>
      </c>
      <c r="C3508" s="10"/>
    </row>
    <row r="3509" spans="1:3">
      <c r="A3509" s="19">
        <v>88</v>
      </c>
      <c r="B3509" s="23">
        <f>SQRT('913'!I93^2+'913'!J93^2)</f>
        <v>0</v>
      </c>
      <c r="C3509" s="10"/>
    </row>
    <row r="3510" spans="1:3">
      <c r="A3510" s="19">
        <v>89</v>
      </c>
      <c r="B3510" s="23">
        <f>SQRT('913'!I94^2+'913'!J94^2)</f>
        <v>0</v>
      </c>
      <c r="C3510" s="10"/>
    </row>
    <row r="3511" spans="1:3">
      <c r="A3511" s="19">
        <v>90</v>
      </c>
      <c r="B3511" s="23">
        <f>SQRT('913'!I95^2+'913'!J95^2)</f>
        <v>0</v>
      </c>
      <c r="C3511" s="10"/>
    </row>
    <row r="3512" spans="1:3">
      <c r="A3512" s="19">
        <v>91</v>
      </c>
      <c r="B3512" s="23">
        <f>SQRT('913'!I96^2+'913'!J96^2)</f>
        <v>0</v>
      </c>
      <c r="C3512" s="10"/>
    </row>
    <row r="3513" spans="1:3">
      <c r="A3513" s="19">
        <v>92</v>
      </c>
      <c r="B3513" s="23">
        <f>SQRT('913'!I97^2+'913'!J97^2)</f>
        <v>0</v>
      </c>
      <c r="C3513" s="10"/>
    </row>
    <row r="3514" spans="1:3">
      <c r="A3514" s="19">
        <v>93</v>
      </c>
      <c r="B3514" s="23">
        <f>SQRT('913'!I98^2+'913'!J98^2)</f>
        <v>0</v>
      </c>
      <c r="C3514" s="10"/>
    </row>
    <row r="3515" spans="1:3">
      <c r="A3515" s="19">
        <v>94</v>
      </c>
      <c r="B3515" s="23">
        <f>SQRT('913'!I99^2+'913'!J99^2)</f>
        <v>0</v>
      </c>
      <c r="C3515" s="10"/>
    </row>
    <row r="3516" spans="1:3">
      <c r="A3516" s="19">
        <v>95</v>
      </c>
      <c r="B3516" s="23">
        <f>SQRT('913'!I100^2+'913'!J100^2)</f>
        <v>0</v>
      </c>
      <c r="C3516" s="10"/>
    </row>
    <row r="3517" spans="1:3">
      <c r="A3517" s="19">
        <v>96</v>
      </c>
      <c r="B3517" s="23">
        <f>SQRT('913'!I101^2+'913'!J101^2)</f>
        <v>0</v>
      </c>
      <c r="C3517" s="10"/>
    </row>
    <row r="3518" spans="1:3">
      <c r="A3518" s="19">
        <v>97</v>
      </c>
      <c r="B3518" s="23">
        <f>SQRT('913'!I102^2+'913'!J102^2)</f>
        <v>0</v>
      </c>
      <c r="C3518" s="10"/>
    </row>
    <row r="3519" spans="1:3">
      <c r="A3519" s="19">
        <v>98</v>
      </c>
      <c r="B3519" s="23">
        <f>SQRT('913'!I103^2+'913'!J103^2)</f>
        <v>0</v>
      </c>
      <c r="C3519" s="10"/>
    </row>
    <row r="3520" spans="1:3">
      <c r="A3520" s="19">
        <v>99</v>
      </c>
      <c r="B3520" s="23">
        <f>SQRT('913'!I104^2+'913'!J104^2)</f>
        <v>0</v>
      </c>
      <c r="C3520" s="10"/>
    </row>
    <row r="3521" spans="1:3">
      <c r="A3521" s="19">
        <v>100</v>
      </c>
      <c r="B3521" s="23">
        <f>SQRT('913'!I105^2+'913'!J105^2)</f>
        <v>0</v>
      </c>
      <c r="C3521" s="10"/>
    </row>
    <row r="3522" spans="1:3">
      <c r="A3522" s="19">
        <v>101</v>
      </c>
      <c r="B3522" s="23">
        <f>SQRT('913'!I106^2+'913'!J106^2)</f>
        <v>0</v>
      </c>
      <c r="C3522" s="10"/>
    </row>
    <row r="3523" spans="1:3">
      <c r="A3523" s="19">
        <v>102</v>
      </c>
      <c r="B3523" s="23">
        <f>SQRT('913'!I107^2+'913'!J107^2)</f>
        <v>0</v>
      </c>
      <c r="C3523" s="10"/>
    </row>
    <row r="3524" spans="1:3">
      <c r="A3524" s="19">
        <v>103</v>
      </c>
      <c r="B3524" s="23">
        <f>SQRT('913'!I108^2+'913'!J108^2)</f>
        <v>0</v>
      </c>
      <c r="C3524" s="10"/>
    </row>
    <row r="3525" spans="1:3">
      <c r="A3525" s="19">
        <v>104</v>
      </c>
      <c r="B3525" s="23">
        <f>SQRT('913'!I109^2+'913'!J109^2)</f>
        <v>0</v>
      </c>
      <c r="C3525" s="10"/>
    </row>
    <row r="3526" spans="1:3">
      <c r="A3526" s="19">
        <v>105</v>
      </c>
      <c r="B3526" s="23">
        <f>SQRT('913'!I110^2+'913'!J110^2)</f>
        <v>0</v>
      </c>
      <c r="C3526" s="10"/>
    </row>
    <row r="3527" spans="1:3">
      <c r="A3527" s="19">
        <v>106</v>
      </c>
      <c r="B3527" s="23">
        <f>SQRT('913'!I111^2+'913'!J111^2)</f>
        <v>0</v>
      </c>
      <c r="C3527" s="10"/>
    </row>
    <row r="3528" spans="1:3">
      <c r="A3528" s="19">
        <v>107</v>
      </c>
      <c r="B3528" s="23">
        <f>SQRT('913'!I112^2+'913'!J112^2)</f>
        <v>0</v>
      </c>
      <c r="C3528" s="10"/>
    </row>
    <row r="3529" spans="1:3">
      <c r="A3529" s="19">
        <v>108</v>
      </c>
      <c r="B3529" s="23">
        <f>SQRT('913'!I113^2+'913'!J113^2)</f>
        <v>0</v>
      </c>
      <c r="C3529" s="10"/>
    </row>
    <row r="3530" spans="1:3">
      <c r="A3530" s="19">
        <v>109</v>
      </c>
      <c r="B3530" s="23">
        <f>SQRT('913'!I114^2+'913'!J114^2)</f>
        <v>0</v>
      </c>
      <c r="C3530" s="10"/>
    </row>
    <row r="3531" spans="1:3">
      <c r="A3531" s="19">
        <v>110</v>
      </c>
      <c r="B3531" s="23">
        <f>SQRT('913'!I115^2+'913'!J115^2)</f>
        <v>0</v>
      </c>
      <c r="C3531" s="10"/>
    </row>
    <row r="3532" spans="1:3">
      <c r="A3532" s="19">
        <v>111</v>
      </c>
      <c r="B3532" s="23">
        <f>SQRT('913'!I116^2+'913'!J116^2)</f>
        <v>0</v>
      </c>
      <c r="C3532" s="10"/>
    </row>
    <row r="3533" spans="1:3">
      <c r="A3533" s="19">
        <v>112</v>
      </c>
      <c r="B3533" s="23">
        <f>SQRT('913'!I117^2+'913'!J117^2)</f>
        <v>0</v>
      </c>
      <c r="C3533" s="10"/>
    </row>
    <row r="3534" spans="1:3">
      <c r="A3534" s="19">
        <v>113</v>
      </c>
      <c r="B3534" s="23">
        <f>SQRT('913'!I118^2+'913'!J118^2)</f>
        <v>0</v>
      </c>
      <c r="C3534" s="10"/>
    </row>
    <row r="3535" spans="1:3">
      <c r="A3535" s="19">
        <v>114</v>
      </c>
      <c r="B3535" s="23">
        <f>SQRT('913'!I119^2+'913'!J119^2)</f>
        <v>0</v>
      </c>
      <c r="C3535" s="10"/>
    </row>
    <row r="3536" spans="1:3">
      <c r="A3536" s="19">
        <v>115</v>
      </c>
      <c r="B3536" s="23">
        <f>SQRT('913'!I120^2+'913'!J120^2)</f>
        <v>0</v>
      </c>
      <c r="C3536" s="10"/>
    </row>
    <row r="3537" spans="1:3">
      <c r="A3537" s="19">
        <v>116</v>
      </c>
      <c r="B3537" s="23">
        <f>SQRT('913'!I121^2+'913'!J121^2)</f>
        <v>0</v>
      </c>
      <c r="C3537" s="10"/>
    </row>
    <row r="3538" spans="1:3">
      <c r="A3538" s="19">
        <v>117</v>
      </c>
      <c r="B3538" s="23">
        <f>SQRT('913'!I122^2+'913'!J122^2)</f>
        <v>0</v>
      </c>
      <c r="C3538" s="10"/>
    </row>
    <row r="3539" spans="1:3">
      <c r="A3539" s="19">
        <v>118</v>
      </c>
      <c r="B3539" s="23">
        <f>SQRT('913'!I123^2+'913'!J123^2)</f>
        <v>0</v>
      </c>
      <c r="C3539" s="10"/>
    </row>
    <row r="3540" spans="1:3">
      <c r="A3540" s="19">
        <v>119</v>
      </c>
      <c r="B3540" s="23">
        <f>SQRT('913'!I124^2+'913'!J124^2)</f>
        <v>0</v>
      </c>
      <c r="C3540" s="10"/>
    </row>
    <row r="3541" spans="1:3">
      <c r="A3541" s="19">
        <v>120</v>
      </c>
      <c r="B3541" s="23">
        <f>SQRT('913'!I125^2+'913'!J125^2)</f>
        <v>0</v>
      </c>
      <c r="C3541" s="10"/>
    </row>
    <row r="3542" spans="1:3">
      <c r="A3542" s="19">
        <v>121</v>
      </c>
      <c r="B3542" s="23">
        <f>SQRT('913'!I126^2+'913'!J126^2)</f>
        <v>0</v>
      </c>
      <c r="C3542" s="10"/>
    </row>
    <row r="3543" spans="1:3">
      <c r="A3543" s="19">
        <v>122</v>
      </c>
      <c r="B3543" s="23">
        <f>SQRT('913'!I127^2+'913'!J127^2)</f>
        <v>0</v>
      </c>
      <c r="C3543" s="10"/>
    </row>
    <row r="3544" spans="1:3">
      <c r="A3544" s="19">
        <v>123</v>
      </c>
      <c r="B3544" s="23">
        <f>SQRT('913'!I128^2+'913'!J128^2)</f>
        <v>0</v>
      </c>
      <c r="C3544" s="10"/>
    </row>
    <row r="3545" spans="1:3">
      <c r="A3545" s="19">
        <v>124</v>
      </c>
      <c r="B3545" s="23">
        <f>SQRT('913'!I129^2+'913'!J129^2)</f>
        <v>0</v>
      </c>
      <c r="C3545" s="10"/>
    </row>
    <row r="3546" spans="1:3">
      <c r="A3546" s="19">
        <v>125</v>
      </c>
      <c r="B3546" s="23">
        <f>SQRT('913'!I130^2+'913'!J130^2)</f>
        <v>0</v>
      </c>
      <c r="C3546" s="10"/>
    </row>
    <row r="3547" spans="1:3">
      <c r="A3547" s="19">
        <v>126</v>
      </c>
      <c r="B3547" s="23">
        <f>SQRT('913'!I131^2+'913'!J131^2)</f>
        <v>0</v>
      </c>
      <c r="C3547" s="10"/>
    </row>
    <row r="3548" spans="1:3">
      <c r="A3548" s="19">
        <v>127</v>
      </c>
      <c r="B3548" s="23">
        <f>SQRT('913'!I132^2+'913'!J132^2)</f>
        <v>0</v>
      </c>
      <c r="C3548" s="10"/>
    </row>
    <row r="3549" spans="1:3">
      <c r="A3549" s="19">
        <v>128</v>
      </c>
      <c r="B3549" s="23">
        <f>SQRT('913'!I133^2+'913'!J133^2)</f>
        <v>0</v>
      </c>
      <c r="C3549" s="10"/>
    </row>
    <row r="3550" spans="1:3">
      <c r="A3550" s="19">
        <v>129</v>
      </c>
      <c r="B3550" s="23">
        <f>SQRT('913'!I134^2+'913'!J134^2)</f>
        <v>0</v>
      </c>
      <c r="C3550" s="10"/>
    </row>
    <row r="3551" spans="1:3">
      <c r="A3551" s="19">
        <v>130</v>
      </c>
      <c r="B3551" s="23">
        <f>SQRT('913'!I135^2+'913'!J135^2)</f>
        <v>0</v>
      </c>
      <c r="C3551" s="10"/>
    </row>
    <row r="3552" spans="1:3">
      <c r="A3552" s="19">
        <v>131</v>
      </c>
      <c r="B3552" s="23">
        <f>SQRT('913'!I136^2+'913'!J136^2)</f>
        <v>0</v>
      </c>
      <c r="C3552" s="10"/>
    </row>
    <row r="3553" spans="1:3">
      <c r="A3553" s="19">
        <v>132</v>
      </c>
      <c r="B3553" s="23">
        <f>SQRT('913'!I137^2+'913'!J137^2)</f>
        <v>0</v>
      </c>
      <c r="C3553" s="10"/>
    </row>
    <row r="3554" spans="1:3">
      <c r="A3554" s="19">
        <v>133</v>
      </c>
      <c r="B3554" s="23">
        <f>SQRT('913'!I138^2+'913'!J138^2)</f>
        <v>0</v>
      </c>
      <c r="C3554" s="10"/>
    </row>
    <row r="3555" spans="1:3">
      <c r="A3555" s="19">
        <v>134</v>
      </c>
      <c r="B3555" s="23">
        <f>SQRT('913'!I139^2+'913'!J139^2)</f>
        <v>0</v>
      </c>
      <c r="C3555" s="10"/>
    </row>
    <row r="3556" spans="1:3">
      <c r="A3556" s="19">
        <v>135</v>
      </c>
      <c r="B3556" s="23">
        <f>SQRT('913'!I140^2+'913'!J140^2)</f>
        <v>0</v>
      </c>
      <c r="C3556" s="10"/>
    </row>
    <row r="3557" spans="1:3">
      <c r="A3557" s="19">
        <v>136</v>
      </c>
      <c r="B3557" s="23">
        <f>SQRT('913'!I141^2+'913'!J141^2)</f>
        <v>0</v>
      </c>
      <c r="C3557" s="10"/>
    </row>
    <row r="3558" spans="1:3">
      <c r="A3558" s="19">
        <v>137</v>
      </c>
      <c r="B3558" s="23">
        <f>SQRT('913'!I142^2+'913'!J142^2)</f>
        <v>0</v>
      </c>
      <c r="C3558" s="10"/>
    </row>
    <row r="3559" spans="1:3">
      <c r="A3559" s="19">
        <v>138</v>
      </c>
      <c r="B3559" s="23">
        <f>SQRT('913'!I143^2+'913'!J143^2)</f>
        <v>0</v>
      </c>
      <c r="C3559" s="10"/>
    </row>
    <row r="3560" spans="1:3">
      <c r="A3560" s="19">
        <v>139</v>
      </c>
      <c r="B3560" s="23">
        <f>SQRT('913'!I144^2+'913'!J144^2)</f>
        <v>0</v>
      </c>
      <c r="C3560" s="10"/>
    </row>
    <row r="3561" spans="1:3">
      <c r="A3561" s="19">
        <v>140</v>
      </c>
      <c r="B3561" s="23">
        <f>SQRT('913'!I145^2+'913'!J145^2)</f>
        <v>0</v>
      </c>
      <c r="C3561" s="10"/>
    </row>
    <row r="3562" spans="1:3">
      <c r="A3562" s="19">
        <v>141</v>
      </c>
      <c r="B3562" s="23">
        <f>SQRT('913'!I146^2+'913'!J146^2)</f>
        <v>0</v>
      </c>
      <c r="C3562" s="10"/>
    </row>
    <row r="3563" spans="1:3">
      <c r="A3563" s="19">
        <v>142</v>
      </c>
      <c r="B3563" s="23">
        <f>SQRT('913'!I147^2+'913'!J147^2)</f>
        <v>0</v>
      </c>
      <c r="C3563" s="10"/>
    </row>
    <row r="3564" spans="1:3">
      <c r="A3564" s="19">
        <v>143</v>
      </c>
      <c r="B3564" s="23">
        <f>SQRT('913'!I148^2+'913'!J148^2)</f>
        <v>0</v>
      </c>
      <c r="C3564" s="10"/>
    </row>
    <row r="3565" spans="1:3">
      <c r="A3565" s="19">
        <v>144</v>
      </c>
      <c r="B3565" s="23">
        <f>SQRT('913'!I149^2+'913'!J149^2)</f>
        <v>0</v>
      </c>
      <c r="C3565" s="10"/>
    </row>
    <row r="3566" spans="1:3">
      <c r="A3566" s="19">
        <v>145</v>
      </c>
      <c r="B3566" s="23">
        <f>SQRT('913'!I150^2+'913'!J150^2)</f>
        <v>0</v>
      </c>
      <c r="C3566" s="10"/>
    </row>
    <row r="3567" spans="1:3">
      <c r="A3567" s="19">
        <v>146</v>
      </c>
      <c r="B3567" s="23">
        <f>SQRT('913'!I151^2+'913'!J151^2)</f>
        <v>0</v>
      </c>
      <c r="C3567" s="10"/>
    </row>
    <row r="3568" spans="1:3">
      <c r="A3568" s="19">
        <v>147</v>
      </c>
      <c r="B3568" s="23">
        <f>SQRT('913'!I152^2+'913'!J152^2)</f>
        <v>0</v>
      </c>
      <c r="C3568" s="10"/>
    </row>
    <row r="3569" spans="1:3">
      <c r="A3569" s="19">
        <v>148</v>
      </c>
      <c r="B3569" s="23">
        <f>SQRT('913'!I153^2+'913'!J153^2)</f>
        <v>0</v>
      </c>
      <c r="C3569" s="10"/>
    </row>
    <row r="3570" spans="1:3">
      <c r="A3570" s="19">
        <v>149</v>
      </c>
      <c r="B3570" s="23">
        <f>SQRT('913'!I154^2+'913'!J154^2)</f>
        <v>0</v>
      </c>
      <c r="C3570" s="10"/>
    </row>
    <row r="3571" spans="1:3">
      <c r="A3571" s="19">
        <v>150</v>
      </c>
      <c r="B3571" s="23">
        <f>SQRT('913'!I155^2+'913'!J155^2)</f>
        <v>0</v>
      </c>
      <c r="C3571" s="10"/>
    </row>
    <row r="3572" spans="1:3">
      <c r="A3572" s="19">
        <v>151</v>
      </c>
      <c r="B3572" s="23">
        <f>SQRT('913'!I156^2+'913'!J156^2)</f>
        <v>0</v>
      </c>
      <c r="C3572" s="10"/>
    </row>
    <row r="3573" spans="1:3">
      <c r="A3573" s="19">
        <v>152</v>
      </c>
      <c r="B3573" s="23">
        <f>SQRT('913'!I157^2+'913'!J157^2)</f>
        <v>0</v>
      </c>
      <c r="C3573" s="10"/>
    </row>
    <row r="3574" spans="1:3">
      <c r="A3574" s="19">
        <v>153</v>
      </c>
      <c r="B3574" s="23">
        <f>SQRT('913'!I158^2+'913'!J158^2)</f>
        <v>0</v>
      </c>
      <c r="C3574" s="10"/>
    </row>
    <row r="3575" spans="1:3">
      <c r="A3575" s="19">
        <v>154</v>
      </c>
      <c r="B3575" s="23">
        <f>SQRT('913'!I159^2+'913'!J159^2)</f>
        <v>0</v>
      </c>
      <c r="C3575" s="10"/>
    </row>
    <row r="3576" spans="1:3">
      <c r="A3576" s="19">
        <v>155</v>
      </c>
      <c r="B3576" s="23">
        <f>SQRT('913'!I160^2+'913'!J160^2)</f>
        <v>0</v>
      </c>
      <c r="C3576" s="10"/>
    </row>
    <row r="3577" spans="1:3">
      <c r="A3577" s="19">
        <v>156</v>
      </c>
      <c r="B3577" s="23">
        <f>SQRT('913'!I161^2+'913'!J161^2)</f>
        <v>0</v>
      </c>
      <c r="C3577" s="10"/>
    </row>
    <row r="3578" spans="1:3">
      <c r="A3578" s="19">
        <v>157</v>
      </c>
      <c r="B3578" s="23">
        <f>SQRT('913'!I162^2+'913'!J162^2)</f>
        <v>0</v>
      </c>
      <c r="C3578" s="10"/>
    </row>
    <row r="3579" spans="1:3">
      <c r="A3579" s="19">
        <v>158</v>
      </c>
      <c r="B3579" s="23">
        <f>SQRT('913'!I163^2+'913'!J163^2)</f>
        <v>0</v>
      </c>
      <c r="C3579" s="10"/>
    </row>
    <row r="3580" spans="1:3">
      <c r="A3580" s="19">
        <v>159</v>
      </c>
      <c r="B3580" s="23">
        <f>SQRT('913'!I164^2+'913'!J164^2)</f>
        <v>0</v>
      </c>
      <c r="C3580" s="10"/>
    </row>
    <row r="3581" spans="1:3">
      <c r="A3581" s="19">
        <v>160</v>
      </c>
      <c r="B3581" s="23">
        <f>SQRT('913'!I165^2+'913'!J165^2)</f>
        <v>0</v>
      </c>
      <c r="C3581" s="10"/>
    </row>
    <row r="3582" spans="1:3">
      <c r="A3582" s="19">
        <v>161</v>
      </c>
      <c r="B3582" s="23">
        <f>SQRT('913'!I166^2+'913'!J166^2)</f>
        <v>0</v>
      </c>
      <c r="C3582" s="10"/>
    </row>
    <row r="3583" spans="1:3">
      <c r="A3583" s="19">
        <v>162</v>
      </c>
      <c r="B3583" s="23">
        <f>SQRT('913'!I167^2+'913'!J167^2)</f>
        <v>0</v>
      </c>
      <c r="C3583" s="10"/>
    </row>
    <row r="3584" spans="1:3">
      <c r="A3584" s="19">
        <v>163</v>
      </c>
      <c r="B3584" s="23">
        <f>SQRT('913'!I168^2+'913'!J168^2)</f>
        <v>0</v>
      </c>
      <c r="C3584" s="10"/>
    </row>
    <row r="3585" spans="1:3">
      <c r="A3585" s="19">
        <v>164</v>
      </c>
      <c r="B3585" s="23">
        <f>SQRT('913'!I169^2+'913'!J169^2)</f>
        <v>0</v>
      </c>
      <c r="C3585" s="10"/>
    </row>
    <row r="3586" spans="1:3">
      <c r="A3586" s="19">
        <v>165</v>
      </c>
      <c r="B3586" s="23">
        <f>SQRT('913'!I170^2+'913'!J170^2)</f>
        <v>0</v>
      </c>
      <c r="C3586" s="10"/>
    </row>
    <row r="3587" spans="1:3">
      <c r="A3587" s="19">
        <v>166</v>
      </c>
      <c r="B3587" s="23">
        <f>SQRT('913'!I171^2+'913'!J171^2)</f>
        <v>0</v>
      </c>
      <c r="C3587" s="10"/>
    </row>
    <row r="3588" spans="1:3">
      <c r="A3588" s="19">
        <v>167</v>
      </c>
      <c r="B3588" s="23">
        <f>SQRT('913'!I172^2+'913'!J172^2)</f>
        <v>0</v>
      </c>
      <c r="C3588" s="10"/>
    </row>
    <row r="3589" spans="1:3">
      <c r="A3589" s="19">
        <v>168</v>
      </c>
      <c r="B3589" s="23">
        <f>SQRT('913'!I173^2+'913'!J173^2)</f>
        <v>0</v>
      </c>
      <c r="C3589" s="10"/>
    </row>
    <row r="3590" spans="1:3">
      <c r="A3590" s="19">
        <v>169</v>
      </c>
      <c r="B3590" s="23">
        <f>SQRT('913'!I174^2+'913'!J174^2)</f>
        <v>0</v>
      </c>
      <c r="C3590" s="10"/>
    </row>
    <row r="3591" spans="1:3">
      <c r="A3591" s="19">
        <v>170</v>
      </c>
      <c r="B3591" s="23">
        <f>SQRT('913'!I175^2+'913'!J175^2)</f>
        <v>0</v>
      </c>
      <c r="C3591" s="10"/>
    </row>
    <row r="3592" spans="1:3">
      <c r="A3592" s="19">
        <v>171</v>
      </c>
      <c r="B3592" s="23">
        <f>SQRT('913'!I176^2+'913'!J176^2)</f>
        <v>0</v>
      </c>
      <c r="C3592" s="10"/>
    </row>
    <row r="3593" spans="1:3">
      <c r="A3593" s="19">
        <v>172</v>
      </c>
      <c r="B3593" s="23">
        <f>SQRT('913'!I177^2+'913'!J177^2)</f>
        <v>0</v>
      </c>
      <c r="C3593" s="10"/>
    </row>
    <row r="3594" spans="1:3">
      <c r="A3594" s="19">
        <v>173</v>
      </c>
      <c r="B3594" s="23">
        <f>SQRT('913'!I178^2+'913'!J178^2)</f>
        <v>0</v>
      </c>
      <c r="C3594" s="10"/>
    </row>
    <row r="3595" spans="1:3">
      <c r="A3595" s="19">
        <v>174</v>
      </c>
      <c r="B3595" s="23">
        <f>SQRT('913'!I179^2+'913'!J179^2)</f>
        <v>0</v>
      </c>
      <c r="C3595" s="10"/>
    </row>
    <row r="3596" spans="1:3">
      <c r="A3596" s="19">
        <v>175</v>
      </c>
      <c r="B3596" s="23">
        <f>SQRT('913'!I180^2+'913'!J180^2)</f>
        <v>0</v>
      </c>
      <c r="C3596" s="10"/>
    </row>
    <row r="3597" spans="1:3">
      <c r="A3597" s="19">
        <v>176</v>
      </c>
      <c r="B3597" s="23">
        <f>SQRT('913'!I181^2+'913'!J181^2)</f>
        <v>0</v>
      </c>
      <c r="C3597" s="10"/>
    </row>
    <row r="3598" spans="1:3">
      <c r="A3598" s="19">
        <v>177</v>
      </c>
      <c r="B3598" s="23">
        <f>SQRT('913'!I182^2+'913'!J182^2)</f>
        <v>0</v>
      </c>
      <c r="C3598" s="10"/>
    </row>
    <row r="3599" spans="1:3">
      <c r="A3599" s="19">
        <v>178</v>
      </c>
      <c r="B3599" s="23">
        <f>SQRT('913'!I183^2+'913'!J183^2)</f>
        <v>0</v>
      </c>
      <c r="C3599" s="10"/>
    </row>
    <row r="3600" spans="1:3">
      <c r="A3600" s="19">
        <v>179</v>
      </c>
      <c r="B3600" s="23">
        <f>SQRT('913'!I184^2+'913'!J184^2)</f>
        <v>0</v>
      </c>
      <c r="C3600" s="10"/>
    </row>
    <row r="3601" spans="1:3">
      <c r="A3601" s="19">
        <v>180</v>
      </c>
      <c r="B3601" s="23">
        <f>SQRT('913'!I185^2+'913'!J185^2)</f>
        <v>0</v>
      </c>
      <c r="C3601" s="10"/>
    </row>
    <row r="3602" spans="1:3">
      <c r="A3602" s="19">
        <v>181</v>
      </c>
      <c r="B3602" s="23">
        <f>SQRT('913'!I186^2+'913'!J186^2)</f>
        <v>0</v>
      </c>
      <c r="C3602" s="10"/>
    </row>
    <row r="3603" spans="1:3">
      <c r="A3603" s="19">
        <v>182</v>
      </c>
      <c r="B3603" s="23">
        <f>SQRT('913'!I187^2+'913'!J187^2)</f>
        <v>0</v>
      </c>
      <c r="C3603" s="10"/>
    </row>
    <row r="3604" spans="1:3">
      <c r="A3604" s="19">
        <v>183</v>
      </c>
      <c r="B3604" s="23">
        <f>SQRT('913'!I188^2+'913'!J188^2)</f>
        <v>0</v>
      </c>
      <c r="C3604" s="10"/>
    </row>
    <row r="3605" spans="1:3">
      <c r="A3605" s="19">
        <v>184</v>
      </c>
      <c r="B3605" s="23">
        <f>SQRT('913'!I189^2+'913'!J189^2)</f>
        <v>0</v>
      </c>
      <c r="C3605" s="10"/>
    </row>
    <row r="3606" spans="1:3">
      <c r="A3606" s="19">
        <v>185</v>
      </c>
      <c r="B3606" s="23">
        <f>SQRT('913'!I190^2+'913'!J190^2)</f>
        <v>0</v>
      </c>
      <c r="C3606" s="10"/>
    </row>
    <row r="3607" spans="1:3">
      <c r="A3607" s="19">
        <v>186</v>
      </c>
      <c r="B3607" s="23">
        <f>SQRT('913'!I191^2+'913'!J191^2)</f>
        <v>0</v>
      </c>
      <c r="C3607" s="10"/>
    </row>
    <row r="3608" spans="1:3">
      <c r="A3608" s="19">
        <v>187</v>
      </c>
      <c r="B3608" s="23">
        <f>SQRT('913'!I192^2+'913'!J192^2)</f>
        <v>0</v>
      </c>
      <c r="C3608" s="10"/>
    </row>
    <row r="3609" spans="1:3">
      <c r="A3609" s="19">
        <v>188</v>
      </c>
      <c r="B3609" s="23">
        <f>SQRT('913'!I193^2+'913'!J193^2)</f>
        <v>0</v>
      </c>
      <c r="C3609" s="10"/>
    </row>
    <row r="3610" spans="1:3">
      <c r="A3610" s="19">
        <v>189</v>
      </c>
      <c r="B3610" s="23">
        <f>SQRT('913'!I194^2+'913'!J194^2)</f>
        <v>0</v>
      </c>
      <c r="C3610" s="10"/>
    </row>
    <row r="3611" spans="1:3">
      <c r="A3611" s="19">
        <v>190</v>
      </c>
      <c r="B3611" s="23">
        <f>SQRT('913'!I195^2+'913'!J195^2)</f>
        <v>0</v>
      </c>
      <c r="C3611" s="10"/>
    </row>
    <row r="3612" spans="1:3">
      <c r="A3612" s="19">
        <v>191</v>
      </c>
      <c r="B3612" s="23">
        <f>SQRT('913'!I196^2+'913'!J196^2)</f>
        <v>0</v>
      </c>
      <c r="C3612" s="10"/>
    </row>
    <row r="3613" spans="1:3">
      <c r="A3613" s="19">
        <v>192</v>
      </c>
      <c r="B3613" s="23">
        <f>SQRT('913'!I197^2+'913'!J197^2)</f>
        <v>0</v>
      </c>
      <c r="C3613" s="10"/>
    </row>
    <row r="3614" spans="1:3">
      <c r="A3614" s="19">
        <v>193</v>
      </c>
      <c r="B3614" s="23">
        <f>SQRT('913'!I198^2+'913'!J198^2)</f>
        <v>0</v>
      </c>
      <c r="C3614" s="10"/>
    </row>
    <row r="3615" spans="1:3">
      <c r="A3615" s="19">
        <v>194</v>
      </c>
      <c r="B3615" s="23">
        <f>SQRT('913'!I199^2+'913'!J199^2)</f>
        <v>0</v>
      </c>
      <c r="C3615" s="10"/>
    </row>
    <row r="3616" spans="1:3">
      <c r="A3616" s="19">
        <v>195</v>
      </c>
      <c r="B3616" s="23">
        <f>SQRT('913'!I200^2+'913'!J200^2)</f>
        <v>0</v>
      </c>
      <c r="C3616" s="10"/>
    </row>
    <row r="3617" spans="1:3">
      <c r="A3617" s="19">
        <v>196</v>
      </c>
      <c r="B3617" s="23">
        <f>SQRT('913'!I201^2+'913'!J201^2)</f>
        <v>0</v>
      </c>
      <c r="C3617" s="10"/>
    </row>
    <row r="3618" spans="1:3">
      <c r="A3618" s="19">
        <v>197</v>
      </c>
      <c r="B3618" s="23">
        <f>SQRT('913'!I202^2+'913'!J202^2)</f>
        <v>0</v>
      </c>
      <c r="C3618" s="10"/>
    </row>
    <row r="3619" spans="1:3">
      <c r="A3619" s="19">
        <v>198</v>
      </c>
      <c r="B3619" s="23">
        <f>SQRT('913'!I203^2+'913'!J203^2)</f>
        <v>0</v>
      </c>
      <c r="C3619" s="10"/>
    </row>
    <row r="3620" spans="1:3">
      <c r="A3620" s="19">
        <v>199</v>
      </c>
      <c r="B3620" s="23">
        <f>SQRT('913'!I204^2+'913'!J204^2)</f>
        <v>0</v>
      </c>
      <c r="C3620" s="10"/>
    </row>
    <row r="3621" spans="1:3">
      <c r="A3621" s="19">
        <v>200</v>
      </c>
      <c r="B3621" s="23">
        <f>SQRT('913'!I205^2+'913'!J205^2)</f>
        <v>0</v>
      </c>
      <c r="C3621" s="10"/>
    </row>
    <row r="3622" spans="1:3">
      <c r="A3622" s="19">
        <v>201</v>
      </c>
      <c r="B3622" s="23">
        <f>SQRT('913'!I206^2+'913'!J206^2)</f>
        <v>0</v>
      </c>
      <c r="C3622" s="10"/>
    </row>
    <row r="3623" spans="1:3">
      <c r="A3623" s="19">
        <v>202</v>
      </c>
      <c r="B3623" s="23">
        <f>SQRT('913'!I207^2+'913'!J207^2)</f>
        <v>0</v>
      </c>
      <c r="C3623" s="10"/>
    </row>
    <row r="3624" spans="1:3">
      <c r="A3624" s="19">
        <v>203</v>
      </c>
      <c r="B3624" s="23">
        <f>SQRT('913'!I208^2+'913'!J208^2)</f>
        <v>0</v>
      </c>
      <c r="C3624" s="10"/>
    </row>
    <row r="3625" spans="1:3">
      <c r="A3625" s="19">
        <v>204</v>
      </c>
      <c r="B3625" s="23">
        <f>SQRT('913'!I209^2+'913'!J209^2)</f>
        <v>0</v>
      </c>
      <c r="C3625" s="10"/>
    </row>
    <row r="3626" spans="1:3">
      <c r="A3626" s="19">
        <v>205</v>
      </c>
      <c r="B3626" s="23">
        <f>SQRT('913'!I210^2+'913'!J210^2)</f>
        <v>0</v>
      </c>
      <c r="C3626" s="10"/>
    </row>
    <row r="3627" spans="1:3">
      <c r="A3627" s="19">
        <v>206</v>
      </c>
      <c r="B3627" s="23">
        <f>SQRT('913'!I211^2+'913'!J211^2)</f>
        <v>0</v>
      </c>
      <c r="C3627" s="10"/>
    </row>
    <row r="3628" spans="1:3">
      <c r="A3628" s="19">
        <v>207</v>
      </c>
      <c r="B3628" s="23">
        <f>SQRT('913'!I212^2+'913'!J212^2)</f>
        <v>0</v>
      </c>
      <c r="C3628" s="10"/>
    </row>
    <row r="3629" spans="1:3">
      <c r="A3629" s="19">
        <v>208</v>
      </c>
      <c r="B3629" s="23">
        <f>SQRT('913'!I213^2+'913'!J213^2)</f>
        <v>0</v>
      </c>
      <c r="C3629" s="10"/>
    </row>
    <row r="3630" spans="1:3">
      <c r="A3630" s="19">
        <v>209</v>
      </c>
      <c r="B3630" s="23">
        <f>SQRT('913'!I214^2+'913'!J214^2)</f>
        <v>0</v>
      </c>
      <c r="C3630" s="10"/>
    </row>
    <row r="3631" spans="1:3">
      <c r="A3631" s="19">
        <v>210</v>
      </c>
      <c r="B3631" s="23">
        <f>SQRT('913'!I215^2+'913'!J215^2)</f>
        <v>0</v>
      </c>
      <c r="C3631" s="10"/>
    </row>
    <row r="3632" spans="1:3">
      <c r="A3632" s="19">
        <v>211</v>
      </c>
      <c r="B3632" s="23">
        <f>SQRT('913'!I216^2+'913'!J216^2)</f>
        <v>0</v>
      </c>
      <c r="C3632" s="10"/>
    </row>
    <row r="3633" spans="1:3">
      <c r="A3633" s="19">
        <v>212</v>
      </c>
      <c r="B3633" s="23">
        <f>SQRT('913'!I217^2+'913'!J217^2)</f>
        <v>0</v>
      </c>
      <c r="C3633" s="10"/>
    </row>
    <row r="3634" spans="1:3">
      <c r="A3634" s="19">
        <v>213</v>
      </c>
      <c r="B3634" s="23">
        <f>SQRT('913'!I218^2+'913'!J218^2)</f>
        <v>0</v>
      </c>
      <c r="C3634" s="10"/>
    </row>
    <row r="3635" spans="1:3">
      <c r="A3635" s="19">
        <v>214</v>
      </c>
      <c r="B3635" s="23">
        <f>SQRT('913'!I219^2+'913'!J219^2)</f>
        <v>0</v>
      </c>
      <c r="C3635" s="10"/>
    </row>
    <row r="3636" spans="1:3">
      <c r="A3636" s="19">
        <v>215</v>
      </c>
      <c r="B3636" s="23">
        <f>SQRT('913'!I220^2+'913'!J220^2)</f>
        <v>0</v>
      </c>
      <c r="C3636" s="10"/>
    </row>
    <row r="3637" spans="1:3">
      <c r="A3637" s="19">
        <v>216</v>
      </c>
      <c r="B3637" s="23">
        <f>SQRT('913'!I221^2+'913'!J221^2)</f>
        <v>0</v>
      </c>
      <c r="C3637" s="10"/>
    </row>
    <row r="3638" spans="1:3">
      <c r="A3638" s="19">
        <v>217</v>
      </c>
      <c r="B3638" s="23">
        <f>SQRT('913'!I222^2+'913'!J222^2)</f>
        <v>0</v>
      </c>
      <c r="C3638" s="10"/>
    </row>
    <row r="3639" spans="1:3">
      <c r="A3639" s="19">
        <v>218</v>
      </c>
      <c r="B3639" s="23">
        <f>SQRT('913'!I223^2+'913'!J223^2)</f>
        <v>0</v>
      </c>
      <c r="C3639" s="10"/>
    </row>
    <row r="3640" spans="1:3">
      <c r="A3640" s="19">
        <v>219</v>
      </c>
      <c r="B3640" s="23">
        <f>SQRT('913'!I224^2+'913'!J224^2)</f>
        <v>0</v>
      </c>
      <c r="C3640" s="10"/>
    </row>
    <row r="3641" spans="1:3">
      <c r="A3641" s="19">
        <v>220</v>
      </c>
      <c r="B3641" s="23">
        <f>SQRT('913'!I225^2+'913'!J225^2)</f>
        <v>0</v>
      </c>
      <c r="C3641" s="10"/>
    </row>
    <row r="3642" spans="1:3">
      <c r="A3642" s="19">
        <v>221</v>
      </c>
      <c r="B3642" s="23">
        <f>SQRT('913'!I226^2+'913'!J226^2)</f>
        <v>0</v>
      </c>
      <c r="C3642" s="10"/>
    </row>
    <row r="3643" spans="1:3">
      <c r="A3643" s="19">
        <v>222</v>
      </c>
      <c r="B3643" s="23">
        <f>SQRT('913'!I227^2+'913'!J227^2)</f>
        <v>0</v>
      </c>
      <c r="C3643" s="10"/>
    </row>
    <row r="3644" spans="1:3">
      <c r="A3644" s="19">
        <v>223</v>
      </c>
      <c r="B3644" s="23">
        <f>SQRT('913'!I228^2+'913'!J228^2)</f>
        <v>0</v>
      </c>
      <c r="C3644" s="10"/>
    </row>
    <row r="3645" spans="1:3">
      <c r="A3645" s="19">
        <v>224</v>
      </c>
      <c r="B3645" s="23">
        <f>SQRT('913'!I229^2+'913'!J229^2)</f>
        <v>0</v>
      </c>
      <c r="C3645" s="10"/>
    </row>
    <row r="3646" spans="1:3">
      <c r="A3646" s="19">
        <v>225</v>
      </c>
      <c r="B3646" s="23">
        <f>SQRT('913'!I230^2+'913'!J230^2)</f>
        <v>0</v>
      </c>
      <c r="C3646" s="10"/>
    </row>
    <row r="3647" spans="1:3">
      <c r="A3647" s="19">
        <v>226</v>
      </c>
      <c r="B3647" s="23">
        <f>SQRT('913'!I231^2+'913'!J231^2)</f>
        <v>0</v>
      </c>
      <c r="C3647" s="10"/>
    </row>
    <row r="3648" spans="1:3">
      <c r="A3648" s="19">
        <v>227</v>
      </c>
      <c r="B3648" s="23">
        <f>SQRT('913'!I232^2+'913'!J232^2)</f>
        <v>0</v>
      </c>
      <c r="C3648" s="10"/>
    </row>
    <row r="3649" spans="1:3">
      <c r="A3649" s="19">
        <v>228</v>
      </c>
      <c r="B3649" s="23">
        <f>SQRT('913'!I233^2+'913'!J233^2)</f>
        <v>0</v>
      </c>
      <c r="C3649" s="10"/>
    </row>
    <row r="3650" spans="1:3">
      <c r="A3650" s="19">
        <v>229</v>
      </c>
      <c r="B3650" s="23">
        <f>SQRT('913'!I234^2+'913'!J234^2)</f>
        <v>0</v>
      </c>
      <c r="C3650" s="10"/>
    </row>
    <row r="3651" spans="1:3">
      <c r="A3651" s="19">
        <v>230</v>
      </c>
      <c r="B3651" s="23">
        <f>SQRT('913'!I235^2+'913'!J235^2)</f>
        <v>0</v>
      </c>
      <c r="C3651" s="10"/>
    </row>
    <row r="3652" spans="1:3">
      <c r="A3652" s="19">
        <v>231</v>
      </c>
      <c r="B3652" s="23">
        <f>SQRT('913'!I236^2+'913'!J236^2)</f>
        <v>0</v>
      </c>
      <c r="C3652" s="10"/>
    </row>
    <row r="3653" spans="1:3">
      <c r="A3653" s="19">
        <v>232</v>
      </c>
      <c r="B3653" s="23">
        <f>SQRT('913'!I237^2+'913'!J237^2)</f>
        <v>0</v>
      </c>
      <c r="C3653" s="10"/>
    </row>
    <row r="3654" spans="1:3">
      <c r="A3654" s="19">
        <v>233</v>
      </c>
      <c r="B3654" s="23">
        <f>SQRT('913'!I238^2+'913'!J238^2)</f>
        <v>0</v>
      </c>
      <c r="C3654" s="10"/>
    </row>
    <row r="3655" spans="1:3">
      <c r="A3655" s="19">
        <v>234</v>
      </c>
      <c r="B3655" s="23">
        <f>SQRT('913'!I239^2+'913'!J239^2)</f>
        <v>0</v>
      </c>
      <c r="C3655" s="10"/>
    </row>
    <row r="3656" spans="1:3">
      <c r="A3656" s="19">
        <v>235</v>
      </c>
      <c r="B3656" s="23">
        <f>SQRT('913'!I240^2+'913'!J240^2)</f>
        <v>0</v>
      </c>
      <c r="C3656" s="10"/>
    </row>
    <row r="3657" spans="1:3">
      <c r="A3657" s="19">
        <v>236</v>
      </c>
      <c r="B3657" s="23">
        <f>SQRT('913'!I241^2+'913'!J241^2)</f>
        <v>0</v>
      </c>
      <c r="C3657" s="10"/>
    </row>
    <row r="3658" spans="1:3">
      <c r="A3658" s="19">
        <v>237</v>
      </c>
      <c r="B3658" s="23">
        <f>SQRT('913'!I242^2+'913'!J242^2)</f>
        <v>0</v>
      </c>
      <c r="C3658" s="10"/>
    </row>
    <row r="3659" spans="1:3">
      <c r="A3659" s="19">
        <v>238</v>
      </c>
      <c r="B3659" s="23">
        <f>SQRT('913'!I243^2+'913'!J243^2)</f>
        <v>0</v>
      </c>
      <c r="C3659" s="10"/>
    </row>
    <row r="3660" spans="1:3">
      <c r="A3660" s="19">
        <v>239</v>
      </c>
      <c r="B3660" s="23">
        <f>SQRT('913'!I244^2+'913'!J244^2)</f>
        <v>0</v>
      </c>
      <c r="C3660" s="10"/>
    </row>
    <row r="3661" spans="1:3">
      <c r="A3661" s="19">
        <v>240</v>
      </c>
      <c r="B3661" s="23">
        <f>SQRT('913'!I245^2+'913'!J245^2)</f>
        <v>0</v>
      </c>
      <c r="C3661" s="10"/>
    </row>
    <row r="3662" spans="1:3">
      <c r="A3662" s="19">
        <v>241</v>
      </c>
      <c r="B3662" s="23">
        <f>SQRT('913'!I246^2+'913'!J246^2)</f>
        <v>0</v>
      </c>
      <c r="C3662" s="10"/>
    </row>
    <row r="3663" spans="1:3">
      <c r="A3663" s="19">
        <v>242</v>
      </c>
      <c r="B3663" s="23">
        <f>SQRT('913'!I247^2+'913'!J247^2)</f>
        <v>0</v>
      </c>
      <c r="C3663" s="10"/>
    </row>
    <row r="3664" spans="1:3">
      <c r="A3664" s="19">
        <v>243</v>
      </c>
      <c r="B3664" s="23">
        <f>SQRT('913'!I248^2+'913'!J248^2)</f>
        <v>0</v>
      </c>
      <c r="C3664" s="10"/>
    </row>
    <row r="3665" spans="1:3">
      <c r="A3665" s="19">
        <v>244</v>
      </c>
      <c r="B3665" s="23">
        <f>SQRT('913'!I249^2+'913'!J249^2)</f>
        <v>0</v>
      </c>
      <c r="C3665" s="10"/>
    </row>
    <row r="3666" spans="1:3">
      <c r="A3666" s="19">
        <v>245</v>
      </c>
      <c r="B3666" s="23">
        <f>SQRT('913'!I250^2+'913'!J250^2)</f>
        <v>0</v>
      </c>
      <c r="C3666" s="10"/>
    </row>
    <row r="3667" spans="1:3">
      <c r="A3667" s="19">
        <v>246</v>
      </c>
      <c r="B3667" s="23">
        <f>SQRT('913'!I251^2+'913'!J251^2)</f>
        <v>0</v>
      </c>
      <c r="C3667" s="10"/>
    </row>
    <row r="3668" spans="1:3">
      <c r="A3668" s="19">
        <v>247</v>
      </c>
      <c r="B3668" s="23">
        <f>SQRT('913'!I252^2+'913'!J252^2)</f>
        <v>0</v>
      </c>
      <c r="C3668" s="10"/>
    </row>
    <row r="3669" spans="1:3">
      <c r="A3669" s="19">
        <v>248</v>
      </c>
      <c r="B3669" s="23">
        <f>SQRT('913'!I253^2+'913'!J253^2)</f>
        <v>0</v>
      </c>
      <c r="C3669" s="10"/>
    </row>
    <row r="3670" spans="1:3">
      <c r="A3670" s="19">
        <v>249</v>
      </c>
      <c r="B3670" s="23">
        <f>SQRT('913'!I254^2+'913'!J254^2)</f>
        <v>0</v>
      </c>
      <c r="C3670" s="10"/>
    </row>
    <row r="3671" spans="1:3">
      <c r="A3671" s="19">
        <v>250</v>
      </c>
      <c r="B3671" s="23">
        <f>SQRT('913'!I255^2+'913'!J255^2)</f>
        <v>0</v>
      </c>
      <c r="C3671" s="10"/>
    </row>
    <row r="3672" spans="1:3">
      <c r="A3672" s="19">
        <v>251</v>
      </c>
      <c r="B3672" s="23">
        <f>SQRT('913'!I256^2+'913'!J256^2)</f>
        <v>0</v>
      </c>
      <c r="C3672" s="10"/>
    </row>
    <row r="3673" spans="1:3">
      <c r="A3673" s="19">
        <v>252</v>
      </c>
      <c r="B3673" s="23">
        <f>SQRT('913'!I257^2+'913'!J257^2)</f>
        <v>0</v>
      </c>
      <c r="C3673" s="10"/>
    </row>
    <row r="3674" spans="1:3">
      <c r="A3674" s="19">
        <v>253</v>
      </c>
      <c r="B3674" s="23">
        <f>SQRT('913'!I258^2+'913'!J258^2)</f>
        <v>0</v>
      </c>
      <c r="C3674" s="10"/>
    </row>
    <row r="3675" spans="1:3">
      <c r="A3675" s="19">
        <v>254</v>
      </c>
      <c r="B3675" s="23">
        <f>SQRT('913'!I259^2+'913'!J259^2)</f>
        <v>0</v>
      </c>
      <c r="C3675" s="10"/>
    </row>
    <row r="3676" spans="1:3">
      <c r="A3676" s="19">
        <v>255</v>
      </c>
      <c r="B3676" s="23">
        <f>SQRT('913'!I260^2+'913'!J260^2)</f>
        <v>0</v>
      </c>
      <c r="C3676" s="10"/>
    </row>
    <row r="3677" spans="1:3">
      <c r="A3677" s="19">
        <v>256</v>
      </c>
      <c r="B3677" s="23">
        <f>SQRT('913'!I261^2+'913'!J261^2)</f>
        <v>0</v>
      </c>
      <c r="C3677" s="10"/>
    </row>
    <row r="3678" spans="1:3">
      <c r="A3678" s="19">
        <v>257</v>
      </c>
      <c r="B3678" s="23">
        <f>SQRT('913'!I262^2+'913'!J262^2)</f>
        <v>0</v>
      </c>
      <c r="C3678" s="10"/>
    </row>
    <row r="3679" spans="1:3">
      <c r="A3679" s="19">
        <v>258</v>
      </c>
      <c r="B3679" s="23">
        <f>SQRT('913'!I263^2+'913'!J263^2)</f>
        <v>0</v>
      </c>
      <c r="C3679" s="10"/>
    </row>
    <row r="3680" spans="1:3">
      <c r="A3680" s="19">
        <v>259</v>
      </c>
      <c r="B3680" s="23">
        <f>SQRT('913'!I264^2+'913'!J264^2)</f>
        <v>0</v>
      </c>
      <c r="C3680" s="10"/>
    </row>
    <row r="3681" spans="1:3">
      <c r="A3681" s="19">
        <v>260</v>
      </c>
      <c r="B3681" s="23">
        <f>SQRT('913'!I265^2+'913'!J265^2)</f>
        <v>0</v>
      </c>
      <c r="C3681" s="10"/>
    </row>
    <row r="3682" spans="1:3">
      <c r="A3682" s="19">
        <v>261</v>
      </c>
      <c r="B3682" s="23">
        <f>SQRT('913'!I266^2+'913'!J266^2)</f>
        <v>0</v>
      </c>
      <c r="C3682" s="10"/>
    </row>
    <row r="3683" spans="1:3">
      <c r="A3683" s="19">
        <v>262</v>
      </c>
      <c r="B3683" s="23">
        <f>SQRT('913'!I267^2+'913'!J267^2)</f>
        <v>0</v>
      </c>
      <c r="C3683" s="10"/>
    </row>
    <row r="3684" spans="1:3">
      <c r="A3684" s="19">
        <v>263</v>
      </c>
      <c r="B3684" s="23">
        <f>SQRT('913'!I268^2+'913'!J268^2)</f>
        <v>0</v>
      </c>
      <c r="C3684" s="10"/>
    </row>
    <row r="3685" spans="1:3">
      <c r="A3685" s="19">
        <v>264</v>
      </c>
      <c r="B3685" s="23">
        <f>SQRT('913'!I269^2+'913'!J269^2)</f>
        <v>0</v>
      </c>
      <c r="C3685" s="10"/>
    </row>
    <row r="3686" spans="1:3">
      <c r="A3686" s="19">
        <v>265</v>
      </c>
      <c r="B3686" s="23">
        <f>SQRT('913'!I270^2+'913'!J270^2)</f>
        <v>0</v>
      </c>
      <c r="C3686" s="10"/>
    </row>
    <row r="3687" spans="1:3">
      <c r="A3687" s="19">
        <v>266</v>
      </c>
      <c r="B3687" s="23">
        <f>SQRT('913'!I271^2+'913'!J271^2)</f>
        <v>0</v>
      </c>
      <c r="C3687" s="10"/>
    </row>
    <row r="3688" spans="1:3">
      <c r="A3688" s="19">
        <v>267</v>
      </c>
      <c r="B3688" s="23">
        <f>SQRT('913'!I272^2+'913'!J272^2)</f>
        <v>0</v>
      </c>
      <c r="C3688" s="10"/>
    </row>
    <row r="3689" spans="1:3">
      <c r="A3689" s="19">
        <v>268</v>
      </c>
      <c r="B3689" s="23">
        <f>SQRT('913'!I273^2+'913'!J273^2)</f>
        <v>0</v>
      </c>
      <c r="C3689" s="10"/>
    </row>
    <row r="3690" spans="1:3">
      <c r="A3690" s="19">
        <v>269</v>
      </c>
      <c r="B3690" s="23">
        <f>SQRT('913'!I274^2+'913'!J274^2)</f>
        <v>0</v>
      </c>
      <c r="C3690" s="10"/>
    </row>
    <row r="3691" spans="1:3">
      <c r="A3691" s="19">
        <v>270</v>
      </c>
      <c r="B3691" s="23">
        <f>SQRT('913'!I275^2+'913'!J275^2)</f>
        <v>0</v>
      </c>
      <c r="C3691" s="10"/>
    </row>
    <row r="3692" spans="1:3">
      <c r="A3692" s="19">
        <v>271</v>
      </c>
      <c r="B3692" s="23">
        <f>SQRT('913'!I276^2+'913'!J276^2)</f>
        <v>0</v>
      </c>
      <c r="C3692" s="10"/>
    </row>
    <row r="3693" spans="1:3">
      <c r="A3693" s="19">
        <v>272</v>
      </c>
      <c r="B3693" s="23">
        <f>SQRT('913'!I277^2+'913'!J277^2)</f>
        <v>0</v>
      </c>
      <c r="C3693" s="10"/>
    </row>
    <row r="3694" spans="1:3">
      <c r="A3694" s="19">
        <v>273</v>
      </c>
      <c r="B3694" s="23">
        <f>SQRT('913'!I278^2+'913'!J278^2)</f>
        <v>0</v>
      </c>
      <c r="C3694" s="10"/>
    </row>
    <row r="3695" spans="1:3">
      <c r="A3695" s="19">
        <v>274</v>
      </c>
      <c r="B3695" s="23">
        <f>SQRT('913'!I279^2+'913'!J279^2)</f>
        <v>0</v>
      </c>
      <c r="C3695" s="10"/>
    </row>
    <row r="3696" spans="1:3">
      <c r="A3696" s="19">
        <v>275</v>
      </c>
      <c r="B3696" s="23">
        <f>SQRT('913'!I280^2+'913'!J280^2)</f>
        <v>0</v>
      </c>
      <c r="C3696" s="10"/>
    </row>
    <row r="3697" spans="1:3">
      <c r="A3697" s="19">
        <v>276</v>
      </c>
      <c r="B3697" s="23">
        <f>SQRT('913'!I281^2+'913'!J281^2)</f>
        <v>0</v>
      </c>
      <c r="C3697" s="10"/>
    </row>
    <row r="3698" spans="1:3">
      <c r="A3698" s="19">
        <v>277</v>
      </c>
      <c r="B3698" s="23">
        <f>SQRT('913'!I282^2+'913'!J282^2)</f>
        <v>0</v>
      </c>
      <c r="C3698" s="10"/>
    </row>
    <row r="3699" spans="1:3">
      <c r="A3699" s="19">
        <v>278</v>
      </c>
      <c r="B3699" s="23">
        <f>SQRT('913'!I283^2+'913'!J283^2)</f>
        <v>0</v>
      </c>
      <c r="C3699" s="10"/>
    </row>
    <row r="3700" spans="1:3">
      <c r="A3700" s="19">
        <v>279</v>
      </c>
      <c r="B3700" s="23">
        <f>SQRT('913'!I284^2+'913'!J284^2)</f>
        <v>0</v>
      </c>
      <c r="C3700" s="10"/>
    </row>
    <row r="3701" spans="1:3">
      <c r="A3701" s="19">
        <v>280</v>
      </c>
      <c r="B3701" s="23">
        <f>SQRT('913'!I285^2+'913'!J285^2)</f>
        <v>0</v>
      </c>
      <c r="C3701" s="10"/>
    </row>
    <row r="3702" spans="1:3">
      <c r="A3702" s="19">
        <v>281</v>
      </c>
      <c r="B3702" s="23">
        <f>SQRT('913'!I286^2+'913'!J286^2)</f>
        <v>0</v>
      </c>
      <c r="C3702" s="10"/>
    </row>
    <row r="3703" spans="1:3">
      <c r="A3703" s="19">
        <v>282</v>
      </c>
      <c r="B3703" s="23">
        <f>SQRT('913'!I287^2+'913'!J287^2)</f>
        <v>0</v>
      </c>
      <c r="C3703" s="10"/>
    </row>
    <row r="3704" spans="1:3">
      <c r="A3704" s="19">
        <v>283</v>
      </c>
      <c r="B3704" s="23">
        <f>SQRT('913'!I288^2+'913'!J288^2)</f>
        <v>0</v>
      </c>
      <c r="C3704" s="10"/>
    </row>
    <row r="3705" spans="1:3">
      <c r="A3705" s="19">
        <v>284</v>
      </c>
      <c r="B3705" s="23">
        <f>SQRT('913'!I289^2+'913'!J289^2)</f>
        <v>0</v>
      </c>
      <c r="C3705" s="10"/>
    </row>
    <row r="3706" spans="1:3">
      <c r="A3706" s="19">
        <v>285</v>
      </c>
      <c r="B3706" s="23">
        <f>SQRT('913'!I290^2+'913'!J290^2)</f>
        <v>0</v>
      </c>
      <c r="C3706" s="10"/>
    </row>
    <row r="3707" spans="1:3">
      <c r="A3707" s="19">
        <v>286</v>
      </c>
      <c r="B3707" s="23">
        <f>SQRT('913'!I291^2+'913'!J291^2)</f>
        <v>0</v>
      </c>
      <c r="C3707" s="10"/>
    </row>
    <row r="3708" spans="1:3">
      <c r="A3708" s="19">
        <v>287</v>
      </c>
      <c r="B3708" s="23">
        <f>SQRT('913'!I292^2+'913'!J292^2)</f>
        <v>0</v>
      </c>
      <c r="C3708" s="10"/>
    </row>
    <row r="3709" spans="1:3">
      <c r="A3709" s="19">
        <v>288</v>
      </c>
      <c r="B3709" s="23">
        <f>SQRT('913'!I293^2+'913'!J293^2)</f>
        <v>0</v>
      </c>
      <c r="C3709" s="10"/>
    </row>
    <row r="3710" spans="1:3">
      <c r="A3710" s="19">
        <v>289</v>
      </c>
      <c r="B3710" s="23">
        <f>SQRT('913'!I294^2+'913'!J294^2)</f>
        <v>0</v>
      </c>
      <c r="C3710" s="10"/>
    </row>
    <row r="3711" spans="1:3">
      <c r="A3711" s="19">
        <v>290</v>
      </c>
      <c r="B3711" s="23">
        <f>SQRT('913'!I295^2+'913'!J295^2)</f>
        <v>0</v>
      </c>
      <c r="C3711" s="10"/>
    </row>
    <row r="3712" spans="1:3">
      <c r="A3712" s="19">
        <v>291</v>
      </c>
      <c r="B3712" s="23">
        <f>SQRT('913'!I296^2+'913'!J296^2)</f>
        <v>0</v>
      </c>
      <c r="C3712" s="10"/>
    </row>
    <row r="3713" spans="1:3">
      <c r="A3713" s="19">
        <v>292</v>
      </c>
      <c r="B3713" s="23">
        <f>SQRT('913'!I297^2+'913'!J297^2)</f>
        <v>0</v>
      </c>
      <c r="C3713" s="10"/>
    </row>
    <row r="3714" spans="1:3">
      <c r="A3714" s="19">
        <v>293</v>
      </c>
      <c r="B3714" s="23">
        <f>SQRT('913'!I298^2+'913'!J298^2)</f>
        <v>0</v>
      </c>
      <c r="C3714" s="10"/>
    </row>
    <row r="3715" spans="1:3">
      <c r="A3715" s="19">
        <v>294</v>
      </c>
      <c r="B3715" s="23">
        <f>SQRT('913'!I299^2+'913'!J299^2)</f>
        <v>0</v>
      </c>
      <c r="C3715" s="10"/>
    </row>
    <row r="3716" spans="1:3">
      <c r="A3716" s="19">
        <v>295</v>
      </c>
      <c r="B3716" s="23">
        <f>SQRT('913'!I300^2+'913'!J300^2)</f>
        <v>0</v>
      </c>
      <c r="C3716" s="10"/>
    </row>
    <row r="3717" spans="1:3">
      <c r="A3717" s="19">
        <v>296</v>
      </c>
      <c r="B3717" s="23">
        <f>SQRT('913'!I301^2+'913'!J301^2)</f>
        <v>0</v>
      </c>
      <c r="C3717" s="10"/>
    </row>
    <row r="3718" spans="1:3">
      <c r="A3718" s="19">
        <v>297</v>
      </c>
      <c r="B3718" s="23">
        <f>SQRT('913'!I302^2+'913'!J302^2)</f>
        <v>0</v>
      </c>
      <c r="C3718" s="10"/>
    </row>
    <row r="3719" spans="1:3">
      <c r="A3719" s="19">
        <v>298</v>
      </c>
      <c r="B3719" s="23">
        <f>SQRT('913'!I303^2+'913'!J303^2)</f>
        <v>0</v>
      </c>
      <c r="C3719" s="10"/>
    </row>
    <row r="3720" spans="1:3">
      <c r="A3720" s="19">
        <v>299</v>
      </c>
      <c r="B3720" s="23">
        <f>SQRT('913'!I304^2+'913'!J304^2)</f>
        <v>0</v>
      </c>
      <c r="C3720" s="10"/>
    </row>
    <row r="3721" spans="1:3">
      <c r="A3721" s="19">
        <v>300</v>
      </c>
      <c r="B3721" s="23">
        <f>SQRT('913'!I305^2+'913'!J305^2)</f>
        <v>0</v>
      </c>
      <c r="C3721" s="10"/>
    </row>
    <row r="3722" spans="1:3">
      <c r="A3722" s="19">
        <v>301</v>
      </c>
      <c r="B3722" s="23">
        <f>SQRT('913'!I306^2+'913'!J306^2)</f>
        <v>0</v>
      </c>
      <c r="C3722" s="10"/>
    </row>
    <row r="3723" spans="1:3">
      <c r="A3723" s="19">
        <v>302</v>
      </c>
      <c r="B3723" s="23">
        <f>SQRT('913'!I307^2+'913'!J307^2)</f>
        <v>0</v>
      </c>
      <c r="C3723" s="10"/>
    </row>
    <row r="3724" spans="1:3">
      <c r="A3724" s="19">
        <v>303</v>
      </c>
      <c r="B3724" s="23">
        <f>SQRT('913'!I308^2+'913'!J308^2)</f>
        <v>0</v>
      </c>
      <c r="C3724" s="10"/>
    </row>
    <row r="3725" spans="1:3">
      <c r="A3725" s="19">
        <v>304</v>
      </c>
      <c r="B3725" s="23">
        <f>SQRT('913'!I309^2+'913'!J309^2)</f>
        <v>0</v>
      </c>
      <c r="C3725" s="10"/>
    </row>
    <row r="3726" spans="1:3">
      <c r="A3726" s="19">
        <v>305</v>
      </c>
      <c r="B3726" s="23">
        <f>SQRT('913'!I310^2+'913'!J310^2)</f>
        <v>0</v>
      </c>
      <c r="C3726" s="10"/>
    </row>
    <row r="3727" spans="1:3">
      <c r="A3727" s="19">
        <v>306</v>
      </c>
      <c r="B3727" s="23">
        <f>SQRT('913'!I311^2+'913'!J311^2)</f>
        <v>0</v>
      </c>
      <c r="C3727" s="10"/>
    </row>
    <row r="3728" spans="1:3">
      <c r="A3728" s="19">
        <v>307</v>
      </c>
      <c r="B3728" s="23">
        <f>SQRT('913'!I312^2+'913'!J312^2)</f>
        <v>0</v>
      </c>
      <c r="C3728" s="10"/>
    </row>
    <row r="3729" spans="1:3">
      <c r="A3729" s="19">
        <v>308</v>
      </c>
      <c r="B3729" s="23">
        <f>SQRT('913'!I313^2+'913'!J313^2)</f>
        <v>0</v>
      </c>
      <c r="C3729" s="10"/>
    </row>
    <row r="3730" spans="1:3">
      <c r="A3730" s="19">
        <v>309</v>
      </c>
      <c r="B3730" s="23">
        <f>SQRT('913'!I314^2+'913'!J314^2)</f>
        <v>0</v>
      </c>
      <c r="C3730" s="10"/>
    </row>
    <row r="3731" spans="1:3">
      <c r="A3731" s="19">
        <v>310</v>
      </c>
      <c r="B3731" s="23">
        <f>SQRT('913'!I315^2+'913'!J315^2)</f>
        <v>0</v>
      </c>
      <c r="C3731" s="10"/>
    </row>
    <row r="3732" spans="1:3">
      <c r="A3732" s="19">
        <v>311</v>
      </c>
      <c r="B3732" s="23">
        <f>SQRT('913'!I316^2+'913'!J316^2)</f>
        <v>0</v>
      </c>
      <c r="C3732" s="10"/>
    </row>
    <row r="3733" spans="1:3">
      <c r="A3733" s="19">
        <v>312</v>
      </c>
      <c r="B3733" s="23">
        <f>SQRT('913'!I317^2+'913'!J317^2)</f>
        <v>0</v>
      </c>
      <c r="C3733" s="10"/>
    </row>
    <row r="3734" spans="1:3">
      <c r="A3734" s="19">
        <v>313</v>
      </c>
      <c r="B3734" s="23">
        <f>SQRT('913'!I318^2+'913'!J318^2)</f>
        <v>0</v>
      </c>
      <c r="C3734" s="10"/>
    </row>
    <row r="3735" spans="1:3">
      <c r="A3735" s="19">
        <v>314</v>
      </c>
      <c r="B3735" s="23">
        <f>SQRT('913'!I319^2+'913'!J319^2)</f>
        <v>0</v>
      </c>
      <c r="C3735" s="10"/>
    </row>
    <row r="3736" spans="1:3">
      <c r="A3736" s="19">
        <v>315</v>
      </c>
      <c r="B3736" s="23">
        <f>SQRT('913'!I320^2+'913'!J320^2)</f>
        <v>0</v>
      </c>
      <c r="C3736" s="10"/>
    </row>
    <row r="3737" spans="1:3">
      <c r="A3737" s="19">
        <v>316</v>
      </c>
      <c r="B3737" s="23">
        <f>SQRT('913'!I321^2+'913'!J321^2)</f>
        <v>0</v>
      </c>
      <c r="C3737" s="10"/>
    </row>
    <row r="3738" spans="1:3">
      <c r="A3738" s="19">
        <v>317</v>
      </c>
      <c r="B3738" s="23">
        <f>SQRT('913'!I322^2+'913'!J322^2)</f>
        <v>0</v>
      </c>
      <c r="C3738" s="10"/>
    </row>
    <row r="3739" spans="1:3">
      <c r="A3739" s="19">
        <v>318</v>
      </c>
      <c r="B3739" s="23">
        <f>SQRT('913'!I323^2+'913'!J323^2)</f>
        <v>0</v>
      </c>
      <c r="C3739" s="10"/>
    </row>
    <row r="3740" spans="1:3">
      <c r="A3740" s="19">
        <v>319</v>
      </c>
      <c r="B3740" s="23">
        <f>SQRT('913'!I324^2+'913'!J324^2)</f>
        <v>0</v>
      </c>
      <c r="C3740" s="10"/>
    </row>
    <row r="3741" spans="1:3">
      <c r="A3741" s="19">
        <v>320</v>
      </c>
      <c r="B3741" s="23">
        <f>SQRT('913'!I325^2+'913'!J325^2)</f>
        <v>0</v>
      </c>
      <c r="C3741" s="10"/>
    </row>
    <row r="3742" spans="1:3">
      <c r="A3742" s="19">
        <v>321</v>
      </c>
      <c r="B3742" s="23">
        <f>SQRT('913'!I326^2+'913'!J326^2)</f>
        <v>0</v>
      </c>
      <c r="C3742" s="10"/>
    </row>
    <row r="3743" spans="1:3">
      <c r="A3743" s="19">
        <v>322</v>
      </c>
      <c r="B3743" s="23">
        <f>SQRT('913'!I327^2+'913'!J327^2)</f>
        <v>0</v>
      </c>
      <c r="C3743" s="10"/>
    </row>
    <row r="3744" spans="1:3">
      <c r="A3744" s="19">
        <v>323</v>
      </c>
      <c r="B3744" s="23">
        <f>SQRT('913'!I328^2+'913'!J328^2)</f>
        <v>0</v>
      </c>
      <c r="C3744" s="10"/>
    </row>
    <row r="3745" spans="1:3">
      <c r="A3745" s="19">
        <v>324</v>
      </c>
      <c r="B3745" s="23">
        <f>SQRT('913'!I329^2+'913'!J329^2)</f>
        <v>0</v>
      </c>
      <c r="C3745" s="10"/>
    </row>
    <row r="3746" spans="1:3">
      <c r="A3746" s="19">
        <v>325</v>
      </c>
      <c r="B3746" s="23">
        <f>SQRT('913'!I330^2+'913'!J330^2)</f>
        <v>0</v>
      </c>
      <c r="C3746" s="10"/>
    </row>
    <row r="3747" spans="1:3">
      <c r="A3747" s="19">
        <v>326</v>
      </c>
      <c r="B3747" s="23">
        <f>SQRT('913'!I331^2+'913'!J331^2)</f>
        <v>0</v>
      </c>
      <c r="C3747" s="10"/>
    </row>
    <row r="3748" spans="1:3">
      <c r="A3748" s="19">
        <v>327</v>
      </c>
      <c r="B3748" s="23">
        <f>SQRT('913'!I332^2+'913'!J332^2)</f>
        <v>0</v>
      </c>
      <c r="C3748" s="10"/>
    </row>
    <row r="3749" spans="1:3">
      <c r="A3749" s="19">
        <v>328</v>
      </c>
      <c r="B3749" s="23">
        <f>SQRT('913'!I333^2+'913'!J333^2)</f>
        <v>0</v>
      </c>
      <c r="C3749" s="10"/>
    </row>
    <row r="3750" spans="1:3">
      <c r="A3750" s="19">
        <v>329</v>
      </c>
      <c r="B3750" s="23">
        <f>SQRT('913'!I334^2+'913'!J334^2)</f>
        <v>0</v>
      </c>
      <c r="C3750" s="10"/>
    </row>
    <row r="3751" spans="1:3">
      <c r="A3751" s="19">
        <v>330</v>
      </c>
      <c r="B3751" s="23">
        <f>SQRT('913'!I335^2+'913'!J335^2)</f>
        <v>0</v>
      </c>
      <c r="C3751" s="10"/>
    </row>
    <row r="3752" spans="1:3">
      <c r="A3752" s="19">
        <v>331</v>
      </c>
      <c r="B3752" s="23">
        <f>SQRT('913'!I336^2+'913'!J336^2)</f>
        <v>0</v>
      </c>
      <c r="C3752" s="10"/>
    </row>
    <row r="3753" spans="1:3">
      <c r="A3753" s="19">
        <v>332</v>
      </c>
      <c r="B3753" s="23">
        <f>SQRT('913'!I337^2+'913'!J337^2)</f>
        <v>0</v>
      </c>
      <c r="C3753" s="10"/>
    </row>
    <row r="3754" spans="1:3">
      <c r="A3754" s="19">
        <v>333</v>
      </c>
      <c r="B3754" s="23">
        <f>SQRT('913'!I338^2+'913'!J338^2)</f>
        <v>0</v>
      </c>
      <c r="C3754" s="10"/>
    </row>
    <row r="3755" spans="1:3">
      <c r="A3755" s="19">
        <v>334</v>
      </c>
      <c r="B3755" s="23">
        <f>SQRT('913'!I339^2+'913'!J339^2)</f>
        <v>0</v>
      </c>
      <c r="C3755" s="10"/>
    </row>
    <row r="3756" spans="1:3">
      <c r="A3756" s="19">
        <v>335</v>
      </c>
      <c r="B3756" s="23">
        <f>SQRT('913'!I340^2+'913'!J340^2)</f>
        <v>0</v>
      </c>
      <c r="C3756" s="10"/>
    </row>
    <row r="3757" spans="1:3">
      <c r="A3757" s="19">
        <v>336</v>
      </c>
      <c r="B3757" s="23">
        <f>SQRT('913'!I341^2+'913'!J341^2)</f>
        <v>0</v>
      </c>
      <c r="C3757" s="10"/>
    </row>
    <row r="3758" spans="1:3">
      <c r="A3758" s="19">
        <v>337</v>
      </c>
      <c r="B3758" s="23">
        <f>SQRT('913'!I342^2+'913'!J342^2)</f>
        <v>0</v>
      </c>
      <c r="C3758" s="10"/>
    </row>
    <row r="3759" spans="1:3">
      <c r="A3759" s="19">
        <v>338</v>
      </c>
      <c r="B3759" s="23">
        <f>SQRT('913'!I343^2+'913'!J343^2)</f>
        <v>0</v>
      </c>
      <c r="C3759" s="10"/>
    </row>
    <row r="3760" spans="1:3">
      <c r="A3760" s="19">
        <v>339</v>
      </c>
      <c r="B3760" s="23">
        <f>SQRT('913'!I344^2+'913'!J344^2)</f>
        <v>0</v>
      </c>
      <c r="C3760" s="10"/>
    </row>
    <row r="3761" spans="1:3">
      <c r="A3761" s="19">
        <v>340</v>
      </c>
      <c r="B3761" s="23">
        <f>SQRT('913'!I345^2+'913'!J345^2)</f>
        <v>0</v>
      </c>
      <c r="C3761" s="10"/>
    </row>
    <row r="3762" spans="1:3">
      <c r="A3762" s="19">
        <v>341</v>
      </c>
      <c r="B3762" s="23">
        <f>SQRT('913'!I346^2+'913'!J346^2)</f>
        <v>0</v>
      </c>
      <c r="C3762" s="10"/>
    </row>
    <row r="3763" spans="1:3">
      <c r="A3763" s="19">
        <v>342</v>
      </c>
      <c r="B3763" s="23">
        <f>SQRT('913'!I347^2+'913'!J347^2)</f>
        <v>0</v>
      </c>
      <c r="C3763" s="10"/>
    </row>
    <row r="3764" spans="1:3">
      <c r="A3764" s="19">
        <v>343</v>
      </c>
      <c r="B3764" s="23">
        <f>SQRT('913'!I348^2+'913'!J348^2)</f>
        <v>0</v>
      </c>
      <c r="C3764" s="10"/>
    </row>
    <row r="3765" spans="1:3">
      <c r="A3765" s="19">
        <v>344</v>
      </c>
      <c r="B3765" s="23">
        <f>SQRT('913'!I349^2+'913'!J349^2)</f>
        <v>0</v>
      </c>
      <c r="C3765" s="10"/>
    </row>
    <row r="3766" spans="1:3">
      <c r="A3766" s="19">
        <v>345</v>
      </c>
      <c r="B3766" s="23">
        <f>SQRT('913'!I350^2+'913'!J350^2)</f>
        <v>0</v>
      </c>
      <c r="C3766" s="10"/>
    </row>
    <row r="3767" spans="1:3">
      <c r="A3767" s="19">
        <v>346</v>
      </c>
      <c r="B3767" s="23">
        <f>SQRT('913'!I351^2+'913'!J351^2)</f>
        <v>0</v>
      </c>
      <c r="C3767" s="10"/>
    </row>
    <row r="3768" spans="1:3">
      <c r="A3768" s="19">
        <v>347</v>
      </c>
      <c r="B3768" s="23">
        <f>SQRT('913'!I352^2+'913'!J352^2)</f>
        <v>0</v>
      </c>
      <c r="C3768" s="10"/>
    </row>
    <row r="3769" spans="1:3">
      <c r="A3769" s="19">
        <v>348</v>
      </c>
      <c r="B3769" s="23">
        <f>SQRT('913'!I353^2+'913'!J353^2)</f>
        <v>0</v>
      </c>
      <c r="C3769" s="10"/>
    </row>
    <row r="3770" spans="1:3">
      <c r="A3770" s="19">
        <v>349</v>
      </c>
      <c r="B3770" s="23">
        <f>SQRT('913'!I354^2+'913'!J354^2)</f>
        <v>0</v>
      </c>
      <c r="C3770" s="10"/>
    </row>
    <row r="3771" spans="1:3">
      <c r="A3771" s="19">
        <v>350</v>
      </c>
      <c r="B3771" s="23">
        <f>SQRT('913'!I355^2+'913'!J355^2)</f>
        <v>0</v>
      </c>
      <c r="C3771" s="10"/>
    </row>
    <row r="3772" spans="1:3">
      <c r="A3772" s="19">
        <v>351</v>
      </c>
      <c r="B3772" s="23">
        <f>SQRT('913'!I356^2+'913'!J356^2)</f>
        <v>0</v>
      </c>
      <c r="C3772" s="10"/>
    </row>
    <row r="3773" spans="1:3">
      <c r="A3773" s="19">
        <v>352</v>
      </c>
      <c r="B3773" s="23">
        <f>SQRT('913'!I357^2+'913'!J357^2)</f>
        <v>0</v>
      </c>
      <c r="C3773" s="10"/>
    </row>
    <row r="3774" spans="1:3">
      <c r="A3774" s="19">
        <v>353</v>
      </c>
      <c r="B3774" s="23">
        <f>SQRT('913'!I358^2+'913'!J358^2)</f>
        <v>0</v>
      </c>
      <c r="C3774" s="10"/>
    </row>
    <row r="3775" spans="1:3">
      <c r="A3775" s="19">
        <v>354</v>
      </c>
      <c r="B3775" s="23">
        <f>SQRT('913'!I359^2+'913'!J359^2)</f>
        <v>0</v>
      </c>
      <c r="C3775" s="10"/>
    </row>
    <row r="3776" spans="1:3">
      <c r="A3776" s="19">
        <v>355</v>
      </c>
      <c r="B3776" s="23">
        <f>SQRT('913'!I360^2+'913'!J360^2)</f>
        <v>0</v>
      </c>
      <c r="C3776" s="10"/>
    </row>
    <row r="3777" spans="1:3">
      <c r="A3777" s="19">
        <v>356</v>
      </c>
      <c r="B3777" s="23">
        <f>SQRT('913'!I361^2+'913'!J361^2)</f>
        <v>0</v>
      </c>
      <c r="C3777" s="10"/>
    </row>
    <row r="3778" spans="1:3">
      <c r="A3778" s="19">
        <v>357</v>
      </c>
      <c r="B3778" s="23">
        <f>SQRT('913'!I362^2+'913'!J362^2)</f>
        <v>0</v>
      </c>
      <c r="C3778" s="10"/>
    </row>
    <row r="3779" spans="1:3">
      <c r="A3779" s="19">
        <v>358</v>
      </c>
      <c r="B3779" s="23">
        <f>SQRT('913'!I363^2+'913'!J363^2)</f>
        <v>0</v>
      </c>
      <c r="C3779" s="10"/>
    </row>
    <row r="3780" spans="1:3">
      <c r="A3780" s="19">
        <v>359</v>
      </c>
      <c r="B3780" s="23">
        <f>SQRT('913'!I364^2+'913'!J364^2)</f>
        <v>0</v>
      </c>
      <c r="C3780" s="10"/>
    </row>
    <row r="3781" spans="1:3">
      <c r="A3781" s="19">
        <v>360</v>
      </c>
      <c r="B3781" s="23">
        <f>SQRT('913'!I365^2+'913'!J365^2)</f>
        <v>0</v>
      </c>
      <c r="C3781" s="10"/>
    </row>
    <row r="3782" spans="1:3">
      <c r="A3782" s="19">
        <v>361</v>
      </c>
      <c r="B3782" s="23">
        <f>SQRT('913'!I366^2+'913'!J366^2)</f>
        <v>0</v>
      </c>
      <c r="C3782" s="10"/>
    </row>
    <row r="3783" spans="1:3">
      <c r="A3783" s="19">
        <v>362</v>
      </c>
      <c r="B3783" s="23">
        <f>SQRT('913'!I367^2+'913'!J367^2)</f>
        <v>0</v>
      </c>
      <c r="C3783" s="10"/>
    </row>
    <row r="3784" spans="1:3">
      <c r="A3784" s="19">
        <v>363</v>
      </c>
      <c r="B3784" s="23">
        <f>SQRT('913'!I368^2+'913'!J368^2)</f>
        <v>0</v>
      </c>
      <c r="C3784" s="10"/>
    </row>
    <row r="3785" spans="1:3">
      <c r="A3785" s="19">
        <v>364</v>
      </c>
      <c r="B3785" s="23">
        <f>SQRT('913'!I369^2+'913'!J369^2)</f>
        <v>0</v>
      </c>
      <c r="C3785" s="10"/>
    </row>
    <row r="3786" spans="1:3">
      <c r="A3786" s="19">
        <v>365</v>
      </c>
      <c r="B3786" s="23">
        <f>SQRT('913'!I370^2+'913'!J370^2)</f>
        <v>0</v>
      </c>
      <c r="C3786" s="10"/>
    </row>
    <row r="3787" spans="1:3">
      <c r="A3787" s="19">
        <v>366</v>
      </c>
      <c r="B3787" s="23">
        <f>SQRT('913'!I371^2+'913'!J371^2)</f>
        <v>0</v>
      </c>
      <c r="C3787" s="10"/>
    </row>
    <row r="3788" spans="1:3">
      <c r="A3788" s="19">
        <v>367</v>
      </c>
      <c r="B3788" s="23">
        <f>SQRT('913'!I372^2+'913'!J372^2)</f>
        <v>0</v>
      </c>
      <c r="C3788" s="10"/>
    </row>
    <row r="3789" spans="1:3">
      <c r="A3789" s="19">
        <v>368</v>
      </c>
      <c r="B3789" s="23">
        <f>SQRT('913'!I373^2+'913'!J373^2)</f>
        <v>0</v>
      </c>
      <c r="C3789" s="10"/>
    </row>
    <row r="3790" spans="1:3">
      <c r="A3790" s="19">
        <v>369</v>
      </c>
      <c r="B3790" s="23">
        <f>SQRT('913'!I374^2+'913'!J374^2)</f>
        <v>0</v>
      </c>
      <c r="C3790" s="10"/>
    </row>
    <row r="3791" spans="1:3">
      <c r="A3791" s="19">
        <v>370</v>
      </c>
      <c r="B3791" s="23">
        <f>SQRT('913'!I375^2+'913'!J375^2)</f>
        <v>0</v>
      </c>
      <c r="C3791" s="10"/>
    </row>
    <row r="3792" spans="1:3">
      <c r="A3792" s="19">
        <v>371</v>
      </c>
      <c r="B3792" s="23">
        <f>SQRT('913'!I376^2+'913'!J376^2)</f>
        <v>0</v>
      </c>
      <c r="C3792" s="10"/>
    </row>
    <row r="3793" spans="1:3">
      <c r="A3793" s="19">
        <v>372</v>
      </c>
      <c r="B3793" s="23">
        <f>SQRT('913'!I377^2+'913'!J377^2)</f>
        <v>0</v>
      </c>
      <c r="C3793" s="10"/>
    </row>
    <row r="3794" spans="1:3">
      <c r="A3794" s="19">
        <v>373</v>
      </c>
      <c r="B3794" s="23">
        <f>SQRT('913'!I378^2+'913'!J378^2)</f>
        <v>0</v>
      </c>
      <c r="C3794" s="10"/>
    </row>
    <row r="3795" spans="1:3">
      <c r="A3795" s="19">
        <v>374</v>
      </c>
      <c r="B3795" s="23">
        <f>SQRT('913'!I379^2+'913'!J379^2)</f>
        <v>0</v>
      </c>
      <c r="C3795" s="10"/>
    </row>
    <row r="3796" spans="1:3">
      <c r="A3796" s="19">
        <v>375</v>
      </c>
      <c r="B3796" s="23">
        <f>SQRT('913'!I380^2+'913'!J380^2)</f>
        <v>0</v>
      </c>
      <c r="C3796" s="10"/>
    </row>
    <row r="3797" spans="1:3">
      <c r="A3797" s="19">
        <v>376</v>
      </c>
      <c r="B3797" s="23">
        <f>SQRT('913'!I381^2+'913'!J381^2)</f>
        <v>0</v>
      </c>
      <c r="C3797" s="10"/>
    </row>
    <row r="3798" spans="1:3">
      <c r="A3798" s="19">
        <v>377</v>
      </c>
      <c r="B3798" s="23">
        <f>SQRT('913'!I382^2+'913'!J382^2)</f>
        <v>0</v>
      </c>
      <c r="C3798" s="10"/>
    </row>
    <row r="3799" spans="1:3">
      <c r="A3799" s="19">
        <v>378</v>
      </c>
      <c r="B3799" s="23">
        <f>SQRT('913'!I383^2+'913'!J383^2)</f>
        <v>0</v>
      </c>
      <c r="C3799" s="10"/>
    </row>
    <row r="3800" spans="1:3">
      <c r="A3800" s="19">
        <v>379</v>
      </c>
      <c r="B3800" s="23">
        <f>SQRT('913'!I384^2+'913'!J384^2)</f>
        <v>0</v>
      </c>
      <c r="C3800" s="10"/>
    </row>
    <row r="3801" spans="1:3">
      <c r="A3801" s="19">
        <v>380</v>
      </c>
      <c r="B3801" s="23">
        <f>SQRT('913'!I385^2+'913'!J385^2)</f>
        <v>0</v>
      </c>
      <c r="C3801" s="10"/>
    </row>
    <row r="3802" spans="1:3">
      <c r="A3802" s="19">
        <v>381</v>
      </c>
      <c r="B3802" s="23">
        <f>SQRT('913'!I386^2+'913'!J386^2)</f>
        <v>0</v>
      </c>
      <c r="C3802" s="10"/>
    </row>
    <row r="3803" spans="1:3">
      <c r="A3803" s="19">
        <v>382</v>
      </c>
      <c r="B3803" s="23">
        <f>SQRT('913'!I387^2+'913'!J387^2)</f>
        <v>0</v>
      </c>
      <c r="C3803" s="10"/>
    </row>
    <row r="3804" spans="1:3">
      <c r="A3804" s="19">
        <v>383</v>
      </c>
      <c r="B3804" s="23">
        <f>SQRT('913'!I388^2+'913'!J388^2)</f>
        <v>0</v>
      </c>
      <c r="C3804" s="10"/>
    </row>
    <row r="3805" spans="1:3">
      <c r="A3805" s="19">
        <v>384</v>
      </c>
      <c r="B3805" s="23">
        <f>SQRT('913'!I389^2+'913'!J389^2)</f>
        <v>0</v>
      </c>
      <c r="C3805" s="10"/>
    </row>
    <row r="3806" spans="1:3">
      <c r="A3806" s="19">
        <v>385</v>
      </c>
      <c r="B3806" s="23">
        <f>SQRT('913'!I390^2+'913'!J390^2)</f>
        <v>0</v>
      </c>
      <c r="C3806" s="10"/>
    </row>
    <row r="3807" spans="1:3">
      <c r="A3807" s="19">
        <v>386</v>
      </c>
      <c r="B3807" s="23">
        <f>SQRT('913'!I391^2+'913'!J391^2)</f>
        <v>0</v>
      </c>
      <c r="C3807" s="10"/>
    </row>
    <row r="3808" spans="1:3">
      <c r="A3808" s="19">
        <v>387</v>
      </c>
      <c r="B3808" s="23">
        <f>SQRT('913'!I392^2+'913'!J392^2)</f>
        <v>0</v>
      </c>
      <c r="C3808" s="10"/>
    </row>
    <row r="3809" spans="1:3">
      <c r="A3809" s="19">
        <v>388</v>
      </c>
      <c r="B3809" s="23">
        <f>SQRT('913'!I393^2+'913'!J393^2)</f>
        <v>0</v>
      </c>
      <c r="C3809" s="10"/>
    </row>
    <row r="3810" spans="1:3">
      <c r="A3810" s="19">
        <v>389</v>
      </c>
      <c r="B3810" s="23">
        <f>SQRT('913'!I394^2+'913'!J394^2)</f>
        <v>0</v>
      </c>
      <c r="C3810" s="10"/>
    </row>
    <row r="3811" spans="1:3">
      <c r="A3811" s="19">
        <v>390</v>
      </c>
      <c r="B3811" s="23">
        <f>SQRT('913'!I395^2+'913'!J395^2)</f>
        <v>0</v>
      </c>
      <c r="C3811" s="10"/>
    </row>
    <row r="3812" spans="1:3">
      <c r="A3812" s="19">
        <v>391</v>
      </c>
      <c r="B3812" s="23">
        <f>SQRT('913'!I396^2+'913'!J396^2)</f>
        <v>0</v>
      </c>
      <c r="C3812" s="10"/>
    </row>
    <row r="3813" spans="1:3">
      <c r="A3813" s="19">
        <v>392</v>
      </c>
      <c r="B3813" s="23">
        <f>SQRT('913'!I397^2+'913'!J397^2)</f>
        <v>0</v>
      </c>
      <c r="C3813" s="10"/>
    </row>
    <row r="3814" spans="1:3">
      <c r="A3814" s="19">
        <v>393</v>
      </c>
      <c r="B3814" s="23">
        <f>SQRT('913'!I398^2+'913'!J398^2)</f>
        <v>0</v>
      </c>
      <c r="C3814" s="10"/>
    </row>
    <row r="3815" spans="1:3">
      <c r="A3815" s="19">
        <v>394</v>
      </c>
      <c r="B3815" s="23">
        <f>SQRT('913'!I399^2+'913'!J399^2)</f>
        <v>0</v>
      </c>
      <c r="C3815" s="10"/>
    </row>
    <row r="3816" spans="1:3">
      <c r="A3816" s="19">
        <v>395</v>
      </c>
      <c r="B3816" s="23">
        <f>SQRT('913'!I400^2+'913'!J400^2)</f>
        <v>0</v>
      </c>
      <c r="C3816" s="10"/>
    </row>
    <row r="3817" spans="1:3">
      <c r="A3817" s="19">
        <v>396</v>
      </c>
      <c r="B3817" s="23">
        <f>SQRT('913'!I401^2+'913'!J401^2)</f>
        <v>0</v>
      </c>
      <c r="C3817" s="10"/>
    </row>
    <row r="3818" spans="1:3">
      <c r="A3818" s="19">
        <v>397</v>
      </c>
      <c r="B3818" s="23">
        <f>SQRT('913'!I402^2+'913'!J402^2)</f>
        <v>0</v>
      </c>
      <c r="C3818" s="10"/>
    </row>
    <row r="3819" spans="1:3">
      <c r="A3819" s="19">
        <v>398</v>
      </c>
      <c r="B3819" s="23">
        <f>SQRT('913'!I403^2+'913'!J403^2)</f>
        <v>0</v>
      </c>
      <c r="C3819" s="10"/>
    </row>
    <row r="3820" spans="1:3">
      <c r="A3820" s="19">
        <v>399</v>
      </c>
      <c r="B3820" s="23">
        <f>SQRT('913'!I404^2+'913'!J404^2)</f>
        <v>0</v>
      </c>
      <c r="C3820" s="10"/>
    </row>
    <row r="3821" spans="1:3">
      <c r="A3821" s="19">
        <v>400</v>
      </c>
      <c r="B3821" s="23">
        <f>SQRT('913'!I405^2+'913'!J405^2)</f>
        <v>0</v>
      </c>
      <c r="C3821" s="10"/>
    </row>
    <row r="3822" spans="1:3">
      <c r="A3822" s="19">
        <v>401</v>
      </c>
      <c r="B3822" s="23">
        <f>SQRT('913'!I406^2+'913'!J406^2)</f>
        <v>0</v>
      </c>
      <c r="C3822" s="10"/>
    </row>
    <row r="3823" spans="1:3">
      <c r="A3823" s="19">
        <v>402</v>
      </c>
      <c r="B3823" s="23">
        <f>SQRT('913'!I407^2+'913'!J407^2)</f>
        <v>0</v>
      </c>
      <c r="C3823" s="10"/>
    </row>
    <row r="3824" spans="1:3">
      <c r="A3824" s="19">
        <v>403</v>
      </c>
      <c r="B3824" s="23">
        <f>SQRT('913'!I408^2+'913'!J408^2)</f>
        <v>0</v>
      </c>
      <c r="C3824" s="10"/>
    </row>
    <row r="3825" spans="1:3">
      <c r="A3825" s="19">
        <v>404</v>
      </c>
      <c r="B3825" s="23">
        <f>SQRT('913'!I409^2+'913'!J409^2)</f>
        <v>0</v>
      </c>
      <c r="C3825" s="10"/>
    </row>
    <row r="3826" spans="1:3">
      <c r="A3826" s="19">
        <v>405</v>
      </c>
      <c r="B3826" s="23">
        <f>SQRT('913'!I410^2+'913'!J410^2)</f>
        <v>0</v>
      </c>
      <c r="C3826" s="10"/>
    </row>
    <row r="3827" spans="1:3">
      <c r="A3827" s="19">
        <v>406</v>
      </c>
      <c r="B3827" s="23">
        <f>SQRT('913'!I411^2+'913'!J411^2)</f>
        <v>0</v>
      </c>
      <c r="C3827" s="10"/>
    </row>
    <row r="3828" spans="1:3">
      <c r="A3828" s="19">
        <v>407</v>
      </c>
      <c r="B3828" s="23">
        <f>SQRT('913'!I412^2+'913'!J412^2)</f>
        <v>0</v>
      </c>
      <c r="C3828" s="10"/>
    </row>
    <row r="3829" spans="1:3">
      <c r="A3829" s="19">
        <v>408</v>
      </c>
      <c r="B3829" s="23">
        <f>SQRT('913'!I413^2+'913'!J413^2)</f>
        <v>0</v>
      </c>
      <c r="C3829" s="10"/>
    </row>
    <row r="3830" spans="1:3">
      <c r="A3830" s="19">
        <v>409</v>
      </c>
      <c r="B3830" s="23">
        <f>SQRT('913'!I414^2+'913'!J414^2)</f>
        <v>0</v>
      </c>
      <c r="C3830" s="10"/>
    </row>
    <row r="3831" spans="1:3">
      <c r="A3831" s="19">
        <v>410</v>
      </c>
      <c r="B3831" s="23">
        <f>SQRT('913'!I415^2+'913'!J415^2)</f>
        <v>0</v>
      </c>
      <c r="C3831" s="10"/>
    </row>
    <row r="3832" spans="1:3">
      <c r="A3832" s="19">
        <v>411</v>
      </c>
      <c r="B3832" s="23">
        <f>SQRT('913'!I416^2+'913'!J416^2)</f>
        <v>0</v>
      </c>
      <c r="C3832" s="10"/>
    </row>
    <row r="3833" spans="1:3">
      <c r="A3833" s="19">
        <v>412</v>
      </c>
      <c r="B3833" s="23">
        <f>SQRT('913'!I417^2+'913'!J417^2)</f>
        <v>0</v>
      </c>
      <c r="C3833" s="10"/>
    </row>
    <row r="3834" spans="1:3">
      <c r="A3834" s="19">
        <v>413</v>
      </c>
      <c r="B3834" s="23">
        <f>SQRT('913'!I418^2+'913'!J418^2)</f>
        <v>0</v>
      </c>
      <c r="C3834" s="10"/>
    </row>
    <row r="3835" spans="1:3">
      <c r="A3835" s="19">
        <v>414</v>
      </c>
      <c r="B3835" s="23">
        <f>SQRT('913'!I419^2+'913'!J419^2)</f>
        <v>0</v>
      </c>
      <c r="C3835" s="10"/>
    </row>
    <row r="3836" spans="1:3">
      <c r="A3836" s="19">
        <v>415</v>
      </c>
      <c r="B3836" s="23">
        <f>SQRT('913'!I420^2+'913'!J420^2)</f>
        <v>0</v>
      </c>
      <c r="C3836" s="10"/>
    </row>
    <row r="3837" spans="1:3">
      <c r="A3837" s="19">
        <v>416</v>
      </c>
      <c r="B3837" s="23">
        <f>SQRT('913'!I421^2+'913'!J421^2)</f>
        <v>0</v>
      </c>
      <c r="C3837" s="10"/>
    </row>
    <row r="3838" spans="1:3">
      <c r="A3838" s="19">
        <v>417</v>
      </c>
      <c r="B3838" s="23">
        <f>SQRT('913'!I422^2+'913'!J422^2)</f>
        <v>0</v>
      </c>
      <c r="C3838" s="10"/>
    </row>
    <row r="3839" spans="1:3">
      <c r="A3839" s="19">
        <v>418</v>
      </c>
      <c r="B3839" s="23">
        <f>SQRT('913'!I423^2+'913'!J423^2)</f>
        <v>0</v>
      </c>
      <c r="C3839" s="10"/>
    </row>
    <row r="3840" spans="1:3">
      <c r="A3840" s="19">
        <v>419</v>
      </c>
      <c r="B3840" s="23">
        <f>SQRT('913'!I424^2+'913'!J424^2)</f>
        <v>0</v>
      </c>
      <c r="C3840" s="10"/>
    </row>
    <row r="3841" spans="1:3">
      <c r="A3841" s="19">
        <v>420</v>
      </c>
      <c r="B3841" s="23">
        <f>SQRT('913'!I425^2+'913'!J425^2)</f>
        <v>0</v>
      </c>
      <c r="C3841" s="10"/>
    </row>
    <row r="3842" spans="1:3">
      <c r="A3842" s="19">
        <v>421</v>
      </c>
      <c r="B3842" s="23">
        <f>SQRT('913'!I426^2+'913'!J426^2)</f>
        <v>0</v>
      </c>
      <c r="C3842" s="10"/>
    </row>
    <row r="3843" spans="1:3">
      <c r="A3843" s="19">
        <v>422</v>
      </c>
      <c r="B3843" s="23">
        <f>SQRT('913'!I427^2+'913'!J427^2)</f>
        <v>0</v>
      </c>
      <c r="C3843" s="10"/>
    </row>
    <row r="3844" spans="1:3">
      <c r="A3844" s="19">
        <v>423</v>
      </c>
      <c r="B3844" s="23">
        <f>SQRT('913'!I428^2+'913'!J428^2)</f>
        <v>0</v>
      </c>
      <c r="C3844" s="10"/>
    </row>
    <row r="3845" spans="1:3">
      <c r="A3845" s="19">
        <v>424</v>
      </c>
      <c r="B3845" s="23">
        <f>SQRT('913'!I429^2+'913'!J429^2)</f>
        <v>0</v>
      </c>
      <c r="C3845" s="10"/>
    </row>
    <row r="3846" spans="1:3">
      <c r="A3846" s="19">
        <v>425</v>
      </c>
      <c r="B3846" s="23">
        <f>SQRT('913'!I430^2+'913'!J430^2)</f>
        <v>0</v>
      </c>
      <c r="C3846" s="10"/>
    </row>
    <row r="3847" spans="1:3">
      <c r="A3847" s="19">
        <v>426</v>
      </c>
      <c r="B3847" s="23">
        <f>SQRT('913'!I431^2+'913'!J431^2)</f>
        <v>0</v>
      </c>
      <c r="C3847" s="10"/>
    </row>
    <row r="3848" spans="1:3">
      <c r="A3848" s="19">
        <v>427</v>
      </c>
      <c r="B3848" s="23">
        <f>SQRT('913'!I432^2+'913'!J432^2)</f>
        <v>0</v>
      </c>
      <c r="C3848" s="10"/>
    </row>
    <row r="3849" spans="1:3">
      <c r="A3849" s="19">
        <v>428</v>
      </c>
      <c r="B3849" s="23">
        <f>SQRT('913'!I433^2+'913'!J433^2)</f>
        <v>0</v>
      </c>
      <c r="C3849" s="10"/>
    </row>
    <row r="3850" spans="1:3">
      <c r="A3850" s="19">
        <v>429</v>
      </c>
      <c r="B3850" s="23">
        <f>SQRT('913'!I434^2+'913'!J434^2)</f>
        <v>0</v>
      </c>
      <c r="C3850" s="10"/>
    </row>
    <row r="3851" spans="1:3">
      <c r="A3851" s="19">
        <v>430</v>
      </c>
      <c r="B3851" s="23">
        <f>SQRT('913'!I435^2+'913'!J435^2)</f>
        <v>0</v>
      </c>
      <c r="C3851" s="10"/>
    </row>
    <row r="3852" spans="1:3">
      <c r="A3852" s="19">
        <v>431</v>
      </c>
      <c r="B3852" s="23">
        <f>SQRT('913'!I436^2+'913'!J436^2)</f>
        <v>0</v>
      </c>
      <c r="C3852" s="10"/>
    </row>
    <row r="3853" spans="1:3">
      <c r="A3853" s="19">
        <v>432</v>
      </c>
      <c r="B3853" s="23">
        <f>SQRT('913'!I437^2+'913'!J437^2)</f>
        <v>0</v>
      </c>
      <c r="C3853" s="10"/>
    </row>
    <row r="3854" spans="1:3">
      <c r="A3854" s="19">
        <v>433</v>
      </c>
      <c r="B3854" s="23">
        <f>SQRT('913'!I438^2+'913'!J438^2)</f>
        <v>0</v>
      </c>
      <c r="C3854" s="10"/>
    </row>
    <row r="3855" spans="1:3">
      <c r="A3855" s="19">
        <v>434</v>
      </c>
      <c r="B3855" s="23">
        <f>SQRT('913'!I439^2+'913'!J439^2)</f>
        <v>0</v>
      </c>
      <c r="C3855" s="10"/>
    </row>
    <row r="3856" spans="1:3">
      <c r="A3856" s="19">
        <v>435</v>
      </c>
      <c r="B3856" s="23">
        <f>SQRT('913'!I440^2+'913'!J440^2)</f>
        <v>0</v>
      </c>
      <c r="C3856" s="10"/>
    </row>
    <row r="3857" spans="1:3">
      <c r="A3857" s="19">
        <v>436</v>
      </c>
      <c r="B3857" s="23">
        <f>SQRT('913'!I441^2+'913'!J441^2)</f>
        <v>0</v>
      </c>
      <c r="C3857" s="10"/>
    </row>
    <row r="3858" spans="1:3">
      <c r="A3858" s="19">
        <v>437</v>
      </c>
      <c r="B3858" s="23">
        <f>SQRT('913'!I442^2+'913'!J442^2)</f>
        <v>0</v>
      </c>
      <c r="C3858" s="10"/>
    </row>
    <row r="3859" spans="1:3">
      <c r="A3859" s="19">
        <v>438</v>
      </c>
      <c r="B3859" s="23">
        <f>SQRT('913'!I443^2+'913'!J443^2)</f>
        <v>0</v>
      </c>
      <c r="C3859" s="10"/>
    </row>
    <row r="3860" spans="1:3">
      <c r="A3860" s="19">
        <v>439</v>
      </c>
      <c r="B3860" s="23">
        <f>SQRT('913'!I444^2+'913'!J444^2)</f>
        <v>0</v>
      </c>
      <c r="C3860" s="10"/>
    </row>
    <row r="3861" spans="1:3">
      <c r="A3861" s="19">
        <v>440</v>
      </c>
      <c r="B3861" s="23">
        <f>SQRT('913'!I445^2+'913'!J445^2)</f>
        <v>0</v>
      </c>
      <c r="C3861" s="10"/>
    </row>
    <row r="3862" spans="1:3">
      <c r="A3862" s="19">
        <v>441</v>
      </c>
      <c r="B3862" s="23">
        <f>SQRT('913'!I446^2+'913'!J446^2)</f>
        <v>0</v>
      </c>
      <c r="C3862" s="10"/>
    </row>
    <row r="3863" spans="1:3">
      <c r="A3863" s="19">
        <v>442</v>
      </c>
      <c r="B3863" s="23">
        <f>SQRT('913'!I447^2+'913'!J447^2)</f>
        <v>0</v>
      </c>
      <c r="C3863" s="10"/>
    </row>
    <row r="3864" spans="1:3">
      <c r="A3864" s="19">
        <v>443</v>
      </c>
      <c r="B3864" s="23">
        <f>SQRT('913'!I448^2+'913'!J448^2)</f>
        <v>0</v>
      </c>
      <c r="C3864" s="10"/>
    </row>
    <row r="3865" spans="1:3">
      <c r="A3865" s="19">
        <v>444</v>
      </c>
      <c r="B3865" s="23">
        <f>SQRT('913'!I449^2+'913'!J449^2)</f>
        <v>0</v>
      </c>
      <c r="C3865" s="10"/>
    </row>
    <row r="3866" spans="1:3">
      <c r="A3866" s="19">
        <v>445</v>
      </c>
      <c r="B3866" s="23">
        <f>SQRT('913'!I450^2+'913'!J450^2)</f>
        <v>0</v>
      </c>
      <c r="C3866" s="10"/>
    </row>
    <row r="3867" spans="1:3">
      <c r="A3867" s="19">
        <v>446</v>
      </c>
      <c r="B3867" s="23">
        <f>SQRT('913'!I451^2+'913'!J451^2)</f>
        <v>0</v>
      </c>
      <c r="C3867" s="10"/>
    </row>
    <row r="3868" spans="1:3">
      <c r="A3868" s="19">
        <v>447</v>
      </c>
      <c r="B3868" s="23">
        <f>SQRT('913'!I452^2+'913'!J452^2)</f>
        <v>0</v>
      </c>
      <c r="C3868" s="10"/>
    </row>
    <row r="3869" spans="1:3">
      <c r="A3869" s="19">
        <v>448</v>
      </c>
      <c r="B3869" s="23">
        <f>SQRT('913'!I453^2+'913'!J453^2)</f>
        <v>0</v>
      </c>
      <c r="C3869" s="10"/>
    </row>
    <row r="3870" spans="1:3">
      <c r="A3870" s="19">
        <v>449</v>
      </c>
      <c r="B3870" s="23">
        <f>SQRT('913'!I454^2+'913'!J454^2)</f>
        <v>0</v>
      </c>
      <c r="C3870" s="10"/>
    </row>
    <row r="3871" spans="1:3">
      <c r="A3871" s="19">
        <v>450</v>
      </c>
      <c r="B3871" s="23">
        <f>SQRT('913'!I455^2+'913'!J455^2)</f>
        <v>0</v>
      </c>
      <c r="C3871" s="10"/>
    </row>
    <row r="3872" spans="1:3">
      <c r="A3872" s="19">
        <v>451</v>
      </c>
      <c r="B3872" s="23">
        <f>SQRT('913'!I456^2+'913'!J456^2)</f>
        <v>0</v>
      </c>
      <c r="C3872" s="10"/>
    </row>
    <row r="3873" spans="1:3">
      <c r="A3873" s="19">
        <v>452</v>
      </c>
      <c r="B3873" s="23">
        <f>SQRT('913'!I457^2+'913'!J457^2)</f>
        <v>0</v>
      </c>
      <c r="C3873" s="10"/>
    </row>
    <row r="3874" spans="1:3">
      <c r="A3874" s="19">
        <v>453</v>
      </c>
      <c r="B3874" s="23">
        <f>SQRT('913'!I458^2+'913'!J458^2)</f>
        <v>0</v>
      </c>
      <c r="C3874" s="10"/>
    </row>
    <row r="3875" spans="1:3">
      <c r="A3875" s="19">
        <v>454</v>
      </c>
      <c r="B3875" s="23">
        <f>SQRT('913'!I459^2+'913'!J459^2)</f>
        <v>0</v>
      </c>
      <c r="C3875" s="10"/>
    </row>
    <row r="3876" spans="1:3">
      <c r="A3876" s="19">
        <v>455</v>
      </c>
      <c r="B3876" s="23">
        <f>SQRT('913'!I460^2+'913'!J460^2)</f>
        <v>0</v>
      </c>
      <c r="C3876" s="10"/>
    </row>
    <row r="3877" spans="1:3">
      <c r="A3877" s="19">
        <v>456</v>
      </c>
      <c r="B3877" s="23">
        <f>SQRT('913'!I461^2+'913'!J461^2)</f>
        <v>0</v>
      </c>
      <c r="C3877" s="10"/>
    </row>
    <row r="3878" spans="1:3">
      <c r="A3878" s="19">
        <v>457</v>
      </c>
      <c r="B3878" s="23">
        <f>SQRT('913'!I462^2+'913'!J462^2)</f>
        <v>0</v>
      </c>
      <c r="C3878" s="10"/>
    </row>
    <row r="3879" spans="1:3">
      <c r="A3879" s="19">
        <v>458</v>
      </c>
      <c r="B3879" s="23">
        <f>SQRT('913'!I463^2+'913'!J463^2)</f>
        <v>0</v>
      </c>
      <c r="C3879" s="10"/>
    </row>
    <row r="3880" spans="1:3">
      <c r="A3880" s="19">
        <v>459</v>
      </c>
      <c r="B3880" s="23">
        <f>SQRT('913'!I464^2+'913'!J464^2)</f>
        <v>0</v>
      </c>
      <c r="C3880" s="10"/>
    </row>
    <row r="3881" spans="1:3">
      <c r="A3881" s="19">
        <v>460</v>
      </c>
      <c r="B3881" s="23">
        <f>SQRT('913'!I465^2+'913'!J465^2)</f>
        <v>0</v>
      </c>
      <c r="C3881" s="10"/>
    </row>
    <row r="3882" spans="1:3">
      <c r="A3882" s="19">
        <v>461</v>
      </c>
      <c r="B3882" s="23">
        <f>SQRT('913'!I466^2+'913'!J466^2)</f>
        <v>0</v>
      </c>
      <c r="C3882" s="10"/>
    </row>
    <row r="3883" spans="1:3">
      <c r="A3883" s="19">
        <v>462</v>
      </c>
      <c r="B3883" s="23">
        <f>SQRT('913'!I467^2+'913'!J467^2)</f>
        <v>0</v>
      </c>
      <c r="C3883" s="10"/>
    </row>
    <row r="3884" spans="1:3">
      <c r="A3884" s="19">
        <v>463</v>
      </c>
      <c r="B3884" s="23">
        <f>SQRT('913'!I468^2+'913'!J468^2)</f>
        <v>0</v>
      </c>
      <c r="C3884" s="10"/>
    </row>
    <row r="3885" spans="1:3">
      <c r="A3885" s="19">
        <v>464</v>
      </c>
      <c r="B3885" s="23">
        <f>SQRT('913'!I469^2+'913'!J469^2)</f>
        <v>0</v>
      </c>
      <c r="C3885" s="10"/>
    </row>
    <row r="3886" spans="1:3">
      <c r="A3886" s="19">
        <v>465</v>
      </c>
      <c r="B3886" s="23">
        <f>SQRT('913'!I470^2+'913'!J470^2)</f>
        <v>0</v>
      </c>
      <c r="C3886" s="10"/>
    </row>
    <row r="3887" spans="1:3">
      <c r="A3887" s="19">
        <v>466</v>
      </c>
      <c r="B3887" s="23">
        <f>SQRT('913'!I471^2+'913'!J471^2)</f>
        <v>0</v>
      </c>
      <c r="C3887" s="10"/>
    </row>
    <row r="3888" spans="1:3">
      <c r="A3888" s="19">
        <v>467</v>
      </c>
      <c r="B3888" s="23">
        <f>SQRT('913'!I472^2+'913'!J472^2)</f>
        <v>0</v>
      </c>
      <c r="C3888" s="10"/>
    </row>
    <row r="3889" spans="1:3">
      <c r="A3889" s="19">
        <v>468</v>
      </c>
      <c r="B3889" s="23">
        <f>SQRT('913'!I473^2+'913'!J473^2)</f>
        <v>0</v>
      </c>
      <c r="C3889" s="10"/>
    </row>
    <row r="3890" spans="1:3">
      <c r="A3890" s="19">
        <v>469</v>
      </c>
      <c r="B3890" s="23">
        <f>SQRT('913'!I474^2+'913'!J474^2)</f>
        <v>0</v>
      </c>
      <c r="C3890" s="10"/>
    </row>
    <row r="3891" spans="1:3">
      <c r="A3891" s="19">
        <v>470</v>
      </c>
      <c r="B3891" s="23">
        <f>SQRT('913'!I475^2+'913'!J475^2)</f>
        <v>0</v>
      </c>
      <c r="C3891" s="10"/>
    </row>
    <row r="3892" spans="1:3">
      <c r="A3892" s="19">
        <v>471</v>
      </c>
      <c r="B3892" s="23">
        <f>SQRT('913'!I476^2+'913'!J476^2)</f>
        <v>0</v>
      </c>
      <c r="C3892" s="10"/>
    </row>
    <row r="3893" spans="1:3">
      <c r="A3893" s="19">
        <v>472</v>
      </c>
      <c r="B3893" s="23">
        <f>SQRT('913'!I477^2+'913'!J477^2)</f>
        <v>0</v>
      </c>
      <c r="C3893" s="10"/>
    </row>
    <row r="3894" spans="1:3">
      <c r="A3894" s="19">
        <v>473</v>
      </c>
      <c r="B3894" s="23">
        <f>SQRT('913'!I478^2+'913'!J478^2)</f>
        <v>0</v>
      </c>
      <c r="C3894" s="10"/>
    </row>
    <row r="3895" spans="1:3">
      <c r="A3895" s="19">
        <v>474</v>
      </c>
      <c r="B3895" s="23">
        <f>SQRT('913'!I479^2+'913'!J479^2)</f>
        <v>0</v>
      </c>
      <c r="C3895" s="10"/>
    </row>
    <row r="3896" spans="1:3">
      <c r="A3896" s="19">
        <v>475</v>
      </c>
      <c r="B3896" s="23">
        <f>SQRT('913'!I480^2+'913'!J480^2)</f>
        <v>0</v>
      </c>
      <c r="C3896" s="10"/>
    </row>
    <row r="3897" spans="1:3">
      <c r="A3897" s="19">
        <v>476</v>
      </c>
      <c r="B3897" s="23">
        <f>SQRT('913'!I481^2+'913'!J481^2)</f>
        <v>0</v>
      </c>
      <c r="C3897" s="10"/>
    </row>
    <row r="3898" spans="1:3">
      <c r="A3898" s="19">
        <v>477</v>
      </c>
      <c r="B3898" s="23">
        <f>SQRT('913'!I482^2+'913'!J482^2)</f>
        <v>0</v>
      </c>
      <c r="C3898" s="10"/>
    </row>
    <row r="3899" spans="1:3">
      <c r="A3899" s="19">
        <v>478</v>
      </c>
      <c r="B3899" s="23">
        <f>SQRT('913'!I483^2+'913'!J483^2)</f>
        <v>0</v>
      </c>
      <c r="C3899" s="10"/>
    </row>
    <row r="3900" spans="1:3">
      <c r="A3900" s="19">
        <v>479</v>
      </c>
      <c r="B3900" s="23">
        <f>SQRT('913'!I484^2+'913'!J484^2)</f>
        <v>0</v>
      </c>
      <c r="C3900" s="10"/>
    </row>
    <row r="3901" spans="1:3">
      <c r="A3901" s="19">
        <v>480</v>
      </c>
      <c r="B3901" s="23">
        <f>SQRT('913'!I485^2+'913'!J485^2)</f>
        <v>0</v>
      </c>
      <c r="C3901" s="10"/>
    </row>
    <row r="3902" spans="1:3">
      <c r="A3902" s="19">
        <v>481</v>
      </c>
      <c r="B3902" s="23">
        <f>SQRT('913'!I486^2+'913'!J486^2)</f>
        <v>0</v>
      </c>
      <c r="C3902" s="10"/>
    </row>
    <row r="3903" spans="1:3">
      <c r="A3903" s="19">
        <v>482</v>
      </c>
      <c r="B3903" s="23">
        <f>SQRT('913'!I487^2+'913'!J487^2)</f>
        <v>0</v>
      </c>
      <c r="C3903" s="10"/>
    </row>
    <row r="3904" spans="1:3">
      <c r="A3904" s="19">
        <v>483</v>
      </c>
      <c r="B3904" s="23">
        <f>SQRT('913'!I488^2+'913'!J488^2)</f>
        <v>0</v>
      </c>
      <c r="C3904" s="10"/>
    </row>
    <row r="3905" spans="1:3">
      <c r="A3905" s="19">
        <v>484</v>
      </c>
      <c r="B3905" s="23">
        <f>SQRT('913'!I489^2+'913'!J489^2)</f>
        <v>0</v>
      </c>
      <c r="C3905" s="10"/>
    </row>
    <row r="3906" spans="1:3">
      <c r="A3906" s="19">
        <v>485</v>
      </c>
      <c r="B3906" s="23">
        <f>SQRT('913'!I490^2+'913'!J490^2)</f>
        <v>0</v>
      </c>
      <c r="C3906" s="10"/>
    </row>
    <row r="3907" spans="1:3">
      <c r="A3907" s="19">
        <v>486</v>
      </c>
      <c r="B3907" s="23">
        <f>SQRT('913'!I491^2+'913'!J491^2)</f>
        <v>0</v>
      </c>
      <c r="C3907" s="10"/>
    </row>
    <row r="3908" spans="1:3">
      <c r="A3908" s="19">
        <v>487</v>
      </c>
      <c r="B3908" s="23">
        <f>SQRT('913'!I492^2+'913'!J492^2)</f>
        <v>0</v>
      </c>
      <c r="C3908" s="10"/>
    </row>
    <row r="3909" spans="1:3">
      <c r="A3909" s="19">
        <v>488</v>
      </c>
      <c r="B3909" s="23">
        <f>SQRT('913'!I493^2+'913'!J493^2)</f>
        <v>0</v>
      </c>
      <c r="C3909" s="10"/>
    </row>
    <row r="3910" spans="1:3">
      <c r="A3910" s="19">
        <v>489</v>
      </c>
      <c r="B3910" s="23">
        <f>SQRT('913'!I494^2+'913'!J494^2)</f>
        <v>0</v>
      </c>
      <c r="C3910" s="10"/>
    </row>
    <row r="3911" spans="1:3">
      <c r="A3911" s="19">
        <v>490</v>
      </c>
      <c r="B3911" s="23">
        <f>SQRT('913'!I495^2+'913'!J495^2)</f>
        <v>0</v>
      </c>
      <c r="C3911" s="10"/>
    </row>
    <row r="3912" spans="1:3">
      <c r="A3912" s="19">
        <v>491</v>
      </c>
      <c r="B3912" s="23">
        <f>SQRT('913'!I496^2+'913'!J496^2)</f>
        <v>0</v>
      </c>
      <c r="C3912" s="10"/>
    </row>
    <row r="3913" spans="1:3">
      <c r="A3913" s="19">
        <v>492</v>
      </c>
      <c r="B3913" s="23">
        <f>SQRT('913'!I497^2+'913'!J497^2)</f>
        <v>0</v>
      </c>
      <c r="C3913" s="10"/>
    </row>
    <row r="3914" spans="1:3">
      <c r="A3914" s="19">
        <v>493</v>
      </c>
      <c r="B3914" s="23">
        <f>SQRT('913'!I498^2+'913'!J498^2)</f>
        <v>0</v>
      </c>
      <c r="C3914" s="10"/>
    </row>
    <row r="3915" spans="1:3">
      <c r="A3915" s="19">
        <v>494</v>
      </c>
      <c r="B3915" s="23">
        <f>SQRT('913'!I499^2+'913'!J499^2)</f>
        <v>0</v>
      </c>
      <c r="C3915" s="10"/>
    </row>
    <row r="3916" spans="1:3">
      <c r="A3916" s="19">
        <v>495</v>
      </c>
      <c r="B3916" s="23">
        <f>SQRT('913'!I500^2+'913'!J500^2)</f>
        <v>0</v>
      </c>
      <c r="C3916" s="10"/>
    </row>
    <row r="3917" spans="1:3">
      <c r="A3917" s="19">
        <v>496</v>
      </c>
      <c r="B3917" s="23">
        <f>SQRT('913'!I501^2+'913'!J501^2)</f>
        <v>0</v>
      </c>
      <c r="C3917" s="10"/>
    </row>
    <row r="3918" spans="1:3">
      <c r="A3918" s="19">
        <v>497</v>
      </c>
      <c r="B3918" s="23">
        <f>SQRT('913'!I502^2+'913'!J502^2)</f>
        <v>0</v>
      </c>
      <c r="C3918" s="10"/>
    </row>
    <row r="3919" spans="1:3">
      <c r="A3919" s="19">
        <v>498</v>
      </c>
      <c r="B3919" s="23">
        <f>SQRT('913'!I503^2+'913'!J503^2)</f>
        <v>0</v>
      </c>
      <c r="C3919" s="10"/>
    </row>
    <row r="3920" spans="1:3">
      <c r="A3920" s="19">
        <v>499</v>
      </c>
      <c r="B3920" s="23">
        <f>SQRT('913'!I504^2+'913'!J504^2)</f>
        <v>0</v>
      </c>
      <c r="C3920" s="10"/>
    </row>
    <row r="3921" spans="1:3">
      <c r="A3921" s="19">
        <v>500</v>
      </c>
      <c r="B3921" s="23">
        <f>SQRT('913'!I505^2+'913'!J505^2)</f>
        <v>0</v>
      </c>
      <c r="C3921" s="10"/>
    </row>
    <row r="3922" spans="1:3">
      <c r="A3922" s="19">
        <v>501</v>
      </c>
      <c r="B3922" s="23">
        <f>SQRT('913'!I506^2+'913'!J506^2)</f>
        <v>0</v>
      </c>
      <c r="C3922" s="10"/>
    </row>
    <row r="3923" spans="1:3">
      <c r="A3923" s="19">
        <v>502</v>
      </c>
      <c r="B3923" s="23">
        <f>SQRT('913'!I507^2+'913'!J507^2)</f>
        <v>0</v>
      </c>
      <c r="C3923" s="10"/>
    </row>
    <row r="3924" spans="1:3">
      <c r="A3924" s="19">
        <v>503</v>
      </c>
      <c r="B3924" s="23">
        <f>SQRT('913'!I508^2+'913'!J508^2)</f>
        <v>0</v>
      </c>
      <c r="C3924" s="10"/>
    </row>
    <row r="3925" spans="1:3">
      <c r="A3925" s="19">
        <v>504</v>
      </c>
      <c r="B3925" s="23">
        <f>SQRT('913'!I509^2+'913'!J509^2)</f>
        <v>0</v>
      </c>
      <c r="C3925" s="10"/>
    </row>
    <row r="3926" spans="1:3">
      <c r="A3926" s="19">
        <v>505</v>
      </c>
      <c r="B3926" s="23">
        <f>SQRT('913'!I510^2+'913'!J510^2)</f>
        <v>0</v>
      </c>
      <c r="C3926" s="10"/>
    </row>
    <row r="3927" spans="1:3">
      <c r="A3927" s="19">
        <v>506</v>
      </c>
      <c r="B3927" s="23">
        <f>SQRT('913'!I511^2+'913'!J511^2)</f>
        <v>0</v>
      </c>
      <c r="C3927" s="10"/>
    </row>
    <row r="3928" spans="1:3">
      <c r="A3928" s="19">
        <v>507</v>
      </c>
      <c r="B3928" s="23">
        <f>SQRT('913'!I512^2+'913'!J512^2)</f>
        <v>0</v>
      </c>
      <c r="C3928" s="10"/>
    </row>
    <row r="3929" spans="1:3">
      <c r="A3929" s="19">
        <v>508</v>
      </c>
      <c r="B3929" s="23">
        <f>SQRT('913'!I513^2+'913'!J513^2)</f>
        <v>0</v>
      </c>
      <c r="C3929" s="10"/>
    </row>
    <row r="3930" spans="1:3">
      <c r="A3930" s="19">
        <v>509</v>
      </c>
      <c r="B3930" s="23">
        <f>SQRT('913'!I514^2+'913'!J514^2)</f>
        <v>0</v>
      </c>
      <c r="C3930" s="10"/>
    </row>
    <row r="3931" spans="1:3">
      <c r="A3931" s="19">
        <v>510</v>
      </c>
      <c r="B3931" s="23">
        <f>SQRT('913'!I515^2+'913'!J515^2)</f>
        <v>0</v>
      </c>
      <c r="C3931" s="10"/>
    </row>
    <row r="3932" spans="1:3">
      <c r="A3932" s="19">
        <v>511</v>
      </c>
      <c r="B3932" s="23">
        <f>SQRT('913'!I516^2+'913'!J516^2)</f>
        <v>0</v>
      </c>
      <c r="C3932" s="10"/>
    </row>
    <row r="3933" spans="1:3">
      <c r="A3933" s="19">
        <v>512</v>
      </c>
      <c r="B3933" s="23">
        <f>SQRT('913'!I517^2+'913'!J517^2)</f>
        <v>0</v>
      </c>
      <c r="C3933" s="10"/>
    </row>
    <row r="3934" spans="1:3">
      <c r="A3934" s="19">
        <v>513</v>
      </c>
      <c r="B3934" s="23">
        <f>SQRT('913'!I518^2+'913'!J518^2)</f>
        <v>0</v>
      </c>
      <c r="C3934" s="10"/>
    </row>
    <row r="3935" spans="1:3">
      <c r="A3935" s="19">
        <v>514</v>
      </c>
      <c r="B3935" s="23">
        <f>SQRT('913'!I519^2+'913'!J519^2)</f>
        <v>0</v>
      </c>
      <c r="C3935" s="10"/>
    </row>
    <row r="3936" spans="1:3">
      <c r="A3936" s="19">
        <v>515</v>
      </c>
      <c r="B3936" s="23">
        <f>SQRT('913'!I520^2+'913'!J520^2)</f>
        <v>0</v>
      </c>
      <c r="C3936" s="10"/>
    </row>
    <row r="3937" spans="1:3">
      <c r="A3937" s="19">
        <v>516</v>
      </c>
      <c r="B3937" s="23">
        <f>SQRT('913'!I521^2+'913'!J521^2)</f>
        <v>0</v>
      </c>
      <c r="C3937" s="10"/>
    </row>
    <row r="3938" spans="1:3">
      <c r="A3938" s="19">
        <v>517</v>
      </c>
      <c r="B3938" s="23">
        <f>SQRT('913'!I522^2+'913'!J522^2)</f>
        <v>0</v>
      </c>
      <c r="C3938" s="10"/>
    </row>
    <row r="3939" spans="1:3">
      <c r="A3939" s="19">
        <v>518</v>
      </c>
      <c r="B3939" s="23">
        <f>SQRT('913'!I523^2+'913'!J523^2)</f>
        <v>0</v>
      </c>
      <c r="C3939" s="10"/>
    </row>
    <row r="3940" spans="1:3">
      <c r="A3940" s="19">
        <v>519</v>
      </c>
      <c r="B3940" s="23">
        <f>SQRT('913'!I524^2+'913'!J524^2)</f>
        <v>0</v>
      </c>
      <c r="C3940" s="10"/>
    </row>
    <row r="3941" spans="1:3">
      <c r="A3941" s="19">
        <v>520</v>
      </c>
      <c r="B3941" s="23">
        <f>SQRT('913'!I525^2+'913'!J525^2)</f>
        <v>0</v>
      </c>
      <c r="C3941" s="10"/>
    </row>
    <row r="3942" spans="1:3">
      <c r="A3942" s="19">
        <v>521</v>
      </c>
      <c r="B3942" s="23">
        <f>SQRT('913'!I526^2+'913'!J526^2)</f>
        <v>0</v>
      </c>
      <c r="C3942" s="10"/>
    </row>
    <row r="3943" spans="1:3">
      <c r="A3943" s="19">
        <v>522</v>
      </c>
      <c r="B3943" s="23">
        <f>SQRT('913'!I527^2+'913'!J527^2)</f>
        <v>0</v>
      </c>
      <c r="C3943" s="10"/>
    </row>
    <row r="3944" spans="1:3">
      <c r="A3944" s="19">
        <v>523</v>
      </c>
      <c r="B3944" s="23">
        <f>SQRT('913'!I528^2+'913'!J528^2)</f>
        <v>0</v>
      </c>
      <c r="C3944" s="10"/>
    </row>
    <row r="3945" spans="1:3">
      <c r="A3945" s="19">
        <v>524</v>
      </c>
      <c r="B3945" s="23">
        <f>SQRT('913'!I529^2+'913'!J529^2)</f>
        <v>0</v>
      </c>
      <c r="C3945" s="10"/>
    </row>
    <row r="3946" spans="1:3">
      <c r="A3946" s="19">
        <v>525</v>
      </c>
      <c r="B3946" s="23">
        <f>SQRT('913'!I530^2+'913'!J530^2)</f>
        <v>0</v>
      </c>
      <c r="C3946" s="10"/>
    </row>
    <row r="3947" spans="1:3">
      <c r="A3947" s="19">
        <v>526</v>
      </c>
      <c r="B3947" s="23">
        <f>SQRT('913'!I531^2+'913'!J531^2)</f>
        <v>0</v>
      </c>
      <c r="C3947" s="10"/>
    </row>
    <row r="3948" spans="1:3">
      <c r="A3948" s="19">
        <v>527</v>
      </c>
      <c r="B3948" s="23">
        <f>SQRT('913'!I532^2+'913'!J532^2)</f>
        <v>0</v>
      </c>
      <c r="C3948" s="10"/>
    </row>
    <row r="3949" spans="1:3">
      <c r="A3949" s="19">
        <v>528</v>
      </c>
      <c r="B3949" s="23">
        <f>SQRT('913'!I533^2+'913'!J533^2)</f>
        <v>0</v>
      </c>
      <c r="C3949" s="10"/>
    </row>
    <row r="3950" spans="1:3">
      <c r="A3950" s="19">
        <v>529</v>
      </c>
      <c r="B3950" s="23">
        <f>SQRT('913'!I534^2+'913'!J534^2)</f>
        <v>0</v>
      </c>
      <c r="C3950" s="10"/>
    </row>
    <row r="3951" spans="1:3">
      <c r="A3951" s="19">
        <v>530</v>
      </c>
      <c r="B3951" s="23">
        <f>SQRT('913'!I535^2+'913'!J535^2)</f>
        <v>0</v>
      </c>
      <c r="C3951" s="10"/>
    </row>
    <row r="3952" spans="1:3">
      <c r="A3952" s="19">
        <v>531</v>
      </c>
      <c r="B3952" s="23">
        <f>SQRT('913'!I536^2+'913'!J536^2)</f>
        <v>0</v>
      </c>
      <c r="C3952" s="10"/>
    </row>
    <row r="3953" spans="1:3">
      <c r="A3953" s="19">
        <v>532</v>
      </c>
      <c r="B3953" s="23">
        <f>SQRT('913'!I537^2+'913'!J537^2)</f>
        <v>0</v>
      </c>
      <c r="C3953" s="10"/>
    </row>
    <row r="3954" spans="1:3">
      <c r="A3954" s="19">
        <v>533</v>
      </c>
      <c r="B3954" s="23">
        <f>SQRT('913'!I538^2+'913'!J538^2)</f>
        <v>0</v>
      </c>
      <c r="C3954" s="10"/>
    </row>
    <row r="3955" spans="1:3">
      <c r="A3955" s="19">
        <v>534</v>
      </c>
      <c r="B3955" s="23">
        <f>SQRT('913'!I539^2+'913'!J539^2)</f>
        <v>0</v>
      </c>
      <c r="C3955" s="10"/>
    </row>
    <row r="3956" spans="1:3">
      <c r="A3956" s="19">
        <v>535</v>
      </c>
      <c r="B3956" s="23">
        <f>SQRT('913'!I540^2+'913'!J540^2)</f>
        <v>0</v>
      </c>
      <c r="C3956" s="10"/>
    </row>
    <row r="3957" spans="1:3">
      <c r="A3957" s="19">
        <v>536</v>
      </c>
      <c r="B3957" s="23">
        <f>SQRT('913'!I541^2+'913'!J541^2)</f>
        <v>0</v>
      </c>
      <c r="C3957" s="10"/>
    </row>
    <row r="3958" spans="1:3">
      <c r="A3958" s="19">
        <v>537</v>
      </c>
      <c r="B3958" s="23">
        <f>SQRT('913'!I542^2+'913'!J542^2)</f>
        <v>0</v>
      </c>
      <c r="C3958" s="10"/>
    </row>
    <row r="3959" spans="1:3">
      <c r="A3959" s="19">
        <v>538</v>
      </c>
      <c r="B3959" s="23">
        <f>SQRT('913'!I543^2+'913'!J543^2)</f>
        <v>0</v>
      </c>
      <c r="C3959" s="10"/>
    </row>
    <row r="3960" spans="1:3">
      <c r="A3960" s="19">
        <v>539</v>
      </c>
      <c r="B3960" s="23">
        <f>SQRT('913'!I544^2+'913'!J544^2)</f>
        <v>0</v>
      </c>
      <c r="C3960" s="10"/>
    </row>
    <row r="3961" spans="1:3">
      <c r="A3961" s="19">
        <v>540</v>
      </c>
      <c r="B3961" s="23">
        <f>SQRT('913'!I545^2+'913'!J545^2)</f>
        <v>0</v>
      </c>
      <c r="C3961" s="10"/>
    </row>
    <row r="3962" spans="1:3">
      <c r="A3962" s="19">
        <v>541</v>
      </c>
      <c r="B3962" s="23">
        <f>SQRT('913'!I546^2+'913'!J546^2)</f>
        <v>0</v>
      </c>
      <c r="C3962" s="10"/>
    </row>
    <row r="3963" spans="1:3">
      <c r="A3963" s="19">
        <v>542</v>
      </c>
      <c r="B3963" s="23">
        <f>SQRT('913'!I547^2+'913'!J547^2)</f>
        <v>0</v>
      </c>
      <c r="C3963" s="10"/>
    </row>
    <row r="3964" spans="1:3">
      <c r="A3964" s="19">
        <v>543</v>
      </c>
      <c r="B3964" s="23">
        <f>SQRT('913'!I548^2+'913'!J548^2)</f>
        <v>0</v>
      </c>
      <c r="C3964" s="10"/>
    </row>
    <row r="3965" spans="1:3">
      <c r="A3965" s="19">
        <v>544</v>
      </c>
      <c r="B3965" s="23">
        <f>SQRT('913'!I549^2+'913'!J549^2)</f>
        <v>0</v>
      </c>
      <c r="C3965" s="10"/>
    </row>
    <row r="3966" spans="1:3">
      <c r="A3966" s="19">
        <v>545</v>
      </c>
      <c r="B3966" s="23">
        <f>SQRT('913'!I550^2+'913'!J550^2)</f>
        <v>0</v>
      </c>
      <c r="C3966" s="10"/>
    </row>
    <row r="3967" spans="1:3">
      <c r="A3967" s="19">
        <v>546</v>
      </c>
      <c r="B3967" s="23">
        <f>SQRT('913'!I551^2+'913'!J551^2)</f>
        <v>0</v>
      </c>
      <c r="C3967" s="10"/>
    </row>
    <row r="3968" spans="1:3">
      <c r="A3968" s="19">
        <v>547</v>
      </c>
      <c r="B3968" s="23">
        <f>SQRT('913'!I552^2+'913'!J552^2)</f>
        <v>0</v>
      </c>
      <c r="C3968" s="10"/>
    </row>
    <row r="3969" spans="1:3">
      <c r="A3969" s="19">
        <v>548</v>
      </c>
      <c r="B3969" s="23">
        <f>SQRT('913'!I553^2+'913'!J553^2)</f>
        <v>0</v>
      </c>
      <c r="C3969" s="10"/>
    </row>
    <row r="3970" spans="1:3">
      <c r="A3970" s="19">
        <v>549</v>
      </c>
      <c r="B3970" s="23">
        <f>SQRT('913'!I554^2+'913'!J554^2)</f>
        <v>0</v>
      </c>
      <c r="C3970" s="10"/>
    </row>
    <row r="3971" spans="1:3">
      <c r="A3971" s="19">
        <v>550</v>
      </c>
      <c r="B3971" s="23">
        <f>SQRT('913'!I555^2+'913'!J555^2)</f>
        <v>0</v>
      </c>
      <c r="C3971" s="10"/>
    </row>
    <row r="3972" spans="1:3">
      <c r="A3972" s="19">
        <v>551</v>
      </c>
      <c r="B3972" s="23">
        <f>SQRT('913'!I556^2+'913'!J556^2)</f>
        <v>0</v>
      </c>
      <c r="C3972" s="10"/>
    </row>
    <row r="3973" spans="1:3">
      <c r="A3973" s="19">
        <v>552</v>
      </c>
      <c r="B3973" s="23">
        <f>SQRT('913'!I557^2+'913'!J557^2)</f>
        <v>0</v>
      </c>
      <c r="C3973" s="10"/>
    </row>
    <row r="3974" spans="1:3">
      <c r="A3974" s="19">
        <v>553</v>
      </c>
      <c r="B3974" s="23">
        <f>SQRT('913'!I558^2+'913'!J558^2)</f>
        <v>0</v>
      </c>
      <c r="C3974" s="10"/>
    </row>
    <row r="3975" spans="1:3">
      <c r="A3975" s="19">
        <v>554</v>
      </c>
      <c r="B3975" s="23">
        <f>SQRT('913'!I559^2+'913'!J559^2)</f>
        <v>0</v>
      </c>
      <c r="C3975" s="10"/>
    </row>
    <row r="3976" spans="1:3">
      <c r="A3976" s="19">
        <v>555</v>
      </c>
      <c r="B3976" s="23">
        <f>SQRT('913'!I560^2+'913'!J560^2)</f>
        <v>0</v>
      </c>
      <c r="C3976" s="10"/>
    </row>
    <row r="3977" spans="1:3">
      <c r="A3977" s="19">
        <v>556</v>
      </c>
      <c r="B3977" s="23">
        <f>SQRT('913'!I561^2+'913'!J561^2)</f>
        <v>0</v>
      </c>
      <c r="C3977" s="10"/>
    </row>
    <row r="3978" spans="1:3">
      <c r="A3978" s="19">
        <v>557</v>
      </c>
      <c r="B3978" s="23">
        <f>SQRT('913'!I562^2+'913'!J562^2)</f>
        <v>0</v>
      </c>
      <c r="C3978" s="10"/>
    </row>
    <row r="3979" spans="1:3">
      <c r="A3979" s="19">
        <v>558</v>
      </c>
      <c r="B3979" s="23">
        <f>SQRT('913'!I563^2+'913'!J563^2)</f>
        <v>0</v>
      </c>
      <c r="C3979" s="10"/>
    </row>
    <row r="3980" spans="1:3">
      <c r="A3980" s="19">
        <v>559</v>
      </c>
      <c r="B3980" s="23">
        <f>SQRT('913'!I564^2+'913'!J564^2)</f>
        <v>0</v>
      </c>
      <c r="C3980" s="10"/>
    </row>
    <row r="3981" spans="1:3">
      <c r="A3981" s="19">
        <v>560</v>
      </c>
      <c r="B3981" s="23">
        <f>SQRT('913'!I565^2+'913'!J565^2)</f>
        <v>0</v>
      </c>
      <c r="C3981" s="10"/>
    </row>
    <row r="3982" spans="1:3">
      <c r="A3982" s="19">
        <v>561</v>
      </c>
      <c r="B3982" s="23">
        <f>SQRT('913'!I566^2+'913'!J566^2)</f>
        <v>0</v>
      </c>
      <c r="C3982" s="10"/>
    </row>
    <row r="3983" spans="1:3">
      <c r="A3983" s="19">
        <v>562</v>
      </c>
      <c r="B3983" s="23">
        <f>SQRT('913'!I567^2+'913'!J567^2)</f>
        <v>0</v>
      </c>
      <c r="C3983" s="10"/>
    </row>
    <row r="3984" spans="1:3">
      <c r="A3984" s="19">
        <v>563</v>
      </c>
      <c r="B3984" s="23">
        <f>SQRT('913'!I568^2+'913'!J568^2)</f>
        <v>0</v>
      </c>
      <c r="C3984" s="10"/>
    </row>
    <row r="3985" spans="1:3">
      <c r="A3985" s="19">
        <v>564</v>
      </c>
      <c r="B3985" s="23">
        <f>SQRT('913'!I569^2+'913'!J569^2)</f>
        <v>0</v>
      </c>
      <c r="C3985" s="10"/>
    </row>
    <row r="3986" spans="1:3">
      <c r="A3986" s="19">
        <v>565</v>
      </c>
      <c r="B3986" s="23">
        <f>SQRT('913'!I570^2+'913'!J570^2)</f>
        <v>0</v>
      </c>
      <c r="C3986" s="10"/>
    </row>
    <row r="3987" spans="1:3">
      <c r="A3987" s="19">
        <v>566</v>
      </c>
      <c r="B3987" s="23">
        <f>SQRT('913'!I571^2+'913'!J571^2)</f>
        <v>0</v>
      </c>
      <c r="C3987" s="10"/>
    </row>
    <row r="3988" spans="1:3">
      <c r="A3988" s="19">
        <v>567</v>
      </c>
      <c r="B3988" s="23">
        <f>SQRT('913'!I572^2+'913'!J572^2)</f>
        <v>0</v>
      </c>
      <c r="C3988" s="10"/>
    </row>
    <row r="3989" spans="1:3">
      <c r="A3989" s="19">
        <v>568</v>
      </c>
      <c r="B3989" s="23">
        <f>SQRT('913'!I573^2+'913'!J573^2)</f>
        <v>0</v>
      </c>
      <c r="C3989" s="10"/>
    </row>
    <row r="3990" spans="1:3">
      <c r="A3990" s="19">
        <v>569</v>
      </c>
      <c r="B3990" s="23">
        <f>SQRT('913'!I574^2+'913'!J574^2)</f>
        <v>0</v>
      </c>
      <c r="C3990" s="10"/>
    </row>
    <row r="3991" spans="1:3">
      <c r="A3991" s="19">
        <v>570</v>
      </c>
      <c r="B3991" s="23">
        <f>SQRT('913'!I575^2+'913'!J575^2)</f>
        <v>0</v>
      </c>
      <c r="C3991" s="10"/>
    </row>
    <row r="3992" spans="1:3">
      <c r="A3992" s="19">
        <v>571</v>
      </c>
      <c r="B3992" s="23">
        <f>SQRT('913'!I576^2+'913'!J576^2)</f>
        <v>0</v>
      </c>
      <c r="C3992" s="10"/>
    </row>
    <row r="3993" spans="1:3">
      <c r="A3993" s="19">
        <v>572</v>
      </c>
      <c r="B3993" s="23">
        <f>SQRT('913'!I577^2+'913'!J577^2)</f>
        <v>0</v>
      </c>
      <c r="C3993" s="10"/>
    </row>
    <row r="3994" spans="1:3">
      <c r="A3994" s="19">
        <v>573</v>
      </c>
      <c r="B3994" s="23">
        <f>SQRT('913'!I578^2+'913'!J578^2)</f>
        <v>0</v>
      </c>
      <c r="C3994" s="10"/>
    </row>
    <row r="3995" spans="1:3">
      <c r="A3995" s="19">
        <v>574</v>
      </c>
      <c r="B3995" s="23">
        <f>SQRT('913'!I579^2+'913'!J579^2)</f>
        <v>0</v>
      </c>
      <c r="C3995" s="10"/>
    </row>
    <row r="3996" spans="1:3">
      <c r="A3996" s="19">
        <v>575</v>
      </c>
      <c r="B3996" s="23">
        <f>SQRT('913'!I580^2+'913'!J580^2)</f>
        <v>0</v>
      </c>
      <c r="C3996" s="10"/>
    </row>
    <row r="3997" spans="1:3">
      <c r="A3997" s="19">
        <v>576</v>
      </c>
      <c r="B3997" s="23">
        <f>SQRT('913'!I581^2+'913'!J581^2)</f>
        <v>0</v>
      </c>
      <c r="C3997" s="10"/>
    </row>
    <row r="3998" spans="1:3">
      <c r="A3998" s="19">
        <v>577</v>
      </c>
      <c r="B3998" s="23">
        <f>SQRT('913'!I582^2+'913'!J582^2)</f>
        <v>0</v>
      </c>
      <c r="C3998" s="10"/>
    </row>
    <row r="3999" spans="1:3">
      <c r="A3999" s="19">
        <v>578</v>
      </c>
      <c r="B3999" s="23">
        <f>SQRT('913'!I583^2+'913'!J583^2)</f>
        <v>0</v>
      </c>
      <c r="C3999" s="10"/>
    </row>
    <row r="4000" spans="1:3">
      <c r="A4000" s="19">
        <v>579</v>
      </c>
      <c r="B4000" s="23">
        <f>SQRT('913'!I584^2+'913'!J584^2)</f>
        <v>0</v>
      </c>
      <c r="C4000" s="10"/>
    </row>
    <row r="4001" spans="1:3">
      <c r="A4001" s="19">
        <v>580</v>
      </c>
      <c r="B4001" s="23">
        <f>SQRT('913'!I585^2+'913'!J585^2)</f>
        <v>0</v>
      </c>
      <c r="C4001" s="10"/>
    </row>
    <row r="4002" spans="1:3">
      <c r="A4002" s="19">
        <v>581</v>
      </c>
      <c r="B4002" s="23">
        <f>SQRT('913'!I586^2+'913'!J586^2)</f>
        <v>0</v>
      </c>
      <c r="C4002" s="10"/>
    </row>
    <row r="4003" spans="1:3">
      <c r="A4003" s="19">
        <v>582</v>
      </c>
      <c r="B4003" s="23">
        <f>SQRT('913'!I587^2+'913'!J587^2)</f>
        <v>0</v>
      </c>
      <c r="C4003" s="10"/>
    </row>
    <row r="4004" spans="1:3">
      <c r="A4004" s="19">
        <v>583</v>
      </c>
      <c r="B4004" s="23">
        <f>SQRT('913'!I588^2+'913'!J588^2)</f>
        <v>0</v>
      </c>
      <c r="C4004" s="10"/>
    </row>
    <row r="4005" spans="1:3">
      <c r="A4005" s="19">
        <v>584</v>
      </c>
      <c r="B4005" s="23">
        <f>SQRT('913'!I589^2+'913'!J589^2)</f>
        <v>0</v>
      </c>
      <c r="C4005" s="10"/>
    </row>
    <row r="4006" spans="1:3">
      <c r="A4006" s="19">
        <v>585</v>
      </c>
      <c r="B4006" s="23">
        <f>SQRT('913'!I590^2+'913'!J590^2)</f>
        <v>0</v>
      </c>
      <c r="C4006" s="10"/>
    </row>
    <row r="4007" spans="1:3">
      <c r="A4007" s="19">
        <v>586</v>
      </c>
      <c r="B4007" s="23">
        <f>SQRT('913'!I591^2+'913'!J591^2)</f>
        <v>0</v>
      </c>
      <c r="C4007" s="10"/>
    </row>
    <row r="4008" spans="1:3">
      <c r="A4008" s="19">
        <v>587</v>
      </c>
      <c r="B4008" s="23">
        <f>SQRT('913'!I592^2+'913'!J592^2)</f>
        <v>0</v>
      </c>
      <c r="C4008" s="10"/>
    </row>
    <row r="4009" spans="1:3">
      <c r="A4009" s="19">
        <v>588</v>
      </c>
      <c r="B4009" s="23">
        <f>SQRT('913'!I593^2+'913'!J593^2)</f>
        <v>0</v>
      </c>
      <c r="C4009" s="10"/>
    </row>
    <row r="4010" spans="1:3">
      <c r="A4010" s="19">
        <v>589</v>
      </c>
      <c r="B4010" s="23">
        <f>SQRT('913'!I594^2+'913'!J594^2)</f>
        <v>0</v>
      </c>
      <c r="C4010" s="10"/>
    </row>
    <row r="4011" spans="1:3">
      <c r="A4011" s="19">
        <v>590</v>
      </c>
      <c r="B4011" s="23">
        <f>SQRT('913'!I595^2+'913'!J595^2)</f>
        <v>0</v>
      </c>
      <c r="C4011" s="10"/>
    </row>
    <row r="4012" spans="1:3">
      <c r="A4012" s="19">
        <v>591</v>
      </c>
      <c r="B4012" s="23">
        <f>SQRT('913'!I596^2+'913'!J596^2)</f>
        <v>0</v>
      </c>
      <c r="C4012" s="10"/>
    </row>
    <row r="4013" spans="1:3">
      <c r="A4013" s="19">
        <v>592</v>
      </c>
      <c r="B4013" s="23">
        <f>SQRT('913'!I597^2+'913'!J597^2)</f>
        <v>0</v>
      </c>
      <c r="C4013" s="10"/>
    </row>
    <row r="4014" spans="1:3">
      <c r="A4014" s="19">
        <v>593</v>
      </c>
      <c r="B4014" s="23">
        <f>SQRT('913'!I598^2+'913'!J598^2)</f>
        <v>0</v>
      </c>
      <c r="C4014" s="10"/>
    </row>
    <row r="4015" spans="1:3">
      <c r="A4015" s="19">
        <v>594</v>
      </c>
      <c r="B4015" s="23">
        <f>SQRT('913'!I599^2+'913'!J599^2)</f>
        <v>0</v>
      </c>
      <c r="C4015" s="10"/>
    </row>
    <row r="4016" spans="1:3">
      <c r="A4016" s="19">
        <v>595</v>
      </c>
      <c r="B4016" s="23">
        <f>SQRT('913'!I600^2+'913'!J600^2)</f>
        <v>0</v>
      </c>
      <c r="C4016" s="10"/>
    </row>
    <row r="4017" spans="1:3">
      <c r="A4017" s="19">
        <v>596</v>
      </c>
      <c r="B4017" s="23">
        <f>SQRT('913'!I601^2+'913'!J601^2)</f>
        <v>0</v>
      </c>
      <c r="C4017" s="10"/>
    </row>
    <row r="4018" spans="1:3">
      <c r="A4018" s="19">
        <v>597</v>
      </c>
      <c r="B4018" s="23">
        <f>SQRT('913'!I602^2+'913'!J602^2)</f>
        <v>0</v>
      </c>
      <c r="C4018" s="10"/>
    </row>
    <row r="4019" spans="1:3">
      <c r="A4019" s="19">
        <v>598</v>
      </c>
      <c r="B4019" s="23">
        <f>SQRT('913'!I603^2+'913'!J603^2)</f>
        <v>0</v>
      </c>
      <c r="C4019" s="10"/>
    </row>
    <row r="4020" spans="1:3">
      <c r="A4020" s="19">
        <v>599</v>
      </c>
      <c r="B4020" s="23">
        <f>SQRT('913'!I604^2+'913'!J604^2)</f>
        <v>0</v>
      </c>
      <c r="C4020" s="10"/>
    </row>
    <row r="4021" spans="1:3">
      <c r="A4021" s="19">
        <v>600</v>
      </c>
      <c r="B4021" s="23">
        <f>SQRT('913'!I605^2+'913'!J605^2)</f>
        <v>0</v>
      </c>
      <c r="C4021" s="10"/>
    </row>
    <row r="4022" spans="1:3">
      <c r="A4022" s="19">
        <v>601</v>
      </c>
      <c r="B4022" s="23">
        <f>SQRT('913'!I606^2+'913'!J606^2)</f>
        <v>0</v>
      </c>
      <c r="C4022" s="10"/>
    </row>
    <row r="4023" spans="1:3">
      <c r="A4023" s="19">
        <v>602</v>
      </c>
      <c r="B4023" s="23">
        <f>SQRT('913'!I607^2+'913'!J607^2)</f>
        <v>0</v>
      </c>
      <c r="C4023" s="10"/>
    </row>
    <row r="4024" spans="1:3">
      <c r="A4024" s="19">
        <v>603</v>
      </c>
      <c r="B4024" s="23">
        <f>SQRT('913'!I608^2+'913'!J608^2)</f>
        <v>0</v>
      </c>
      <c r="C4024" s="10"/>
    </row>
    <row r="4025" spans="1:3">
      <c r="A4025" s="19">
        <v>604</v>
      </c>
      <c r="B4025" s="23">
        <f>SQRT('913'!I609^2+'913'!J609^2)</f>
        <v>0</v>
      </c>
      <c r="C4025" s="10"/>
    </row>
    <row r="4026" spans="1:3">
      <c r="A4026" s="19">
        <v>605</v>
      </c>
      <c r="B4026" s="23">
        <f>SQRT('913'!I610^2+'913'!J610^2)</f>
        <v>0</v>
      </c>
      <c r="C4026" s="10"/>
    </row>
    <row r="4027" spans="1:3">
      <c r="A4027" s="19">
        <v>606</v>
      </c>
      <c r="B4027" s="23">
        <f>SQRT('913'!I611^2+'913'!J611^2)</f>
        <v>0</v>
      </c>
      <c r="C4027" s="10"/>
    </row>
    <row r="4028" spans="1:3">
      <c r="A4028" s="19">
        <v>607</v>
      </c>
      <c r="B4028" s="23">
        <f>SQRT('913'!I612^2+'913'!J612^2)</f>
        <v>0</v>
      </c>
      <c r="C4028" s="10"/>
    </row>
    <row r="4029" spans="1:3">
      <c r="A4029" s="19">
        <v>608</v>
      </c>
      <c r="B4029" s="23">
        <f>SQRT('913'!I613^2+'913'!J613^2)</f>
        <v>0</v>
      </c>
      <c r="C4029" s="10"/>
    </row>
    <row r="4030" spans="1:3">
      <c r="A4030" s="19">
        <v>609</v>
      </c>
      <c r="B4030" s="23">
        <f>SQRT('913'!I614^2+'913'!J614^2)</f>
        <v>0</v>
      </c>
      <c r="C4030" s="10"/>
    </row>
    <row r="4031" spans="1:3">
      <c r="A4031" s="19">
        <v>610</v>
      </c>
      <c r="B4031" s="23">
        <f>SQRT('913'!I615^2+'913'!J615^2)</f>
        <v>0</v>
      </c>
      <c r="C4031" s="10"/>
    </row>
    <row r="4032" spans="1:3">
      <c r="A4032" s="19">
        <v>611</v>
      </c>
      <c r="B4032" s="23">
        <f>SQRT('913'!I616^2+'913'!J616^2)</f>
        <v>0</v>
      </c>
      <c r="C4032" s="10"/>
    </row>
    <row r="4033" spans="1:3">
      <c r="A4033" s="19">
        <v>612</v>
      </c>
      <c r="B4033" s="23">
        <f>SQRT('913'!I617^2+'913'!J617^2)</f>
        <v>0</v>
      </c>
      <c r="C4033" s="10"/>
    </row>
    <row r="4034" spans="1:3">
      <c r="A4034" s="19">
        <v>613</v>
      </c>
      <c r="B4034" s="23">
        <f>SQRT('913'!I618^2+'913'!J618^2)</f>
        <v>0</v>
      </c>
      <c r="C4034" s="10"/>
    </row>
    <row r="4035" spans="1:3">
      <c r="A4035" s="19">
        <v>614</v>
      </c>
      <c r="B4035" s="23">
        <f>SQRT('913'!I619^2+'913'!J619^2)</f>
        <v>0</v>
      </c>
      <c r="C4035" s="10"/>
    </row>
    <row r="4036" spans="1:3">
      <c r="A4036" s="19">
        <v>615</v>
      </c>
      <c r="B4036" s="23">
        <f>SQRT('913'!I620^2+'913'!J620^2)</f>
        <v>0</v>
      </c>
      <c r="C4036" s="10"/>
    </row>
    <row r="4037" spans="1:3">
      <c r="A4037" s="19">
        <v>616</v>
      </c>
      <c r="B4037" s="23">
        <f>SQRT('913'!I621^2+'913'!J621^2)</f>
        <v>0</v>
      </c>
      <c r="C4037" s="10"/>
    </row>
    <row r="4038" spans="1:3">
      <c r="A4038" s="19">
        <v>617</v>
      </c>
      <c r="B4038" s="23">
        <f>SQRT('913'!I622^2+'913'!J622^2)</f>
        <v>0</v>
      </c>
      <c r="C4038" s="10"/>
    </row>
    <row r="4039" spans="1:3">
      <c r="A4039" s="19">
        <v>618</v>
      </c>
      <c r="B4039" s="23">
        <f>SQRT('913'!I623^2+'913'!J623^2)</f>
        <v>0</v>
      </c>
      <c r="C4039" s="10"/>
    </row>
    <row r="4040" spans="1:3">
      <c r="A4040" s="19">
        <v>619</v>
      </c>
      <c r="B4040" s="23">
        <f>SQRT('913'!I624^2+'913'!J624^2)</f>
        <v>0</v>
      </c>
      <c r="C4040" s="10"/>
    </row>
    <row r="4041" spans="1:3">
      <c r="A4041" s="19">
        <v>620</v>
      </c>
      <c r="B4041" s="23">
        <f>SQRT('913'!I625^2+'913'!J625^2)</f>
        <v>0</v>
      </c>
      <c r="C4041" s="10"/>
    </row>
    <row r="4042" spans="1:3">
      <c r="A4042" s="19">
        <v>621</v>
      </c>
      <c r="B4042" s="23">
        <f>SQRT('913'!I626^2+'913'!J626^2)</f>
        <v>0</v>
      </c>
      <c r="C4042" s="10"/>
    </row>
    <row r="4043" spans="1:3">
      <c r="A4043" s="19">
        <v>622</v>
      </c>
      <c r="B4043" s="23">
        <f>SQRT('913'!I627^2+'913'!J627^2)</f>
        <v>0</v>
      </c>
      <c r="C4043" s="10"/>
    </row>
    <row r="4044" spans="1:3">
      <c r="A4044" s="19">
        <v>623</v>
      </c>
      <c r="B4044" s="23">
        <f>SQRT('913'!I628^2+'913'!J628^2)</f>
        <v>0</v>
      </c>
      <c r="C4044" s="10"/>
    </row>
    <row r="4045" spans="1:3">
      <c r="A4045" s="19">
        <v>624</v>
      </c>
      <c r="B4045" s="23">
        <f>SQRT('913'!I629^2+'913'!J629^2)</f>
        <v>0</v>
      </c>
      <c r="C4045" s="10"/>
    </row>
    <row r="4046" spans="1:3">
      <c r="A4046" s="19">
        <v>625</v>
      </c>
      <c r="B4046" s="23">
        <f>SQRT('913'!I630^2+'913'!J630^2)</f>
        <v>0</v>
      </c>
      <c r="C4046" s="10"/>
    </row>
    <row r="4047" spans="1:3">
      <c r="A4047" s="19">
        <v>626</v>
      </c>
      <c r="B4047" s="23">
        <f>SQRT('913'!I631^2+'913'!J631^2)</f>
        <v>0</v>
      </c>
      <c r="C4047" s="10"/>
    </row>
    <row r="4048" spans="1:3">
      <c r="A4048" s="19">
        <v>627</v>
      </c>
      <c r="B4048" s="23">
        <f>SQRT('913'!I632^2+'913'!J632^2)</f>
        <v>0</v>
      </c>
      <c r="C4048" s="10"/>
    </row>
    <row r="4049" spans="1:3">
      <c r="A4049" s="19">
        <v>628</v>
      </c>
      <c r="B4049" s="23">
        <f>SQRT('913'!I633^2+'913'!J633^2)</f>
        <v>0</v>
      </c>
      <c r="C4049" s="10"/>
    </row>
    <row r="4050" spans="1:3">
      <c r="A4050" s="19">
        <v>629</v>
      </c>
      <c r="B4050" s="23">
        <f>SQRT('913'!I634^2+'913'!J634^2)</f>
        <v>0</v>
      </c>
      <c r="C4050" s="10"/>
    </row>
    <row r="4051" spans="1:3">
      <c r="A4051" s="19">
        <v>630</v>
      </c>
      <c r="B4051" s="23">
        <f>SQRT('913'!I635^2+'913'!J635^2)</f>
        <v>0</v>
      </c>
      <c r="C4051" s="10"/>
    </row>
    <row r="4052" spans="1:3">
      <c r="A4052" s="19">
        <v>631</v>
      </c>
      <c r="B4052" s="23">
        <f>SQRT('913'!I636^2+'913'!J636^2)</f>
        <v>0</v>
      </c>
      <c r="C4052" s="10"/>
    </row>
    <row r="4053" spans="1:3">
      <c r="A4053" s="19">
        <v>632</v>
      </c>
      <c r="B4053" s="23">
        <f>SQRT('913'!I637^2+'913'!J637^2)</f>
        <v>0</v>
      </c>
      <c r="C4053" s="10"/>
    </row>
    <row r="4054" spans="1:3">
      <c r="A4054" s="19">
        <v>633</v>
      </c>
      <c r="B4054" s="23">
        <f>SQRT('913'!I638^2+'913'!J638^2)</f>
        <v>0</v>
      </c>
      <c r="C4054" s="10"/>
    </row>
    <row r="4055" spans="1:3">
      <c r="A4055" s="19">
        <v>634</v>
      </c>
      <c r="B4055" s="23">
        <f>SQRT('913'!I639^2+'913'!J639^2)</f>
        <v>0</v>
      </c>
      <c r="C4055" s="10"/>
    </row>
    <row r="4056" spans="1:3">
      <c r="A4056" s="19">
        <v>635</v>
      </c>
      <c r="B4056" s="23">
        <f>SQRT('913'!I640^2+'913'!J640^2)</f>
        <v>0</v>
      </c>
      <c r="C4056" s="10"/>
    </row>
    <row r="4057" spans="1:3">
      <c r="A4057" s="19">
        <v>636</v>
      </c>
      <c r="B4057" s="23">
        <f>SQRT('913'!I641^2+'913'!J641^2)</f>
        <v>0</v>
      </c>
      <c r="C4057" s="10"/>
    </row>
    <row r="4058" spans="1:3">
      <c r="A4058" s="19">
        <v>637</v>
      </c>
      <c r="B4058" s="23">
        <f>SQRT('913'!I642^2+'913'!J642^2)</f>
        <v>0</v>
      </c>
      <c r="C4058" s="10"/>
    </row>
    <row r="4059" spans="1:3">
      <c r="A4059" s="19">
        <v>638</v>
      </c>
      <c r="B4059" s="23">
        <f>SQRT('913'!I643^2+'913'!J643^2)</f>
        <v>0</v>
      </c>
      <c r="C4059" s="10"/>
    </row>
    <row r="4060" spans="1:3">
      <c r="A4060" s="19">
        <v>639</v>
      </c>
      <c r="B4060" s="23">
        <f>SQRT('913'!I644^2+'913'!J644^2)</f>
        <v>0</v>
      </c>
      <c r="C4060" s="10"/>
    </row>
    <row r="4061" spans="1:3">
      <c r="A4061" s="19">
        <v>640</v>
      </c>
      <c r="B4061" s="23">
        <f>SQRT('913'!I645^2+'913'!J645^2)</f>
        <v>0</v>
      </c>
      <c r="C4061" s="10"/>
    </row>
    <row r="4062" spans="1:3">
      <c r="A4062" s="19">
        <v>641</v>
      </c>
      <c r="B4062" s="23">
        <f>SQRT('913'!I646^2+'913'!J646^2)</f>
        <v>0</v>
      </c>
      <c r="C4062" s="10"/>
    </row>
    <row r="4063" spans="1:3">
      <c r="A4063" s="19">
        <v>642</v>
      </c>
      <c r="B4063" s="23">
        <f>SQRT('913'!I647^2+'913'!J647^2)</f>
        <v>0</v>
      </c>
      <c r="C4063" s="10"/>
    </row>
    <row r="4064" spans="1:3">
      <c r="A4064" s="19">
        <v>643</v>
      </c>
      <c r="B4064" s="23">
        <f>SQRT('913'!I648^2+'913'!J648^2)</f>
        <v>0</v>
      </c>
      <c r="C4064" s="10"/>
    </row>
    <row r="4065" spans="1:3">
      <c r="A4065" s="19">
        <v>644</v>
      </c>
      <c r="B4065" s="23">
        <f>SQRT('913'!I649^2+'913'!J649^2)</f>
        <v>0</v>
      </c>
      <c r="C4065" s="10"/>
    </row>
    <row r="4066" spans="1:3">
      <c r="A4066" s="19">
        <v>645</v>
      </c>
      <c r="B4066" s="23">
        <f>SQRT('913'!I650^2+'913'!J650^2)</f>
        <v>0</v>
      </c>
      <c r="C4066" s="10"/>
    </row>
    <row r="4067" spans="1:3">
      <c r="A4067" s="19">
        <v>646</v>
      </c>
      <c r="B4067" s="23">
        <f>SQRT('913'!I651^2+'913'!J651^2)</f>
        <v>0</v>
      </c>
      <c r="C4067" s="10"/>
    </row>
    <row r="4068" spans="1:3">
      <c r="A4068" s="19">
        <v>647</v>
      </c>
      <c r="B4068" s="23">
        <f>SQRT('913'!I652^2+'913'!J652^2)</f>
        <v>0</v>
      </c>
      <c r="C4068" s="10"/>
    </row>
    <row r="4069" spans="1:3">
      <c r="A4069" s="19">
        <v>648</v>
      </c>
      <c r="B4069" s="23">
        <f>SQRT('913'!I653^2+'913'!J653^2)</f>
        <v>0</v>
      </c>
      <c r="C4069" s="10"/>
    </row>
    <row r="4070" spans="1:3">
      <c r="A4070" s="19">
        <v>649</v>
      </c>
      <c r="B4070" s="23">
        <f>SQRT('913'!I654^2+'913'!J654^2)</f>
        <v>0</v>
      </c>
      <c r="C4070" s="10"/>
    </row>
    <row r="4071" spans="1:3">
      <c r="A4071" s="19">
        <v>650</v>
      </c>
      <c r="B4071" s="23">
        <f>SQRT('913'!I655^2+'913'!J655^2)</f>
        <v>0</v>
      </c>
      <c r="C4071" s="10"/>
    </row>
    <row r="4072" spans="1:3">
      <c r="A4072" s="19">
        <v>651</v>
      </c>
      <c r="B4072" s="23">
        <f>SQRT('913'!I656^2+'913'!J656^2)</f>
        <v>0</v>
      </c>
      <c r="C4072" s="10"/>
    </row>
    <row r="4073" spans="1:3">
      <c r="A4073" s="19">
        <v>652</v>
      </c>
      <c r="B4073" s="23">
        <f>SQRT('913'!I657^2+'913'!J657^2)</f>
        <v>0</v>
      </c>
      <c r="C4073" s="10"/>
    </row>
    <row r="4074" spans="1:3">
      <c r="A4074" s="19">
        <v>653</v>
      </c>
      <c r="B4074" s="23">
        <f>SQRT('913'!I658^2+'913'!J658^2)</f>
        <v>0</v>
      </c>
      <c r="C4074" s="10"/>
    </row>
    <row r="4075" spans="1:3">
      <c r="A4075" s="19">
        <v>654</v>
      </c>
      <c r="B4075" s="23">
        <f>SQRT('913'!I659^2+'913'!J659^2)</f>
        <v>0</v>
      </c>
      <c r="C4075" s="10"/>
    </row>
    <row r="4076" spans="1:3">
      <c r="A4076" s="19">
        <v>655</v>
      </c>
      <c r="B4076" s="23">
        <f>SQRT('913'!I660^2+'913'!J660^2)</f>
        <v>0</v>
      </c>
      <c r="C4076" s="10"/>
    </row>
    <row r="4077" spans="1:3">
      <c r="A4077" s="19">
        <v>656</v>
      </c>
      <c r="B4077" s="23">
        <f>SQRT('913'!I661^2+'913'!J661^2)</f>
        <v>0</v>
      </c>
      <c r="C4077" s="10"/>
    </row>
    <row r="4078" spans="1:3">
      <c r="A4078" s="19">
        <v>657</v>
      </c>
      <c r="B4078" s="23">
        <f>SQRT('913'!I662^2+'913'!J662^2)</f>
        <v>0</v>
      </c>
      <c r="C4078" s="10"/>
    </row>
    <row r="4079" spans="1:3">
      <c r="A4079" s="19">
        <v>658</v>
      </c>
      <c r="B4079" s="23">
        <f>SQRT('913'!I663^2+'913'!J663^2)</f>
        <v>0</v>
      </c>
      <c r="C4079" s="10"/>
    </row>
    <row r="4080" spans="1:3">
      <c r="A4080" s="19">
        <v>659</v>
      </c>
      <c r="B4080" s="23">
        <f>SQRT('913'!I664^2+'913'!J664^2)</f>
        <v>0</v>
      </c>
      <c r="C4080" s="10"/>
    </row>
    <row r="4081" spans="1:3">
      <c r="A4081" s="19">
        <v>660</v>
      </c>
      <c r="B4081" s="23">
        <f>SQRT('913'!I665^2+'913'!J665^2)</f>
        <v>0</v>
      </c>
      <c r="C4081" s="10"/>
    </row>
    <row r="4082" spans="1:3">
      <c r="A4082" s="19">
        <v>661</v>
      </c>
      <c r="B4082" s="23">
        <f>SQRT('913'!I666^2+'913'!J666^2)</f>
        <v>0</v>
      </c>
      <c r="C4082" s="10"/>
    </row>
    <row r="4083" spans="1:3">
      <c r="A4083" s="19">
        <v>662</v>
      </c>
      <c r="B4083" s="23">
        <f>SQRT('913'!I667^2+'913'!J667^2)</f>
        <v>0</v>
      </c>
      <c r="C4083" s="10"/>
    </row>
    <row r="4084" spans="1:3">
      <c r="A4084" s="19">
        <v>663</v>
      </c>
      <c r="B4084" s="23">
        <f>SQRT('913'!I668^2+'913'!J668^2)</f>
        <v>0</v>
      </c>
      <c r="C4084" s="10"/>
    </row>
    <row r="4085" spans="1:3">
      <c r="A4085" s="19">
        <v>664</v>
      </c>
      <c r="B4085" s="23">
        <f>SQRT('913'!I669^2+'913'!J669^2)</f>
        <v>0</v>
      </c>
      <c r="C4085" s="10"/>
    </row>
    <row r="4086" spans="1:3">
      <c r="A4086" s="19">
        <v>665</v>
      </c>
      <c r="B4086" s="23">
        <f>SQRT('913'!I670^2+'913'!J670^2)</f>
        <v>0</v>
      </c>
      <c r="C4086" s="10"/>
    </row>
    <row r="4087" spans="1:3">
      <c r="A4087" s="19">
        <v>666</v>
      </c>
      <c r="B4087" s="23">
        <f>SQRT('913'!I671^2+'913'!J671^2)</f>
        <v>0</v>
      </c>
      <c r="C4087" s="10"/>
    </row>
    <row r="4088" spans="1:3">
      <c r="A4088" s="19">
        <v>667</v>
      </c>
      <c r="B4088" s="23">
        <f>SQRT('913'!I672^2+'913'!J672^2)</f>
        <v>0</v>
      </c>
      <c r="C4088" s="10"/>
    </row>
    <row r="4089" spans="1:3">
      <c r="A4089" s="19">
        <v>668</v>
      </c>
      <c r="B4089" s="23">
        <f>SQRT('913'!I673^2+'913'!J673^2)</f>
        <v>0</v>
      </c>
      <c r="C4089" s="10"/>
    </row>
    <row r="4090" spans="1:3">
      <c r="A4090" s="19">
        <v>669</v>
      </c>
      <c r="B4090" s="23">
        <f>SQRT('913'!I674^2+'913'!J674^2)</f>
        <v>0</v>
      </c>
      <c r="C4090" s="10"/>
    </row>
    <row r="4091" spans="1:3">
      <c r="A4091" s="19">
        <v>670</v>
      </c>
      <c r="B4091" s="23">
        <f>SQRT('913'!I675^2+'913'!J675^2)</f>
        <v>0</v>
      </c>
      <c r="C4091" s="10"/>
    </row>
    <row r="4092" spans="1:3">
      <c r="A4092" s="19">
        <v>671</v>
      </c>
      <c r="B4092" s="23">
        <f>SQRT('913'!I676^2+'913'!J676^2)</f>
        <v>0</v>
      </c>
      <c r="C4092" s="10"/>
    </row>
    <row r="4093" spans="1:3">
      <c r="A4093" s="19">
        <v>672</v>
      </c>
      <c r="B4093" s="23">
        <f>SQRT('913'!I677^2+'913'!J677^2)</f>
        <v>0</v>
      </c>
      <c r="C4093" s="10"/>
    </row>
    <row r="4094" spans="1:3">
      <c r="A4094" s="19">
        <v>673</v>
      </c>
      <c r="B4094" s="23">
        <f>SQRT('913'!I678^2+'913'!J678^2)</f>
        <v>0</v>
      </c>
      <c r="C4094" s="10"/>
    </row>
    <row r="4095" spans="1:3">
      <c r="A4095" s="19">
        <v>674</v>
      </c>
      <c r="B4095" s="23">
        <f>SQRT('913'!I679^2+'913'!J679^2)</f>
        <v>0</v>
      </c>
      <c r="C4095" s="10"/>
    </row>
    <row r="4096" spans="1:3">
      <c r="A4096" s="19">
        <v>675</v>
      </c>
      <c r="B4096" s="23">
        <f>SQRT('913'!I680^2+'913'!J680^2)</f>
        <v>0</v>
      </c>
      <c r="C4096" s="10"/>
    </row>
    <row r="4097" spans="1:3">
      <c r="A4097" s="19">
        <v>676</v>
      </c>
      <c r="B4097" s="23">
        <f>SQRT('913'!I681^2+'913'!J681^2)</f>
        <v>0</v>
      </c>
      <c r="C4097" s="10"/>
    </row>
    <row r="4098" spans="1:3">
      <c r="A4098" s="19">
        <v>677</v>
      </c>
      <c r="B4098" s="23">
        <f>SQRT('913'!I682^2+'913'!J682^2)</f>
        <v>0</v>
      </c>
      <c r="C4098" s="10"/>
    </row>
    <row r="4099" spans="1:3">
      <c r="A4099" s="19">
        <v>678</v>
      </c>
      <c r="B4099" s="23">
        <f>SQRT('913'!I683^2+'913'!J683^2)</f>
        <v>0</v>
      </c>
      <c r="C4099" s="10"/>
    </row>
    <row r="4100" spans="1:3">
      <c r="A4100" s="19">
        <v>679</v>
      </c>
      <c r="B4100" s="23">
        <f>SQRT('913'!I684^2+'913'!J684^2)</f>
        <v>0</v>
      </c>
      <c r="C4100" s="10"/>
    </row>
    <row r="4101" spans="1:3">
      <c r="A4101" s="19">
        <v>680</v>
      </c>
      <c r="B4101" s="23">
        <f>SQRT('913'!I685^2+'913'!J685^2)</f>
        <v>0</v>
      </c>
      <c r="C4101" s="10"/>
    </row>
    <row r="4102" spans="1:3">
      <c r="A4102" s="19">
        <v>681</v>
      </c>
      <c r="B4102" s="23">
        <f>SQRT('913'!I686^2+'913'!J686^2)</f>
        <v>0</v>
      </c>
      <c r="C4102" s="10"/>
    </row>
    <row r="4103" spans="1:3">
      <c r="A4103" s="19">
        <v>682</v>
      </c>
      <c r="B4103" s="23">
        <f>SQRT('913'!I687^2+'913'!J687^2)</f>
        <v>0</v>
      </c>
      <c r="C4103" s="10"/>
    </row>
    <row r="4104" spans="1:3">
      <c r="A4104" s="19">
        <v>683</v>
      </c>
      <c r="B4104" s="23">
        <f>SQRT('913'!I688^2+'913'!J688^2)</f>
        <v>0</v>
      </c>
      <c r="C4104" s="10"/>
    </row>
    <row r="4105" spans="1:3">
      <c r="A4105" s="19">
        <v>684</v>
      </c>
      <c r="B4105" s="23">
        <f>SQRT('913'!I689^2+'913'!J689^2)</f>
        <v>0</v>
      </c>
      <c r="C4105" s="10"/>
    </row>
    <row r="4106" spans="1:3">
      <c r="A4106" s="19">
        <v>685</v>
      </c>
      <c r="B4106" s="23">
        <f>SQRT('913'!I690^2+'913'!J690^2)</f>
        <v>0</v>
      </c>
      <c r="C4106" s="10"/>
    </row>
    <row r="4107" spans="1:3">
      <c r="A4107" s="19">
        <v>686</v>
      </c>
      <c r="B4107" s="23">
        <f>SQRT('913'!I691^2+'913'!J691^2)</f>
        <v>0</v>
      </c>
      <c r="C4107" s="10"/>
    </row>
    <row r="4108" spans="1:3">
      <c r="A4108" s="19">
        <v>687</v>
      </c>
      <c r="B4108" s="23">
        <f>SQRT('913'!I692^2+'913'!J692^2)</f>
        <v>0</v>
      </c>
      <c r="C4108" s="10"/>
    </row>
    <row r="4109" spans="1:3">
      <c r="A4109" s="19">
        <v>688</v>
      </c>
      <c r="B4109" s="23">
        <f>SQRT('913'!I693^2+'913'!J693^2)</f>
        <v>0</v>
      </c>
      <c r="C4109" s="10"/>
    </row>
    <row r="4110" spans="1:3">
      <c r="A4110" s="19">
        <v>689</v>
      </c>
      <c r="B4110" s="23">
        <f>SQRT('913'!I694^2+'913'!J694^2)</f>
        <v>0</v>
      </c>
      <c r="C4110" s="10"/>
    </row>
    <row r="4111" spans="1:3">
      <c r="A4111" s="19">
        <v>690</v>
      </c>
      <c r="B4111" s="23">
        <f>SQRT('913'!I695^2+'913'!J695^2)</f>
        <v>0</v>
      </c>
      <c r="C4111" s="10"/>
    </row>
    <row r="4112" spans="1:3">
      <c r="A4112" s="19">
        <v>691</v>
      </c>
      <c r="B4112" s="23">
        <f>SQRT('913'!I696^2+'913'!J696^2)</f>
        <v>0</v>
      </c>
      <c r="C4112" s="10"/>
    </row>
    <row r="4113" spans="1:3">
      <c r="A4113" s="19">
        <v>692</v>
      </c>
      <c r="B4113" s="23">
        <f>SQRT('913'!I697^2+'913'!J697^2)</f>
        <v>0</v>
      </c>
      <c r="C4113" s="10"/>
    </row>
    <row r="4114" spans="1:3">
      <c r="A4114" s="19">
        <v>693</v>
      </c>
      <c r="B4114" s="23">
        <f>SQRT('913'!I698^2+'913'!J698^2)</f>
        <v>0</v>
      </c>
      <c r="C4114" s="10"/>
    </row>
    <row r="4115" spans="1:3">
      <c r="A4115" s="19">
        <v>694</v>
      </c>
      <c r="B4115" s="23">
        <f>SQRT('913'!I699^2+'913'!J699^2)</f>
        <v>0</v>
      </c>
      <c r="C4115" s="10"/>
    </row>
    <row r="4116" spans="1:3">
      <c r="A4116" s="19">
        <v>695</v>
      </c>
      <c r="B4116" s="23">
        <f>SQRT('913'!I700^2+'913'!J700^2)</f>
        <v>0</v>
      </c>
      <c r="C4116" s="10"/>
    </row>
    <row r="4117" spans="1:3">
      <c r="A4117" s="19">
        <v>696</v>
      </c>
      <c r="B4117" s="23">
        <f>SQRT('913'!I701^2+'913'!J701^2)</f>
        <v>0</v>
      </c>
      <c r="C4117" s="10"/>
    </row>
    <row r="4118" spans="1:3">
      <c r="A4118" s="19">
        <v>697</v>
      </c>
      <c r="B4118" s="23">
        <f>SQRT('913'!I702^2+'913'!J702^2)</f>
        <v>0</v>
      </c>
      <c r="C4118" s="10"/>
    </row>
    <row r="4119" spans="1:3">
      <c r="A4119" s="19">
        <v>698</v>
      </c>
      <c r="B4119" s="23">
        <f>SQRT('913'!I703^2+'913'!J703^2)</f>
        <v>0</v>
      </c>
      <c r="C4119" s="10"/>
    </row>
    <row r="4120" spans="1:3">
      <c r="A4120" s="19">
        <v>699</v>
      </c>
      <c r="B4120" s="23">
        <f>SQRT('913'!I704^2+'913'!J704^2)</f>
        <v>0</v>
      </c>
      <c r="C4120" s="10"/>
    </row>
    <row r="4121" spans="1:3">
      <c r="A4121" s="19">
        <v>700</v>
      </c>
      <c r="B4121" s="23">
        <f>SQRT('913'!I705^2+'913'!J705^2)</f>
        <v>0</v>
      </c>
      <c r="C4121" s="10"/>
    </row>
    <row r="4122" spans="1:3">
      <c r="A4122" s="19">
        <v>701</v>
      </c>
      <c r="B4122" s="23">
        <f>SQRT('913'!I706^2+'913'!J706^2)</f>
        <v>0</v>
      </c>
      <c r="C4122" s="10"/>
    </row>
    <row r="4123" spans="1:3">
      <c r="A4123" s="19">
        <v>702</v>
      </c>
      <c r="B4123" s="23">
        <f>SQRT('913'!I707^2+'913'!J707^2)</f>
        <v>0</v>
      </c>
      <c r="C4123" s="10"/>
    </row>
    <row r="4124" spans="1:3">
      <c r="A4124" s="19">
        <v>703</v>
      </c>
      <c r="B4124" s="23">
        <f>SQRT('913'!I708^2+'913'!J708^2)</f>
        <v>0</v>
      </c>
      <c r="C4124" s="10"/>
    </row>
    <row r="4125" spans="1:3">
      <c r="A4125" s="19">
        <v>704</v>
      </c>
      <c r="B4125" s="23">
        <f>SQRT('913'!I709^2+'913'!J709^2)</f>
        <v>0</v>
      </c>
      <c r="C4125" s="10"/>
    </row>
    <row r="4126" spans="1:3">
      <c r="A4126" s="19">
        <v>705</v>
      </c>
      <c r="B4126" s="23">
        <f>SQRT('913'!I710^2+'913'!J710^2)</f>
        <v>0</v>
      </c>
      <c r="C4126" s="10"/>
    </row>
    <row r="4127" spans="1:3">
      <c r="A4127" s="19">
        <v>706</v>
      </c>
      <c r="B4127" s="23">
        <f>SQRT('913'!I711^2+'913'!J711^2)</f>
        <v>0</v>
      </c>
      <c r="C4127" s="10"/>
    </row>
    <row r="4128" spans="1:3">
      <c r="A4128" s="19">
        <v>707</v>
      </c>
      <c r="B4128" s="23">
        <f>SQRT('913'!I712^2+'913'!J712^2)</f>
        <v>0</v>
      </c>
      <c r="C4128" s="10"/>
    </row>
    <row r="4129" spans="1:3">
      <c r="A4129" s="19">
        <v>708</v>
      </c>
      <c r="B4129" s="23">
        <f>SQRT('913'!I713^2+'913'!J713^2)</f>
        <v>0</v>
      </c>
      <c r="C4129" s="10"/>
    </row>
    <row r="4130" spans="1:3">
      <c r="A4130" s="19">
        <v>709</v>
      </c>
      <c r="B4130" s="23">
        <f>SQRT('913'!I714^2+'913'!J714^2)</f>
        <v>0</v>
      </c>
      <c r="C4130" s="10"/>
    </row>
    <row r="4131" spans="1:3">
      <c r="A4131" s="19">
        <v>710</v>
      </c>
      <c r="B4131" s="23">
        <f>SQRT('913'!I715^2+'913'!J715^2)</f>
        <v>0</v>
      </c>
      <c r="C4131" s="10"/>
    </row>
    <row r="4132" spans="1:3">
      <c r="A4132" s="19">
        <v>711</v>
      </c>
      <c r="B4132" s="23">
        <f>SQRT('913'!I716^2+'913'!J716^2)</f>
        <v>0</v>
      </c>
      <c r="C4132" s="10"/>
    </row>
    <row r="4133" spans="1:3">
      <c r="A4133" s="19">
        <v>712</v>
      </c>
      <c r="B4133" s="23">
        <f>SQRT('913'!I717^2+'913'!J717^2)</f>
        <v>0</v>
      </c>
      <c r="C4133" s="10"/>
    </row>
    <row r="4134" spans="1:3">
      <c r="A4134" s="19">
        <v>713</v>
      </c>
      <c r="B4134" s="23">
        <f>SQRT('913'!I718^2+'913'!J718^2)</f>
        <v>0</v>
      </c>
      <c r="C4134" s="10"/>
    </row>
    <row r="4135" spans="1:3">
      <c r="A4135" s="19">
        <v>714</v>
      </c>
      <c r="B4135" s="23">
        <f>SQRT('913'!I719^2+'913'!J719^2)</f>
        <v>0</v>
      </c>
      <c r="C4135" s="10"/>
    </row>
    <row r="4136" spans="1:3">
      <c r="A4136" s="19">
        <v>715</v>
      </c>
      <c r="B4136" s="23">
        <f>SQRT('913'!I720^2+'913'!J720^2)</f>
        <v>0</v>
      </c>
      <c r="C4136" s="10"/>
    </row>
    <row r="4137" spans="1:3">
      <c r="A4137" s="19">
        <v>716</v>
      </c>
      <c r="B4137" s="23">
        <f>SQRT('913'!I721^2+'913'!J721^2)</f>
        <v>0</v>
      </c>
      <c r="C4137" s="10"/>
    </row>
    <row r="4138" spans="1:3">
      <c r="A4138" s="19">
        <v>717</v>
      </c>
      <c r="B4138" s="23">
        <f>SQRT('913'!I722^2+'913'!J722^2)</f>
        <v>0</v>
      </c>
      <c r="C4138" s="10"/>
    </row>
    <row r="4139" spans="1:3">
      <c r="A4139" s="19">
        <v>718</v>
      </c>
      <c r="B4139" s="23">
        <f>SQRT('913'!I723^2+'913'!J723^2)</f>
        <v>0</v>
      </c>
      <c r="C4139" s="10"/>
    </row>
    <row r="4140" spans="1:3">
      <c r="A4140" s="19">
        <v>719</v>
      </c>
      <c r="B4140" s="23">
        <f>SQRT('913'!I724^2+'913'!J724^2)</f>
        <v>0</v>
      </c>
      <c r="C4140" s="10"/>
    </row>
    <row r="4141" spans="1:3">
      <c r="A4141" s="19">
        <v>720</v>
      </c>
      <c r="B4141" s="23">
        <f>SQRT('913'!I725^2+'913'!J725^2)</f>
        <v>0</v>
      </c>
      <c r="C4141" s="10"/>
    </row>
    <row r="4142" spans="1:3">
      <c r="A4142" s="19">
        <v>721</v>
      </c>
      <c r="B4142" s="23">
        <f>SQRT('913'!I726^2+'913'!J726^2)</f>
        <v>0</v>
      </c>
      <c r="C4142" s="10"/>
    </row>
    <row r="4143" spans="1:3">
      <c r="A4143" s="19">
        <v>722</v>
      </c>
      <c r="B4143" s="23">
        <f>SQRT('913'!I727^2+'913'!J727^2)</f>
        <v>0</v>
      </c>
      <c r="C4143" s="10"/>
    </row>
    <row r="4144" spans="1:3">
      <c r="A4144" s="19">
        <v>723</v>
      </c>
      <c r="B4144" s="23">
        <f>SQRT('913'!I728^2+'913'!J728^2)</f>
        <v>0</v>
      </c>
      <c r="C4144" s="10"/>
    </row>
    <row r="4145" spans="1:3">
      <c r="A4145" s="19">
        <v>724</v>
      </c>
      <c r="B4145" s="23">
        <f>SQRT('913'!I729^2+'913'!J729^2)</f>
        <v>0</v>
      </c>
      <c r="C4145" s="10"/>
    </row>
    <row r="4146" spans="1:3">
      <c r="A4146" s="19">
        <v>725</v>
      </c>
      <c r="B4146" s="23">
        <f>SQRT('913'!I730^2+'913'!J730^2)</f>
        <v>0</v>
      </c>
      <c r="C4146" s="10"/>
    </row>
    <row r="4147" spans="1:3">
      <c r="A4147" s="19">
        <v>726</v>
      </c>
      <c r="B4147" s="23">
        <f>SQRT('913'!I731^2+'913'!J731^2)</f>
        <v>0</v>
      </c>
      <c r="C4147" s="10"/>
    </row>
    <row r="4148" spans="1:3">
      <c r="A4148" s="19">
        <v>727</v>
      </c>
      <c r="B4148" s="23">
        <f>SQRT('913'!I732^2+'913'!J732^2)</f>
        <v>0</v>
      </c>
      <c r="C4148" s="10"/>
    </row>
    <row r="4149" spans="1:3">
      <c r="A4149" s="19">
        <v>728</v>
      </c>
      <c r="B4149" s="23">
        <f>SQRT('913'!I733^2+'913'!J733^2)</f>
        <v>0</v>
      </c>
      <c r="C4149" s="10"/>
    </row>
    <row r="4150" spans="1:3">
      <c r="A4150" s="19">
        <v>729</v>
      </c>
      <c r="B4150" s="23">
        <f>SQRT('913'!I734^2+'913'!J734^2)</f>
        <v>0</v>
      </c>
      <c r="C4150" s="10"/>
    </row>
    <row r="4151" spans="1:3">
      <c r="A4151" s="19">
        <v>730</v>
      </c>
      <c r="B4151" s="23">
        <f>SQRT('913'!I735^2+'913'!J735^2)</f>
        <v>0</v>
      </c>
      <c r="C4151" s="10"/>
    </row>
    <row r="4152" spans="1:3">
      <c r="A4152" s="19">
        <v>731</v>
      </c>
      <c r="B4152" s="23">
        <f>SQRT('913'!I736^2+'913'!J736^2)</f>
        <v>0</v>
      </c>
      <c r="C4152" s="10"/>
    </row>
    <row r="4153" spans="1:3">
      <c r="A4153" s="19">
        <v>732</v>
      </c>
      <c r="B4153" s="23">
        <f>SQRT('913'!I737^2+'913'!J737^2)</f>
        <v>0</v>
      </c>
      <c r="C4153" s="10"/>
    </row>
    <row r="4154" spans="1:3">
      <c r="A4154" s="19">
        <v>733</v>
      </c>
      <c r="B4154" s="23">
        <f>SQRT('913'!I738^2+'913'!J738^2)</f>
        <v>0</v>
      </c>
      <c r="C4154" s="10"/>
    </row>
    <row r="4155" spans="1:3">
      <c r="A4155" s="19">
        <v>734</v>
      </c>
      <c r="B4155" s="23">
        <f>SQRT('913'!I739^2+'913'!J739^2)</f>
        <v>0</v>
      </c>
      <c r="C4155" s="10"/>
    </row>
    <row r="4156" spans="1:3">
      <c r="A4156" s="19">
        <v>735</v>
      </c>
      <c r="B4156" s="23">
        <f>SQRT('913'!I740^2+'913'!J740^2)</f>
        <v>0</v>
      </c>
      <c r="C4156" s="10"/>
    </row>
    <row r="4157" spans="1:3">
      <c r="A4157" s="19">
        <v>736</v>
      </c>
      <c r="B4157" s="23">
        <f>SQRT('913'!I741^2+'913'!J741^2)</f>
        <v>0</v>
      </c>
      <c r="C4157" s="10"/>
    </row>
    <row r="4158" spans="1:3">
      <c r="A4158" s="19">
        <v>737</v>
      </c>
      <c r="B4158" s="23">
        <f>SQRT('913'!I742^2+'913'!J742^2)</f>
        <v>0</v>
      </c>
      <c r="C4158" s="10"/>
    </row>
    <row r="4159" spans="1:3">
      <c r="A4159" s="19">
        <v>738</v>
      </c>
      <c r="B4159" s="23">
        <f>SQRT('913'!I743^2+'913'!J743^2)</f>
        <v>0</v>
      </c>
      <c r="C4159" s="10"/>
    </row>
    <row r="4160" spans="1:3">
      <c r="A4160" s="19">
        <v>739</v>
      </c>
      <c r="B4160" s="23">
        <f>SQRT('913'!I744^2+'913'!J744^2)</f>
        <v>0</v>
      </c>
      <c r="C4160" s="10"/>
    </row>
    <row r="4161" spans="1:3">
      <c r="A4161" s="19">
        <v>740</v>
      </c>
      <c r="B4161" s="23">
        <f>SQRT('913'!I745^2+'913'!J745^2)</f>
        <v>0</v>
      </c>
      <c r="C4161" s="10"/>
    </row>
    <row r="4162" spans="1:3">
      <c r="A4162" s="19">
        <v>741</v>
      </c>
      <c r="B4162" s="23">
        <f>SQRT('913'!I746^2+'913'!J746^2)</f>
        <v>0</v>
      </c>
      <c r="C4162" s="10"/>
    </row>
    <row r="4163" spans="1:3">
      <c r="A4163" s="19">
        <v>742</v>
      </c>
      <c r="B4163" s="23">
        <f>SQRT('913'!I747^2+'913'!J747^2)</f>
        <v>0</v>
      </c>
      <c r="C4163" s="10"/>
    </row>
    <row r="4164" spans="1:3">
      <c r="A4164" s="19">
        <v>743</v>
      </c>
      <c r="B4164" s="23">
        <f>SQRT('913'!I748^2+'913'!J748^2)</f>
        <v>0</v>
      </c>
      <c r="C4164" s="10"/>
    </row>
    <row r="4165" spans="1:3">
      <c r="A4165" s="19">
        <v>744</v>
      </c>
      <c r="B4165" s="23">
        <f>SQRT('913'!I749^2+'913'!J749^2)</f>
        <v>0</v>
      </c>
      <c r="C4165" s="10"/>
    </row>
    <row r="4166" spans="1:3">
      <c r="A4166" s="19">
        <v>745</v>
      </c>
      <c r="B4166" s="23">
        <f>SQRT('913'!I750^2+'913'!J750^2)</f>
        <v>0</v>
      </c>
      <c r="C4166" s="10"/>
    </row>
    <row r="4167" spans="1:3">
      <c r="A4167" s="19">
        <v>746</v>
      </c>
      <c r="B4167" s="23">
        <f>SQRT('913'!I751^2+'913'!J751^2)</f>
        <v>0</v>
      </c>
      <c r="C4167" s="10"/>
    </row>
    <row r="4168" spans="1:3">
      <c r="A4168" s="19">
        <v>747</v>
      </c>
      <c r="B4168" s="23">
        <f>SQRT('913'!I752^2+'913'!J752^2)</f>
        <v>0</v>
      </c>
      <c r="C4168" s="10"/>
    </row>
    <row r="4169" spans="1:3">
      <c r="A4169" s="19">
        <v>748</v>
      </c>
      <c r="B4169" s="23">
        <f>SQRT('913'!I753^2+'913'!J753^2)</f>
        <v>0</v>
      </c>
      <c r="C4169" s="10"/>
    </row>
    <row r="4170" spans="1:3">
      <c r="A4170" s="19">
        <v>749</v>
      </c>
      <c r="B4170" s="23">
        <f>SQRT('913'!I754^2+'913'!J754^2)</f>
        <v>0</v>
      </c>
      <c r="C4170" s="10"/>
    </row>
    <row r="4171" spans="1:3">
      <c r="A4171" s="19">
        <v>750</v>
      </c>
      <c r="B4171" s="23">
        <f>SQRT('913'!I755^2+'913'!J755^2)</f>
        <v>0</v>
      </c>
      <c r="C4171" s="10"/>
    </row>
    <row r="4172" spans="1:3">
      <c r="A4172" s="19">
        <v>751</v>
      </c>
      <c r="B4172" s="23">
        <f>SQRT('913'!I756^2+'913'!J756^2)</f>
        <v>0</v>
      </c>
      <c r="C4172" s="10"/>
    </row>
    <row r="4173" spans="1:3">
      <c r="A4173" s="19">
        <v>752</v>
      </c>
      <c r="B4173" s="23">
        <f>SQRT('913'!I757^2+'913'!J757^2)</f>
        <v>0</v>
      </c>
      <c r="C4173" s="10"/>
    </row>
    <row r="4174" spans="1:3">
      <c r="A4174" s="19">
        <v>753</v>
      </c>
      <c r="B4174" s="23">
        <f>SQRT('913'!I758^2+'913'!J758^2)</f>
        <v>0</v>
      </c>
      <c r="C4174" s="10"/>
    </row>
    <row r="4175" spans="1:3">
      <c r="A4175" s="19">
        <v>754</v>
      </c>
      <c r="B4175" s="23">
        <f>SQRT('913'!I759^2+'913'!J759^2)</f>
        <v>0</v>
      </c>
      <c r="C4175" s="10"/>
    </row>
    <row r="4176" spans="1:3">
      <c r="A4176" s="19">
        <v>755</v>
      </c>
      <c r="B4176" s="23">
        <f>SQRT('913'!I760^2+'913'!J760^2)</f>
        <v>0</v>
      </c>
      <c r="C4176" s="10"/>
    </row>
    <row r="4177" spans="1:3">
      <c r="A4177" s="19">
        <v>756</v>
      </c>
      <c r="B4177" s="23">
        <f>SQRT('913'!I761^2+'913'!J761^2)</f>
        <v>0</v>
      </c>
      <c r="C4177" s="10"/>
    </row>
    <row r="4178" spans="1:3">
      <c r="A4178" s="19">
        <v>757</v>
      </c>
      <c r="B4178" s="23">
        <f>SQRT('913'!I762^2+'913'!J762^2)</f>
        <v>0</v>
      </c>
      <c r="C4178" s="10"/>
    </row>
    <row r="4179" spans="1:3">
      <c r="A4179" s="19">
        <v>758</v>
      </c>
      <c r="B4179" s="23">
        <f>SQRT('913'!I763^2+'913'!J763^2)</f>
        <v>0</v>
      </c>
      <c r="C4179" s="10"/>
    </row>
    <row r="4180" spans="1:3">
      <c r="A4180" s="19">
        <v>759</v>
      </c>
      <c r="B4180" s="23">
        <f>SQRT('913'!I764^2+'913'!J764^2)</f>
        <v>0</v>
      </c>
      <c r="C4180" s="10"/>
    </row>
    <row r="4181" spans="1:3">
      <c r="A4181" s="19">
        <v>760</v>
      </c>
      <c r="B4181" s="23">
        <f>SQRT('913'!I765^2+'913'!J765^2)</f>
        <v>0</v>
      </c>
      <c r="C4181" s="10"/>
    </row>
    <row r="4182" spans="1:3">
      <c r="A4182" s="19">
        <v>761</v>
      </c>
      <c r="B4182" s="23">
        <f>SQRT('913'!I766^2+'913'!J766^2)</f>
        <v>0</v>
      </c>
      <c r="C4182" s="10"/>
    </row>
    <row r="4183" spans="1:3">
      <c r="A4183" s="19">
        <v>762</v>
      </c>
      <c r="B4183" s="23">
        <f>SQRT('913'!I767^2+'913'!J767^2)</f>
        <v>0</v>
      </c>
      <c r="C4183" s="10"/>
    </row>
    <row r="4184" spans="1:3">
      <c r="A4184" s="19">
        <v>763</v>
      </c>
      <c r="B4184" s="23">
        <f>SQRT('913'!I768^2+'913'!J768^2)</f>
        <v>0</v>
      </c>
      <c r="C4184" s="10"/>
    </row>
    <row r="4185" spans="1:3">
      <c r="A4185" s="19">
        <v>764</v>
      </c>
      <c r="B4185" s="23">
        <f>SQRT('913'!I769^2+'913'!J769^2)</f>
        <v>0</v>
      </c>
      <c r="C4185" s="10"/>
    </row>
    <row r="4186" spans="1:3">
      <c r="A4186" s="19">
        <v>765</v>
      </c>
      <c r="B4186" s="23">
        <f>SQRT('913'!I770^2+'913'!J770^2)</f>
        <v>0</v>
      </c>
      <c r="C4186" s="10"/>
    </row>
    <row r="4187" spans="1:3">
      <c r="A4187" s="19">
        <v>766</v>
      </c>
      <c r="B4187" s="23">
        <f>SQRT('913'!I771^2+'913'!J771^2)</f>
        <v>0</v>
      </c>
      <c r="C4187" s="10"/>
    </row>
    <row r="4188" spans="1:3">
      <c r="A4188" s="19">
        <v>767</v>
      </c>
      <c r="B4188" s="23">
        <f>SQRT('913'!I772^2+'913'!J772^2)</f>
        <v>0</v>
      </c>
      <c r="C4188" s="10"/>
    </row>
    <row r="4189" spans="1:3">
      <c r="A4189" s="19">
        <v>768</v>
      </c>
      <c r="B4189" s="23">
        <f>SQRT('913'!I773^2+'913'!J773^2)</f>
        <v>0</v>
      </c>
      <c r="C4189" s="10"/>
    </row>
    <row r="4190" spans="1:3">
      <c r="A4190" s="19">
        <v>769</v>
      </c>
      <c r="B4190" s="23">
        <f>SQRT('913'!I774^2+'913'!J774^2)</f>
        <v>0</v>
      </c>
      <c r="C4190" s="10"/>
    </row>
    <row r="4191" spans="1:3">
      <c r="A4191" s="19">
        <v>770</v>
      </c>
      <c r="B4191" s="23">
        <f>SQRT('913'!I775^2+'913'!J775^2)</f>
        <v>0</v>
      </c>
      <c r="C4191" s="10"/>
    </row>
    <row r="4192" spans="1:3">
      <c r="A4192" s="19">
        <v>771</v>
      </c>
      <c r="B4192" s="23">
        <f>SQRT('913'!I776^2+'913'!J776^2)</f>
        <v>0</v>
      </c>
      <c r="C4192" s="10"/>
    </row>
    <row r="4193" spans="1:3">
      <c r="A4193" s="19">
        <v>772</v>
      </c>
      <c r="B4193" s="23">
        <f>SQRT('913'!I777^2+'913'!J777^2)</f>
        <v>0</v>
      </c>
      <c r="C4193" s="10"/>
    </row>
    <row r="4194" spans="1:3">
      <c r="A4194" s="19">
        <v>773</v>
      </c>
      <c r="B4194" s="23">
        <f>SQRT('913'!I778^2+'913'!J778^2)</f>
        <v>0</v>
      </c>
      <c r="C4194" s="10"/>
    </row>
    <row r="4195" spans="1:3">
      <c r="A4195" s="19">
        <v>774</v>
      </c>
      <c r="B4195" s="23">
        <f>SQRT('913'!I779^2+'913'!J779^2)</f>
        <v>0</v>
      </c>
      <c r="C4195" s="10"/>
    </row>
    <row r="4196" spans="1:3">
      <c r="A4196" s="19">
        <v>775</v>
      </c>
      <c r="B4196" s="23">
        <f>SQRT('913'!I780^2+'913'!J780^2)</f>
        <v>0</v>
      </c>
      <c r="C4196" s="10"/>
    </row>
    <row r="4197" spans="1:3">
      <c r="A4197" s="19">
        <v>776</v>
      </c>
      <c r="B4197" s="23">
        <f>SQRT('913'!I781^2+'913'!J781^2)</f>
        <v>0</v>
      </c>
      <c r="C4197" s="10"/>
    </row>
    <row r="4198" spans="1:3">
      <c r="A4198" s="19">
        <v>777</v>
      </c>
      <c r="B4198" s="23">
        <f>SQRT('913'!I782^2+'913'!J782^2)</f>
        <v>0</v>
      </c>
      <c r="C4198" s="10"/>
    </row>
    <row r="4199" spans="1:3">
      <c r="A4199" s="19">
        <v>778</v>
      </c>
      <c r="B4199" s="23">
        <f>SQRT('913'!I783^2+'913'!J783^2)</f>
        <v>0</v>
      </c>
      <c r="C4199" s="10"/>
    </row>
    <row r="4200" spans="1:3">
      <c r="A4200" s="19">
        <v>779</v>
      </c>
      <c r="B4200" s="23">
        <f>SQRT('913'!I784^2+'913'!J784^2)</f>
        <v>0</v>
      </c>
      <c r="C4200" s="10"/>
    </row>
    <row r="4201" spans="1:3">
      <c r="A4201" s="19">
        <v>780</v>
      </c>
      <c r="B4201" s="23">
        <f>SQRT('913'!I785^2+'913'!J785^2)</f>
        <v>0</v>
      </c>
      <c r="C4201" s="10"/>
    </row>
    <row r="4202" spans="1:3">
      <c r="A4202" s="19">
        <v>781</v>
      </c>
      <c r="B4202" s="23">
        <f>SQRT('913'!I786^2+'913'!J786^2)</f>
        <v>0</v>
      </c>
      <c r="C4202" s="10"/>
    </row>
    <row r="4203" spans="1:3">
      <c r="A4203" s="19">
        <v>782</v>
      </c>
      <c r="B4203" s="23">
        <f>SQRT('913'!I787^2+'913'!J787^2)</f>
        <v>0</v>
      </c>
      <c r="C4203" s="10"/>
    </row>
    <row r="4204" spans="1:3">
      <c r="A4204" s="19">
        <v>783</v>
      </c>
      <c r="B4204" s="23">
        <f>SQRT('913'!I788^2+'913'!J788^2)</f>
        <v>0</v>
      </c>
      <c r="C4204" s="10"/>
    </row>
    <row r="4205" spans="1:3">
      <c r="A4205" s="19">
        <v>784</v>
      </c>
      <c r="B4205" s="23">
        <f>SQRT('913'!I789^2+'913'!J789^2)</f>
        <v>0</v>
      </c>
      <c r="C4205" s="10"/>
    </row>
    <row r="4206" spans="1:3">
      <c r="A4206" s="19">
        <v>785</v>
      </c>
      <c r="B4206" s="23">
        <f>SQRT('913'!I790^2+'913'!J790^2)</f>
        <v>0</v>
      </c>
      <c r="C4206" s="10"/>
    </row>
    <row r="4207" spans="1:3">
      <c r="A4207" s="19">
        <v>786</v>
      </c>
      <c r="B4207" s="23">
        <f>SQRT('913'!I791^2+'913'!J791^2)</f>
        <v>0</v>
      </c>
      <c r="C4207" s="10"/>
    </row>
    <row r="4208" spans="1:3">
      <c r="A4208" s="19">
        <v>787</v>
      </c>
      <c r="B4208" s="23">
        <f>SQRT('913'!I792^2+'913'!J792^2)</f>
        <v>0</v>
      </c>
      <c r="C4208" s="10"/>
    </row>
    <row r="4209" spans="1:3">
      <c r="A4209" s="19">
        <v>788</v>
      </c>
      <c r="B4209" s="23">
        <f>SQRT('913'!I793^2+'913'!J793^2)</f>
        <v>0</v>
      </c>
      <c r="C4209" s="10"/>
    </row>
    <row r="4210" spans="1:3">
      <c r="A4210" s="19">
        <v>789</v>
      </c>
      <c r="B4210" s="23">
        <f>SQRT('913'!I794^2+'913'!J794^2)</f>
        <v>0</v>
      </c>
      <c r="C4210" s="10"/>
    </row>
    <row r="4211" spans="1:3">
      <c r="A4211" s="19">
        <v>790</v>
      </c>
      <c r="B4211" s="23">
        <f>SQRT('913'!I795^2+'913'!J795^2)</f>
        <v>0</v>
      </c>
      <c r="C4211" s="10"/>
    </row>
    <row r="4212" spans="1:3">
      <c r="A4212" s="19">
        <v>791</v>
      </c>
      <c r="B4212" s="23">
        <f>SQRT('913'!I796^2+'913'!J796^2)</f>
        <v>0</v>
      </c>
      <c r="C4212" s="10"/>
    </row>
    <row r="4213" spans="1:3">
      <c r="A4213" s="19">
        <v>792</v>
      </c>
      <c r="B4213" s="23">
        <f>SQRT('913'!I797^2+'913'!J797^2)</f>
        <v>0</v>
      </c>
      <c r="C4213" s="10"/>
    </row>
    <row r="4214" spans="1:3">
      <c r="A4214" s="19">
        <v>793</v>
      </c>
      <c r="B4214" s="23">
        <f>SQRT('913'!I798^2+'913'!J798^2)</f>
        <v>0</v>
      </c>
      <c r="C4214" s="10"/>
    </row>
    <row r="4215" spans="1:3">
      <c r="A4215" s="19">
        <v>794</v>
      </c>
      <c r="B4215" s="23">
        <f>SQRT('913'!I799^2+'913'!J799^2)</f>
        <v>0</v>
      </c>
      <c r="C4215" s="10"/>
    </row>
    <row r="4216" spans="1:3">
      <c r="A4216" s="19">
        <v>795</v>
      </c>
      <c r="B4216" s="23">
        <f>SQRT('913'!I800^2+'913'!J800^2)</f>
        <v>0</v>
      </c>
      <c r="C4216" s="10"/>
    </row>
    <row r="4217" spans="1:3">
      <c r="A4217" s="19">
        <v>796</v>
      </c>
      <c r="B4217" s="23">
        <f>SQRT('913'!I801^2+'913'!J801^2)</f>
        <v>0</v>
      </c>
      <c r="C4217" s="10"/>
    </row>
    <row r="4218" spans="1:3">
      <c r="A4218" s="19">
        <v>797</v>
      </c>
      <c r="B4218" s="23">
        <f>SQRT('913'!I802^2+'913'!J802^2)</f>
        <v>0</v>
      </c>
      <c r="C4218" s="10"/>
    </row>
    <row r="4219" spans="1:3">
      <c r="A4219" s="19">
        <v>798</v>
      </c>
      <c r="B4219" s="23">
        <f>SQRT('913'!I803^2+'913'!J803^2)</f>
        <v>0</v>
      </c>
      <c r="C4219" s="10"/>
    </row>
    <row r="4220" spans="1:3">
      <c r="A4220" s="19">
        <v>799</v>
      </c>
      <c r="B4220" s="23">
        <f>SQRT('913'!I804^2+'913'!J804^2)</f>
        <v>0</v>
      </c>
      <c r="C4220" s="10"/>
    </row>
    <row r="4221" spans="1:3">
      <c r="A4221" s="19">
        <v>800</v>
      </c>
      <c r="B4221" s="23">
        <f>SQRT('913'!I805^2+'913'!J805^2)</f>
        <v>0</v>
      </c>
      <c r="C4221" s="10"/>
    </row>
    <row r="4222" spans="1:3">
      <c r="A4222" s="19">
        <v>801</v>
      </c>
      <c r="B4222" s="23">
        <f>SQRT('913'!I806^2+'913'!J806^2)</f>
        <v>0</v>
      </c>
      <c r="C4222" s="10"/>
    </row>
    <row r="4223" spans="1:3">
      <c r="A4223" s="19">
        <v>802</v>
      </c>
      <c r="B4223" s="23">
        <f>SQRT('913'!I807^2+'913'!J807^2)</f>
        <v>0</v>
      </c>
      <c r="C4223" s="10"/>
    </row>
    <row r="4224" spans="1:3">
      <c r="A4224" s="19">
        <v>803</v>
      </c>
      <c r="B4224" s="23">
        <f>SQRT('913'!I808^2+'913'!J808^2)</f>
        <v>0</v>
      </c>
      <c r="C4224" s="10"/>
    </row>
    <row r="4225" spans="1:3">
      <c r="A4225" s="19">
        <v>804</v>
      </c>
      <c r="B4225" s="23">
        <f>SQRT('913'!I809^2+'913'!J809^2)</f>
        <v>0</v>
      </c>
      <c r="C4225" s="10"/>
    </row>
    <row r="4226" spans="1:3">
      <c r="A4226" s="19">
        <v>805</v>
      </c>
      <c r="B4226" s="23">
        <f>SQRT('913'!I810^2+'913'!J810^2)</f>
        <v>0</v>
      </c>
      <c r="C4226" s="10"/>
    </row>
    <row r="4227" spans="1:3">
      <c r="A4227" s="19">
        <v>806</v>
      </c>
      <c r="B4227" s="23">
        <f>SQRT('913'!I811^2+'913'!J811^2)</f>
        <v>0</v>
      </c>
      <c r="C4227" s="10"/>
    </row>
    <row r="4228" spans="1:3">
      <c r="A4228" s="19">
        <v>807</v>
      </c>
      <c r="B4228" s="23">
        <f>SQRT('913'!I812^2+'913'!J812^2)</f>
        <v>0</v>
      </c>
      <c r="C4228" s="10"/>
    </row>
    <row r="4229" spans="1:3">
      <c r="A4229" s="19">
        <v>808</v>
      </c>
      <c r="B4229" s="23">
        <f>SQRT('913'!I813^2+'913'!J813^2)</f>
        <v>0</v>
      </c>
      <c r="C4229" s="10"/>
    </row>
    <row r="4230" spans="1:3">
      <c r="A4230" s="19">
        <v>809</v>
      </c>
      <c r="B4230" s="23">
        <f>SQRT('913'!I814^2+'913'!J814^2)</f>
        <v>0</v>
      </c>
      <c r="C4230" s="10"/>
    </row>
    <row r="4231" spans="1:3">
      <c r="A4231" s="19">
        <v>810</v>
      </c>
      <c r="B4231" s="23">
        <f>SQRT('913'!I815^2+'913'!J815^2)</f>
        <v>0</v>
      </c>
      <c r="C4231" s="10"/>
    </row>
    <row r="4232" spans="1:3">
      <c r="A4232" s="19">
        <v>811</v>
      </c>
      <c r="B4232" s="23">
        <f>SQRT('913'!I816^2+'913'!J816^2)</f>
        <v>0</v>
      </c>
      <c r="C4232" s="10"/>
    </row>
    <row r="4233" spans="1:3">
      <c r="A4233" s="19">
        <v>812</v>
      </c>
      <c r="B4233" s="23">
        <f>SQRT('913'!I817^2+'913'!J817^2)</f>
        <v>0</v>
      </c>
      <c r="C4233" s="10"/>
    </row>
    <row r="4234" spans="1:3">
      <c r="A4234" s="19">
        <v>813</v>
      </c>
      <c r="B4234" s="23">
        <f>SQRT('913'!I818^2+'913'!J818^2)</f>
        <v>0</v>
      </c>
      <c r="C4234" s="10"/>
    </row>
    <row r="4235" spans="1:3">
      <c r="A4235" s="19">
        <v>814</v>
      </c>
      <c r="B4235" s="23">
        <f>SQRT('913'!I819^2+'913'!J819^2)</f>
        <v>0</v>
      </c>
      <c r="C4235" s="10"/>
    </row>
    <row r="4236" spans="1:3">
      <c r="A4236" s="19">
        <v>815</v>
      </c>
      <c r="B4236" s="23">
        <f>SQRT('913'!I820^2+'913'!J820^2)</f>
        <v>0</v>
      </c>
      <c r="C4236" s="10"/>
    </row>
    <row r="4237" spans="1:3">
      <c r="A4237" s="19">
        <v>816</v>
      </c>
      <c r="B4237" s="23">
        <f>SQRT('913'!I821^2+'913'!J821^2)</f>
        <v>0</v>
      </c>
      <c r="C4237" s="10"/>
    </row>
    <row r="4238" spans="1:3">
      <c r="A4238" s="19">
        <v>817</v>
      </c>
      <c r="B4238" s="23">
        <f>SQRT('913'!I822^2+'913'!J822^2)</f>
        <v>0</v>
      </c>
      <c r="C4238" s="10"/>
    </row>
    <row r="4239" spans="1:3">
      <c r="A4239" s="19">
        <v>818</v>
      </c>
      <c r="B4239" s="23">
        <f>SQRT('913'!I823^2+'913'!J823^2)</f>
        <v>0</v>
      </c>
      <c r="C4239" s="10"/>
    </row>
    <row r="4240" spans="1:3">
      <c r="A4240" s="19">
        <v>819</v>
      </c>
      <c r="B4240" s="23">
        <f>SQRT('913'!I824^2+'913'!J824^2)</f>
        <v>0</v>
      </c>
      <c r="C4240" s="10"/>
    </row>
    <row r="4241" spans="1:3">
      <c r="A4241" s="19">
        <v>820</v>
      </c>
      <c r="B4241" s="23">
        <f>SQRT('913'!I825^2+'913'!J825^2)</f>
        <v>0</v>
      </c>
      <c r="C4241" s="10"/>
    </row>
    <row r="4242" spans="1:3">
      <c r="A4242" s="19">
        <v>821</v>
      </c>
      <c r="B4242" s="23">
        <f>SQRT('913'!I826^2+'913'!J826^2)</f>
        <v>0</v>
      </c>
      <c r="C4242" s="10"/>
    </row>
    <row r="4243" spans="1:3">
      <c r="A4243" s="19">
        <v>822</v>
      </c>
      <c r="B4243" s="23">
        <f>SQRT('913'!I827^2+'913'!J827^2)</f>
        <v>0</v>
      </c>
      <c r="C4243" s="10"/>
    </row>
    <row r="4244" spans="1:3">
      <c r="A4244" s="19">
        <v>823</v>
      </c>
      <c r="B4244" s="23">
        <f>SQRT('913'!I828^2+'913'!J828^2)</f>
        <v>0</v>
      </c>
      <c r="C4244" s="10"/>
    </row>
    <row r="4245" spans="1:3">
      <c r="A4245" s="19">
        <v>824</v>
      </c>
      <c r="B4245" s="23">
        <f>SQRT('913'!I829^2+'913'!J829^2)</f>
        <v>0</v>
      </c>
      <c r="C4245" s="10"/>
    </row>
    <row r="4246" spans="1:3">
      <c r="A4246" s="19">
        <v>825</v>
      </c>
      <c r="B4246" s="23">
        <f>SQRT('913'!I830^2+'913'!J830^2)</f>
        <v>0</v>
      </c>
      <c r="C4246" s="10"/>
    </row>
    <row r="4247" spans="1:3">
      <c r="A4247" s="19">
        <v>826</v>
      </c>
      <c r="B4247" s="23">
        <f>SQRT('913'!I831^2+'913'!J831^2)</f>
        <v>0</v>
      </c>
      <c r="C4247" s="10"/>
    </row>
    <row r="4248" spans="1:3">
      <c r="A4248" s="19">
        <v>827</v>
      </c>
      <c r="B4248" s="23">
        <f>SQRT('913'!I832^2+'913'!J832^2)</f>
        <v>0</v>
      </c>
      <c r="C4248" s="10"/>
    </row>
    <row r="4249" spans="1:3">
      <c r="A4249" s="19">
        <v>828</v>
      </c>
      <c r="B4249" s="23">
        <f>SQRT('913'!I833^2+'913'!J833^2)</f>
        <v>0</v>
      </c>
      <c r="C4249" s="10"/>
    </row>
    <row r="4250" spans="1:3">
      <c r="A4250" s="19">
        <v>829</v>
      </c>
      <c r="B4250" s="23">
        <f>SQRT('913'!I834^2+'913'!J834^2)</f>
        <v>0</v>
      </c>
      <c r="C4250" s="10"/>
    </row>
    <row r="4251" spans="1:3">
      <c r="A4251" s="19">
        <v>830</v>
      </c>
      <c r="B4251" s="23">
        <f>SQRT('913'!I835^2+'913'!J835^2)</f>
        <v>0</v>
      </c>
      <c r="C4251" s="10"/>
    </row>
    <row r="4252" spans="1:3">
      <c r="A4252" s="19">
        <v>831</v>
      </c>
      <c r="B4252" s="23">
        <f>SQRT('913'!I836^2+'913'!J836^2)</f>
        <v>0</v>
      </c>
      <c r="C4252" s="10"/>
    </row>
    <row r="4253" spans="1:3">
      <c r="A4253" s="19">
        <v>832</v>
      </c>
      <c r="B4253" s="23">
        <f>SQRT('913'!I837^2+'913'!J837^2)</f>
        <v>0</v>
      </c>
      <c r="C4253" s="10"/>
    </row>
    <row r="4254" spans="1:3">
      <c r="A4254" s="19">
        <v>833</v>
      </c>
      <c r="B4254" s="23">
        <f>SQRT('913'!I838^2+'913'!J838^2)</f>
        <v>0</v>
      </c>
      <c r="C4254" s="10"/>
    </row>
    <row r="4255" spans="1:3">
      <c r="A4255" s="19">
        <v>834</v>
      </c>
      <c r="B4255" s="23">
        <f>SQRT('913'!I839^2+'913'!J839^2)</f>
        <v>0</v>
      </c>
      <c r="C4255" s="10"/>
    </row>
    <row r="4256" spans="1:3">
      <c r="A4256" s="19">
        <v>835</v>
      </c>
      <c r="B4256" s="23">
        <f>SQRT('913'!I840^2+'913'!J840^2)</f>
        <v>0</v>
      </c>
      <c r="C4256" s="10"/>
    </row>
    <row r="4257" spans="1:3">
      <c r="A4257" s="19">
        <v>836</v>
      </c>
      <c r="B4257" s="23">
        <f>SQRT('913'!I841^2+'913'!J841^2)</f>
        <v>0</v>
      </c>
      <c r="C4257" s="10"/>
    </row>
    <row r="4258" spans="1:3">
      <c r="A4258" s="19">
        <v>837</v>
      </c>
      <c r="B4258" s="23">
        <f>SQRT('913'!I842^2+'913'!J842^2)</f>
        <v>0</v>
      </c>
      <c r="C4258" s="10"/>
    </row>
    <row r="4259" spans="1:3">
      <c r="A4259" s="19">
        <v>838</v>
      </c>
      <c r="B4259" s="23">
        <f>SQRT('913'!I843^2+'913'!J843^2)</f>
        <v>0</v>
      </c>
      <c r="C4259" s="10"/>
    </row>
    <row r="4260" spans="1:3">
      <c r="A4260" s="19">
        <v>839</v>
      </c>
      <c r="B4260" s="23">
        <f>SQRT('913'!I844^2+'913'!J844^2)</f>
        <v>0</v>
      </c>
      <c r="C4260" s="10"/>
    </row>
    <row r="4261" spans="1:3">
      <c r="A4261" s="19">
        <v>840</v>
      </c>
      <c r="B4261" s="23">
        <f>SQRT('913'!I845^2+'913'!J845^2)</f>
        <v>0</v>
      </c>
      <c r="C4261" s="10"/>
    </row>
    <row r="4262" spans="1:3">
      <c r="A4262" s="19">
        <v>841</v>
      </c>
      <c r="B4262" s="23">
        <f>SQRT('913'!I846^2+'913'!J846^2)</f>
        <v>0</v>
      </c>
      <c r="C4262" s="10"/>
    </row>
    <row r="4263" spans="1:3">
      <c r="A4263" s="19">
        <v>842</v>
      </c>
      <c r="B4263" s="23">
        <f>SQRT('913'!I847^2+'913'!J847^2)</f>
        <v>0</v>
      </c>
      <c r="C4263" s="10"/>
    </row>
    <row r="4264" spans="1:3">
      <c r="A4264" s="19">
        <v>843</v>
      </c>
      <c r="B4264" s="23">
        <f>SQRT('913'!I848^2+'913'!J848^2)</f>
        <v>0</v>
      </c>
      <c r="C4264" s="10"/>
    </row>
    <row r="4265" spans="1:3">
      <c r="A4265" s="19">
        <v>844</v>
      </c>
      <c r="B4265" s="23">
        <f>SQRT('913'!I849^2+'913'!J849^2)</f>
        <v>0</v>
      </c>
      <c r="C4265" s="10"/>
    </row>
    <row r="4266" spans="1:3">
      <c r="A4266" s="19">
        <v>845</v>
      </c>
      <c r="B4266" s="23">
        <f>SQRT('913'!I850^2+'913'!J850^2)</f>
        <v>0</v>
      </c>
      <c r="C4266" s="10"/>
    </row>
    <row r="4267" spans="1:3">
      <c r="A4267" s="19">
        <v>846</v>
      </c>
      <c r="B4267" s="23">
        <f>SQRT('913'!I851^2+'913'!J851^2)</f>
        <v>0</v>
      </c>
      <c r="C4267" s="10"/>
    </row>
    <row r="4268" spans="1:3">
      <c r="A4268" s="19">
        <v>847</v>
      </c>
      <c r="B4268" s="23">
        <f>SQRT('913'!I852^2+'913'!J852^2)</f>
        <v>0</v>
      </c>
      <c r="C4268" s="10"/>
    </row>
    <row r="4269" spans="1:3">
      <c r="A4269" s="19">
        <v>848</v>
      </c>
      <c r="B4269" s="23">
        <f>SQRT('913'!I853^2+'913'!J853^2)</f>
        <v>0</v>
      </c>
      <c r="C4269" s="10"/>
    </row>
    <row r="4270" spans="1:3">
      <c r="A4270" s="19">
        <v>849</v>
      </c>
      <c r="B4270" s="23">
        <f>SQRT('913'!I854^2+'913'!J854^2)</f>
        <v>0</v>
      </c>
      <c r="C4270" s="10"/>
    </row>
    <row r="4271" spans="1:3">
      <c r="A4271" s="19">
        <v>850</v>
      </c>
      <c r="B4271" s="23">
        <f>SQRT('913'!I855^2+'913'!J855^2)</f>
        <v>0</v>
      </c>
      <c r="C4271" s="10"/>
    </row>
    <row r="4272" spans="1:3">
      <c r="A4272" s="19">
        <v>851</v>
      </c>
      <c r="B4272" s="23">
        <f>SQRT('913'!I856^2+'913'!J856^2)</f>
        <v>0</v>
      </c>
      <c r="C4272" s="10"/>
    </row>
    <row r="4273" spans="1:3">
      <c r="A4273" s="19">
        <v>852</v>
      </c>
      <c r="B4273" s="23">
        <f>SQRT('913'!I857^2+'913'!J857^2)</f>
        <v>0</v>
      </c>
      <c r="C4273" s="10"/>
    </row>
    <row r="4274" spans="1:3">
      <c r="A4274" s="19">
        <v>853</v>
      </c>
      <c r="B4274" s="23">
        <f>SQRT('913'!I858^2+'913'!J858^2)</f>
        <v>0</v>
      </c>
      <c r="C4274" s="10"/>
    </row>
    <row r="4275" spans="1:3">
      <c r="A4275" s="19">
        <v>854</v>
      </c>
      <c r="B4275" s="23">
        <f>SQRT('913'!I859^2+'913'!J859^2)</f>
        <v>0</v>
      </c>
      <c r="C4275" s="10"/>
    </row>
    <row r="4276" spans="1:3">
      <c r="A4276" s="19">
        <v>855</v>
      </c>
      <c r="B4276" s="23">
        <f>SQRT('913'!I860^2+'913'!J860^2)</f>
        <v>0</v>
      </c>
      <c r="C4276" s="10"/>
    </row>
    <row r="4277" spans="1:3">
      <c r="A4277" s="19">
        <v>856</v>
      </c>
      <c r="B4277" s="23">
        <f>SQRT('913'!I861^2+'913'!J861^2)</f>
        <v>0</v>
      </c>
      <c r="C4277" s="10"/>
    </row>
    <row r="4278" spans="1:3">
      <c r="A4278" s="19">
        <v>857</v>
      </c>
      <c r="B4278" s="23">
        <f>SQRT('913'!I862^2+'913'!J862^2)</f>
        <v>0</v>
      </c>
      <c r="C4278" s="10"/>
    </row>
    <row r="4279" spans="1:3">
      <c r="A4279" s="19">
        <v>858</v>
      </c>
      <c r="B4279" s="23">
        <f>SQRT('913'!I863^2+'913'!J863^2)</f>
        <v>0</v>
      </c>
      <c r="C4279" s="10"/>
    </row>
    <row r="4280" spans="1:3">
      <c r="A4280" s="19">
        <v>859</v>
      </c>
      <c r="B4280" s="23">
        <f>SQRT('913'!I864^2+'913'!J864^2)</f>
        <v>0</v>
      </c>
      <c r="C4280" s="10"/>
    </row>
    <row r="4281" spans="1:3">
      <c r="A4281" s="19">
        <v>860</v>
      </c>
      <c r="B4281" s="23">
        <f>SQRT('913'!I865^2+'913'!J865^2)</f>
        <v>0</v>
      </c>
      <c r="C4281" s="10"/>
    </row>
    <row r="4282" spans="1:3">
      <c r="A4282" s="19">
        <v>861</v>
      </c>
      <c r="B4282" s="23">
        <f>SQRT('913'!I866^2+'913'!J866^2)</f>
        <v>0</v>
      </c>
      <c r="C4282" s="10"/>
    </row>
    <row r="4283" spans="1:3">
      <c r="A4283" s="19">
        <v>862</v>
      </c>
      <c r="B4283" s="23">
        <f>SQRT('913'!I867^2+'913'!J867^2)</f>
        <v>0</v>
      </c>
      <c r="C4283" s="10"/>
    </row>
    <row r="4284" spans="1:3">
      <c r="A4284" s="19">
        <v>863</v>
      </c>
      <c r="B4284" s="23">
        <f>SQRT('913'!I868^2+'913'!J868^2)</f>
        <v>0</v>
      </c>
      <c r="C4284" s="10"/>
    </row>
    <row r="4285" spans="1:3">
      <c r="A4285" s="19">
        <v>864</v>
      </c>
      <c r="B4285" s="23">
        <f>SQRT('913'!I869^2+'913'!J869^2)</f>
        <v>0</v>
      </c>
      <c r="C4285" s="10"/>
    </row>
    <row r="4286" spans="1:3">
      <c r="A4286" s="19">
        <v>865</v>
      </c>
      <c r="B4286" s="23">
        <f>SQRT('913'!I870^2+'913'!J870^2)</f>
        <v>0</v>
      </c>
      <c r="C4286" s="10"/>
    </row>
    <row r="4287" spans="1:3">
      <c r="A4287" s="19">
        <v>866</v>
      </c>
      <c r="B4287" s="23">
        <f>SQRT('913'!I871^2+'913'!J871^2)</f>
        <v>0</v>
      </c>
      <c r="C4287" s="10"/>
    </row>
    <row r="4288" spans="1:3">
      <c r="A4288" s="19">
        <v>867</v>
      </c>
      <c r="B4288" s="23">
        <f>SQRT('913'!I872^2+'913'!J872^2)</f>
        <v>0</v>
      </c>
      <c r="C4288" s="10"/>
    </row>
    <row r="4289" spans="1:3">
      <c r="A4289" s="19">
        <v>868</v>
      </c>
      <c r="B4289" s="23">
        <f>SQRT('913'!I873^2+'913'!J873^2)</f>
        <v>0</v>
      </c>
      <c r="C4289" s="10"/>
    </row>
    <row r="4290" spans="1:3">
      <c r="A4290" s="19">
        <v>869</v>
      </c>
      <c r="B4290" s="23">
        <f>SQRT('913'!I874^2+'913'!J874^2)</f>
        <v>0</v>
      </c>
      <c r="C4290" s="10"/>
    </row>
    <row r="4291" spans="1:3">
      <c r="A4291" s="19">
        <v>870</v>
      </c>
      <c r="B4291" s="23">
        <f>SQRT('913'!I875^2+'913'!J875^2)</f>
        <v>0</v>
      </c>
      <c r="C4291" s="10"/>
    </row>
    <row r="4292" spans="1:3">
      <c r="A4292" s="19">
        <v>871</v>
      </c>
      <c r="B4292" s="23">
        <f>SQRT('913'!I876^2+'913'!J876^2)</f>
        <v>0</v>
      </c>
      <c r="C4292" s="10"/>
    </row>
    <row r="4293" spans="1:3">
      <c r="A4293" s="19">
        <v>872</v>
      </c>
      <c r="B4293" s="23">
        <f>SQRT('913'!I877^2+'913'!J877^2)</f>
        <v>0</v>
      </c>
      <c r="C4293" s="10"/>
    </row>
    <row r="4294" spans="1:3">
      <c r="A4294" s="19">
        <v>873</v>
      </c>
      <c r="B4294" s="23">
        <f>SQRT('913'!I878^2+'913'!J878^2)</f>
        <v>0</v>
      </c>
      <c r="C4294" s="10"/>
    </row>
    <row r="4295" spans="1:3">
      <c r="A4295" s="19">
        <v>874</v>
      </c>
      <c r="B4295" s="23">
        <f>SQRT('913'!I879^2+'913'!J879^2)</f>
        <v>0</v>
      </c>
      <c r="C4295" s="10"/>
    </row>
    <row r="4296" spans="1:3">
      <c r="A4296" s="19">
        <v>875</v>
      </c>
      <c r="B4296" s="23">
        <f>SQRT('913'!I880^2+'913'!J880^2)</f>
        <v>0</v>
      </c>
      <c r="C4296" s="10"/>
    </row>
    <row r="4297" spans="1:3">
      <c r="A4297" s="19">
        <v>876</v>
      </c>
      <c r="B4297" s="23">
        <f>SQRT('913'!I881^2+'913'!J881^2)</f>
        <v>0</v>
      </c>
      <c r="C4297" s="10"/>
    </row>
    <row r="4298" spans="1:3">
      <c r="A4298" s="19">
        <v>877</v>
      </c>
      <c r="B4298" s="23">
        <f>SQRT('913'!I882^2+'913'!J882^2)</f>
        <v>0</v>
      </c>
      <c r="C4298" s="10"/>
    </row>
    <row r="4299" spans="1:3">
      <c r="A4299" s="19">
        <v>878</v>
      </c>
      <c r="B4299" s="23">
        <f>SQRT('913'!I883^2+'913'!J883^2)</f>
        <v>0</v>
      </c>
      <c r="C4299" s="10"/>
    </row>
    <row r="4300" spans="1:3">
      <c r="A4300" s="19">
        <v>879</v>
      </c>
      <c r="B4300" s="23">
        <f>SQRT('913'!I884^2+'913'!J884^2)</f>
        <v>0</v>
      </c>
      <c r="C4300" s="10"/>
    </row>
    <row r="4301" spans="1:3">
      <c r="A4301" s="19">
        <v>880</v>
      </c>
      <c r="B4301" s="23">
        <f>SQRT('913'!I885^2+'913'!J885^2)</f>
        <v>0</v>
      </c>
      <c r="C4301" s="10"/>
    </row>
    <row r="4302" spans="1:3">
      <c r="A4302" s="19">
        <v>881</v>
      </c>
      <c r="B4302" s="23">
        <f>SQRT('913'!I886^2+'913'!J886^2)</f>
        <v>0</v>
      </c>
      <c r="C4302" s="10"/>
    </row>
    <row r="4303" spans="1:3">
      <c r="A4303" s="19">
        <v>882</v>
      </c>
      <c r="B4303" s="23">
        <f>SQRT('913'!I887^2+'913'!J887^2)</f>
        <v>0</v>
      </c>
      <c r="C4303" s="10"/>
    </row>
    <row r="4304" spans="1:3">
      <c r="A4304" s="19">
        <v>883</v>
      </c>
      <c r="B4304" s="23">
        <f>SQRT('913'!I888^2+'913'!J888^2)</f>
        <v>0</v>
      </c>
      <c r="C4304" s="10"/>
    </row>
    <row r="4305" spans="1:3">
      <c r="A4305" s="19">
        <v>884</v>
      </c>
      <c r="B4305" s="23">
        <f>SQRT('913'!I889^2+'913'!J889^2)</f>
        <v>0</v>
      </c>
      <c r="C4305" s="10"/>
    </row>
    <row r="4306" spans="1:3">
      <c r="A4306" s="19">
        <v>885</v>
      </c>
      <c r="B4306" s="23">
        <f>SQRT('913'!I890^2+'913'!J890^2)</f>
        <v>0</v>
      </c>
      <c r="C4306" s="10"/>
    </row>
    <row r="4307" spans="1:3">
      <c r="A4307" s="19">
        <v>886</v>
      </c>
      <c r="B4307" s="23">
        <f>SQRT('913'!I891^2+'913'!J891^2)</f>
        <v>0</v>
      </c>
      <c r="C4307" s="10"/>
    </row>
    <row r="4308" spans="1:3">
      <c r="A4308" s="19">
        <v>887</v>
      </c>
      <c r="B4308" s="23">
        <f>SQRT('913'!I892^2+'913'!J892^2)</f>
        <v>0</v>
      </c>
      <c r="C4308" s="10"/>
    </row>
    <row r="4309" spans="1:3">
      <c r="A4309" s="19">
        <v>888</v>
      </c>
      <c r="B4309" s="23">
        <f>SQRT('913'!I893^2+'913'!J893^2)</f>
        <v>0</v>
      </c>
      <c r="C4309" s="10"/>
    </row>
    <row r="4310" spans="1:3">
      <c r="A4310" s="19">
        <v>889</v>
      </c>
      <c r="B4310" s="23">
        <f>SQRT('913'!I894^2+'913'!J894^2)</f>
        <v>0</v>
      </c>
      <c r="C4310" s="10"/>
    </row>
    <row r="4311" spans="1:3">
      <c r="A4311" s="19">
        <v>890</v>
      </c>
      <c r="B4311" s="23">
        <f>SQRT('913'!I895^2+'913'!J895^2)</f>
        <v>0</v>
      </c>
      <c r="C4311" s="10"/>
    </row>
    <row r="4312" spans="1:3">
      <c r="A4312" s="19">
        <v>891</v>
      </c>
      <c r="B4312" s="23">
        <f>SQRT('913'!I896^2+'913'!J896^2)</f>
        <v>0</v>
      </c>
      <c r="C4312" s="10"/>
    </row>
    <row r="4313" spans="1:3">
      <c r="A4313" s="19">
        <v>892</v>
      </c>
      <c r="B4313" s="23">
        <f>SQRT('913'!I897^2+'913'!J897^2)</f>
        <v>0</v>
      </c>
      <c r="C4313" s="10"/>
    </row>
    <row r="4314" spans="1:3">
      <c r="A4314" s="19">
        <v>893</v>
      </c>
      <c r="B4314" s="23">
        <f>SQRT('913'!I898^2+'913'!J898^2)</f>
        <v>0</v>
      </c>
      <c r="C4314" s="10"/>
    </row>
    <row r="4315" spans="1:3">
      <c r="A4315" s="19">
        <v>894</v>
      </c>
      <c r="B4315" s="23">
        <f>SQRT('913'!I899^2+'913'!J899^2)</f>
        <v>0</v>
      </c>
      <c r="C4315" s="10"/>
    </row>
    <row r="4316" spans="1:3">
      <c r="A4316" s="19">
        <v>895</v>
      </c>
      <c r="B4316" s="23">
        <f>SQRT('913'!I900^2+'913'!J900^2)</f>
        <v>0</v>
      </c>
      <c r="C4316" s="10"/>
    </row>
    <row r="4317" spans="1:3">
      <c r="A4317" s="19">
        <v>896</v>
      </c>
      <c r="B4317" s="23">
        <f>SQRT('913'!I901^2+'913'!J901^2)</f>
        <v>0</v>
      </c>
      <c r="C4317" s="10"/>
    </row>
    <row r="4318" spans="1:3">
      <c r="A4318" s="19">
        <v>897</v>
      </c>
      <c r="B4318" s="23">
        <f>SQRT('913'!I902^2+'913'!J902^2)</f>
        <v>0</v>
      </c>
      <c r="C4318" s="10"/>
    </row>
    <row r="4319" spans="1:3">
      <c r="A4319" s="19">
        <v>898</v>
      </c>
      <c r="B4319" s="23">
        <f>SQRT('913'!I903^2+'913'!J903^2)</f>
        <v>0</v>
      </c>
      <c r="C4319" s="10"/>
    </row>
    <row r="4320" spans="1:3">
      <c r="A4320" s="19">
        <v>899</v>
      </c>
      <c r="B4320" s="23">
        <f>SQRT('913'!I904^2+'913'!J904^2)</f>
        <v>0</v>
      </c>
      <c r="C4320" s="10"/>
    </row>
    <row r="4321" spans="1:3">
      <c r="A4321" s="19">
        <v>900</v>
      </c>
      <c r="B4321" s="23">
        <f>SQRT('913'!I905^2+'913'!J905^2)</f>
        <v>0</v>
      </c>
      <c r="C4321" s="10"/>
    </row>
    <row r="4322" spans="1:3">
      <c r="A4322" s="19">
        <v>901</v>
      </c>
      <c r="B4322" s="23">
        <f>SQRT('913'!I906^2+'913'!J906^2)</f>
        <v>0</v>
      </c>
      <c r="C4322" s="10"/>
    </row>
    <row r="4323" spans="1:3">
      <c r="A4323" s="19">
        <v>902</v>
      </c>
      <c r="B4323" s="23">
        <f>SQRT('913'!I907^2+'913'!J907^2)</f>
        <v>0</v>
      </c>
      <c r="C4323" s="10"/>
    </row>
    <row r="4324" spans="1:3">
      <c r="A4324" s="19">
        <v>903</v>
      </c>
      <c r="B4324" s="23">
        <f>SQRT('913'!I908^2+'913'!J908^2)</f>
        <v>0</v>
      </c>
      <c r="C4324" s="10"/>
    </row>
    <row r="4325" spans="1:3">
      <c r="A4325" s="19">
        <v>904</v>
      </c>
      <c r="B4325" s="23">
        <f>SQRT('913'!I909^2+'913'!J909^2)</f>
        <v>0</v>
      </c>
      <c r="C4325" s="10"/>
    </row>
    <row r="4326" spans="1:3">
      <c r="A4326" s="19">
        <v>905</v>
      </c>
      <c r="B4326" s="23">
        <f>SQRT('913'!I910^2+'913'!J910^2)</f>
        <v>0</v>
      </c>
      <c r="C4326" s="10"/>
    </row>
    <row r="4327" spans="1:3">
      <c r="A4327" s="19">
        <v>906</v>
      </c>
      <c r="B4327" s="23">
        <f>SQRT('913'!I911^2+'913'!J911^2)</f>
        <v>0</v>
      </c>
      <c r="C4327" s="10"/>
    </row>
    <row r="4328" spans="1:3">
      <c r="A4328" s="19">
        <v>907</v>
      </c>
      <c r="B4328" s="23">
        <f>SQRT('913'!I912^2+'913'!J912^2)</f>
        <v>0</v>
      </c>
      <c r="C4328" s="10"/>
    </row>
    <row r="4329" spans="1:3">
      <c r="A4329" s="19">
        <v>908</v>
      </c>
      <c r="B4329" s="23">
        <f>SQRT('913'!I913^2+'913'!J913^2)</f>
        <v>0</v>
      </c>
      <c r="C4329" s="10"/>
    </row>
    <row r="4330" spans="1:3">
      <c r="A4330" s="19">
        <v>909</v>
      </c>
      <c r="B4330" s="23">
        <f>SQRT('913'!I914^2+'913'!J914^2)</f>
        <v>0</v>
      </c>
      <c r="C4330" s="10"/>
    </row>
    <row r="4331" spans="1:3">
      <c r="A4331" s="19">
        <v>910</v>
      </c>
      <c r="B4331" s="23">
        <f>SQRT('913'!I915^2+'913'!J915^2)</f>
        <v>0</v>
      </c>
      <c r="C4331" s="10"/>
    </row>
    <row r="4332" spans="1:3">
      <c r="A4332" s="19">
        <v>911</v>
      </c>
      <c r="B4332" s="23">
        <f>SQRT('913'!I916^2+'913'!J916^2)</f>
        <v>0</v>
      </c>
      <c r="C4332" s="10"/>
    </row>
    <row r="4333" spans="1:3">
      <c r="A4333" s="19">
        <v>912</v>
      </c>
      <c r="B4333" s="23">
        <f>SQRT('913'!I917^2+'913'!J917^2)</f>
        <v>0</v>
      </c>
      <c r="C4333" s="10"/>
    </row>
    <row r="4334" spans="1:3">
      <c r="A4334" s="19">
        <v>913</v>
      </c>
      <c r="B4334" s="23">
        <f>SQRT('913'!I918^2+'913'!J918^2)</f>
        <v>0</v>
      </c>
      <c r="C4334" s="10"/>
    </row>
    <row r="4335" spans="1:3">
      <c r="A4335" s="19">
        <v>914</v>
      </c>
      <c r="B4335" s="23">
        <f>SQRT('913'!I919^2+'913'!J919^2)</f>
        <v>0</v>
      </c>
      <c r="C4335" s="10"/>
    </row>
    <row r="4336" spans="1:3">
      <c r="A4336" s="19">
        <v>915</v>
      </c>
      <c r="B4336" s="23">
        <f>SQRT('913'!I920^2+'913'!J920^2)</f>
        <v>0</v>
      </c>
      <c r="C4336" s="10"/>
    </row>
    <row r="4337" spans="1:3">
      <c r="A4337" s="19">
        <v>916</v>
      </c>
      <c r="B4337" s="23">
        <f>SQRT('913'!I921^2+'913'!J921^2)</f>
        <v>0</v>
      </c>
      <c r="C4337" s="10"/>
    </row>
    <row r="4338" spans="1:3">
      <c r="A4338" s="19">
        <v>917</v>
      </c>
      <c r="B4338" s="23">
        <f>SQRT('913'!I922^2+'913'!J922^2)</f>
        <v>0</v>
      </c>
      <c r="C4338" s="10"/>
    </row>
    <row r="4339" spans="1:3">
      <c r="A4339" s="19">
        <v>918</v>
      </c>
      <c r="B4339" s="23">
        <f>SQRT('913'!I923^2+'913'!J923^2)</f>
        <v>0</v>
      </c>
      <c r="C4339" s="10"/>
    </row>
    <row r="4340" spans="1:3">
      <c r="A4340" s="19">
        <v>919</v>
      </c>
      <c r="B4340" s="23">
        <f>SQRT('913'!I924^2+'913'!J924^2)</f>
        <v>0</v>
      </c>
      <c r="C4340" s="10"/>
    </row>
    <row r="4341" spans="1:3">
      <c r="A4341" s="19">
        <v>920</v>
      </c>
      <c r="B4341" s="23">
        <f>SQRT('913'!I925^2+'913'!J925^2)</f>
        <v>0</v>
      </c>
      <c r="C4341" s="10"/>
    </row>
    <row r="4342" spans="1:3">
      <c r="A4342" s="19">
        <v>921</v>
      </c>
      <c r="B4342" s="23">
        <f>SQRT('913'!I926^2+'913'!J926^2)</f>
        <v>0</v>
      </c>
      <c r="C4342" s="10"/>
    </row>
    <row r="4343" spans="1:3">
      <c r="A4343" s="19">
        <v>922</v>
      </c>
      <c r="B4343" s="23">
        <f>SQRT('913'!I927^2+'913'!J927^2)</f>
        <v>0</v>
      </c>
      <c r="C4343" s="10"/>
    </row>
    <row r="4344" spans="1:3">
      <c r="A4344" s="19">
        <v>923</v>
      </c>
      <c r="B4344" s="23">
        <f>SQRT('913'!I928^2+'913'!J928^2)</f>
        <v>0</v>
      </c>
      <c r="C4344" s="10"/>
    </row>
    <row r="4345" spans="1:3">
      <c r="A4345" s="19">
        <v>924</v>
      </c>
      <c r="B4345" s="23">
        <f>SQRT('913'!I929^2+'913'!J929^2)</f>
        <v>0</v>
      </c>
      <c r="C4345" s="10"/>
    </row>
    <row r="4346" spans="1:3">
      <c r="A4346" s="19">
        <v>925</v>
      </c>
      <c r="B4346" s="23">
        <f>SQRT('913'!I930^2+'913'!J930^2)</f>
        <v>0</v>
      </c>
      <c r="C4346" s="10"/>
    </row>
    <row r="4347" spans="1:3">
      <c r="A4347" s="19">
        <v>926</v>
      </c>
      <c r="B4347" s="23">
        <f>SQRT('913'!I931^2+'913'!J931^2)</f>
        <v>0</v>
      </c>
      <c r="C4347" s="10"/>
    </row>
    <row r="4348" spans="1:3">
      <c r="A4348" s="19">
        <v>927</v>
      </c>
      <c r="B4348" s="23">
        <f>SQRT('913'!I932^2+'913'!J932^2)</f>
        <v>0</v>
      </c>
      <c r="C4348" s="10"/>
    </row>
    <row r="4349" spans="1:3">
      <c r="A4349" s="19">
        <v>928</v>
      </c>
      <c r="B4349" s="23">
        <f>SQRT('913'!I933^2+'913'!J933^2)</f>
        <v>0</v>
      </c>
      <c r="C4349" s="10"/>
    </row>
    <row r="4350" spans="1:3">
      <c r="A4350" s="19">
        <v>929</v>
      </c>
      <c r="B4350" s="23">
        <f>SQRT('913'!I934^2+'913'!J934^2)</f>
        <v>0</v>
      </c>
      <c r="C4350" s="10"/>
    </row>
    <row r="4351" spans="1:3">
      <c r="A4351" s="19">
        <v>930</v>
      </c>
      <c r="B4351" s="23">
        <f>SQRT('913'!I935^2+'913'!J935^2)</f>
        <v>0</v>
      </c>
      <c r="C4351" s="10"/>
    </row>
    <row r="4352" spans="1:3">
      <c r="A4352" s="19">
        <v>931</v>
      </c>
      <c r="B4352" s="23">
        <f>SQRT('913'!I936^2+'913'!J936^2)</f>
        <v>0</v>
      </c>
      <c r="C4352" s="10"/>
    </row>
    <row r="4353" spans="1:3">
      <c r="A4353" s="19">
        <v>932</v>
      </c>
      <c r="B4353" s="23">
        <f>SQRT('913'!I937^2+'913'!J937^2)</f>
        <v>0</v>
      </c>
      <c r="C4353" s="10"/>
    </row>
    <row r="4354" spans="1:3">
      <c r="A4354" s="19">
        <v>933</v>
      </c>
      <c r="B4354" s="23">
        <f>SQRT('913'!I938^2+'913'!J938^2)</f>
        <v>0</v>
      </c>
      <c r="C4354" s="10"/>
    </row>
    <row r="4355" spans="1:3">
      <c r="A4355" s="19">
        <v>934</v>
      </c>
      <c r="B4355" s="23">
        <f>SQRT('913'!I939^2+'913'!J939^2)</f>
        <v>0</v>
      </c>
      <c r="C4355" s="10"/>
    </row>
    <row r="4356" spans="1:3">
      <c r="A4356" s="19">
        <v>935</v>
      </c>
      <c r="B4356" s="23">
        <f>SQRT('913'!I940^2+'913'!J940^2)</f>
        <v>0</v>
      </c>
      <c r="C4356" s="10"/>
    </row>
    <row r="4357" spans="1:3">
      <c r="A4357" s="19">
        <v>936</v>
      </c>
      <c r="B4357" s="23">
        <f>SQRT('913'!I941^2+'913'!J941^2)</f>
        <v>0</v>
      </c>
      <c r="C4357" s="10"/>
    </row>
    <row r="4358" spans="1:3">
      <c r="A4358" s="19">
        <v>937</v>
      </c>
      <c r="B4358" s="23">
        <f>SQRT('913'!I942^2+'913'!J942^2)</f>
        <v>0</v>
      </c>
      <c r="C4358" s="10"/>
    </row>
    <row r="4359" spans="1:3">
      <c r="A4359" s="19">
        <v>938</v>
      </c>
      <c r="B4359" s="23">
        <f>SQRT('913'!I943^2+'913'!J943^2)</f>
        <v>0</v>
      </c>
      <c r="C4359" s="10"/>
    </row>
    <row r="4360" spans="1:3">
      <c r="A4360" s="19">
        <v>939</v>
      </c>
      <c r="B4360" s="23">
        <f>SQRT('913'!I944^2+'913'!J944^2)</f>
        <v>0</v>
      </c>
      <c r="C4360" s="10"/>
    </row>
    <row r="4361" spans="1:3">
      <c r="A4361" s="19">
        <v>940</v>
      </c>
      <c r="B4361" s="23">
        <f>SQRT('913'!I945^2+'913'!J945^2)</f>
        <v>0</v>
      </c>
      <c r="C4361" s="10"/>
    </row>
    <row r="4362" spans="1:3">
      <c r="A4362" s="19">
        <v>941</v>
      </c>
      <c r="B4362" s="23">
        <f>SQRT('913'!I946^2+'913'!J946^2)</f>
        <v>0</v>
      </c>
      <c r="C4362" s="10"/>
    </row>
    <row r="4363" spans="1:3">
      <c r="A4363" s="19">
        <v>942</v>
      </c>
      <c r="B4363" s="23">
        <f>SQRT('913'!I947^2+'913'!J947^2)</f>
        <v>0</v>
      </c>
      <c r="C4363" s="10"/>
    </row>
    <row r="4364" spans="1:3">
      <c r="A4364" s="19">
        <v>943</v>
      </c>
      <c r="B4364" s="23">
        <f>SQRT('913'!I948^2+'913'!J948^2)</f>
        <v>0</v>
      </c>
      <c r="C4364" s="10"/>
    </row>
    <row r="4365" spans="1:3">
      <c r="A4365" s="19">
        <v>944</v>
      </c>
      <c r="B4365" s="23">
        <f>SQRT('913'!I949^2+'913'!J949^2)</f>
        <v>0</v>
      </c>
      <c r="C4365" s="10"/>
    </row>
    <row r="4366" spans="1:3">
      <c r="A4366" s="19">
        <v>945</v>
      </c>
      <c r="B4366" s="23">
        <f>SQRT('913'!I950^2+'913'!J950^2)</f>
        <v>0</v>
      </c>
      <c r="C4366" s="10"/>
    </row>
    <row r="4367" spans="1:3">
      <c r="A4367" s="19">
        <v>946</v>
      </c>
      <c r="B4367" s="23">
        <f>SQRT('913'!I951^2+'913'!J951^2)</f>
        <v>0</v>
      </c>
      <c r="C4367" s="10"/>
    </row>
    <row r="4368" spans="1:3">
      <c r="A4368" s="19">
        <v>947</v>
      </c>
      <c r="B4368" s="23">
        <f>SQRT('913'!I952^2+'913'!J952^2)</f>
        <v>0</v>
      </c>
      <c r="C4368" s="10"/>
    </row>
    <row r="4369" spans="1:3">
      <c r="A4369" s="19">
        <v>948</v>
      </c>
      <c r="B4369" s="23">
        <f>SQRT('913'!I953^2+'913'!J953^2)</f>
        <v>0</v>
      </c>
      <c r="C4369" s="10"/>
    </row>
    <row r="4370" spans="1:3">
      <c r="A4370" s="19">
        <v>949</v>
      </c>
      <c r="B4370" s="23">
        <f>SQRT('913'!I954^2+'913'!J954^2)</f>
        <v>0</v>
      </c>
      <c r="C4370" s="10"/>
    </row>
    <row r="4371" spans="1:3">
      <c r="A4371" s="19">
        <v>950</v>
      </c>
      <c r="B4371" s="23">
        <f>SQRT('913'!I955^2+'913'!J955^2)</f>
        <v>0</v>
      </c>
      <c r="C4371" s="10"/>
    </row>
    <row r="4372" spans="1:3">
      <c r="A4372" s="19">
        <v>951</v>
      </c>
      <c r="B4372" s="23">
        <f>SQRT('913'!I956^2+'913'!J956^2)</f>
        <v>0</v>
      </c>
      <c r="C4372" s="10"/>
    </row>
    <row r="4373" spans="1:3">
      <c r="A4373" s="19">
        <v>952</v>
      </c>
      <c r="B4373" s="23">
        <f>SQRT('913'!I957^2+'913'!J957^2)</f>
        <v>0</v>
      </c>
      <c r="C4373" s="10"/>
    </row>
    <row r="4374" spans="1:3">
      <c r="A4374" s="19">
        <v>953</v>
      </c>
      <c r="B4374" s="23">
        <f>SQRT('913'!I958^2+'913'!J958^2)</f>
        <v>0</v>
      </c>
      <c r="C4374" s="10"/>
    </row>
    <row r="4375" spans="1:3">
      <c r="A4375" s="19">
        <v>954</v>
      </c>
      <c r="B4375" s="23">
        <f>SQRT('913'!I959^2+'913'!J959^2)</f>
        <v>0</v>
      </c>
      <c r="C4375" s="10"/>
    </row>
    <row r="4376" spans="1:3">
      <c r="A4376" s="19">
        <v>955</v>
      </c>
      <c r="B4376" s="23">
        <f>SQRT('913'!I960^2+'913'!J960^2)</f>
        <v>0</v>
      </c>
      <c r="C4376" s="10"/>
    </row>
    <row r="4377" spans="1:3">
      <c r="A4377" s="19">
        <v>956</v>
      </c>
      <c r="B4377" s="23">
        <f>SQRT('913'!I961^2+'913'!J961^2)</f>
        <v>0</v>
      </c>
      <c r="C4377" s="10"/>
    </row>
    <row r="4378" spans="1:3">
      <c r="A4378" s="19">
        <v>957</v>
      </c>
      <c r="B4378" s="23">
        <f>SQRT('913'!I962^2+'913'!J962^2)</f>
        <v>0</v>
      </c>
      <c r="C4378" s="10"/>
    </row>
    <row r="4379" spans="1:3">
      <c r="A4379" s="19">
        <v>958</v>
      </c>
      <c r="B4379" s="23">
        <f>SQRT('913'!I963^2+'913'!J963^2)</f>
        <v>0</v>
      </c>
      <c r="C4379" s="10"/>
    </row>
    <row r="4380" spans="1:3">
      <c r="A4380" s="19">
        <v>959</v>
      </c>
      <c r="B4380" s="23">
        <f>SQRT('913'!I964^2+'913'!J964^2)</f>
        <v>0</v>
      </c>
      <c r="C4380" s="10"/>
    </row>
    <row r="4381" spans="1:3">
      <c r="A4381" s="19">
        <v>960</v>
      </c>
      <c r="B4381" s="23">
        <f>SQRT('913'!I965^2+'913'!J965^2)</f>
        <v>0</v>
      </c>
      <c r="C4381" s="10"/>
    </row>
    <row r="4382" spans="1:3">
      <c r="A4382" s="19">
        <v>961</v>
      </c>
      <c r="B4382" s="23">
        <f>SQRT('913'!I966^2+'913'!J966^2)</f>
        <v>0</v>
      </c>
      <c r="C4382" s="10"/>
    </row>
    <row r="4383" spans="1:3">
      <c r="A4383" s="19">
        <v>962</v>
      </c>
      <c r="B4383" s="23">
        <f>SQRT('913'!I967^2+'913'!J967^2)</f>
        <v>0</v>
      </c>
      <c r="C4383" s="10"/>
    </row>
    <row r="4384" spans="1:3">
      <c r="A4384" s="19">
        <v>963</v>
      </c>
      <c r="B4384" s="23">
        <f>SQRT('913'!I968^2+'913'!J968^2)</f>
        <v>0</v>
      </c>
      <c r="C4384" s="10"/>
    </row>
    <row r="4385" spans="1:3">
      <c r="A4385" s="19">
        <v>964</v>
      </c>
      <c r="B4385" s="23">
        <f>SQRT('913'!I969^2+'913'!J969^2)</f>
        <v>0</v>
      </c>
      <c r="C4385" s="10"/>
    </row>
    <row r="4386" spans="1:3">
      <c r="A4386" s="19">
        <v>965</v>
      </c>
      <c r="B4386" s="23">
        <f>SQRT('913'!I970^2+'913'!J970^2)</f>
        <v>0</v>
      </c>
      <c r="C4386" s="10"/>
    </row>
    <row r="4387" spans="1:3">
      <c r="A4387" s="19">
        <v>966</v>
      </c>
      <c r="B4387" s="23">
        <f>SQRT('913'!I971^2+'913'!J971^2)</f>
        <v>0</v>
      </c>
      <c r="C4387" s="10"/>
    </row>
    <row r="4388" spans="1:3">
      <c r="A4388" s="19">
        <v>967</v>
      </c>
      <c r="B4388" s="23">
        <f>SQRT('913'!I972^2+'913'!J972^2)</f>
        <v>0</v>
      </c>
      <c r="C4388" s="10"/>
    </row>
    <row r="4389" spans="1:3">
      <c r="A4389" s="19">
        <v>968</v>
      </c>
      <c r="B4389" s="23">
        <f>SQRT('913'!I973^2+'913'!J973^2)</f>
        <v>0</v>
      </c>
      <c r="C4389" s="10"/>
    </row>
    <row r="4390" spans="1:3">
      <c r="A4390" s="19">
        <v>969</v>
      </c>
      <c r="B4390" s="23">
        <f>SQRT('913'!I974^2+'913'!J974^2)</f>
        <v>0</v>
      </c>
      <c r="C4390" s="10"/>
    </row>
    <row r="4391" spans="1:3">
      <c r="A4391" s="19">
        <v>970</v>
      </c>
      <c r="B4391" s="23">
        <f>SQRT('913'!I975^2+'913'!J975^2)</f>
        <v>0</v>
      </c>
      <c r="C4391" s="10"/>
    </row>
    <row r="4392" spans="1:3">
      <c r="A4392" s="19">
        <v>971</v>
      </c>
      <c r="B4392" s="23">
        <f>SQRT('913'!I976^2+'913'!J976^2)</f>
        <v>0</v>
      </c>
      <c r="C4392" s="10"/>
    </row>
    <row r="4393" spans="1:3">
      <c r="A4393" s="19">
        <v>972</v>
      </c>
      <c r="B4393" s="23">
        <f>SQRT('913'!I977^2+'913'!J977^2)</f>
        <v>0</v>
      </c>
      <c r="C4393" s="10"/>
    </row>
    <row r="4394" spans="1:3">
      <c r="A4394" s="19">
        <v>973</v>
      </c>
      <c r="B4394" s="23">
        <f>SQRT('913'!I978^2+'913'!J978^2)</f>
        <v>0</v>
      </c>
      <c r="C4394" s="10"/>
    </row>
    <row r="4395" spans="1:3">
      <c r="A4395" s="19">
        <v>974</v>
      </c>
      <c r="B4395" s="23">
        <f>SQRT('913'!I979^2+'913'!J979^2)</f>
        <v>0</v>
      </c>
      <c r="C4395" s="10"/>
    </row>
    <row r="4396" spans="1:3">
      <c r="A4396" s="19">
        <v>975</v>
      </c>
      <c r="B4396" s="23">
        <f>SQRT('913'!I980^2+'913'!J980^2)</f>
        <v>0</v>
      </c>
      <c r="C4396" s="10"/>
    </row>
    <row r="4397" spans="1:3">
      <c r="A4397" s="19">
        <v>976</v>
      </c>
      <c r="B4397" s="23">
        <f>SQRT('913'!I981^2+'913'!J981^2)</f>
        <v>0</v>
      </c>
      <c r="C4397" s="10"/>
    </row>
    <row r="4398" spans="1:3">
      <c r="A4398" s="19">
        <v>977</v>
      </c>
      <c r="B4398" s="23">
        <f>SQRT('913'!I982^2+'913'!J982^2)</f>
        <v>0</v>
      </c>
      <c r="C4398" s="10"/>
    </row>
    <row r="4399" spans="1:3">
      <c r="A4399" s="19">
        <v>978</v>
      </c>
      <c r="B4399" s="23">
        <f>SQRT('913'!I983^2+'913'!J983^2)</f>
        <v>0</v>
      </c>
      <c r="C4399" s="10"/>
    </row>
    <row r="4400" spans="1:3">
      <c r="A4400" s="19">
        <v>979</v>
      </c>
      <c r="B4400" s="23">
        <f>SQRT('913'!I984^2+'913'!J984^2)</f>
        <v>0</v>
      </c>
      <c r="C4400" s="10"/>
    </row>
    <row r="4401" spans="1:3">
      <c r="A4401" s="19">
        <v>980</v>
      </c>
      <c r="B4401" s="23">
        <f>SQRT('913'!I985^2+'913'!J985^2)</f>
        <v>0</v>
      </c>
      <c r="C4401" s="10"/>
    </row>
    <row r="4402" spans="1:3">
      <c r="A4402" s="19">
        <v>981</v>
      </c>
      <c r="B4402" s="23">
        <f>SQRT('913'!I986^2+'913'!J986^2)</f>
        <v>0</v>
      </c>
      <c r="C4402" s="10"/>
    </row>
    <row r="4403" spans="1:3">
      <c r="A4403" s="19">
        <v>982</v>
      </c>
      <c r="B4403" s="23">
        <f>SQRT('913'!I987^2+'913'!J987^2)</f>
        <v>0</v>
      </c>
      <c r="C4403" s="10"/>
    </row>
    <row r="4404" spans="1:3">
      <c r="A4404" s="19">
        <v>983</v>
      </c>
      <c r="B4404" s="23">
        <f>SQRT('913'!I988^2+'913'!J988^2)</f>
        <v>0</v>
      </c>
      <c r="C4404" s="10"/>
    </row>
    <row r="4405" spans="1:3">
      <c r="A4405" s="19">
        <v>984</v>
      </c>
      <c r="B4405" s="23">
        <f>SQRT('913'!I989^2+'913'!J989^2)</f>
        <v>0</v>
      </c>
      <c r="C4405" s="10"/>
    </row>
    <row r="4406" spans="1:3">
      <c r="A4406" s="19">
        <v>985</v>
      </c>
      <c r="B4406" s="23">
        <f>SQRT('913'!I990^2+'913'!J990^2)</f>
        <v>0</v>
      </c>
      <c r="C4406" s="10"/>
    </row>
    <row r="4407" spans="1:3">
      <c r="A4407" s="19">
        <v>986</v>
      </c>
      <c r="B4407" s="23">
        <f>SQRT('913'!I991^2+'913'!J991^2)</f>
        <v>0</v>
      </c>
      <c r="C4407" s="10"/>
    </row>
    <row r="4408" spans="1:3">
      <c r="A4408" s="19">
        <v>987</v>
      </c>
      <c r="B4408" s="23">
        <f>SQRT('913'!I992^2+'913'!J992^2)</f>
        <v>0</v>
      </c>
      <c r="C4408" s="10"/>
    </row>
    <row r="4409" spans="1:3">
      <c r="A4409" s="19">
        <v>988</v>
      </c>
      <c r="B4409" s="23">
        <f>SQRT('913'!I993^2+'913'!J993^2)</f>
        <v>0</v>
      </c>
      <c r="C4409" s="10"/>
    </row>
    <row r="4410" spans="1:3">
      <c r="A4410" s="19">
        <v>989</v>
      </c>
      <c r="B4410" s="23">
        <f>SQRT('913'!I994^2+'913'!J994^2)</f>
        <v>0</v>
      </c>
      <c r="C4410" s="10"/>
    </row>
    <row r="4411" spans="1:3">
      <c r="A4411" s="19">
        <v>990</v>
      </c>
      <c r="B4411" s="23">
        <f>SQRT('913'!I995^2+'913'!J995^2)</f>
        <v>0</v>
      </c>
      <c r="C4411" s="10"/>
    </row>
    <row r="4412" spans="1:3">
      <c r="A4412" s="19">
        <v>991</v>
      </c>
      <c r="B4412" s="23">
        <f>SQRT('913'!I996^2+'913'!J996^2)</f>
        <v>0</v>
      </c>
      <c r="C4412" s="10"/>
    </row>
    <row r="4413" spans="1:3">
      <c r="A4413" s="19">
        <v>992</v>
      </c>
      <c r="B4413" s="23">
        <f>SQRT('913'!I997^2+'913'!J997^2)</f>
        <v>0</v>
      </c>
      <c r="C4413" s="10"/>
    </row>
    <row r="4414" spans="1:3">
      <c r="A4414" s="19">
        <v>993</v>
      </c>
      <c r="B4414" s="23">
        <f>SQRT('913'!I998^2+'913'!J998^2)</f>
        <v>0</v>
      </c>
      <c r="C4414" s="10"/>
    </row>
    <row r="4415" spans="1:3">
      <c r="A4415" s="19">
        <v>994</v>
      </c>
      <c r="B4415" s="23">
        <f>SQRT('913'!I999^2+'913'!J999^2)</f>
        <v>0</v>
      </c>
      <c r="C4415" s="10"/>
    </row>
    <row r="4416" spans="1:3">
      <c r="A4416" s="19">
        <v>995</v>
      </c>
      <c r="B4416" s="23">
        <f>SQRT('913'!I1000^2+'913'!J1000^2)</f>
        <v>0</v>
      </c>
      <c r="C4416" s="10"/>
    </row>
    <row r="4417" spans="1:3">
      <c r="A4417" s="19">
        <v>996</v>
      </c>
      <c r="B4417" s="23">
        <f>SQRT('913'!I1001^2+'913'!J1001^2)</f>
        <v>0</v>
      </c>
      <c r="C4417" s="10"/>
    </row>
    <row r="4418" spans="1:3">
      <c r="A4418" s="19">
        <v>997</v>
      </c>
      <c r="B4418" s="23">
        <f>SQRT('913'!I1002^2+'913'!J1002^2)</f>
        <v>0</v>
      </c>
      <c r="C4418" s="10"/>
    </row>
    <row r="4419" spans="1:3">
      <c r="A4419" s="19">
        <v>998</v>
      </c>
      <c r="B4419" s="23">
        <f>SQRT('913'!I1003^2+'913'!J1003^2)</f>
        <v>0</v>
      </c>
      <c r="C4419" s="10"/>
    </row>
    <row r="4420" spans="1:3">
      <c r="A4420" s="19">
        <v>999</v>
      </c>
      <c r="B4420" s="23">
        <f>SQRT('913'!I1004^2+'913'!J1004^2)</f>
        <v>0</v>
      </c>
      <c r="C4420" s="10"/>
    </row>
    <row r="4421" spans="1:3">
      <c r="A4421" s="19">
        <v>1000</v>
      </c>
      <c r="B4421" s="23">
        <f>SQRT('913'!I1005^2+'913'!J1005^2)</f>
        <v>0</v>
      </c>
      <c r="C4421" s="10"/>
    </row>
    <row r="4422" spans="1:3">
      <c r="A4422" s="19">
        <v>1001</v>
      </c>
      <c r="B4422" s="23">
        <f>SQRT('913'!I1006^2+'913'!J1006^2)</f>
        <v>0</v>
      </c>
      <c r="C4422" s="10"/>
    </row>
    <row r="4423" spans="1:3">
      <c r="A4423" s="19">
        <v>1002</v>
      </c>
      <c r="B4423" s="23">
        <f>SQRT('913'!I1007^2+'913'!J1007^2)</f>
        <v>0</v>
      </c>
      <c r="C4423" s="10"/>
    </row>
    <row r="4424" spans="1:3">
      <c r="A4424" s="19">
        <v>1003</v>
      </c>
      <c r="B4424" s="23">
        <f>SQRT('913'!I1008^2+'913'!J1008^2)</f>
        <v>0</v>
      </c>
      <c r="C4424" s="10"/>
    </row>
    <row r="4425" spans="1:3">
      <c r="A4425" s="19">
        <v>1004</v>
      </c>
      <c r="B4425" s="23">
        <f>SQRT('913'!I1009^2+'913'!J1009^2)</f>
        <v>0</v>
      </c>
      <c r="C4425" s="10"/>
    </row>
    <row r="4426" spans="1:3">
      <c r="A4426" s="19">
        <v>1005</v>
      </c>
      <c r="B4426" s="23">
        <f>SQRT('913'!I1010^2+'913'!J1010^2)</f>
        <v>0</v>
      </c>
      <c r="C4426" s="10"/>
    </row>
    <row r="4427" spans="1:3">
      <c r="A4427" s="19">
        <v>1006</v>
      </c>
      <c r="B4427" s="23">
        <f>SQRT('913'!I1011^2+'913'!J1011^2)</f>
        <v>0</v>
      </c>
      <c r="C4427" s="10"/>
    </row>
    <row r="4428" spans="1:3">
      <c r="A4428" s="19">
        <v>1007</v>
      </c>
      <c r="B4428" s="23">
        <f>SQRT('913'!I1012^2+'913'!J1012^2)</f>
        <v>0</v>
      </c>
      <c r="C4428" s="10"/>
    </row>
    <row r="4429" spans="1:3">
      <c r="A4429" s="19">
        <v>1008</v>
      </c>
      <c r="B4429" s="23">
        <f>SQRT('913'!I1013^2+'913'!J1013^2)</f>
        <v>0</v>
      </c>
      <c r="C4429" s="10"/>
    </row>
    <row r="4430" spans="1:3">
      <c r="A4430" s="19">
        <v>1009</v>
      </c>
      <c r="B4430" s="23">
        <f>SQRT('913'!I1014^2+'913'!J1014^2)</f>
        <v>0</v>
      </c>
      <c r="C4430" s="10"/>
    </row>
    <row r="4431" spans="1:3">
      <c r="A4431" s="19">
        <v>1010</v>
      </c>
      <c r="B4431" s="23">
        <f>SQRT('913'!I1015^2+'913'!J1015^2)</f>
        <v>0</v>
      </c>
      <c r="C4431" s="10"/>
    </row>
    <row r="4432" spans="1:3">
      <c r="A4432" s="19">
        <v>1011</v>
      </c>
      <c r="B4432" s="23">
        <f>SQRT('913'!I1016^2+'913'!J1016^2)</f>
        <v>0</v>
      </c>
      <c r="C4432" s="10"/>
    </row>
    <row r="4433" spans="1:3">
      <c r="A4433" s="19">
        <v>1012</v>
      </c>
      <c r="B4433" s="23">
        <f>SQRT('913'!I1017^2+'913'!J1017^2)</f>
        <v>0</v>
      </c>
      <c r="C4433" s="10"/>
    </row>
    <row r="4434" spans="1:3">
      <c r="A4434" s="19">
        <v>1013</v>
      </c>
      <c r="B4434" s="23">
        <f>SQRT('913'!I1018^2+'913'!J1018^2)</f>
        <v>0</v>
      </c>
      <c r="C4434" s="10"/>
    </row>
    <row r="4435" spans="1:3">
      <c r="A4435" s="19">
        <v>1014</v>
      </c>
      <c r="B4435" s="23">
        <f>SQRT('913'!I1019^2+'913'!J1019^2)</f>
        <v>0</v>
      </c>
      <c r="C4435" s="10"/>
    </row>
    <row r="4436" spans="1:3">
      <c r="A4436" s="19">
        <v>1015</v>
      </c>
      <c r="B4436" s="23">
        <f>SQRT('913'!I1020^2+'913'!J1020^2)</f>
        <v>0</v>
      </c>
      <c r="C4436" s="10"/>
    </row>
    <row r="4437" spans="1:3">
      <c r="A4437" s="19">
        <v>1016</v>
      </c>
      <c r="B4437" s="23">
        <f>SQRT('913'!I1021^2+'913'!J1021^2)</f>
        <v>0</v>
      </c>
      <c r="C4437" s="10"/>
    </row>
    <row r="4438" spans="1:3">
      <c r="A4438" s="19">
        <v>1017</v>
      </c>
      <c r="B4438" s="23">
        <f>SQRT('913'!I1022^2+'913'!J1022^2)</f>
        <v>0</v>
      </c>
      <c r="C4438" s="10"/>
    </row>
    <row r="4439" spans="1:3">
      <c r="A4439" s="19">
        <v>1018</v>
      </c>
      <c r="B4439" s="23">
        <f>SQRT('913'!I1023^2+'913'!J1023^2)</f>
        <v>0</v>
      </c>
      <c r="C4439" s="10"/>
    </row>
    <row r="4440" spans="1:3">
      <c r="A4440" s="19">
        <v>1019</v>
      </c>
      <c r="B4440" s="23">
        <f>SQRT('913'!I1024^2+'913'!J1024^2)</f>
        <v>0</v>
      </c>
      <c r="C4440" s="10"/>
    </row>
    <row r="4441" spans="1:3">
      <c r="A4441" s="19">
        <v>1020</v>
      </c>
      <c r="B4441" s="23">
        <f>SQRT('913'!I1025^2+'913'!J1025^2)</f>
        <v>0</v>
      </c>
      <c r="C4441" s="10"/>
    </row>
    <row r="4442" spans="1:3">
      <c r="A4442" s="19">
        <v>1021</v>
      </c>
      <c r="B4442" s="23">
        <f>SQRT('913'!I1026^2+'913'!J1026^2)</f>
        <v>0</v>
      </c>
      <c r="C4442" s="10"/>
    </row>
    <row r="4443" spans="1:3">
      <c r="A4443" s="19">
        <v>1022</v>
      </c>
      <c r="B4443" s="23">
        <f>SQRT('913'!I1027^2+'913'!J1027^2)</f>
        <v>0</v>
      </c>
      <c r="C4443" s="10"/>
    </row>
    <row r="4444" spans="1:3">
      <c r="A4444" s="19">
        <v>1023</v>
      </c>
      <c r="B4444" s="23">
        <f>SQRT('913'!I1028^2+'913'!J1028^2)</f>
        <v>0</v>
      </c>
      <c r="C4444" s="10"/>
    </row>
    <row r="4445" spans="1:3">
      <c r="A4445" s="19">
        <v>1024</v>
      </c>
      <c r="B4445" s="23">
        <f>SQRT('913'!I1029^2+'913'!J1029^2)</f>
        <v>0</v>
      </c>
      <c r="C4445" s="10"/>
    </row>
    <row r="4446" spans="1:3">
      <c r="A4446" s="19">
        <v>1025</v>
      </c>
      <c r="B4446" s="23">
        <f>SQRT('913'!I1030^2+'913'!J1030^2)</f>
        <v>0</v>
      </c>
      <c r="C4446" s="10"/>
    </row>
    <row r="4447" spans="1:3">
      <c r="A4447" s="19">
        <v>1026</v>
      </c>
      <c r="B4447" s="23">
        <f>SQRT('913'!I1031^2+'913'!J1031^2)</f>
        <v>0</v>
      </c>
      <c r="C4447" s="10"/>
    </row>
    <row r="4448" spans="1:3">
      <c r="A4448" s="19">
        <v>1027</v>
      </c>
      <c r="B4448" s="23">
        <f>SQRT('913'!I1032^2+'913'!J1032^2)</f>
        <v>0</v>
      </c>
      <c r="C4448" s="10"/>
    </row>
    <row r="4449" spans="1:3">
      <c r="A4449" s="19">
        <v>1028</v>
      </c>
      <c r="B4449" s="23">
        <f>SQRT('913'!I1033^2+'913'!J1033^2)</f>
        <v>0</v>
      </c>
      <c r="C4449" s="10"/>
    </row>
    <row r="4450" spans="1:3">
      <c r="A4450" s="19">
        <v>1029</v>
      </c>
      <c r="B4450" s="23">
        <f>SQRT('913'!I1034^2+'913'!J1034^2)</f>
        <v>0</v>
      </c>
      <c r="C4450" s="10"/>
    </row>
    <row r="4451" spans="1:3">
      <c r="A4451" s="19">
        <v>1030</v>
      </c>
      <c r="B4451" s="23">
        <f>SQRT('913'!I1035^2+'913'!J1035^2)</f>
        <v>0</v>
      </c>
      <c r="C4451" s="10"/>
    </row>
    <row r="4452" spans="1:3">
      <c r="A4452" s="19">
        <v>1031</v>
      </c>
      <c r="B4452" s="23">
        <f>SQRT('913'!I1036^2+'913'!J1036^2)</f>
        <v>0</v>
      </c>
      <c r="C4452" s="10"/>
    </row>
    <row r="4453" spans="1:3">
      <c r="A4453" s="19">
        <v>1032</v>
      </c>
      <c r="B4453" s="23">
        <f>SQRT('913'!I1037^2+'913'!J1037^2)</f>
        <v>0</v>
      </c>
      <c r="C4453" s="10"/>
    </row>
    <row r="4454" spans="1:3">
      <c r="A4454" s="19">
        <v>1033</v>
      </c>
      <c r="B4454" s="23">
        <f>SQRT('913'!I1038^2+'913'!J1038^2)</f>
        <v>0</v>
      </c>
      <c r="C4454" s="10"/>
    </row>
    <row r="4455" spans="1:3">
      <c r="A4455" s="19">
        <v>1034</v>
      </c>
      <c r="B4455" s="23">
        <f>SQRT('913'!I1039^2+'913'!J1039^2)</f>
        <v>0</v>
      </c>
      <c r="C4455" s="10"/>
    </row>
    <row r="4456" spans="1:3">
      <c r="A4456" s="19">
        <v>1035</v>
      </c>
      <c r="B4456" s="23">
        <f>SQRT('913'!I1040^2+'913'!J1040^2)</f>
        <v>0</v>
      </c>
      <c r="C4456" s="10"/>
    </row>
    <row r="4457" spans="1:3">
      <c r="A4457" s="19">
        <v>1036</v>
      </c>
      <c r="B4457" s="23">
        <f>SQRT('913'!I1041^2+'913'!J1041^2)</f>
        <v>0</v>
      </c>
      <c r="C4457" s="10"/>
    </row>
    <row r="4458" spans="1:3">
      <c r="A4458" s="19">
        <v>1037</v>
      </c>
      <c r="B4458" s="23">
        <f>SQRT('913'!I1042^2+'913'!J1042^2)</f>
        <v>0</v>
      </c>
      <c r="C4458" s="10"/>
    </row>
    <row r="4459" spans="1:3">
      <c r="A4459" s="19">
        <v>1038</v>
      </c>
      <c r="B4459" s="23">
        <f>SQRT('913'!I1043^2+'913'!J1043^2)</f>
        <v>0</v>
      </c>
      <c r="C4459" s="10"/>
    </row>
    <row r="4460" spans="1:3">
      <c r="A4460" s="19">
        <v>1039</v>
      </c>
      <c r="B4460" s="23">
        <f>SQRT('913'!I1044^2+'913'!J1044^2)</f>
        <v>0</v>
      </c>
      <c r="C4460" s="10"/>
    </row>
    <row r="4461" spans="1:3">
      <c r="A4461" s="19">
        <v>1040</v>
      </c>
      <c r="B4461" s="23">
        <f>SQRT('913'!I1045^2+'913'!J1045^2)</f>
        <v>0</v>
      </c>
      <c r="C4461" s="10"/>
    </row>
    <row r="4462" spans="1:3">
      <c r="A4462" s="19">
        <v>1041</v>
      </c>
      <c r="B4462" s="23">
        <f>SQRT('913'!I1046^2+'913'!J1046^2)</f>
        <v>0</v>
      </c>
      <c r="C4462" s="10"/>
    </row>
    <row r="4463" spans="1:3">
      <c r="A4463" s="19">
        <v>1042</v>
      </c>
      <c r="B4463" s="23">
        <f>SQRT('913'!I1047^2+'913'!J1047^2)</f>
        <v>0</v>
      </c>
      <c r="C4463" s="10"/>
    </row>
    <row r="4464" spans="1:3">
      <c r="A4464" s="19">
        <v>1043</v>
      </c>
      <c r="B4464" s="23">
        <f>SQRT('913'!I1048^2+'913'!J1048^2)</f>
        <v>0</v>
      </c>
      <c r="C4464" s="10"/>
    </row>
    <row r="4465" spans="1:3">
      <c r="A4465" s="19">
        <v>1044</v>
      </c>
      <c r="B4465" s="23">
        <f>SQRT('913'!I1049^2+'913'!J1049^2)</f>
        <v>0</v>
      </c>
      <c r="C4465" s="10"/>
    </row>
    <row r="4466" spans="1:3">
      <c r="A4466" s="19">
        <v>1045</v>
      </c>
      <c r="B4466" s="23">
        <f>SQRT('913'!I1050^2+'913'!J1050^2)</f>
        <v>0</v>
      </c>
      <c r="C4466" s="10"/>
    </row>
    <row r="4467" spans="1:3">
      <c r="A4467" s="19">
        <v>1046</v>
      </c>
      <c r="B4467" s="23">
        <f>SQRT('913'!I1051^2+'913'!J1051^2)</f>
        <v>0</v>
      </c>
      <c r="C4467" s="10"/>
    </row>
    <row r="4468" spans="1:3">
      <c r="A4468" s="19">
        <v>1047</v>
      </c>
      <c r="B4468" s="23">
        <f>SQRT('913'!I1052^2+'913'!J1052^2)</f>
        <v>0</v>
      </c>
      <c r="C4468" s="10"/>
    </row>
    <row r="4469" spans="1:3">
      <c r="A4469" s="19">
        <v>1048</v>
      </c>
      <c r="B4469" s="23">
        <f>SQRT('913'!I1053^2+'913'!J1053^2)</f>
        <v>0</v>
      </c>
      <c r="C4469" s="10"/>
    </row>
    <row r="4470" spans="1:3">
      <c r="A4470" s="19">
        <v>1049</v>
      </c>
      <c r="B4470" s="23">
        <f>SQRT('913'!I1054^2+'913'!J1054^2)</f>
        <v>0</v>
      </c>
      <c r="C4470" s="10"/>
    </row>
    <row r="4471" spans="1:3">
      <c r="A4471" s="19">
        <v>1050</v>
      </c>
      <c r="B4471" s="23">
        <f>SQRT('913'!I1055^2+'913'!J1055^2)</f>
        <v>0</v>
      </c>
      <c r="C4471" s="10"/>
    </row>
    <row r="4472" spans="1:3">
      <c r="A4472" s="19">
        <v>1051</v>
      </c>
      <c r="B4472" s="23">
        <f>SQRT('913'!I1056^2+'913'!J1056^2)</f>
        <v>0</v>
      </c>
      <c r="C4472" s="10"/>
    </row>
    <row r="4473" spans="1:3">
      <c r="A4473" s="19">
        <v>1052</v>
      </c>
      <c r="B4473" s="23">
        <f>SQRT('913'!I1057^2+'913'!J1057^2)</f>
        <v>0</v>
      </c>
      <c r="C4473" s="10"/>
    </row>
    <row r="4474" spans="1:3">
      <c r="A4474" s="19">
        <v>1053</v>
      </c>
      <c r="B4474" s="23">
        <f>SQRT('913'!I1058^2+'913'!J1058^2)</f>
        <v>0</v>
      </c>
      <c r="C4474" s="10"/>
    </row>
    <row r="4475" spans="1:3">
      <c r="A4475" s="19">
        <v>1054</v>
      </c>
      <c r="B4475" s="23">
        <f>SQRT('913'!I1059^2+'913'!J1059^2)</f>
        <v>0</v>
      </c>
      <c r="C4475" s="10"/>
    </row>
    <row r="4476" spans="1:3">
      <c r="A4476" s="19">
        <v>1055</v>
      </c>
      <c r="B4476" s="23">
        <f>SQRT('913'!I1060^2+'913'!J1060^2)</f>
        <v>0</v>
      </c>
      <c r="C4476" s="10"/>
    </row>
    <row r="4477" spans="1:3">
      <c r="A4477" s="19">
        <v>1056</v>
      </c>
      <c r="B4477" s="23">
        <f>SQRT('913'!I1061^2+'913'!J1061^2)</f>
        <v>0</v>
      </c>
      <c r="C4477" s="10"/>
    </row>
    <row r="4478" spans="1:3">
      <c r="A4478" s="19">
        <v>1057</v>
      </c>
      <c r="B4478" s="23">
        <f>SQRT('913'!I1062^2+'913'!J1062^2)</f>
        <v>0</v>
      </c>
      <c r="C4478" s="10"/>
    </row>
    <row r="4479" spans="1:3">
      <c r="A4479" s="19">
        <v>1058</v>
      </c>
      <c r="B4479" s="23">
        <f>SQRT('913'!I1063^2+'913'!J1063^2)</f>
        <v>0</v>
      </c>
      <c r="C4479" s="10"/>
    </row>
    <row r="4480" spans="1:3">
      <c r="A4480" s="19">
        <v>1059</v>
      </c>
      <c r="B4480" s="23">
        <f>SQRT('913'!I1064^2+'913'!J1064^2)</f>
        <v>0</v>
      </c>
      <c r="C4480" s="10"/>
    </row>
    <row r="4481" spans="1:3">
      <c r="A4481" s="19">
        <v>1060</v>
      </c>
      <c r="B4481" s="23">
        <f>SQRT('913'!I1065^2+'913'!J1065^2)</f>
        <v>0</v>
      </c>
      <c r="C4481" s="10"/>
    </row>
    <row r="4482" spans="1:3">
      <c r="A4482" s="19">
        <v>1061</v>
      </c>
      <c r="B4482" s="23">
        <f>SQRT('913'!I1066^2+'913'!J1066^2)</f>
        <v>0</v>
      </c>
      <c r="C4482" s="10"/>
    </row>
    <row r="4483" spans="1:3">
      <c r="A4483" s="19">
        <v>1062</v>
      </c>
      <c r="B4483" s="23">
        <f>SQRT('913'!I1067^2+'913'!J1067^2)</f>
        <v>0</v>
      </c>
      <c r="C4483" s="10"/>
    </row>
    <row r="4484" spans="1:3">
      <c r="A4484" s="19">
        <v>1063</v>
      </c>
      <c r="B4484" s="23">
        <f>SQRT('913'!I1068^2+'913'!J1068^2)</f>
        <v>0</v>
      </c>
      <c r="C4484" s="10"/>
    </row>
    <row r="4485" spans="1:3">
      <c r="A4485" s="19">
        <v>1064</v>
      </c>
      <c r="B4485" s="23">
        <f>SQRT('913'!I1069^2+'913'!J1069^2)</f>
        <v>0</v>
      </c>
      <c r="C4485" s="10"/>
    </row>
    <row r="4486" spans="1:3">
      <c r="A4486" s="19">
        <v>1065</v>
      </c>
      <c r="B4486" s="23">
        <f>SQRT('913'!I1070^2+'913'!J1070^2)</f>
        <v>0</v>
      </c>
      <c r="C4486" s="10"/>
    </row>
    <row r="4487" spans="1:3">
      <c r="A4487" s="19">
        <v>1066</v>
      </c>
      <c r="B4487" s="23">
        <f>SQRT('913'!I1071^2+'913'!J1071^2)</f>
        <v>0</v>
      </c>
      <c r="C4487" s="10"/>
    </row>
    <row r="4488" spans="1:3">
      <c r="A4488" s="19">
        <v>1067</v>
      </c>
      <c r="B4488" s="23">
        <f>SQRT('913'!I1072^2+'913'!J1072^2)</f>
        <v>0</v>
      </c>
      <c r="C4488" s="10"/>
    </row>
    <row r="4489" spans="1:3">
      <c r="A4489" s="19">
        <v>1068</v>
      </c>
      <c r="B4489" s="23">
        <f>SQRT('913'!I1073^2+'913'!J1073^2)</f>
        <v>0</v>
      </c>
      <c r="C4489" s="10"/>
    </row>
    <row r="4490" spans="1:3">
      <c r="A4490" s="19">
        <v>1069</v>
      </c>
      <c r="B4490" s="23">
        <f>SQRT('913'!I1074^2+'913'!J1074^2)</f>
        <v>0</v>
      </c>
      <c r="C4490" s="10"/>
    </row>
    <row r="4491" spans="1:3">
      <c r="A4491" s="19">
        <v>1070</v>
      </c>
      <c r="B4491" s="23">
        <f>SQRT('913'!I1075^2+'913'!J1075^2)</f>
        <v>0</v>
      </c>
      <c r="C4491" s="10"/>
    </row>
    <row r="4492" spans="1:3">
      <c r="A4492" s="19">
        <v>1071</v>
      </c>
      <c r="B4492" s="23">
        <f>SQRT('913'!I1076^2+'913'!J1076^2)</f>
        <v>0</v>
      </c>
      <c r="C4492" s="10"/>
    </row>
    <row r="4493" spans="1:3">
      <c r="A4493" s="19">
        <v>1072</v>
      </c>
      <c r="B4493" s="23">
        <f>SQRT('913'!I1077^2+'913'!J1077^2)</f>
        <v>0</v>
      </c>
      <c r="C4493" s="10"/>
    </row>
    <row r="4494" spans="1:3">
      <c r="A4494" s="19">
        <v>1073</v>
      </c>
      <c r="B4494" s="23">
        <f>SQRT('913'!I1078^2+'913'!J1078^2)</f>
        <v>0</v>
      </c>
      <c r="C4494" s="10"/>
    </row>
    <row r="4495" spans="1:3">
      <c r="A4495" s="19">
        <v>1074</v>
      </c>
      <c r="B4495" s="23">
        <f>SQRT('913'!I1079^2+'913'!J1079^2)</f>
        <v>0</v>
      </c>
      <c r="C4495" s="10"/>
    </row>
    <row r="4496" spans="1:3">
      <c r="A4496" s="19">
        <v>1075</v>
      </c>
      <c r="B4496" s="23">
        <f>SQRT('913'!I1080^2+'913'!J1080^2)</f>
        <v>0</v>
      </c>
      <c r="C4496" s="10"/>
    </row>
    <row r="4497" spans="1:3">
      <c r="A4497" s="19">
        <v>1076</v>
      </c>
      <c r="B4497" s="23">
        <f>SQRT('913'!I1081^2+'913'!J1081^2)</f>
        <v>0</v>
      </c>
      <c r="C4497" s="10"/>
    </row>
    <row r="4498" spans="1:3">
      <c r="A4498" s="19">
        <v>1077</v>
      </c>
      <c r="B4498" s="23">
        <f>SQRT('913'!I1082^2+'913'!J1082^2)</f>
        <v>0</v>
      </c>
      <c r="C4498" s="10"/>
    </row>
    <row r="4499" spans="1:3">
      <c r="A4499" s="19">
        <v>1078</v>
      </c>
      <c r="B4499" s="23">
        <f>SQRT('913'!I1083^2+'913'!J1083^2)</f>
        <v>0</v>
      </c>
      <c r="C4499" s="10"/>
    </row>
    <row r="4500" spans="1:3">
      <c r="A4500" s="19">
        <v>1079</v>
      </c>
      <c r="B4500" s="23">
        <f>SQRT('913'!I1084^2+'913'!J1084^2)</f>
        <v>0</v>
      </c>
      <c r="C4500" s="10"/>
    </row>
    <row r="4501" spans="1:3">
      <c r="A4501" s="19">
        <v>1080</v>
      </c>
      <c r="B4501" s="23">
        <f>SQRT('913'!I1085^2+'913'!J1085^2)</f>
        <v>0</v>
      </c>
      <c r="C4501" s="10"/>
    </row>
    <row r="4502" spans="1:3">
      <c r="A4502" s="19">
        <v>1081</v>
      </c>
      <c r="B4502" s="23">
        <f>SQRT('913'!I1086^2+'913'!J1086^2)</f>
        <v>0</v>
      </c>
      <c r="C4502" s="10"/>
    </row>
    <row r="4503" spans="1:3">
      <c r="A4503" s="19">
        <v>1082</v>
      </c>
      <c r="B4503" s="23">
        <f>SQRT('913'!I1087^2+'913'!J1087^2)</f>
        <v>0</v>
      </c>
      <c r="C4503" s="10"/>
    </row>
    <row r="4504" spans="1:3">
      <c r="A4504" s="19">
        <v>1083</v>
      </c>
      <c r="B4504" s="23">
        <f>SQRT('913'!I1088^2+'913'!J1088^2)</f>
        <v>0</v>
      </c>
      <c r="C4504" s="10"/>
    </row>
    <row r="4505" spans="1:3">
      <c r="A4505" s="19">
        <v>1084</v>
      </c>
      <c r="B4505" s="23">
        <f>SQRT('913'!I1089^2+'913'!J1089^2)</f>
        <v>0</v>
      </c>
      <c r="C4505" s="10"/>
    </row>
    <row r="4506" spans="1:3">
      <c r="A4506" s="19">
        <v>1085</v>
      </c>
      <c r="B4506" s="23">
        <f>SQRT('913'!I1090^2+'913'!J1090^2)</f>
        <v>0</v>
      </c>
      <c r="C4506" s="10"/>
    </row>
    <row r="4507" spans="1:3">
      <c r="A4507" s="19">
        <v>1086</v>
      </c>
      <c r="B4507" s="23">
        <f>SQRT('913'!I1091^2+'913'!J1091^2)</f>
        <v>0</v>
      </c>
      <c r="C4507" s="10"/>
    </row>
    <row r="4508" spans="1:3">
      <c r="A4508" s="19">
        <v>1087</v>
      </c>
      <c r="B4508" s="23">
        <f>SQRT('913'!I1092^2+'913'!J1092^2)</f>
        <v>0</v>
      </c>
      <c r="C4508" s="10"/>
    </row>
    <row r="4509" spans="1:3">
      <c r="A4509" s="19">
        <v>1088</v>
      </c>
      <c r="B4509" s="23">
        <f>SQRT('913'!I1093^2+'913'!J1093^2)</f>
        <v>0</v>
      </c>
      <c r="C4509" s="10"/>
    </row>
    <row r="4510" spans="1:3">
      <c r="A4510" s="19">
        <v>1089</v>
      </c>
      <c r="B4510" s="23">
        <f>SQRT('913'!I1094^2+'913'!J1094^2)</f>
        <v>0</v>
      </c>
      <c r="C4510" s="10"/>
    </row>
    <row r="4511" spans="1:3">
      <c r="A4511" s="19">
        <v>1090</v>
      </c>
      <c r="B4511" s="23">
        <f>SQRT('913'!I1095^2+'913'!J1095^2)</f>
        <v>0</v>
      </c>
      <c r="C4511" s="10"/>
    </row>
    <row r="4512" spans="1:3">
      <c r="A4512" s="19">
        <v>1091</v>
      </c>
      <c r="B4512" s="23">
        <f>SQRT('913'!I1096^2+'913'!J1096^2)</f>
        <v>0</v>
      </c>
      <c r="C4512" s="10"/>
    </row>
    <row r="4513" spans="1:3">
      <c r="A4513" s="19">
        <v>1092</v>
      </c>
      <c r="B4513" s="23">
        <f>SQRT('913'!I1097^2+'913'!J1097^2)</f>
        <v>0</v>
      </c>
      <c r="C4513" s="10"/>
    </row>
    <row r="4514" spans="1:3">
      <c r="A4514" s="19">
        <v>1093</v>
      </c>
      <c r="B4514" s="23">
        <f>SQRT('913'!I1098^2+'913'!J1098^2)</f>
        <v>0</v>
      </c>
      <c r="C4514" s="10"/>
    </row>
    <row r="4515" spans="1:3">
      <c r="A4515" s="19">
        <v>1094</v>
      </c>
      <c r="B4515" s="23">
        <f>SQRT('913'!I1099^2+'913'!J1099^2)</f>
        <v>0</v>
      </c>
      <c r="C4515" s="10"/>
    </row>
    <row r="4516" spans="1:3">
      <c r="A4516" s="19">
        <v>1095</v>
      </c>
      <c r="B4516" s="23">
        <f>SQRT('913'!I1100^2+'913'!J1100^2)</f>
        <v>0</v>
      </c>
      <c r="C4516" s="10"/>
    </row>
    <row r="4517" spans="1:3">
      <c r="A4517" s="19">
        <v>1096</v>
      </c>
      <c r="B4517" s="23">
        <f>SQRT('913'!I1101^2+'913'!J1101^2)</f>
        <v>0</v>
      </c>
      <c r="C4517" s="10"/>
    </row>
    <row r="4518" spans="1:3">
      <c r="A4518" s="19">
        <v>1097</v>
      </c>
      <c r="B4518" s="23">
        <f>SQRT('913'!I1102^2+'913'!J1102^2)</f>
        <v>0</v>
      </c>
      <c r="C4518" s="10"/>
    </row>
    <row r="4519" spans="1:3">
      <c r="A4519" s="19">
        <v>1098</v>
      </c>
      <c r="B4519" s="23">
        <f>SQRT('913'!I1103^2+'913'!J1103^2)</f>
        <v>0</v>
      </c>
      <c r="C4519" s="10"/>
    </row>
    <row r="4520" spans="1:3">
      <c r="A4520" s="19">
        <v>1099</v>
      </c>
      <c r="B4520" s="23">
        <f>SQRT('913'!I1104^2+'913'!J1104^2)</f>
        <v>0</v>
      </c>
      <c r="C4520" s="10"/>
    </row>
    <row r="4521" spans="1:3">
      <c r="A4521" s="19">
        <v>1100</v>
      </c>
      <c r="B4521" s="23">
        <f>SQRT('913'!I1105^2+'913'!J1105^2)</f>
        <v>0</v>
      </c>
      <c r="C4521" s="10"/>
    </row>
    <row r="4522" spans="1:3">
      <c r="A4522" s="19">
        <v>1101</v>
      </c>
      <c r="B4522" s="23">
        <f>SQRT('913'!I1106^2+'913'!J1106^2)</f>
        <v>0</v>
      </c>
      <c r="C4522" s="10"/>
    </row>
    <row r="4523" spans="1:3">
      <c r="A4523" s="19">
        <v>1102</v>
      </c>
      <c r="B4523" s="23">
        <f>SQRT('913'!I1107^2+'913'!J1107^2)</f>
        <v>0</v>
      </c>
      <c r="C4523" s="10"/>
    </row>
    <row r="4524" spans="1:3">
      <c r="A4524" s="19">
        <v>1103</v>
      </c>
      <c r="B4524" s="23">
        <f>SQRT('913'!I1108^2+'913'!J1108^2)</f>
        <v>0</v>
      </c>
      <c r="C4524" s="10"/>
    </row>
    <row r="4525" spans="1:3">
      <c r="A4525" s="19">
        <v>1104</v>
      </c>
      <c r="B4525" s="23">
        <f>SQRT('913'!I1109^2+'913'!J1109^2)</f>
        <v>0</v>
      </c>
      <c r="C4525" s="10"/>
    </row>
    <row r="4526" spans="1:3">
      <c r="A4526" s="19">
        <v>1105</v>
      </c>
      <c r="B4526" s="23">
        <f>SQRT('913'!I1110^2+'913'!J1110^2)</f>
        <v>0</v>
      </c>
      <c r="C4526" s="10"/>
    </row>
    <row r="4527" spans="1:3">
      <c r="A4527" s="19">
        <v>1106</v>
      </c>
      <c r="B4527" s="23">
        <f>SQRT('913'!I1111^2+'913'!J1111^2)</f>
        <v>0</v>
      </c>
      <c r="C4527" s="10"/>
    </row>
    <row r="4528" spans="1:3">
      <c r="A4528" s="19">
        <v>1107</v>
      </c>
      <c r="B4528" s="23">
        <f>SQRT('913'!I1112^2+'913'!J1112^2)</f>
        <v>0</v>
      </c>
      <c r="C4528" s="10"/>
    </row>
    <row r="4529" spans="1:3">
      <c r="A4529" s="19">
        <v>1108</v>
      </c>
      <c r="B4529" s="23">
        <f>SQRT('913'!I1113^2+'913'!J1113^2)</f>
        <v>0</v>
      </c>
      <c r="C4529" s="10"/>
    </row>
    <row r="4530" spans="1:3">
      <c r="A4530" s="19">
        <v>1109</v>
      </c>
      <c r="B4530" s="23">
        <f>SQRT('913'!I1114^2+'913'!J1114^2)</f>
        <v>0</v>
      </c>
      <c r="C4530" s="10"/>
    </row>
    <row r="4531" spans="1:3">
      <c r="A4531" s="19">
        <v>1110</v>
      </c>
      <c r="B4531" s="23">
        <f>SQRT('913'!I1115^2+'913'!J1115^2)</f>
        <v>0</v>
      </c>
      <c r="C4531" s="10"/>
    </row>
    <row r="4532" spans="1:3">
      <c r="A4532" s="19">
        <v>1111</v>
      </c>
      <c r="B4532" s="23">
        <f>SQRT('913'!I1116^2+'913'!J1116^2)</f>
        <v>0</v>
      </c>
      <c r="C4532" s="10"/>
    </row>
    <row r="4533" spans="1:3">
      <c r="A4533" s="19">
        <v>1112</v>
      </c>
      <c r="B4533" s="23">
        <f>SQRT('913'!I1117^2+'913'!J1117^2)</f>
        <v>0</v>
      </c>
      <c r="C4533" s="10"/>
    </row>
    <row r="4534" spans="1:3">
      <c r="A4534" s="19">
        <v>1113</v>
      </c>
      <c r="B4534" s="23">
        <f>SQRT('913'!I1118^2+'913'!J1118^2)</f>
        <v>0</v>
      </c>
      <c r="C4534" s="10"/>
    </row>
    <row r="4535" spans="1:3">
      <c r="A4535" s="19">
        <v>1114</v>
      </c>
      <c r="B4535" s="23">
        <f>SQRT('913'!I1119^2+'913'!J1119^2)</f>
        <v>0</v>
      </c>
      <c r="C4535" s="10"/>
    </row>
    <row r="4536" spans="1:3">
      <c r="A4536" s="19">
        <v>1115</v>
      </c>
      <c r="B4536" s="23">
        <f>SQRT('913'!I1120^2+'913'!J1120^2)</f>
        <v>0</v>
      </c>
      <c r="C4536" s="10"/>
    </row>
    <row r="4537" spans="1:3">
      <c r="A4537" s="19">
        <v>1116</v>
      </c>
      <c r="B4537" s="23">
        <f>SQRT('913'!I1121^2+'913'!J1121^2)</f>
        <v>0</v>
      </c>
      <c r="C4537" s="10"/>
    </row>
    <row r="4538" spans="1:3">
      <c r="A4538" s="19">
        <v>1117</v>
      </c>
      <c r="B4538" s="23">
        <f>SQRT('913'!I1122^2+'913'!J1122^2)</f>
        <v>0</v>
      </c>
      <c r="C4538" s="10"/>
    </row>
    <row r="4539" spans="1:3">
      <c r="A4539" s="19">
        <v>1118</v>
      </c>
      <c r="B4539" s="23">
        <f>SQRT('913'!I1123^2+'913'!J1123^2)</f>
        <v>0</v>
      </c>
      <c r="C4539" s="10"/>
    </row>
    <row r="4540" spans="1:3">
      <c r="A4540" s="19">
        <v>1119</v>
      </c>
      <c r="B4540" s="23">
        <f>SQRT('913'!I1124^2+'913'!J1124^2)</f>
        <v>0</v>
      </c>
      <c r="C4540" s="10"/>
    </row>
    <row r="4541" spans="1:3">
      <c r="A4541" s="19">
        <v>1120</v>
      </c>
      <c r="B4541" s="23">
        <f>SQRT('913'!I1125^2+'913'!J1125^2)</f>
        <v>0</v>
      </c>
      <c r="C4541" s="10"/>
    </row>
    <row r="4542" spans="1:3">
      <c r="A4542" s="19">
        <v>1121</v>
      </c>
      <c r="B4542" s="23">
        <f>SQRT('913'!I1126^2+'913'!J1126^2)</f>
        <v>0</v>
      </c>
      <c r="C4542" s="10"/>
    </row>
    <row r="4543" spans="1:3">
      <c r="A4543" s="19">
        <v>1122</v>
      </c>
      <c r="B4543" s="23">
        <f>SQRT('913'!I1127^2+'913'!J1127^2)</f>
        <v>0</v>
      </c>
      <c r="C4543" s="10"/>
    </row>
    <row r="4544" spans="1:3">
      <c r="A4544" s="19">
        <v>1123</v>
      </c>
      <c r="B4544" s="23">
        <f>SQRT('913'!I1128^2+'913'!J1128^2)</f>
        <v>0</v>
      </c>
      <c r="C4544" s="10"/>
    </row>
    <row r="4545" spans="1:3">
      <c r="A4545" s="19">
        <v>1124</v>
      </c>
      <c r="B4545" s="23">
        <f>SQRT('913'!I1129^2+'913'!J1129^2)</f>
        <v>0</v>
      </c>
      <c r="C4545" s="10"/>
    </row>
    <row r="4546" spans="1:3">
      <c r="A4546" s="19">
        <v>1125</v>
      </c>
      <c r="B4546" s="23">
        <f>SQRT('913'!I1130^2+'913'!J1130^2)</f>
        <v>0</v>
      </c>
      <c r="C4546" s="10"/>
    </row>
    <row r="4547" spans="1:3">
      <c r="A4547" s="19">
        <v>1126</v>
      </c>
      <c r="B4547" s="23">
        <f>SQRT('913'!I1131^2+'913'!J1131^2)</f>
        <v>0</v>
      </c>
      <c r="C4547" s="10"/>
    </row>
    <row r="4548" spans="1:3">
      <c r="A4548" s="19">
        <v>1127</v>
      </c>
      <c r="B4548" s="23">
        <f>SQRT('913'!I1132^2+'913'!J1132^2)</f>
        <v>0</v>
      </c>
      <c r="C4548" s="10"/>
    </row>
    <row r="4549" spans="1:3">
      <c r="A4549" s="19">
        <v>1128</v>
      </c>
      <c r="B4549" s="23">
        <f>SQRT('913'!I1133^2+'913'!J1133^2)</f>
        <v>0</v>
      </c>
      <c r="C4549" s="10"/>
    </row>
    <row r="4550" spans="1:3">
      <c r="A4550" s="19">
        <v>1129</v>
      </c>
      <c r="B4550" s="23">
        <f>SQRT('913'!I1134^2+'913'!J1134^2)</f>
        <v>0</v>
      </c>
      <c r="C4550" s="10"/>
    </row>
    <row r="4551" spans="1:3">
      <c r="A4551" s="19">
        <v>1130</v>
      </c>
      <c r="B4551" s="23">
        <f>SQRT('913'!I1135^2+'913'!J1135^2)</f>
        <v>0</v>
      </c>
      <c r="C4551" s="10"/>
    </row>
    <row r="4552" spans="1:3">
      <c r="A4552" s="19">
        <v>1131</v>
      </c>
      <c r="B4552" s="23">
        <f>SQRT('913'!I1136^2+'913'!J1136^2)</f>
        <v>0</v>
      </c>
      <c r="C4552" s="10"/>
    </row>
    <row r="4553" spans="1:3">
      <c r="A4553" s="19">
        <v>1132</v>
      </c>
      <c r="B4553" s="23">
        <f>SQRT('913'!I1137^2+'913'!J1137^2)</f>
        <v>0</v>
      </c>
      <c r="C4553" s="10"/>
    </row>
    <row r="4554" spans="1:3">
      <c r="A4554" s="19">
        <v>1133</v>
      </c>
      <c r="B4554" s="23">
        <f>SQRT('913'!I1138^2+'913'!J1138^2)</f>
        <v>0</v>
      </c>
      <c r="C4554" s="10"/>
    </row>
    <row r="4555" spans="1:3">
      <c r="A4555" s="19">
        <v>1134</v>
      </c>
      <c r="B4555" s="23">
        <f>SQRT('913'!I1139^2+'913'!J1139^2)</f>
        <v>0</v>
      </c>
      <c r="C4555" s="10"/>
    </row>
    <row r="4556" spans="1:3">
      <c r="A4556" s="19">
        <v>1135</v>
      </c>
      <c r="B4556" s="23">
        <f>SQRT('913'!I1140^2+'913'!J1140^2)</f>
        <v>0</v>
      </c>
      <c r="C4556" s="10"/>
    </row>
    <row r="4557" spans="1:3">
      <c r="A4557" s="19">
        <v>1136</v>
      </c>
      <c r="B4557" s="23">
        <f>SQRT('913'!I1141^2+'913'!J1141^2)</f>
        <v>0</v>
      </c>
      <c r="C4557" s="10"/>
    </row>
    <row r="4558" spans="1:3">
      <c r="A4558" s="19">
        <v>1137</v>
      </c>
      <c r="B4558" s="23">
        <f>SQRT('913'!I1142^2+'913'!J1142^2)</f>
        <v>0</v>
      </c>
      <c r="C4558" s="10"/>
    </row>
    <row r="4559" spans="1:3">
      <c r="A4559" s="19">
        <v>1138</v>
      </c>
      <c r="B4559" s="23">
        <f>SQRT('913'!I1143^2+'913'!J1143^2)</f>
        <v>0</v>
      </c>
      <c r="C4559" s="10"/>
    </row>
    <row r="4560" spans="1:3">
      <c r="A4560" s="19">
        <v>1139</v>
      </c>
      <c r="B4560" s="23">
        <f>SQRT('913'!I1144^2+'913'!J1144^2)</f>
        <v>0</v>
      </c>
      <c r="C4560" s="10"/>
    </row>
    <row r="4561" spans="1:3">
      <c r="A4561" s="19">
        <v>1140</v>
      </c>
      <c r="B4561" s="23">
        <f>SQRT('913'!I1145^2+'913'!J1145^2)</f>
        <v>0</v>
      </c>
      <c r="C4561" s="10"/>
    </row>
    <row r="4562" spans="1:3">
      <c r="A4562" s="19">
        <v>1141</v>
      </c>
      <c r="B4562" s="23">
        <f>SQRT('913'!I1146^2+'913'!J1146^2)</f>
        <v>0</v>
      </c>
      <c r="C4562" s="10"/>
    </row>
    <row r="4563" spans="1:3">
      <c r="A4563" s="19">
        <v>1142</v>
      </c>
      <c r="B4563" s="23">
        <f>SQRT('913'!I1147^2+'913'!J1147^2)</f>
        <v>0</v>
      </c>
      <c r="C4563" s="10"/>
    </row>
    <row r="4564" spans="1:3">
      <c r="A4564" s="19">
        <v>1143</v>
      </c>
      <c r="B4564" s="23">
        <f>SQRT('913'!I1148^2+'913'!J1148^2)</f>
        <v>0</v>
      </c>
      <c r="C4564" s="10"/>
    </row>
    <row r="4565" spans="1:3">
      <c r="A4565" s="19">
        <v>1144</v>
      </c>
      <c r="B4565" s="23">
        <f>SQRT('913'!I1149^2+'913'!J1149^2)</f>
        <v>0</v>
      </c>
      <c r="C4565" s="10"/>
    </row>
    <row r="4566" spans="1:3">
      <c r="A4566" s="19">
        <v>1145</v>
      </c>
      <c r="B4566" s="23">
        <f>SQRT('913'!I1150^2+'913'!J1150^2)</f>
        <v>0</v>
      </c>
      <c r="C4566" s="10"/>
    </row>
    <row r="4567" spans="1:3">
      <c r="A4567" s="19">
        <v>1146</v>
      </c>
      <c r="B4567" s="23">
        <f>SQRT('913'!I1151^2+'913'!J1151^2)</f>
        <v>0</v>
      </c>
      <c r="C4567" s="10"/>
    </row>
    <row r="4568" spans="1:3">
      <c r="A4568" s="19">
        <v>1147</v>
      </c>
      <c r="B4568" s="23">
        <f>SQRT('913'!I1152^2+'913'!J1152^2)</f>
        <v>0</v>
      </c>
      <c r="C4568" s="10"/>
    </row>
    <row r="4569" spans="1:3">
      <c r="A4569" s="19">
        <v>1148</v>
      </c>
      <c r="B4569" s="23">
        <f>SQRT('913'!I1153^2+'913'!J1153^2)</f>
        <v>0</v>
      </c>
      <c r="C4569" s="10"/>
    </row>
    <row r="4570" spans="1:3">
      <c r="A4570" s="19">
        <v>1149</v>
      </c>
      <c r="B4570" s="23">
        <f>SQRT('913'!I1154^2+'913'!J1154^2)</f>
        <v>0</v>
      </c>
      <c r="C4570" s="10"/>
    </row>
    <row r="4571" spans="1:3">
      <c r="A4571" s="19">
        <v>1150</v>
      </c>
      <c r="B4571" s="23">
        <f>SQRT('913'!I1155^2+'913'!J1155^2)</f>
        <v>0</v>
      </c>
      <c r="C4571" s="10"/>
    </row>
    <row r="4572" spans="1:3">
      <c r="A4572" s="19">
        <v>1151</v>
      </c>
      <c r="B4572" s="23">
        <f>SQRT('913'!I1156^2+'913'!J1156^2)</f>
        <v>0</v>
      </c>
      <c r="C4572" s="10"/>
    </row>
    <row r="4573" spans="1:3">
      <c r="A4573" s="19">
        <v>1152</v>
      </c>
      <c r="B4573" s="23">
        <f>SQRT('913'!I1157^2+'913'!J1157^2)</f>
        <v>0</v>
      </c>
      <c r="C4573" s="10"/>
    </row>
    <row r="4574" spans="1:3">
      <c r="A4574" s="19">
        <v>1153</v>
      </c>
      <c r="B4574" s="23">
        <f>SQRT('913'!I1158^2+'913'!J1158^2)</f>
        <v>0</v>
      </c>
      <c r="C4574" s="10"/>
    </row>
    <row r="4575" spans="1:3">
      <c r="A4575" s="19">
        <v>1154</v>
      </c>
      <c r="B4575" s="23">
        <f>SQRT('913'!I1159^2+'913'!J1159^2)</f>
        <v>0</v>
      </c>
      <c r="C4575" s="10"/>
    </row>
    <row r="4576" spans="1:3">
      <c r="A4576" s="19">
        <v>1155</v>
      </c>
      <c r="B4576" s="23">
        <f>SQRT('913'!I1160^2+'913'!J1160^2)</f>
        <v>0</v>
      </c>
      <c r="C4576" s="10"/>
    </row>
    <row r="4577" spans="1:3">
      <c r="A4577" s="19">
        <v>1156</v>
      </c>
      <c r="B4577" s="23">
        <f>SQRT('913'!I1161^2+'913'!J1161^2)</f>
        <v>0</v>
      </c>
      <c r="C4577" s="10"/>
    </row>
    <row r="4578" spans="1:3">
      <c r="A4578" s="19">
        <v>1157</v>
      </c>
      <c r="B4578" s="23">
        <f>SQRT('913'!I1162^2+'913'!J1162^2)</f>
        <v>0</v>
      </c>
      <c r="C4578" s="10"/>
    </row>
    <row r="4579" spans="1:3">
      <c r="A4579" s="19">
        <v>1158</v>
      </c>
      <c r="B4579" s="23">
        <f>SQRT('913'!I1163^2+'913'!J1163^2)</f>
        <v>0</v>
      </c>
      <c r="C4579" s="10"/>
    </row>
    <row r="4580" spans="1:3">
      <c r="A4580" s="19">
        <v>1159</v>
      </c>
      <c r="B4580" s="23">
        <f>SQRT('913'!I1164^2+'913'!J1164^2)</f>
        <v>0</v>
      </c>
      <c r="C4580" s="10"/>
    </row>
    <row r="4581" spans="1:3">
      <c r="A4581" s="19">
        <v>1160</v>
      </c>
      <c r="B4581" s="23">
        <f>SQRT('913'!I1165^2+'913'!J1165^2)</f>
        <v>0</v>
      </c>
      <c r="C4581" s="10"/>
    </row>
    <row r="4582" spans="1:3">
      <c r="A4582" s="19">
        <v>1161</v>
      </c>
      <c r="B4582" s="23">
        <f>SQRT('913'!I1166^2+'913'!J1166^2)</f>
        <v>0</v>
      </c>
      <c r="C4582" s="10"/>
    </row>
    <row r="4583" spans="1:3">
      <c r="A4583" s="19">
        <v>1162</v>
      </c>
      <c r="B4583" s="23">
        <f>SQRT('913'!I1167^2+'913'!J1167^2)</f>
        <v>0</v>
      </c>
      <c r="C4583" s="10"/>
    </row>
    <row r="4584" spans="1:3">
      <c r="A4584" s="19">
        <v>1163</v>
      </c>
      <c r="B4584" s="23">
        <f>SQRT('913'!I1168^2+'913'!J1168^2)</f>
        <v>0</v>
      </c>
      <c r="C4584" s="10"/>
    </row>
    <row r="4585" spans="1:3">
      <c r="A4585" s="19">
        <v>1164</v>
      </c>
      <c r="B4585" s="23">
        <f>SQRT('913'!I1169^2+'913'!J1169^2)</f>
        <v>0</v>
      </c>
      <c r="C4585" s="10"/>
    </row>
    <row r="4586" spans="1:3">
      <c r="A4586" s="19">
        <v>1165</v>
      </c>
      <c r="B4586" s="23">
        <f>SQRT('913'!I1170^2+'913'!J1170^2)</f>
        <v>0</v>
      </c>
      <c r="C4586" s="10"/>
    </row>
    <row r="4587" spans="1:3">
      <c r="A4587" s="19">
        <v>1166</v>
      </c>
      <c r="B4587" s="23">
        <f>SQRT('913'!I1171^2+'913'!J1171^2)</f>
        <v>0</v>
      </c>
      <c r="C4587" s="10"/>
    </row>
    <row r="4588" spans="1:3">
      <c r="A4588" s="19">
        <v>1167</v>
      </c>
      <c r="B4588" s="23">
        <f>SQRT('913'!I1172^2+'913'!J1172^2)</f>
        <v>0</v>
      </c>
      <c r="C4588" s="10"/>
    </row>
    <row r="4589" spans="1:3">
      <c r="A4589" s="19">
        <v>1168</v>
      </c>
      <c r="B4589" s="23">
        <f>SQRT('913'!I1173^2+'913'!J1173^2)</f>
        <v>0</v>
      </c>
      <c r="C4589" s="10"/>
    </row>
    <row r="4590" spans="1:3">
      <c r="A4590" s="19">
        <v>1169</v>
      </c>
      <c r="B4590" s="23">
        <f>SQRT('913'!I1174^2+'913'!J1174^2)</f>
        <v>0</v>
      </c>
      <c r="C4590" s="10"/>
    </row>
    <row r="4591" spans="1:3">
      <c r="A4591" s="19">
        <v>1170</v>
      </c>
      <c r="B4591" s="23">
        <f>SQRT('913'!I1175^2+'913'!J1175^2)</f>
        <v>0</v>
      </c>
      <c r="C4591" s="10"/>
    </row>
    <row r="4592" spans="1:3">
      <c r="A4592" s="19">
        <v>1171</v>
      </c>
      <c r="B4592" s="23">
        <f>SQRT('913'!I1176^2+'913'!J1176^2)</f>
        <v>0</v>
      </c>
      <c r="C4592" s="10"/>
    </row>
    <row r="4593" spans="1:3">
      <c r="A4593" s="19">
        <v>1172</v>
      </c>
      <c r="B4593" s="23">
        <f>SQRT('913'!I1177^2+'913'!J1177^2)</f>
        <v>0</v>
      </c>
      <c r="C4593" s="10"/>
    </row>
    <row r="4594" spans="1:3">
      <c r="A4594" s="19">
        <v>1173</v>
      </c>
      <c r="B4594" s="23">
        <f>SQRT('913'!I1178^2+'913'!J1178^2)</f>
        <v>0</v>
      </c>
      <c r="C4594" s="10"/>
    </row>
    <row r="4595" spans="1:3">
      <c r="A4595" s="19">
        <v>1174</v>
      </c>
      <c r="B4595" s="23">
        <f>SQRT('913'!I1179^2+'913'!J1179^2)</f>
        <v>0</v>
      </c>
      <c r="C4595" s="10"/>
    </row>
    <row r="4596" spans="1:3">
      <c r="A4596" s="19">
        <v>1175</v>
      </c>
      <c r="B4596" s="23">
        <f>SQRT('913'!I1180^2+'913'!J1180^2)</f>
        <v>0</v>
      </c>
      <c r="C4596" s="10"/>
    </row>
    <row r="4597" spans="1:3">
      <c r="A4597" s="19">
        <v>1176</v>
      </c>
      <c r="B4597" s="23">
        <f>SQRT('913'!I1181^2+'913'!J1181^2)</f>
        <v>0</v>
      </c>
      <c r="C4597" s="10"/>
    </row>
    <row r="4598" spans="1:3">
      <c r="A4598" s="19">
        <v>1177</v>
      </c>
      <c r="B4598" s="23">
        <f>SQRT('913'!I1182^2+'913'!J1182^2)</f>
        <v>0</v>
      </c>
      <c r="C4598" s="10"/>
    </row>
    <row r="4599" spans="1:3">
      <c r="A4599" s="19">
        <v>1178</v>
      </c>
      <c r="B4599" s="23">
        <f>SQRT('913'!I1183^2+'913'!J1183^2)</f>
        <v>0</v>
      </c>
      <c r="C4599" s="10"/>
    </row>
    <row r="4600" spans="1:3">
      <c r="A4600" s="19">
        <v>1179</v>
      </c>
      <c r="B4600" s="23">
        <f>SQRT('913'!I1184^2+'913'!J1184^2)</f>
        <v>0</v>
      </c>
      <c r="C4600" s="10"/>
    </row>
    <row r="4601" spans="1:3">
      <c r="A4601" s="19">
        <v>1180</v>
      </c>
      <c r="B4601" s="23">
        <f>SQRT('913'!I1185^2+'913'!J1185^2)</f>
        <v>0</v>
      </c>
      <c r="C4601" s="10"/>
    </row>
    <row r="4602" spans="1:3">
      <c r="A4602" s="19">
        <v>1181</v>
      </c>
      <c r="B4602" s="23">
        <f>SQRT('913'!I1186^2+'913'!J1186^2)</f>
        <v>0</v>
      </c>
      <c r="C4602" s="10"/>
    </row>
    <row r="4603" spans="1:3">
      <c r="A4603" s="19">
        <v>1182</v>
      </c>
      <c r="B4603" s="23">
        <f>SQRT('913'!I1187^2+'913'!J1187^2)</f>
        <v>0</v>
      </c>
      <c r="C4603" s="10"/>
    </row>
    <row r="4604" spans="1:3">
      <c r="A4604" s="19">
        <v>1183</v>
      </c>
      <c r="B4604" s="23">
        <f>SQRT('913'!I1188^2+'913'!J1188^2)</f>
        <v>0</v>
      </c>
      <c r="C4604" s="10"/>
    </row>
    <row r="4605" spans="1:3">
      <c r="A4605" s="19">
        <v>1184</v>
      </c>
      <c r="B4605" s="23">
        <f>SQRT('913'!I1189^2+'913'!J1189^2)</f>
        <v>0</v>
      </c>
      <c r="C4605" s="10"/>
    </row>
    <row r="4606" spans="1:3">
      <c r="A4606" s="19">
        <v>1185</v>
      </c>
      <c r="B4606" s="23">
        <f>SQRT('913'!I1190^2+'913'!J1190^2)</f>
        <v>0</v>
      </c>
      <c r="C4606" s="10"/>
    </row>
    <row r="4607" spans="1:3">
      <c r="A4607" s="19">
        <v>1186</v>
      </c>
      <c r="B4607" s="23">
        <f>SQRT('913'!I1191^2+'913'!J1191^2)</f>
        <v>0</v>
      </c>
      <c r="C4607" s="10"/>
    </row>
    <row r="4608" spans="1:3">
      <c r="A4608" s="19">
        <v>1187</v>
      </c>
      <c r="B4608" s="23">
        <f>SQRT('913'!I1192^2+'913'!J1192^2)</f>
        <v>0</v>
      </c>
      <c r="C4608" s="10"/>
    </row>
    <row r="4609" spans="1:3">
      <c r="A4609" s="19">
        <v>1188</v>
      </c>
      <c r="B4609" s="23">
        <f>SQRT('913'!I1193^2+'913'!J1193^2)</f>
        <v>0</v>
      </c>
      <c r="C4609" s="10"/>
    </row>
    <row r="4610" spans="1:3">
      <c r="A4610" s="19">
        <v>1189</v>
      </c>
      <c r="B4610" s="23">
        <f>SQRT('913'!I1194^2+'913'!J1194^2)</f>
        <v>0</v>
      </c>
      <c r="C4610" s="10"/>
    </row>
    <row r="4611" spans="1:3">
      <c r="A4611" s="19">
        <v>1190</v>
      </c>
      <c r="B4611" s="23">
        <f>SQRT('913'!I1195^2+'913'!J1195^2)</f>
        <v>0</v>
      </c>
      <c r="C4611" s="10"/>
    </row>
    <row r="4612" spans="1:3">
      <c r="A4612" s="19">
        <v>1191</v>
      </c>
      <c r="B4612" s="23">
        <f>SQRT('913'!I1196^2+'913'!J1196^2)</f>
        <v>0</v>
      </c>
      <c r="C4612" s="10"/>
    </row>
    <row r="4613" spans="1:3">
      <c r="A4613" s="19">
        <v>1192</v>
      </c>
      <c r="B4613" s="23">
        <f>SQRT('913'!I1197^2+'913'!J1197^2)</f>
        <v>0</v>
      </c>
      <c r="C4613" s="10"/>
    </row>
    <row r="4614" spans="1:3">
      <c r="A4614" s="19">
        <v>1193</v>
      </c>
      <c r="B4614" s="23">
        <f>SQRT('913'!I1198^2+'913'!J1198^2)</f>
        <v>0</v>
      </c>
      <c r="C4614" s="10"/>
    </row>
    <row r="4615" spans="1:3">
      <c r="A4615" s="19">
        <v>1194</v>
      </c>
      <c r="B4615" s="23">
        <f>SQRT('913'!I1199^2+'913'!J1199^2)</f>
        <v>0</v>
      </c>
      <c r="C4615" s="10"/>
    </row>
    <row r="4616" spans="1:3">
      <c r="A4616" s="19">
        <v>1195</v>
      </c>
      <c r="B4616" s="23">
        <f>SQRT('913'!I1200^2+'913'!J1200^2)</f>
        <v>0</v>
      </c>
      <c r="C4616" s="10"/>
    </row>
    <row r="4617" spans="1:3">
      <c r="A4617" s="19">
        <v>1196</v>
      </c>
      <c r="B4617" s="23">
        <f>SQRT('913'!I1201^2+'913'!J1201^2)</f>
        <v>0</v>
      </c>
      <c r="C4617" s="10"/>
    </row>
    <row r="4618" spans="1:3">
      <c r="A4618" s="19">
        <v>1197</v>
      </c>
      <c r="B4618" s="23">
        <f>SQRT('913'!I1202^2+'913'!J1202^2)</f>
        <v>0</v>
      </c>
      <c r="C4618" s="10"/>
    </row>
    <row r="4619" spans="1:3">
      <c r="A4619" s="19">
        <v>1198</v>
      </c>
      <c r="B4619" s="23">
        <f>SQRT('913'!I1203^2+'913'!J1203^2)</f>
        <v>0</v>
      </c>
      <c r="C4619" s="10"/>
    </row>
    <row r="4620" spans="1:3">
      <c r="A4620" s="19">
        <v>1199</v>
      </c>
      <c r="B4620" s="23">
        <f>SQRT('913'!I1204^2+'913'!J1204^2)</f>
        <v>0</v>
      </c>
      <c r="C4620" s="10"/>
    </row>
    <row r="4621" spans="1:3">
      <c r="A4621" s="19">
        <v>1200</v>
      </c>
      <c r="B4621" s="23">
        <f>SQRT('913'!I1205^2+'913'!J1205^2)</f>
        <v>0</v>
      </c>
      <c r="C4621" s="10"/>
    </row>
    <row r="4623" spans="1:3">
      <c r="A4623" s="11" t="s">
        <v>463</v>
      </c>
    </row>
    <row r="4624" spans="1:3">
      <c r="A4624" s="2" t="s">
        <v>253</v>
      </c>
    </row>
    <row r="4625" spans="1:3">
      <c r="A4625" s="13" t="s">
        <v>464</v>
      </c>
    </row>
    <row r="4626" spans="1:3">
      <c r="A4626" s="13" t="s">
        <v>465</v>
      </c>
    </row>
    <row r="4627" spans="1:3">
      <c r="A4627" s="2" t="s">
        <v>466</v>
      </c>
    </row>
    <row r="4629" spans="1:3">
      <c r="B4629" s="3" t="s">
        <v>467</v>
      </c>
    </row>
    <row r="4630" spans="1:3">
      <c r="A4630" s="21">
        <v>1</v>
      </c>
      <c r="B4630" s="6">
        <f>IF(ISNUMBER(B938),INDEX($B$3422:$B$4621,B938),0)</f>
        <v>0</v>
      </c>
      <c r="C4630" s="10"/>
    </row>
    <row r="4631" spans="1:3">
      <c r="A4631" s="21">
        <v>2</v>
      </c>
      <c r="B4631" s="6">
        <f>IF(ISNUMBER(B939),INDEX($B$3422:$B$4621,B939),0)</f>
        <v>0</v>
      </c>
      <c r="C4631" s="10"/>
    </row>
    <row r="4632" spans="1:3">
      <c r="A4632" s="21">
        <v>3</v>
      </c>
      <c r="B4632" s="6">
        <f>IF(ISNUMBER(B940),INDEX($B$3422:$B$4621,B940),0)</f>
        <v>0</v>
      </c>
      <c r="C4632" s="10"/>
    </row>
    <row r="4633" spans="1:3">
      <c r="A4633" s="21">
        <v>4</v>
      </c>
      <c r="B4633" s="6">
        <f>IF(ISNUMBER(B941),INDEX($B$3422:$B$4621,B941),0)</f>
        <v>0</v>
      </c>
      <c r="C4633" s="10"/>
    </row>
    <row r="4634" spans="1:3">
      <c r="A4634" s="21">
        <v>5</v>
      </c>
      <c r="B4634" s="6">
        <f>IF(ISNUMBER(B942),INDEX($B$3422:$B$4621,B942),0)</f>
        <v>0</v>
      </c>
      <c r="C4634" s="10"/>
    </row>
    <row r="4635" spans="1:3">
      <c r="A4635" s="21">
        <v>6</v>
      </c>
      <c r="B4635" s="6">
        <f>IF(ISNUMBER(B943),INDEX($B$3422:$B$4621,B943),0)</f>
        <v>0</v>
      </c>
      <c r="C4635" s="10"/>
    </row>
    <row r="4636" spans="1:3">
      <c r="A4636" s="21">
        <v>7</v>
      </c>
      <c r="B4636" s="6">
        <f>IF(ISNUMBER(B944),INDEX($B$3422:$B$4621,B944),0)</f>
        <v>0</v>
      </c>
      <c r="C4636" s="10"/>
    </row>
    <row r="4637" spans="1:3">
      <c r="A4637" s="21">
        <v>8</v>
      </c>
      <c r="B4637" s="6">
        <f>IF(ISNUMBER(B945),INDEX($B$3422:$B$4621,B945),0)</f>
        <v>0</v>
      </c>
      <c r="C4637" s="10"/>
    </row>
    <row r="4638" spans="1:3">
      <c r="A4638" s="21">
        <v>9</v>
      </c>
      <c r="B4638" s="6">
        <f>IF(ISNUMBER(B946),INDEX($B$3422:$B$4621,B946),0)</f>
        <v>0</v>
      </c>
      <c r="C4638" s="10"/>
    </row>
    <row r="4639" spans="1:3">
      <c r="A4639" s="21">
        <v>10</v>
      </c>
      <c r="B4639" s="6">
        <f>IF(ISNUMBER(B947),INDEX($B$3422:$B$4621,B947),0)</f>
        <v>0</v>
      </c>
      <c r="C4639" s="10"/>
    </row>
    <row r="4640" spans="1:3">
      <c r="A4640" s="21">
        <v>11</v>
      </c>
      <c r="B4640" s="6">
        <f>IF(ISNUMBER(B948),INDEX($B$3422:$B$4621,B948),0)</f>
        <v>0</v>
      </c>
      <c r="C4640" s="10"/>
    </row>
    <row r="4641" spans="1:3">
      <c r="A4641" s="21">
        <v>12</v>
      </c>
      <c r="B4641" s="6">
        <f>IF(ISNUMBER(B949),INDEX($B$3422:$B$4621,B949),0)</f>
        <v>0</v>
      </c>
      <c r="C4641" s="10"/>
    </row>
    <row r="4642" spans="1:3">
      <c r="A4642" s="21">
        <v>13</v>
      </c>
      <c r="B4642" s="6">
        <f>IF(ISNUMBER(B950),INDEX($B$3422:$B$4621,B950),0)</f>
        <v>0</v>
      </c>
      <c r="C4642" s="10"/>
    </row>
    <row r="4643" spans="1:3">
      <c r="A4643" s="21">
        <v>14</v>
      </c>
      <c r="B4643" s="6">
        <f>IF(ISNUMBER(B951),INDEX($B$3422:$B$4621,B951),0)</f>
        <v>0</v>
      </c>
      <c r="C4643" s="10"/>
    </row>
    <row r="4644" spans="1:3">
      <c r="A4644" s="21">
        <v>15</v>
      </c>
      <c r="B4644" s="6">
        <f>IF(ISNUMBER(B952),INDEX($B$3422:$B$4621,B952),0)</f>
        <v>0</v>
      </c>
      <c r="C4644" s="10"/>
    </row>
    <row r="4645" spans="1:3">
      <c r="A4645" s="21">
        <v>16</v>
      </c>
      <c r="B4645" s="6">
        <f>IF(ISNUMBER(B953),INDEX($B$3422:$B$4621,B953),0)</f>
        <v>0</v>
      </c>
      <c r="C4645" s="10"/>
    </row>
    <row r="4646" spans="1:3">
      <c r="A4646" s="21">
        <v>17</v>
      </c>
      <c r="B4646" s="6">
        <f>IF(ISNUMBER(B954),INDEX($B$3422:$B$4621,B954),0)</f>
        <v>0</v>
      </c>
      <c r="C4646" s="10"/>
    </row>
    <row r="4647" spans="1:3">
      <c r="A4647" s="21">
        <v>18</v>
      </c>
      <c r="B4647" s="6">
        <f>IF(ISNUMBER(B955),INDEX($B$3422:$B$4621,B955),0)</f>
        <v>0</v>
      </c>
      <c r="C4647" s="10"/>
    </row>
    <row r="4648" spans="1:3">
      <c r="A4648" s="21">
        <v>19</v>
      </c>
      <c r="B4648" s="6">
        <f>IF(ISNUMBER(B956),INDEX($B$3422:$B$4621,B956),0)</f>
        <v>0</v>
      </c>
      <c r="C4648" s="10"/>
    </row>
    <row r="4649" spans="1:3">
      <c r="A4649" s="21">
        <v>20</v>
      </c>
      <c r="B4649" s="6">
        <f>IF(ISNUMBER(B957),INDEX($B$3422:$B$4621,B957),0)</f>
        <v>0</v>
      </c>
      <c r="C4649" s="10"/>
    </row>
    <row r="4650" spans="1:3">
      <c r="A4650" s="21">
        <v>21</v>
      </c>
      <c r="B4650" s="6">
        <f>IF(ISNUMBER(B958),INDEX($B$3422:$B$4621,B958),0)</f>
        <v>0</v>
      </c>
      <c r="C4650" s="10"/>
    </row>
    <row r="4651" spans="1:3">
      <c r="A4651" s="21">
        <v>22</v>
      </c>
      <c r="B4651" s="6">
        <f>IF(ISNUMBER(B959),INDEX($B$3422:$B$4621,B959),0)</f>
        <v>0</v>
      </c>
      <c r="C4651" s="10"/>
    </row>
    <row r="4652" spans="1:3">
      <c r="A4652" s="21">
        <v>23</v>
      </c>
      <c r="B4652" s="6">
        <f>IF(ISNUMBER(B960),INDEX($B$3422:$B$4621,B960),0)</f>
        <v>0</v>
      </c>
      <c r="C4652" s="10"/>
    </row>
    <row r="4653" spans="1:3">
      <c r="A4653" s="21">
        <v>24</v>
      </c>
      <c r="B4653" s="6">
        <f>IF(ISNUMBER(B961),INDEX($B$3422:$B$4621,B961),0)</f>
        <v>0</v>
      </c>
      <c r="C4653" s="10"/>
    </row>
    <row r="4654" spans="1:3">
      <c r="A4654" s="21">
        <v>25</v>
      </c>
      <c r="B4654" s="6">
        <f>IF(ISNUMBER(B962),INDEX($B$3422:$B$4621,B962),0)</f>
        <v>0</v>
      </c>
      <c r="C4654" s="10"/>
    </row>
    <row r="4655" spans="1:3">
      <c r="A4655" s="21">
        <v>26</v>
      </c>
      <c r="B4655" s="6">
        <f>IF(ISNUMBER(B963),INDEX($B$3422:$B$4621,B963),0)</f>
        <v>0</v>
      </c>
      <c r="C4655" s="10"/>
    </row>
    <row r="4656" spans="1:3">
      <c r="A4656" s="21">
        <v>27</v>
      </c>
      <c r="B4656" s="6">
        <f>IF(ISNUMBER(B964),INDEX($B$3422:$B$4621,B964),0)</f>
        <v>0</v>
      </c>
      <c r="C4656" s="10"/>
    </row>
    <row r="4657" spans="1:3">
      <c r="A4657" s="21">
        <v>28</v>
      </c>
      <c r="B4657" s="6">
        <f>IF(ISNUMBER(B965),INDEX($B$3422:$B$4621,B965),0)</f>
        <v>0</v>
      </c>
      <c r="C4657" s="10"/>
    </row>
    <row r="4658" spans="1:3">
      <c r="A4658" s="21">
        <v>29</v>
      </c>
      <c r="B4658" s="6">
        <f>IF(ISNUMBER(B966),INDEX($B$3422:$B$4621,B966),0)</f>
        <v>0</v>
      </c>
      <c r="C4658" s="10"/>
    </row>
    <row r="4659" spans="1:3">
      <c r="A4659" s="21">
        <v>30</v>
      </c>
      <c r="B4659" s="6">
        <f>IF(ISNUMBER(B967),INDEX($B$3422:$B$4621,B967),0)</f>
        <v>0</v>
      </c>
      <c r="C4659" s="10"/>
    </row>
    <row r="4660" spans="1:3">
      <c r="A4660" s="21">
        <v>31</v>
      </c>
      <c r="B4660" s="6">
        <f>IF(ISNUMBER(B968),INDEX($B$3422:$B$4621,B968),0)</f>
        <v>0</v>
      </c>
      <c r="C4660" s="10"/>
    </row>
    <row r="4661" spans="1:3">
      <c r="A4661" s="21">
        <v>32</v>
      </c>
      <c r="B4661" s="6">
        <f>IF(ISNUMBER(B969),INDEX($B$3422:$B$4621,B969),0)</f>
        <v>0</v>
      </c>
      <c r="C4661" s="10"/>
    </row>
    <row r="4662" spans="1:3">
      <c r="A4662" s="21">
        <v>33</v>
      </c>
      <c r="B4662" s="6">
        <f>IF(ISNUMBER(B970),INDEX($B$3422:$B$4621,B970),0)</f>
        <v>0</v>
      </c>
      <c r="C4662" s="10"/>
    </row>
    <row r="4663" spans="1:3">
      <c r="A4663" s="21">
        <v>34</v>
      </c>
      <c r="B4663" s="6">
        <f>IF(ISNUMBER(B971),INDEX($B$3422:$B$4621,B971),0)</f>
        <v>0</v>
      </c>
      <c r="C4663" s="10"/>
    </row>
    <row r="4664" spans="1:3">
      <c r="A4664" s="21">
        <v>35</v>
      </c>
      <c r="B4664" s="6">
        <f>IF(ISNUMBER(B972),INDEX($B$3422:$B$4621,B972),0)</f>
        <v>0</v>
      </c>
      <c r="C4664" s="10"/>
    </row>
    <row r="4665" spans="1:3">
      <c r="A4665" s="21">
        <v>36</v>
      </c>
      <c r="B4665" s="6">
        <f>IF(ISNUMBER(B973),INDEX($B$3422:$B$4621,B973),0)</f>
        <v>0</v>
      </c>
      <c r="C4665" s="10"/>
    </row>
    <row r="4666" spans="1:3">
      <c r="A4666" s="21">
        <v>37</v>
      </c>
      <c r="B4666" s="6">
        <f>IF(ISNUMBER(B974),INDEX($B$3422:$B$4621,B974),0)</f>
        <v>0</v>
      </c>
      <c r="C4666" s="10"/>
    </row>
    <row r="4667" spans="1:3">
      <c r="A4667" s="21">
        <v>38</v>
      </c>
      <c r="B4667" s="6">
        <f>IF(ISNUMBER(B975),INDEX($B$3422:$B$4621,B975),0)</f>
        <v>0</v>
      </c>
      <c r="C4667" s="10"/>
    </row>
    <row r="4668" spans="1:3">
      <c r="A4668" s="21">
        <v>39</v>
      </c>
      <c r="B4668" s="6">
        <f>IF(ISNUMBER(B976),INDEX($B$3422:$B$4621,B976),0)</f>
        <v>0</v>
      </c>
      <c r="C4668" s="10"/>
    </row>
    <row r="4669" spans="1:3">
      <c r="A4669" s="21">
        <v>40</v>
      </c>
      <c r="B4669" s="6">
        <f>IF(ISNUMBER(B977),INDEX($B$3422:$B$4621,B977),0)</f>
        <v>0</v>
      </c>
      <c r="C4669" s="10"/>
    </row>
    <row r="4670" spans="1:3">
      <c r="A4670" s="21">
        <v>41</v>
      </c>
      <c r="B4670" s="6">
        <f>IF(ISNUMBER(B978),INDEX($B$3422:$B$4621,B978),0)</f>
        <v>0</v>
      </c>
      <c r="C4670" s="10"/>
    </row>
    <row r="4671" spans="1:3">
      <c r="A4671" s="21">
        <v>42</v>
      </c>
      <c r="B4671" s="6">
        <f>IF(ISNUMBER(B979),INDEX($B$3422:$B$4621,B979),0)</f>
        <v>0</v>
      </c>
      <c r="C4671" s="10"/>
    </row>
    <row r="4672" spans="1:3">
      <c r="A4672" s="21">
        <v>43</v>
      </c>
      <c r="B4672" s="6">
        <f>IF(ISNUMBER(B980),INDEX($B$3422:$B$4621,B980),0)</f>
        <v>0</v>
      </c>
      <c r="C4672" s="10"/>
    </row>
    <row r="4673" spans="1:3">
      <c r="A4673" s="21">
        <v>44</v>
      </c>
      <c r="B4673" s="6">
        <f>IF(ISNUMBER(B981),INDEX($B$3422:$B$4621,B981),0)</f>
        <v>0</v>
      </c>
      <c r="C4673" s="10"/>
    </row>
    <row r="4674" spans="1:3">
      <c r="A4674" s="21">
        <v>45</v>
      </c>
      <c r="B4674" s="6">
        <f>IF(ISNUMBER(B982),INDEX($B$3422:$B$4621,B982),0)</f>
        <v>0</v>
      </c>
      <c r="C4674" s="10"/>
    </row>
    <row r="4675" spans="1:3">
      <c r="A4675" s="21">
        <v>46</v>
      </c>
      <c r="B4675" s="6">
        <f>IF(ISNUMBER(B983),INDEX($B$3422:$B$4621,B983),0)</f>
        <v>0</v>
      </c>
      <c r="C4675" s="10"/>
    </row>
    <row r="4676" spans="1:3">
      <c r="A4676" s="21">
        <v>47</v>
      </c>
      <c r="B4676" s="6">
        <f>IF(ISNUMBER(B984),INDEX($B$3422:$B$4621,B984),0)</f>
        <v>0</v>
      </c>
      <c r="C4676" s="10"/>
    </row>
    <row r="4677" spans="1:3">
      <c r="A4677" s="21">
        <v>48</v>
      </c>
      <c r="B4677" s="6">
        <f>IF(ISNUMBER(B985),INDEX($B$3422:$B$4621,B985),0)</f>
        <v>0</v>
      </c>
      <c r="C4677" s="10"/>
    </row>
    <row r="4678" spans="1:3">
      <c r="A4678" s="21">
        <v>49</v>
      </c>
      <c r="B4678" s="6">
        <f>IF(ISNUMBER(B986),INDEX($B$3422:$B$4621,B986),0)</f>
        <v>0</v>
      </c>
      <c r="C4678" s="10"/>
    </row>
    <row r="4679" spans="1:3">
      <c r="A4679" s="21">
        <v>50</v>
      </c>
      <c r="B4679" s="6">
        <f>IF(ISNUMBER(B987),INDEX($B$3422:$B$4621,B987),0)</f>
        <v>0</v>
      </c>
      <c r="C4679" s="10"/>
    </row>
    <row r="4680" spans="1:3">
      <c r="A4680" s="21">
        <v>51</v>
      </c>
      <c r="B4680" s="6">
        <f>IF(ISNUMBER(B988),INDEX($B$3422:$B$4621,B988),0)</f>
        <v>0</v>
      </c>
      <c r="C4680" s="10"/>
    </row>
    <row r="4681" spans="1:3">
      <c r="A4681" s="21">
        <v>52</v>
      </c>
      <c r="B4681" s="6">
        <f>IF(ISNUMBER(B989),INDEX($B$3422:$B$4621,B989),0)</f>
        <v>0</v>
      </c>
      <c r="C4681" s="10"/>
    </row>
    <row r="4682" spans="1:3">
      <c r="A4682" s="21">
        <v>53</v>
      </c>
      <c r="B4682" s="6">
        <f>IF(ISNUMBER(B990),INDEX($B$3422:$B$4621,B990),0)</f>
        <v>0</v>
      </c>
      <c r="C4682" s="10"/>
    </row>
    <row r="4683" spans="1:3">
      <c r="A4683" s="21">
        <v>54</v>
      </c>
      <c r="B4683" s="6">
        <f>IF(ISNUMBER(B991),INDEX($B$3422:$B$4621,B991),0)</f>
        <v>0</v>
      </c>
      <c r="C4683" s="10"/>
    </row>
    <row r="4684" spans="1:3">
      <c r="A4684" s="21">
        <v>55</v>
      </c>
      <c r="B4684" s="6">
        <f>IF(ISNUMBER(B992),INDEX($B$3422:$B$4621,B992),0)</f>
        <v>0</v>
      </c>
      <c r="C4684" s="10"/>
    </row>
    <row r="4685" spans="1:3">
      <c r="A4685" s="21">
        <v>56</v>
      </c>
      <c r="B4685" s="6">
        <f>IF(ISNUMBER(B993),INDEX($B$3422:$B$4621,B993),0)</f>
        <v>0</v>
      </c>
      <c r="C4685" s="10"/>
    </row>
    <row r="4686" spans="1:3">
      <c r="A4686" s="21">
        <v>57</v>
      </c>
      <c r="B4686" s="6">
        <f>IF(ISNUMBER(B994),INDEX($B$3422:$B$4621,B994),0)</f>
        <v>0</v>
      </c>
      <c r="C4686" s="10"/>
    </row>
    <row r="4687" spans="1:3">
      <c r="A4687" s="21">
        <v>58</v>
      </c>
      <c r="B4687" s="6">
        <f>IF(ISNUMBER(B995),INDEX($B$3422:$B$4621,B995),0)</f>
        <v>0</v>
      </c>
      <c r="C4687" s="10"/>
    </row>
    <row r="4688" spans="1:3">
      <c r="A4688" s="21">
        <v>59</v>
      </c>
      <c r="B4688" s="6">
        <f>IF(ISNUMBER(B996),INDEX($B$3422:$B$4621,B996),0)</f>
        <v>0</v>
      </c>
      <c r="C4688" s="10"/>
    </row>
    <row r="4689" spans="1:3">
      <c r="A4689" s="21">
        <v>60</v>
      </c>
      <c r="B4689" s="6">
        <f>IF(ISNUMBER(B997),INDEX($B$3422:$B$4621,B997),0)</f>
        <v>0</v>
      </c>
      <c r="C4689" s="10"/>
    </row>
    <row r="4690" spans="1:3">
      <c r="A4690" s="21">
        <v>61</v>
      </c>
      <c r="B4690" s="6">
        <f>IF(ISNUMBER(B998),INDEX($B$3422:$B$4621,B998),0)</f>
        <v>0</v>
      </c>
      <c r="C4690" s="10"/>
    </row>
    <row r="4691" spans="1:3">
      <c r="A4691" s="21">
        <v>62</v>
      </c>
      <c r="B4691" s="6">
        <f>IF(ISNUMBER(B999),INDEX($B$3422:$B$4621,B999),0)</f>
        <v>0</v>
      </c>
      <c r="C4691" s="10"/>
    </row>
    <row r="4692" spans="1:3">
      <c r="A4692" s="21">
        <v>63</v>
      </c>
      <c r="B4692" s="6">
        <f>IF(ISNUMBER(B1000),INDEX($B$3422:$B$4621,B1000),0)</f>
        <v>0</v>
      </c>
      <c r="C4692" s="10"/>
    </row>
    <row r="4693" spans="1:3">
      <c r="A4693" s="21">
        <v>64</v>
      </c>
      <c r="B4693" s="6">
        <f>IF(ISNUMBER(B1001),INDEX($B$3422:$B$4621,B1001),0)</f>
        <v>0</v>
      </c>
      <c r="C4693" s="10"/>
    </row>
    <row r="4694" spans="1:3">
      <c r="A4694" s="21">
        <v>65</v>
      </c>
      <c r="B4694" s="6">
        <f>IF(ISNUMBER(B1002),INDEX($B$3422:$B$4621,B1002),0)</f>
        <v>0</v>
      </c>
      <c r="C4694" s="10"/>
    </row>
    <row r="4695" spans="1:3">
      <c r="A4695" s="21">
        <v>66</v>
      </c>
      <c r="B4695" s="6">
        <f>IF(ISNUMBER(B1003),INDEX($B$3422:$B$4621,B1003),0)</f>
        <v>0</v>
      </c>
      <c r="C4695" s="10"/>
    </row>
    <row r="4696" spans="1:3">
      <c r="A4696" s="21">
        <v>67</v>
      </c>
      <c r="B4696" s="6">
        <f>IF(ISNUMBER(B1004),INDEX($B$3422:$B$4621,B1004),0)</f>
        <v>0</v>
      </c>
      <c r="C4696" s="10"/>
    </row>
    <row r="4697" spans="1:3">
      <c r="A4697" s="21">
        <v>68</v>
      </c>
      <c r="B4697" s="6">
        <f>IF(ISNUMBER(B1005),INDEX($B$3422:$B$4621,B1005),0)</f>
        <v>0</v>
      </c>
      <c r="C4697" s="10"/>
    </row>
    <row r="4698" spans="1:3">
      <c r="A4698" s="21">
        <v>69</v>
      </c>
      <c r="B4698" s="6">
        <f>IF(ISNUMBER(B1006),INDEX($B$3422:$B$4621,B1006),0)</f>
        <v>0</v>
      </c>
      <c r="C4698" s="10"/>
    </row>
    <row r="4699" spans="1:3">
      <c r="A4699" s="21">
        <v>70</v>
      </c>
      <c r="B4699" s="6">
        <f>IF(ISNUMBER(B1007),INDEX($B$3422:$B$4621,B1007),0)</f>
        <v>0</v>
      </c>
      <c r="C4699" s="10"/>
    </row>
    <row r="4700" spans="1:3">
      <c r="A4700" s="21">
        <v>71</v>
      </c>
      <c r="B4700" s="6">
        <f>IF(ISNUMBER(B1008),INDEX($B$3422:$B$4621,B1008),0)</f>
        <v>0</v>
      </c>
      <c r="C4700" s="10"/>
    </row>
    <row r="4701" spans="1:3">
      <c r="A4701" s="21">
        <v>72</v>
      </c>
      <c r="B4701" s="6">
        <f>IF(ISNUMBER(B1009),INDEX($B$3422:$B$4621,B1009),0)</f>
        <v>0</v>
      </c>
      <c r="C4701" s="10"/>
    </row>
    <row r="4702" spans="1:3">
      <c r="A4702" s="21">
        <v>73</v>
      </c>
      <c r="B4702" s="6">
        <f>IF(ISNUMBER(B1010),INDEX($B$3422:$B$4621,B1010),0)</f>
        <v>0</v>
      </c>
      <c r="C4702" s="10"/>
    </row>
    <row r="4703" spans="1:3">
      <c r="A4703" s="21">
        <v>74</v>
      </c>
      <c r="B4703" s="6">
        <f>IF(ISNUMBER(B1011),INDEX($B$3422:$B$4621,B1011),0)</f>
        <v>0</v>
      </c>
      <c r="C4703" s="10"/>
    </row>
    <row r="4704" spans="1:3">
      <c r="A4704" s="21">
        <v>75</v>
      </c>
      <c r="B4704" s="6">
        <f>IF(ISNUMBER(B1012),INDEX($B$3422:$B$4621,B1012),0)</f>
        <v>0</v>
      </c>
      <c r="C4704" s="10"/>
    </row>
    <row r="4705" spans="1:3">
      <c r="A4705" s="21">
        <v>76</v>
      </c>
      <c r="B4705" s="6">
        <f>IF(ISNUMBER(B1013),INDEX($B$3422:$B$4621,B1013),0)</f>
        <v>0</v>
      </c>
      <c r="C4705" s="10"/>
    </row>
    <row r="4706" spans="1:3">
      <c r="A4706" s="21">
        <v>77</v>
      </c>
      <c r="B4706" s="6">
        <f>IF(ISNUMBER(B1014),INDEX($B$3422:$B$4621,B1014),0)</f>
        <v>0</v>
      </c>
      <c r="C4706" s="10"/>
    </row>
    <row r="4707" spans="1:3">
      <c r="A4707" s="21">
        <v>78</v>
      </c>
      <c r="B4707" s="6">
        <f>IF(ISNUMBER(B1015),INDEX($B$3422:$B$4621,B1015),0)</f>
        <v>0</v>
      </c>
      <c r="C4707" s="10"/>
    </row>
    <row r="4708" spans="1:3">
      <c r="A4708" s="21">
        <v>79</v>
      </c>
      <c r="B4708" s="6">
        <f>IF(ISNUMBER(B1016),INDEX($B$3422:$B$4621,B1016),0)</f>
        <v>0</v>
      </c>
      <c r="C4708" s="10"/>
    </row>
    <row r="4709" spans="1:3">
      <c r="A4709" s="21">
        <v>80</v>
      </c>
      <c r="B4709" s="6">
        <f>IF(ISNUMBER(B1017),INDEX($B$3422:$B$4621,B1017),0)</f>
        <v>0</v>
      </c>
      <c r="C4709" s="10"/>
    </row>
    <row r="4710" spans="1:3">
      <c r="A4710" s="21">
        <v>81</v>
      </c>
      <c r="B4710" s="6">
        <f>IF(ISNUMBER(B1018),INDEX($B$3422:$B$4621,B1018),0)</f>
        <v>0</v>
      </c>
      <c r="C4710" s="10"/>
    </row>
    <row r="4711" spans="1:3">
      <c r="A4711" s="21">
        <v>82</v>
      </c>
      <c r="B4711" s="6">
        <f>IF(ISNUMBER(B1019),INDEX($B$3422:$B$4621,B1019),0)</f>
        <v>0</v>
      </c>
      <c r="C4711" s="10"/>
    </row>
    <row r="4712" spans="1:3">
      <c r="A4712" s="21">
        <v>83</v>
      </c>
      <c r="B4712" s="6">
        <f>IF(ISNUMBER(B1020),INDEX($B$3422:$B$4621,B1020),0)</f>
        <v>0</v>
      </c>
      <c r="C4712" s="10"/>
    </row>
    <row r="4713" spans="1:3">
      <c r="A4713" s="21">
        <v>84</v>
      </c>
      <c r="B4713" s="6">
        <f>IF(ISNUMBER(B1021),INDEX($B$3422:$B$4621,B1021),0)</f>
        <v>0</v>
      </c>
      <c r="C4713" s="10"/>
    </row>
    <row r="4714" spans="1:3">
      <c r="A4714" s="21">
        <v>85</v>
      </c>
      <c r="B4714" s="6">
        <f>IF(ISNUMBER(B1022),INDEX($B$3422:$B$4621,B1022),0)</f>
        <v>0</v>
      </c>
      <c r="C4714" s="10"/>
    </row>
    <row r="4715" spans="1:3">
      <c r="A4715" s="21">
        <v>86</v>
      </c>
      <c r="B4715" s="6">
        <f>IF(ISNUMBER(B1023),INDEX($B$3422:$B$4621,B1023),0)</f>
        <v>0</v>
      </c>
      <c r="C4715" s="10"/>
    </row>
    <row r="4716" spans="1:3">
      <c r="A4716" s="21">
        <v>87</v>
      </c>
      <c r="B4716" s="6">
        <f>IF(ISNUMBER(B1024),INDEX($B$3422:$B$4621,B1024),0)</f>
        <v>0</v>
      </c>
      <c r="C4716" s="10"/>
    </row>
    <row r="4717" spans="1:3">
      <c r="A4717" s="21">
        <v>88</v>
      </c>
      <c r="B4717" s="6">
        <f>IF(ISNUMBER(B1025),INDEX($B$3422:$B$4621,B1025),0)</f>
        <v>0</v>
      </c>
      <c r="C4717" s="10"/>
    </row>
    <row r="4718" spans="1:3">
      <c r="A4718" s="21">
        <v>89</v>
      </c>
      <c r="B4718" s="6">
        <f>IF(ISNUMBER(B1026),INDEX($B$3422:$B$4621,B1026),0)</f>
        <v>0</v>
      </c>
      <c r="C4718" s="10"/>
    </row>
    <row r="4719" spans="1:3">
      <c r="A4719" s="21">
        <v>90</v>
      </c>
      <c r="B4719" s="6">
        <f>IF(ISNUMBER(B1027),INDEX($B$3422:$B$4621,B1027),0)</f>
        <v>0</v>
      </c>
      <c r="C4719" s="10"/>
    </row>
    <row r="4720" spans="1:3">
      <c r="A4720" s="21">
        <v>91</v>
      </c>
      <c r="B4720" s="6">
        <f>IF(ISNUMBER(B1028),INDEX($B$3422:$B$4621,B1028),0)</f>
        <v>0</v>
      </c>
      <c r="C4720" s="10"/>
    </row>
    <row r="4721" spans="1:3">
      <c r="A4721" s="21">
        <v>92</v>
      </c>
      <c r="B4721" s="6">
        <f>IF(ISNUMBER(B1029),INDEX($B$3422:$B$4621,B1029),0)</f>
        <v>0</v>
      </c>
      <c r="C4721" s="10"/>
    </row>
    <row r="4722" spans="1:3">
      <c r="A4722" s="21">
        <v>93</v>
      </c>
      <c r="B4722" s="6">
        <f>IF(ISNUMBER(B1030),INDEX($B$3422:$B$4621,B1030),0)</f>
        <v>0</v>
      </c>
      <c r="C4722" s="10"/>
    </row>
    <row r="4723" spans="1:3">
      <c r="A4723" s="21">
        <v>94</v>
      </c>
      <c r="B4723" s="6">
        <f>IF(ISNUMBER(B1031),INDEX($B$3422:$B$4621,B1031),0)</f>
        <v>0</v>
      </c>
      <c r="C4723" s="10"/>
    </row>
    <row r="4724" spans="1:3">
      <c r="A4724" s="21">
        <v>95</v>
      </c>
      <c r="B4724" s="6">
        <f>IF(ISNUMBER(B1032),INDEX($B$3422:$B$4621,B1032),0)</f>
        <v>0</v>
      </c>
      <c r="C4724" s="10"/>
    </row>
    <row r="4725" spans="1:3">
      <c r="A4725" s="21">
        <v>96</v>
      </c>
      <c r="B4725" s="6">
        <f>IF(ISNUMBER(B1033),INDEX($B$3422:$B$4621,B1033),0)</f>
        <v>0</v>
      </c>
      <c r="C4725" s="10"/>
    </row>
    <row r="4726" spans="1:3">
      <c r="A4726" s="21">
        <v>97</v>
      </c>
      <c r="B4726" s="6">
        <f>IF(ISNUMBER(B1034),INDEX($B$3422:$B$4621,B1034),0)</f>
        <v>0</v>
      </c>
      <c r="C4726" s="10"/>
    </row>
    <row r="4727" spans="1:3">
      <c r="A4727" s="21">
        <v>98</v>
      </c>
      <c r="B4727" s="6">
        <f>IF(ISNUMBER(B1035),INDEX($B$3422:$B$4621,B1035),0)</f>
        <v>0</v>
      </c>
      <c r="C4727" s="10"/>
    </row>
    <row r="4728" spans="1:3">
      <c r="A4728" s="21">
        <v>99</v>
      </c>
      <c r="B4728" s="6">
        <f>IF(ISNUMBER(B1036),INDEX($B$3422:$B$4621,B1036),0)</f>
        <v>0</v>
      </c>
      <c r="C4728" s="10"/>
    </row>
    <row r="4729" spans="1:3">
      <c r="A4729" s="21">
        <v>100</v>
      </c>
      <c r="B4729" s="6">
        <f>IF(ISNUMBER(B1037),INDEX($B$3422:$B$4621,B1037),0)</f>
        <v>0</v>
      </c>
      <c r="C4729" s="10"/>
    </row>
    <row r="4730" spans="1:3">
      <c r="A4730" s="21">
        <v>101</v>
      </c>
      <c r="B4730" s="6">
        <f>IF(ISNUMBER(B1038),INDEX($B$3422:$B$4621,B1038),0)</f>
        <v>0</v>
      </c>
      <c r="C4730" s="10"/>
    </row>
    <row r="4731" spans="1:3">
      <c r="A4731" s="21">
        <v>102</v>
      </c>
      <c r="B4731" s="6">
        <f>IF(ISNUMBER(B1039),INDEX($B$3422:$B$4621,B1039),0)</f>
        <v>0</v>
      </c>
      <c r="C4731" s="10"/>
    </row>
    <row r="4732" spans="1:3">
      <c r="A4732" s="21">
        <v>103</v>
      </c>
      <c r="B4732" s="6">
        <f>IF(ISNUMBER(B1040),INDEX($B$3422:$B$4621,B1040),0)</f>
        <v>0</v>
      </c>
      <c r="C4732" s="10"/>
    </row>
    <row r="4733" spans="1:3">
      <c r="A4733" s="21">
        <v>104</v>
      </c>
      <c r="B4733" s="6">
        <f>IF(ISNUMBER(B1041),INDEX($B$3422:$B$4621,B1041),0)</f>
        <v>0</v>
      </c>
      <c r="C4733" s="10"/>
    </row>
    <row r="4734" spans="1:3">
      <c r="A4734" s="21">
        <v>105</v>
      </c>
      <c r="B4734" s="6">
        <f>IF(ISNUMBER(B1042),INDEX($B$3422:$B$4621,B1042),0)</f>
        <v>0</v>
      </c>
      <c r="C4734" s="10"/>
    </row>
    <row r="4735" spans="1:3">
      <c r="A4735" s="21">
        <v>106</v>
      </c>
      <c r="B4735" s="6">
        <f>IF(ISNUMBER(B1043),INDEX($B$3422:$B$4621,B1043),0)</f>
        <v>0</v>
      </c>
      <c r="C4735" s="10"/>
    </row>
    <row r="4736" spans="1:3">
      <c r="A4736" s="21">
        <v>107</v>
      </c>
      <c r="B4736" s="6">
        <f>IF(ISNUMBER(B1044),INDEX($B$3422:$B$4621,B1044),0)</f>
        <v>0</v>
      </c>
      <c r="C4736" s="10"/>
    </row>
    <row r="4737" spans="1:3">
      <c r="A4737" s="21">
        <v>108</v>
      </c>
      <c r="B4737" s="6">
        <f>IF(ISNUMBER(B1045),INDEX($B$3422:$B$4621,B1045),0)</f>
        <v>0</v>
      </c>
      <c r="C4737" s="10"/>
    </row>
    <row r="4738" spans="1:3">
      <c r="A4738" s="21">
        <v>109</v>
      </c>
      <c r="B4738" s="6">
        <f>IF(ISNUMBER(B1046),INDEX($B$3422:$B$4621,B1046),0)</f>
        <v>0</v>
      </c>
      <c r="C4738" s="10"/>
    </row>
    <row r="4739" spans="1:3">
      <c r="A4739" s="21">
        <v>110</v>
      </c>
      <c r="B4739" s="6">
        <f>IF(ISNUMBER(B1047),INDEX($B$3422:$B$4621,B1047),0)</f>
        <v>0</v>
      </c>
      <c r="C4739" s="10"/>
    </row>
    <row r="4740" spans="1:3">
      <c r="A4740" s="21">
        <v>111</v>
      </c>
      <c r="B4740" s="6">
        <f>IF(ISNUMBER(B1048),INDEX($B$3422:$B$4621,B1048),0)</f>
        <v>0</v>
      </c>
      <c r="C4740" s="10"/>
    </row>
    <row r="4741" spans="1:3">
      <c r="A4741" s="21">
        <v>112</v>
      </c>
      <c r="B4741" s="6">
        <f>IF(ISNUMBER(B1049),INDEX($B$3422:$B$4621,B1049),0)</f>
        <v>0</v>
      </c>
      <c r="C4741" s="10"/>
    </row>
    <row r="4742" spans="1:3">
      <c r="A4742" s="21">
        <v>113</v>
      </c>
      <c r="B4742" s="6">
        <f>IF(ISNUMBER(B1050),INDEX($B$3422:$B$4621,B1050),0)</f>
        <v>0</v>
      </c>
      <c r="C4742" s="10"/>
    </row>
    <row r="4743" spans="1:3">
      <c r="A4743" s="21">
        <v>114</v>
      </c>
      <c r="B4743" s="6">
        <f>IF(ISNUMBER(B1051),INDEX($B$3422:$B$4621,B1051),0)</f>
        <v>0</v>
      </c>
      <c r="C4743" s="10"/>
    </row>
    <row r="4744" spans="1:3">
      <c r="A4744" s="21">
        <v>115</v>
      </c>
      <c r="B4744" s="6">
        <f>IF(ISNUMBER(B1052),INDEX($B$3422:$B$4621,B1052),0)</f>
        <v>0</v>
      </c>
      <c r="C4744" s="10"/>
    </row>
    <row r="4745" spans="1:3">
      <c r="A4745" s="21">
        <v>116</v>
      </c>
      <c r="B4745" s="6">
        <f>IF(ISNUMBER(B1053),INDEX($B$3422:$B$4621,B1053),0)</f>
        <v>0</v>
      </c>
      <c r="C4745" s="10"/>
    </row>
    <row r="4746" spans="1:3">
      <c r="A4746" s="21">
        <v>117</v>
      </c>
      <c r="B4746" s="6">
        <f>IF(ISNUMBER(B1054),INDEX($B$3422:$B$4621,B1054),0)</f>
        <v>0</v>
      </c>
      <c r="C4746" s="10"/>
    </row>
    <row r="4747" spans="1:3">
      <c r="A4747" s="21">
        <v>118</v>
      </c>
      <c r="B4747" s="6">
        <f>IF(ISNUMBER(B1055),INDEX($B$3422:$B$4621,B1055),0)</f>
        <v>0</v>
      </c>
      <c r="C4747" s="10"/>
    </row>
    <row r="4748" spans="1:3">
      <c r="A4748" s="21">
        <v>119</v>
      </c>
      <c r="B4748" s="6">
        <f>IF(ISNUMBER(B1056),INDEX($B$3422:$B$4621,B1056),0)</f>
        <v>0</v>
      </c>
      <c r="C4748" s="10"/>
    </row>
    <row r="4749" spans="1:3">
      <c r="A4749" s="21">
        <v>120</v>
      </c>
      <c r="B4749" s="6">
        <f>IF(ISNUMBER(B1057),INDEX($B$3422:$B$4621,B1057),0)</f>
        <v>0</v>
      </c>
      <c r="C4749" s="10"/>
    </row>
    <row r="4750" spans="1:3">
      <c r="A4750" s="21">
        <v>121</v>
      </c>
      <c r="B4750" s="6">
        <f>IF(ISNUMBER(B1058),INDEX($B$3422:$B$4621,B1058),0)</f>
        <v>0</v>
      </c>
      <c r="C4750" s="10"/>
    </row>
    <row r="4751" spans="1:3">
      <c r="A4751" s="21">
        <v>122</v>
      </c>
      <c r="B4751" s="6">
        <f>IF(ISNUMBER(B1059),INDEX($B$3422:$B$4621,B1059),0)</f>
        <v>0</v>
      </c>
      <c r="C4751" s="10"/>
    </row>
    <row r="4752" spans="1:3">
      <c r="A4752" s="21">
        <v>123</v>
      </c>
      <c r="B4752" s="6">
        <f>IF(ISNUMBER(B1060),INDEX($B$3422:$B$4621,B1060),0)</f>
        <v>0</v>
      </c>
      <c r="C4752" s="10"/>
    </row>
    <row r="4753" spans="1:3">
      <c r="A4753" s="21">
        <v>124</v>
      </c>
      <c r="B4753" s="6">
        <f>IF(ISNUMBER(B1061),INDEX($B$3422:$B$4621,B1061),0)</f>
        <v>0</v>
      </c>
      <c r="C4753" s="10"/>
    </row>
    <row r="4754" spans="1:3">
      <c r="A4754" s="21">
        <v>125</v>
      </c>
      <c r="B4754" s="6">
        <f>IF(ISNUMBER(B1062),INDEX($B$3422:$B$4621,B1062),0)</f>
        <v>0</v>
      </c>
      <c r="C4754" s="10"/>
    </row>
    <row r="4755" spans="1:3">
      <c r="A4755" s="21">
        <v>126</v>
      </c>
      <c r="B4755" s="6">
        <f>IF(ISNUMBER(B1063),INDEX($B$3422:$B$4621,B1063),0)</f>
        <v>0</v>
      </c>
      <c r="C4755" s="10"/>
    </row>
    <row r="4756" spans="1:3">
      <c r="A4756" s="21">
        <v>127</v>
      </c>
      <c r="B4756" s="6">
        <f>IF(ISNUMBER(B1064),INDEX($B$3422:$B$4621,B1064),0)</f>
        <v>0</v>
      </c>
      <c r="C4756" s="10"/>
    </row>
    <row r="4757" spans="1:3">
      <c r="A4757" s="21">
        <v>128</v>
      </c>
      <c r="B4757" s="6">
        <f>IF(ISNUMBER(B1065),INDEX($B$3422:$B$4621,B1065),0)</f>
        <v>0</v>
      </c>
      <c r="C4757" s="10"/>
    </row>
    <row r="4758" spans="1:3">
      <c r="A4758" s="21">
        <v>129</v>
      </c>
      <c r="B4758" s="6">
        <f>IF(ISNUMBER(B1066),INDEX($B$3422:$B$4621,B1066),0)</f>
        <v>0</v>
      </c>
      <c r="C4758" s="10"/>
    </row>
    <row r="4759" spans="1:3">
      <c r="A4759" s="21">
        <v>130</v>
      </c>
      <c r="B4759" s="6">
        <f>IF(ISNUMBER(B1067),INDEX($B$3422:$B$4621,B1067),0)</f>
        <v>0</v>
      </c>
      <c r="C4759" s="10"/>
    </row>
    <row r="4760" spans="1:3">
      <c r="A4760" s="21">
        <v>131</v>
      </c>
      <c r="B4760" s="6">
        <f>IF(ISNUMBER(B1068),INDEX($B$3422:$B$4621,B1068),0)</f>
        <v>0</v>
      </c>
      <c r="C4760" s="10"/>
    </row>
    <row r="4761" spans="1:3">
      <c r="A4761" s="21">
        <v>132</v>
      </c>
      <c r="B4761" s="6">
        <f>IF(ISNUMBER(B1069),INDEX($B$3422:$B$4621,B1069),0)</f>
        <v>0</v>
      </c>
      <c r="C4761" s="10"/>
    </row>
    <row r="4762" spans="1:3">
      <c r="A4762" s="21">
        <v>133</v>
      </c>
      <c r="B4762" s="6">
        <f>IF(ISNUMBER(B1070),INDEX($B$3422:$B$4621,B1070),0)</f>
        <v>0</v>
      </c>
      <c r="C4762" s="10"/>
    </row>
    <row r="4763" spans="1:3">
      <c r="A4763" s="21">
        <v>134</v>
      </c>
      <c r="B4763" s="6">
        <f>IF(ISNUMBER(B1071),INDEX($B$3422:$B$4621,B1071),0)</f>
        <v>0</v>
      </c>
      <c r="C4763" s="10"/>
    </row>
    <row r="4764" spans="1:3">
      <c r="A4764" s="21">
        <v>135</v>
      </c>
      <c r="B4764" s="6">
        <f>IF(ISNUMBER(B1072),INDEX($B$3422:$B$4621,B1072),0)</f>
        <v>0</v>
      </c>
      <c r="C4764" s="10"/>
    </row>
    <row r="4765" spans="1:3">
      <c r="A4765" s="21">
        <v>136</v>
      </c>
      <c r="B4765" s="6">
        <f>IF(ISNUMBER(B1073),INDEX($B$3422:$B$4621,B1073),0)</f>
        <v>0</v>
      </c>
      <c r="C4765" s="10"/>
    </row>
    <row r="4766" spans="1:3">
      <c r="A4766" s="21">
        <v>137</v>
      </c>
      <c r="B4766" s="6">
        <f>IF(ISNUMBER(B1074),INDEX($B$3422:$B$4621,B1074),0)</f>
        <v>0</v>
      </c>
      <c r="C4766" s="10"/>
    </row>
    <row r="4767" spans="1:3">
      <c r="A4767" s="21">
        <v>138</v>
      </c>
      <c r="B4767" s="6">
        <f>IF(ISNUMBER(B1075),INDEX($B$3422:$B$4621,B1075),0)</f>
        <v>0</v>
      </c>
      <c r="C4767" s="10"/>
    </row>
    <row r="4768" spans="1:3">
      <c r="A4768" s="21">
        <v>139</v>
      </c>
      <c r="B4768" s="6">
        <f>IF(ISNUMBER(B1076),INDEX($B$3422:$B$4621,B1076),0)</f>
        <v>0</v>
      </c>
      <c r="C4768" s="10"/>
    </row>
    <row r="4769" spans="1:3">
      <c r="A4769" s="21">
        <v>140</v>
      </c>
      <c r="B4769" s="6">
        <f>IF(ISNUMBER(B1077),INDEX($B$3422:$B$4621,B1077),0)</f>
        <v>0</v>
      </c>
      <c r="C4769" s="10"/>
    </row>
    <row r="4770" spans="1:3">
      <c r="A4770" s="21">
        <v>141</v>
      </c>
      <c r="B4770" s="6">
        <f>IF(ISNUMBER(B1078),INDEX($B$3422:$B$4621,B1078),0)</f>
        <v>0</v>
      </c>
      <c r="C4770" s="10"/>
    </row>
    <row r="4771" spans="1:3">
      <c r="A4771" s="21">
        <v>142</v>
      </c>
      <c r="B4771" s="6">
        <f>IF(ISNUMBER(B1079),INDEX($B$3422:$B$4621,B1079),0)</f>
        <v>0</v>
      </c>
      <c r="C4771" s="10"/>
    </row>
    <row r="4772" spans="1:3">
      <c r="A4772" s="21">
        <v>143</v>
      </c>
      <c r="B4772" s="6">
        <f>IF(ISNUMBER(B1080),INDEX($B$3422:$B$4621,B1080),0)</f>
        <v>0</v>
      </c>
      <c r="C4772" s="10"/>
    </row>
    <row r="4773" spans="1:3">
      <c r="A4773" s="21">
        <v>144</v>
      </c>
      <c r="B4773" s="6">
        <f>IF(ISNUMBER(B1081),INDEX($B$3422:$B$4621,B1081),0)</f>
        <v>0</v>
      </c>
      <c r="C4773" s="10"/>
    </row>
    <row r="4774" spans="1:3">
      <c r="A4774" s="21">
        <v>145</v>
      </c>
      <c r="B4774" s="6">
        <f>IF(ISNUMBER(B1082),INDEX($B$3422:$B$4621,B1082),0)</f>
        <v>0</v>
      </c>
      <c r="C4774" s="10"/>
    </row>
    <row r="4775" spans="1:3">
      <c r="A4775" s="21">
        <v>146</v>
      </c>
      <c r="B4775" s="6">
        <f>IF(ISNUMBER(B1083),INDEX($B$3422:$B$4621,B1083),0)</f>
        <v>0</v>
      </c>
      <c r="C4775" s="10"/>
    </row>
    <row r="4776" spans="1:3">
      <c r="A4776" s="21">
        <v>147</v>
      </c>
      <c r="B4776" s="6">
        <f>IF(ISNUMBER(B1084),INDEX($B$3422:$B$4621,B1084),0)</f>
        <v>0</v>
      </c>
      <c r="C4776" s="10"/>
    </row>
    <row r="4777" spans="1:3">
      <c r="A4777" s="21">
        <v>148</v>
      </c>
      <c r="B4777" s="6">
        <f>IF(ISNUMBER(B1085),INDEX($B$3422:$B$4621,B1085),0)</f>
        <v>0</v>
      </c>
      <c r="C4777" s="10"/>
    </row>
    <row r="4778" spans="1:3">
      <c r="A4778" s="21">
        <v>149</v>
      </c>
      <c r="B4778" s="6">
        <f>IF(ISNUMBER(B1086),INDEX($B$3422:$B$4621,B1086),0)</f>
        <v>0</v>
      </c>
      <c r="C4778" s="10"/>
    </row>
    <row r="4779" spans="1:3">
      <c r="A4779" s="21">
        <v>150</v>
      </c>
      <c r="B4779" s="6">
        <f>IF(ISNUMBER(B1087),INDEX($B$3422:$B$4621,B1087),0)</f>
        <v>0</v>
      </c>
      <c r="C4779" s="10"/>
    </row>
    <row r="4780" spans="1:3">
      <c r="A4780" s="21">
        <v>151</v>
      </c>
      <c r="B4780" s="6">
        <f>IF(ISNUMBER(B1088),INDEX($B$3422:$B$4621,B1088),0)</f>
        <v>0</v>
      </c>
      <c r="C4780" s="10"/>
    </row>
    <row r="4781" spans="1:3">
      <c r="A4781" s="21">
        <v>152</v>
      </c>
      <c r="B4781" s="6">
        <f>IF(ISNUMBER(B1089),INDEX($B$3422:$B$4621,B1089),0)</f>
        <v>0</v>
      </c>
      <c r="C4781" s="10"/>
    </row>
    <row r="4782" spans="1:3">
      <c r="A4782" s="21">
        <v>153</v>
      </c>
      <c r="B4782" s="6">
        <f>IF(ISNUMBER(B1090),INDEX($B$3422:$B$4621,B1090),0)</f>
        <v>0</v>
      </c>
      <c r="C4782" s="10"/>
    </row>
    <row r="4783" spans="1:3">
      <c r="A4783" s="21">
        <v>154</v>
      </c>
      <c r="B4783" s="6">
        <f>IF(ISNUMBER(B1091),INDEX($B$3422:$B$4621,B1091),0)</f>
        <v>0</v>
      </c>
      <c r="C4783" s="10"/>
    </row>
    <row r="4784" spans="1:3">
      <c r="A4784" s="21">
        <v>155</v>
      </c>
      <c r="B4784" s="6">
        <f>IF(ISNUMBER(B1092),INDEX($B$3422:$B$4621,B1092),0)</f>
        <v>0</v>
      </c>
      <c r="C4784" s="10"/>
    </row>
    <row r="4785" spans="1:3">
      <c r="A4785" s="21">
        <v>156</v>
      </c>
      <c r="B4785" s="6">
        <f>IF(ISNUMBER(B1093),INDEX($B$3422:$B$4621,B1093),0)</f>
        <v>0</v>
      </c>
      <c r="C4785" s="10"/>
    </row>
    <row r="4786" spans="1:3">
      <c r="A4786" s="21">
        <v>157</v>
      </c>
      <c r="B4786" s="6">
        <f>IF(ISNUMBER(B1094),INDEX($B$3422:$B$4621,B1094),0)</f>
        <v>0</v>
      </c>
      <c r="C4786" s="10"/>
    </row>
    <row r="4787" spans="1:3">
      <c r="A4787" s="21">
        <v>158</v>
      </c>
      <c r="B4787" s="6">
        <f>IF(ISNUMBER(B1095),INDEX($B$3422:$B$4621,B1095),0)</f>
        <v>0</v>
      </c>
      <c r="C4787" s="10"/>
    </row>
    <row r="4788" spans="1:3">
      <c r="A4788" s="21">
        <v>159</v>
      </c>
      <c r="B4788" s="6">
        <f>IF(ISNUMBER(B1096),INDEX($B$3422:$B$4621,B1096),0)</f>
        <v>0</v>
      </c>
      <c r="C4788" s="10"/>
    </row>
    <row r="4789" spans="1:3">
      <c r="A4789" s="21">
        <v>160</v>
      </c>
      <c r="B4789" s="6">
        <f>IF(ISNUMBER(B1097),INDEX($B$3422:$B$4621,B1097),0)</f>
        <v>0</v>
      </c>
      <c r="C4789" s="10"/>
    </row>
    <row r="4790" spans="1:3">
      <c r="A4790" s="21">
        <v>161</v>
      </c>
      <c r="B4790" s="6">
        <f>IF(ISNUMBER(B1098),INDEX($B$3422:$B$4621,B1098),0)</f>
        <v>0</v>
      </c>
      <c r="C4790" s="10"/>
    </row>
    <row r="4791" spans="1:3">
      <c r="A4791" s="21">
        <v>162</v>
      </c>
      <c r="B4791" s="6">
        <f>IF(ISNUMBER(B1099),INDEX($B$3422:$B$4621,B1099),0)</f>
        <v>0</v>
      </c>
      <c r="C4791" s="10"/>
    </row>
    <row r="4792" spans="1:3">
      <c r="A4792" s="21">
        <v>163</v>
      </c>
      <c r="B4792" s="6">
        <f>IF(ISNUMBER(B1100),INDEX($B$3422:$B$4621,B1100),0)</f>
        <v>0</v>
      </c>
      <c r="C4792" s="10"/>
    </row>
    <row r="4793" spans="1:3">
      <c r="A4793" s="21">
        <v>164</v>
      </c>
      <c r="B4793" s="6">
        <f>IF(ISNUMBER(B1101),INDEX($B$3422:$B$4621,B1101),0)</f>
        <v>0</v>
      </c>
      <c r="C4793" s="10"/>
    </row>
    <row r="4794" spans="1:3">
      <c r="A4794" s="21">
        <v>165</v>
      </c>
      <c r="B4794" s="6">
        <f>IF(ISNUMBER(B1102),INDEX($B$3422:$B$4621,B1102),0)</f>
        <v>0</v>
      </c>
      <c r="C4794" s="10"/>
    </row>
    <row r="4795" spans="1:3">
      <c r="A4795" s="21">
        <v>166</v>
      </c>
      <c r="B4795" s="6">
        <f>IF(ISNUMBER(B1103),INDEX($B$3422:$B$4621,B1103),0)</f>
        <v>0</v>
      </c>
      <c r="C4795" s="10"/>
    </row>
    <row r="4796" spans="1:3">
      <c r="A4796" s="21">
        <v>167</v>
      </c>
      <c r="B4796" s="6">
        <f>IF(ISNUMBER(B1104),INDEX($B$3422:$B$4621,B1104),0)</f>
        <v>0</v>
      </c>
      <c r="C4796" s="10"/>
    </row>
    <row r="4797" spans="1:3">
      <c r="A4797" s="21">
        <v>168</v>
      </c>
      <c r="B4797" s="6">
        <f>IF(ISNUMBER(B1105),INDEX($B$3422:$B$4621,B1105),0)</f>
        <v>0</v>
      </c>
      <c r="C4797" s="10"/>
    </row>
    <row r="4798" spans="1:3">
      <c r="A4798" s="21">
        <v>169</v>
      </c>
      <c r="B4798" s="6">
        <f>IF(ISNUMBER(B1106),INDEX($B$3422:$B$4621,B1106),0)</f>
        <v>0</v>
      </c>
      <c r="C4798" s="10"/>
    </row>
    <row r="4799" spans="1:3">
      <c r="A4799" s="21">
        <v>170</v>
      </c>
      <c r="B4799" s="6">
        <f>IF(ISNUMBER(B1107),INDEX($B$3422:$B$4621,B1107),0)</f>
        <v>0</v>
      </c>
      <c r="C4799" s="10"/>
    </row>
    <row r="4800" spans="1:3">
      <c r="A4800" s="21">
        <v>171</v>
      </c>
      <c r="B4800" s="6">
        <f>IF(ISNUMBER(B1108),INDEX($B$3422:$B$4621,B1108),0)</f>
        <v>0</v>
      </c>
      <c r="C4800" s="10"/>
    </row>
    <row r="4801" spans="1:3">
      <c r="A4801" s="21">
        <v>172</v>
      </c>
      <c r="B4801" s="6">
        <f>IF(ISNUMBER(B1109),INDEX($B$3422:$B$4621,B1109),0)</f>
        <v>0</v>
      </c>
      <c r="C4801" s="10"/>
    </row>
    <row r="4802" spans="1:3">
      <c r="A4802" s="21">
        <v>173</v>
      </c>
      <c r="B4802" s="6">
        <f>IF(ISNUMBER(B1110),INDEX($B$3422:$B$4621,B1110),0)</f>
        <v>0</v>
      </c>
      <c r="C4802" s="10"/>
    </row>
    <row r="4803" spans="1:3">
      <c r="A4803" s="21">
        <v>174</v>
      </c>
      <c r="B4803" s="6">
        <f>IF(ISNUMBER(B1111),INDEX($B$3422:$B$4621,B1111),0)</f>
        <v>0</v>
      </c>
      <c r="C4803" s="10"/>
    </row>
    <row r="4804" spans="1:3">
      <c r="A4804" s="21">
        <v>175</v>
      </c>
      <c r="B4804" s="6">
        <f>IF(ISNUMBER(B1112),INDEX($B$3422:$B$4621,B1112),0)</f>
        <v>0</v>
      </c>
      <c r="C4804" s="10"/>
    </row>
    <row r="4805" spans="1:3">
      <c r="A4805" s="21">
        <v>176</v>
      </c>
      <c r="B4805" s="6">
        <f>IF(ISNUMBER(B1113),INDEX($B$3422:$B$4621,B1113),0)</f>
        <v>0</v>
      </c>
      <c r="C4805" s="10"/>
    </row>
    <row r="4806" spans="1:3">
      <c r="A4806" s="21">
        <v>177</v>
      </c>
      <c r="B4806" s="6">
        <f>IF(ISNUMBER(B1114),INDEX($B$3422:$B$4621,B1114),0)</f>
        <v>0</v>
      </c>
      <c r="C4806" s="10"/>
    </row>
    <row r="4807" spans="1:3">
      <c r="A4807" s="21">
        <v>178</v>
      </c>
      <c r="B4807" s="6">
        <f>IF(ISNUMBER(B1115),INDEX($B$3422:$B$4621,B1115),0)</f>
        <v>0</v>
      </c>
      <c r="C4807" s="10"/>
    </row>
    <row r="4808" spans="1:3">
      <c r="A4808" s="21">
        <v>179</v>
      </c>
      <c r="B4808" s="6">
        <f>IF(ISNUMBER(B1116),INDEX($B$3422:$B$4621,B1116),0)</f>
        <v>0</v>
      </c>
      <c r="C4808" s="10"/>
    </row>
    <row r="4809" spans="1:3">
      <c r="A4809" s="21">
        <v>180</v>
      </c>
      <c r="B4809" s="6">
        <f>IF(ISNUMBER(B1117),INDEX($B$3422:$B$4621,B1117),0)</f>
        <v>0</v>
      </c>
      <c r="C4809" s="10"/>
    </row>
    <row r="4810" spans="1:3">
      <c r="A4810" s="21">
        <v>181</v>
      </c>
      <c r="B4810" s="6">
        <f>IF(ISNUMBER(B1118),INDEX($B$3422:$B$4621,B1118),0)</f>
        <v>0</v>
      </c>
      <c r="C4810" s="10"/>
    </row>
    <row r="4811" spans="1:3">
      <c r="A4811" s="21">
        <v>182</v>
      </c>
      <c r="B4811" s="6">
        <f>IF(ISNUMBER(B1119),INDEX($B$3422:$B$4621,B1119),0)</f>
        <v>0</v>
      </c>
      <c r="C4811" s="10"/>
    </row>
    <row r="4812" spans="1:3">
      <c r="A4812" s="21">
        <v>183</v>
      </c>
      <c r="B4812" s="6">
        <f>IF(ISNUMBER(B1120),INDEX($B$3422:$B$4621,B1120),0)</f>
        <v>0</v>
      </c>
      <c r="C4812" s="10"/>
    </row>
    <row r="4813" spans="1:3">
      <c r="A4813" s="21">
        <v>184</v>
      </c>
      <c r="B4813" s="6">
        <f>IF(ISNUMBER(B1121),INDEX($B$3422:$B$4621,B1121),0)</f>
        <v>0</v>
      </c>
      <c r="C4813" s="10"/>
    </row>
    <row r="4814" spans="1:3">
      <c r="A4814" s="21">
        <v>185</v>
      </c>
      <c r="B4814" s="6">
        <f>IF(ISNUMBER(B1122),INDEX($B$3422:$B$4621,B1122),0)</f>
        <v>0</v>
      </c>
      <c r="C4814" s="10"/>
    </row>
    <row r="4815" spans="1:3">
      <c r="A4815" s="21">
        <v>186</v>
      </c>
      <c r="B4815" s="6">
        <f>IF(ISNUMBER(B1123),INDEX($B$3422:$B$4621,B1123),0)</f>
        <v>0</v>
      </c>
      <c r="C4815" s="10"/>
    </row>
    <row r="4816" spans="1:3">
      <c r="A4816" s="21">
        <v>187</v>
      </c>
      <c r="B4816" s="6">
        <f>IF(ISNUMBER(B1124),INDEX($B$3422:$B$4621,B1124),0)</f>
        <v>0</v>
      </c>
      <c r="C4816" s="10"/>
    </row>
    <row r="4817" spans="1:3">
      <c r="A4817" s="21">
        <v>188</v>
      </c>
      <c r="B4817" s="6">
        <f>IF(ISNUMBER(B1125),INDEX($B$3422:$B$4621,B1125),0)</f>
        <v>0</v>
      </c>
      <c r="C4817" s="10"/>
    </row>
    <row r="4818" spans="1:3">
      <c r="A4818" s="21">
        <v>189</v>
      </c>
      <c r="B4818" s="6">
        <f>IF(ISNUMBER(B1126),INDEX($B$3422:$B$4621,B1126),0)</f>
        <v>0</v>
      </c>
      <c r="C4818" s="10"/>
    </row>
    <row r="4819" spans="1:3">
      <c r="A4819" s="21">
        <v>190</v>
      </c>
      <c r="B4819" s="6">
        <f>IF(ISNUMBER(B1127),INDEX($B$3422:$B$4621,B1127),0)</f>
        <v>0</v>
      </c>
      <c r="C4819" s="10"/>
    </row>
    <row r="4820" spans="1:3">
      <c r="A4820" s="21">
        <v>191</v>
      </c>
      <c r="B4820" s="6">
        <f>IF(ISNUMBER(B1128),INDEX($B$3422:$B$4621,B1128),0)</f>
        <v>0</v>
      </c>
      <c r="C4820" s="10"/>
    </row>
    <row r="4821" spans="1:3">
      <c r="A4821" s="21">
        <v>192</v>
      </c>
      <c r="B4821" s="6">
        <f>IF(ISNUMBER(B1129),INDEX($B$3422:$B$4621,B1129),0)</f>
        <v>0</v>
      </c>
      <c r="C4821" s="10"/>
    </row>
    <row r="4822" spans="1:3">
      <c r="A4822" s="21">
        <v>193</v>
      </c>
      <c r="B4822" s="6">
        <f>IF(ISNUMBER(B1130),INDEX($B$3422:$B$4621,B1130),0)</f>
        <v>0</v>
      </c>
      <c r="C4822" s="10"/>
    </row>
    <row r="4823" spans="1:3">
      <c r="A4823" s="21">
        <v>194</v>
      </c>
      <c r="B4823" s="6">
        <f>IF(ISNUMBER(B1131),INDEX($B$3422:$B$4621,B1131),0)</f>
        <v>0</v>
      </c>
      <c r="C4823" s="10"/>
    </row>
    <row r="4824" spans="1:3">
      <c r="A4824" s="21">
        <v>195</v>
      </c>
      <c r="B4824" s="6">
        <f>IF(ISNUMBER(B1132),INDEX($B$3422:$B$4621,B1132),0)</f>
        <v>0</v>
      </c>
      <c r="C4824" s="10"/>
    </row>
    <row r="4825" spans="1:3">
      <c r="A4825" s="21">
        <v>196</v>
      </c>
      <c r="B4825" s="6">
        <f>IF(ISNUMBER(B1133),INDEX($B$3422:$B$4621,B1133),0)</f>
        <v>0</v>
      </c>
      <c r="C4825" s="10"/>
    </row>
    <row r="4826" spans="1:3">
      <c r="A4826" s="21">
        <v>197</v>
      </c>
      <c r="B4826" s="6">
        <f>IF(ISNUMBER(B1134),INDEX($B$3422:$B$4621,B1134),0)</f>
        <v>0</v>
      </c>
      <c r="C4826" s="10"/>
    </row>
    <row r="4827" spans="1:3">
      <c r="A4827" s="21">
        <v>198</v>
      </c>
      <c r="B4827" s="6">
        <f>IF(ISNUMBER(B1135),INDEX($B$3422:$B$4621,B1135),0)</f>
        <v>0</v>
      </c>
      <c r="C4827" s="10"/>
    </row>
    <row r="4828" spans="1:3">
      <c r="A4828" s="21">
        <v>199</v>
      </c>
      <c r="B4828" s="6">
        <f>IF(ISNUMBER(B1136),INDEX($B$3422:$B$4621,B1136),0)</f>
        <v>0</v>
      </c>
      <c r="C4828" s="10"/>
    </row>
    <row r="4829" spans="1:3">
      <c r="A4829" s="21">
        <v>200</v>
      </c>
      <c r="B4829" s="6">
        <f>IF(ISNUMBER(B1137),INDEX($B$3422:$B$4621,B1137),0)</f>
        <v>0</v>
      </c>
      <c r="C4829" s="10"/>
    </row>
    <row r="4830" spans="1:3">
      <c r="A4830" s="21">
        <v>201</v>
      </c>
      <c r="B4830" s="6">
        <f>IF(ISNUMBER(B1138),INDEX($B$3422:$B$4621,B1138),0)</f>
        <v>0</v>
      </c>
      <c r="C4830" s="10"/>
    </row>
    <row r="4831" spans="1:3">
      <c r="A4831" s="21">
        <v>202</v>
      </c>
      <c r="B4831" s="6">
        <f>IF(ISNUMBER(B1139),INDEX($B$3422:$B$4621,B1139),0)</f>
        <v>0</v>
      </c>
      <c r="C4831" s="10"/>
    </row>
    <row r="4832" spans="1:3">
      <c r="A4832" s="21">
        <v>203</v>
      </c>
      <c r="B4832" s="6">
        <f>IF(ISNUMBER(B1140),INDEX($B$3422:$B$4621,B1140),0)</f>
        <v>0</v>
      </c>
      <c r="C4832" s="10"/>
    </row>
    <row r="4833" spans="1:3">
      <c r="A4833" s="21">
        <v>204</v>
      </c>
      <c r="B4833" s="6">
        <f>IF(ISNUMBER(B1141),INDEX($B$3422:$B$4621,B1141),0)</f>
        <v>0</v>
      </c>
      <c r="C4833" s="10"/>
    </row>
    <row r="4834" spans="1:3">
      <c r="A4834" s="21">
        <v>205</v>
      </c>
      <c r="B4834" s="6">
        <f>IF(ISNUMBER(B1142),INDEX($B$3422:$B$4621,B1142),0)</f>
        <v>0</v>
      </c>
      <c r="C4834" s="10"/>
    </row>
    <row r="4835" spans="1:3">
      <c r="A4835" s="21">
        <v>206</v>
      </c>
      <c r="B4835" s="6">
        <f>IF(ISNUMBER(B1143),INDEX($B$3422:$B$4621,B1143),0)</f>
        <v>0</v>
      </c>
      <c r="C4835" s="10"/>
    </row>
    <row r="4836" spans="1:3">
      <c r="A4836" s="21">
        <v>207</v>
      </c>
      <c r="B4836" s="6">
        <f>IF(ISNUMBER(B1144),INDEX($B$3422:$B$4621,B1144),0)</f>
        <v>0</v>
      </c>
      <c r="C4836" s="10"/>
    </row>
    <row r="4837" spans="1:3">
      <c r="A4837" s="21">
        <v>208</v>
      </c>
      <c r="B4837" s="6">
        <f>IF(ISNUMBER(B1145),INDEX($B$3422:$B$4621,B1145),0)</f>
        <v>0</v>
      </c>
      <c r="C4837" s="10"/>
    </row>
    <row r="4838" spans="1:3">
      <c r="A4838" s="21">
        <v>209</v>
      </c>
      <c r="B4838" s="6">
        <f>IF(ISNUMBER(B1146),INDEX($B$3422:$B$4621,B1146),0)</f>
        <v>0</v>
      </c>
      <c r="C4838" s="10"/>
    </row>
    <row r="4839" spans="1:3">
      <c r="A4839" s="21">
        <v>210</v>
      </c>
      <c r="B4839" s="6">
        <f>IF(ISNUMBER(B1147),INDEX($B$3422:$B$4621,B1147),0)</f>
        <v>0</v>
      </c>
      <c r="C4839" s="10"/>
    </row>
    <row r="4840" spans="1:3">
      <c r="A4840" s="21">
        <v>211</v>
      </c>
      <c r="B4840" s="6">
        <f>IF(ISNUMBER(B1148),INDEX($B$3422:$B$4621,B1148),0)</f>
        <v>0</v>
      </c>
      <c r="C4840" s="10"/>
    </row>
    <row r="4841" spans="1:3">
      <c r="A4841" s="21">
        <v>212</v>
      </c>
      <c r="B4841" s="6">
        <f>IF(ISNUMBER(B1149),INDEX($B$3422:$B$4621,B1149),0)</f>
        <v>0</v>
      </c>
      <c r="C4841" s="10"/>
    </row>
    <row r="4842" spans="1:3">
      <c r="A4842" s="21">
        <v>213</v>
      </c>
      <c r="B4842" s="6">
        <f>IF(ISNUMBER(B1150),INDEX($B$3422:$B$4621,B1150),0)</f>
        <v>0</v>
      </c>
      <c r="C4842" s="10"/>
    </row>
    <row r="4843" spans="1:3">
      <c r="A4843" s="21">
        <v>214</v>
      </c>
      <c r="B4843" s="6">
        <f>IF(ISNUMBER(B1151),INDEX($B$3422:$B$4621,B1151),0)</f>
        <v>0</v>
      </c>
      <c r="C4843" s="10"/>
    </row>
    <row r="4844" spans="1:3">
      <c r="A4844" s="21">
        <v>215</v>
      </c>
      <c r="B4844" s="6">
        <f>IF(ISNUMBER(B1152),INDEX($B$3422:$B$4621,B1152),0)</f>
        <v>0</v>
      </c>
      <c r="C4844" s="10"/>
    </row>
    <row r="4845" spans="1:3">
      <c r="A4845" s="21">
        <v>216</v>
      </c>
      <c r="B4845" s="6">
        <f>IF(ISNUMBER(B1153),INDEX($B$3422:$B$4621,B1153),0)</f>
        <v>0</v>
      </c>
      <c r="C4845" s="10"/>
    </row>
    <row r="4846" spans="1:3">
      <c r="A4846" s="21">
        <v>217</v>
      </c>
      <c r="B4846" s="6">
        <f>IF(ISNUMBER(B1154),INDEX($B$3422:$B$4621,B1154),0)</f>
        <v>0</v>
      </c>
      <c r="C4846" s="10"/>
    </row>
    <row r="4847" spans="1:3">
      <c r="A4847" s="21">
        <v>218</v>
      </c>
      <c r="B4847" s="6">
        <f>IF(ISNUMBER(B1155),INDEX($B$3422:$B$4621,B1155),0)</f>
        <v>0</v>
      </c>
      <c r="C4847" s="10"/>
    </row>
    <row r="4848" spans="1:3">
      <c r="A4848" s="21">
        <v>219</v>
      </c>
      <c r="B4848" s="6">
        <f>IF(ISNUMBER(B1156),INDEX($B$3422:$B$4621,B1156),0)</f>
        <v>0</v>
      </c>
      <c r="C4848" s="10"/>
    </row>
    <row r="4849" spans="1:3">
      <c r="A4849" s="21">
        <v>220</v>
      </c>
      <c r="B4849" s="6">
        <f>IF(ISNUMBER(B1157),INDEX($B$3422:$B$4621,B1157),0)</f>
        <v>0</v>
      </c>
      <c r="C4849" s="10"/>
    </row>
    <row r="4850" spans="1:3">
      <c r="A4850" s="21">
        <v>221</v>
      </c>
      <c r="B4850" s="6">
        <f>IF(ISNUMBER(B1158),INDEX($B$3422:$B$4621,B1158),0)</f>
        <v>0</v>
      </c>
      <c r="C4850" s="10"/>
    </row>
    <row r="4851" spans="1:3">
      <c r="A4851" s="21">
        <v>222</v>
      </c>
      <c r="B4851" s="6">
        <f>IF(ISNUMBER(B1159),INDEX($B$3422:$B$4621,B1159),0)</f>
        <v>0</v>
      </c>
      <c r="C4851" s="10"/>
    </row>
    <row r="4852" spans="1:3">
      <c r="A4852" s="21">
        <v>223</v>
      </c>
      <c r="B4852" s="6">
        <f>IF(ISNUMBER(B1160),INDEX($B$3422:$B$4621,B1160),0)</f>
        <v>0</v>
      </c>
      <c r="C4852" s="10"/>
    </row>
    <row r="4853" spans="1:3">
      <c r="A4853" s="21">
        <v>224</v>
      </c>
      <c r="B4853" s="6">
        <f>IF(ISNUMBER(B1161),INDEX($B$3422:$B$4621,B1161),0)</f>
        <v>0</v>
      </c>
      <c r="C4853" s="10"/>
    </row>
    <row r="4854" spans="1:3">
      <c r="A4854" s="21">
        <v>225</v>
      </c>
      <c r="B4854" s="6">
        <f>IF(ISNUMBER(B1162),INDEX($B$3422:$B$4621,B1162),0)</f>
        <v>0</v>
      </c>
      <c r="C4854" s="10"/>
    </row>
    <row r="4855" spans="1:3">
      <c r="A4855" s="21">
        <v>226</v>
      </c>
      <c r="B4855" s="6">
        <f>IF(ISNUMBER(B1163),INDEX($B$3422:$B$4621,B1163),0)</f>
        <v>0</v>
      </c>
      <c r="C4855" s="10"/>
    </row>
    <row r="4856" spans="1:3">
      <c r="A4856" s="21">
        <v>227</v>
      </c>
      <c r="B4856" s="6">
        <f>IF(ISNUMBER(B1164),INDEX($B$3422:$B$4621,B1164),0)</f>
        <v>0</v>
      </c>
      <c r="C4856" s="10"/>
    </row>
    <row r="4857" spans="1:3">
      <c r="A4857" s="21">
        <v>228</v>
      </c>
      <c r="B4857" s="6">
        <f>IF(ISNUMBER(B1165),INDEX($B$3422:$B$4621,B1165),0)</f>
        <v>0</v>
      </c>
      <c r="C4857" s="10"/>
    </row>
    <row r="4858" spans="1:3">
      <c r="A4858" s="21">
        <v>229</v>
      </c>
      <c r="B4858" s="6">
        <f>IF(ISNUMBER(B1166),INDEX($B$3422:$B$4621,B1166),0)</f>
        <v>0</v>
      </c>
      <c r="C4858" s="10"/>
    </row>
    <row r="4859" spans="1:3">
      <c r="A4859" s="21">
        <v>230</v>
      </c>
      <c r="B4859" s="6">
        <f>IF(ISNUMBER(B1167),INDEX($B$3422:$B$4621,B1167),0)</f>
        <v>0</v>
      </c>
      <c r="C4859" s="10"/>
    </row>
    <row r="4860" spans="1:3">
      <c r="A4860" s="21">
        <v>231</v>
      </c>
      <c r="B4860" s="6">
        <f>IF(ISNUMBER(B1168),INDEX($B$3422:$B$4621,B1168),0)</f>
        <v>0</v>
      </c>
      <c r="C4860" s="10"/>
    </row>
    <row r="4861" spans="1:3">
      <c r="A4861" s="21">
        <v>232</v>
      </c>
      <c r="B4861" s="6">
        <f>IF(ISNUMBER(B1169),INDEX($B$3422:$B$4621,B1169),0)</f>
        <v>0</v>
      </c>
      <c r="C4861" s="10"/>
    </row>
    <row r="4862" spans="1:3">
      <c r="A4862" s="21">
        <v>233</v>
      </c>
      <c r="B4862" s="6">
        <f>IF(ISNUMBER(B1170),INDEX($B$3422:$B$4621,B1170),0)</f>
        <v>0</v>
      </c>
      <c r="C4862" s="10"/>
    </row>
    <row r="4863" spans="1:3">
      <c r="A4863" s="21">
        <v>234</v>
      </c>
      <c r="B4863" s="6">
        <f>IF(ISNUMBER(B1171),INDEX($B$3422:$B$4621,B1171),0)</f>
        <v>0</v>
      </c>
      <c r="C4863" s="10"/>
    </row>
    <row r="4864" spans="1:3">
      <c r="A4864" s="21">
        <v>235</v>
      </c>
      <c r="B4864" s="6">
        <f>IF(ISNUMBER(B1172),INDEX($B$3422:$B$4621,B1172),0)</f>
        <v>0</v>
      </c>
      <c r="C4864" s="10"/>
    </row>
    <row r="4865" spans="1:3">
      <c r="A4865" s="21">
        <v>236</v>
      </c>
      <c r="B4865" s="6">
        <f>IF(ISNUMBER(B1173),INDEX($B$3422:$B$4621,B1173),0)</f>
        <v>0</v>
      </c>
      <c r="C4865" s="10"/>
    </row>
    <row r="4866" spans="1:3">
      <c r="A4866" s="21">
        <v>237</v>
      </c>
      <c r="B4866" s="6">
        <f>IF(ISNUMBER(B1174),INDEX($B$3422:$B$4621,B1174),0)</f>
        <v>0</v>
      </c>
      <c r="C4866" s="10"/>
    </row>
    <row r="4867" spans="1:3">
      <c r="A4867" s="21">
        <v>238</v>
      </c>
      <c r="B4867" s="6">
        <f>IF(ISNUMBER(B1175),INDEX($B$3422:$B$4621,B1175),0)</f>
        <v>0</v>
      </c>
      <c r="C4867" s="10"/>
    </row>
    <row r="4868" spans="1:3">
      <c r="A4868" s="21">
        <v>239</v>
      </c>
      <c r="B4868" s="6">
        <f>IF(ISNUMBER(B1176),INDEX($B$3422:$B$4621,B1176),0)</f>
        <v>0</v>
      </c>
      <c r="C4868" s="10"/>
    </row>
    <row r="4869" spans="1:3">
      <c r="A4869" s="21">
        <v>240</v>
      </c>
      <c r="B4869" s="6">
        <f>IF(ISNUMBER(B1177),INDEX($B$3422:$B$4621,B1177),0)</f>
        <v>0</v>
      </c>
      <c r="C4869" s="10"/>
    </row>
    <row r="4870" spans="1:3">
      <c r="A4870" s="21">
        <v>241</v>
      </c>
      <c r="B4870" s="6">
        <f>IF(ISNUMBER(B1178),INDEX($B$3422:$B$4621,B1178),0)</f>
        <v>0</v>
      </c>
      <c r="C4870" s="10"/>
    </row>
    <row r="4871" spans="1:3">
      <c r="A4871" s="21">
        <v>242</v>
      </c>
      <c r="B4871" s="6">
        <f>IF(ISNUMBER(B1179),INDEX($B$3422:$B$4621,B1179),0)</f>
        <v>0</v>
      </c>
      <c r="C4871" s="10"/>
    </row>
    <row r="4872" spans="1:3">
      <c r="A4872" s="21">
        <v>243</v>
      </c>
      <c r="B4872" s="6">
        <f>IF(ISNUMBER(B1180),INDEX($B$3422:$B$4621,B1180),0)</f>
        <v>0</v>
      </c>
      <c r="C4872" s="10"/>
    </row>
    <row r="4873" spans="1:3">
      <c r="A4873" s="21">
        <v>244</v>
      </c>
      <c r="B4873" s="6">
        <f>IF(ISNUMBER(B1181),INDEX($B$3422:$B$4621,B1181),0)</f>
        <v>0</v>
      </c>
      <c r="C4873" s="10"/>
    </row>
    <row r="4874" spans="1:3">
      <c r="A4874" s="21">
        <v>245</v>
      </c>
      <c r="B4874" s="6">
        <f>IF(ISNUMBER(B1182),INDEX($B$3422:$B$4621,B1182),0)</f>
        <v>0</v>
      </c>
      <c r="C4874" s="10"/>
    </row>
    <row r="4875" spans="1:3">
      <c r="A4875" s="21">
        <v>246</v>
      </c>
      <c r="B4875" s="6">
        <f>IF(ISNUMBER(B1183),INDEX($B$3422:$B$4621,B1183),0)</f>
        <v>0</v>
      </c>
      <c r="C4875" s="10"/>
    </row>
    <row r="4876" spans="1:3">
      <c r="A4876" s="21">
        <v>247</v>
      </c>
      <c r="B4876" s="6">
        <f>IF(ISNUMBER(B1184),INDEX($B$3422:$B$4621,B1184),0)</f>
        <v>0</v>
      </c>
      <c r="C4876" s="10"/>
    </row>
    <row r="4877" spans="1:3">
      <c r="A4877" s="21">
        <v>248</v>
      </c>
      <c r="B4877" s="6">
        <f>IF(ISNUMBER(B1185),INDEX($B$3422:$B$4621,B1185),0)</f>
        <v>0</v>
      </c>
      <c r="C4877" s="10"/>
    </row>
    <row r="4878" spans="1:3">
      <c r="A4878" s="21">
        <v>249</v>
      </c>
      <c r="B4878" s="6">
        <f>IF(ISNUMBER(B1186),INDEX($B$3422:$B$4621,B1186),0)</f>
        <v>0</v>
      </c>
      <c r="C4878" s="10"/>
    </row>
    <row r="4879" spans="1:3">
      <c r="A4879" s="21">
        <v>250</v>
      </c>
      <c r="B4879" s="6">
        <f>IF(ISNUMBER(B1187),INDEX($B$3422:$B$4621,B1187),0)</f>
        <v>0</v>
      </c>
      <c r="C4879" s="10"/>
    </row>
    <row r="4880" spans="1:3">
      <c r="A4880" s="21">
        <v>251</v>
      </c>
      <c r="B4880" s="6">
        <f>IF(ISNUMBER(B1188),INDEX($B$3422:$B$4621,B1188),0)</f>
        <v>0</v>
      </c>
      <c r="C4880" s="10"/>
    </row>
    <row r="4881" spans="1:3">
      <c r="A4881" s="21">
        <v>252</v>
      </c>
      <c r="B4881" s="6">
        <f>IF(ISNUMBER(B1189),INDEX($B$3422:$B$4621,B1189),0)</f>
        <v>0</v>
      </c>
      <c r="C4881" s="10"/>
    </row>
    <row r="4882" spans="1:3">
      <c r="A4882" s="21">
        <v>253</v>
      </c>
      <c r="B4882" s="6">
        <f>IF(ISNUMBER(B1190),INDEX($B$3422:$B$4621,B1190),0)</f>
        <v>0</v>
      </c>
      <c r="C4882" s="10"/>
    </row>
    <row r="4883" spans="1:3">
      <c r="A4883" s="21">
        <v>254</v>
      </c>
      <c r="B4883" s="6">
        <f>IF(ISNUMBER(B1191),INDEX($B$3422:$B$4621,B1191),0)</f>
        <v>0</v>
      </c>
      <c r="C4883" s="10"/>
    </row>
    <row r="4884" spans="1:3">
      <c r="A4884" s="21">
        <v>255</v>
      </c>
      <c r="B4884" s="6">
        <f>IF(ISNUMBER(B1192),INDEX($B$3422:$B$4621,B1192),0)</f>
        <v>0</v>
      </c>
      <c r="C4884" s="10"/>
    </row>
    <row r="4885" spans="1:3">
      <c r="A4885" s="21">
        <v>256</v>
      </c>
      <c r="B4885" s="6">
        <f>IF(ISNUMBER(B1193),INDEX($B$3422:$B$4621,B1193),0)</f>
        <v>0</v>
      </c>
      <c r="C4885" s="10"/>
    </row>
    <row r="4886" spans="1:3">
      <c r="A4886" s="21">
        <v>257</v>
      </c>
      <c r="B4886" s="6">
        <f>IF(ISNUMBER(B1194),INDEX($B$3422:$B$4621,B1194),0)</f>
        <v>0</v>
      </c>
      <c r="C4886" s="10"/>
    </row>
    <row r="4887" spans="1:3">
      <c r="A4887" s="21">
        <v>258</v>
      </c>
      <c r="B4887" s="6">
        <f>IF(ISNUMBER(B1195),INDEX($B$3422:$B$4621,B1195),0)</f>
        <v>0</v>
      </c>
      <c r="C4887" s="10"/>
    </row>
    <row r="4888" spans="1:3">
      <c r="A4888" s="21">
        <v>259</v>
      </c>
      <c r="B4888" s="6">
        <f>IF(ISNUMBER(B1196),INDEX($B$3422:$B$4621,B1196),0)</f>
        <v>0</v>
      </c>
      <c r="C4888" s="10"/>
    </row>
    <row r="4889" spans="1:3">
      <c r="A4889" s="21">
        <v>260</v>
      </c>
      <c r="B4889" s="6">
        <f>IF(ISNUMBER(B1197),INDEX($B$3422:$B$4621,B1197),0)</f>
        <v>0</v>
      </c>
      <c r="C4889" s="10"/>
    </row>
    <row r="4890" spans="1:3">
      <c r="A4890" s="21">
        <v>261</v>
      </c>
      <c r="B4890" s="6">
        <f>IF(ISNUMBER(B1198),INDEX($B$3422:$B$4621,B1198),0)</f>
        <v>0</v>
      </c>
      <c r="C4890" s="10"/>
    </row>
    <row r="4891" spans="1:3">
      <c r="A4891" s="21">
        <v>262</v>
      </c>
      <c r="B4891" s="6">
        <f>IF(ISNUMBER(B1199),INDEX($B$3422:$B$4621,B1199),0)</f>
        <v>0</v>
      </c>
      <c r="C4891" s="10"/>
    </row>
    <row r="4892" spans="1:3">
      <c r="A4892" s="21">
        <v>263</v>
      </c>
      <c r="B4892" s="6">
        <f>IF(ISNUMBER(B1200),INDEX($B$3422:$B$4621,B1200),0)</f>
        <v>0</v>
      </c>
      <c r="C4892" s="10"/>
    </row>
    <row r="4893" spans="1:3">
      <c r="A4893" s="21">
        <v>264</v>
      </c>
      <c r="B4893" s="6">
        <f>IF(ISNUMBER(B1201),INDEX($B$3422:$B$4621,B1201),0)</f>
        <v>0</v>
      </c>
      <c r="C4893" s="10"/>
    </row>
    <row r="4894" spans="1:3">
      <c r="A4894" s="21">
        <v>265</v>
      </c>
      <c r="B4894" s="6">
        <f>IF(ISNUMBER(B1202),INDEX($B$3422:$B$4621,B1202),0)</f>
        <v>0</v>
      </c>
      <c r="C4894" s="10"/>
    </row>
    <row r="4895" spans="1:3">
      <c r="A4895" s="21">
        <v>266</v>
      </c>
      <c r="B4895" s="6">
        <f>IF(ISNUMBER(B1203),INDEX($B$3422:$B$4621,B1203),0)</f>
        <v>0</v>
      </c>
      <c r="C4895" s="10"/>
    </row>
    <row r="4896" spans="1:3">
      <c r="A4896" s="21">
        <v>267</v>
      </c>
      <c r="B4896" s="6">
        <f>IF(ISNUMBER(B1204),INDEX($B$3422:$B$4621,B1204),0)</f>
        <v>0</v>
      </c>
      <c r="C4896" s="10"/>
    </row>
    <row r="4897" spans="1:3">
      <c r="A4897" s="21">
        <v>268</v>
      </c>
      <c r="B4897" s="6">
        <f>IF(ISNUMBER(B1205),INDEX($B$3422:$B$4621,B1205),0)</f>
        <v>0</v>
      </c>
      <c r="C4897" s="10"/>
    </row>
    <row r="4898" spans="1:3">
      <c r="A4898" s="21">
        <v>269</v>
      </c>
      <c r="B4898" s="6">
        <f>IF(ISNUMBER(B1206),INDEX($B$3422:$B$4621,B1206),0)</f>
        <v>0</v>
      </c>
      <c r="C4898" s="10"/>
    </row>
    <row r="4899" spans="1:3">
      <c r="A4899" s="21">
        <v>270</v>
      </c>
      <c r="B4899" s="6">
        <f>IF(ISNUMBER(B1207),INDEX($B$3422:$B$4621,B1207),0)</f>
        <v>0</v>
      </c>
      <c r="C4899" s="10"/>
    </row>
    <row r="4900" spans="1:3">
      <c r="A4900" s="21">
        <v>271</v>
      </c>
      <c r="B4900" s="6">
        <f>IF(ISNUMBER(B1208),INDEX($B$3422:$B$4621,B1208),0)</f>
        <v>0</v>
      </c>
      <c r="C4900" s="10"/>
    </row>
    <row r="4901" spans="1:3">
      <c r="A4901" s="21">
        <v>272</v>
      </c>
      <c r="B4901" s="6">
        <f>IF(ISNUMBER(B1209),INDEX($B$3422:$B$4621,B1209),0)</f>
        <v>0</v>
      </c>
      <c r="C4901" s="10"/>
    </row>
    <row r="4902" spans="1:3">
      <c r="A4902" s="21">
        <v>273</v>
      </c>
      <c r="B4902" s="6">
        <f>IF(ISNUMBER(B1210),INDEX($B$3422:$B$4621,B1210),0)</f>
        <v>0</v>
      </c>
      <c r="C4902" s="10"/>
    </row>
    <row r="4903" spans="1:3">
      <c r="A4903" s="21">
        <v>274</v>
      </c>
      <c r="B4903" s="6">
        <f>IF(ISNUMBER(B1211),INDEX($B$3422:$B$4621,B1211),0)</f>
        <v>0</v>
      </c>
      <c r="C4903" s="10"/>
    </row>
    <row r="4904" spans="1:3">
      <c r="A4904" s="21">
        <v>275</v>
      </c>
      <c r="B4904" s="6">
        <f>IF(ISNUMBER(B1212),INDEX($B$3422:$B$4621,B1212),0)</f>
        <v>0</v>
      </c>
      <c r="C4904" s="10"/>
    </row>
    <row r="4905" spans="1:3">
      <c r="A4905" s="21">
        <v>276</v>
      </c>
      <c r="B4905" s="6">
        <f>IF(ISNUMBER(B1213),INDEX($B$3422:$B$4621,B1213),0)</f>
        <v>0</v>
      </c>
      <c r="C4905" s="10"/>
    </row>
    <row r="4906" spans="1:3">
      <c r="A4906" s="21">
        <v>277</v>
      </c>
      <c r="B4906" s="6">
        <f>IF(ISNUMBER(B1214),INDEX($B$3422:$B$4621,B1214),0)</f>
        <v>0</v>
      </c>
      <c r="C4906" s="10"/>
    </row>
    <row r="4907" spans="1:3">
      <c r="A4907" s="21">
        <v>278</v>
      </c>
      <c r="B4907" s="6">
        <f>IF(ISNUMBER(B1215),INDEX($B$3422:$B$4621,B1215),0)</f>
        <v>0</v>
      </c>
      <c r="C4907" s="10"/>
    </row>
    <row r="4908" spans="1:3">
      <c r="A4908" s="21">
        <v>279</v>
      </c>
      <c r="B4908" s="6">
        <f>IF(ISNUMBER(B1216),INDEX($B$3422:$B$4621,B1216),0)</f>
        <v>0</v>
      </c>
      <c r="C4908" s="10"/>
    </row>
    <row r="4909" spans="1:3">
      <c r="A4909" s="21">
        <v>280</v>
      </c>
      <c r="B4909" s="6">
        <f>IF(ISNUMBER(B1217),INDEX($B$3422:$B$4621,B1217),0)</f>
        <v>0</v>
      </c>
      <c r="C4909" s="10"/>
    </row>
    <row r="4910" spans="1:3">
      <c r="A4910" s="21">
        <v>281</v>
      </c>
      <c r="B4910" s="6">
        <f>IF(ISNUMBER(B1218),INDEX($B$3422:$B$4621,B1218),0)</f>
        <v>0</v>
      </c>
      <c r="C4910" s="10"/>
    </row>
    <row r="4911" spans="1:3">
      <c r="A4911" s="21">
        <v>282</v>
      </c>
      <c r="B4911" s="6">
        <f>IF(ISNUMBER(B1219),INDEX($B$3422:$B$4621,B1219),0)</f>
        <v>0</v>
      </c>
      <c r="C4911" s="10"/>
    </row>
    <row r="4912" spans="1:3">
      <c r="A4912" s="21">
        <v>283</v>
      </c>
      <c r="B4912" s="6">
        <f>IF(ISNUMBER(B1220),INDEX($B$3422:$B$4621,B1220),0)</f>
        <v>0</v>
      </c>
      <c r="C4912" s="10"/>
    </row>
    <row r="4913" spans="1:3">
      <c r="A4913" s="21">
        <v>284</v>
      </c>
      <c r="B4913" s="6">
        <f>IF(ISNUMBER(B1221),INDEX($B$3422:$B$4621,B1221),0)</f>
        <v>0</v>
      </c>
      <c r="C4913" s="10"/>
    </row>
    <row r="4914" spans="1:3">
      <c r="A4914" s="21">
        <v>285</v>
      </c>
      <c r="B4914" s="6">
        <f>IF(ISNUMBER(B1222),INDEX($B$3422:$B$4621,B1222),0)</f>
        <v>0</v>
      </c>
      <c r="C4914" s="10"/>
    </row>
    <row r="4915" spans="1:3">
      <c r="A4915" s="21">
        <v>286</v>
      </c>
      <c r="B4915" s="6">
        <f>IF(ISNUMBER(B1223),INDEX($B$3422:$B$4621,B1223),0)</f>
        <v>0</v>
      </c>
      <c r="C4915" s="10"/>
    </row>
    <row r="4916" spans="1:3">
      <c r="A4916" s="21">
        <v>287</v>
      </c>
      <c r="B4916" s="6">
        <f>IF(ISNUMBER(B1224),INDEX($B$3422:$B$4621,B1224),0)</f>
        <v>0</v>
      </c>
      <c r="C4916" s="10"/>
    </row>
    <row r="4917" spans="1:3">
      <c r="A4917" s="21">
        <v>288</v>
      </c>
      <c r="B4917" s="6">
        <f>IF(ISNUMBER(B1225),INDEX($B$3422:$B$4621,B1225),0)</f>
        <v>0</v>
      </c>
      <c r="C4917" s="10"/>
    </row>
    <row r="4918" spans="1:3">
      <c r="A4918" s="21">
        <v>289</v>
      </c>
      <c r="B4918" s="6">
        <f>IF(ISNUMBER(B1226),INDEX($B$3422:$B$4621,B1226),0)</f>
        <v>0</v>
      </c>
      <c r="C4918" s="10"/>
    </row>
    <row r="4919" spans="1:3">
      <c r="A4919" s="21">
        <v>290</v>
      </c>
      <c r="B4919" s="6">
        <f>IF(ISNUMBER(B1227),INDEX($B$3422:$B$4621,B1227),0)</f>
        <v>0</v>
      </c>
      <c r="C4919" s="10"/>
    </row>
    <row r="4920" spans="1:3">
      <c r="A4920" s="21">
        <v>291</v>
      </c>
      <c r="B4920" s="6">
        <f>IF(ISNUMBER(B1228),INDEX($B$3422:$B$4621,B1228),0)</f>
        <v>0</v>
      </c>
      <c r="C4920" s="10"/>
    </row>
    <row r="4921" spans="1:3">
      <c r="A4921" s="21">
        <v>292</v>
      </c>
      <c r="B4921" s="6">
        <f>IF(ISNUMBER(B1229),INDEX($B$3422:$B$4621,B1229),0)</f>
        <v>0</v>
      </c>
      <c r="C4921" s="10"/>
    </row>
    <row r="4922" spans="1:3">
      <c r="A4922" s="21">
        <v>293</v>
      </c>
      <c r="B4922" s="6">
        <f>IF(ISNUMBER(B1230),INDEX($B$3422:$B$4621,B1230),0)</f>
        <v>0</v>
      </c>
      <c r="C4922" s="10"/>
    </row>
    <row r="4923" spans="1:3">
      <c r="A4923" s="21">
        <v>294</v>
      </c>
      <c r="B4923" s="6">
        <f>IF(ISNUMBER(B1231),INDEX($B$3422:$B$4621,B1231),0)</f>
        <v>0</v>
      </c>
      <c r="C4923" s="10"/>
    </row>
    <row r="4924" spans="1:3">
      <c r="A4924" s="21">
        <v>295</v>
      </c>
      <c r="B4924" s="6">
        <f>IF(ISNUMBER(B1232),INDEX($B$3422:$B$4621,B1232),0)</f>
        <v>0</v>
      </c>
      <c r="C4924" s="10"/>
    </row>
    <row r="4925" spans="1:3">
      <c r="A4925" s="21">
        <v>296</v>
      </c>
      <c r="B4925" s="6">
        <f>IF(ISNUMBER(B1233),INDEX($B$3422:$B$4621,B1233),0)</f>
        <v>0</v>
      </c>
      <c r="C4925" s="10"/>
    </row>
    <row r="4926" spans="1:3">
      <c r="A4926" s="21">
        <v>297</v>
      </c>
      <c r="B4926" s="6">
        <f>IF(ISNUMBER(B1234),INDEX($B$3422:$B$4621,B1234),0)</f>
        <v>0</v>
      </c>
      <c r="C4926" s="10"/>
    </row>
    <row r="4927" spans="1:3">
      <c r="A4927" s="21">
        <v>298</v>
      </c>
      <c r="B4927" s="6">
        <f>IF(ISNUMBER(B1235),INDEX($B$3422:$B$4621,B1235),0)</f>
        <v>0</v>
      </c>
      <c r="C4927" s="10"/>
    </row>
    <row r="4928" spans="1:3">
      <c r="A4928" s="21">
        <v>299</v>
      </c>
      <c r="B4928" s="6">
        <f>IF(ISNUMBER(B1236),INDEX($B$3422:$B$4621,B1236),0)</f>
        <v>0</v>
      </c>
      <c r="C4928" s="10"/>
    </row>
    <row r="4929" spans="1:3">
      <c r="A4929" s="21">
        <v>300</v>
      </c>
      <c r="B4929" s="6">
        <f>IF(ISNUMBER(B1237),INDEX($B$3422:$B$4621,B1237),0)</f>
        <v>0</v>
      </c>
      <c r="C4929" s="10"/>
    </row>
    <row r="4931" spans="1:3">
      <c r="A4931" s="11" t="s">
        <v>468</v>
      </c>
    </row>
    <row r="4932" spans="1:3">
      <c r="A4932" s="2" t="s">
        <v>253</v>
      </c>
    </row>
    <row r="4933" spans="1:3">
      <c r="A4933" s="13" t="s">
        <v>469</v>
      </c>
    </row>
    <row r="4934" spans="1:3">
      <c r="A4934" s="13" t="s">
        <v>470</v>
      </c>
    </row>
    <row r="4935" spans="1:3">
      <c r="A4935" s="2" t="s">
        <v>471</v>
      </c>
    </row>
    <row r="4937" spans="1:3">
      <c r="B4937" s="3" t="s">
        <v>472</v>
      </c>
    </row>
    <row r="4938" spans="1:3">
      <c r="A4938" s="21">
        <v>1</v>
      </c>
      <c r="B4938" s="6">
        <f>IF(ISNUMBER(B1865),MAX(0,INDEX('913:913'!$F$6:$F$1205,B1865)),0)</f>
        <v>0</v>
      </c>
      <c r="C4938" s="10"/>
    </row>
    <row r="4939" spans="1:3">
      <c r="A4939" s="21">
        <v>2</v>
      </c>
      <c r="B4939" s="6">
        <f>IF(ISNUMBER(B1866),MAX(0,INDEX('913:913'!$F$6:$F$1205,B1866)),0)</f>
        <v>0</v>
      </c>
      <c r="C4939" s="10"/>
    </row>
    <row r="4940" spans="1:3">
      <c r="A4940" s="21">
        <v>3</v>
      </c>
      <c r="B4940" s="6">
        <f>IF(ISNUMBER(B1867),MAX(0,INDEX('913:913'!$F$6:$F$1205,B1867)),0)</f>
        <v>0</v>
      </c>
      <c r="C4940" s="10"/>
    </row>
    <row r="4941" spans="1:3">
      <c r="A4941" s="21">
        <v>4</v>
      </c>
      <c r="B4941" s="6">
        <f>IF(ISNUMBER(B1868),MAX(0,INDEX('913:913'!$F$6:$F$1205,B1868)),0)</f>
        <v>0</v>
      </c>
      <c r="C4941" s="10"/>
    </row>
    <row r="4942" spans="1:3">
      <c r="A4942" s="21">
        <v>5</v>
      </c>
      <c r="B4942" s="6">
        <f>IF(ISNUMBER(B1869),MAX(0,INDEX('913:913'!$F$6:$F$1205,B1869)),0)</f>
        <v>0</v>
      </c>
      <c r="C4942" s="10"/>
    </row>
    <row r="4943" spans="1:3">
      <c r="A4943" s="21">
        <v>6</v>
      </c>
      <c r="B4943" s="6">
        <f>IF(ISNUMBER(B1870),MAX(0,INDEX('913:913'!$F$6:$F$1205,B1870)),0)</f>
        <v>0</v>
      </c>
      <c r="C4943" s="10"/>
    </row>
    <row r="4944" spans="1:3">
      <c r="A4944" s="21">
        <v>7</v>
      </c>
      <c r="B4944" s="6">
        <f>IF(ISNUMBER(B1871),MAX(0,INDEX('913:913'!$F$6:$F$1205,B1871)),0)</f>
        <v>0</v>
      </c>
      <c r="C4944" s="10"/>
    </row>
    <row r="4945" spans="1:3">
      <c r="A4945" s="21">
        <v>8</v>
      </c>
      <c r="B4945" s="6">
        <f>IF(ISNUMBER(B1872),MAX(0,INDEX('913:913'!$F$6:$F$1205,B1872)),0)</f>
        <v>0</v>
      </c>
      <c r="C4945" s="10"/>
    </row>
    <row r="4946" spans="1:3">
      <c r="A4946" s="21">
        <v>9</v>
      </c>
      <c r="B4946" s="6">
        <f>IF(ISNUMBER(B1873),MAX(0,INDEX('913:913'!$F$6:$F$1205,B1873)),0)</f>
        <v>0</v>
      </c>
      <c r="C4946" s="10"/>
    </row>
    <row r="4947" spans="1:3">
      <c r="A4947" s="21">
        <v>10</v>
      </c>
      <c r="B4947" s="6">
        <f>IF(ISNUMBER(B1874),MAX(0,INDEX('913:913'!$F$6:$F$1205,B1874)),0)</f>
        <v>0</v>
      </c>
      <c r="C4947" s="10"/>
    </row>
    <row r="4948" spans="1:3">
      <c r="A4948" s="21">
        <v>11</v>
      </c>
      <c r="B4948" s="6">
        <f>IF(ISNUMBER(B1875),MAX(0,INDEX('913:913'!$F$6:$F$1205,B1875)),0)</f>
        <v>0</v>
      </c>
      <c r="C4948" s="10"/>
    </row>
    <row r="4949" spans="1:3">
      <c r="A4949" s="21">
        <v>12</v>
      </c>
      <c r="B4949" s="6">
        <f>IF(ISNUMBER(B1876),MAX(0,INDEX('913:913'!$F$6:$F$1205,B1876)),0)</f>
        <v>0</v>
      </c>
      <c r="C4949" s="10"/>
    </row>
    <row r="4950" spans="1:3">
      <c r="A4950" s="21">
        <v>13</v>
      </c>
      <c r="B4950" s="6">
        <f>IF(ISNUMBER(B1877),MAX(0,INDEX('913:913'!$F$6:$F$1205,B1877)),0)</f>
        <v>0</v>
      </c>
      <c r="C4950" s="10"/>
    </row>
    <row r="4951" spans="1:3">
      <c r="A4951" s="21">
        <v>14</v>
      </c>
      <c r="B4951" s="6">
        <f>IF(ISNUMBER(B1878),MAX(0,INDEX('913:913'!$F$6:$F$1205,B1878)),0)</f>
        <v>0</v>
      </c>
      <c r="C4951" s="10"/>
    </row>
    <row r="4952" spans="1:3">
      <c r="A4952" s="21">
        <v>15</v>
      </c>
      <c r="B4952" s="6">
        <f>IF(ISNUMBER(B1879),MAX(0,INDEX('913:913'!$F$6:$F$1205,B1879)),0)</f>
        <v>0</v>
      </c>
      <c r="C4952" s="10"/>
    </row>
    <row r="4953" spans="1:3">
      <c r="A4953" s="21">
        <v>16</v>
      </c>
      <c r="B4953" s="6">
        <f>IF(ISNUMBER(B1880),MAX(0,INDEX('913:913'!$F$6:$F$1205,B1880)),0)</f>
        <v>0</v>
      </c>
      <c r="C4953" s="10"/>
    </row>
    <row r="4954" spans="1:3">
      <c r="A4954" s="21">
        <v>17</v>
      </c>
      <c r="B4954" s="6">
        <f>IF(ISNUMBER(B1881),MAX(0,INDEX('913:913'!$F$6:$F$1205,B1881)),0)</f>
        <v>0</v>
      </c>
      <c r="C4954" s="10"/>
    </row>
    <row r="4955" spans="1:3">
      <c r="A4955" s="21">
        <v>18</v>
      </c>
      <c r="B4955" s="6">
        <f>IF(ISNUMBER(B1882),MAX(0,INDEX('913:913'!$F$6:$F$1205,B1882)),0)</f>
        <v>0</v>
      </c>
      <c r="C4955" s="10"/>
    </row>
    <row r="4956" spans="1:3">
      <c r="A4956" s="21">
        <v>19</v>
      </c>
      <c r="B4956" s="6">
        <f>IF(ISNUMBER(B1883),MAX(0,INDEX('913:913'!$F$6:$F$1205,B1883)),0)</f>
        <v>0</v>
      </c>
      <c r="C4956" s="10"/>
    </row>
    <row r="4957" spans="1:3">
      <c r="A4957" s="21">
        <v>20</v>
      </c>
      <c r="B4957" s="6">
        <f>IF(ISNUMBER(B1884),MAX(0,INDEX('913:913'!$F$6:$F$1205,B1884)),0)</f>
        <v>0</v>
      </c>
      <c r="C4957" s="10"/>
    </row>
    <row r="4958" spans="1:3">
      <c r="A4958" s="21">
        <v>21</v>
      </c>
      <c r="B4958" s="6">
        <f>IF(ISNUMBER(B1885),MAX(0,INDEX('913:913'!$F$6:$F$1205,B1885)),0)</f>
        <v>0</v>
      </c>
      <c r="C4958" s="10"/>
    </row>
    <row r="4959" spans="1:3">
      <c r="A4959" s="21">
        <v>22</v>
      </c>
      <c r="B4959" s="6">
        <f>IF(ISNUMBER(B1886),MAX(0,INDEX('913:913'!$F$6:$F$1205,B1886)),0)</f>
        <v>0</v>
      </c>
      <c r="C4959" s="10"/>
    </row>
    <row r="4960" spans="1:3">
      <c r="A4960" s="21">
        <v>23</v>
      </c>
      <c r="B4960" s="6">
        <f>IF(ISNUMBER(B1887),MAX(0,INDEX('913:913'!$F$6:$F$1205,B1887)),0)</f>
        <v>0</v>
      </c>
      <c r="C4960" s="10"/>
    </row>
    <row r="4961" spans="1:3">
      <c r="A4961" s="21">
        <v>24</v>
      </c>
      <c r="B4961" s="6">
        <f>IF(ISNUMBER(B1888),MAX(0,INDEX('913:913'!$F$6:$F$1205,B1888)),0)</f>
        <v>0</v>
      </c>
      <c r="C4961" s="10"/>
    </row>
    <row r="4962" spans="1:3">
      <c r="A4962" s="21">
        <v>25</v>
      </c>
      <c r="B4962" s="6">
        <f>IF(ISNUMBER(B1889),MAX(0,INDEX('913:913'!$F$6:$F$1205,B1889)),0)</f>
        <v>0</v>
      </c>
      <c r="C4962" s="10"/>
    </row>
    <row r="4963" spans="1:3">
      <c r="A4963" s="21">
        <v>26</v>
      </c>
      <c r="B4963" s="6">
        <f>IF(ISNUMBER(B1890),MAX(0,INDEX('913:913'!$F$6:$F$1205,B1890)),0)</f>
        <v>0</v>
      </c>
      <c r="C4963" s="10"/>
    </row>
    <row r="4964" spans="1:3">
      <c r="A4964" s="21">
        <v>27</v>
      </c>
      <c r="B4964" s="6">
        <f>IF(ISNUMBER(B1891),MAX(0,INDEX('913:913'!$F$6:$F$1205,B1891)),0)</f>
        <v>0</v>
      </c>
      <c r="C4964" s="10"/>
    </row>
    <row r="4965" spans="1:3">
      <c r="A4965" s="21">
        <v>28</v>
      </c>
      <c r="B4965" s="6">
        <f>IF(ISNUMBER(B1892),MAX(0,INDEX('913:913'!$F$6:$F$1205,B1892)),0)</f>
        <v>0</v>
      </c>
      <c r="C4965" s="10"/>
    </row>
    <row r="4966" spans="1:3">
      <c r="A4966" s="21">
        <v>29</v>
      </c>
      <c r="B4966" s="6">
        <f>IF(ISNUMBER(B1893),MAX(0,INDEX('913:913'!$F$6:$F$1205,B1893)),0)</f>
        <v>0</v>
      </c>
      <c r="C4966" s="10"/>
    </row>
    <row r="4967" spans="1:3">
      <c r="A4967" s="21">
        <v>30</v>
      </c>
      <c r="B4967" s="6">
        <f>IF(ISNUMBER(B1894),MAX(0,INDEX('913:913'!$F$6:$F$1205,B1894)),0)</f>
        <v>0</v>
      </c>
      <c r="C4967" s="10"/>
    </row>
    <row r="4968" spans="1:3">
      <c r="A4968" s="21">
        <v>31</v>
      </c>
      <c r="B4968" s="6">
        <f>IF(ISNUMBER(B1895),MAX(0,INDEX('913:913'!$F$6:$F$1205,B1895)),0)</f>
        <v>0</v>
      </c>
      <c r="C4968" s="10"/>
    </row>
    <row r="4969" spans="1:3">
      <c r="A4969" s="21">
        <v>32</v>
      </c>
      <c r="B4969" s="6">
        <f>IF(ISNUMBER(B1896),MAX(0,INDEX('913:913'!$F$6:$F$1205,B1896)),0)</f>
        <v>0</v>
      </c>
      <c r="C4969" s="10"/>
    </row>
    <row r="4970" spans="1:3">
      <c r="A4970" s="21">
        <v>33</v>
      </c>
      <c r="B4970" s="6">
        <f>IF(ISNUMBER(B1897),MAX(0,INDEX('913:913'!$F$6:$F$1205,B1897)),0)</f>
        <v>0</v>
      </c>
      <c r="C4970" s="10"/>
    </row>
    <row r="4971" spans="1:3">
      <c r="A4971" s="21">
        <v>34</v>
      </c>
      <c r="B4971" s="6">
        <f>IF(ISNUMBER(B1898),MAX(0,INDEX('913:913'!$F$6:$F$1205,B1898)),0)</f>
        <v>0</v>
      </c>
      <c r="C4971" s="10"/>
    </row>
    <row r="4972" spans="1:3">
      <c r="A4972" s="21">
        <v>35</v>
      </c>
      <c r="B4972" s="6">
        <f>IF(ISNUMBER(B1899),MAX(0,INDEX('913:913'!$F$6:$F$1205,B1899)),0)</f>
        <v>0</v>
      </c>
      <c r="C4972" s="10"/>
    </row>
    <row r="4973" spans="1:3">
      <c r="A4973" s="21">
        <v>36</v>
      </c>
      <c r="B4973" s="6">
        <f>IF(ISNUMBER(B1900),MAX(0,INDEX('913:913'!$F$6:$F$1205,B1900)),0)</f>
        <v>0</v>
      </c>
      <c r="C4973" s="10"/>
    </row>
    <row r="4974" spans="1:3">
      <c r="A4974" s="21">
        <v>37</v>
      </c>
      <c r="B4974" s="6">
        <f>IF(ISNUMBER(B1901),MAX(0,INDEX('913:913'!$F$6:$F$1205,B1901)),0)</f>
        <v>0</v>
      </c>
      <c r="C4974" s="10"/>
    </row>
    <row r="4975" spans="1:3">
      <c r="A4975" s="21">
        <v>38</v>
      </c>
      <c r="B4975" s="6">
        <f>IF(ISNUMBER(B1902),MAX(0,INDEX('913:913'!$F$6:$F$1205,B1902)),0)</f>
        <v>0</v>
      </c>
      <c r="C4975" s="10"/>
    </row>
    <row r="4976" spans="1:3">
      <c r="A4976" s="21">
        <v>39</v>
      </c>
      <c r="B4976" s="6">
        <f>IF(ISNUMBER(B1903),MAX(0,INDEX('913:913'!$F$6:$F$1205,B1903)),0)</f>
        <v>0</v>
      </c>
      <c r="C4976" s="10"/>
    </row>
    <row r="4977" spans="1:3">
      <c r="A4977" s="21">
        <v>40</v>
      </c>
      <c r="B4977" s="6">
        <f>IF(ISNUMBER(B1904),MAX(0,INDEX('913:913'!$F$6:$F$1205,B1904)),0)</f>
        <v>0</v>
      </c>
      <c r="C4977" s="10"/>
    </row>
    <row r="4978" spans="1:3">
      <c r="A4978" s="21">
        <v>41</v>
      </c>
      <c r="B4978" s="6">
        <f>IF(ISNUMBER(B1905),MAX(0,INDEX('913:913'!$F$6:$F$1205,B1905)),0)</f>
        <v>0</v>
      </c>
      <c r="C4978" s="10"/>
    </row>
    <row r="4979" spans="1:3">
      <c r="A4979" s="21">
        <v>42</v>
      </c>
      <c r="B4979" s="6">
        <f>IF(ISNUMBER(B1906),MAX(0,INDEX('913:913'!$F$6:$F$1205,B1906)),0)</f>
        <v>0</v>
      </c>
      <c r="C4979" s="10"/>
    </row>
    <row r="4980" spans="1:3">
      <c r="A4980" s="21">
        <v>43</v>
      </c>
      <c r="B4980" s="6">
        <f>IF(ISNUMBER(B1907),MAX(0,INDEX('913:913'!$F$6:$F$1205,B1907)),0)</f>
        <v>0</v>
      </c>
      <c r="C4980" s="10"/>
    </row>
    <row r="4981" spans="1:3">
      <c r="A4981" s="21">
        <v>44</v>
      </c>
      <c r="B4981" s="6">
        <f>IF(ISNUMBER(B1908),MAX(0,INDEX('913:913'!$F$6:$F$1205,B1908)),0)</f>
        <v>0</v>
      </c>
      <c r="C4981" s="10"/>
    </row>
    <row r="4982" spans="1:3">
      <c r="A4982" s="21">
        <v>45</v>
      </c>
      <c r="B4982" s="6">
        <f>IF(ISNUMBER(B1909),MAX(0,INDEX('913:913'!$F$6:$F$1205,B1909)),0)</f>
        <v>0</v>
      </c>
      <c r="C4982" s="10"/>
    </row>
    <row r="4983" spans="1:3">
      <c r="A4983" s="21">
        <v>46</v>
      </c>
      <c r="B4983" s="6">
        <f>IF(ISNUMBER(B1910),MAX(0,INDEX('913:913'!$F$6:$F$1205,B1910)),0)</f>
        <v>0</v>
      </c>
      <c r="C4983" s="10"/>
    </row>
    <row r="4984" spans="1:3">
      <c r="A4984" s="21">
        <v>47</v>
      </c>
      <c r="B4984" s="6">
        <f>IF(ISNUMBER(B1911),MAX(0,INDEX('913:913'!$F$6:$F$1205,B1911)),0)</f>
        <v>0</v>
      </c>
      <c r="C4984" s="10"/>
    </row>
    <row r="4985" spans="1:3">
      <c r="A4985" s="21">
        <v>48</v>
      </c>
      <c r="B4985" s="6">
        <f>IF(ISNUMBER(B1912),MAX(0,INDEX('913:913'!$F$6:$F$1205,B1912)),0)</f>
        <v>0</v>
      </c>
      <c r="C4985" s="10"/>
    </row>
    <row r="4986" spans="1:3">
      <c r="A4986" s="21">
        <v>49</v>
      </c>
      <c r="B4986" s="6">
        <f>IF(ISNUMBER(B1913),MAX(0,INDEX('913:913'!$F$6:$F$1205,B1913)),0)</f>
        <v>0</v>
      </c>
      <c r="C4986" s="10"/>
    </row>
    <row r="4987" spans="1:3">
      <c r="A4987" s="21">
        <v>50</v>
      </c>
      <c r="B4987" s="6">
        <f>IF(ISNUMBER(B1914),MAX(0,INDEX('913:913'!$F$6:$F$1205,B1914)),0)</f>
        <v>0</v>
      </c>
      <c r="C4987" s="10"/>
    </row>
    <row r="4988" spans="1:3">
      <c r="A4988" s="21">
        <v>51</v>
      </c>
      <c r="B4988" s="6">
        <f>IF(ISNUMBER(B1915),MAX(0,INDEX('913:913'!$F$6:$F$1205,B1915)),0)</f>
        <v>0</v>
      </c>
      <c r="C4988" s="10"/>
    </row>
    <row r="4989" spans="1:3">
      <c r="A4989" s="21">
        <v>52</v>
      </c>
      <c r="B4989" s="6">
        <f>IF(ISNUMBER(B1916),MAX(0,INDEX('913:913'!$F$6:$F$1205,B1916)),0)</f>
        <v>0</v>
      </c>
      <c r="C4989" s="10"/>
    </row>
    <row r="4990" spans="1:3">
      <c r="A4990" s="21">
        <v>53</v>
      </c>
      <c r="B4990" s="6">
        <f>IF(ISNUMBER(B1917),MAX(0,INDEX('913:913'!$F$6:$F$1205,B1917)),0)</f>
        <v>0</v>
      </c>
      <c r="C4990" s="10"/>
    </row>
    <row r="4991" spans="1:3">
      <c r="A4991" s="21">
        <v>54</v>
      </c>
      <c r="B4991" s="6">
        <f>IF(ISNUMBER(B1918),MAX(0,INDEX('913:913'!$F$6:$F$1205,B1918)),0)</f>
        <v>0</v>
      </c>
      <c r="C4991" s="10"/>
    </row>
    <row r="4992" spans="1:3">
      <c r="A4992" s="21">
        <v>55</v>
      </c>
      <c r="B4992" s="6">
        <f>IF(ISNUMBER(B1919),MAX(0,INDEX('913:913'!$F$6:$F$1205,B1919)),0)</f>
        <v>0</v>
      </c>
      <c r="C4992" s="10"/>
    </row>
    <row r="4993" spans="1:3">
      <c r="A4993" s="21">
        <v>56</v>
      </c>
      <c r="B4993" s="6">
        <f>IF(ISNUMBER(B1920),MAX(0,INDEX('913:913'!$F$6:$F$1205,B1920)),0)</f>
        <v>0</v>
      </c>
      <c r="C4993" s="10"/>
    </row>
    <row r="4994" spans="1:3">
      <c r="A4994" s="21">
        <v>57</v>
      </c>
      <c r="B4994" s="6">
        <f>IF(ISNUMBER(B1921),MAX(0,INDEX('913:913'!$F$6:$F$1205,B1921)),0)</f>
        <v>0</v>
      </c>
      <c r="C4994" s="10"/>
    </row>
    <row r="4995" spans="1:3">
      <c r="A4995" s="21">
        <v>58</v>
      </c>
      <c r="B4995" s="6">
        <f>IF(ISNUMBER(B1922),MAX(0,INDEX('913:913'!$F$6:$F$1205,B1922)),0)</f>
        <v>0</v>
      </c>
      <c r="C4995" s="10"/>
    </row>
    <row r="4996" spans="1:3">
      <c r="A4996" s="21">
        <v>59</v>
      </c>
      <c r="B4996" s="6">
        <f>IF(ISNUMBER(B1923),MAX(0,INDEX('913:913'!$F$6:$F$1205,B1923)),0)</f>
        <v>0</v>
      </c>
      <c r="C4996" s="10"/>
    </row>
    <row r="4997" spans="1:3">
      <c r="A4997" s="21">
        <v>60</v>
      </c>
      <c r="B4997" s="6">
        <f>IF(ISNUMBER(B1924),MAX(0,INDEX('913:913'!$F$6:$F$1205,B1924)),0)</f>
        <v>0</v>
      </c>
      <c r="C4997" s="10"/>
    </row>
    <row r="4998" spans="1:3">
      <c r="A4998" s="21">
        <v>61</v>
      </c>
      <c r="B4998" s="6">
        <f>IF(ISNUMBER(B1925),MAX(0,INDEX('913:913'!$F$6:$F$1205,B1925)),0)</f>
        <v>0</v>
      </c>
      <c r="C4998" s="10"/>
    </row>
    <row r="4999" spans="1:3">
      <c r="A4999" s="21">
        <v>62</v>
      </c>
      <c r="B4999" s="6">
        <f>IF(ISNUMBER(B1926),MAX(0,INDEX('913:913'!$F$6:$F$1205,B1926)),0)</f>
        <v>0</v>
      </c>
      <c r="C4999" s="10"/>
    </row>
    <row r="5000" spans="1:3">
      <c r="A5000" s="21">
        <v>63</v>
      </c>
      <c r="B5000" s="6">
        <f>IF(ISNUMBER(B1927),MAX(0,INDEX('913:913'!$F$6:$F$1205,B1927)),0)</f>
        <v>0</v>
      </c>
      <c r="C5000" s="10"/>
    </row>
    <row r="5001" spans="1:3">
      <c r="A5001" s="21">
        <v>64</v>
      </c>
      <c r="B5001" s="6">
        <f>IF(ISNUMBER(B1928),MAX(0,INDEX('913:913'!$F$6:$F$1205,B1928)),0)</f>
        <v>0</v>
      </c>
      <c r="C5001" s="10"/>
    </row>
    <row r="5002" spans="1:3">
      <c r="A5002" s="21">
        <v>65</v>
      </c>
      <c r="B5002" s="6">
        <f>IF(ISNUMBER(B1929),MAX(0,INDEX('913:913'!$F$6:$F$1205,B1929)),0)</f>
        <v>0</v>
      </c>
      <c r="C5002" s="10"/>
    </row>
    <row r="5003" spans="1:3">
      <c r="A5003" s="21">
        <v>66</v>
      </c>
      <c r="B5003" s="6">
        <f>IF(ISNUMBER(B1930),MAX(0,INDEX('913:913'!$F$6:$F$1205,B1930)),0)</f>
        <v>0</v>
      </c>
      <c r="C5003" s="10"/>
    </row>
    <row r="5004" spans="1:3">
      <c r="A5004" s="21">
        <v>67</v>
      </c>
      <c r="B5004" s="6">
        <f>IF(ISNUMBER(B1931),MAX(0,INDEX('913:913'!$F$6:$F$1205,B1931)),0)</f>
        <v>0</v>
      </c>
      <c r="C5004" s="10"/>
    </row>
    <row r="5005" spans="1:3">
      <c r="A5005" s="21">
        <v>68</v>
      </c>
      <c r="B5005" s="6">
        <f>IF(ISNUMBER(B1932),MAX(0,INDEX('913:913'!$F$6:$F$1205,B1932)),0)</f>
        <v>0</v>
      </c>
      <c r="C5005" s="10"/>
    </row>
    <row r="5006" spans="1:3">
      <c r="A5006" s="21">
        <v>69</v>
      </c>
      <c r="B5006" s="6">
        <f>IF(ISNUMBER(B1933),MAX(0,INDEX('913:913'!$F$6:$F$1205,B1933)),0)</f>
        <v>0</v>
      </c>
      <c r="C5006" s="10"/>
    </row>
    <row r="5007" spans="1:3">
      <c r="A5007" s="21">
        <v>70</v>
      </c>
      <c r="B5007" s="6">
        <f>IF(ISNUMBER(B1934),MAX(0,INDEX('913:913'!$F$6:$F$1205,B1934)),0)</f>
        <v>0</v>
      </c>
      <c r="C5007" s="10"/>
    </row>
    <row r="5008" spans="1:3">
      <c r="A5008" s="21">
        <v>71</v>
      </c>
      <c r="B5008" s="6">
        <f>IF(ISNUMBER(B1935),MAX(0,INDEX('913:913'!$F$6:$F$1205,B1935)),0)</f>
        <v>0</v>
      </c>
      <c r="C5008" s="10"/>
    </row>
    <row r="5009" spans="1:3">
      <c r="A5009" s="21">
        <v>72</v>
      </c>
      <c r="B5009" s="6">
        <f>IF(ISNUMBER(B1936),MAX(0,INDEX('913:913'!$F$6:$F$1205,B1936)),0)</f>
        <v>0</v>
      </c>
      <c r="C5009" s="10"/>
    </row>
    <row r="5010" spans="1:3">
      <c r="A5010" s="21">
        <v>73</v>
      </c>
      <c r="B5010" s="6">
        <f>IF(ISNUMBER(B1937),MAX(0,INDEX('913:913'!$F$6:$F$1205,B1937)),0)</f>
        <v>0</v>
      </c>
      <c r="C5010" s="10"/>
    </row>
    <row r="5011" spans="1:3">
      <c r="A5011" s="21">
        <v>74</v>
      </c>
      <c r="B5011" s="6">
        <f>IF(ISNUMBER(B1938),MAX(0,INDEX('913:913'!$F$6:$F$1205,B1938)),0)</f>
        <v>0</v>
      </c>
      <c r="C5011" s="10"/>
    </row>
    <row r="5012" spans="1:3">
      <c r="A5012" s="21">
        <v>75</v>
      </c>
      <c r="B5012" s="6">
        <f>IF(ISNUMBER(B1939),MAX(0,INDEX('913:913'!$F$6:$F$1205,B1939)),0)</f>
        <v>0</v>
      </c>
      <c r="C5012" s="10"/>
    </row>
    <row r="5013" spans="1:3">
      <c r="A5013" s="21">
        <v>76</v>
      </c>
      <c r="B5013" s="6">
        <f>IF(ISNUMBER(B1940),MAX(0,INDEX('913:913'!$F$6:$F$1205,B1940)),0)</f>
        <v>0</v>
      </c>
      <c r="C5013" s="10"/>
    </row>
    <row r="5014" spans="1:3">
      <c r="A5014" s="21">
        <v>77</v>
      </c>
      <c r="B5014" s="6">
        <f>IF(ISNUMBER(B1941),MAX(0,INDEX('913:913'!$F$6:$F$1205,B1941)),0)</f>
        <v>0</v>
      </c>
      <c r="C5014" s="10"/>
    </row>
    <row r="5015" spans="1:3">
      <c r="A5015" s="21">
        <v>78</v>
      </c>
      <c r="B5015" s="6">
        <f>IF(ISNUMBER(B1942),MAX(0,INDEX('913:913'!$F$6:$F$1205,B1942)),0)</f>
        <v>0</v>
      </c>
      <c r="C5015" s="10"/>
    </row>
    <row r="5016" spans="1:3">
      <c r="A5016" s="21">
        <v>79</v>
      </c>
      <c r="B5016" s="6">
        <f>IF(ISNUMBER(B1943),MAX(0,INDEX('913:913'!$F$6:$F$1205,B1943)),0)</f>
        <v>0</v>
      </c>
      <c r="C5016" s="10"/>
    </row>
    <row r="5017" spans="1:3">
      <c r="A5017" s="21">
        <v>80</v>
      </c>
      <c r="B5017" s="6">
        <f>IF(ISNUMBER(B1944),MAX(0,INDEX('913:913'!$F$6:$F$1205,B1944)),0)</f>
        <v>0</v>
      </c>
      <c r="C5017" s="10"/>
    </row>
    <row r="5018" spans="1:3">
      <c r="A5018" s="21">
        <v>81</v>
      </c>
      <c r="B5018" s="6">
        <f>IF(ISNUMBER(B1945),MAX(0,INDEX('913:913'!$F$6:$F$1205,B1945)),0)</f>
        <v>0</v>
      </c>
      <c r="C5018" s="10"/>
    </row>
    <row r="5019" spans="1:3">
      <c r="A5019" s="21">
        <v>82</v>
      </c>
      <c r="B5019" s="6">
        <f>IF(ISNUMBER(B1946),MAX(0,INDEX('913:913'!$F$6:$F$1205,B1946)),0)</f>
        <v>0</v>
      </c>
      <c r="C5019" s="10"/>
    </row>
    <row r="5020" spans="1:3">
      <c r="A5020" s="21">
        <v>83</v>
      </c>
      <c r="B5020" s="6">
        <f>IF(ISNUMBER(B1947),MAX(0,INDEX('913:913'!$F$6:$F$1205,B1947)),0)</f>
        <v>0</v>
      </c>
      <c r="C5020" s="10"/>
    </row>
    <row r="5021" spans="1:3">
      <c r="A5021" s="21">
        <v>84</v>
      </c>
      <c r="B5021" s="6">
        <f>IF(ISNUMBER(B1948),MAX(0,INDEX('913:913'!$F$6:$F$1205,B1948)),0)</f>
        <v>0</v>
      </c>
      <c r="C5021" s="10"/>
    </row>
    <row r="5022" spans="1:3">
      <c r="A5022" s="21">
        <v>85</v>
      </c>
      <c r="B5022" s="6">
        <f>IF(ISNUMBER(B1949),MAX(0,INDEX('913:913'!$F$6:$F$1205,B1949)),0)</f>
        <v>0</v>
      </c>
      <c r="C5022" s="10"/>
    </row>
    <row r="5023" spans="1:3">
      <c r="A5023" s="21">
        <v>86</v>
      </c>
      <c r="B5023" s="6">
        <f>IF(ISNUMBER(B1950),MAX(0,INDEX('913:913'!$F$6:$F$1205,B1950)),0)</f>
        <v>0</v>
      </c>
      <c r="C5023" s="10"/>
    </row>
    <row r="5024" spans="1:3">
      <c r="A5024" s="21">
        <v>87</v>
      </c>
      <c r="B5024" s="6">
        <f>IF(ISNUMBER(B1951),MAX(0,INDEX('913:913'!$F$6:$F$1205,B1951)),0)</f>
        <v>0</v>
      </c>
      <c r="C5024" s="10"/>
    </row>
    <row r="5025" spans="1:3">
      <c r="A5025" s="21">
        <v>88</v>
      </c>
      <c r="B5025" s="6">
        <f>IF(ISNUMBER(B1952),MAX(0,INDEX('913:913'!$F$6:$F$1205,B1952)),0)</f>
        <v>0</v>
      </c>
      <c r="C5025" s="10"/>
    </row>
    <row r="5026" spans="1:3">
      <c r="A5026" s="21">
        <v>89</v>
      </c>
      <c r="B5026" s="6">
        <f>IF(ISNUMBER(B1953),MAX(0,INDEX('913:913'!$F$6:$F$1205,B1953)),0)</f>
        <v>0</v>
      </c>
      <c r="C5026" s="10"/>
    </row>
    <row r="5027" spans="1:3">
      <c r="A5027" s="21">
        <v>90</v>
      </c>
      <c r="B5027" s="6">
        <f>IF(ISNUMBER(B1954),MAX(0,INDEX('913:913'!$F$6:$F$1205,B1954)),0)</f>
        <v>0</v>
      </c>
      <c r="C5027" s="10"/>
    </row>
    <row r="5028" spans="1:3">
      <c r="A5028" s="21">
        <v>91</v>
      </c>
      <c r="B5028" s="6">
        <f>IF(ISNUMBER(B1955),MAX(0,INDEX('913:913'!$F$6:$F$1205,B1955)),0)</f>
        <v>0</v>
      </c>
      <c r="C5028" s="10"/>
    </row>
    <row r="5029" spans="1:3">
      <c r="A5029" s="21">
        <v>92</v>
      </c>
      <c r="B5029" s="6">
        <f>IF(ISNUMBER(B1956),MAX(0,INDEX('913:913'!$F$6:$F$1205,B1956)),0)</f>
        <v>0</v>
      </c>
      <c r="C5029" s="10"/>
    </row>
    <row r="5030" spans="1:3">
      <c r="A5030" s="21">
        <v>93</v>
      </c>
      <c r="B5030" s="6">
        <f>IF(ISNUMBER(B1957),MAX(0,INDEX('913:913'!$F$6:$F$1205,B1957)),0)</f>
        <v>0</v>
      </c>
      <c r="C5030" s="10"/>
    </row>
    <row r="5031" spans="1:3">
      <c r="A5031" s="21">
        <v>94</v>
      </c>
      <c r="B5031" s="6">
        <f>IF(ISNUMBER(B1958),MAX(0,INDEX('913:913'!$F$6:$F$1205,B1958)),0)</f>
        <v>0</v>
      </c>
      <c r="C5031" s="10"/>
    </row>
    <row r="5032" spans="1:3">
      <c r="A5032" s="21">
        <v>95</v>
      </c>
      <c r="B5032" s="6">
        <f>IF(ISNUMBER(B1959),MAX(0,INDEX('913:913'!$F$6:$F$1205,B1959)),0)</f>
        <v>0</v>
      </c>
      <c r="C5032" s="10"/>
    </row>
    <row r="5033" spans="1:3">
      <c r="A5033" s="21">
        <v>96</v>
      </c>
      <c r="B5033" s="6">
        <f>IF(ISNUMBER(B1960),MAX(0,INDEX('913:913'!$F$6:$F$1205,B1960)),0)</f>
        <v>0</v>
      </c>
      <c r="C5033" s="10"/>
    </row>
    <row r="5034" spans="1:3">
      <c r="A5034" s="21">
        <v>97</v>
      </c>
      <c r="B5034" s="6">
        <f>IF(ISNUMBER(B1961),MAX(0,INDEX('913:913'!$F$6:$F$1205,B1961)),0)</f>
        <v>0</v>
      </c>
      <c r="C5034" s="10"/>
    </row>
    <row r="5035" spans="1:3">
      <c r="A5035" s="21">
        <v>98</v>
      </c>
      <c r="B5035" s="6">
        <f>IF(ISNUMBER(B1962),MAX(0,INDEX('913:913'!$F$6:$F$1205,B1962)),0)</f>
        <v>0</v>
      </c>
      <c r="C5035" s="10"/>
    </row>
    <row r="5036" spans="1:3">
      <c r="A5036" s="21">
        <v>99</v>
      </c>
      <c r="B5036" s="6">
        <f>IF(ISNUMBER(B1963),MAX(0,INDEX('913:913'!$F$6:$F$1205,B1963)),0)</f>
        <v>0</v>
      </c>
      <c r="C5036" s="10"/>
    </row>
    <row r="5037" spans="1:3">
      <c r="A5037" s="21">
        <v>100</v>
      </c>
      <c r="B5037" s="6">
        <f>IF(ISNUMBER(B1964),MAX(0,INDEX('913:913'!$F$6:$F$1205,B1964)),0)</f>
        <v>0</v>
      </c>
      <c r="C5037" s="10"/>
    </row>
    <row r="5038" spans="1:3">
      <c r="A5038" s="21">
        <v>101</v>
      </c>
      <c r="B5038" s="6">
        <f>IF(ISNUMBER(B1965),MAX(0,INDEX('913:913'!$F$6:$F$1205,B1965)),0)</f>
        <v>0</v>
      </c>
      <c r="C5038" s="10"/>
    </row>
    <row r="5039" spans="1:3">
      <c r="A5039" s="21">
        <v>102</v>
      </c>
      <c r="B5039" s="6">
        <f>IF(ISNUMBER(B1966),MAX(0,INDEX('913:913'!$F$6:$F$1205,B1966)),0)</f>
        <v>0</v>
      </c>
      <c r="C5039" s="10"/>
    </row>
    <row r="5040" spans="1:3">
      <c r="A5040" s="21">
        <v>103</v>
      </c>
      <c r="B5040" s="6">
        <f>IF(ISNUMBER(B1967),MAX(0,INDEX('913:913'!$F$6:$F$1205,B1967)),0)</f>
        <v>0</v>
      </c>
      <c r="C5040" s="10"/>
    </row>
    <row r="5041" spans="1:3">
      <c r="A5041" s="21">
        <v>104</v>
      </c>
      <c r="B5041" s="6">
        <f>IF(ISNUMBER(B1968),MAX(0,INDEX('913:913'!$F$6:$F$1205,B1968)),0)</f>
        <v>0</v>
      </c>
      <c r="C5041" s="10"/>
    </row>
    <row r="5042" spans="1:3">
      <c r="A5042" s="21">
        <v>105</v>
      </c>
      <c r="B5042" s="6">
        <f>IF(ISNUMBER(B1969),MAX(0,INDEX('913:913'!$F$6:$F$1205,B1969)),0)</f>
        <v>0</v>
      </c>
      <c r="C5042" s="10"/>
    </row>
    <row r="5043" spans="1:3">
      <c r="A5043" s="21">
        <v>106</v>
      </c>
      <c r="B5043" s="6">
        <f>IF(ISNUMBER(B1970),MAX(0,INDEX('913:913'!$F$6:$F$1205,B1970)),0)</f>
        <v>0</v>
      </c>
      <c r="C5043" s="10"/>
    </row>
    <row r="5044" spans="1:3">
      <c r="A5044" s="21">
        <v>107</v>
      </c>
      <c r="B5044" s="6">
        <f>IF(ISNUMBER(B1971),MAX(0,INDEX('913:913'!$F$6:$F$1205,B1971)),0)</f>
        <v>0</v>
      </c>
      <c r="C5044" s="10"/>
    </row>
    <row r="5045" spans="1:3">
      <c r="A5045" s="21">
        <v>108</v>
      </c>
      <c r="B5045" s="6">
        <f>IF(ISNUMBER(B1972),MAX(0,INDEX('913:913'!$F$6:$F$1205,B1972)),0)</f>
        <v>0</v>
      </c>
      <c r="C5045" s="10"/>
    </row>
    <row r="5046" spans="1:3">
      <c r="A5046" s="21">
        <v>109</v>
      </c>
      <c r="B5046" s="6">
        <f>IF(ISNUMBER(B1973),MAX(0,INDEX('913:913'!$F$6:$F$1205,B1973)),0)</f>
        <v>0</v>
      </c>
      <c r="C5046" s="10"/>
    </row>
    <row r="5047" spans="1:3">
      <c r="A5047" s="21">
        <v>110</v>
      </c>
      <c r="B5047" s="6">
        <f>IF(ISNUMBER(B1974),MAX(0,INDEX('913:913'!$F$6:$F$1205,B1974)),0)</f>
        <v>0</v>
      </c>
      <c r="C5047" s="10"/>
    </row>
    <row r="5048" spans="1:3">
      <c r="A5048" s="21">
        <v>111</v>
      </c>
      <c r="B5048" s="6">
        <f>IF(ISNUMBER(B1975),MAX(0,INDEX('913:913'!$F$6:$F$1205,B1975)),0)</f>
        <v>0</v>
      </c>
      <c r="C5048" s="10"/>
    </row>
    <row r="5049" spans="1:3">
      <c r="A5049" s="21">
        <v>112</v>
      </c>
      <c r="B5049" s="6">
        <f>IF(ISNUMBER(B1976),MAX(0,INDEX('913:913'!$F$6:$F$1205,B1976)),0)</f>
        <v>0</v>
      </c>
      <c r="C5049" s="10"/>
    </row>
    <row r="5050" spans="1:3">
      <c r="A5050" s="21">
        <v>113</v>
      </c>
      <c r="B5050" s="6">
        <f>IF(ISNUMBER(B1977),MAX(0,INDEX('913:913'!$F$6:$F$1205,B1977)),0)</f>
        <v>0</v>
      </c>
      <c r="C5050" s="10"/>
    </row>
    <row r="5051" spans="1:3">
      <c r="A5051" s="21">
        <v>114</v>
      </c>
      <c r="B5051" s="6">
        <f>IF(ISNUMBER(B1978),MAX(0,INDEX('913:913'!$F$6:$F$1205,B1978)),0)</f>
        <v>0</v>
      </c>
      <c r="C5051" s="10"/>
    </row>
    <row r="5052" spans="1:3">
      <c r="A5052" s="21">
        <v>115</v>
      </c>
      <c r="B5052" s="6">
        <f>IF(ISNUMBER(B1979),MAX(0,INDEX('913:913'!$F$6:$F$1205,B1979)),0)</f>
        <v>0</v>
      </c>
      <c r="C5052" s="10"/>
    </row>
    <row r="5053" spans="1:3">
      <c r="A5053" s="21">
        <v>116</v>
      </c>
      <c r="B5053" s="6">
        <f>IF(ISNUMBER(B1980),MAX(0,INDEX('913:913'!$F$6:$F$1205,B1980)),0)</f>
        <v>0</v>
      </c>
      <c r="C5053" s="10"/>
    </row>
    <row r="5054" spans="1:3">
      <c r="A5054" s="21">
        <v>117</v>
      </c>
      <c r="B5054" s="6">
        <f>IF(ISNUMBER(B1981),MAX(0,INDEX('913:913'!$F$6:$F$1205,B1981)),0)</f>
        <v>0</v>
      </c>
      <c r="C5054" s="10"/>
    </row>
    <row r="5055" spans="1:3">
      <c r="A5055" s="21">
        <v>118</v>
      </c>
      <c r="B5055" s="6">
        <f>IF(ISNUMBER(B1982),MAX(0,INDEX('913:913'!$F$6:$F$1205,B1982)),0)</f>
        <v>0</v>
      </c>
      <c r="C5055" s="10"/>
    </row>
    <row r="5056" spans="1:3">
      <c r="A5056" s="21">
        <v>119</v>
      </c>
      <c r="B5056" s="6">
        <f>IF(ISNUMBER(B1983),MAX(0,INDEX('913:913'!$F$6:$F$1205,B1983)),0)</f>
        <v>0</v>
      </c>
      <c r="C5056" s="10"/>
    </row>
    <row r="5057" spans="1:3">
      <c r="A5057" s="21">
        <v>120</v>
      </c>
      <c r="B5057" s="6">
        <f>IF(ISNUMBER(B1984),MAX(0,INDEX('913:913'!$F$6:$F$1205,B1984)),0)</f>
        <v>0</v>
      </c>
      <c r="C5057" s="10"/>
    </row>
    <row r="5058" spans="1:3">
      <c r="A5058" s="21">
        <v>121</v>
      </c>
      <c r="B5058" s="6">
        <f>IF(ISNUMBER(B1985),MAX(0,INDEX('913:913'!$F$6:$F$1205,B1985)),0)</f>
        <v>0</v>
      </c>
      <c r="C5058" s="10"/>
    </row>
    <row r="5059" spans="1:3">
      <c r="A5059" s="21">
        <v>122</v>
      </c>
      <c r="B5059" s="6">
        <f>IF(ISNUMBER(B1986),MAX(0,INDEX('913:913'!$F$6:$F$1205,B1986)),0)</f>
        <v>0</v>
      </c>
      <c r="C5059" s="10"/>
    </row>
    <row r="5060" spans="1:3">
      <c r="A5060" s="21">
        <v>123</v>
      </c>
      <c r="B5060" s="6">
        <f>IF(ISNUMBER(B1987),MAX(0,INDEX('913:913'!$F$6:$F$1205,B1987)),0)</f>
        <v>0</v>
      </c>
      <c r="C5060" s="10"/>
    </row>
    <row r="5061" spans="1:3">
      <c r="A5061" s="21">
        <v>124</v>
      </c>
      <c r="B5061" s="6">
        <f>IF(ISNUMBER(B1988),MAX(0,INDEX('913:913'!$F$6:$F$1205,B1988)),0)</f>
        <v>0</v>
      </c>
      <c r="C5061" s="10"/>
    </row>
    <row r="5062" spans="1:3">
      <c r="A5062" s="21">
        <v>125</v>
      </c>
      <c r="B5062" s="6">
        <f>IF(ISNUMBER(B1989),MAX(0,INDEX('913:913'!$F$6:$F$1205,B1989)),0)</f>
        <v>0</v>
      </c>
      <c r="C5062" s="10"/>
    </row>
    <row r="5063" spans="1:3">
      <c r="A5063" s="21">
        <v>126</v>
      </c>
      <c r="B5063" s="6">
        <f>IF(ISNUMBER(B1990),MAX(0,INDEX('913:913'!$F$6:$F$1205,B1990)),0)</f>
        <v>0</v>
      </c>
      <c r="C5063" s="10"/>
    </row>
    <row r="5064" spans="1:3">
      <c r="A5064" s="21">
        <v>127</v>
      </c>
      <c r="B5064" s="6">
        <f>IF(ISNUMBER(B1991),MAX(0,INDEX('913:913'!$F$6:$F$1205,B1991)),0)</f>
        <v>0</v>
      </c>
      <c r="C5064" s="10"/>
    </row>
    <row r="5065" spans="1:3">
      <c r="A5065" s="21">
        <v>128</v>
      </c>
      <c r="B5065" s="6">
        <f>IF(ISNUMBER(B1992),MAX(0,INDEX('913:913'!$F$6:$F$1205,B1992)),0)</f>
        <v>0</v>
      </c>
      <c r="C5065" s="10"/>
    </row>
    <row r="5066" spans="1:3">
      <c r="A5066" s="21">
        <v>129</v>
      </c>
      <c r="B5066" s="6">
        <f>IF(ISNUMBER(B1993),MAX(0,INDEX('913:913'!$F$6:$F$1205,B1993)),0)</f>
        <v>0</v>
      </c>
      <c r="C5066" s="10"/>
    </row>
    <row r="5067" spans="1:3">
      <c r="A5067" s="21">
        <v>130</v>
      </c>
      <c r="B5067" s="6">
        <f>IF(ISNUMBER(B1994),MAX(0,INDEX('913:913'!$F$6:$F$1205,B1994)),0)</f>
        <v>0</v>
      </c>
      <c r="C5067" s="10"/>
    </row>
    <row r="5068" spans="1:3">
      <c r="A5068" s="21">
        <v>131</v>
      </c>
      <c r="B5068" s="6">
        <f>IF(ISNUMBER(B1995),MAX(0,INDEX('913:913'!$F$6:$F$1205,B1995)),0)</f>
        <v>0</v>
      </c>
      <c r="C5068" s="10"/>
    </row>
    <row r="5069" spans="1:3">
      <c r="A5069" s="21">
        <v>132</v>
      </c>
      <c r="B5069" s="6">
        <f>IF(ISNUMBER(B1996),MAX(0,INDEX('913:913'!$F$6:$F$1205,B1996)),0)</f>
        <v>0</v>
      </c>
      <c r="C5069" s="10"/>
    </row>
    <row r="5070" spans="1:3">
      <c r="A5070" s="21">
        <v>133</v>
      </c>
      <c r="B5070" s="6">
        <f>IF(ISNUMBER(B1997),MAX(0,INDEX('913:913'!$F$6:$F$1205,B1997)),0)</f>
        <v>0</v>
      </c>
      <c r="C5070" s="10"/>
    </row>
    <row r="5071" spans="1:3">
      <c r="A5071" s="21">
        <v>134</v>
      </c>
      <c r="B5071" s="6">
        <f>IF(ISNUMBER(B1998),MAX(0,INDEX('913:913'!$F$6:$F$1205,B1998)),0)</f>
        <v>0</v>
      </c>
      <c r="C5071" s="10"/>
    </row>
    <row r="5072" spans="1:3">
      <c r="A5072" s="21">
        <v>135</v>
      </c>
      <c r="B5072" s="6">
        <f>IF(ISNUMBER(B1999),MAX(0,INDEX('913:913'!$F$6:$F$1205,B1999)),0)</f>
        <v>0</v>
      </c>
      <c r="C5072" s="10"/>
    </row>
    <row r="5073" spans="1:3">
      <c r="A5073" s="21">
        <v>136</v>
      </c>
      <c r="B5073" s="6">
        <f>IF(ISNUMBER(B2000),MAX(0,INDEX('913:913'!$F$6:$F$1205,B2000)),0)</f>
        <v>0</v>
      </c>
      <c r="C5073" s="10"/>
    </row>
    <row r="5074" spans="1:3">
      <c r="A5074" s="21">
        <v>137</v>
      </c>
      <c r="B5074" s="6">
        <f>IF(ISNUMBER(B2001),MAX(0,INDEX('913:913'!$F$6:$F$1205,B2001)),0)</f>
        <v>0</v>
      </c>
      <c r="C5074" s="10"/>
    </row>
    <row r="5075" spans="1:3">
      <c r="A5075" s="21">
        <v>138</v>
      </c>
      <c r="B5075" s="6">
        <f>IF(ISNUMBER(B2002),MAX(0,INDEX('913:913'!$F$6:$F$1205,B2002)),0)</f>
        <v>0</v>
      </c>
      <c r="C5075" s="10"/>
    </row>
    <row r="5076" spans="1:3">
      <c r="A5076" s="21">
        <v>139</v>
      </c>
      <c r="B5076" s="6">
        <f>IF(ISNUMBER(B2003),MAX(0,INDEX('913:913'!$F$6:$F$1205,B2003)),0)</f>
        <v>0</v>
      </c>
      <c r="C5076" s="10"/>
    </row>
    <row r="5077" spans="1:3">
      <c r="A5077" s="21">
        <v>140</v>
      </c>
      <c r="B5077" s="6">
        <f>IF(ISNUMBER(B2004),MAX(0,INDEX('913:913'!$F$6:$F$1205,B2004)),0)</f>
        <v>0</v>
      </c>
      <c r="C5077" s="10"/>
    </row>
    <row r="5078" spans="1:3">
      <c r="A5078" s="21">
        <v>141</v>
      </c>
      <c r="B5078" s="6">
        <f>IF(ISNUMBER(B2005),MAX(0,INDEX('913:913'!$F$6:$F$1205,B2005)),0)</f>
        <v>0</v>
      </c>
      <c r="C5078" s="10"/>
    </row>
    <row r="5079" spans="1:3">
      <c r="A5079" s="21">
        <v>142</v>
      </c>
      <c r="B5079" s="6">
        <f>IF(ISNUMBER(B2006),MAX(0,INDEX('913:913'!$F$6:$F$1205,B2006)),0)</f>
        <v>0</v>
      </c>
      <c r="C5079" s="10"/>
    </row>
    <row r="5080" spans="1:3">
      <c r="A5080" s="21">
        <v>143</v>
      </c>
      <c r="B5080" s="6">
        <f>IF(ISNUMBER(B2007),MAX(0,INDEX('913:913'!$F$6:$F$1205,B2007)),0)</f>
        <v>0</v>
      </c>
      <c r="C5080" s="10"/>
    </row>
    <row r="5081" spans="1:3">
      <c r="A5081" s="21">
        <v>144</v>
      </c>
      <c r="B5081" s="6">
        <f>IF(ISNUMBER(B2008),MAX(0,INDEX('913:913'!$F$6:$F$1205,B2008)),0)</f>
        <v>0</v>
      </c>
      <c r="C5081" s="10"/>
    </row>
    <row r="5082" spans="1:3">
      <c r="A5082" s="21">
        <v>145</v>
      </c>
      <c r="B5082" s="6">
        <f>IF(ISNUMBER(B2009),MAX(0,INDEX('913:913'!$F$6:$F$1205,B2009)),0)</f>
        <v>0</v>
      </c>
      <c r="C5082" s="10"/>
    </row>
    <row r="5083" spans="1:3">
      <c r="A5083" s="21">
        <v>146</v>
      </c>
      <c r="B5083" s="6">
        <f>IF(ISNUMBER(B2010),MAX(0,INDEX('913:913'!$F$6:$F$1205,B2010)),0)</f>
        <v>0</v>
      </c>
      <c r="C5083" s="10"/>
    </row>
    <row r="5084" spans="1:3">
      <c r="A5084" s="21">
        <v>147</v>
      </c>
      <c r="B5084" s="6">
        <f>IF(ISNUMBER(B2011),MAX(0,INDEX('913:913'!$F$6:$F$1205,B2011)),0)</f>
        <v>0</v>
      </c>
      <c r="C5084" s="10"/>
    </row>
    <row r="5085" spans="1:3">
      <c r="A5085" s="21">
        <v>148</v>
      </c>
      <c r="B5085" s="6">
        <f>IF(ISNUMBER(B2012),MAX(0,INDEX('913:913'!$F$6:$F$1205,B2012)),0)</f>
        <v>0</v>
      </c>
      <c r="C5085" s="10"/>
    </row>
    <row r="5086" spans="1:3">
      <c r="A5086" s="21">
        <v>149</v>
      </c>
      <c r="B5086" s="6">
        <f>IF(ISNUMBER(B2013),MAX(0,INDEX('913:913'!$F$6:$F$1205,B2013)),0)</f>
        <v>0</v>
      </c>
      <c r="C5086" s="10"/>
    </row>
    <row r="5087" spans="1:3">
      <c r="A5087" s="21">
        <v>150</v>
      </c>
      <c r="B5087" s="6">
        <f>IF(ISNUMBER(B2014),MAX(0,INDEX('913:913'!$F$6:$F$1205,B2014)),0)</f>
        <v>0</v>
      </c>
      <c r="C5087" s="10"/>
    </row>
    <row r="5088" spans="1:3">
      <c r="A5088" s="21">
        <v>151</v>
      </c>
      <c r="B5088" s="6">
        <f>IF(ISNUMBER(B2015),MAX(0,INDEX('913:913'!$F$6:$F$1205,B2015)),0)</f>
        <v>0</v>
      </c>
      <c r="C5088" s="10"/>
    </row>
    <row r="5089" spans="1:3">
      <c r="A5089" s="21">
        <v>152</v>
      </c>
      <c r="B5089" s="6">
        <f>IF(ISNUMBER(B2016),MAX(0,INDEX('913:913'!$F$6:$F$1205,B2016)),0)</f>
        <v>0</v>
      </c>
      <c r="C5089" s="10"/>
    </row>
    <row r="5090" spans="1:3">
      <c r="A5090" s="21">
        <v>153</v>
      </c>
      <c r="B5090" s="6">
        <f>IF(ISNUMBER(B2017),MAX(0,INDEX('913:913'!$F$6:$F$1205,B2017)),0)</f>
        <v>0</v>
      </c>
      <c r="C5090" s="10"/>
    </row>
    <row r="5091" spans="1:3">
      <c r="A5091" s="21">
        <v>154</v>
      </c>
      <c r="B5091" s="6">
        <f>IF(ISNUMBER(B2018),MAX(0,INDEX('913:913'!$F$6:$F$1205,B2018)),0)</f>
        <v>0</v>
      </c>
      <c r="C5091" s="10"/>
    </row>
    <row r="5092" spans="1:3">
      <c r="A5092" s="21">
        <v>155</v>
      </c>
      <c r="B5092" s="6">
        <f>IF(ISNUMBER(B2019),MAX(0,INDEX('913:913'!$F$6:$F$1205,B2019)),0)</f>
        <v>0</v>
      </c>
      <c r="C5092" s="10"/>
    </row>
    <row r="5093" spans="1:3">
      <c r="A5093" s="21">
        <v>156</v>
      </c>
      <c r="B5093" s="6">
        <f>IF(ISNUMBER(B2020),MAX(0,INDEX('913:913'!$F$6:$F$1205,B2020)),0)</f>
        <v>0</v>
      </c>
      <c r="C5093" s="10"/>
    </row>
    <row r="5094" spans="1:3">
      <c r="A5094" s="21">
        <v>157</v>
      </c>
      <c r="B5094" s="6">
        <f>IF(ISNUMBER(B2021),MAX(0,INDEX('913:913'!$F$6:$F$1205,B2021)),0)</f>
        <v>0</v>
      </c>
      <c r="C5094" s="10"/>
    </row>
    <row r="5095" spans="1:3">
      <c r="A5095" s="21">
        <v>158</v>
      </c>
      <c r="B5095" s="6">
        <f>IF(ISNUMBER(B2022),MAX(0,INDEX('913:913'!$F$6:$F$1205,B2022)),0)</f>
        <v>0</v>
      </c>
      <c r="C5095" s="10"/>
    </row>
    <row r="5096" spans="1:3">
      <c r="A5096" s="21">
        <v>159</v>
      </c>
      <c r="B5096" s="6">
        <f>IF(ISNUMBER(B2023),MAX(0,INDEX('913:913'!$F$6:$F$1205,B2023)),0)</f>
        <v>0</v>
      </c>
      <c r="C5096" s="10"/>
    </row>
    <row r="5097" spans="1:3">
      <c r="A5097" s="21">
        <v>160</v>
      </c>
      <c r="B5097" s="6">
        <f>IF(ISNUMBER(B2024),MAX(0,INDEX('913:913'!$F$6:$F$1205,B2024)),0)</f>
        <v>0</v>
      </c>
      <c r="C5097" s="10"/>
    </row>
    <row r="5098" spans="1:3">
      <c r="A5098" s="21">
        <v>161</v>
      </c>
      <c r="B5098" s="6">
        <f>IF(ISNUMBER(B2025),MAX(0,INDEX('913:913'!$F$6:$F$1205,B2025)),0)</f>
        <v>0</v>
      </c>
      <c r="C5098" s="10"/>
    </row>
    <row r="5099" spans="1:3">
      <c r="A5099" s="21">
        <v>162</v>
      </c>
      <c r="B5099" s="6">
        <f>IF(ISNUMBER(B2026),MAX(0,INDEX('913:913'!$F$6:$F$1205,B2026)),0)</f>
        <v>0</v>
      </c>
      <c r="C5099" s="10"/>
    </row>
    <row r="5100" spans="1:3">
      <c r="A5100" s="21">
        <v>163</v>
      </c>
      <c r="B5100" s="6">
        <f>IF(ISNUMBER(B2027),MAX(0,INDEX('913:913'!$F$6:$F$1205,B2027)),0)</f>
        <v>0</v>
      </c>
      <c r="C5100" s="10"/>
    </row>
    <row r="5101" spans="1:3">
      <c r="A5101" s="21">
        <v>164</v>
      </c>
      <c r="B5101" s="6">
        <f>IF(ISNUMBER(B2028),MAX(0,INDEX('913:913'!$F$6:$F$1205,B2028)),0)</f>
        <v>0</v>
      </c>
      <c r="C5101" s="10"/>
    </row>
    <row r="5102" spans="1:3">
      <c r="A5102" s="21">
        <v>165</v>
      </c>
      <c r="B5102" s="6">
        <f>IF(ISNUMBER(B2029),MAX(0,INDEX('913:913'!$F$6:$F$1205,B2029)),0)</f>
        <v>0</v>
      </c>
      <c r="C5102" s="10"/>
    </row>
    <row r="5103" spans="1:3">
      <c r="A5103" s="21">
        <v>166</v>
      </c>
      <c r="B5103" s="6">
        <f>IF(ISNUMBER(B2030),MAX(0,INDEX('913:913'!$F$6:$F$1205,B2030)),0)</f>
        <v>0</v>
      </c>
      <c r="C5103" s="10"/>
    </row>
    <row r="5104" spans="1:3">
      <c r="A5104" s="21">
        <v>167</v>
      </c>
      <c r="B5104" s="6">
        <f>IF(ISNUMBER(B2031),MAX(0,INDEX('913:913'!$F$6:$F$1205,B2031)),0)</f>
        <v>0</v>
      </c>
      <c r="C5104" s="10"/>
    </row>
    <row r="5105" spans="1:3">
      <c r="A5105" s="21">
        <v>168</v>
      </c>
      <c r="B5105" s="6">
        <f>IF(ISNUMBER(B2032),MAX(0,INDEX('913:913'!$F$6:$F$1205,B2032)),0)</f>
        <v>0</v>
      </c>
      <c r="C5105" s="10"/>
    </row>
    <row r="5106" spans="1:3">
      <c r="A5106" s="21">
        <v>169</v>
      </c>
      <c r="B5106" s="6">
        <f>IF(ISNUMBER(B2033),MAX(0,INDEX('913:913'!$F$6:$F$1205,B2033)),0)</f>
        <v>0</v>
      </c>
      <c r="C5106" s="10"/>
    </row>
    <row r="5107" spans="1:3">
      <c r="A5107" s="21">
        <v>170</v>
      </c>
      <c r="B5107" s="6">
        <f>IF(ISNUMBER(B2034),MAX(0,INDEX('913:913'!$F$6:$F$1205,B2034)),0)</f>
        <v>0</v>
      </c>
      <c r="C5107" s="10"/>
    </row>
    <row r="5108" spans="1:3">
      <c r="A5108" s="21">
        <v>171</v>
      </c>
      <c r="B5108" s="6">
        <f>IF(ISNUMBER(B2035),MAX(0,INDEX('913:913'!$F$6:$F$1205,B2035)),0)</f>
        <v>0</v>
      </c>
      <c r="C5108" s="10"/>
    </row>
    <row r="5109" spans="1:3">
      <c r="A5109" s="21">
        <v>172</v>
      </c>
      <c r="B5109" s="6">
        <f>IF(ISNUMBER(B2036),MAX(0,INDEX('913:913'!$F$6:$F$1205,B2036)),0)</f>
        <v>0</v>
      </c>
      <c r="C5109" s="10"/>
    </row>
    <row r="5110" spans="1:3">
      <c r="A5110" s="21">
        <v>173</v>
      </c>
      <c r="B5110" s="6">
        <f>IF(ISNUMBER(B2037),MAX(0,INDEX('913:913'!$F$6:$F$1205,B2037)),0)</f>
        <v>0</v>
      </c>
      <c r="C5110" s="10"/>
    </row>
    <row r="5111" spans="1:3">
      <c r="A5111" s="21">
        <v>174</v>
      </c>
      <c r="B5111" s="6">
        <f>IF(ISNUMBER(B2038),MAX(0,INDEX('913:913'!$F$6:$F$1205,B2038)),0)</f>
        <v>0</v>
      </c>
      <c r="C5111" s="10"/>
    </row>
    <row r="5112" spans="1:3">
      <c r="A5112" s="21">
        <v>175</v>
      </c>
      <c r="B5112" s="6">
        <f>IF(ISNUMBER(B2039),MAX(0,INDEX('913:913'!$F$6:$F$1205,B2039)),0)</f>
        <v>0</v>
      </c>
      <c r="C5112" s="10"/>
    </row>
    <row r="5113" spans="1:3">
      <c r="A5113" s="21">
        <v>176</v>
      </c>
      <c r="B5113" s="6">
        <f>IF(ISNUMBER(B2040),MAX(0,INDEX('913:913'!$F$6:$F$1205,B2040)),0)</f>
        <v>0</v>
      </c>
      <c r="C5113" s="10"/>
    </row>
    <row r="5114" spans="1:3">
      <c r="A5114" s="21">
        <v>177</v>
      </c>
      <c r="B5114" s="6">
        <f>IF(ISNUMBER(B2041),MAX(0,INDEX('913:913'!$F$6:$F$1205,B2041)),0)</f>
        <v>0</v>
      </c>
      <c r="C5114" s="10"/>
    </row>
    <row r="5115" spans="1:3">
      <c r="A5115" s="21">
        <v>178</v>
      </c>
      <c r="B5115" s="6">
        <f>IF(ISNUMBER(B2042),MAX(0,INDEX('913:913'!$F$6:$F$1205,B2042)),0)</f>
        <v>0</v>
      </c>
      <c r="C5115" s="10"/>
    </row>
    <row r="5116" spans="1:3">
      <c r="A5116" s="21">
        <v>179</v>
      </c>
      <c r="B5116" s="6">
        <f>IF(ISNUMBER(B2043),MAX(0,INDEX('913:913'!$F$6:$F$1205,B2043)),0)</f>
        <v>0</v>
      </c>
      <c r="C5116" s="10"/>
    </row>
    <row r="5117" spans="1:3">
      <c r="A5117" s="21">
        <v>180</v>
      </c>
      <c r="B5117" s="6">
        <f>IF(ISNUMBER(B2044),MAX(0,INDEX('913:913'!$F$6:$F$1205,B2044)),0)</f>
        <v>0</v>
      </c>
      <c r="C5117" s="10"/>
    </row>
    <row r="5118" spans="1:3">
      <c r="A5118" s="21">
        <v>181</v>
      </c>
      <c r="B5118" s="6">
        <f>IF(ISNUMBER(B2045),MAX(0,INDEX('913:913'!$F$6:$F$1205,B2045)),0)</f>
        <v>0</v>
      </c>
      <c r="C5118" s="10"/>
    </row>
    <row r="5119" spans="1:3">
      <c r="A5119" s="21">
        <v>182</v>
      </c>
      <c r="B5119" s="6">
        <f>IF(ISNUMBER(B2046),MAX(0,INDEX('913:913'!$F$6:$F$1205,B2046)),0)</f>
        <v>0</v>
      </c>
      <c r="C5119" s="10"/>
    </row>
    <row r="5120" spans="1:3">
      <c r="A5120" s="21">
        <v>183</v>
      </c>
      <c r="B5120" s="6">
        <f>IF(ISNUMBER(B2047),MAX(0,INDEX('913:913'!$F$6:$F$1205,B2047)),0)</f>
        <v>0</v>
      </c>
      <c r="C5120" s="10"/>
    </row>
    <row r="5121" spans="1:3">
      <c r="A5121" s="21">
        <v>184</v>
      </c>
      <c r="B5121" s="6">
        <f>IF(ISNUMBER(B2048),MAX(0,INDEX('913:913'!$F$6:$F$1205,B2048)),0)</f>
        <v>0</v>
      </c>
      <c r="C5121" s="10"/>
    </row>
    <row r="5122" spans="1:3">
      <c r="A5122" s="21">
        <v>185</v>
      </c>
      <c r="B5122" s="6">
        <f>IF(ISNUMBER(B2049),MAX(0,INDEX('913:913'!$F$6:$F$1205,B2049)),0)</f>
        <v>0</v>
      </c>
      <c r="C5122" s="10"/>
    </row>
    <row r="5123" spans="1:3">
      <c r="A5123" s="21">
        <v>186</v>
      </c>
      <c r="B5123" s="6">
        <f>IF(ISNUMBER(B2050),MAX(0,INDEX('913:913'!$F$6:$F$1205,B2050)),0)</f>
        <v>0</v>
      </c>
      <c r="C5123" s="10"/>
    </row>
    <row r="5124" spans="1:3">
      <c r="A5124" s="21">
        <v>187</v>
      </c>
      <c r="B5124" s="6">
        <f>IF(ISNUMBER(B2051),MAX(0,INDEX('913:913'!$F$6:$F$1205,B2051)),0)</f>
        <v>0</v>
      </c>
      <c r="C5124" s="10"/>
    </row>
    <row r="5125" spans="1:3">
      <c r="A5125" s="21">
        <v>188</v>
      </c>
      <c r="B5125" s="6">
        <f>IF(ISNUMBER(B2052),MAX(0,INDEX('913:913'!$F$6:$F$1205,B2052)),0)</f>
        <v>0</v>
      </c>
      <c r="C5125" s="10"/>
    </row>
    <row r="5126" spans="1:3">
      <c r="A5126" s="21">
        <v>189</v>
      </c>
      <c r="B5126" s="6">
        <f>IF(ISNUMBER(B2053),MAX(0,INDEX('913:913'!$F$6:$F$1205,B2053)),0)</f>
        <v>0</v>
      </c>
      <c r="C5126" s="10"/>
    </row>
    <row r="5127" spans="1:3">
      <c r="A5127" s="21">
        <v>190</v>
      </c>
      <c r="B5127" s="6">
        <f>IF(ISNUMBER(B2054),MAX(0,INDEX('913:913'!$F$6:$F$1205,B2054)),0)</f>
        <v>0</v>
      </c>
      <c r="C5127" s="10"/>
    </row>
    <row r="5128" spans="1:3">
      <c r="A5128" s="21">
        <v>191</v>
      </c>
      <c r="B5128" s="6">
        <f>IF(ISNUMBER(B2055),MAX(0,INDEX('913:913'!$F$6:$F$1205,B2055)),0)</f>
        <v>0</v>
      </c>
      <c r="C5128" s="10"/>
    </row>
    <row r="5129" spans="1:3">
      <c r="A5129" s="21">
        <v>192</v>
      </c>
      <c r="B5129" s="6">
        <f>IF(ISNUMBER(B2056),MAX(0,INDEX('913:913'!$F$6:$F$1205,B2056)),0)</f>
        <v>0</v>
      </c>
      <c r="C5129" s="10"/>
    </row>
    <row r="5130" spans="1:3">
      <c r="A5130" s="21">
        <v>193</v>
      </c>
      <c r="B5130" s="6">
        <f>IF(ISNUMBER(B2057),MAX(0,INDEX('913:913'!$F$6:$F$1205,B2057)),0)</f>
        <v>0</v>
      </c>
      <c r="C5130" s="10"/>
    </row>
    <row r="5131" spans="1:3">
      <c r="A5131" s="21">
        <v>194</v>
      </c>
      <c r="B5131" s="6">
        <f>IF(ISNUMBER(B2058),MAX(0,INDEX('913:913'!$F$6:$F$1205,B2058)),0)</f>
        <v>0</v>
      </c>
      <c r="C5131" s="10"/>
    </row>
    <row r="5132" spans="1:3">
      <c r="A5132" s="21">
        <v>195</v>
      </c>
      <c r="B5132" s="6">
        <f>IF(ISNUMBER(B2059),MAX(0,INDEX('913:913'!$F$6:$F$1205,B2059)),0)</f>
        <v>0</v>
      </c>
      <c r="C5132" s="10"/>
    </row>
    <row r="5133" spans="1:3">
      <c r="A5133" s="21">
        <v>196</v>
      </c>
      <c r="B5133" s="6">
        <f>IF(ISNUMBER(B2060),MAX(0,INDEX('913:913'!$F$6:$F$1205,B2060)),0)</f>
        <v>0</v>
      </c>
      <c r="C5133" s="10"/>
    </row>
    <row r="5134" spans="1:3">
      <c r="A5134" s="21">
        <v>197</v>
      </c>
      <c r="B5134" s="6">
        <f>IF(ISNUMBER(B2061),MAX(0,INDEX('913:913'!$F$6:$F$1205,B2061)),0)</f>
        <v>0</v>
      </c>
      <c r="C5134" s="10"/>
    </row>
    <row r="5135" spans="1:3">
      <c r="A5135" s="21">
        <v>198</v>
      </c>
      <c r="B5135" s="6">
        <f>IF(ISNUMBER(B2062),MAX(0,INDEX('913:913'!$F$6:$F$1205,B2062)),0)</f>
        <v>0</v>
      </c>
      <c r="C5135" s="10"/>
    </row>
    <row r="5136" spans="1:3">
      <c r="A5136" s="21">
        <v>199</v>
      </c>
      <c r="B5136" s="6">
        <f>IF(ISNUMBER(B2063),MAX(0,INDEX('913:913'!$F$6:$F$1205,B2063)),0)</f>
        <v>0</v>
      </c>
      <c r="C5136" s="10"/>
    </row>
    <row r="5137" spans="1:3">
      <c r="A5137" s="21">
        <v>200</v>
      </c>
      <c r="B5137" s="6">
        <f>IF(ISNUMBER(B2064),MAX(0,INDEX('913:913'!$F$6:$F$1205,B2064)),0)</f>
        <v>0</v>
      </c>
      <c r="C5137" s="10"/>
    </row>
    <row r="5138" spans="1:3">
      <c r="A5138" s="21">
        <v>201</v>
      </c>
      <c r="B5138" s="6">
        <f>IF(ISNUMBER(B2065),MAX(0,INDEX('913:913'!$F$6:$F$1205,B2065)),0)</f>
        <v>0</v>
      </c>
      <c r="C5138" s="10"/>
    </row>
    <row r="5139" spans="1:3">
      <c r="A5139" s="21">
        <v>202</v>
      </c>
      <c r="B5139" s="6">
        <f>IF(ISNUMBER(B2066),MAX(0,INDEX('913:913'!$F$6:$F$1205,B2066)),0)</f>
        <v>0</v>
      </c>
      <c r="C5139" s="10"/>
    </row>
    <row r="5140" spans="1:3">
      <c r="A5140" s="21">
        <v>203</v>
      </c>
      <c r="B5140" s="6">
        <f>IF(ISNUMBER(B2067),MAX(0,INDEX('913:913'!$F$6:$F$1205,B2067)),0)</f>
        <v>0</v>
      </c>
      <c r="C5140" s="10"/>
    </row>
    <row r="5141" spans="1:3">
      <c r="A5141" s="21">
        <v>204</v>
      </c>
      <c r="B5141" s="6">
        <f>IF(ISNUMBER(B2068),MAX(0,INDEX('913:913'!$F$6:$F$1205,B2068)),0)</f>
        <v>0</v>
      </c>
      <c r="C5141" s="10"/>
    </row>
    <row r="5142" spans="1:3">
      <c r="A5142" s="21">
        <v>205</v>
      </c>
      <c r="B5142" s="6">
        <f>IF(ISNUMBER(B2069),MAX(0,INDEX('913:913'!$F$6:$F$1205,B2069)),0)</f>
        <v>0</v>
      </c>
      <c r="C5142" s="10"/>
    </row>
    <row r="5143" spans="1:3">
      <c r="A5143" s="21">
        <v>206</v>
      </c>
      <c r="B5143" s="6">
        <f>IF(ISNUMBER(B2070),MAX(0,INDEX('913:913'!$F$6:$F$1205,B2070)),0)</f>
        <v>0</v>
      </c>
      <c r="C5143" s="10"/>
    </row>
    <row r="5144" spans="1:3">
      <c r="A5144" s="21">
        <v>207</v>
      </c>
      <c r="B5144" s="6">
        <f>IF(ISNUMBER(B2071),MAX(0,INDEX('913:913'!$F$6:$F$1205,B2071)),0)</f>
        <v>0</v>
      </c>
      <c r="C5144" s="10"/>
    </row>
    <row r="5145" spans="1:3">
      <c r="A5145" s="21">
        <v>208</v>
      </c>
      <c r="B5145" s="6">
        <f>IF(ISNUMBER(B2072),MAX(0,INDEX('913:913'!$F$6:$F$1205,B2072)),0)</f>
        <v>0</v>
      </c>
      <c r="C5145" s="10"/>
    </row>
    <row r="5146" spans="1:3">
      <c r="A5146" s="21">
        <v>209</v>
      </c>
      <c r="B5146" s="6">
        <f>IF(ISNUMBER(B2073),MAX(0,INDEX('913:913'!$F$6:$F$1205,B2073)),0)</f>
        <v>0</v>
      </c>
      <c r="C5146" s="10"/>
    </row>
    <row r="5147" spans="1:3">
      <c r="A5147" s="21">
        <v>210</v>
      </c>
      <c r="B5147" s="6">
        <f>IF(ISNUMBER(B2074),MAX(0,INDEX('913:913'!$F$6:$F$1205,B2074)),0)</f>
        <v>0</v>
      </c>
      <c r="C5147" s="10"/>
    </row>
    <row r="5148" spans="1:3">
      <c r="A5148" s="21">
        <v>211</v>
      </c>
      <c r="B5148" s="6">
        <f>IF(ISNUMBER(B2075),MAX(0,INDEX('913:913'!$F$6:$F$1205,B2075)),0)</f>
        <v>0</v>
      </c>
      <c r="C5148" s="10"/>
    </row>
    <row r="5149" spans="1:3">
      <c r="A5149" s="21">
        <v>212</v>
      </c>
      <c r="B5149" s="6">
        <f>IF(ISNUMBER(B2076),MAX(0,INDEX('913:913'!$F$6:$F$1205,B2076)),0)</f>
        <v>0</v>
      </c>
      <c r="C5149" s="10"/>
    </row>
    <row r="5150" spans="1:3">
      <c r="A5150" s="21">
        <v>213</v>
      </c>
      <c r="B5150" s="6">
        <f>IF(ISNUMBER(B2077),MAX(0,INDEX('913:913'!$F$6:$F$1205,B2077)),0)</f>
        <v>0</v>
      </c>
      <c r="C5150" s="10"/>
    </row>
    <row r="5151" spans="1:3">
      <c r="A5151" s="21">
        <v>214</v>
      </c>
      <c r="B5151" s="6">
        <f>IF(ISNUMBER(B2078),MAX(0,INDEX('913:913'!$F$6:$F$1205,B2078)),0)</f>
        <v>0</v>
      </c>
      <c r="C5151" s="10"/>
    </row>
    <row r="5152" spans="1:3">
      <c r="A5152" s="21">
        <v>215</v>
      </c>
      <c r="B5152" s="6">
        <f>IF(ISNUMBER(B2079),MAX(0,INDEX('913:913'!$F$6:$F$1205,B2079)),0)</f>
        <v>0</v>
      </c>
      <c r="C5152" s="10"/>
    </row>
    <row r="5153" spans="1:3">
      <c r="A5153" s="21">
        <v>216</v>
      </c>
      <c r="B5153" s="6">
        <f>IF(ISNUMBER(B2080),MAX(0,INDEX('913:913'!$F$6:$F$1205,B2080)),0)</f>
        <v>0</v>
      </c>
      <c r="C5153" s="10"/>
    </row>
    <row r="5154" spans="1:3">
      <c r="A5154" s="21">
        <v>217</v>
      </c>
      <c r="B5154" s="6">
        <f>IF(ISNUMBER(B2081),MAX(0,INDEX('913:913'!$F$6:$F$1205,B2081)),0)</f>
        <v>0</v>
      </c>
      <c r="C5154" s="10"/>
    </row>
    <row r="5155" spans="1:3">
      <c r="A5155" s="21">
        <v>218</v>
      </c>
      <c r="B5155" s="6">
        <f>IF(ISNUMBER(B2082),MAX(0,INDEX('913:913'!$F$6:$F$1205,B2082)),0)</f>
        <v>0</v>
      </c>
      <c r="C5155" s="10"/>
    </row>
    <row r="5156" spans="1:3">
      <c r="A5156" s="21">
        <v>219</v>
      </c>
      <c r="B5156" s="6">
        <f>IF(ISNUMBER(B2083),MAX(0,INDEX('913:913'!$F$6:$F$1205,B2083)),0)</f>
        <v>0</v>
      </c>
      <c r="C5156" s="10"/>
    </row>
    <row r="5157" spans="1:3">
      <c r="A5157" s="21">
        <v>220</v>
      </c>
      <c r="B5157" s="6">
        <f>IF(ISNUMBER(B2084),MAX(0,INDEX('913:913'!$F$6:$F$1205,B2084)),0)</f>
        <v>0</v>
      </c>
      <c r="C5157" s="10"/>
    </row>
    <row r="5158" spans="1:3">
      <c r="A5158" s="21">
        <v>221</v>
      </c>
      <c r="B5158" s="6">
        <f>IF(ISNUMBER(B2085),MAX(0,INDEX('913:913'!$F$6:$F$1205,B2085)),0)</f>
        <v>0</v>
      </c>
      <c r="C5158" s="10"/>
    </row>
    <row r="5159" spans="1:3">
      <c r="A5159" s="21">
        <v>222</v>
      </c>
      <c r="B5159" s="6">
        <f>IF(ISNUMBER(B2086),MAX(0,INDEX('913:913'!$F$6:$F$1205,B2086)),0)</f>
        <v>0</v>
      </c>
      <c r="C5159" s="10"/>
    </row>
    <row r="5160" spans="1:3">
      <c r="A5160" s="21">
        <v>223</v>
      </c>
      <c r="B5160" s="6">
        <f>IF(ISNUMBER(B2087),MAX(0,INDEX('913:913'!$F$6:$F$1205,B2087)),0)</f>
        <v>0</v>
      </c>
      <c r="C5160" s="10"/>
    </row>
    <row r="5161" spans="1:3">
      <c r="A5161" s="21">
        <v>224</v>
      </c>
      <c r="B5161" s="6">
        <f>IF(ISNUMBER(B2088),MAX(0,INDEX('913:913'!$F$6:$F$1205,B2088)),0)</f>
        <v>0</v>
      </c>
      <c r="C5161" s="10"/>
    </row>
    <row r="5162" spans="1:3">
      <c r="A5162" s="21">
        <v>225</v>
      </c>
      <c r="B5162" s="6">
        <f>IF(ISNUMBER(B2089),MAX(0,INDEX('913:913'!$F$6:$F$1205,B2089)),0)</f>
        <v>0</v>
      </c>
      <c r="C5162" s="10"/>
    </row>
    <row r="5163" spans="1:3">
      <c r="A5163" s="21">
        <v>226</v>
      </c>
      <c r="B5163" s="6">
        <f>IF(ISNUMBER(B2090),MAX(0,INDEX('913:913'!$F$6:$F$1205,B2090)),0)</f>
        <v>0</v>
      </c>
      <c r="C5163" s="10"/>
    </row>
    <row r="5164" spans="1:3">
      <c r="A5164" s="21">
        <v>227</v>
      </c>
      <c r="B5164" s="6">
        <f>IF(ISNUMBER(B2091),MAX(0,INDEX('913:913'!$F$6:$F$1205,B2091)),0)</f>
        <v>0</v>
      </c>
      <c r="C5164" s="10"/>
    </row>
    <row r="5165" spans="1:3">
      <c r="A5165" s="21">
        <v>228</v>
      </c>
      <c r="B5165" s="6">
        <f>IF(ISNUMBER(B2092),MAX(0,INDEX('913:913'!$F$6:$F$1205,B2092)),0)</f>
        <v>0</v>
      </c>
      <c r="C5165" s="10"/>
    </row>
    <row r="5166" spans="1:3">
      <c r="A5166" s="21">
        <v>229</v>
      </c>
      <c r="B5166" s="6">
        <f>IF(ISNUMBER(B2093),MAX(0,INDEX('913:913'!$F$6:$F$1205,B2093)),0)</f>
        <v>0</v>
      </c>
      <c r="C5166" s="10"/>
    </row>
    <row r="5167" spans="1:3">
      <c r="A5167" s="21">
        <v>230</v>
      </c>
      <c r="B5167" s="6">
        <f>IF(ISNUMBER(B2094),MAX(0,INDEX('913:913'!$F$6:$F$1205,B2094)),0)</f>
        <v>0</v>
      </c>
      <c r="C5167" s="10"/>
    </row>
    <row r="5168" spans="1:3">
      <c r="A5168" s="21">
        <v>231</v>
      </c>
      <c r="B5168" s="6">
        <f>IF(ISNUMBER(B2095),MAX(0,INDEX('913:913'!$F$6:$F$1205,B2095)),0)</f>
        <v>0</v>
      </c>
      <c r="C5168" s="10"/>
    </row>
    <row r="5169" spans="1:3">
      <c r="A5169" s="21">
        <v>232</v>
      </c>
      <c r="B5169" s="6">
        <f>IF(ISNUMBER(B2096),MAX(0,INDEX('913:913'!$F$6:$F$1205,B2096)),0)</f>
        <v>0</v>
      </c>
      <c r="C5169" s="10"/>
    </row>
    <row r="5170" spans="1:3">
      <c r="A5170" s="21">
        <v>233</v>
      </c>
      <c r="B5170" s="6">
        <f>IF(ISNUMBER(B2097),MAX(0,INDEX('913:913'!$F$6:$F$1205,B2097)),0)</f>
        <v>0</v>
      </c>
      <c r="C5170" s="10"/>
    </row>
    <row r="5171" spans="1:3">
      <c r="A5171" s="21">
        <v>234</v>
      </c>
      <c r="B5171" s="6">
        <f>IF(ISNUMBER(B2098),MAX(0,INDEX('913:913'!$F$6:$F$1205,B2098)),0)</f>
        <v>0</v>
      </c>
      <c r="C5171" s="10"/>
    </row>
    <row r="5172" spans="1:3">
      <c r="A5172" s="21">
        <v>235</v>
      </c>
      <c r="B5172" s="6">
        <f>IF(ISNUMBER(B2099),MAX(0,INDEX('913:913'!$F$6:$F$1205,B2099)),0)</f>
        <v>0</v>
      </c>
      <c r="C5172" s="10"/>
    </row>
    <row r="5173" spans="1:3">
      <c r="A5173" s="21">
        <v>236</v>
      </c>
      <c r="B5173" s="6">
        <f>IF(ISNUMBER(B2100),MAX(0,INDEX('913:913'!$F$6:$F$1205,B2100)),0)</f>
        <v>0</v>
      </c>
      <c r="C5173" s="10"/>
    </row>
    <row r="5174" spans="1:3">
      <c r="A5174" s="21">
        <v>237</v>
      </c>
      <c r="B5174" s="6">
        <f>IF(ISNUMBER(B2101),MAX(0,INDEX('913:913'!$F$6:$F$1205,B2101)),0)</f>
        <v>0</v>
      </c>
      <c r="C5174" s="10"/>
    </row>
    <row r="5175" spans="1:3">
      <c r="A5175" s="21">
        <v>238</v>
      </c>
      <c r="B5175" s="6">
        <f>IF(ISNUMBER(B2102),MAX(0,INDEX('913:913'!$F$6:$F$1205,B2102)),0)</f>
        <v>0</v>
      </c>
      <c r="C5175" s="10"/>
    </row>
    <row r="5176" spans="1:3">
      <c r="A5176" s="21">
        <v>239</v>
      </c>
      <c r="B5176" s="6">
        <f>IF(ISNUMBER(B2103),MAX(0,INDEX('913:913'!$F$6:$F$1205,B2103)),0)</f>
        <v>0</v>
      </c>
      <c r="C5176" s="10"/>
    </row>
    <row r="5177" spans="1:3">
      <c r="A5177" s="21">
        <v>240</v>
      </c>
      <c r="B5177" s="6">
        <f>IF(ISNUMBER(B2104),MAX(0,INDEX('913:913'!$F$6:$F$1205,B2104)),0)</f>
        <v>0</v>
      </c>
      <c r="C5177" s="10"/>
    </row>
    <row r="5178" spans="1:3">
      <c r="A5178" s="21">
        <v>241</v>
      </c>
      <c r="B5178" s="6">
        <f>IF(ISNUMBER(B2105),MAX(0,INDEX('913:913'!$F$6:$F$1205,B2105)),0)</f>
        <v>0</v>
      </c>
      <c r="C5178" s="10"/>
    </row>
    <row r="5179" spans="1:3">
      <c r="A5179" s="21">
        <v>242</v>
      </c>
      <c r="B5179" s="6">
        <f>IF(ISNUMBER(B2106),MAX(0,INDEX('913:913'!$F$6:$F$1205,B2106)),0)</f>
        <v>0</v>
      </c>
      <c r="C5179" s="10"/>
    </row>
    <row r="5180" spans="1:3">
      <c r="A5180" s="21">
        <v>243</v>
      </c>
      <c r="B5180" s="6">
        <f>IF(ISNUMBER(B2107),MAX(0,INDEX('913:913'!$F$6:$F$1205,B2107)),0)</f>
        <v>0</v>
      </c>
      <c r="C5180" s="10"/>
    </row>
    <row r="5181" spans="1:3">
      <c r="A5181" s="21">
        <v>244</v>
      </c>
      <c r="B5181" s="6">
        <f>IF(ISNUMBER(B2108),MAX(0,INDEX('913:913'!$F$6:$F$1205,B2108)),0)</f>
        <v>0</v>
      </c>
      <c r="C5181" s="10"/>
    </row>
    <row r="5182" spans="1:3">
      <c r="A5182" s="21">
        <v>245</v>
      </c>
      <c r="B5182" s="6">
        <f>IF(ISNUMBER(B2109),MAX(0,INDEX('913:913'!$F$6:$F$1205,B2109)),0)</f>
        <v>0</v>
      </c>
      <c r="C5182" s="10"/>
    </row>
    <row r="5183" spans="1:3">
      <c r="A5183" s="21">
        <v>246</v>
      </c>
      <c r="B5183" s="6">
        <f>IF(ISNUMBER(B2110),MAX(0,INDEX('913:913'!$F$6:$F$1205,B2110)),0)</f>
        <v>0</v>
      </c>
      <c r="C5183" s="10"/>
    </row>
    <row r="5184" spans="1:3">
      <c r="A5184" s="21">
        <v>247</v>
      </c>
      <c r="B5184" s="6">
        <f>IF(ISNUMBER(B2111),MAX(0,INDEX('913:913'!$F$6:$F$1205,B2111)),0)</f>
        <v>0</v>
      </c>
      <c r="C5184" s="10"/>
    </row>
    <row r="5185" spans="1:3">
      <c r="A5185" s="21">
        <v>248</v>
      </c>
      <c r="B5185" s="6">
        <f>IF(ISNUMBER(B2112),MAX(0,INDEX('913:913'!$F$6:$F$1205,B2112)),0)</f>
        <v>0</v>
      </c>
      <c r="C5185" s="10"/>
    </row>
    <row r="5186" spans="1:3">
      <c r="A5186" s="21">
        <v>249</v>
      </c>
      <c r="B5186" s="6">
        <f>IF(ISNUMBER(B2113),MAX(0,INDEX('913:913'!$F$6:$F$1205,B2113)),0)</f>
        <v>0</v>
      </c>
      <c r="C5186" s="10"/>
    </row>
    <row r="5187" spans="1:3">
      <c r="A5187" s="21">
        <v>250</v>
      </c>
      <c r="B5187" s="6">
        <f>IF(ISNUMBER(B2114),MAX(0,INDEX('913:913'!$F$6:$F$1205,B2114)),0)</f>
        <v>0</v>
      </c>
      <c r="C5187" s="10"/>
    </row>
    <row r="5188" spans="1:3">
      <c r="A5188" s="21">
        <v>251</v>
      </c>
      <c r="B5188" s="6">
        <f>IF(ISNUMBER(B2115),MAX(0,INDEX('913:913'!$F$6:$F$1205,B2115)),0)</f>
        <v>0</v>
      </c>
      <c r="C5188" s="10"/>
    </row>
    <row r="5189" spans="1:3">
      <c r="A5189" s="21">
        <v>252</v>
      </c>
      <c r="B5189" s="6">
        <f>IF(ISNUMBER(B2116),MAX(0,INDEX('913:913'!$F$6:$F$1205,B2116)),0)</f>
        <v>0</v>
      </c>
      <c r="C5189" s="10"/>
    </row>
    <row r="5190" spans="1:3">
      <c r="A5190" s="21">
        <v>253</v>
      </c>
      <c r="B5190" s="6">
        <f>IF(ISNUMBER(B2117),MAX(0,INDEX('913:913'!$F$6:$F$1205,B2117)),0)</f>
        <v>0</v>
      </c>
      <c r="C5190" s="10"/>
    </row>
    <row r="5191" spans="1:3">
      <c r="A5191" s="21">
        <v>254</v>
      </c>
      <c r="B5191" s="6">
        <f>IF(ISNUMBER(B2118),MAX(0,INDEX('913:913'!$F$6:$F$1205,B2118)),0)</f>
        <v>0</v>
      </c>
      <c r="C5191" s="10"/>
    </row>
    <row r="5192" spans="1:3">
      <c r="A5192" s="21">
        <v>255</v>
      </c>
      <c r="B5192" s="6">
        <f>IF(ISNUMBER(B2119),MAX(0,INDEX('913:913'!$F$6:$F$1205,B2119)),0)</f>
        <v>0</v>
      </c>
      <c r="C5192" s="10"/>
    </row>
    <row r="5193" spans="1:3">
      <c r="A5193" s="21">
        <v>256</v>
      </c>
      <c r="B5193" s="6">
        <f>IF(ISNUMBER(B2120),MAX(0,INDEX('913:913'!$F$6:$F$1205,B2120)),0)</f>
        <v>0</v>
      </c>
      <c r="C5193" s="10"/>
    </row>
    <row r="5194" spans="1:3">
      <c r="A5194" s="21">
        <v>257</v>
      </c>
      <c r="B5194" s="6">
        <f>IF(ISNUMBER(B2121),MAX(0,INDEX('913:913'!$F$6:$F$1205,B2121)),0)</f>
        <v>0</v>
      </c>
      <c r="C5194" s="10"/>
    </row>
    <row r="5195" spans="1:3">
      <c r="A5195" s="21">
        <v>258</v>
      </c>
      <c r="B5195" s="6">
        <f>IF(ISNUMBER(B2122),MAX(0,INDEX('913:913'!$F$6:$F$1205,B2122)),0)</f>
        <v>0</v>
      </c>
      <c r="C5195" s="10"/>
    </row>
    <row r="5196" spans="1:3">
      <c r="A5196" s="21">
        <v>259</v>
      </c>
      <c r="B5196" s="6">
        <f>IF(ISNUMBER(B2123),MAX(0,INDEX('913:913'!$F$6:$F$1205,B2123)),0)</f>
        <v>0</v>
      </c>
      <c r="C5196" s="10"/>
    </row>
    <row r="5197" spans="1:3">
      <c r="A5197" s="21">
        <v>260</v>
      </c>
      <c r="B5197" s="6">
        <f>IF(ISNUMBER(B2124),MAX(0,INDEX('913:913'!$F$6:$F$1205,B2124)),0)</f>
        <v>0</v>
      </c>
      <c r="C5197" s="10"/>
    </row>
    <row r="5198" spans="1:3">
      <c r="A5198" s="21">
        <v>261</v>
      </c>
      <c r="B5198" s="6">
        <f>IF(ISNUMBER(B2125),MAX(0,INDEX('913:913'!$F$6:$F$1205,B2125)),0)</f>
        <v>0</v>
      </c>
      <c r="C5198" s="10"/>
    </row>
    <row r="5199" spans="1:3">
      <c r="A5199" s="21">
        <v>262</v>
      </c>
      <c r="B5199" s="6">
        <f>IF(ISNUMBER(B2126),MAX(0,INDEX('913:913'!$F$6:$F$1205,B2126)),0)</f>
        <v>0</v>
      </c>
      <c r="C5199" s="10"/>
    </row>
    <row r="5200" spans="1:3">
      <c r="A5200" s="21">
        <v>263</v>
      </c>
      <c r="B5200" s="6">
        <f>IF(ISNUMBER(B2127),MAX(0,INDEX('913:913'!$F$6:$F$1205,B2127)),0)</f>
        <v>0</v>
      </c>
      <c r="C5200" s="10"/>
    </row>
    <row r="5201" spans="1:3">
      <c r="A5201" s="21">
        <v>264</v>
      </c>
      <c r="B5201" s="6">
        <f>IF(ISNUMBER(B2128),MAX(0,INDEX('913:913'!$F$6:$F$1205,B2128)),0)</f>
        <v>0</v>
      </c>
      <c r="C5201" s="10"/>
    </row>
    <row r="5202" spans="1:3">
      <c r="A5202" s="21">
        <v>265</v>
      </c>
      <c r="B5202" s="6">
        <f>IF(ISNUMBER(B2129),MAX(0,INDEX('913:913'!$F$6:$F$1205,B2129)),0)</f>
        <v>0</v>
      </c>
      <c r="C5202" s="10"/>
    </row>
    <row r="5203" spans="1:3">
      <c r="A5203" s="21">
        <v>266</v>
      </c>
      <c r="B5203" s="6">
        <f>IF(ISNUMBER(B2130),MAX(0,INDEX('913:913'!$F$6:$F$1205,B2130)),0)</f>
        <v>0</v>
      </c>
      <c r="C5203" s="10"/>
    </row>
    <row r="5204" spans="1:3">
      <c r="A5204" s="21">
        <v>267</v>
      </c>
      <c r="B5204" s="6">
        <f>IF(ISNUMBER(B2131),MAX(0,INDEX('913:913'!$F$6:$F$1205,B2131)),0)</f>
        <v>0</v>
      </c>
      <c r="C5204" s="10"/>
    </row>
    <row r="5205" spans="1:3">
      <c r="A5205" s="21">
        <v>268</v>
      </c>
      <c r="B5205" s="6">
        <f>IF(ISNUMBER(B2132),MAX(0,INDEX('913:913'!$F$6:$F$1205,B2132)),0)</f>
        <v>0</v>
      </c>
      <c r="C5205" s="10"/>
    </row>
    <row r="5206" spans="1:3">
      <c r="A5206" s="21">
        <v>269</v>
      </c>
      <c r="B5206" s="6">
        <f>IF(ISNUMBER(B2133),MAX(0,INDEX('913:913'!$F$6:$F$1205,B2133)),0)</f>
        <v>0</v>
      </c>
      <c r="C5206" s="10"/>
    </row>
    <row r="5207" spans="1:3">
      <c r="A5207" s="21">
        <v>270</v>
      </c>
      <c r="B5207" s="6">
        <f>IF(ISNUMBER(B2134),MAX(0,INDEX('913:913'!$F$6:$F$1205,B2134)),0)</f>
        <v>0</v>
      </c>
      <c r="C5207" s="10"/>
    </row>
    <row r="5208" spans="1:3">
      <c r="A5208" s="21">
        <v>271</v>
      </c>
      <c r="B5208" s="6">
        <f>IF(ISNUMBER(B2135),MAX(0,INDEX('913:913'!$F$6:$F$1205,B2135)),0)</f>
        <v>0</v>
      </c>
      <c r="C5208" s="10"/>
    </row>
    <row r="5209" spans="1:3">
      <c r="A5209" s="21">
        <v>272</v>
      </c>
      <c r="B5209" s="6">
        <f>IF(ISNUMBER(B2136),MAX(0,INDEX('913:913'!$F$6:$F$1205,B2136)),0)</f>
        <v>0</v>
      </c>
      <c r="C5209" s="10"/>
    </row>
    <row r="5210" spans="1:3">
      <c r="A5210" s="21">
        <v>273</v>
      </c>
      <c r="B5210" s="6">
        <f>IF(ISNUMBER(B2137),MAX(0,INDEX('913:913'!$F$6:$F$1205,B2137)),0)</f>
        <v>0</v>
      </c>
      <c r="C5210" s="10"/>
    </row>
    <row r="5211" spans="1:3">
      <c r="A5211" s="21">
        <v>274</v>
      </c>
      <c r="B5211" s="6">
        <f>IF(ISNUMBER(B2138),MAX(0,INDEX('913:913'!$F$6:$F$1205,B2138)),0)</f>
        <v>0</v>
      </c>
      <c r="C5211" s="10"/>
    </row>
    <row r="5212" spans="1:3">
      <c r="A5212" s="21">
        <v>275</v>
      </c>
      <c r="B5212" s="6">
        <f>IF(ISNUMBER(B2139),MAX(0,INDEX('913:913'!$F$6:$F$1205,B2139)),0)</f>
        <v>0</v>
      </c>
      <c r="C5212" s="10"/>
    </row>
    <row r="5213" spans="1:3">
      <c r="A5213" s="21">
        <v>276</v>
      </c>
      <c r="B5213" s="6">
        <f>IF(ISNUMBER(B2140),MAX(0,INDEX('913:913'!$F$6:$F$1205,B2140)),0)</f>
        <v>0</v>
      </c>
      <c r="C5213" s="10"/>
    </row>
    <row r="5214" spans="1:3">
      <c r="A5214" s="21">
        <v>277</v>
      </c>
      <c r="B5214" s="6">
        <f>IF(ISNUMBER(B2141),MAX(0,INDEX('913:913'!$F$6:$F$1205,B2141)),0)</f>
        <v>0</v>
      </c>
      <c r="C5214" s="10"/>
    </row>
    <row r="5215" spans="1:3">
      <c r="A5215" s="21">
        <v>278</v>
      </c>
      <c r="B5215" s="6">
        <f>IF(ISNUMBER(B2142),MAX(0,INDEX('913:913'!$F$6:$F$1205,B2142)),0)</f>
        <v>0</v>
      </c>
      <c r="C5215" s="10"/>
    </row>
    <row r="5216" spans="1:3">
      <c r="A5216" s="21">
        <v>279</v>
      </c>
      <c r="B5216" s="6">
        <f>IF(ISNUMBER(B2143),MAX(0,INDEX('913:913'!$F$6:$F$1205,B2143)),0)</f>
        <v>0</v>
      </c>
      <c r="C5216" s="10"/>
    </row>
    <row r="5217" spans="1:3">
      <c r="A5217" s="21">
        <v>280</v>
      </c>
      <c r="B5217" s="6">
        <f>IF(ISNUMBER(B2144),MAX(0,INDEX('913:913'!$F$6:$F$1205,B2144)),0)</f>
        <v>0</v>
      </c>
      <c r="C5217" s="10"/>
    </row>
    <row r="5218" spans="1:3">
      <c r="A5218" s="21">
        <v>281</v>
      </c>
      <c r="B5218" s="6">
        <f>IF(ISNUMBER(B2145),MAX(0,INDEX('913:913'!$F$6:$F$1205,B2145)),0)</f>
        <v>0</v>
      </c>
      <c r="C5218" s="10"/>
    </row>
    <row r="5219" spans="1:3">
      <c r="A5219" s="21">
        <v>282</v>
      </c>
      <c r="B5219" s="6">
        <f>IF(ISNUMBER(B2146),MAX(0,INDEX('913:913'!$F$6:$F$1205,B2146)),0)</f>
        <v>0</v>
      </c>
      <c r="C5219" s="10"/>
    </row>
    <row r="5220" spans="1:3">
      <c r="A5220" s="21">
        <v>283</v>
      </c>
      <c r="B5220" s="6">
        <f>IF(ISNUMBER(B2147),MAX(0,INDEX('913:913'!$F$6:$F$1205,B2147)),0)</f>
        <v>0</v>
      </c>
      <c r="C5220" s="10"/>
    </row>
    <row r="5221" spans="1:3">
      <c r="A5221" s="21">
        <v>284</v>
      </c>
      <c r="B5221" s="6">
        <f>IF(ISNUMBER(B2148),MAX(0,INDEX('913:913'!$F$6:$F$1205,B2148)),0)</f>
        <v>0</v>
      </c>
      <c r="C5221" s="10"/>
    </row>
    <row r="5222" spans="1:3">
      <c r="A5222" s="21">
        <v>285</v>
      </c>
      <c r="B5222" s="6">
        <f>IF(ISNUMBER(B2149),MAX(0,INDEX('913:913'!$F$6:$F$1205,B2149)),0)</f>
        <v>0</v>
      </c>
      <c r="C5222" s="10"/>
    </row>
    <row r="5223" spans="1:3">
      <c r="A5223" s="21">
        <v>286</v>
      </c>
      <c r="B5223" s="6">
        <f>IF(ISNUMBER(B2150),MAX(0,INDEX('913:913'!$F$6:$F$1205,B2150)),0)</f>
        <v>0</v>
      </c>
      <c r="C5223" s="10"/>
    </row>
    <row r="5224" spans="1:3">
      <c r="A5224" s="21">
        <v>287</v>
      </c>
      <c r="B5224" s="6">
        <f>IF(ISNUMBER(B2151),MAX(0,INDEX('913:913'!$F$6:$F$1205,B2151)),0)</f>
        <v>0</v>
      </c>
      <c r="C5224" s="10"/>
    </row>
    <row r="5225" spans="1:3">
      <c r="A5225" s="21">
        <v>288</v>
      </c>
      <c r="B5225" s="6">
        <f>IF(ISNUMBER(B2152),MAX(0,INDEX('913:913'!$F$6:$F$1205,B2152)),0)</f>
        <v>0</v>
      </c>
      <c r="C5225" s="10"/>
    </row>
    <row r="5226" spans="1:3">
      <c r="A5226" s="21">
        <v>289</v>
      </c>
      <c r="B5226" s="6">
        <f>IF(ISNUMBER(B2153),MAX(0,INDEX('913:913'!$F$6:$F$1205,B2153)),0)</f>
        <v>0</v>
      </c>
      <c r="C5226" s="10"/>
    </row>
    <row r="5227" spans="1:3">
      <c r="A5227" s="21">
        <v>290</v>
      </c>
      <c r="B5227" s="6">
        <f>IF(ISNUMBER(B2154),MAX(0,INDEX('913:913'!$F$6:$F$1205,B2154)),0)</f>
        <v>0</v>
      </c>
      <c r="C5227" s="10"/>
    </row>
    <row r="5228" spans="1:3">
      <c r="A5228" s="21">
        <v>291</v>
      </c>
      <c r="B5228" s="6">
        <f>IF(ISNUMBER(B2155),MAX(0,INDEX('913:913'!$F$6:$F$1205,B2155)),0)</f>
        <v>0</v>
      </c>
      <c r="C5228" s="10"/>
    </row>
    <row r="5229" spans="1:3">
      <c r="A5229" s="21">
        <v>292</v>
      </c>
      <c r="B5229" s="6">
        <f>IF(ISNUMBER(B2156),MAX(0,INDEX('913:913'!$F$6:$F$1205,B2156)),0)</f>
        <v>0</v>
      </c>
      <c r="C5229" s="10"/>
    </row>
    <row r="5230" spans="1:3">
      <c r="A5230" s="21">
        <v>293</v>
      </c>
      <c r="B5230" s="6">
        <f>IF(ISNUMBER(B2157),MAX(0,INDEX('913:913'!$F$6:$F$1205,B2157)),0)</f>
        <v>0</v>
      </c>
      <c r="C5230" s="10"/>
    </row>
    <row r="5231" spans="1:3">
      <c r="A5231" s="21">
        <v>294</v>
      </c>
      <c r="B5231" s="6">
        <f>IF(ISNUMBER(B2158),MAX(0,INDEX('913:913'!$F$6:$F$1205,B2158)),0)</f>
        <v>0</v>
      </c>
      <c r="C5231" s="10"/>
    </row>
    <row r="5232" spans="1:3">
      <c r="A5232" s="21">
        <v>295</v>
      </c>
      <c r="B5232" s="6">
        <f>IF(ISNUMBER(B2159),MAX(0,INDEX('913:913'!$F$6:$F$1205,B2159)),0)</f>
        <v>0</v>
      </c>
      <c r="C5232" s="10"/>
    </row>
    <row r="5233" spans="1:3">
      <c r="A5233" s="21">
        <v>296</v>
      </c>
      <c r="B5233" s="6">
        <f>IF(ISNUMBER(B2160),MAX(0,INDEX('913:913'!$F$6:$F$1205,B2160)),0)</f>
        <v>0</v>
      </c>
      <c r="C5233" s="10"/>
    </row>
    <row r="5234" spans="1:3">
      <c r="A5234" s="21">
        <v>297</v>
      </c>
      <c r="B5234" s="6">
        <f>IF(ISNUMBER(B2161),MAX(0,INDEX('913:913'!$F$6:$F$1205,B2161)),0)</f>
        <v>0</v>
      </c>
      <c r="C5234" s="10"/>
    </row>
    <row r="5235" spans="1:3">
      <c r="A5235" s="21">
        <v>298</v>
      </c>
      <c r="B5235" s="6">
        <f>IF(ISNUMBER(B2162),MAX(0,INDEX('913:913'!$F$6:$F$1205,B2162)),0)</f>
        <v>0</v>
      </c>
      <c r="C5235" s="10"/>
    </row>
    <row r="5236" spans="1:3">
      <c r="A5236" s="21">
        <v>299</v>
      </c>
      <c r="B5236" s="6">
        <f>IF(ISNUMBER(B2163),MAX(0,INDEX('913:913'!$F$6:$F$1205,B2163)),0)</f>
        <v>0</v>
      </c>
      <c r="C5236" s="10"/>
    </row>
    <row r="5237" spans="1:3">
      <c r="A5237" s="21">
        <v>300</v>
      </c>
      <c r="B5237" s="6">
        <f>IF(ISNUMBER(B2164),MAX(0,INDEX('913:913'!$F$6:$F$1205,B2164)),0)</f>
        <v>0</v>
      </c>
      <c r="C5237" s="10"/>
    </row>
    <row r="5239" spans="1:3">
      <c r="A5239" s="11" t="s">
        <v>473</v>
      </c>
    </row>
    <row r="5240" spans="1:3">
      <c r="A5240" s="2" t="s">
        <v>253</v>
      </c>
    </row>
    <row r="5241" spans="1:3">
      <c r="A5241" s="13" t="s">
        <v>474</v>
      </c>
    </row>
    <row r="5242" spans="1:3">
      <c r="A5242" s="13" t="s">
        <v>470</v>
      </c>
    </row>
    <row r="5243" spans="1:3">
      <c r="A5243" s="2" t="s">
        <v>471</v>
      </c>
    </row>
    <row r="5245" spans="1:3">
      <c r="B5245" s="3" t="s">
        <v>475</v>
      </c>
    </row>
    <row r="5246" spans="1:3">
      <c r="A5246" s="21">
        <v>1</v>
      </c>
      <c r="B5246" s="6">
        <f>IF(ISNUMBER(B1247),MAX(0,INDEX('913:913'!$F$6:$F$1205,B1247)),0)</f>
        <v>0</v>
      </c>
      <c r="C5246" s="10"/>
    </row>
    <row r="5247" spans="1:3">
      <c r="A5247" s="21">
        <v>2</v>
      </c>
      <c r="B5247" s="6">
        <f>IF(ISNUMBER(B1248),MAX(0,INDEX('913:913'!$F$6:$F$1205,B1248)),0)</f>
        <v>0</v>
      </c>
      <c r="C5247" s="10"/>
    </row>
    <row r="5248" spans="1:3">
      <c r="A5248" s="21">
        <v>3</v>
      </c>
      <c r="B5248" s="6">
        <f>IF(ISNUMBER(B1249),MAX(0,INDEX('913:913'!$F$6:$F$1205,B1249)),0)</f>
        <v>0</v>
      </c>
      <c r="C5248" s="10"/>
    </row>
    <row r="5249" spans="1:3">
      <c r="A5249" s="21">
        <v>4</v>
      </c>
      <c r="B5249" s="6">
        <f>IF(ISNUMBER(B1250),MAX(0,INDEX('913:913'!$F$6:$F$1205,B1250)),0)</f>
        <v>0</v>
      </c>
      <c r="C5249" s="10"/>
    </row>
    <row r="5250" spans="1:3">
      <c r="A5250" s="21">
        <v>5</v>
      </c>
      <c r="B5250" s="6">
        <f>IF(ISNUMBER(B1251),MAX(0,INDEX('913:913'!$F$6:$F$1205,B1251)),0)</f>
        <v>0</v>
      </c>
      <c r="C5250" s="10"/>
    </row>
    <row r="5251" spans="1:3">
      <c r="A5251" s="21">
        <v>6</v>
      </c>
      <c r="B5251" s="6">
        <f>IF(ISNUMBER(B1252),MAX(0,INDEX('913:913'!$F$6:$F$1205,B1252)),0)</f>
        <v>0</v>
      </c>
      <c r="C5251" s="10"/>
    </row>
    <row r="5252" spans="1:3">
      <c r="A5252" s="21">
        <v>7</v>
      </c>
      <c r="B5252" s="6">
        <f>IF(ISNUMBER(B1253),MAX(0,INDEX('913:913'!$F$6:$F$1205,B1253)),0)</f>
        <v>0</v>
      </c>
      <c r="C5252" s="10"/>
    </row>
    <row r="5253" spans="1:3">
      <c r="A5253" s="21">
        <v>8</v>
      </c>
      <c r="B5253" s="6">
        <f>IF(ISNUMBER(B1254),MAX(0,INDEX('913:913'!$F$6:$F$1205,B1254)),0)</f>
        <v>0</v>
      </c>
      <c r="C5253" s="10"/>
    </row>
    <row r="5254" spans="1:3">
      <c r="A5254" s="21">
        <v>9</v>
      </c>
      <c r="B5254" s="6">
        <f>IF(ISNUMBER(B1255),MAX(0,INDEX('913:913'!$F$6:$F$1205,B1255)),0)</f>
        <v>0</v>
      </c>
      <c r="C5254" s="10"/>
    </row>
    <row r="5255" spans="1:3">
      <c r="A5255" s="21">
        <v>10</v>
      </c>
      <c r="B5255" s="6">
        <f>IF(ISNUMBER(B1256),MAX(0,INDEX('913:913'!$F$6:$F$1205,B1256)),0)</f>
        <v>0</v>
      </c>
      <c r="C5255" s="10"/>
    </row>
    <row r="5256" spans="1:3">
      <c r="A5256" s="21">
        <v>11</v>
      </c>
      <c r="B5256" s="6">
        <f>IF(ISNUMBER(B1257),MAX(0,INDEX('913:913'!$F$6:$F$1205,B1257)),0)</f>
        <v>0</v>
      </c>
      <c r="C5256" s="10"/>
    </row>
    <row r="5257" spans="1:3">
      <c r="A5257" s="21">
        <v>12</v>
      </c>
      <c r="B5257" s="6">
        <f>IF(ISNUMBER(B1258),MAX(0,INDEX('913:913'!$F$6:$F$1205,B1258)),0)</f>
        <v>0</v>
      </c>
      <c r="C5257" s="10"/>
    </row>
    <row r="5258" spans="1:3">
      <c r="A5258" s="21">
        <v>13</v>
      </c>
      <c r="B5258" s="6">
        <f>IF(ISNUMBER(B1259),MAX(0,INDEX('913:913'!$F$6:$F$1205,B1259)),0)</f>
        <v>0</v>
      </c>
      <c r="C5258" s="10"/>
    </row>
    <row r="5259" spans="1:3">
      <c r="A5259" s="21">
        <v>14</v>
      </c>
      <c r="B5259" s="6">
        <f>IF(ISNUMBER(B1260),MAX(0,INDEX('913:913'!$F$6:$F$1205,B1260)),0)</f>
        <v>0</v>
      </c>
      <c r="C5259" s="10"/>
    </row>
    <row r="5260" spans="1:3">
      <c r="A5260" s="21">
        <v>15</v>
      </c>
      <c r="B5260" s="6">
        <f>IF(ISNUMBER(B1261),MAX(0,INDEX('913:913'!$F$6:$F$1205,B1261)),0)</f>
        <v>0</v>
      </c>
      <c r="C5260" s="10"/>
    </row>
    <row r="5261" spans="1:3">
      <c r="A5261" s="21">
        <v>16</v>
      </c>
      <c r="B5261" s="6">
        <f>IF(ISNUMBER(B1262),MAX(0,INDEX('913:913'!$F$6:$F$1205,B1262)),0)</f>
        <v>0</v>
      </c>
      <c r="C5261" s="10"/>
    </row>
    <row r="5262" spans="1:3">
      <c r="A5262" s="21">
        <v>17</v>
      </c>
      <c r="B5262" s="6">
        <f>IF(ISNUMBER(B1263),MAX(0,INDEX('913:913'!$F$6:$F$1205,B1263)),0)</f>
        <v>0</v>
      </c>
      <c r="C5262" s="10"/>
    </row>
    <row r="5263" spans="1:3">
      <c r="A5263" s="21">
        <v>18</v>
      </c>
      <c r="B5263" s="6">
        <f>IF(ISNUMBER(B1264),MAX(0,INDEX('913:913'!$F$6:$F$1205,B1264)),0)</f>
        <v>0</v>
      </c>
      <c r="C5263" s="10"/>
    </row>
    <row r="5264" spans="1:3">
      <c r="A5264" s="21">
        <v>19</v>
      </c>
      <c r="B5264" s="6">
        <f>IF(ISNUMBER(B1265),MAX(0,INDEX('913:913'!$F$6:$F$1205,B1265)),0)</f>
        <v>0</v>
      </c>
      <c r="C5264" s="10"/>
    </row>
    <row r="5265" spans="1:3">
      <c r="A5265" s="21">
        <v>20</v>
      </c>
      <c r="B5265" s="6">
        <f>IF(ISNUMBER(B1266),MAX(0,INDEX('913:913'!$F$6:$F$1205,B1266)),0)</f>
        <v>0</v>
      </c>
      <c r="C5265" s="10"/>
    </row>
    <row r="5266" spans="1:3">
      <c r="A5266" s="21">
        <v>21</v>
      </c>
      <c r="B5266" s="6">
        <f>IF(ISNUMBER(B1267),MAX(0,INDEX('913:913'!$F$6:$F$1205,B1267)),0)</f>
        <v>0</v>
      </c>
      <c r="C5266" s="10"/>
    </row>
    <row r="5267" spans="1:3">
      <c r="A5267" s="21">
        <v>22</v>
      </c>
      <c r="B5267" s="6">
        <f>IF(ISNUMBER(B1268),MAX(0,INDEX('913:913'!$F$6:$F$1205,B1268)),0)</f>
        <v>0</v>
      </c>
      <c r="C5267" s="10"/>
    </row>
    <row r="5268" spans="1:3">
      <c r="A5268" s="21">
        <v>23</v>
      </c>
      <c r="B5268" s="6">
        <f>IF(ISNUMBER(B1269),MAX(0,INDEX('913:913'!$F$6:$F$1205,B1269)),0)</f>
        <v>0</v>
      </c>
      <c r="C5268" s="10"/>
    </row>
    <row r="5269" spans="1:3">
      <c r="A5269" s="21">
        <v>24</v>
      </c>
      <c r="B5269" s="6">
        <f>IF(ISNUMBER(B1270),MAX(0,INDEX('913:913'!$F$6:$F$1205,B1270)),0)</f>
        <v>0</v>
      </c>
      <c r="C5269" s="10"/>
    </row>
    <row r="5270" spans="1:3">
      <c r="A5270" s="21">
        <v>25</v>
      </c>
      <c r="B5270" s="6">
        <f>IF(ISNUMBER(B1271),MAX(0,INDEX('913:913'!$F$6:$F$1205,B1271)),0)</f>
        <v>0</v>
      </c>
      <c r="C5270" s="10"/>
    </row>
    <row r="5271" spans="1:3">
      <c r="A5271" s="21">
        <v>26</v>
      </c>
      <c r="B5271" s="6">
        <f>IF(ISNUMBER(B1272),MAX(0,INDEX('913:913'!$F$6:$F$1205,B1272)),0)</f>
        <v>0</v>
      </c>
      <c r="C5271" s="10"/>
    </row>
    <row r="5272" spans="1:3">
      <c r="A5272" s="21">
        <v>27</v>
      </c>
      <c r="B5272" s="6">
        <f>IF(ISNUMBER(B1273),MAX(0,INDEX('913:913'!$F$6:$F$1205,B1273)),0)</f>
        <v>0</v>
      </c>
      <c r="C5272" s="10"/>
    </row>
    <row r="5273" spans="1:3">
      <c r="A5273" s="21">
        <v>28</v>
      </c>
      <c r="B5273" s="6">
        <f>IF(ISNUMBER(B1274),MAX(0,INDEX('913:913'!$F$6:$F$1205,B1274)),0)</f>
        <v>0</v>
      </c>
      <c r="C5273" s="10"/>
    </row>
    <row r="5274" spans="1:3">
      <c r="A5274" s="21">
        <v>29</v>
      </c>
      <c r="B5274" s="6">
        <f>IF(ISNUMBER(B1275),MAX(0,INDEX('913:913'!$F$6:$F$1205,B1275)),0)</f>
        <v>0</v>
      </c>
      <c r="C5274" s="10"/>
    </row>
    <row r="5275" spans="1:3">
      <c r="A5275" s="21">
        <v>30</v>
      </c>
      <c r="B5275" s="6">
        <f>IF(ISNUMBER(B1276),MAX(0,INDEX('913:913'!$F$6:$F$1205,B1276)),0)</f>
        <v>0</v>
      </c>
      <c r="C5275" s="10"/>
    </row>
    <row r="5276" spans="1:3">
      <c r="A5276" s="21">
        <v>31</v>
      </c>
      <c r="B5276" s="6">
        <f>IF(ISNUMBER(B1277),MAX(0,INDEX('913:913'!$F$6:$F$1205,B1277)),0)</f>
        <v>0</v>
      </c>
      <c r="C5276" s="10"/>
    </row>
    <row r="5277" spans="1:3">
      <c r="A5277" s="21">
        <v>32</v>
      </c>
      <c r="B5277" s="6">
        <f>IF(ISNUMBER(B1278),MAX(0,INDEX('913:913'!$F$6:$F$1205,B1278)),0)</f>
        <v>0</v>
      </c>
      <c r="C5277" s="10"/>
    </row>
    <row r="5278" spans="1:3">
      <c r="A5278" s="21">
        <v>33</v>
      </c>
      <c r="B5278" s="6">
        <f>IF(ISNUMBER(B1279),MAX(0,INDEX('913:913'!$F$6:$F$1205,B1279)),0)</f>
        <v>0</v>
      </c>
      <c r="C5278" s="10"/>
    </row>
    <row r="5279" spans="1:3">
      <c r="A5279" s="21">
        <v>34</v>
      </c>
      <c r="B5279" s="6">
        <f>IF(ISNUMBER(B1280),MAX(0,INDEX('913:913'!$F$6:$F$1205,B1280)),0)</f>
        <v>0</v>
      </c>
      <c r="C5279" s="10"/>
    </row>
    <row r="5280" spans="1:3">
      <c r="A5280" s="21">
        <v>35</v>
      </c>
      <c r="B5280" s="6">
        <f>IF(ISNUMBER(B1281),MAX(0,INDEX('913:913'!$F$6:$F$1205,B1281)),0)</f>
        <v>0</v>
      </c>
      <c r="C5280" s="10"/>
    </row>
    <row r="5281" spans="1:3">
      <c r="A5281" s="21">
        <v>36</v>
      </c>
      <c r="B5281" s="6">
        <f>IF(ISNUMBER(B1282),MAX(0,INDEX('913:913'!$F$6:$F$1205,B1282)),0)</f>
        <v>0</v>
      </c>
      <c r="C5281" s="10"/>
    </row>
    <row r="5282" spans="1:3">
      <c r="A5282" s="21">
        <v>37</v>
      </c>
      <c r="B5282" s="6">
        <f>IF(ISNUMBER(B1283),MAX(0,INDEX('913:913'!$F$6:$F$1205,B1283)),0)</f>
        <v>0</v>
      </c>
      <c r="C5282" s="10"/>
    </row>
    <row r="5283" spans="1:3">
      <c r="A5283" s="21">
        <v>38</v>
      </c>
      <c r="B5283" s="6">
        <f>IF(ISNUMBER(B1284),MAX(0,INDEX('913:913'!$F$6:$F$1205,B1284)),0)</f>
        <v>0</v>
      </c>
      <c r="C5283" s="10"/>
    </row>
    <row r="5284" spans="1:3">
      <c r="A5284" s="21">
        <v>39</v>
      </c>
      <c r="B5284" s="6">
        <f>IF(ISNUMBER(B1285),MAX(0,INDEX('913:913'!$F$6:$F$1205,B1285)),0)</f>
        <v>0</v>
      </c>
      <c r="C5284" s="10"/>
    </row>
    <row r="5285" spans="1:3">
      <c r="A5285" s="21">
        <v>40</v>
      </c>
      <c r="B5285" s="6">
        <f>IF(ISNUMBER(B1286),MAX(0,INDEX('913:913'!$F$6:$F$1205,B1286)),0)</f>
        <v>0</v>
      </c>
      <c r="C5285" s="10"/>
    </row>
    <row r="5286" spans="1:3">
      <c r="A5286" s="21">
        <v>41</v>
      </c>
      <c r="B5286" s="6">
        <f>IF(ISNUMBER(B1287),MAX(0,INDEX('913:913'!$F$6:$F$1205,B1287)),0)</f>
        <v>0</v>
      </c>
      <c r="C5286" s="10"/>
    </row>
    <row r="5287" spans="1:3">
      <c r="A5287" s="21">
        <v>42</v>
      </c>
      <c r="B5287" s="6">
        <f>IF(ISNUMBER(B1288),MAX(0,INDEX('913:913'!$F$6:$F$1205,B1288)),0)</f>
        <v>0</v>
      </c>
      <c r="C5287" s="10"/>
    </row>
    <row r="5288" spans="1:3">
      <c r="A5288" s="21">
        <v>43</v>
      </c>
      <c r="B5288" s="6">
        <f>IF(ISNUMBER(B1289),MAX(0,INDEX('913:913'!$F$6:$F$1205,B1289)),0)</f>
        <v>0</v>
      </c>
      <c r="C5288" s="10"/>
    </row>
    <row r="5289" spans="1:3">
      <c r="A5289" s="21">
        <v>44</v>
      </c>
      <c r="B5289" s="6">
        <f>IF(ISNUMBER(B1290),MAX(0,INDEX('913:913'!$F$6:$F$1205,B1290)),0)</f>
        <v>0</v>
      </c>
      <c r="C5289" s="10"/>
    </row>
    <row r="5290" spans="1:3">
      <c r="A5290" s="21">
        <v>45</v>
      </c>
      <c r="B5290" s="6">
        <f>IF(ISNUMBER(B1291),MAX(0,INDEX('913:913'!$F$6:$F$1205,B1291)),0)</f>
        <v>0</v>
      </c>
      <c r="C5290" s="10"/>
    </row>
    <row r="5291" spans="1:3">
      <c r="A5291" s="21">
        <v>46</v>
      </c>
      <c r="B5291" s="6">
        <f>IF(ISNUMBER(B1292),MAX(0,INDEX('913:913'!$F$6:$F$1205,B1292)),0)</f>
        <v>0</v>
      </c>
      <c r="C5291" s="10"/>
    </row>
    <row r="5292" spans="1:3">
      <c r="A5292" s="21">
        <v>47</v>
      </c>
      <c r="B5292" s="6">
        <f>IF(ISNUMBER(B1293),MAX(0,INDEX('913:913'!$F$6:$F$1205,B1293)),0)</f>
        <v>0</v>
      </c>
      <c r="C5292" s="10"/>
    </row>
    <row r="5293" spans="1:3">
      <c r="A5293" s="21">
        <v>48</v>
      </c>
      <c r="B5293" s="6">
        <f>IF(ISNUMBER(B1294),MAX(0,INDEX('913:913'!$F$6:$F$1205,B1294)),0)</f>
        <v>0</v>
      </c>
      <c r="C5293" s="10"/>
    </row>
    <row r="5294" spans="1:3">
      <c r="A5294" s="21">
        <v>49</v>
      </c>
      <c r="B5294" s="6">
        <f>IF(ISNUMBER(B1295),MAX(0,INDEX('913:913'!$F$6:$F$1205,B1295)),0)</f>
        <v>0</v>
      </c>
      <c r="C5294" s="10"/>
    </row>
    <row r="5295" spans="1:3">
      <c r="A5295" s="21">
        <v>50</v>
      </c>
      <c r="B5295" s="6">
        <f>IF(ISNUMBER(B1296),MAX(0,INDEX('913:913'!$F$6:$F$1205,B1296)),0)</f>
        <v>0</v>
      </c>
      <c r="C5295" s="10"/>
    </row>
    <row r="5296" spans="1:3">
      <c r="A5296" s="21">
        <v>51</v>
      </c>
      <c r="B5296" s="6">
        <f>IF(ISNUMBER(B1297),MAX(0,INDEX('913:913'!$F$6:$F$1205,B1297)),0)</f>
        <v>0</v>
      </c>
      <c r="C5296" s="10"/>
    </row>
    <row r="5297" spans="1:3">
      <c r="A5297" s="21">
        <v>52</v>
      </c>
      <c r="B5297" s="6">
        <f>IF(ISNUMBER(B1298),MAX(0,INDEX('913:913'!$F$6:$F$1205,B1298)),0)</f>
        <v>0</v>
      </c>
      <c r="C5297" s="10"/>
    </row>
    <row r="5298" spans="1:3">
      <c r="A5298" s="21">
        <v>53</v>
      </c>
      <c r="B5298" s="6">
        <f>IF(ISNUMBER(B1299),MAX(0,INDEX('913:913'!$F$6:$F$1205,B1299)),0)</f>
        <v>0</v>
      </c>
      <c r="C5298" s="10"/>
    </row>
    <row r="5299" spans="1:3">
      <c r="A5299" s="21">
        <v>54</v>
      </c>
      <c r="B5299" s="6">
        <f>IF(ISNUMBER(B1300),MAX(0,INDEX('913:913'!$F$6:$F$1205,B1300)),0)</f>
        <v>0</v>
      </c>
      <c r="C5299" s="10"/>
    </row>
    <row r="5300" spans="1:3">
      <c r="A5300" s="21">
        <v>55</v>
      </c>
      <c r="B5300" s="6">
        <f>IF(ISNUMBER(B1301),MAX(0,INDEX('913:913'!$F$6:$F$1205,B1301)),0)</f>
        <v>0</v>
      </c>
      <c r="C5300" s="10"/>
    </row>
    <row r="5301" spans="1:3">
      <c r="A5301" s="21">
        <v>56</v>
      </c>
      <c r="B5301" s="6">
        <f>IF(ISNUMBER(B1302),MAX(0,INDEX('913:913'!$F$6:$F$1205,B1302)),0)</f>
        <v>0</v>
      </c>
      <c r="C5301" s="10"/>
    </row>
    <row r="5302" spans="1:3">
      <c r="A5302" s="21">
        <v>57</v>
      </c>
      <c r="B5302" s="6">
        <f>IF(ISNUMBER(B1303),MAX(0,INDEX('913:913'!$F$6:$F$1205,B1303)),0)</f>
        <v>0</v>
      </c>
      <c r="C5302" s="10"/>
    </row>
    <row r="5303" spans="1:3">
      <c r="A5303" s="21">
        <v>58</v>
      </c>
      <c r="B5303" s="6">
        <f>IF(ISNUMBER(B1304),MAX(0,INDEX('913:913'!$F$6:$F$1205,B1304)),0)</f>
        <v>0</v>
      </c>
      <c r="C5303" s="10"/>
    </row>
    <row r="5304" spans="1:3">
      <c r="A5304" s="21">
        <v>59</v>
      </c>
      <c r="B5304" s="6">
        <f>IF(ISNUMBER(B1305),MAX(0,INDEX('913:913'!$F$6:$F$1205,B1305)),0)</f>
        <v>0</v>
      </c>
      <c r="C5304" s="10"/>
    </row>
    <row r="5305" spans="1:3">
      <c r="A5305" s="21">
        <v>60</v>
      </c>
      <c r="B5305" s="6">
        <f>IF(ISNUMBER(B1306),MAX(0,INDEX('913:913'!$F$6:$F$1205,B1306)),0)</f>
        <v>0</v>
      </c>
      <c r="C5305" s="10"/>
    </row>
    <row r="5306" spans="1:3">
      <c r="A5306" s="21">
        <v>61</v>
      </c>
      <c r="B5306" s="6">
        <f>IF(ISNUMBER(B1307),MAX(0,INDEX('913:913'!$F$6:$F$1205,B1307)),0)</f>
        <v>0</v>
      </c>
      <c r="C5306" s="10"/>
    </row>
    <row r="5307" spans="1:3">
      <c r="A5307" s="21">
        <v>62</v>
      </c>
      <c r="B5307" s="6">
        <f>IF(ISNUMBER(B1308),MAX(0,INDEX('913:913'!$F$6:$F$1205,B1308)),0)</f>
        <v>0</v>
      </c>
      <c r="C5307" s="10"/>
    </row>
    <row r="5308" spans="1:3">
      <c r="A5308" s="21">
        <v>63</v>
      </c>
      <c r="B5308" s="6">
        <f>IF(ISNUMBER(B1309),MAX(0,INDEX('913:913'!$F$6:$F$1205,B1309)),0)</f>
        <v>0</v>
      </c>
      <c r="C5308" s="10"/>
    </row>
    <row r="5309" spans="1:3">
      <c r="A5309" s="21">
        <v>64</v>
      </c>
      <c r="B5309" s="6">
        <f>IF(ISNUMBER(B1310),MAX(0,INDEX('913:913'!$F$6:$F$1205,B1310)),0)</f>
        <v>0</v>
      </c>
      <c r="C5309" s="10"/>
    </row>
    <row r="5310" spans="1:3">
      <c r="A5310" s="21">
        <v>65</v>
      </c>
      <c r="B5310" s="6">
        <f>IF(ISNUMBER(B1311),MAX(0,INDEX('913:913'!$F$6:$F$1205,B1311)),0)</f>
        <v>0</v>
      </c>
      <c r="C5310" s="10"/>
    </row>
    <row r="5311" spans="1:3">
      <c r="A5311" s="21">
        <v>66</v>
      </c>
      <c r="B5311" s="6">
        <f>IF(ISNUMBER(B1312),MAX(0,INDEX('913:913'!$F$6:$F$1205,B1312)),0)</f>
        <v>0</v>
      </c>
      <c r="C5311" s="10"/>
    </row>
    <row r="5312" spans="1:3">
      <c r="A5312" s="21">
        <v>67</v>
      </c>
      <c r="B5312" s="6">
        <f>IF(ISNUMBER(B1313),MAX(0,INDEX('913:913'!$F$6:$F$1205,B1313)),0)</f>
        <v>0</v>
      </c>
      <c r="C5312" s="10"/>
    </row>
    <row r="5313" spans="1:3">
      <c r="A5313" s="21">
        <v>68</v>
      </c>
      <c r="B5313" s="6">
        <f>IF(ISNUMBER(B1314),MAX(0,INDEX('913:913'!$F$6:$F$1205,B1314)),0)</f>
        <v>0</v>
      </c>
      <c r="C5313" s="10"/>
    </row>
    <row r="5314" spans="1:3">
      <c r="A5314" s="21">
        <v>69</v>
      </c>
      <c r="B5314" s="6">
        <f>IF(ISNUMBER(B1315),MAX(0,INDEX('913:913'!$F$6:$F$1205,B1315)),0)</f>
        <v>0</v>
      </c>
      <c r="C5314" s="10"/>
    </row>
    <row r="5315" spans="1:3">
      <c r="A5315" s="21">
        <v>70</v>
      </c>
      <c r="B5315" s="6">
        <f>IF(ISNUMBER(B1316),MAX(0,INDEX('913:913'!$F$6:$F$1205,B1316)),0)</f>
        <v>0</v>
      </c>
      <c r="C5315" s="10"/>
    </row>
    <row r="5316" spans="1:3">
      <c r="A5316" s="21">
        <v>71</v>
      </c>
      <c r="B5316" s="6">
        <f>IF(ISNUMBER(B1317),MAX(0,INDEX('913:913'!$F$6:$F$1205,B1317)),0)</f>
        <v>0</v>
      </c>
      <c r="C5316" s="10"/>
    </row>
    <row r="5317" spans="1:3">
      <c r="A5317" s="21">
        <v>72</v>
      </c>
      <c r="B5317" s="6">
        <f>IF(ISNUMBER(B1318),MAX(0,INDEX('913:913'!$F$6:$F$1205,B1318)),0)</f>
        <v>0</v>
      </c>
      <c r="C5317" s="10"/>
    </row>
    <row r="5318" spans="1:3">
      <c r="A5318" s="21">
        <v>73</v>
      </c>
      <c r="B5318" s="6">
        <f>IF(ISNUMBER(B1319),MAX(0,INDEX('913:913'!$F$6:$F$1205,B1319)),0)</f>
        <v>0</v>
      </c>
      <c r="C5318" s="10"/>
    </row>
    <row r="5319" spans="1:3">
      <c r="A5319" s="21">
        <v>74</v>
      </c>
      <c r="B5319" s="6">
        <f>IF(ISNUMBER(B1320),MAX(0,INDEX('913:913'!$F$6:$F$1205,B1320)),0)</f>
        <v>0</v>
      </c>
      <c r="C5319" s="10"/>
    </row>
    <row r="5320" spans="1:3">
      <c r="A5320" s="21">
        <v>75</v>
      </c>
      <c r="B5320" s="6">
        <f>IF(ISNUMBER(B1321),MAX(0,INDEX('913:913'!$F$6:$F$1205,B1321)),0)</f>
        <v>0</v>
      </c>
      <c r="C5320" s="10"/>
    </row>
    <row r="5321" spans="1:3">
      <c r="A5321" s="21">
        <v>76</v>
      </c>
      <c r="B5321" s="6">
        <f>IF(ISNUMBER(B1322),MAX(0,INDEX('913:913'!$F$6:$F$1205,B1322)),0)</f>
        <v>0</v>
      </c>
      <c r="C5321" s="10"/>
    </row>
    <row r="5322" spans="1:3">
      <c r="A5322" s="21">
        <v>77</v>
      </c>
      <c r="B5322" s="6">
        <f>IF(ISNUMBER(B1323),MAX(0,INDEX('913:913'!$F$6:$F$1205,B1323)),0)</f>
        <v>0</v>
      </c>
      <c r="C5322" s="10"/>
    </row>
    <row r="5323" spans="1:3">
      <c r="A5323" s="21">
        <v>78</v>
      </c>
      <c r="B5323" s="6">
        <f>IF(ISNUMBER(B1324),MAX(0,INDEX('913:913'!$F$6:$F$1205,B1324)),0)</f>
        <v>0</v>
      </c>
      <c r="C5323" s="10"/>
    </row>
    <row r="5324" spans="1:3">
      <c r="A5324" s="21">
        <v>79</v>
      </c>
      <c r="B5324" s="6">
        <f>IF(ISNUMBER(B1325),MAX(0,INDEX('913:913'!$F$6:$F$1205,B1325)),0)</f>
        <v>0</v>
      </c>
      <c r="C5324" s="10"/>
    </row>
    <row r="5325" spans="1:3">
      <c r="A5325" s="21">
        <v>80</v>
      </c>
      <c r="B5325" s="6">
        <f>IF(ISNUMBER(B1326),MAX(0,INDEX('913:913'!$F$6:$F$1205,B1326)),0)</f>
        <v>0</v>
      </c>
      <c r="C5325" s="10"/>
    </row>
    <row r="5326" spans="1:3">
      <c r="A5326" s="21">
        <v>81</v>
      </c>
      <c r="B5326" s="6">
        <f>IF(ISNUMBER(B1327),MAX(0,INDEX('913:913'!$F$6:$F$1205,B1327)),0)</f>
        <v>0</v>
      </c>
      <c r="C5326" s="10"/>
    </row>
    <row r="5327" spans="1:3">
      <c r="A5327" s="21">
        <v>82</v>
      </c>
      <c r="B5327" s="6">
        <f>IF(ISNUMBER(B1328),MAX(0,INDEX('913:913'!$F$6:$F$1205,B1328)),0)</f>
        <v>0</v>
      </c>
      <c r="C5327" s="10"/>
    </row>
    <row r="5328" spans="1:3">
      <c r="A5328" s="21">
        <v>83</v>
      </c>
      <c r="B5328" s="6">
        <f>IF(ISNUMBER(B1329),MAX(0,INDEX('913:913'!$F$6:$F$1205,B1329)),0)</f>
        <v>0</v>
      </c>
      <c r="C5328" s="10"/>
    </row>
    <row r="5329" spans="1:3">
      <c r="A5329" s="21">
        <v>84</v>
      </c>
      <c r="B5329" s="6">
        <f>IF(ISNUMBER(B1330),MAX(0,INDEX('913:913'!$F$6:$F$1205,B1330)),0)</f>
        <v>0</v>
      </c>
      <c r="C5329" s="10"/>
    </row>
    <row r="5330" spans="1:3">
      <c r="A5330" s="21">
        <v>85</v>
      </c>
      <c r="B5330" s="6">
        <f>IF(ISNUMBER(B1331),MAX(0,INDEX('913:913'!$F$6:$F$1205,B1331)),0)</f>
        <v>0</v>
      </c>
      <c r="C5330" s="10"/>
    </row>
    <row r="5331" spans="1:3">
      <c r="A5331" s="21">
        <v>86</v>
      </c>
      <c r="B5331" s="6">
        <f>IF(ISNUMBER(B1332),MAX(0,INDEX('913:913'!$F$6:$F$1205,B1332)),0)</f>
        <v>0</v>
      </c>
      <c r="C5331" s="10"/>
    </row>
    <row r="5332" spans="1:3">
      <c r="A5332" s="21">
        <v>87</v>
      </c>
      <c r="B5332" s="6">
        <f>IF(ISNUMBER(B1333),MAX(0,INDEX('913:913'!$F$6:$F$1205,B1333)),0)</f>
        <v>0</v>
      </c>
      <c r="C5332" s="10"/>
    </row>
    <row r="5333" spans="1:3">
      <c r="A5333" s="21">
        <v>88</v>
      </c>
      <c r="B5333" s="6">
        <f>IF(ISNUMBER(B1334),MAX(0,INDEX('913:913'!$F$6:$F$1205,B1334)),0)</f>
        <v>0</v>
      </c>
      <c r="C5333" s="10"/>
    </row>
    <row r="5334" spans="1:3">
      <c r="A5334" s="21">
        <v>89</v>
      </c>
      <c r="B5334" s="6">
        <f>IF(ISNUMBER(B1335),MAX(0,INDEX('913:913'!$F$6:$F$1205,B1335)),0)</f>
        <v>0</v>
      </c>
      <c r="C5334" s="10"/>
    </row>
    <row r="5335" spans="1:3">
      <c r="A5335" s="21">
        <v>90</v>
      </c>
      <c r="B5335" s="6">
        <f>IF(ISNUMBER(B1336),MAX(0,INDEX('913:913'!$F$6:$F$1205,B1336)),0)</f>
        <v>0</v>
      </c>
      <c r="C5335" s="10"/>
    </row>
    <row r="5336" spans="1:3">
      <c r="A5336" s="21">
        <v>91</v>
      </c>
      <c r="B5336" s="6">
        <f>IF(ISNUMBER(B1337),MAX(0,INDEX('913:913'!$F$6:$F$1205,B1337)),0)</f>
        <v>0</v>
      </c>
      <c r="C5336" s="10"/>
    </row>
    <row r="5337" spans="1:3">
      <c r="A5337" s="21">
        <v>92</v>
      </c>
      <c r="B5337" s="6">
        <f>IF(ISNUMBER(B1338),MAX(0,INDEX('913:913'!$F$6:$F$1205,B1338)),0)</f>
        <v>0</v>
      </c>
      <c r="C5337" s="10"/>
    </row>
    <row r="5338" spans="1:3">
      <c r="A5338" s="21">
        <v>93</v>
      </c>
      <c r="B5338" s="6">
        <f>IF(ISNUMBER(B1339),MAX(0,INDEX('913:913'!$F$6:$F$1205,B1339)),0)</f>
        <v>0</v>
      </c>
      <c r="C5338" s="10"/>
    </row>
    <row r="5339" spans="1:3">
      <c r="A5339" s="21">
        <v>94</v>
      </c>
      <c r="B5339" s="6">
        <f>IF(ISNUMBER(B1340),MAX(0,INDEX('913:913'!$F$6:$F$1205,B1340)),0)</f>
        <v>0</v>
      </c>
      <c r="C5339" s="10"/>
    </row>
    <row r="5340" spans="1:3">
      <c r="A5340" s="21">
        <v>95</v>
      </c>
      <c r="B5340" s="6">
        <f>IF(ISNUMBER(B1341),MAX(0,INDEX('913:913'!$F$6:$F$1205,B1341)),0)</f>
        <v>0</v>
      </c>
      <c r="C5340" s="10"/>
    </row>
    <row r="5341" spans="1:3">
      <c r="A5341" s="21">
        <v>96</v>
      </c>
      <c r="B5341" s="6">
        <f>IF(ISNUMBER(B1342),MAX(0,INDEX('913:913'!$F$6:$F$1205,B1342)),0)</f>
        <v>0</v>
      </c>
      <c r="C5341" s="10"/>
    </row>
    <row r="5342" spans="1:3">
      <c r="A5342" s="21">
        <v>97</v>
      </c>
      <c r="B5342" s="6">
        <f>IF(ISNUMBER(B1343),MAX(0,INDEX('913:913'!$F$6:$F$1205,B1343)),0)</f>
        <v>0</v>
      </c>
      <c r="C5342" s="10"/>
    </row>
    <row r="5343" spans="1:3">
      <c r="A5343" s="21">
        <v>98</v>
      </c>
      <c r="B5343" s="6">
        <f>IF(ISNUMBER(B1344),MAX(0,INDEX('913:913'!$F$6:$F$1205,B1344)),0)</f>
        <v>0</v>
      </c>
      <c r="C5343" s="10"/>
    </row>
    <row r="5344" spans="1:3">
      <c r="A5344" s="21">
        <v>99</v>
      </c>
      <c r="B5344" s="6">
        <f>IF(ISNUMBER(B1345),MAX(0,INDEX('913:913'!$F$6:$F$1205,B1345)),0)</f>
        <v>0</v>
      </c>
      <c r="C5344" s="10"/>
    </row>
    <row r="5345" spans="1:3">
      <c r="A5345" s="21">
        <v>100</v>
      </c>
      <c r="B5345" s="6">
        <f>IF(ISNUMBER(B1346),MAX(0,INDEX('913:913'!$F$6:$F$1205,B1346)),0)</f>
        <v>0</v>
      </c>
      <c r="C5345" s="10"/>
    </row>
    <row r="5346" spans="1:3">
      <c r="A5346" s="21">
        <v>101</v>
      </c>
      <c r="B5346" s="6">
        <f>IF(ISNUMBER(B1347),MAX(0,INDEX('913:913'!$F$6:$F$1205,B1347)),0)</f>
        <v>0</v>
      </c>
      <c r="C5346" s="10"/>
    </row>
    <row r="5347" spans="1:3">
      <c r="A5347" s="21">
        <v>102</v>
      </c>
      <c r="B5347" s="6">
        <f>IF(ISNUMBER(B1348),MAX(0,INDEX('913:913'!$F$6:$F$1205,B1348)),0)</f>
        <v>0</v>
      </c>
      <c r="C5347" s="10"/>
    </row>
    <row r="5348" spans="1:3">
      <c r="A5348" s="21">
        <v>103</v>
      </c>
      <c r="B5348" s="6">
        <f>IF(ISNUMBER(B1349),MAX(0,INDEX('913:913'!$F$6:$F$1205,B1349)),0)</f>
        <v>0</v>
      </c>
      <c r="C5348" s="10"/>
    </row>
    <row r="5349" spans="1:3">
      <c r="A5349" s="21">
        <v>104</v>
      </c>
      <c r="B5349" s="6">
        <f>IF(ISNUMBER(B1350),MAX(0,INDEX('913:913'!$F$6:$F$1205,B1350)),0)</f>
        <v>0</v>
      </c>
      <c r="C5349" s="10"/>
    </row>
    <row r="5350" spans="1:3">
      <c r="A5350" s="21">
        <v>105</v>
      </c>
      <c r="B5350" s="6">
        <f>IF(ISNUMBER(B1351),MAX(0,INDEX('913:913'!$F$6:$F$1205,B1351)),0)</f>
        <v>0</v>
      </c>
      <c r="C5350" s="10"/>
    </row>
    <row r="5351" spans="1:3">
      <c r="A5351" s="21">
        <v>106</v>
      </c>
      <c r="B5351" s="6">
        <f>IF(ISNUMBER(B1352),MAX(0,INDEX('913:913'!$F$6:$F$1205,B1352)),0)</f>
        <v>0</v>
      </c>
      <c r="C5351" s="10"/>
    </row>
    <row r="5352" spans="1:3">
      <c r="A5352" s="21">
        <v>107</v>
      </c>
      <c r="B5352" s="6">
        <f>IF(ISNUMBER(B1353),MAX(0,INDEX('913:913'!$F$6:$F$1205,B1353)),0)</f>
        <v>0</v>
      </c>
      <c r="C5352" s="10"/>
    </row>
    <row r="5353" spans="1:3">
      <c r="A5353" s="21">
        <v>108</v>
      </c>
      <c r="B5353" s="6">
        <f>IF(ISNUMBER(B1354),MAX(0,INDEX('913:913'!$F$6:$F$1205,B1354)),0)</f>
        <v>0</v>
      </c>
      <c r="C5353" s="10"/>
    </row>
    <row r="5354" spans="1:3">
      <c r="A5354" s="21">
        <v>109</v>
      </c>
      <c r="B5354" s="6">
        <f>IF(ISNUMBER(B1355),MAX(0,INDEX('913:913'!$F$6:$F$1205,B1355)),0)</f>
        <v>0</v>
      </c>
      <c r="C5354" s="10"/>
    </row>
    <row r="5355" spans="1:3">
      <c r="A5355" s="21">
        <v>110</v>
      </c>
      <c r="B5355" s="6">
        <f>IF(ISNUMBER(B1356),MAX(0,INDEX('913:913'!$F$6:$F$1205,B1356)),0)</f>
        <v>0</v>
      </c>
      <c r="C5355" s="10"/>
    </row>
    <row r="5356" spans="1:3">
      <c r="A5356" s="21">
        <v>111</v>
      </c>
      <c r="B5356" s="6">
        <f>IF(ISNUMBER(B1357),MAX(0,INDEX('913:913'!$F$6:$F$1205,B1357)),0)</f>
        <v>0</v>
      </c>
      <c r="C5356" s="10"/>
    </row>
    <row r="5357" spans="1:3">
      <c r="A5357" s="21">
        <v>112</v>
      </c>
      <c r="B5357" s="6">
        <f>IF(ISNUMBER(B1358),MAX(0,INDEX('913:913'!$F$6:$F$1205,B1358)),0)</f>
        <v>0</v>
      </c>
      <c r="C5357" s="10"/>
    </row>
    <row r="5358" spans="1:3">
      <c r="A5358" s="21">
        <v>113</v>
      </c>
      <c r="B5358" s="6">
        <f>IF(ISNUMBER(B1359),MAX(0,INDEX('913:913'!$F$6:$F$1205,B1359)),0)</f>
        <v>0</v>
      </c>
      <c r="C5358" s="10"/>
    </row>
    <row r="5359" spans="1:3">
      <c r="A5359" s="21">
        <v>114</v>
      </c>
      <c r="B5359" s="6">
        <f>IF(ISNUMBER(B1360),MAX(0,INDEX('913:913'!$F$6:$F$1205,B1360)),0)</f>
        <v>0</v>
      </c>
      <c r="C5359" s="10"/>
    </row>
    <row r="5360" spans="1:3">
      <c r="A5360" s="21">
        <v>115</v>
      </c>
      <c r="B5360" s="6">
        <f>IF(ISNUMBER(B1361),MAX(0,INDEX('913:913'!$F$6:$F$1205,B1361)),0)</f>
        <v>0</v>
      </c>
      <c r="C5360" s="10"/>
    </row>
    <row r="5361" spans="1:3">
      <c r="A5361" s="21">
        <v>116</v>
      </c>
      <c r="B5361" s="6">
        <f>IF(ISNUMBER(B1362),MAX(0,INDEX('913:913'!$F$6:$F$1205,B1362)),0)</f>
        <v>0</v>
      </c>
      <c r="C5361" s="10"/>
    </row>
    <row r="5362" spans="1:3">
      <c r="A5362" s="21">
        <v>117</v>
      </c>
      <c r="B5362" s="6">
        <f>IF(ISNUMBER(B1363),MAX(0,INDEX('913:913'!$F$6:$F$1205,B1363)),0)</f>
        <v>0</v>
      </c>
      <c r="C5362" s="10"/>
    </row>
    <row r="5363" spans="1:3">
      <c r="A5363" s="21">
        <v>118</v>
      </c>
      <c r="B5363" s="6">
        <f>IF(ISNUMBER(B1364),MAX(0,INDEX('913:913'!$F$6:$F$1205,B1364)),0)</f>
        <v>0</v>
      </c>
      <c r="C5363" s="10"/>
    </row>
    <row r="5364" spans="1:3">
      <c r="A5364" s="21">
        <v>119</v>
      </c>
      <c r="B5364" s="6">
        <f>IF(ISNUMBER(B1365),MAX(0,INDEX('913:913'!$F$6:$F$1205,B1365)),0)</f>
        <v>0</v>
      </c>
      <c r="C5364" s="10"/>
    </row>
    <row r="5365" spans="1:3">
      <c r="A5365" s="21">
        <v>120</v>
      </c>
      <c r="B5365" s="6">
        <f>IF(ISNUMBER(B1366),MAX(0,INDEX('913:913'!$F$6:$F$1205,B1366)),0)</f>
        <v>0</v>
      </c>
      <c r="C5365" s="10"/>
    </row>
    <row r="5366" spans="1:3">
      <c r="A5366" s="21">
        <v>121</v>
      </c>
      <c r="B5366" s="6">
        <f>IF(ISNUMBER(B1367),MAX(0,INDEX('913:913'!$F$6:$F$1205,B1367)),0)</f>
        <v>0</v>
      </c>
      <c r="C5366" s="10"/>
    </row>
    <row r="5367" spans="1:3">
      <c r="A5367" s="21">
        <v>122</v>
      </c>
      <c r="B5367" s="6">
        <f>IF(ISNUMBER(B1368),MAX(0,INDEX('913:913'!$F$6:$F$1205,B1368)),0)</f>
        <v>0</v>
      </c>
      <c r="C5367" s="10"/>
    </row>
    <row r="5368" spans="1:3">
      <c r="A5368" s="21">
        <v>123</v>
      </c>
      <c r="B5368" s="6">
        <f>IF(ISNUMBER(B1369),MAX(0,INDEX('913:913'!$F$6:$F$1205,B1369)),0)</f>
        <v>0</v>
      </c>
      <c r="C5368" s="10"/>
    </row>
    <row r="5369" spans="1:3">
      <c r="A5369" s="21">
        <v>124</v>
      </c>
      <c r="B5369" s="6">
        <f>IF(ISNUMBER(B1370),MAX(0,INDEX('913:913'!$F$6:$F$1205,B1370)),0)</f>
        <v>0</v>
      </c>
      <c r="C5369" s="10"/>
    </row>
    <row r="5370" spans="1:3">
      <c r="A5370" s="21">
        <v>125</v>
      </c>
      <c r="B5370" s="6">
        <f>IF(ISNUMBER(B1371),MAX(0,INDEX('913:913'!$F$6:$F$1205,B1371)),0)</f>
        <v>0</v>
      </c>
      <c r="C5370" s="10"/>
    </row>
    <row r="5371" spans="1:3">
      <c r="A5371" s="21">
        <v>126</v>
      </c>
      <c r="B5371" s="6">
        <f>IF(ISNUMBER(B1372),MAX(0,INDEX('913:913'!$F$6:$F$1205,B1372)),0)</f>
        <v>0</v>
      </c>
      <c r="C5371" s="10"/>
    </row>
    <row r="5372" spans="1:3">
      <c r="A5372" s="21">
        <v>127</v>
      </c>
      <c r="B5372" s="6">
        <f>IF(ISNUMBER(B1373),MAX(0,INDEX('913:913'!$F$6:$F$1205,B1373)),0)</f>
        <v>0</v>
      </c>
      <c r="C5372" s="10"/>
    </row>
    <row r="5373" spans="1:3">
      <c r="A5373" s="21">
        <v>128</v>
      </c>
      <c r="B5373" s="6">
        <f>IF(ISNUMBER(B1374),MAX(0,INDEX('913:913'!$F$6:$F$1205,B1374)),0)</f>
        <v>0</v>
      </c>
      <c r="C5373" s="10"/>
    </row>
    <row r="5374" spans="1:3">
      <c r="A5374" s="21">
        <v>129</v>
      </c>
      <c r="B5374" s="6">
        <f>IF(ISNUMBER(B1375),MAX(0,INDEX('913:913'!$F$6:$F$1205,B1375)),0)</f>
        <v>0</v>
      </c>
      <c r="C5374" s="10"/>
    </row>
    <row r="5375" spans="1:3">
      <c r="A5375" s="21">
        <v>130</v>
      </c>
      <c r="B5375" s="6">
        <f>IF(ISNUMBER(B1376),MAX(0,INDEX('913:913'!$F$6:$F$1205,B1376)),0)</f>
        <v>0</v>
      </c>
      <c r="C5375" s="10"/>
    </row>
    <row r="5376" spans="1:3">
      <c r="A5376" s="21">
        <v>131</v>
      </c>
      <c r="B5376" s="6">
        <f>IF(ISNUMBER(B1377),MAX(0,INDEX('913:913'!$F$6:$F$1205,B1377)),0)</f>
        <v>0</v>
      </c>
      <c r="C5376" s="10"/>
    </row>
    <row r="5377" spans="1:3">
      <c r="A5377" s="21">
        <v>132</v>
      </c>
      <c r="B5377" s="6">
        <f>IF(ISNUMBER(B1378),MAX(0,INDEX('913:913'!$F$6:$F$1205,B1378)),0)</f>
        <v>0</v>
      </c>
      <c r="C5377" s="10"/>
    </row>
    <row r="5378" spans="1:3">
      <c r="A5378" s="21">
        <v>133</v>
      </c>
      <c r="B5378" s="6">
        <f>IF(ISNUMBER(B1379),MAX(0,INDEX('913:913'!$F$6:$F$1205,B1379)),0)</f>
        <v>0</v>
      </c>
      <c r="C5378" s="10"/>
    </row>
    <row r="5379" spans="1:3">
      <c r="A5379" s="21">
        <v>134</v>
      </c>
      <c r="B5379" s="6">
        <f>IF(ISNUMBER(B1380),MAX(0,INDEX('913:913'!$F$6:$F$1205,B1380)),0)</f>
        <v>0</v>
      </c>
      <c r="C5379" s="10"/>
    </row>
    <row r="5380" spans="1:3">
      <c r="A5380" s="21">
        <v>135</v>
      </c>
      <c r="B5380" s="6">
        <f>IF(ISNUMBER(B1381),MAX(0,INDEX('913:913'!$F$6:$F$1205,B1381)),0)</f>
        <v>0</v>
      </c>
      <c r="C5380" s="10"/>
    </row>
    <row r="5381" spans="1:3">
      <c r="A5381" s="21">
        <v>136</v>
      </c>
      <c r="B5381" s="6">
        <f>IF(ISNUMBER(B1382),MAX(0,INDEX('913:913'!$F$6:$F$1205,B1382)),0)</f>
        <v>0</v>
      </c>
      <c r="C5381" s="10"/>
    </row>
    <row r="5382" spans="1:3">
      <c r="A5382" s="21">
        <v>137</v>
      </c>
      <c r="B5382" s="6">
        <f>IF(ISNUMBER(B1383),MAX(0,INDEX('913:913'!$F$6:$F$1205,B1383)),0)</f>
        <v>0</v>
      </c>
      <c r="C5382" s="10"/>
    </row>
    <row r="5383" spans="1:3">
      <c r="A5383" s="21">
        <v>138</v>
      </c>
      <c r="B5383" s="6">
        <f>IF(ISNUMBER(B1384),MAX(0,INDEX('913:913'!$F$6:$F$1205,B1384)),0)</f>
        <v>0</v>
      </c>
      <c r="C5383" s="10"/>
    </row>
    <row r="5384" spans="1:3">
      <c r="A5384" s="21">
        <v>139</v>
      </c>
      <c r="B5384" s="6">
        <f>IF(ISNUMBER(B1385),MAX(0,INDEX('913:913'!$F$6:$F$1205,B1385)),0)</f>
        <v>0</v>
      </c>
      <c r="C5384" s="10"/>
    </row>
    <row r="5385" spans="1:3">
      <c r="A5385" s="21">
        <v>140</v>
      </c>
      <c r="B5385" s="6">
        <f>IF(ISNUMBER(B1386),MAX(0,INDEX('913:913'!$F$6:$F$1205,B1386)),0)</f>
        <v>0</v>
      </c>
      <c r="C5385" s="10"/>
    </row>
    <row r="5386" spans="1:3">
      <c r="A5386" s="21">
        <v>141</v>
      </c>
      <c r="B5386" s="6">
        <f>IF(ISNUMBER(B1387),MAX(0,INDEX('913:913'!$F$6:$F$1205,B1387)),0)</f>
        <v>0</v>
      </c>
      <c r="C5386" s="10"/>
    </row>
    <row r="5387" spans="1:3">
      <c r="A5387" s="21">
        <v>142</v>
      </c>
      <c r="B5387" s="6">
        <f>IF(ISNUMBER(B1388),MAX(0,INDEX('913:913'!$F$6:$F$1205,B1388)),0)</f>
        <v>0</v>
      </c>
      <c r="C5387" s="10"/>
    </row>
    <row r="5388" spans="1:3">
      <c r="A5388" s="21">
        <v>143</v>
      </c>
      <c r="B5388" s="6">
        <f>IF(ISNUMBER(B1389),MAX(0,INDEX('913:913'!$F$6:$F$1205,B1389)),0)</f>
        <v>0</v>
      </c>
      <c r="C5388" s="10"/>
    </row>
    <row r="5389" spans="1:3">
      <c r="A5389" s="21">
        <v>144</v>
      </c>
      <c r="B5389" s="6">
        <f>IF(ISNUMBER(B1390),MAX(0,INDEX('913:913'!$F$6:$F$1205,B1390)),0)</f>
        <v>0</v>
      </c>
      <c r="C5389" s="10"/>
    </row>
    <row r="5390" spans="1:3">
      <c r="A5390" s="21">
        <v>145</v>
      </c>
      <c r="B5390" s="6">
        <f>IF(ISNUMBER(B1391),MAX(0,INDEX('913:913'!$F$6:$F$1205,B1391)),0)</f>
        <v>0</v>
      </c>
      <c r="C5390" s="10"/>
    </row>
    <row r="5391" spans="1:3">
      <c r="A5391" s="21">
        <v>146</v>
      </c>
      <c r="B5391" s="6">
        <f>IF(ISNUMBER(B1392),MAX(0,INDEX('913:913'!$F$6:$F$1205,B1392)),0)</f>
        <v>0</v>
      </c>
      <c r="C5391" s="10"/>
    </row>
    <row r="5392" spans="1:3">
      <c r="A5392" s="21">
        <v>147</v>
      </c>
      <c r="B5392" s="6">
        <f>IF(ISNUMBER(B1393),MAX(0,INDEX('913:913'!$F$6:$F$1205,B1393)),0)</f>
        <v>0</v>
      </c>
      <c r="C5392" s="10"/>
    </row>
    <row r="5393" spans="1:3">
      <c r="A5393" s="21">
        <v>148</v>
      </c>
      <c r="B5393" s="6">
        <f>IF(ISNUMBER(B1394),MAX(0,INDEX('913:913'!$F$6:$F$1205,B1394)),0)</f>
        <v>0</v>
      </c>
      <c r="C5393" s="10"/>
    </row>
    <row r="5394" spans="1:3">
      <c r="A5394" s="21">
        <v>149</v>
      </c>
      <c r="B5394" s="6">
        <f>IF(ISNUMBER(B1395),MAX(0,INDEX('913:913'!$F$6:$F$1205,B1395)),0)</f>
        <v>0</v>
      </c>
      <c r="C5394" s="10"/>
    </row>
    <row r="5395" spans="1:3">
      <c r="A5395" s="21">
        <v>150</v>
      </c>
      <c r="B5395" s="6">
        <f>IF(ISNUMBER(B1396),MAX(0,INDEX('913:913'!$F$6:$F$1205,B1396)),0)</f>
        <v>0</v>
      </c>
      <c r="C5395" s="10"/>
    </row>
    <row r="5396" spans="1:3">
      <c r="A5396" s="21">
        <v>151</v>
      </c>
      <c r="B5396" s="6">
        <f>IF(ISNUMBER(B1397),MAX(0,INDEX('913:913'!$F$6:$F$1205,B1397)),0)</f>
        <v>0</v>
      </c>
      <c r="C5396" s="10"/>
    </row>
    <row r="5397" spans="1:3">
      <c r="A5397" s="21">
        <v>152</v>
      </c>
      <c r="B5397" s="6">
        <f>IF(ISNUMBER(B1398),MAX(0,INDEX('913:913'!$F$6:$F$1205,B1398)),0)</f>
        <v>0</v>
      </c>
      <c r="C5397" s="10"/>
    </row>
    <row r="5398" spans="1:3">
      <c r="A5398" s="21">
        <v>153</v>
      </c>
      <c r="B5398" s="6">
        <f>IF(ISNUMBER(B1399),MAX(0,INDEX('913:913'!$F$6:$F$1205,B1399)),0)</f>
        <v>0</v>
      </c>
      <c r="C5398" s="10"/>
    </row>
    <row r="5399" spans="1:3">
      <c r="A5399" s="21">
        <v>154</v>
      </c>
      <c r="B5399" s="6">
        <f>IF(ISNUMBER(B1400),MAX(0,INDEX('913:913'!$F$6:$F$1205,B1400)),0)</f>
        <v>0</v>
      </c>
      <c r="C5399" s="10"/>
    </row>
    <row r="5400" spans="1:3">
      <c r="A5400" s="21">
        <v>155</v>
      </c>
      <c r="B5400" s="6">
        <f>IF(ISNUMBER(B1401),MAX(0,INDEX('913:913'!$F$6:$F$1205,B1401)),0)</f>
        <v>0</v>
      </c>
      <c r="C5400" s="10"/>
    </row>
    <row r="5401" spans="1:3">
      <c r="A5401" s="21">
        <v>156</v>
      </c>
      <c r="B5401" s="6">
        <f>IF(ISNUMBER(B1402),MAX(0,INDEX('913:913'!$F$6:$F$1205,B1402)),0)</f>
        <v>0</v>
      </c>
      <c r="C5401" s="10"/>
    </row>
    <row r="5402" spans="1:3">
      <c r="A5402" s="21">
        <v>157</v>
      </c>
      <c r="B5402" s="6">
        <f>IF(ISNUMBER(B1403),MAX(0,INDEX('913:913'!$F$6:$F$1205,B1403)),0)</f>
        <v>0</v>
      </c>
      <c r="C5402" s="10"/>
    </row>
    <row r="5403" spans="1:3">
      <c r="A5403" s="21">
        <v>158</v>
      </c>
      <c r="B5403" s="6">
        <f>IF(ISNUMBER(B1404),MAX(0,INDEX('913:913'!$F$6:$F$1205,B1404)),0)</f>
        <v>0</v>
      </c>
      <c r="C5403" s="10"/>
    </row>
    <row r="5404" spans="1:3">
      <c r="A5404" s="21">
        <v>159</v>
      </c>
      <c r="B5404" s="6">
        <f>IF(ISNUMBER(B1405),MAX(0,INDEX('913:913'!$F$6:$F$1205,B1405)),0)</f>
        <v>0</v>
      </c>
      <c r="C5404" s="10"/>
    </row>
    <row r="5405" spans="1:3">
      <c r="A5405" s="21">
        <v>160</v>
      </c>
      <c r="B5405" s="6">
        <f>IF(ISNUMBER(B1406),MAX(0,INDEX('913:913'!$F$6:$F$1205,B1406)),0)</f>
        <v>0</v>
      </c>
      <c r="C5405" s="10"/>
    </row>
    <row r="5406" spans="1:3">
      <c r="A5406" s="21">
        <v>161</v>
      </c>
      <c r="B5406" s="6">
        <f>IF(ISNUMBER(B1407),MAX(0,INDEX('913:913'!$F$6:$F$1205,B1407)),0)</f>
        <v>0</v>
      </c>
      <c r="C5406" s="10"/>
    </row>
    <row r="5407" spans="1:3">
      <c r="A5407" s="21">
        <v>162</v>
      </c>
      <c r="B5407" s="6">
        <f>IF(ISNUMBER(B1408),MAX(0,INDEX('913:913'!$F$6:$F$1205,B1408)),0)</f>
        <v>0</v>
      </c>
      <c r="C5407" s="10"/>
    </row>
    <row r="5408" spans="1:3">
      <c r="A5408" s="21">
        <v>163</v>
      </c>
      <c r="B5408" s="6">
        <f>IF(ISNUMBER(B1409),MAX(0,INDEX('913:913'!$F$6:$F$1205,B1409)),0)</f>
        <v>0</v>
      </c>
      <c r="C5408" s="10"/>
    </row>
    <row r="5409" spans="1:3">
      <c r="A5409" s="21">
        <v>164</v>
      </c>
      <c r="B5409" s="6">
        <f>IF(ISNUMBER(B1410),MAX(0,INDEX('913:913'!$F$6:$F$1205,B1410)),0)</f>
        <v>0</v>
      </c>
      <c r="C5409" s="10"/>
    </row>
    <row r="5410" spans="1:3">
      <c r="A5410" s="21">
        <v>165</v>
      </c>
      <c r="B5410" s="6">
        <f>IF(ISNUMBER(B1411),MAX(0,INDEX('913:913'!$F$6:$F$1205,B1411)),0)</f>
        <v>0</v>
      </c>
      <c r="C5410" s="10"/>
    </row>
    <row r="5411" spans="1:3">
      <c r="A5411" s="21">
        <v>166</v>
      </c>
      <c r="B5411" s="6">
        <f>IF(ISNUMBER(B1412),MAX(0,INDEX('913:913'!$F$6:$F$1205,B1412)),0)</f>
        <v>0</v>
      </c>
      <c r="C5411" s="10"/>
    </row>
    <row r="5412" spans="1:3">
      <c r="A5412" s="21">
        <v>167</v>
      </c>
      <c r="B5412" s="6">
        <f>IF(ISNUMBER(B1413),MAX(0,INDEX('913:913'!$F$6:$F$1205,B1413)),0)</f>
        <v>0</v>
      </c>
      <c r="C5412" s="10"/>
    </row>
    <row r="5413" spans="1:3">
      <c r="A5413" s="21">
        <v>168</v>
      </c>
      <c r="B5413" s="6">
        <f>IF(ISNUMBER(B1414),MAX(0,INDEX('913:913'!$F$6:$F$1205,B1414)),0)</f>
        <v>0</v>
      </c>
      <c r="C5413" s="10"/>
    </row>
    <row r="5414" spans="1:3">
      <c r="A5414" s="21">
        <v>169</v>
      </c>
      <c r="B5414" s="6">
        <f>IF(ISNUMBER(B1415),MAX(0,INDEX('913:913'!$F$6:$F$1205,B1415)),0)</f>
        <v>0</v>
      </c>
      <c r="C5414" s="10"/>
    </row>
    <row r="5415" spans="1:3">
      <c r="A5415" s="21">
        <v>170</v>
      </c>
      <c r="B5415" s="6">
        <f>IF(ISNUMBER(B1416),MAX(0,INDEX('913:913'!$F$6:$F$1205,B1416)),0)</f>
        <v>0</v>
      </c>
      <c r="C5415" s="10"/>
    </row>
    <row r="5416" spans="1:3">
      <c r="A5416" s="21">
        <v>171</v>
      </c>
      <c r="B5416" s="6">
        <f>IF(ISNUMBER(B1417),MAX(0,INDEX('913:913'!$F$6:$F$1205,B1417)),0)</f>
        <v>0</v>
      </c>
      <c r="C5416" s="10"/>
    </row>
    <row r="5417" spans="1:3">
      <c r="A5417" s="21">
        <v>172</v>
      </c>
      <c r="B5417" s="6">
        <f>IF(ISNUMBER(B1418),MAX(0,INDEX('913:913'!$F$6:$F$1205,B1418)),0)</f>
        <v>0</v>
      </c>
      <c r="C5417" s="10"/>
    </row>
    <row r="5418" spans="1:3">
      <c r="A5418" s="21">
        <v>173</v>
      </c>
      <c r="B5418" s="6">
        <f>IF(ISNUMBER(B1419),MAX(0,INDEX('913:913'!$F$6:$F$1205,B1419)),0)</f>
        <v>0</v>
      </c>
      <c r="C5418" s="10"/>
    </row>
    <row r="5419" spans="1:3">
      <c r="A5419" s="21">
        <v>174</v>
      </c>
      <c r="B5419" s="6">
        <f>IF(ISNUMBER(B1420),MAX(0,INDEX('913:913'!$F$6:$F$1205,B1420)),0)</f>
        <v>0</v>
      </c>
      <c r="C5419" s="10"/>
    </row>
    <row r="5420" spans="1:3">
      <c r="A5420" s="21">
        <v>175</v>
      </c>
      <c r="B5420" s="6">
        <f>IF(ISNUMBER(B1421),MAX(0,INDEX('913:913'!$F$6:$F$1205,B1421)),0)</f>
        <v>0</v>
      </c>
      <c r="C5420" s="10"/>
    </row>
    <row r="5421" spans="1:3">
      <c r="A5421" s="21">
        <v>176</v>
      </c>
      <c r="B5421" s="6">
        <f>IF(ISNUMBER(B1422),MAX(0,INDEX('913:913'!$F$6:$F$1205,B1422)),0)</f>
        <v>0</v>
      </c>
      <c r="C5421" s="10"/>
    </row>
    <row r="5422" spans="1:3">
      <c r="A5422" s="21">
        <v>177</v>
      </c>
      <c r="B5422" s="6">
        <f>IF(ISNUMBER(B1423),MAX(0,INDEX('913:913'!$F$6:$F$1205,B1423)),0)</f>
        <v>0</v>
      </c>
      <c r="C5422" s="10"/>
    </row>
    <row r="5423" spans="1:3">
      <c r="A5423" s="21">
        <v>178</v>
      </c>
      <c r="B5423" s="6">
        <f>IF(ISNUMBER(B1424),MAX(0,INDEX('913:913'!$F$6:$F$1205,B1424)),0)</f>
        <v>0</v>
      </c>
      <c r="C5423" s="10"/>
    </row>
    <row r="5424" spans="1:3">
      <c r="A5424" s="21">
        <v>179</v>
      </c>
      <c r="B5424" s="6">
        <f>IF(ISNUMBER(B1425),MAX(0,INDEX('913:913'!$F$6:$F$1205,B1425)),0)</f>
        <v>0</v>
      </c>
      <c r="C5424" s="10"/>
    </row>
    <row r="5425" spans="1:3">
      <c r="A5425" s="21">
        <v>180</v>
      </c>
      <c r="B5425" s="6">
        <f>IF(ISNUMBER(B1426),MAX(0,INDEX('913:913'!$F$6:$F$1205,B1426)),0)</f>
        <v>0</v>
      </c>
      <c r="C5425" s="10"/>
    </row>
    <row r="5426" spans="1:3">
      <c r="A5426" s="21">
        <v>181</v>
      </c>
      <c r="B5426" s="6">
        <f>IF(ISNUMBER(B1427),MAX(0,INDEX('913:913'!$F$6:$F$1205,B1427)),0)</f>
        <v>0</v>
      </c>
      <c r="C5426" s="10"/>
    </row>
    <row r="5427" spans="1:3">
      <c r="A5427" s="21">
        <v>182</v>
      </c>
      <c r="B5427" s="6">
        <f>IF(ISNUMBER(B1428),MAX(0,INDEX('913:913'!$F$6:$F$1205,B1428)),0)</f>
        <v>0</v>
      </c>
      <c r="C5427" s="10"/>
    </row>
    <row r="5428" spans="1:3">
      <c r="A5428" s="21">
        <v>183</v>
      </c>
      <c r="B5428" s="6">
        <f>IF(ISNUMBER(B1429),MAX(0,INDEX('913:913'!$F$6:$F$1205,B1429)),0)</f>
        <v>0</v>
      </c>
      <c r="C5428" s="10"/>
    </row>
    <row r="5429" spans="1:3">
      <c r="A5429" s="21">
        <v>184</v>
      </c>
      <c r="B5429" s="6">
        <f>IF(ISNUMBER(B1430),MAX(0,INDEX('913:913'!$F$6:$F$1205,B1430)),0)</f>
        <v>0</v>
      </c>
      <c r="C5429" s="10"/>
    </row>
    <row r="5430" spans="1:3">
      <c r="A5430" s="21">
        <v>185</v>
      </c>
      <c r="B5430" s="6">
        <f>IF(ISNUMBER(B1431),MAX(0,INDEX('913:913'!$F$6:$F$1205,B1431)),0)</f>
        <v>0</v>
      </c>
      <c r="C5430" s="10"/>
    </row>
    <row r="5431" spans="1:3">
      <c r="A5431" s="21">
        <v>186</v>
      </c>
      <c r="B5431" s="6">
        <f>IF(ISNUMBER(B1432),MAX(0,INDEX('913:913'!$F$6:$F$1205,B1432)),0)</f>
        <v>0</v>
      </c>
      <c r="C5431" s="10"/>
    </row>
    <row r="5432" spans="1:3">
      <c r="A5432" s="21">
        <v>187</v>
      </c>
      <c r="B5432" s="6">
        <f>IF(ISNUMBER(B1433),MAX(0,INDEX('913:913'!$F$6:$F$1205,B1433)),0)</f>
        <v>0</v>
      </c>
      <c r="C5432" s="10"/>
    </row>
    <row r="5433" spans="1:3">
      <c r="A5433" s="21">
        <v>188</v>
      </c>
      <c r="B5433" s="6">
        <f>IF(ISNUMBER(B1434),MAX(0,INDEX('913:913'!$F$6:$F$1205,B1434)),0)</f>
        <v>0</v>
      </c>
      <c r="C5433" s="10"/>
    </row>
    <row r="5434" spans="1:3">
      <c r="A5434" s="21">
        <v>189</v>
      </c>
      <c r="B5434" s="6">
        <f>IF(ISNUMBER(B1435),MAX(0,INDEX('913:913'!$F$6:$F$1205,B1435)),0)</f>
        <v>0</v>
      </c>
      <c r="C5434" s="10"/>
    </row>
    <row r="5435" spans="1:3">
      <c r="A5435" s="21">
        <v>190</v>
      </c>
      <c r="B5435" s="6">
        <f>IF(ISNUMBER(B1436),MAX(0,INDEX('913:913'!$F$6:$F$1205,B1436)),0)</f>
        <v>0</v>
      </c>
      <c r="C5435" s="10"/>
    </row>
    <row r="5436" spans="1:3">
      <c r="A5436" s="21">
        <v>191</v>
      </c>
      <c r="B5436" s="6">
        <f>IF(ISNUMBER(B1437),MAX(0,INDEX('913:913'!$F$6:$F$1205,B1437)),0)</f>
        <v>0</v>
      </c>
      <c r="C5436" s="10"/>
    </row>
    <row r="5437" spans="1:3">
      <c r="A5437" s="21">
        <v>192</v>
      </c>
      <c r="B5437" s="6">
        <f>IF(ISNUMBER(B1438),MAX(0,INDEX('913:913'!$F$6:$F$1205,B1438)),0)</f>
        <v>0</v>
      </c>
      <c r="C5437" s="10"/>
    </row>
    <row r="5438" spans="1:3">
      <c r="A5438" s="21">
        <v>193</v>
      </c>
      <c r="B5438" s="6">
        <f>IF(ISNUMBER(B1439),MAX(0,INDEX('913:913'!$F$6:$F$1205,B1439)),0)</f>
        <v>0</v>
      </c>
      <c r="C5438" s="10"/>
    </row>
    <row r="5439" spans="1:3">
      <c r="A5439" s="21">
        <v>194</v>
      </c>
      <c r="B5439" s="6">
        <f>IF(ISNUMBER(B1440),MAX(0,INDEX('913:913'!$F$6:$F$1205,B1440)),0)</f>
        <v>0</v>
      </c>
      <c r="C5439" s="10"/>
    </row>
    <row r="5440" spans="1:3">
      <c r="A5440" s="21">
        <v>195</v>
      </c>
      <c r="B5440" s="6">
        <f>IF(ISNUMBER(B1441),MAX(0,INDEX('913:913'!$F$6:$F$1205,B1441)),0)</f>
        <v>0</v>
      </c>
      <c r="C5440" s="10"/>
    </row>
    <row r="5441" spans="1:3">
      <c r="A5441" s="21">
        <v>196</v>
      </c>
      <c r="B5441" s="6">
        <f>IF(ISNUMBER(B1442),MAX(0,INDEX('913:913'!$F$6:$F$1205,B1442)),0)</f>
        <v>0</v>
      </c>
      <c r="C5441" s="10"/>
    </row>
    <row r="5442" spans="1:3">
      <c r="A5442" s="21">
        <v>197</v>
      </c>
      <c r="B5442" s="6">
        <f>IF(ISNUMBER(B1443),MAX(0,INDEX('913:913'!$F$6:$F$1205,B1443)),0)</f>
        <v>0</v>
      </c>
      <c r="C5442" s="10"/>
    </row>
    <row r="5443" spans="1:3">
      <c r="A5443" s="21">
        <v>198</v>
      </c>
      <c r="B5443" s="6">
        <f>IF(ISNUMBER(B1444),MAX(0,INDEX('913:913'!$F$6:$F$1205,B1444)),0)</f>
        <v>0</v>
      </c>
      <c r="C5443" s="10"/>
    </row>
    <row r="5444" spans="1:3">
      <c r="A5444" s="21">
        <v>199</v>
      </c>
      <c r="B5444" s="6">
        <f>IF(ISNUMBER(B1445),MAX(0,INDEX('913:913'!$F$6:$F$1205,B1445)),0)</f>
        <v>0</v>
      </c>
      <c r="C5444" s="10"/>
    </row>
    <row r="5445" spans="1:3">
      <c r="A5445" s="21">
        <v>200</v>
      </c>
      <c r="B5445" s="6">
        <f>IF(ISNUMBER(B1446),MAX(0,INDEX('913:913'!$F$6:$F$1205,B1446)),0)</f>
        <v>0</v>
      </c>
      <c r="C5445" s="10"/>
    </row>
    <row r="5446" spans="1:3">
      <c r="A5446" s="21">
        <v>201</v>
      </c>
      <c r="B5446" s="6">
        <f>IF(ISNUMBER(B1447),MAX(0,INDEX('913:913'!$F$6:$F$1205,B1447)),0)</f>
        <v>0</v>
      </c>
      <c r="C5446" s="10"/>
    </row>
    <row r="5447" spans="1:3">
      <c r="A5447" s="21">
        <v>202</v>
      </c>
      <c r="B5447" s="6">
        <f>IF(ISNUMBER(B1448),MAX(0,INDEX('913:913'!$F$6:$F$1205,B1448)),0)</f>
        <v>0</v>
      </c>
      <c r="C5447" s="10"/>
    </row>
    <row r="5448" spans="1:3">
      <c r="A5448" s="21">
        <v>203</v>
      </c>
      <c r="B5448" s="6">
        <f>IF(ISNUMBER(B1449),MAX(0,INDEX('913:913'!$F$6:$F$1205,B1449)),0)</f>
        <v>0</v>
      </c>
      <c r="C5448" s="10"/>
    </row>
    <row r="5449" spans="1:3">
      <c r="A5449" s="21">
        <v>204</v>
      </c>
      <c r="B5449" s="6">
        <f>IF(ISNUMBER(B1450),MAX(0,INDEX('913:913'!$F$6:$F$1205,B1450)),0)</f>
        <v>0</v>
      </c>
      <c r="C5449" s="10"/>
    </row>
    <row r="5450" spans="1:3">
      <c r="A5450" s="21">
        <v>205</v>
      </c>
      <c r="B5450" s="6">
        <f>IF(ISNUMBER(B1451),MAX(0,INDEX('913:913'!$F$6:$F$1205,B1451)),0)</f>
        <v>0</v>
      </c>
      <c r="C5450" s="10"/>
    </row>
    <row r="5451" spans="1:3">
      <c r="A5451" s="21">
        <v>206</v>
      </c>
      <c r="B5451" s="6">
        <f>IF(ISNUMBER(B1452),MAX(0,INDEX('913:913'!$F$6:$F$1205,B1452)),0)</f>
        <v>0</v>
      </c>
      <c r="C5451" s="10"/>
    </row>
    <row r="5452" spans="1:3">
      <c r="A5452" s="21">
        <v>207</v>
      </c>
      <c r="B5452" s="6">
        <f>IF(ISNUMBER(B1453),MAX(0,INDEX('913:913'!$F$6:$F$1205,B1453)),0)</f>
        <v>0</v>
      </c>
      <c r="C5452" s="10"/>
    </row>
    <row r="5453" spans="1:3">
      <c r="A5453" s="21">
        <v>208</v>
      </c>
      <c r="B5453" s="6">
        <f>IF(ISNUMBER(B1454),MAX(0,INDEX('913:913'!$F$6:$F$1205,B1454)),0)</f>
        <v>0</v>
      </c>
      <c r="C5453" s="10"/>
    </row>
    <row r="5454" spans="1:3">
      <c r="A5454" s="21">
        <v>209</v>
      </c>
      <c r="B5454" s="6">
        <f>IF(ISNUMBER(B1455),MAX(0,INDEX('913:913'!$F$6:$F$1205,B1455)),0)</f>
        <v>0</v>
      </c>
      <c r="C5454" s="10"/>
    </row>
    <row r="5455" spans="1:3">
      <c r="A5455" s="21">
        <v>210</v>
      </c>
      <c r="B5455" s="6">
        <f>IF(ISNUMBER(B1456),MAX(0,INDEX('913:913'!$F$6:$F$1205,B1456)),0)</f>
        <v>0</v>
      </c>
      <c r="C5455" s="10"/>
    </row>
    <row r="5456" spans="1:3">
      <c r="A5456" s="21">
        <v>211</v>
      </c>
      <c r="B5456" s="6">
        <f>IF(ISNUMBER(B1457),MAX(0,INDEX('913:913'!$F$6:$F$1205,B1457)),0)</f>
        <v>0</v>
      </c>
      <c r="C5456" s="10"/>
    </row>
    <row r="5457" spans="1:3">
      <c r="A5457" s="21">
        <v>212</v>
      </c>
      <c r="B5457" s="6">
        <f>IF(ISNUMBER(B1458),MAX(0,INDEX('913:913'!$F$6:$F$1205,B1458)),0)</f>
        <v>0</v>
      </c>
      <c r="C5457" s="10"/>
    </row>
    <row r="5458" spans="1:3">
      <c r="A5458" s="21">
        <v>213</v>
      </c>
      <c r="B5458" s="6">
        <f>IF(ISNUMBER(B1459),MAX(0,INDEX('913:913'!$F$6:$F$1205,B1459)),0)</f>
        <v>0</v>
      </c>
      <c r="C5458" s="10"/>
    </row>
    <row r="5459" spans="1:3">
      <c r="A5459" s="21">
        <v>214</v>
      </c>
      <c r="B5459" s="6">
        <f>IF(ISNUMBER(B1460),MAX(0,INDEX('913:913'!$F$6:$F$1205,B1460)),0)</f>
        <v>0</v>
      </c>
      <c r="C5459" s="10"/>
    </row>
    <row r="5460" spans="1:3">
      <c r="A5460" s="21">
        <v>215</v>
      </c>
      <c r="B5460" s="6">
        <f>IF(ISNUMBER(B1461),MAX(0,INDEX('913:913'!$F$6:$F$1205,B1461)),0)</f>
        <v>0</v>
      </c>
      <c r="C5460" s="10"/>
    </row>
    <row r="5461" spans="1:3">
      <c r="A5461" s="21">
        <v>216</v>
      </c>
      <c r="B5461" s="6">
        <f>IF(ISNUMBER(B1462),MAX(0,INDEX('913:913'!$F$6:$F$1205,B1462)),0)</f>
        <v>0</v>
      </c>
      <c r="C5461" s="10"/>
    </row>
    <row r="5462" spans="1:3">
      <c r="A5462" s="21">
        <v>217</v>
      </c>
      <c r="B5462" s="6">
        <f>IF(ISNUMBER(B1463),MAX(0,INDEX('913:913'!$F$6:$F$1205,B1463)),0)</f>
        <v>0</v>
      </c>
      <c r="C5462" s="10"/>
    </row>
    <row r="5463" spans="1:3">
      <c r="A5463" s="21">
        <v>218</v>
      </c>
      <c r="B5463" s="6">
        <f>IF(ISNUMBER(B1464),MAX(0,INDEX('913:913'!$F$6:$F$1205,B1464)),0)</f>
        <v>0</v>
      </c>
      <c r="C5463" s="10"/>
    </row>
    <row r="5464" spans="1:3">
      <c r="A5464" s="21">
        <v>219</v>
      </c>
      <c r="B5464" s="6">
        <f>IF(ISNUMBER(B1465),MAX(0,INDEX('913:913'!$F$6:$F$1205,B1465)),0)</f>
        <v>0</v>
      </c>
      <c r="C5464" s="10"/>
    </row>
    <row r="5465" spans="1:3">
      <c r="A5465" s="21">
        <v>220</v>
      </c>
      <c r="B5465" s="6">
        <f>IF(ISNUMBER(B1466),MAX(0,INDEX('913:913'!$F$6:$F$1205,B1466)),0)</f>
        <v>0</v>
      </c>
      <c r="C5465" s="10"/>
    </row>
    <row r="5466" spans="1:3">
      <c r="A5466" s="21">
        <v>221</v>
      </c>
      <c r="B5466" s="6">
        <f>IF(ISNUMBER(B1467),MAX(0,INDEX('913:913'!$F$6:$F$1205,B1467)),0)</f>
        <v>0</v>
      </c>
      <c r="C5466" s="10"/>
    </row>
    <row r="5467" spans="1:3">
      <c r="A5467" s="21">
        <v>222</v>
      </c>
      <c r="B5467" s="6">
        <f>IF(ISNUMBER(B1468),MAX(0,INDEX('913:913'!$F$6:$F$1205,B1468)),0)</f>
        <v>0</v>
      </c>
      <c r="C5467" s="10"/>
    </row>
    <row r="5468" spans="1:3">
      <c r="A5468" s="21">
        <v>223</v>
      </c>
      <c r="B5468" s="6">
        <f>IF(ISNUMBER(B1469),MAX(0,INDEX('913:913'!$F$6:$F$1205,B1469)),0)</f>
        <v>0</v>
      </c>
      <c r="C5468" s="10"/>
    </row>
    <row r="5469" spans="1:3">
      <c r="A5469" s="21">
        <v>224</v>
      </c>
      <c r="B5469" s="6">
        <f>IF(ISNUMBER(B1470),MAX(0,INDEX('913:913'!$F$6:$F$1205,B1470)),0)</f>
        <v>0</v>
      </c>
      <c r="C5469" s="10"/>
    </row>
    <row r="5470" spans="1:3">
      <c r="A5470" s="21">
        <v>225</v>
      </c>
      <c r="B5470" s="6">
        <f>IF(ISNUMBER(B1471),MAX(0,INDEX('913:913'!$F$6:$F$1205,B1471)),0)</f>
        <v>0</v>
      </c>
      <c r="C5470" s="10"/>
    </row>
    <row r="5471" spans="1:3">
      <c r="A5471" s="21">
        <v>226</v>
      </c>
      <c r="B5471" s="6">
        <f>IF(ISNUMBER(B1472),MAX(0,INDEX('913:913'!$F$6:$F$1205,B1472)),0)</f>
        <v>0</v>
      </c>
      <c r="C5471" s="10"/>
    </row>
    <row r="5472" spans="1:3">
      <c r="A5472" s="21">
        <v>227</v>
      </c>
      <c r="B5472" s="6">
        <f>IF(ISNUMBER(B1473),MAX(0,INDEX('913:913'!$F$6:$F$1205,B1473)),0)</f>
        <v>0</v>
      </c>
      <c r="C5472" s="10"/>
    </row>
    <row r="5473" spans="1:3">
      <c r="A5473" s="21">
        <v>228</v>
      </c>
      <c r="B5473" s="6">
        <f>IF(ISNUMBER(B1474),MAX(0,INDEX('913:913'!$F$6:$F$1205,B1474)),0)</f>
        <v>0</v>
      </c>
      <c r="C5473" s="10"/>
    </row>
    <row r="5474" spans="1:3">
      <c r="A5474" s="21">
        <v>229</v>
      </c>
      <c r="B5474" s="6">
        <f>IF(ISNUMBER(B1475),MAX(0,INDEX('913:913'!$F$6:$F$1205,B1475)),0)</f>
        <v>0</v>
      </c>
      <c r="C5474" s="10"/>
    </row>
    <row r="5475" spans="1:3">
      <c r="A5475" s="21">
        <v>230</v>
      </c>
      <c r="B5475" s="6">
        <f>IF(ISNUMBER(B1476),MAX(0,INDEX('913:913'!$F$6:$F$1205,B1476)),0)</f>
        <v>0</v>
      </c>
      <c r="C5475" s="10"/>
    </row>
    <row r="5476" spans="1:3">
      <c r="A5476" s="21">
        <v>231</v>
      </c>
      <c r="B5476" s="6">
        <f>IF(ISNUMBER(B1477),MAX(0,INDEX('913:913'!$F$6:$F$1205,B1477)),0)</f>
        <v>0</v>
      </c>
      <c r="C5476" s="10"/>
    </row>
    <row r="5477" spans="1:3">
      <c r="A5477" s="21">
        <v>232</v>
      </c>
      <c r="B5477" s="6">
        <f>IF(ISNUMBER(B1478),MAX(0,INDEX('913:913'!$F$6:$F$1205,B1478)),0)</f>
        <v>0</v>
      </c>
      <c r="C5477" s="10"/>
    </row>
    <row r="5478" spans="1:3">
      <c r="A5478" s="21">
        <v>233</v>
      </c>
      <c r="B5478" s="6">
        <f>IF(ISNUMBER(B1479),MAX(0,INDEX('913:913'!$F$6:$F$1205,B1479)),0)</f>
        <v>0</v>
      </c>
      <c r="C5478" s="10"/>
    </row>
    <row r="5479" spans="1:3">
      <c r="A5479" s="21">
        <v>234</v>
      </c>
      <c r="B5479" s="6">
        <f>IF(ISNUMBER(B1480),MAX(0,INDEX('913:913'!$F$6:$F$1205,B1480)),0)</f>
        <v>0</v>
      </c>
      <c r="C5479" s="10"/>
    </row>
    <row r="5480" spans="1:3">
      <c r="A5480" s="21">
        <v>235</v>
      </c>
      <c r="B5480" s="6">
        <f>IF(ISNUMBER(B1481),MAX(0,INDEX('913:913'!$F$6:$F$1205,B1481)),0)</f>
        <v>0</v>
      </c>
      <c r="C5480" s="10"/>
    </row>
    <row r="5481" spans="1:3">
      <c r="A5481" s="21">
        <v>236</v>
      </c>
      <c r="B5481" s="6">
        <f>IF(ISNUMBER(B1482),MAX(0,INDEX('913:913'!$F$6:$F$1205,B1482)),0)</f>
        <v>0</v>
      </c>
      <c r="C5481" s="10"/>
    </row>
    <row r="5482" spans="1:3">
      <c r="A5482" s="21">
        <v>237</v>
      </c>
      <c r="B5482" s="6">
        <f>IF(ISNUMBER(B1483),MAX(0,INDEX('913:913'!$F$6:$F$1205,B1483)),0)</f>
        <v>0</v>
      </c>
      <c r="C5482" s="10"/>
    </row>
    <row r="5483" spans="1:3">
      <c r="A5483" s="21">
        <v>238</v>
      </c>
      <c r="B5483" s="6">
        <f>IF(ISNUMBER(B1484),MAX(0,INDEX('913:913'!$F$6:$F$1205,B1484)),0)</f>
        <v>0</v>
      </c>
      <c r="C5483" s="10"/>
    </row>
    <row r="5484" spans="1:3">
      <c r="A5484" s="21">
        <v>239</v>
      </c>
      <c r="B5484" s="6">
        <f>IF(ISNUMBER(B1485),MAX(0,INDEX('913:913'!$F$6:$F$1205,B1485)),0)</f>
        <v>0</v>
      </c>
      <c r="C5484" s="10"/>
    </row>
    <row r="5485" spans="1:3">
      <c r="A5485" s="21">
        <v>240</v>
      </c>
      <c r="B5485" s="6">
        <f>IF(ISNUMBER(B1486),MAX(0,INDEX('913:913'!$F$6:$F$1205,B1486)),0)</f>
        <v>0</v>
      </c>
      <c r="C5485" s="10"/>
    </row>
    <row r="5486" spans="1:3">
      <c r="A5486" s="21">
        <v>241</v>
      </c>
      <c r="B5486" s="6">
        <f>IF(ISNUMBER(B1487),MAX(0,INDEX('913:913'!$F$6:$F$1205,B1487)),0)</f>
        <v>0</v>
      </c>
      <c r="C5486" s="10"/>
    </row>
    <row r="5487" spans="1:3">
      <c r="A5487" s="21">
        <v>242</v>
      </c>
      <c r="B5487" s="6">
        <f>IF(ISNUMBER(B1488),MAX(0,INDEX('913:913'!$F$6:$F$1205,B1488)),0)</f>
        <v>0</v>
      </c>
      <c r="C5487" s="10"/>
    </row>
    <row r="5488" spans="1:3">
      <c r="A5488" s="21">
        <v>243</v>
      </c>
      <c r="B5488" s="6">
        <f>IF(ISNUMBER(B1489),MAX(0,INDEX('913:913'!$F$6:$F$1205,B1489)),0)</f>
        <v>0</v>
      </c>
      <c r="C5488" s="10"/>
    </row>
    <row r="5489" spans="1:3">
      <c r="A5489" s="21">
        <v>244</v>
      </c>
      <c r="B5489" s="6">
        <f>IF(ISNUMBER(B1490),MAX(0,INDEX('913:913'!$F$6:$F$1205,B1490)),0)</f>
        <v>0</v>
      </c>
      <c r="C5489" s="10"/>
    </row>
    <row r="5490" spans="1:3">
      <c r="A5490" s="21">
        <v>245</v>
      </c>
      <c r="B5490" s="6">
        <f>IF(ISNUMBER(B1491),MAX(0,INDEX('913:913'!$F$6:$F$1205,B1491)),0)</f>
        <v>0</v>
      </c>
      <c r="C5490" s="10"/>
    </row>
    <row r="5491" spans="1:3">
      <c r="A5491" s="21">
        <v>246</v>
      </c>
      <c r="B5491" s="6">
        <f>IF(ISNUMBER(B1492),MAX(0,INDEX('913:913'!$F$6:$F$1205,B1492)),0)</f>
        <v>0</v>
      </c>
      <c r="C5491" s="10"/>
    </row>
    <row r="5492" spans="1:3">
      <c r="A5492" s="21">
        <v>247</v>
      </c>
      <c r="B5492" s="6">
        <f>IF(ISNUMBER(B1493),MAX(0,INDEX('913:913'!$F$6:$F$1205,B1493)),0)</f>
        <v>0</v>
      </c>
      <c r="C5492" s="10"/>
    </row>
    <row r="5493" spans="1:3">
      <c r="A5493" s="21">
        <v>248</v>
      </c>
      <c r="B5493" s="6">
        <f>IF(ISNUMBER(B1494),MAX(0,INDEX('913:913'!$F$6:$F$1205,B1494)),0)</f>
        <v>0</v>
      </c>
      <c r="C5493" s="10"/>
    </row>
    <row r="5494" spans="1:3">
      <c r="A5494" s="21">
        <v>249</v>
      </c>
      <c r="B5494" s="6">
        <f>IF(ISNUMBER(B1495),MAX(0,INDEX('913:913'!$F$6:$F$1205,B1495)),0)</f>
        <v>0</v>
      </c>
      <c r="C5494" s="10"/>
    </row>
    <row r="5495" spans="1:3">
      <c r="A5495" s="21">
        <v>250</v>
      </c>
      <c r="B5495" s="6">
        <f>IF(ISNUMBER(B1496),MAX(0,INDEX('913:913'!$F$6:$F$1205,B1496)),0)</f>
        <v>0</v>
      </c>
      <c r="C5495" s="10"/>
    </row>
    <row r="5496" spans="1:3">
      <c r="A5496" s="21">
        <v>251</v>
      </c>
      <c r="B5496" s="6">
        <f>IF(ISNUMBER(B1497),MAX(0,INDEX('913:913'!$F$6:$F$1205,B1497)),0)</f>
        <v>0</v>
      </c>
      <c r="C5496" s="10"/>
    </row>
    <row r="5497" spans="1:3">
      <c r="A5497" s="21">
        <v>252</v>
      </c>
      <c r="B5497" s="6">
        <f>IF(ISNUMBER(B1498),MAX(0,INDEX('913:913'!$F$6:$F$1205,B1498)),0)</f>
        <v>0</v>
      </c>
      <c r="C5497" s="10"/>
    </row>
    <row r="5498" spans="1:3">
      <c r="A5498" s="21">
        <v>253</v>
      </c>
      <c r="B5498" s="6">
        <f>IF(ISNUMBER(B1499),MAX(0,INDEX('913:913'!$F$6:$F$1205,B1499)),0)</f>
        <v>0</v>
      </c>
      <c r="C5498" s="10"/>
    </row>
    <row r="5499" spans="1:3">
      <c r="A5499" s="21">
        <v>254</v>
      </c>
      <c r="B5499" s="6">
        <f>IF(ISNUMBER(B1500),MAX(0,INDEX('913:913'!$F$6:$F$1205,B1500)),0)</f>
        <v>0</v>
      </c>
      <c r="C5499" s="10"/>
    </row>
    <row r="5500" spans="1:3">
      <c r="A5500" s="21">
        <v>255</v>
      </c>
      <c r="B5500" s="6">
        <f>IF(ISNUMBER(B1501),MAX(0,INDEX('913:913'!$F$6:$F$1205,B1501)),0)</f>
        <v>0</v>
      </c>
      <c r="C5500" s="10"/>
    </row>
    <row r="5501" spans="1:3">
      <c r="A5501" s="21">
        <v>256</v>
      </c>
      <c r="B5501" s="6">
        <f>IF(ISNUMBER(B1502),MAX(0,INDEX('913:913'!$F$6:$F$1205,B1502)),0)</f>
        <v>0</v>
      </c>
      <c r="C5501" s="10"/>
    </row>
    <row r="5502" spans="1:3">
      <c r="A5502" s="21">
        <v>257</v>
      </c>
      <c r="B5502" s="6">
        <f>IF(ISNUMBER(B1503),MAX(0,INDEX('913:913'!$F$6:$F$1205,B1503)),0)</f>
        <v>0</v>
      </c>
      <c r="C5502" s="10"/>
    </row>
    <row r="5503" spans="1:3">
      <c r="A5503" s="21">
        <v>258</v>
      </c>
      <c r="B5503" s="6">
        <f>IF(ISNUMBER(B1504),MAX(0,INDEX('913:913'!$F$6:$F$1205,B1504)),0)</f>
        <v>0</v>
      </c>
      <c r="C5503" s="10"/>
    </row>
    <row r="5504" spans="1:3">
      <c r="A5504" s="21">
        <v>259</v>
      </c>
      <c r="B5504" s="6">
        <f>IF(ISNUMBER(B1505),MAX(0,INDEX('913:913'!$F$6:$F$1205,B1505)),0)</f>
        <v>0</v>
      </c>
      <c r="C5504" s="10"/>
    </row>
    <row r="5505" spans="1:3">
      <c r="A5505" s="21">
        <v>260</v>
      </c>
      <c r="B5505" s="6">
        <f>IF(ISNUMBER(B1506),MAX(0,INDEX('913:913'!$F$6:$F$1205,B1506)),0)</f>
        <v>0</v>
      </c>
      <c r="C5505" s="10"/>
    </row>
    <row r="5506" spans="1:3">
      <c r="A5506" s="21">
        <v>261</v>
      </c>
      <c r="B5506" s="6">
        <f>IF(ISNUMBER(B1507),MAX(0,INDEX('913:913'!$F$6:$F$1205,B1507)),0)</f>
        <v>0</v>
      </c>
      <c r="C5506" s="10"/>
    </row>
    <row r="5507" spans="1:3">
      <c r="A5507" s="21">
        <v>262</v>
      </c>
      <c r="B5507" s="6">
        <f>IF(ISNUMBER(B1508),MAX(0,INDEX('913:913'!$F$6:$F$1205,B1508)),0)</f>
        <v>0</v>
      </c>
      <c r="C5507" s="10"/>
    </row>
    <row r="5508" spans="1:3">
      <c r="A5508" s="21">
        <v>263</v>
      </c>
      <c r="B5508" s="6">
        <f>IF(ISNUMBER(B1509),MAX(0,INDEX('913:913'!$F$6:$F$1205,B1509)),0)</f>
        <v>0</v>
      </c>
      <c r="C5508" s="10"/>
    </row>
    <row r="5509" spans="1:3">
      <c r="A5509" s="21">
        <v>264</v>
      </c>
      <c r="B5509" s="6">
        <f>IF(ISNUMBER(B1510),MAX(0,INDEX('913:913'!$F$6:$F$1205,B1510)),0)</f>
        <v>0</v>
      </c>
      <c r="C5509" s="10"/>
    </row>
    <row r="5510" spans="1:3">
      <c r="A5510" s="21">
        <v>265</v>
      </c>
      <c r="B5510" s="6">
        <f>IF(ISNUMBER(B1511),MAX(0,INDEX('913:913'!$F$6:$F$1205,B1511)),0)</f>
        <v>0</v>
      </c>
      <c r="C5510" s="10"/>
    </row>
    <row r="5511" spans="1:3">
      <c r="A5511" s="21">
        <v>266</v>
      </c>
      <c r="B5511" s="6">
        <f>IF(ISNUMBER(B1512),MAX(0,INDEX('913:913'!$F$6:$F$1205,B1512)),0)</f>
        <v>0</v>
      </c>
      <c r="C5511" s="10"/>
    </row>
    <row r="5512" spans="1:3">
      <c r="A5512" s="21">
        <v>267</v>
      </c>
      <c r="B5512" s="6">
        <f>IF(ISNUMBER(B1513),MAX(0,INDEX('913:913'!$F$6:$F$1205,B1513)),0)</f>
        <v>0</v>
      </c>
      <c r="C5512" s="10"/>
    </row>
    <row r="5513" spans="1:3">
      <c r="A5513" s="21">
        <v>268</v>
      </c>
      <c r="B5513" s="6">
        <f>IF(ISNUMBER(B1514),MAX(0,INDEX('913:913'!$F$6:$F$1205,B1514)),0)</f>
        <v>0</v>
      </c>
      <c r="C5513" s="10"/>
    </row>
    <row r="5514" spans="1:3">
      <c r="A5514" s="21">
        <v>269</v>
      </c>
      <c r="B5514" s="6">
        <f>IF(ISNUMBER(B1515),MAX(0,INDEX('913:913'!$F$6:$F$1205,B1515)),0)</f>
        <v>0</v>
      </c>
      <c r="C5514" s="10"/>
    </row>
    <row r="5515" spans="1:3">
      <c r="A5515" s="21">
        <v>270</v>
      </c>
      <c r="B5515" s="6">
        <f>IF(ISNUMBER(B1516),MAX(0,INDEX('913:913'!$F$6:$F$1205,B1516)),0)</f>
        <v>0</v>
      </c>
      <c r="C5515" s="10"/>
    </row>
    <row r="5516" spans="1:3">
      <c r="A5516" s="21">
        <v>271</v>
      </c>
      <c r="B5516" s="6">
        <f>IF(ISNUMBER(B1517),MAX(0,INDEX('913:913'!$F$6:$F$1205,B1517)),0)</f>
        <v>0</v>
      </c>
      <c r="C5516" s="10"/>
    </row>
    <row r="5517" spans="1:3">
      <c r="A5517" s="21">
        <v>272</v>
      </c>
      <c r="B5517" s="6">
        <f>IF(ISNUMBER(B1518),MAX(0,INDEX('913:913'!$F$6:$F$1205,B1518)),0)</f>
        <v>0</v>
      </c>
      <c r="C5517" s="10"/>
    </row>
    <row r="5518" spans="1:3">
      <c r="A5518" s="21">
        <v>273</v>
      </c>
      <c r="B5518" s="6">
        <f>IF(ISNUMBER(B1519),MAX(0,INDEX('913:913'!$F$6:$F$1205,B1519)),0)</f>
        <v>0</v>
      </c>
      <c r="C5518" s="10"/>
    </row>
    <row r="5519" spans="1:3">
      <c r="A5519" s="21">
        <v>274</v>
      </c>
      <c r="B5519" s="6">
        <f>IF(ISNUMBER(B1520),MAX(0,INDEX('913:913'!$F$6:$F$1205,B1520)),0)</f>
        <v>0</v>
      </c>
      <c r="C5519" s="10"/>
    </row>
    <row r="5520" spans="1:3">
      <c r="A5520" s="21">
        <v>275</v>
      </c>
      <c r="B5520" s="6">
        <f>IF(ISNUMBER(B1521),MAX(0,INDEX('913:913'!$F$6:$F$1205,B1521)),0)</f>
        <v>0</v>
      </c>
      <c r="C5520" s="10"/>
    </row>
    <row r="5521" spans="1:3">
      <c r="A5521" s="21">
        <v>276</v>
      </c>
      <c r="B5521" s="6">
        <f>IF(ISNUMBER(B1522),MAX(0,INDEX('913:913'!$F$6:$F$1205,B1522)),0)</f>
        <v>0</v>
      </c>
      <c r="C5521" s="10"/>
    </row>
    <row r="5522" spans="1:3">
      <c r="A5522" s="21">
        <v>277</v>
      </c>
      <c r="B5522" s="6">
        <f>IF(ISNUMBER(B1523),MAX(0,INDEX('913:913'!$F$6:$F$1205,B1523)),0)</f>
        <v>0</v>
      </c>
      <c r="C5522" s="10"/>
    </row>
    <row r="5523" spans="1:3">
      <c r="A5523" s="21">
        <v>278</v>
      </c>
      <c r="B5523" s="6">
        <f>IF(ISNUMBER(B1524),MAX(0,INDEX('913:913'!$F$6:$F$1205,B1524)),0)</f>
        <v>0</v>
      </c>
      <c r="C5523" s="10"/>
    </row>
    <row r="5524" spans="1:3">
      <c r="A5524" s="21">
        <v>279</v>
      </c>
      <c r="B5524" s="6">
        <f>IF(ISNUMBER(B1525),MAX(0,INDEX('913:913'!$F$6:$F$1205,B1525)),0)</f>
        <v>0</v>
      </c>
      <c r="C5524" s="10"/>
    </row>
    <row r="5525" spans="1:3">
      <c r="A5525" s="21">
        <v>280</v>
      </c>
      <c r="B5525" s="6">
        <f>IF(ISNUMBER(B1526),MAX(0,INDEX('913:913'!$F$6:$F$1205,B1526)),0)</f>
        <v>0</v>
      </c>
      <c r="C5525" s="10"/>
    </row>
    <row r="5526" spans="1:3">
      <c r="A5526" s="21">
        <v>281</v>
      </c>
      <c r="B5526" s="6">
        <f>IF(ISNUMBER(B1527),MAX(0,INDEX('913:913'!$F$6:$F$1205,B1527)),0)</f>
        <v>0</v>
      </c>
      <c r="C5526" s="10"/>
    </row>
    <row r="5527" spans="1:3">
      <c r="A5527" s="21">
        <v>282</v>
      </c>
      <c r="B5527" s="6">
        <f>IF(ISNUMBER(B1528),MAX(0,INDEX('913:913'!$F$6:$F$1205,B1528)),0)</f>
        <v>0</v>
      </c>
      <c r="C5527" s="10"/>
    </row>
    <row r="5528" spans="1:3">
      <c r="A5528" s="21">
        <v>283</v>
      </c>
      <c r="B5528" s="6">
        <f>IF(ISNUMBER(B1529),MAX(0,INDEX('913:913'!$F$6:$F$1205,B1529)),0)</f>
        <v>0</v>
      </c>
      <c r="C5528" s="10"/>
    </row>
    <row r="5529" spans="1:3">
      <c r="A5529" s="21">
        <v>284</v>
      </c>
      <c r="B5529" s="6">
        <f>IF(ISNUMBER(B1530),MAX(0,INDEX('913:913'!$F$6:$F$1205,B1530)),0)</f>
        <v>0</v>
      </c>
      <c r="C5529" s="10"/>
    </row>
    <row r="5530" spans="1:3">
      <c r="A5530" s="21">
        <v>285</v>
      </c>
      <c r="B5530" s="6">
        <f>IF(ISNUMBER(B1531),MAX(0,INDEX('913:913'!$F$6:$F$1205,B1531)),0)</f>
        <v>0</v>
      </c>
      <c r="C5530" s="10"/>
    </row>
    <row r="5531" spans="1:3">
      <c r="A5531" s="21">
        <v>286</v>
      </c>
      <c r="B5531" s="6">
        <f>IF(ISNUMBER(B1532),MAX(0,INDEX('913:913'!$F$6:$F$1205,B1532)),0)</f>
        <v>0</v>
      </c>
      <c r="C5531" s="10"/>
    </row>
    <row r="5532" spans="1:3">
      <c r="A5532" s="21">
        <v>287</v>
      </c>
      <c r="B5532" s="6">
        <f>IF(ISNUMBER(B1533),MAX(0,INDEX('913:913'!$F$6:$F$1205,B1533)),0)</f>
        <v>0</v>
      </c>
      <c r="C5532" s="10"/>
    </row>
    <row r="5533" spans="1:3">
      <c r="A5533" s="21">
        <v>288</v>
      </c>
      <c r="B5533" s="6">
        <f>IF(ISNUMBER(B1534),MAX(0,INDEX('913:913'!$F$6:$F$1205,B1534)),0)</f>
        <v>0</v>
      </c>
      <c r="C5533" s="10"/>
    </row>
    <row r="5534" spans="1:3">
      <c r="A5534" s="21">
        <v>289</v>
      </c>
      <c r="B5534" s="6">
        <f>IF(ISNUMBER(B1535),MAX(0,INDEX('913:913'!$F$6:$F$1205,B1535)),0)</f>
        <v>0</v>
      </c>
      <c r="C5534" s="10"/>
    </row>
    <row r="5535" spans="1:3">
      <c r="A5535" s="21">
        <v>290</v>
      </c>
      <c r="B5535" s="6">
        <f>IF(ISNUMBER(B1536),MAX(0,INDEX('913:913'!$F$6:$F$1205,B1536)),0)</f>
        <v>0</v>
      </c>
      <c r="C5535" s="10"/>
    </row>
    <row r="5536" spans="1:3">
      <c r="A5536" s="21">
        <v>291</v>
      </c>
      <c r="B5536" s="6">
        <f>IF(ISNUMBER(B1537),MAX(0,INDEX('913:913'!$F$6:$F$1205,B1537)),0)</f>
        <v>0</v>
      </c>
      <c r="C5536" s="10"/>
    </row>
    <row r="5537" spans="1:3">
      <c r="A5537" s="21">
        <v>292</v>
      </c>
      <c r="B5537" s="6">
        <f>IF(ISNUMBER(B1538),MAX(0,INDEX('913:913'!$F$6:$F$1205,B1538)),0)</f>
        <v>0</v>
      </c>
      <c r="C5537" s="10"/>
    </row>
    <row r="5538" spans="1:3">
      <c r="A5538" s="21">
        <v>293</v>
      </c>
      <c r="B5538" s="6">
        <f>IF(ISNUMBER(B1539),MAX(0,INDEX('913:913'!$F$6:$F$1205,B1539)),0)</f>
        <v>0</v>
      </c>
      <c r="C5538" s="10"/>
    </row>
    <row r="5539" spans="1:3">
      <c r="A5539" s="21">
        <v>294</v>
      </c>
      <c r="B5539" s="6">
        <f>IF(ISNUMBER(B1540),MAX(0,INDEX('913:913'!$F$6:$F$1205,B1540)),0)</f>
        <v>0</v>
      </c>
      <c r="C5539" s="10"/>
    </row>
    <row r="5540" spans="1:3">
      <c r="A5540" s="21">
        <v>295</v>
      </c>
      <c r="B5540" s="6">
        <f>IF(ISNUMBER(B1541),MAX(0,INDEX('913:913'!$F$6:$F$1205,B1541)),0)</f>
        <v>0</v>
      </c>
      <c r="C5540" s="10"/>
    </row>
    <row r="5541" spans="1:3">
      <c r="A5541" s="21">
        <v>296</v>
      </c>
      <c r="B5541" s="6">
        <f>IF(ISNUMBER(B1542),MAX(0,INDEX('913:913'!$F$6:$F$1205,B1542)),0)</f>
        <v>0</v>
      </c>
      <c r="C5541" s="10"/>
    </row>
    <row r="5542" spans="1:3">
      <c r="A5542" s="21">
        <v>297</v>
      </c>
      <c r="B5542" s="6">
        <f>IF(ISNUMBER(B1543),MAX(0,INDEX('913:913'!$F$6:$F$1205,B1543)),0)</f>
        <v>0</v>
      </c>
      <c r="C5542" s="10"/>
    </row>
    <row r="5543" spans="1:3">
      <c r="A5543" s="21">
        <v>298</v>
      </c>
      <c r="B5543" s="6">
        <f>IF(ISNUMBER(B1544),MAX(0,INDEX('913:913'!$F$6:$F$1205,B1544)),0)</f>
        <v>0</v>
      </c>
      <c r="C5543" s="10"/>
    </row>
    <row r="5544" spans="1:3">
      <c r="A5544" s="21">
        <v>299</v>
      </c>
      <c r="B5544" s="6">
        <f>IF(ISNUMBER(B1545),MAX(0,INDEX('913:913'!$F$6:$F$1205,B1545)),0)</f>
        <v>0</v>
      </c>
      <c r="C5544" s="10"/>
    </row>
    <row r="5545" spans="1:3">
      <c r="A5545" s="21">
        <v>300</v>
      </c>
      <c r="B5545" s="6">
        <f>IF(ISNUMBER(B1546),MAX(0,INDEX('913:913'!$F$6:$F$1205,B1546)),0)</f>
        <v>0</v>
      </c>
      <c r="C5545" s="10"/>
    </row>
    <row r="5547" spans="1:3">
      <c r="A5547" s="11" t="s">
        <v>476</v>
      </c>
    </row>
    <row r="5548" spans="1:3">
      <c r="A5548" s="2" t="s">
        <v>253</v>
      </c>
    </row>
    <row r="5549" spans="1:3">
      <c r="A5549" s="13" t="s">
        <v>477</v>
      </c>
    </row>
    <row r="5550" spans="1:3">
      <c r="A5550" s="13" t="s">
        <v>470</v>
      </c>
    </row>
    <row r="5551" spans="1:3">
      <c r="A5551" s="2" t="s">
        <v>471</v>
      </c>
    </row>
    <row r="5553" spans="1:3">
      <c r="B5553" s="3" t="s">
        <v>478</v>
      </c>
    </row>
    <row r="5554" spans="1:3">
      <c r="A5554" s="21">
        <v>1</v>
      </c>
      <c r="B5554" s="6">
        <f>IF(ISNUMBER(B1556),MAX(0,INDEX('913:913'!$F$6:$F$1205,B1556)),0)</f>
        <v>0</v>
      </c>
      <c r="C5554" s="10"/>
    </row>
    <row r="5555" spans="1:3">
      <c r="A5555" s="21">
        <v>2</v>
      </c>
      <c r="B5555" s="6">
        <f>IF(ISNUMBER(B1557),MAX(0,INDEX('913:913'!$F$6:$F$1205,B1557)),0)</f>
        <v>0</v>
      </c>
      <c r="C5555" s="10"/>
    </row>
    <row r="5556" spans="1:3">
      <c r="A5556" s="21">
        <v>3</v>
      </c>
      <c r="B5556" s="6">
        <f>IF(ISNUMBER(B1558),MAX(0,INDEX('913:913'!$F$6:$F$1205,B1558)),0)</f>
        <v>0</v>
      </c>
      <c r="C5556" s="10"/>
    </row>
    <row r="5557" spans="1:3">
      <c r="A5557" s="21">
        <v>4</v>
      </c>
      <c r="B5557" s="6">
        <f>IF(ISNUMBER(B1559),MAX(0,INDEX('913:913'!$F$6:$F$1205,B1559)),0)</f>
        <v>0</v>
      </c>
      <c r="C5557" s="10"/>
    </row>
    <row r="5558" spans="1:3">
      <c r="A5558" s="21">
        <v>5</v>
      </c>
      <c r="B5558" s="6">
        <f>IF(ISNUMBER(B1560),MAX(0,INDEX('913:913'!$F$6:$F$1205,B1560)),0)</f>
        <v>0</v>
      </c>
      <c r="C5558" s="10"/>
    </row>
    <row r="5559" spans="1:3">
      <c r="A5559" s="21">
        <v>6</v>
      </c>
      <c r="B5559" s="6">
        <f>IF(ISNUMBER(B1561),MAX(0,INDEX('913:913'!$F$6:$F$1205,B1561)),0)</f>
        <v>0</v>
      </c>
      <c r="C5559" s="10"/>
    </row>
    <row r="5560" spans="1:3">
      <c r="A5560" s="21">
        <v>7</v>
      </c>
      <c r="B5560" s="6">
        <f>IF(ISNUMBER(B1562),MAX(0,INDEX('913:913'!$F$6:$F$1205,B1562)),0)</f>
        <v>0</v>
      </c>
      <c r="C5560" s="10"/>
    </row>
    <row r="5561" spans="1:3">
      <c r="A5561" s="21">
        <v>8</v>
      </c>
      <c r="B5561" s="6">
        <f>IF(ISNUMBER(B1563),MAX(0,INDEX('913:913'!$F$6:$F$1205,B1563)),0)</f>
        <v>0</v>
      </c>
      <c r="C5561" s="10"/>
    </row>
    <row r="5562" spans="1:3">
      <c r="A5562" s="21">
        <v>9</v>
      </c>
      <c r="B5562" s="6">
        <f>IF(ISNUMBER(B1564),MAX(0,INDEX('913:913'!$F$6:$F$1205,B1564)),0)</f>
        <v>0</v>
      </c>
      <c r="C5562" s="10"/>
    </row>
    <row r="5563" spans="1:3">
      <c r="A5563" s="21">
        <v>10</v>
      </c>
      <c r="B5563" s="6">
        <f>IF(ISNUMBER(B1565),MAX(0,INDEX('913:913'!$F$6:$F$1205,B1565)),0)</f>
        <v>0</v>
      </c>
      <c r="C5563" s="10"/>
    </row>
    <row r="5564" spans="1:3">
      <c r="A5564" s="21">
        <v>11</v>
      </c>
      <c r="B5564" s="6">
        <f>IF(ISNUMBER(B1566),MAX(0,INDEX('913:913'!$F$6:$F$1205,B1566)),0)</f>
        <v>0</v>
      </c>
      <c r="C5564" s="10"/>
    </row>
    <row r="5565" spans="1:3">
      <c r="A5565" s="21">
        <v>12</v>
      </c>
      <c r="B5565" s="6">
        <f>IF(ISNUMBER(B1567),MAX(0,INDEX('913:913'!$F$6:$F$1205,B1567)),0)</f>
        <v>0</v>
      </c>
      <c r="C5565" s="10"/>
    </row>
    <row r="5566" spans="1:3">
      <c r="A5566" s="21">
        <v>13</v>
      </c>
      <c r="B5566" s="6">
        <f>IF(ISNUMBER(B1568),MAX(0,INDEX('913:913'!$F$6:$F$1205,B1568)),0)</f>
        <v>0</v>
      </c>
      <c r="C5566" s="10"/>
    </row>
    <row r="5567" spans="1:3">
      <c r="A5567" s="21">
        <v>14</v>
      </c>
      <c r="B5567" s="6">
        <f>IF(ISNUMBER(B1569),MAX(0,INDEX('913:913'!$F$6:$F$1205,B1569)),0)</f>
        <v>0</v>
      </c>
      <c r="C5567" s="10"/>
    </row>
    <row r="5568" spans="1:3">
      <c r="A5568" s="21">
        <v>15</v>
      </c>
      <c r="B5568" s="6">
        <f>IF(ISNUMBER(B1570),MAX(0,INDEX('913:913'!$F$6:$F$1205,B1570)),0)</f>
        <v>0</v>
      </c>
      <c r="C5568" s="10"/>
    </row>
    <row r="5569" spans="1:3">
      <c r="A5569" s="21">
        <v>16</v>
      </c>
      <c r="B5569" s="6">
        <f>IF(ISNUMBER(B1571),MAX(0,INDEX('913:913'!$F$6:$F$1205,B1571)),0)</f>
        <v>0</v>
      </c>
      <c r="C5569" s="10"/>
    </row>
    <row r="5570" spans="1:3">
      <c r="A5570" s="21">
        <v>17</v>
      </c>
      <c r="B5570" s="6">
        <f>IF(ISNUMBER(B1572),MAX(0,INDEX('913:913'!$F$6:$F$1205,B1572)),0)</f>
        <v>0</v>
      </c>
      <c r="C5570" s="10"/>
    </row>
    <row r="5571" spans="1:3">
      <c r="A5571" s="21">
        <v>18</v>
      </c>
      <c r="B5571" s="6">
        <f>IF(ISNUMBER(B1573),MAX(0,INDEX('913:913'!$F$6:$F$1205,B1573)),0)</f>
        <v>0</v>
      </c>
      <c r="C5571" s="10"/>
    </row>
    <row r="5572" spans="1:3">
      <c r="A5572" s="21">
        <v>19</v>
      </c>
      <c r="B5572" s="6">
        <f>IF(ISNUMBER(B1574),MAX(0,INDEX('913:913'!$F$6:$F$1205,B1574)),0)</f>
        <v>0</v>
      </c>
      <c r="C5572" s="10"/>
    </row>
    <row r="5573" spans="1:3">
      <c r="A5573" s="21">
        <v>20</v>
      </c>
      <c r="B5573" s="6">
        <f>IF(ISNUMBER(B1575),MAX(0,INDEX('913:913'!$F$6:$F$1205,B1575)),0)</f>
        <v>0</v>
      </c>
      <c r="C5573" s="10"/>
    </row>
    <row r="5574" spans="1:3">
      <c r="A5574" s="21">
        <v>21</v>
      </c>
      <c r="B5574" s="6">
        <f>IF(ISNUMBER(B1576),MAX(0,INDEX('913:913'!$F$6:$F$1205,B1576)),0)</f>
        <v>0</v>
      </c>
      <c r="C5574" s="10"/>
    </row>
    <row r="5575" spans="1:3">
      <c r="A5575" s="21">
        <v>22</v>
      </c>
      <c r="B5575" s="6">
        <f>IF(ISNUMBER(B1577),MAX(0,INDEX('913:913'!$F$6:$F$1205,B1577)),0)</f>
        <v>0</v>
      </c>
      <c r="C5575" s="10"/>
    </row>
    <row r="5576" spans="1:3">
      <c r="A5576" s="21">
        <v>23</v>
      </c>
      <c r="B5576" s="6">
        <f>IF(ISNUMBER(B1578),MAX(0,INDEX('913:913'!$F$6:$F$1205,B1578)),0)</f>
        <v>0</v>
      </c>
      <c r="C5576" s="10"/>
    </row>
    <row r="5577" spans="1:3">
      <c r="A5577" s="21">
        <v>24</v>
      </c>
      <c r="B5577" s="6">
        <f>IF(ISNUMBER(B1579),MAX(0,INDEX('913:913'!$F$6:$F$1205,B1579)),0)</f>
        <v>0</v>
      </c>
      <c r="C5577" s="10"/>
    </row>
    <row r="5578" spans="1:3">
      <c r="A5578" s="21">
        <v>25</v>
      </c>
      <c r="B5578" s="6">
        <f>IF(ISNUMBER(B1580),MAX(0,INDEX('913:913'!$F$6:$F$1205,B1580)),0)</f>
        <v>0</v>
      </c>
      <c r="C5578" s="10"/>
    </row>
    <row r="5579" spans="1:3">
      <c r="A5579" s="21">
        <v>26</v>
      </c>
      <c r="B5579" s="6">
        <f>IF(ISNUMBER(B1581),MAX(0,INDEX('913:913'!$F$6:$F$1205,B1581)),0)</f>
        <v>0</v>
      </c>
      <c r="C5579" s="10"/>
    </row>
    <row r="5580" spans="1:3">
      <c r="A5580" s="21">
        <v>27</v>
      </c>
      <c r="B5580" s="6">
        <f>IF(ISNUMBER(B1582),MAX(0,INDEX('913:913'!$F$6:$F$1205,B1582)),0)</f>
        <v>0</v>
      </c>
      <c r="C5580" s="10"/>
    </row>
    <row r="5581" spans="1:3">
      <c r="A5581" s="21">
        <v>28</v>
      </c>
      <c r="B5581" s="6">
        <f>IF(ISNUMBER(B1583),MAX(0,INDEX('913:913'!$F$6:$F$1205,B1583)),0)</f>
        <v>0</v>
      </c>
      <c r="C5581" s="10"/>
    </row>
    <row r="5582" spans="1:3">
      <c r="A5582" s="21">
        <v>29</v>
      </c>
      <c r="B5582" s="6">
        <f>IF(ISNUMBER(B1584),MAX(0,INDEX('913:913'!$F$6:$F$1205,B1584)),0)</f>
        <v>0</v>
      </c>
      <c r="C5582" s="10"/>
    </row>
    <row r="5583" spans="1:3">
      <c r="A5583" s="21">
        <v>30</v>
      </c>
      <c r="B5583" s="6">
        <f>IF(ISNUMBER(B1585),MAX(0,INDEX('913:913'!$F$6:$F$1205,B1585)),0)</f>
        <v>0</v>
      </c>
      <c r="C5583" s="10"/>
    </row>
    <row r="5584" spans="1:3">
      <c r="A5584" s="21">
        <v>31</v>
      </c>
      <c r="B5584" s="6">
        <f>IF(ISNUMBER(B1586),MAX(0,INDEX('913:913'!$F$6:$F$1205,B1586)),0)</f>
        <v>0</v>
      </c>
      <c r="C5584" s="10"/>
    </row>
    <row r="5585" spans="1:3">
      <c r="A5585" s="21">
        <v>32</v>
      </c>
      <c r="B5585" s="6">
        <f>IF(ISNUMBER(B1587),MAX(0,INDEX('913:913'!$F$6:$F$1205,B1587)),0)</f>
        <v>0</v>
      </c>
      <c r="C5585" s="10"/>
    </row>
    <row r="5586" spans="1:3">
      <c r="A5586" s="21">
        <v>33</v>
      </c>
      <c r="B5586" s="6">
        <f>IF(ISNUMBER(B1588),MAX(0,INDEX('913:913'!$F$6:$F$1205,B1588)),0)</f>
        <v>0</v>
      </c>
      <c r="C5586" s="10"/>
    </row>
    <row r="5587" spans="1:3">
      <c r="A5587" s="21">
        <v>34</v>
      </c>
      <c r="B5587" s="6">
        <f>IF(ISNUMBER(B1589),MAX(0,INDEX('913:913'!$F$6:$F$1205,B1589)),0)</f>
        <v>0</v>
      </c>
      <c r="C5587" s="10"/>
    </row>
    <row r="5588" spans="1:3">
      <c r="A5588" s="21">
        <v>35</v>
      </c>
      <c r="B5588" s="6">
        <f>IF(ISNUMBER(B1590),MAX(0,INDEX('913:913'!$F$6:$F$1205,B1590)),0)</f>
        <v>0</v>
      </c>
      <c r="C5588" s="10"/>
    </row>
    <row r="5589" spans="1:3">
      <c r="A5589" s="21">
        <v>36</v>
      </c>
      <c r="B5589" s="6">
        <f>IF(ISNUMBER(B1591),MAX(0,INDEX('913:913'!$F$6:$F$1205,B1591)),0)</f>
        <v>0</v>
      </c>
      <c r="C5589" s="10"/>
    </row>
    <row r="5590" spans="1:3">
      <c r="A5590" s="21">
        <v>37</v>
      </c>
      <c r="B5590" s="6">
        <f>IF(ISNUMBER(B1592),MAX(0,INDEX('913:913'!$F$6:$F$1205,B1592)),0)</f>
        <v>0</v>
      </c>
      <c r="C5590" s="10"/>
    </row>
    <row r="5591" spans="1:3">
      <c r="A5591" s="21">
        <v>38</v>
      </c>
      <c r="B5591" s="6">
        <f>IF(ISNUMBER(B1593),MAX(0,INDEX('913:913'!$F$6:$F$1205,B1593)),0)</f>
        <v>0</v>
      </c>
      <c r="C5591" s="10"/>
    </row>
    <row r="5592" spans="1:3">
      <c r="A5592" s="21">
        <v>39</v>
      </c>
      <c r="B5592" s="6">
        <f>IF(ISNUMBER(B1594),MAX(0,INDEX('913:913'!$F$6:$F$1205,B1594)),0)</f>
        <v>0</v>
      </c>
      <c r="C5592" s="10"/>
    </row>
    <row r="5593" spans="1:3">
      <c r="A5593" s="21">
        <v>40</v>
      </c>
      <c r="B5593" s="6">
        <f>IF(ISNUMBER(B1595),MAX(0,INDEX('913:913'!$F$6:$F$1205,B1595)),0)</f>
        <v>0</v>
      </c>
      <c r="C5593" s="10"/>
    </row>
    <row r="5594" spans="1:3">
      <c r="A5594" s="21">
        <v>41</v>
      </c>
      <c r="B5594" s="6">
        <f>IF(ISNUMBER(B1596),MAX(0,INDEX('913:913'!$F$6:$F$1205,B1596)),0)</f>
        <v>0</v>
      </c>
      <c r="C5594" s="10"/>
    </row>
    <row r="5595" spans="1:3">
      <c r="A5595" s="21">
        <v>42</v>
      </c>
      <c r="B5595" s="6">
        <f>IF(ISNUMBER(B1597),MAX(0,INDEX('913:913'!$F$6:$F$1205,B1597)),0)</f>
        <v>0</v>
      </c>
      <c r="C5595" s="10"/>
    </row>
    <row r="5596" spans="1:3">
      <c r="A5596" s="21">
        <v>43</v>
      </c>
      <c r="B5596" s="6">
        <f>IF(ISNUMBER(B1598),MAX(0,INDEX('913:913'!$F$6:$F$1205,B1598)),0)</f>
        <v>0</v>
      </c>
      <c r="C5596" s="10"/>
    </row>
    <row r="5597" spans="1:3">
      <c r="A5597" s="21">
        <v>44</v>
      </c>
      <c r="B5597" s="6">
        <f>IF(ISNUMBER(B1599),MAX(0,INDEX('913:913'!$F$6:$F$1205,B1599)),0)</f>
        <v>0</v>
      </c>
      <c r="C5597" s="10"/>
    </row>
    <row r="5598" spans="1:3">
      <c r="A5598" s="21">
        <v>45</v>
      </c>
      <c r="B5598" s="6">
        <f>IF(ISNUMBER(B1600),MAX(0,INDEX('913:913'!$F$6:$F$1205,B1600)),0)</f>
        <v>0</v>
      </c>
      <c r="C5598" s="10"/>
    </row>
    <row r="5599" spans="1:3">
      <c r="A5599" s="21">
        <v>46</v>
      </c>
      <c r="B5599" s="6">
        <f>IF(ISNUMBER(B1601),MAX(0,INDEX('913:913'!$F$6:$F$1205,B1601)),0)</f>
        <v>0</v>
      </c>
      <c r="C5599" s="10"/>
    </row>
    <row r="5600" spans="1:3">
      <c r="A5600" s="21">
        <v>47</v>
      </c>
      <c r="B5600" s="6">
        <f>IF(ISNUMBER(B1602),MAX(0,INDEX('913:913'!$F$6:$F$1205,B1602)),0)</f>
        <v>0</v>
      </c>
      <c r="C5600" s="10"/>
    </row>
    <row r="5601" spans="1:3">
      <c r="A5601" s="21">
        <v>48</v>
      </c>
      <c r="B5601" s="6">
        <f>IF(ISNUMBER(B1603),MAX(0,INDEX('913:913'!$F$6:$F$1205,B1603)),0)</f>
        <v>0</v>
      </c>
      <c r="C5601" s="10"/>
    </row>
    <row r="5602" spans="1:3">
      <c r="A5602" s="21">
        <v>49</v>
      </c>
      <c r="B5602" s="6">
        <f>IF(ISNUMBER(B1604),MAX(0,INDEX('913:913'!$F$6:$F$1205,B1604)),0)</f>
        <v>0</v>
      </c>
      <c r="C5602" s="10"/>
    </row>
    <row r="5603" spans="1:3">
      <c r="A5603" s="21">
        <v>50</v>
      </c>
      <c r="B5603" s="6">
        <f>IF(ISNUMBER(B1605),MAX(0,INDEX('913:913'!$F$6:$F$1205,B1605)),0)</f>
        <v>0</v>
      </c>
      <c r="C5603" s="10"/>
    </row>
    <row r="5604" spans="1:3">
      <c r="A5604" s="21">
        <v>51</v>
      </c>
      <c r="B5604" s="6">
        <f>IF(ISNUMBER(B1606),MAX(0,INDEX('913:913'!$F$6:$F$1205,B1606)),0)</f>
        <v>0</v>
      </c>
      <c r="C5604" s="10"/>
    </row>
    <row r="5605" spans="1:3">
      <c r="A5605" s="21">
        <v>52</v>
      </c>
      <c r="B5605" s="6">
        <f>IF(ISNUMBER(B1607),MAX(0,INDEX('913:913'!$F$6:$F$1205,B1607)),0)</f>
        <v>0</v>
      </c>
      <c r="C5605" s="10"/>
    </row>
    <row r="5606" spans="1:3">
      <c r="A5606" s="21">
        <v>53</v>
      </c>
      <c r="B5606" s="6">
        <f>IF(ISNUMBER(B1608),MAX(0,INDEX('913:913'!$F$6:$F$1205,B1608)),0)</f>
        <v>0</v>
      </c>
      <c r="C5606" s="10"/>
    </row>
    <row r="5607" spans="1:3">
      <c r="A5607" s="21">
        <v>54</v>
      </c>
      <c r="B5607" s="6">
        <f>IF(ISNUMBER(B1609),MAX(0,INDEX('913:913'!$F$6:$F$1205,B1609)),0)</f>
        <v>0</v>
      </c>
      <c r="C5607" s="10"/>
    </row>
    <row r="5608" spans="1:3">
      <c r="A5608" s="21">
        <v>55</v>
      </c>
      <c r="B5608" s="6">
        <f>IF(ISNUMBER(B1610),MAX(0,INDEX('913:913'!$F$6:$F$1205,B1610)),0)</f>
        <v>0</v>
      </c>
      <c r="C5608" s="10"/>
    </row>
    <row r="5609" spans="1:3">
      <c r="A5609" s="21">
        <v>56</v>
      </c>
      <c r="B5609" s="6">
        <f>IF(ISNUMBER(B1611),MAX(0,INDEX('913:913'!$F$6:$F$1205,B1611)),0)</f>
        <v>0</v>
      </c>
      <c r="C5609" s="10"/>
    </row>
    <row r="5610" spans="1:3">
      <c r="A5610" s="21">
        <v>57</v>
      </c>
      <c r="B5610" s="6">
        <f>IF(ISNUMBER(B1612),MAX(0,INDEX('913:913'!$F$6:$F$1205,B1612)),0)</f>
        <v>0</v>
      </c>
      <c r="C5610" s="10"/>
    </row>
    <row r="5611" spans="1:3">
      <c r="A5611" s="21">
        <v>58</v>
      </c>
      <c r="B5611" s="6">
        <f>IF(ISNUMBER(B1613),MAX(0,INDEX('913:913'!$F$6:$F$1205,B1613)),0)</f>
        <v>0</v>
      </c>
      <c r="C5611" s="10"/>
    </row>
    <row r="5612" spans="1:3">
      <c r="A5612" s="21">
        <v>59</v>
      </c>
      <c r="B5612" s="6">
        <f>IF(ISNUMBER(B1614),MAX(0,INDEX('913:913'!$F$6:$F$1205,B1614)),0)</f>
        <v>0</v>
      </c>
      <c r="C5612" s="10"/>
    </row>
    <row r="5613" spans="1:3">
      <c r="A5613" s="21">
        <v>60</v>
      </c>
      <c r="B5613" s="6">
        <f>IF(ISNUMBER(B1615),MAX(0,INDEX('913:913'!$F$6:$F$1205,B1615)),0)</f>
        <v>0</v>
      </c>
      <c r="C5613" s="10"/>
    </row>
    <row r="5614" spans="1:3">
      <c r="A5614" s="21">
        <v>61</v>
      </c>
      <c r="B5614" s="6">
        <f>IF(ISNUMBER(B1616),MAX(0,INDEX('913:913'!$F$6:$F$1205,B1616)),0)</f>
        <v>0</v>
      </c>
      <c r="C5614" s="10"/>
    </row>
    <row r="5615" spans="1:3">
      <c r="A5615" s="21">
        <v>62</v>
      </c>
      <c r="B5615" s="6">
        <f>IF(ISNUMBER(B1617),MAX(0,INDEX('913:913'!$F$6:$F$1205,B1617)),0)</f>
        <v>0</v>
      </c>
      <c r="C5615" s="10"/>
    </row>
    <row r="5616" spans="1:3">
      <c r="A5616" s="21">
        <v>63</v>
      </c>
      <c r="B5616" s="6">
        <f>IF(ISNUMBER(B1618),MAX(0,INDEX('913:913'!$F$6:$F$1205,B1618)),0)</f>
        <v>0</v>
      </c>
      <c r="C5616" s="10"/>
    </row>
    <row r="5617" spans="1:3">
      <c r="A5617" s="21">
        <v>64</v>
      </c>
      <c r="B5617" s="6">
        <f>IF(ISNUMBER(B1619),MAX(0,INDEX('913:913'!$F$6:$F$1205,B1619)),0)</f>
        <v>0</v>
      </c>
      <c r="C5617" s="10"/>
    </row>
    <row r="5618" spans="1:3">
      <c r="A5618" s="21">
        <v>65</v>
      </c>
      <c r="B5618" s="6">
        <f>IF(ISNUMBER(B1620),MAX(0,INDEX('913:913'!$F$6:$F$1205,B1620)),0)</f>
        <v>0</v>
      </c>
      <c r="C5618" s="10"/>
    </row>
    <row r="5619" spans="1:3">
      <c r="A5619" s="21">
        <v>66</v>
      </c>
      <c r="B5619" s="6">
        <f>IF(ISNUMBER(B1621),MAX(0,INDEX('913:913'!$F$6:$F$1205,B1621)),0)</f>
        <v>0</v>
      </c>
      <c r="C5619" s="10"/>
    </row>
    <row r="5620" spans="1:3">
      <c r="A5620" s="21">
        <v>67</v>
      </c>
      <c r="B5620" s="6">
        <f>IF(ISNUMBER(B1622),MAX(0,INDEX('913:913'!$F$6:$F$1205,B1622)),0)</f>
        <v>0</v>
      </c>
      <c r="C5620" s="10"/>
    </row>
    <row r="5621" spans="1:3">
      <c r="A5621" s="21">
        <v>68</v>
      </c>
      <c r="B5621" s="6">
        <f>IF(ISNUMBER(B1623),MAX(0,INDEX('913:913'!$F$6:$F$1205,B1623)),0)</f>
        <v>0</v>
      </c>
      <c r="C5621" s="10"/>
    </row>
    <row r="5622" spans="1:3">
      <c r="A5622" s="21">
        <v>69</v>
      </c>
      <c r="B5622" s="6">
        <f>IF(ISNUMBER(B1624),MAX(0,INDEX('913:913'!$F$6:$F$1205,B1624)),0)</f>
        <v>0</v>
      </c>
      <c r="C5622" s="10"/>
    </row>
    <row r="5623" spans="1:3">
      <c r="A5623" s="21">
        <v>70</v>
      </c>
      <c r="B5623" s="6">
        <f>IF(ISNUMBER(B1625),MAX(0,INDEX('913:913'!$F$6:$F$1205,B1625)),0)</f>
        <v>0</v>
      </c>
      <c r="C5623" s="10"/>
    </row>
    <row r="5624" spans="1:3">
      <c r="A5624" s="21">
        <v>71</v>
      </c>
      <c r="B5624" s="6">
        <f>IF(ISNUMBER(B1626),MAX(0,INDEX('913:913'!$F$6:$F$1205,B1626)),0)</f>
        <v>0</v>
      </c>
      <c r="C5624" s="10"/>
    </row>
    <row r="5625" spans="1:3">
      <c r="A5625" s="21">
        <v>72</v>
      </c>
      <c r="B5625" s="6">
        <f>IF(ISNUMBER(B1627),MAX(0,INDEX('913:913'!$F$6:$F$1205,B1627)),0)</f>
        <v>0</v>
      </c>
      <c r="C5625" s="10"/>
    </row>
    <row r="5626" spans="1:3">
      <c r="A5626" s="21">
        <v>73</v>
      </c>
      <c r="B5626" s="6">
        <f>IF(ISNUMBER(B1628),MAX(0,INDEX('913:913'!$F$6:$F$1205,B1628)),0)</f>
        <v>0</v>
      </c>
      <c r="C5626" s="10"/>
    </row>
    <row r="5627" spans="1:3">
      <c r="A5627" s="21">
        <v>74</v>
      </c>
      <c r="B5627" s="6">
        <f>IF(ISNUMBER(B1629),MAX(0,INDEX('913:913'!$F$6:$F$1205,B1629)),0)</f>
        <v>0</v>
      </c>
      <c r="C5627" s="10"/>
    </row>
    <row r="5628" spans="1:3">
      <c r="A5628" s="21">
        <v>75</v>
      </c>
      <c r="B5628" s="6">
        <f>IF(ISNUMBER(B1630),MAX(0,INDEX('913:913'!$F$6:$F$1205,B1630)),0)</f>
        <v>0</v>
      </c>
      <c r="C5628" s="10"/>
    </row>
    <row r="5629" spans="1:3">
      <c r="A5629" s="21">
        <v>76</v>
      </c>
      <c r="B5629" s="6">
        <f>IF(ISNUMBER(B1631),MAX(0,INDEX('913:913'!$F$6:$F$1205,B1631)),0)</f>
        <v>0</v>
      </c>
      <c r="C5629" s="10"/>
    </row>
    <row r="5630" spans="1:3">
      <c r="A5630" s="21">
        <v>77</v>
      </c>
      <c r="B5630" s="6">
        <f>IF(ISNUMBER(B1632),MAX(0,INDEX('913:913'!$F$6:$F$1205,B1632)),0)</f>
        <v>0</v>
      </c>
      <c r="C5630" s="10"/>
    </row>
    <row r="5631" spans="1:3">
      <c r="A5631" s="21">
        <v>78</v>
      </c>
      <c r="B5631" s="6">
        <f>IF(ISNUMBER(B1633),MAX(0,INDEX('913:913'!$F$6:$F$1205,B1633)),0)</f>
        <v>0</v>
      </c>
      <c r="C5631" s="10"/>
    </row>
    <row r="5632" spans="1:3">
      <c r="A5632" s="21">
        <v>79</v>
      </c>
      <c r="B5632" s="6">
        <f>IF(ISNUMBER(B1634),MAX(0,INDEX('913:913'!$F$6:$F$1205,B1634)),0)</f>
        <v>0</v>
      </c>
      <c r="C5632" s="10"/>
    </row>
    <row r="5633" spans="1:3">
      <c r="A5633" s="21">
        <v>80</v>
      </c>
      <c r="B5633" s="6">
        <f>IF(ISNUMBER(B1635),MAX(0,INDEX('913:913'!$F$6:$F$1205,B1635)),0)</f>
        <v>0</v>
      </c>
      <c r="C5633" s="10"/>
    </row>
    <row r="5634" spans="1:3">
      <c r="A5634" s="21">
        <v>81</v>
      </c>
      <c r="B5634" s="6">
        <f>IF(ISNUMBER(B1636),MAX(0,INDEX('913:913'!$F$6:$F$1205,B1636)),0)</f>
        <v>0</v>
      </c>
      <c r="C5634" s="10"/>
    </row>
    <row r="5635" spans="1:3">
      <c r="A5635" s="21">
        <v>82</v>
      </c>
      <c r="B5635" s="6">
        <f>IF(ISNUMBER(B1637),MAX(0,INDEX('913:913'!$F$6:$F$1205,B1637)),0)</f>
        <v>0</v>
      </c>
      <c r="C5635" s="10"/>
    </row>
    <row r="5636" spans="1:3">
      <c r="A5636" s="21">
        <v>83</v>
      </c>
      <c r="B5636" s="6">
        <f>IF(ISNUMBER(B1638),MAX(0,INDEX('913:913'!$F$6:$F$1205,B1638)),0)</f>
        <v>0</v>
      </c>
      <c r="C5636" s="10"/>
    </row>
    <row r="5637" spans="1:3">
      <c r="A5637" s="21">
        <v>84</v>
      </c>
      <c r="B5637" s="6">
        <f>IF(ISNUMBER(B1639),MAX(0,INDEX('913:913'!$F$6:$F$1205,B1639)),0)</f>
        <v>0</v>
      </c>
      <c r="C5637" s="10"/>
    </row>
    <row r="5638" spans="1:3">
      <c r="A5638" s="21">
        <v>85</v>
      </c>
      <c r="B5638" s="6">
        <f>IF(ISNUMBER(B1640),MAX(0,INDEX('913:913'!$F$6:$F$1205,B1640)),0)</f>
        <v>0</v>
      </c>
      <c r="C5638" s="10"/>
    </row>
    <row r="5639" spans="1:3">
      <c r="A5639" s="21">
        <v>86</v>
      </c>
      <c r="B5639" s="6">
        <f>IF(ISNUMBER(B1641),MAX(0,INDEX('913:913'!$F$6:$F$1205,B1641)),0)</f>
        <v>0</v>
      </c>
      <c r="C5639" s="10"/>
    </row>
    <row r="5640" spans="1:3">
      <c r="A5640" s="21">
        <v>87</v>
      </c>
      <c r="B5640" s="6">
        <f>IF(ISNUMBER(B1642),MAX(0,INDEX('913:913'!$F$6:$F$1205,B1642)),0)</f>
        <v>0</v>
      </c>
      <c r="C5640" s="10"/>
    </row>
    <row r="5641" spans="1:3">
      <c r="A5641" s="21">
        <v>88</v>
      </c>
      <c r="B5641" s="6">
        <f>IF(ISNUMBER(B1643),MAX(0,INDEX('913:913'!$F$6:$F$1205,B1643)),0)</f>
        <v>0</v>
      </c>
      <c r="C5641" s="10"/>
    </row>
    <row r="5642" spans="1:3">
      <c r="A5642" s="21">
        <v>89</v>
      </c>
      <c r="B5642" s="6">
        <f>IF(ISNUMBER(B1644),MAX(0,INDEX('913:913'!$F$6:$F$1205,B1644)),0)</f>
        <v>0</v>
      </c>
      <c r="C5642" s="10"/>
    </row>
    <row r="5643" spans="1:3">
      <c r="A5643" s="21">
        <v>90</v>
      </c>
      <c r="B5643" s="6">
        <f>IF(ISNUMBER(B1645),MAX(0,INDEX('913:913'!$F$6:$F$1205,B1645)),0)</f>
        <v>0</v>
      </c>
      <c r="C5643" s="10"/>
    </row>
    <row r="5644" spans="1:3">
      <c r="A5644" s="21">
        <v>91</v>
      </c>
      <c r="B5644" s="6">
        <f>IF(ISNUMBER(B1646),MAX(0,INDEX('913:913'!$F$6:$F$1205,B1646)),0)</f>
        <v>0</v>
      </c>
      <c r="C5644" s="10"/>
    </row>
    <row r="5645" spans="1:3">
      <c r="A5645" s="21">
        <v>92</v>
      </c>
      <c r="B5645" s="6">
        <f>IF(ISNUMBER(B1647),MAX(0,INDEX('913:913'!$F$6:$F$1205,B1647)),0)</f>
        <v>0</v>
      </c>
      <c r="C5645" s="10"/>
    </row>
    <row r="5646" spans="1:3">
      <c r="A5646" s="21">
        <v>93</v>
      </c>
      <c r="B5646" s="6">
        <f>IF(ISNUMBER(B1648),MAX(0,INDEX('913:913'!$F$6:$F$1205,B1648)),0)</f>
        <v>0</v>
      </c>
      <c r="C5646" s="10"/>
    </row>
    <row r="5647" spans="1:3">
      <c r="A5647" s="21">
        <v>94</v>
      </c>
      <c r="B5647" s="6">
        <f>IF(ISNUMBER(B1649),MAX(0,INDEX('913:913'!$F$6:$F$1205,B1649)),0)</f>
        <v>0</v>
      </c>
      <c r="C5647" s="10"/>
    </row>
    <row r="5648" spans="1:3">
      <c r="A5648" s="21">
        <v>95</v>
      </c>
      <c r="B5648" s="6">
        <f>IF(ISNUMBER(B1650),MAX(0,INDEX('913:913'!$F$6:$F$1205,B1650)),0)</f>
        <v>0</v>
      </c>
      <c r="C5648" s="10"/>
    </row>
    <row r="5649" spans="1:3">
      <c r="A5649" s="21">
        <v>96</v>
      </c>
      <c r="B5649" s="6">
        <f>IF(ISNUMBER(B1651),MAX(0,INDEX('913:913'!$F$6:$F$1205,B1651)),0)</f>
        <v>0</v>
      </c>
      <c r="C5649" s="10"/>
    </row>
    <row r="5650" spans="1:3">
      <c r="A5650" s="21">
        <v>97</v>
      </c>
      <c r="B5650" s="6">
        <f>IF(ISNUMBER(B1652),MAX(0,INDEX('913:913'!$F$6:$F$1205,B1652)),0)</f>
        <v>0</v>
      </c>
      <c r="C5650" s="10"/>
    </row>
    <row r="5651" spans="1:3">
      <c r="A5651" s="21">
        <v>98</v>
      </c>
      <c r="B5651" s="6">
        <f>IF(ISNUMBER(B1653),MAX(0,INDEX('913:913'!$F$6:$F$1205,B1653)),0)</f>
        <v>0</v>
      </c>
      <c r="C5651" s="10"/>
    </row>
    <row r="5652" spans="1:3">
      <c r="A5652" s="21">
        <v>99</v>
      </c>
      <c r="B5652" s="6">
        <f>IF(ISNUMBER(B1654),MAX(0,INDEX('913:913'!$F$6:$F$1205,B1654)),0)</f>
        <v>0</v>
      </c>
      <c r="C5652" s="10"/>
    </row>
    <row r="5653" spans="1:3">
      <c r="A5653" s="21">
        <v>100</v>
      </c>
      <c r="B5653" s="6">
        <f>IF(ISNUMBER(B1655),MAX(0,INDEX('913:913'!$F$6:$F$1205,B1655)),0)</f>
        <v>0</v>
      </c>
      <c r="C5653" s="10"/>
    </row>
    <row r="5654" spans="1:3">
      <c r="A5654" s="21">
        <v>101</v>
      </c>
      <c r="B5654" s="6">
        <f>IF(ISNUMBER(B1656),MAX(0,INDEX('913:913'!$F$6:$F$1205,B1656)),0)</f>
        <v>0</v>
      </c>
      <c r="C5654" s="10"/>
    </row>
    <row r="5655" spans="1:3">
      <c r="A5655" s="21">
        <v>102</v>
      </c>
      <c r="B5655" s="6">
        <f>IF(ISNUMBER(B1657),MAX(0,INDEX('913:913'!$F$6:$F$1205,B1657)),0)</f>
        <v>0</v>
      </c>
      <c r="C5655" s="10"/>
    </row>
    <row r="5656" spans="1:3">
      <c r="A5656" s="21">
        <v>103</v>
      </c>
      <c r="B5656" s="6">
        <f>IF(ISNUMBER(B1658),MAX(0,INDEX('913:913'!$F$6:$F$1205,B1658)),0)</f>
        <v>0</v>
      </c>
      <c r="C5656" s="10"/>
    </row>
    <row r="5657" spans="1:3">
      <c r="A5657" s="21">
        <v>104</v>
      </c>
      <c r="B5657" s="6">
        <f>IF(ISNUMBER(B1659),MAX(0,INDEX('913:913'!$F$6:$F$1205,B1659)),0)</f>
        <v>0</v>
      </c>
      <c r="C5657" s="10"/>
    </row>
    <row r="5658" spans="1:3">
      <c r="A5658" s="21">
        <v>105</v>
      </c>
      <c r="B5658" s="6">
        <f>IF(ISNUMBER(B1660),MAX(0,INDEX('913:913'!$F$6:$F$1205,B1660)),0)</f>
        <v>0</v>
      </c>
      <c r="C5658" s="10"/>
    </row>
    <row r="5659" spans="1:3">
      <c r="A5659" s="21">
        <v>106</v>
      </c>
      <c r="B5659" s="6">
        <f>IF(ISNUMBER(B1661),MAX(0,INDEX('913:913'!$F$6:$F$1205,B1661)),0)</f>
        <v>0</v>
      </c>
      <c r="C5659" s="10"/>
    </row>
    <row r="5660" spans="1:3">
      <c r="A5660" s="21">
        <v>107</v>
      </c>
      <c r="B5660" s="6">
        <f>IF(ISNUMBER(B1662),MAX(0,INDEX('913:913'!$F$6:$F$1205,B1662)),0)</f>
        <v>0</v>
      </c>
      <c r="C5660" s="10"/>
    </row>
    <row r="5661" spans="1:3">
      <c r="A5661" s="21">
        <v>108</v>
      </c>
      <c r="B5661" s="6">
        <f>IF(ISNUMBER(B1663),MAX(0,INDEX('913:913'!$F$6:$F$1205,B1663)),0)</f>
        <v>0</v>
      </c>
      <c r="C5661" s="10"/>
    </row>
    <row r="5662" spans="1:3">
      <c r="A5662" s="21">
        <v>109</v>
      </c>
      <c r="B5662" s="6">
        <f>IF(ISNUMBER(B1664),MAX(0,INDEX('913:913'!$F$6:$F$1205,B1664)),0)</f>
        <v>0</v>
      </c>
      <c r="C5662" s="10"/>
    </row>
    <row r="5663" spans="1:3">
      <c r="A5663" s="21">
        <v>110</v>
      </c>
      <c r="B5663" s="6">
        <f>IF(ISNUMBER(B1665),MAX(0,INDEX('913:913'!$F$6:$F$1205,B1665)),0)</f>
        <v>0</v>
      </c>
      <c r="C5663" s="10"/>
    </row>
    <row r="5664" spans="1:3">
      <c r="A5664" s="21">
        <v>111</v>
      </c>
      <c r="B5664" s="6">
        <f>IF(ISNUMBER(B1666),MAX(0,INDEX('913:913'!$F$6:$F$1205,B1666)),0)</f>
        <v>0</v>
      </c>
      <c r="C5664" s="10"/>
    </row>
    <row r="5665" spans="1:3">
      <c r="A5665" s="21">
        <v>112</v>
      </c>
      <c r="B5665" s="6">
        <f>IF(ISNUMBER(B1667),MAX(0,INDEX('913:913'!$F$6:$F$1205,B1667)),0)</f>
        <v>0</v>
      </c>
      <c r="C5665" s="10"/>
    </row>
    <row r="5666" spans="1:3">
      <c r="A5666" s="21">
        <v>113</v>
      </c>
      <c r="B5666" s="6">
        <f>IF(ISNUMBER(B1668),MAX(0,INDEX('913:913'!$F$6:$F$1205,B1668)),0)</f>
        <v>0</v>
      </c>
      <c r="C5666" s="10"/>
    </row>
    <row r="5667" spans="1:3">
      <c r="A5667" s="21">
        <v>114</v>
      </c>
      <c r="B5667" s="6">
        <f>IF(ISNUMBER(B1669),MAX(0,INDEX('913:913'!$F$6:$F$1205,B1669)),0)</f>
        <v>0</v>
      </c>
      <c r="C5667" s="10"/>
    </row>
    <row r="5668" spans="1:3">
      <c r="A5668" s="21">
        <v>115</v>
      </c>
      <c r="B5668" s="6">
        <f>IF(ISNUMBER(B1670),MAX(0,INDEX('913:913'!$F$6:$F$1205,B1670)),0)</f>
        <v>0</v>
      </c>
      <c r="C5668" s="10"/>
    </row>
    <row r="5669" spans="1:3">
      <c r="A5669" s="21">
        <v>116</v>
      </c>
      <c r="B5669" s="6">
        <f>IF(ISNUMBER(B1671),MAX(0,INDEX('913:913'!$F$6:$F$1205,B1671)),0)</f>
        <v>0</v>
      </c>
      <c r="C5669" s="10"/>
    </row>
    <row r="5670" spans="1:3">
      <c r="A5670" s="21">
        <v>117</v>
      </c>
      <c r="B5670" s="6">
        <f>IF(ISNUMBER(B1672),MAX(0,INDEX('913:913'!$F$6:$F$1205,B1672)),0)</f>
        <v>0</v>
      </c>
      <c r="C5670" s="10"/>
    </row>
    <row r="5671" spans="1:3">
      <c r="A5671" s="21">
        <v>118</v>
      </c>
      <c r="B5671" s="6">
        <f>IF(ISNUMBER(B1673),MAX(0,INDEX('913:913'!$F$6:$F$1205,B1673)),0)</f>
        <v>0</v>
      </c>
      <c r="C5671" s="10"/>
    </row>
    <row r="5672" spans="1:3">
      <c r="A5672" s="21">
        <v>119</v>
      </c>
      <c r="B5672" s="6">
        <f>IF(ISNUMBER(B1674),MAX(0,INDEX('913:913'!$F$6:$F$1205,B1674)),0)</f>
        <v>0</v>
      </c>
      <c r="C5672" s="10"/>
    </row>
    <row r="5673" spans="1:3">
      <c r="A5673" s="21">
        <v>120</v>
      </c>
      <c r="B5673" s="6">
        <f>IF(ISNUMBER(B1675),MAX(0,INDEX('913:913'!$F$6:$F$1205,B1675)),0)</f>
        <v>0</v>
      </c>
      <c r="C5673" s="10"/>
    </row>
    <row r="5674" spans="1:3">
      <c r="A5674" s="21">
        <v>121</v>
      </c>
      <c r="B5674" s="6">
        <f>IF(ISNUMBER(B1676),MAX(0,INDEX('913:913'!$F$6:$F$1205,B1676)),0)</f>
        <v>0</v>
      </c>
      <c r="C5674" s="10"/>
    </row>
    <row r="5675" spans="1:3">
      <c r="A5675" s="21">
        <v>122</v>
      </c>
      <c r="B5675" s="6">
        <f>IF(ISNUMBER(B1677),MAX(0,INDEX('913:913'!$F$6:$F$1205,B1677)),0)</f>
        <v>0</v>
      </c>
      <c r="C5675" s="10"/>
    </row>
    <row r="5676" spans="1:3">
      <c r="A5676" s="21">
        <v>123</v>
      </c>
      <c r="B5676" s="6">
        <f>IF(ISNUMBER(B1678),MAX(0,INDEX('913:913'!$F$6:$F$1205,B1678)),0)</f>
        <v>0</v>
      </c>
      <c r="C5676" s="10"/>
    </row>
    <row r="5677" spans="1:3">
      <c r="A5677" s="21">
        <v>124</v>
      </c>
      <c r="B5677" s="6">
        <f>IF(ISNUMBER(B1679),MAX(0,INDEX('913:913'!$F$6:$F$1205,B1679)),0)</f>
        <v>0</v>
      </c>
      <c r="C5677" s="10"/>
    </row>
    <row r="5678" spans="1:3">
      <c r="A5678" s="21">
        <v>125</v>
      </c>
      <c r="B5678" s="6">
        <f>IF(ISNUMBER(B1680),MAX(0,INDEX('913:913'!$F$6:$F$1205,B1680)),0)</f>
        <v>0</v>
      </c>
      <c r="C5678" s="10"/>
    </row>
    <row r="5679" spans="1:3">
      <c r="A5679" s="21">
        <v>126</v>
      </c>
      <c r="B5679" s="6">
        <f>IF(ISNUMBER(B1681),MAX(0,INDEX('913:913'!$F$6:$F$1205,B1681)),0)</f>
        <v>0</v>
      </c>
      <c r="C5679" s="10"/>
    </row>
    <row r="5680" spans="1:3">
      <c r="A5680" s="21">
        <v>127</v>
      </c>
      <c r="B5680" s="6">
        <f>IF(ISNUMBER(B1682),MAX(0,INDEX('913:913'!$F$6:$F$1205,B1682)),0)</f>
        <v>0</v>
      </c>
      <c r="C5680" s="10"/>
    </row>
    <row r="5681" spans="1:3">
      <c r="A5681" s="21">
        <v>128</v>
      </c>
      <c r="B5681" s="6">
        <f>IF(ISNUMBER(B1683),MAX(0,INDEX('913:913'!$F$6:$F$1205,B1683)),0)</f>
        <v>0</v>
      </c>
      <c r="C5681" s="10"/>
    </row>
    <row r="5682" spans="1:3">
      <c r="A5682" s="21">
        <v>129</v>
      </c>
      <c r="B5682" s="6">
        <f>IF(ISNUMBER(B1684),MAX(0,INDEX('913:913'!$F$6:$F$1205,B1684)),0)</f>
        <v>0</v>
      </c>
      <c r="C5682" s="10"/>
    </row>
    <row r="5683" spans="1:3">
      <c r="A5683" s="21">
        <v>130</v>
      </c>
      <c r="B5683" s="6">
        <f>IF(ISNUMBER(B1685),MAX(0,INDEX('913:913'!$F$6:$F$1205,B1685)),0)</f>
        <v>0</v>
      </c>
      <c r="C5683" s="10"/>
    </row>
    <row r="5684" spans="1:3">
      <c r="A5684" s="21">
        <v>131</v>
      </c>
      <c r="B5684" s="6">
        <f>IF(ISNUMBER(B1686),MAX(0,INDEX('913:913'!$F$6:$F$1205,B1686)),0)</f>
        <v>0</v>
      </c>
      <c r="C5684" s="10"/>
    </row>
    <row r="5685" spans="1:3">
      <c r="A5685" s="21">
        <v>132</v>
      </c>
      <c r="B5685" s="6">
        <f>IF(ISNUMBER(B1687),MAX(0,INDEX('913:913'!$F$6:$F$1205,B1687)),0)</f>
        <v>0</v>
      </c>
      <c r="C5685" s="10"/>
    </row>
    <row r="5686" spans="1:3">
      <c r="A5686" s="21">
        <v>133</v>
      </c>
      <c r="B5686" s="6">
        <f>IF(ISNUMBER(B1688),MAX(0,INDEX('913:913'!$F$6:$F$1205,B1688)),0)</f>
        <v>0</v>
      </c>
      <c r="C5686" s="10"/>
    </row>
    <row r="5687" spans="1:3">
      <c r="A5687" s="21">
        <v>134</v>
      </c>
      <c r="B5687" s="6">
        <f>IF(ISNUMBER(B1689),MAX(0,INDEX('913:913'!$F$6:$F$1205,B1689)),0)</f>
        <v>0</v>
      </c>
      <c r="C5687" s="10"/>
    </row>
    <row r="5688" spans="1:3">
      <c r="A5688" s="21">
        <v>135</v>
      </c>
      <c r="B5688" s="6">
        <f>IF(ISNUMBER(B1690),MAX(0,INDEX('913:913'!$F$6:$F$1205,B1690)),0)</f>
        <v>0</v>
      </c>
      <c r="C5688" s="10"/>
    </row>
    <row r="5689" spans="1:3">
      <c r="A5689" s="21">
        <v>136</v>
      </c>
      <c r="B5689" s="6">
        <f>IF(ISNUMBER(B1691),MAX(0,INDEX('913:913'!$F$6:$F$1205,B1691)),0)</f>
        <v>0</v>
      </c>
      <c r="C5689" s="10"/>
    </row>
    <row r="5690" spans="1:3">
      <c r="A5690" s="21">
        <v>137</v>
      </c>
      <c r="B5690" s="6">
        <f>IF(ISNUMBER(B1692),MAX(0,INDEX('913:913'!$F$6:$F$1205,B1692)),0)</f>
        <v>0</v>
      </c>
      <c r="C5690" s="10"/>
    </row>
    <row r="5691" spans="1:3">
      <c r="A5691" s="21">
        <v>138</v>
      </c>
      <c r="B5691" s="6">
        <f>IF(ISNUMBER(B1693),MAX(0,INDEX('913:913'!$F$6:$F$1205,B1693)),0)</f>
        <v>0</v>
      </c>
      <c r="C5691" s="10"/>
    </row>
    <row r="5692" spans="1:3">
      <c r="A5692" s="21">
        <v>139</v>
      </c>
      <c r="B5692" s="6">
        <f>IF(ISNUMBER(B1694),MAX(0,INDEX('913:913'!$F$6:$F$1205,B1694)),0)</f>
        <v>0</v>
      </c>
      <c r="C5692" s="10"/>
    </row>
    <row r="5693" spans="1:3">
      <c r="A5693" s="21">
        <v>140</v>
      </c>
      <c r="B5693" s="6">
        <f>IF(ISNUMBER(B1695),MAX(0,INDEX('913:913'!$F$6:$F$1205,B1695)),0)</f>
        <v>0</v>
      </c>
      <c r="C5693" s="10"/>
    </row>
    <row r="5694" spans="1:3">
      <c r="A5694" s="21">
        <v>141</v>
      </c>
      <c r="B5694" s="6">
        <f>IF(ISNUMBER(B1696),MAX(0,INDEX('913:913'!$F$6:$F$1205,B1696)),0)</f>
        <v>0</v>
      </c>
      <c r="C5694" s="10"/>
    </row>
    <row r="5695" spans="1:3">
      <c r="A5695" s="21">
        <v>142</v>
      </c>
      <c r="B5695" s="6">
        <f>IF(ISNUMBER(B1697),MAX(0,INDEX('913:913'!$F$6:$F$1205,B1697)),0)</f>
        <v>0</v>
      </c>
      <c r="C5695" s="10"/>
    </row>
    <row r="5696" spans="1:3">
      <c r="A5696" s="21">
        <v>143</v>
      </c>
      <c r="B5696" s="6">
        <f>IF(ISNUMBER(B1698),MAX(0,INDEX('913:913'!$F$6:$F$1205,B1698)),0)</f>
        <v>0</v>
      </c>
      <c r="C5696" s="10"/>
    </row>
    <row r="5697" spans="1:3">
      <c r="A5697" s="21">
        <v>144</v>
      </c>
      <c r="B5697" s="6">
        <f>IF(ISNUMBER(B1699),MAX(0,INDEX('913:913'!$F$6:$F$1205,B1699)),0)</f>
        <v>0</v>
      </c>
      <c r="C5697" s="10"/>
    </row>
    <row r="5698" spans="1:3">
      <c r="A5698" s="21">
        <v>145</v>
      </c>
      <c r="B5698" s="6">
        <f>IF(ISNUMBER(B1700),MAX(0,INDEX('913:913'!$F$6:$F$1205,B1700)),0)</f>
        <v>0</v>
      </c>
      <c r="C5698" s="10"/>
    </row>
    <row r="5699" spans="1:3">
      <c r="A5699" s="21">
        <v>146</v>
      </c>
      <c r="B5699" s="6">
        <f>IF(ISNUMBER(B1701),MAX(0,INDEX('913:913'!$F$6:$F$1205,B1701)),0)</f>
        <v>0</v>
      </c>
      <c r="C5699" s="10"/>
    </row>
    <row r="5700" spans="1:3">
      <c r="A5700" s="21">
        <v>147</v>
      </c>
      <c r="B5700" s="6">
        <f>IF(ISNUMBER(B1702),MAX(0,INDEX('913:913'!$F$6:$F$1205,B1702)),0)</f>
        <v>0</v>
      </c>
      <c r="C5700" s="10"/>
    </row>
    <row r="5701" spans="1:3">
      <c r="A5701" s="21">
        <v>148</v>
      </c>
      <c r="B5701" s="6">
        <f>IF(ISNUMBER(B1703),MAX(0,INDEX('913:913'!$F$6:$F$1205,B1703)),0)</f>
        <v>0</v>
      </c>
      <c r="C5701" s="10"/>
    </row>
    <row r="5702" spans="1:3">
      <c r="A5702" s="21">
        <v>149</v>
      </c>
      <c r="B5702" s="6">
        <f>IF(ISNUMBER(B1704),MAX(0,INDEX('913:913'!$F$6:$F$1205,B1704)),0)</f>
        <v>0</v>
      </c>
      <c r="C5702" s="10"/>
    </row>
    <row r="5703" spans="1:3">
      <c r="A5703" s="21">
        <v>150</v>
      </c>
      <c r="B5703" s="6">
        <f>IF(ISNUMBER(B1705),MAX(0,INDEX('913:913'!$F$6:$F$1205,B1705)),0)</f>
        <v>0</v>
      </c>
      <c r="C5703" s="10"/>
    </row>
    <row r="5704" spans="1:3">
      <c r="A5704" s="21">
        <v>151</v>
      </c>
      <c r="B5704" s="6">
        <f>IF(ISNUMBER(B1706),MAX(0,INDEX('913:913'!$F$6:$F$1205,B1706)),0)</f>
        <v>0</v>
      </c>
      <c r="C5704" s="10"/>
    </row>
    <row r="5705" spans="1:3">
      <c r="A5705" s="21">
        <v>152</v>
      </c>
      <c r="B5705" s="6">
        <f>IF(ISNUMBER(B1707),MAX(0,INDEX('913:913'!$F$6:$F$1205,B1707)),0)</f>
        <v>0</v>
      </c>
      <c r="C5705" s="10"/>
    </row>
    <row r="5706" spans="1:3">
      <c r="A5706" s="21">
        <v>153</v>
      </c>
      <c r="B5706" s="6">
        <f>IF(ISNUMBER(B1708),MAX(0,INDEX('913:913'!$F$6:$F$1205,B1708)),0)</f>
        <v>0</v>
      </c>
      <c r="C5706" s="10"/>
    </row>
    <row r="5707" spans="1:3">
      <c r="A5707" s="21">
        <v>154</v>
      </c>
      <c r="B5707" s="6">
        <f>IF(ISNUMBER(B1709),MAX(0,INDEX('913:913'!$F$6:$F$1205,B1709)),0)</f>
        <v>0</v>
      </c>
      <c r="C5707" s="10"/>
    </row>
    <row r="5708" spans="1:3">
      <c r="A5708" s="21">
        <v>155</v>
      </c>
      <c r="B5708" s="6">
        <f>IF(ISNUMBER(B1710),MAX(0,INDEX('913:913'!$F$6:$F$1205,B1710)),0)</f>
        <v>0</v>
      </c>
      <c r="C5708" s="10"/>
    </row>
    <row r="5709" spans="1:3">
      <c r="A5709" s="21">
        <v>156</v>
      </c>
      <c r="B5709" s="6">
        <f>IF(ISNUMBER(B1711),MAX(0,INDEX('913:913'!$F$6:$F$1205,B1711)),0)</f>
        <v>0</v>
      </c>
      <c r="C5709" s="10"/>
    </row>
    <row r="5710" spans="1:3">
      <c r="A5710" s="21">
        <v>157</v>
      </c>
      <c r="B5710" s="6">
        <f>IF(ISNUMBER(B1712),MAX(0,INDEX('913:913'!$F$6:$F$1205,B1712)),0)</f>
        <v>0</v>
      </c>
      <c r="C5710" s="10"/>
    </row>
    <row r="5711" spans="1:3">
      <c r="A5711" s="21">
        <v>158</v>
      </c>
      <c r="B5711" s="6">
        <f>IF(ISNUMBER(B1713),MAX(0,INDEX('913:913'!$F$6:$F$1205,B1713)),0)</f>
        <v>0</v>
      </c>
      <c r="C5711" s="10"/>
    </row>
    <row r="5712" spans="1:3">
      <c r="A5712" s="21">
        <v>159</v>
      </c>
      <c r="B5712" s="6">
        <f>IF(ISNUMBER(B1714),MAX(0,INDEX('913:913'!$F$6:$F$1205,B1714)),0)</f>
        <v>0</v>
      </c>
      <c r="C5712" s="10"/>
    </row>
    <row r="5713" spans="1:3">
      <c r="A5713" s="21">
        <v>160</v>
      </c>
      <c r="B5713" s="6">
        <f>IF(ISNUMBER(B1715),MAX(0,INDEX('913:913'!$F$6:$F$1205,B1715)),0)</f>
        <v>0</v>
      </c>
      <c r="C5713" s="10"/>
    </row>
    <row r="5714" spans="1:3">
      <c r="A5714" s="21">
        <v>161</v>
      </c>
      <c r="B5714" s="6">
        <f>IF(ISNUMBER(B1716),MAX(0,INDEX('913:913'!$F$6:$F$1205,B1716)),0)</f>
        <v>0</v>
      </c>
      <c r="C5714" s="10"/>
    </row>
    <row r="5715" spans="1:3">
      <c r="A5715" s="21">
        <v>162</v>
      </c>
      <c r="B5715" s="6">
        <f>IF(ISNUMBER(B1717),MAX(0,INDEX('913:913'!$F$6:$F$1205,B1717)),0)</f>
        <v>0</v>
      </c>
      <c r="C5715" s="10"/>
    </row>
    <row r="5716" spans="1:3">
      <c r="A5716" s="21">
        <v>163</v>
      </c>
      <c r="B5716" s="6">
        <f>IF(ISNUMBER(B1718),MAX(0,INDEX('913:913'!$F$6:$F$1205,B1718)),0)</f>
        <v>0</v>
      </c>
      <c r="C5716" s="10"/>
    </row>
    <row r="5717" spans="1:3">
      <c r="A5717" s="21">
        <v>164</v>
      </c>
      <c r="B5717" s="6">
        <f>IF(ISNUMBER(B1719),MAX(0,INDEX('913:913'!$F$6:$F$1205,B1719)),0)</f>
        <v>0</v>
      </c>
      <c r="C5717" s="10"/>
    </row>
    <row r="5718" spans="1:3">
      <c r="A5718" s="21">
        <v>165</v>
      </c>
      <c r="B5718" s="6">
        <f>IF(ISNUMBER(B1720),MAX(0,INDEX('913:913'!$F$6:$F$1205,B1720)),0)</f>
        <v>0</v>
      </c>
      <c r="C5718" s="10"/>
    </row>
    <row r="5719" spans="1:3">
      <c r="A5719" s="21">
        <v>166</v>
      </c>
      <c r="B5719" s="6">
        <f>IF(ISNUMBER(B1721),MAX(0,INDEX('913:913'!$F$6:$F$1205,B1721)),0)</f>
        <v>0</v>
      </c>
      <c r="C5719" s="10"/>
    </row>
    <row r="5720" spans="1:3">
      <c r="A5720" s="21">
        <v>167</v>
      </c>
      <c r="B5720" s="6">
        <f>IF(ISNUMBER(B1722),MAX(0,INDEX('913:913'!$F$6:$F$1205,B1722)),0)</f>
        <v>0</v>
      </c>
      <c r="C5720" s="10"/>
    </row>
    <row r="5721" spans="1:3">
      <c r="A5721" s="21">
        <v>168</v>
      </c>
      <c r="B5721" s="6">
        <f>IF(ISNUMBER(B1723),MAX(0,INDEX('913:913'!$F$6:$F$1205,B1723)),0)</f>
        <v>0</v>
      </c>
      <c r="C5721" s="10"/>
    </row>
    <row r="5722" spans="1:3">
      <c r="A5722" s="21">
        <v>169</v>
      </c>
      <c r="B5722" s="6">
        <f>IF(ISNUMBER(B1724),MAX(0,INDEX('913:913'!$F$6:$F$1205,B1724)),0)</f>
        <v>0</v>
      </c>
      <c r="C5722" s="10"/>
    </row>
    <row r="5723" spans="1:3">
      <c r="A5723" s="21">
        <v>170</v>
      </c>
      <c r="B5723" s="6">
        <f>IF(ISNUMBER(B1725),MAX(0,INDEX('913:913'!$F$6:$F$1205,B1725)),0)</f>
        <v>0</v>
      </c>
      <c r="C5723" s="10"/>
    </row>
    <row r="5724" spans="1:3">
      <c r="A5724" s="21">
        <v>171</v>
      </c>
      <c r="B5724" s="6">
        <f>IF(ISNUMBER(B1726),MAX(0,INDEX('913:913'!$F$6:$F$1205,B1726)),0)</f>
        <v>0</v>
      </c>
      <c r="C5724" s="10"/>
    </row>
    <row r="5725" spans="1:3">
      <c r="A5725" s="21">
        <v>172</v>
      </c>
      <c r="B5725" s="6">
        <f>IF(ISNUMBER(B1727),MAX(0,INDEX('913:913'!$F$6:$F$1205,B1727)),0)</f>
        <v>0</v>
      </c>
      <c r="C5725" s="10"/>
    </row>
    <row r="5726" spans="1:3">
      <c r="A5726" s="21">
        <v>173</v>
      </c>
      <c r="B5726" s="6">
        <f>IF(ISNUMBER(B1728),MAX(0,INDEX('913:913'!$F$6:$F$1205,B1728)),0)</f>
        <v>0</v>
      </c>
      <c r="C5726" s="10"/>
    </row>
    <row r="5727" spans="1:3">
      <c r="A5727" s="21">
        <v>174</v>
      </c>
      <c r="B5727" s="6">
        <f>IF(ISNUMBER(B1729),MAX(0,INDEX('913:913'!$F$6:$F$1205,B1729)),0)</f>
        <v>0</v>
      </c>
      <c r="C5727" s="10"/>
    </row>
    <row r="5728" spans="1:3">
      <c r="A5728" s="21">
        <v>175</v>
      </c>
      <c r="B5728" s="6">
        <f>IF(ISNUMBER(B1730),MAX(0,INDEX('913:913'!$F$6:$F$1205,B1730)),0)</f>
        <v>0</v>
      </c>
      <c r="C5728" s="10"/>
    </row>
    <row r="5729" spans="1:3">
      <c r="A5729" s="21">
        <v>176</v>
      </c>
      <c r="B5729" s="6">
        <f>IF(ISNUMBER(B1731),MAX(0,INDEX('913:913'!$F$6:$F$1205,B1731)),0)</f>
        <v>0</v>
      </c>
      <c r="C5729" s="10"/>
    </row>
    <row r="5730" spans="1:3">
      <c r="A5730" s="21">
        <v>177</v>
      </c>
      <c r="B5730" s="6">
        <f>IF(ISNUMBER(B1732),MAX(0,INDEX('913:913'!$F$6:$F$1205,B1732)),0)</f>
        <v>0</v>
      </c>
      <c r="C5730" s="10"/>
    </row>
    <row r="5731" spans="1:3">
      <c r="A5731" s="21">
        <v>178</v>
      </c>
      <c r="B5731" s="6">
        <f>IF(ISNUMBER(B1733),MAX(0,INDEX('913:913'!$F$6:$F$1205,B1733)),0)</f>
        <v>0</v>
      </c>
      <c r="C5731" s="10"/>
    </row>
    <row r="5732" spans="1:3">
      <c r="A5732" s="21">
        <v>179</v>
      </c>
      <c r="B5732" s="6">
        <f>IF(ISNUMBER(B1734),MAX(0,INDEX('913:913'!$F$6:$F$1205,B1734)),0)</f>
        <v>0</v>
      </c>
      <c r="C5732" s="10"/>
    </row>
    <row r="5733" spans="1:3">
      <c r="A5733" s="21">
        <v>180</v>
      </c>
      <c r="B5733" s="6">
        <f>IF(ISNUMBER(B1735),MAX(0,INDEX('913:913'!$F$6:$F$1205,B1735)),0)</f>
        <v>0</v>
      </c>
      <c r="C5733" s="10"/>
    </row>
    <row r="5734" spans="1:3">
      <c r="A5734" s="21">
        <v>181</v>
      </c>
      <c r="B5734" s="6">
        <f>IF(ISNUMBER(B1736),MAX(0,INDEX('913:913'!$F$6:$F$1205,B1736)),0)</f>
        <v>0</v>
      </c>
      <c r="C5734" s="10"/>
    </row>
    <row r="5735" spans="1:3">
      <c r="A5735" s="21">
        <v>182</v>
      </c>
      <c r="B5735" s="6">
        <f>IF(ISNUMBER(B1737),MAX(0,INDEX('913:913'!$F$6:$F$1205,B1737)),0)</f>
        <v>0</v>
      </c>
      <c r="C5735" s="10"/>
    </row>
    <row r="5736" spans="1:3">
      <c r="A5736" s="21">
        <v>183</v>
      </c>
      <c r="B5736" s="6">
        <f>IF(ISNUMBER(B1738),MAX(0,INDEX('913:913'!$F$6:$F$1205,B1738)),0)</f>
        <v>0</v>
      </c>
      <c r="C5736" s="10"/>
    </row>
    <row r="5737" spans="1:3">
      <c r="A5737" s="21">
        <v>184</v>
      </c>
      <c r="B5737" s="6">
        <f>IF(ISNUMBER(B1739),MAX(0,INDEX('913:913'!$F$6:$F$1205,B1739)),0)</f>
        <v>0</v>
      </c>
      <c r="C5737" s="10"/>
    </row>
    <row r="5738" spans="1:3">
      <c r="A5738" s="21">
        <v>185</v>
      </c>
      <c r="B5738" s="6">
        <f>IF(ISNUMBER(B1740),MAX(0,INDEX('913:913'!$F$6:$F$1205,B1740)),0)</f>
        <v>0</v>
      </c>
      <c r="C5738" s="10"/>
    </row>
    <row r="5739" spans="1:3">
      <c r="A5739" s="21">
        <v>186</v>
      </c>
      <c r="B5739" s="6">
        <f>IF(ISNUMBER(B1741),MAX(0,INDEX('913:913'!$F$6:$F$1205,B1741)),0)</f>
        <v>0</v>
      </c>
      <c r="C5739" s="10"/>
    </row>
    <row r="5740" spans="1:3">
      <c r="A5740" s="21">
        <v>187</v>
      </c>
      <c r="B5740" s="6">
        <f>IF(ISNUMBER(B1742),MAX(0,INDEX('913:913'!$F$6:$F$1205,B1742)),0)</f>
        <v>0</v>
      </c>
      <c r="C5740" s="10"/>
    </row>
    <row r="5741" spans="1:3">
      <c r="A5741" s="21">
        <v>188</v>
      </c>
      <c r="B5741" s="6">
        <f>IF(ISNUMBER(B1743),MAX(0,INDEX('913:913'!$F$6:$F$1205,B1743)),0)</f>
        <v>0</v>
      </c>
      <c r="C5741" s="10"/>
    </row>
    <row r="5742" spans="1:3">
      <c r="A5742" s="21">
        <v>189</v>
      </c>
      <c r="B5742" s="6">
        <f>IF(ISNUMBER(B1744),MAX(0,INDEX('913:913'!$F$6:$F$1205,B1744)),0)</f>
        <v>0</v>
      </c>
      <c r="C5742" s="10"/>
    </row>
    <row r="5743" spans="1:3">
      <c r="A5743" s="21">
        <v>190</v>
      </c>
      <c r="B5743" s="6">
        <f>IF(ISNUMBER(B1745),MAX(0,INDEX('913:913'!$F$6:$F$1205,B1745)),0)</f>
        <v>0</v>
      </c>
      <c r="C5743" s="10"/>
    </row>
    <row r="5744" spans="1:3">
      <c r="A5744" s="21">
        <v>191</v>
      </c>
      <c r="B5744" s="6">
        <f>IF(ISNUMBER(B1746),MAX(0,INDEX('913:913'!$F$6:$F$1205,B1746)),0)</f>
        <v>0</v>
      </c>
      <c r="C5744" s="10"/>
    </row>
    <row r="5745" spans="1:3">
      <c r="A5745" s="21">
        <v>192</v>
      </c>
      <c r="B5745" s="6">
        <f>IF(ISNUMBER(B1747),MAX(0,INDEX('913:913'!$F$6:$F$1205,B1747)),0)</f>
        <v>0</v>
      </c>
      <c r="C5745" s="10"/>
    </row>
    <row r="5746" spans="1:3">
      <c r="A5746" s="21">
        <v>193</v>
      </c>
      <c r="B5746" s="6">
        <f>IF(ISNUMBER(B1748),MAX(0,INDEX('913:913'!$F$6:$F$1205,B1748)),0)</f>
        <v>0</v>
      </c>
      <c r="C5746" s="10"/>
    </row>
    <row r="5747" spans="1:3">
      <c r="A5747" s="21">
        <v>194</v>
      </c>
      <c r="B5747" s="6">
        <f>IF(ISNUMBER(B1749),MAX(0,INDEX('913:913'!$F$6:$F$1205,B1749)),0)</f>
        <v>0</v>
      </c>
      <c r="C5747" s="10"/>
    </row>
    <row r="5748" spans="1:3">
      <c r="A5748" s="21">
        <v>195</v>
      </c>
      <c r="B5748" s="6">
        <f>IF(ISNUMBER(B1750),MAX(0,INDEX('913:913'!$F$6:$F$1205,B1750)),0)</f>
        <v>0</v>
      </c>
      <c r="C5748" s="10"/>
    </row>
    <row r="5749" spans="1:3">
      <c r="A5749" s="21">
        <v>196</v>
      </c>
      <c r="B5749" s="6">
        <f>IF(ISNUMBER(B1751),MAX(0,INDEX('913:913'!$F$6:$F$1205,B1751)),0)</f>
        <v>0</v>
      </c>
      <c r="C5749" s="10"/>
    </row>
    <row r="5750" spans="1:3">
      <c r="A5750" s="21">
        <v>197</v>
      </c>
      <c r="B5750" s="6">
        <f>IF(ISNUMBER(B1752),MAX(0,INDEX('913:913'!$F$6:$F$1205,B1752)),0)</f>
        <v>0</v>
      </c>
      <c r="C5750" s="10"/>
    </row>
    <row r="5751" spans="1:3">
      <c r="A5751" s="21">
        <v>198</v>
      </c>
      <c r="B5751" s="6">
        <f>IF(ISNUMBER(B1753),MAX(0,INDEX('913:913'!$F$6:$F$1205,B1753)),0)</f>
        <v>0</v>
      </c>
      <c r="C5751" s="10"/>
    </row>
    <row r="5752" spans="1:3">
      <c r="A5752" s="21">
        <v>199</v>
      </c>
      <c r="B5752" s="6">
        <f>IF(ISNUMBER(B1754),MAX(0,INDEX('913:913'!$F$6:$F$1205,B1754)),0)</f>
        <v>0</v>
      </c>
      <c r="C5752" s="10"/>
    </row>
    <row r="5753" spans="1:3">
      <c r="A5753" s="21">
        <v>200</v>
      </c>
      <c r="B5753" s="6">
        <f>IF(ISNUMBER(B1755),MAX(0,INDEX('913:913'!$F$6:$F$1205,B1755)),0)</f>
        <v>0</v>
      </c>
      <c r="C5753" s="10"/>
    </row>
    <row r="5754" spans="1:3">
      <c r="A5754" s="21">
        <v>201</v>
      </c>
      <c r="B5754" s="6">
        <f>IF(ISNUMBER(B1756),MAX(0,INDEX('913:913'!$F$6:$F$1205,B1756)),0)</f>
        <v>0</v>
      </c>
      <c r="C5754" s="10"/>
    </row>
    <row r="5755" spans="1:3">
      <c r="A5755" s="21">
        <v>202</v>
      </c>
      <c r="B5755" s="6">
        <f>IF(ISNUMBER(B1757),MAX(0,INDEX('913:913'!$F$6:$F$1205,B1757)),0)</f>
        <v>0</v>
      </c>
      <c r="C5755" s="10"/>
    </row>
    <row r="5756" spans="1:3">
      <c r="A5756" s="21">
        <v>203</v>
      </c>
      <c r="B5756" s="6">
        <f>IF(ISNUMBER(B1758),MAX(0,INDEX('913:913'!$F$6:$F$1205,B1758)),0)</f>
        <v>0</v>
      </c>
      <c r="C5756" s="10"/>
    </row>
    <row r="5757" spans="1:3">
      <c r="A5757" s="21">
        <v>204</v>
      </c>
      <c r="B5757" s="6">
        <f>IF(ISNUMBER(B1759),MAX(0,INDEX('913:913'!$F$6:$F$1205,B1759)),0)</f>
        <v>0</v>
      </c>
      <c r="C5757" s="10"/>
    </row>
    <row r="5758" spans="1:3">
      <c r="A5758" s="21">
        <v>205</v>
      </c>
      <c r="B5758" s="6">
        <f>IF(ISNUMBER(B1760),MAX(0,INDEX('913:913'!$F$6:$F$1205,B1760)),0)</f>
        <v>0</v>
      </c>
      <c r="C5758" s="10"/>
    </row>
    <row r="5759" spans="1:3">
      <c r="A5759" s="21">
        <v>206</v>
      </c>
      <c r="B5759" s="6">
        <f>IF(ISNUMBER(B1761),MAX(0,INDEX('913:913'!$F$6:$F$1205,B1761)),0)</f>
        <v>0</v>
      </c>
      <c r="C5759" s="10"/>
    </row>
    <row r="5760" spans="1:3">
      <c r="A5760" s="21">
        <v>207</v>
      </c>
      <c r="B5760" s="6">
        <f>IF(ISNUMBER(B1762),MAX(0,INDEX('913:913'!$F$6:$F$1205,B1762)),0)</f>
        <v>0</v>
      </c>
      <c r="C5760" s="10"/>
    </row>
    <row r="5761" spans="1:3">
      <c r="A5761" s="21">
        <v>208</v>
      </c>
      <c r="B5761" s="6">
        <f>IF(ISNUMBER(B1763),MAX(0,INDEX('913:913'!$F$6:$F$1205,B1763)),0)</f>
        <v>0</v>
      </c>
      <c r="C5761" s="10"/>
    </row>
    <row r="5762" spans="1:3">
      <c r="A5762" s="21">
        <v>209</v>
      </c>
      <c r="B5762" s="6">
        <f>IF(ISNUMBER(B1764),MAX(0,INDEX('913:913'!$F$6:$F$1205,B1764)),0)</f>
        <v>0</v>
      </c>
      <c r="C5762" s="10"/>
    </row>
    <row r="5763" spans="1:3">
      <c r="A5763" s="21">
        <v>210</v>
      </c>
      <c r="B5763" s="6">
        <f>IF(ISNUMBER(B1765),MAX(0,INDEX('913:913'!$F$6:$F$1205,B1765)),0)</f>
        <v>0</v>
      </c>
      <c r="C5763" s="10"/>
    </row>
    <row r="5764" spans="1:3">
      <c r="A5764" s="21">
        <v>211</v>
      </c>
      <c r="B5764" s="6">
        <f>IF(ISNUMBER(B1766),MAX(0,INDEX('913:913'!$F$6:$F$1205,B1766)),0)</f>
        <v>0</v>
      </c>
      <c r="C5764" s="10"/>
    </row>
    <row r="5765" spans="1:3">
      <c r="A5765" s="21">
        <v>212</v>
      </c>
      <c r="B5765" s="6">
        <f>IF(ISNUMBER(B1767),MAX(0,INDEX('913:913'!$F$6:$F$1205,B1767)),0)</f>
        <v>0</v>
      </c>
      <c r="C5765" s="10"/>
    </row>
    <row r="5766" spans="1:3">
      <c r="A5766" s="21">
        <v>213</v>
      </c>
      <c r="B5766" s="6">
        <f>IF(ISNUMBER(B1768),MAX(0,INDEX('913:913'!$F$6:$F$1205,B1768)),0)</f>
        <v>0</v>
      </c>
      <c r="C5766" s="10"/>
    </row>
    <row r="5767" spans="1:3">
      <c r="A5767" s="21">
        <v>214</v>
      </c>
      <c r="B5767" s="6">
        <f>IF(ISNUMBER(B1769),MAX(0,INDEX('913:913'!$F$6:$F$1205,B1769)),0)</f>
        <v>0</v>
      </c>
      <c r="C5767" s="10"/>
    </row>
    <row r="5768" spans="1:3">
      <c r="A5768" s="21">
        <v>215</v>
      </c>
      <c r="B5768" s="6">
        <f>IF(ISNUMBER(B1770),MAX(0,INDEX('913:913'!$F$6:$F$1205,B1770)),0)</f>
        <v>0</v>
      </c>
      <c r="C5768" s="10"/>
    </row>
    <row r="5769" spans="1:3">
      <c r="A5769" s="21">
        <v>216</v>
      </c>
      <c r="B5769" s="6">
        <f>IF(ISNUMBER(B1771),MAX(0,INDEX('913:913'!$F$6:$F$1205,B1771)),0)</f>
        <v>0</v>
      </c>
      <c r="C5769" s="10"/>
    </row>
    <row r="5770" spans="1:3">
      <c r="A5770" s="21">
        <v>217</v>
      </c>
      <c r="B5770" s="6">
        <f>IF(ISNUMBER(B1772),MAX(0,INDEX('913:913'!$F$6:$F$1205,B1772)),0)</f>
        <v>0</v>
      </c>
      <c r="C5770" s="10"/>
    </row>
    <row r="5771" spans="1:3">
      <c r="A5771" s="21">
        <v>218</v>
      </c>
      <c r="B5771" s="6">
        <f>IF(ISNUMBER(B1773),MAX(0,INDEX('913:913'!$F$6:$F$1205,B1773)),0)</f>
        <v>0</v>
      </c>
      <c r="C5771" s="10"/>
    </row>
    <row r="5772" spans="1:3">
      <c r="A5772" s="21">
        <v>219</v>
      </c>
      <c r="B5772" s="6">
        <f>IF(ISNUMBER(B1774),MAX(0,INDEX('913:913'!$F$6:$F$1205,B1774)),0)</f>
        <v>0</v>
      </c>
      <c r="C5772" s="10"/>
    </row>
    <row r="5773" spans="1:3">
      <c r="A5773" s="21">
        <v>220</v>
      </c>
      <c r="B5773" s="6">
        <f>IF(ISNUMBER(B1775),MAX(0,INDEX('913:913'!$F$6:$F$1205,B1775)),0)</f>
        <v>0</v>
      </c>
      <c r="C5773" s="10"/>
    </row>
    <row r="5774" spans="1:3">
      <c r="A5774" s="21">
        <v>221</v>
      </c>
      <c r="B5774" s="6">
        <f>IF(ISNUMBER(B1776),MAX(0,INDEX('913:913'!$F$6:$F$1205,B1776)),0)</f>
        <v>0</v>
      </c>
      <c r="C5774" s="10"/>
    </row>
    <row r="5775" spans="1:3">
      <c r="A5775" s="21">
        <v>222</v>
      </c>
      <c r="B5775" s="6">
        <f>IF(ISNUMBER(B1777),MAX(0,INDEX('913:913'!$F$6:$F$1205,B1777)),0)</f>
        <v>0</v>
      </c>
      <c r="C5775" s="10"/>
    </row>
    <row r="5776" spans="1:3">
      <c r="A5776" s="21">
        <v>223</v>
      </c>
      <c r="B5776" s="6">
        <f>IF(ISNUMBER(B1778),MAX(0,INDEX('913:913'!$F$6:$F$1205,B1778)),0)</f>
        <v>0</v>
      </c>
      <c r="C5776" s="10"/>
    </row>
    <row r="5777" spans="1:3">
      <c r="A5777" s="21">
        <v>224</v>
      </c>
      <c r="B5777" s="6">
        <f>IF(ISNUMBER(B1779),MAX(0,INDEX('913:913'!$F$6:$F$1205,B1779)),0)</f>
        <v>0</v>
      </c>
      <c r="C5777" s="10"/>
    </row>
    <row r="5778" spans="1:3">
      <c r="A5778" s="21">
        <v>225</v>
      </c>
      <c r="B5778" s="6">
        <f>IF(ISNUMBER(B1780),MAX(0,INDEX('913:913'!$F$6:$F$1205,B1780)),0)</f>
        <v>0</v>
      </c>
      <c r="C5778" s="10"/>
    </row>
    <row r="5779" spans="1:3">
      <c r="A5779" s="21">
        <v>226</v>
      </c>
      <c r="B5779" s="6">
        <f>IF(ISNUMBER(B1781),MAX(0,INDEX('913:913'!$F$6:$F$1205,B1781)),0)</f>
        <v>0</v>
      </c>
      <c r="C5779" s="10"/>
    </row>
    <row r="5780" spans="1:3">
      <c r="A5780" s="21">
        <v>227</v>
      </c>
      <c r="B5780" s="6">
        <f>IF(ISNUMBER(B1782),MAX(0,INDEX('913:913'!$F$6:$F$1205,B1782)),0)</f>
        <v>0</v>
      </c>
      <c r="C5780" s="10"/>
    </row>
    <row r="5781" spans="1:3">
      <c r="A5781" s="21">
        <v>228</v>
      </c>
      <c r="B5781" s="6">
        <f>IF(ISNUMBER(B1783),MAX(0,INDEX('913:913'!$F$6:$F$1205,B1783)),0)</f>
        <v>0</v>
      </c>
      <c r="C5781" s="10"/>
    </row>
    <row r="5782" spans="1:3">
      <c r="A5782" s="21">
        <v>229</v>
      </c>
      <c r="B5782" s="6">
        <f>IF(ISNUMBER(B1784),MAX(0,INDEX('913:913'!$F$6:$F$1205,B1784)),0)</f>
        <v>0</v>
      </c>
      <c r="C5782" s="10"/>
    </row>
    <row r="5783" spans="1:3">
      <c r="A5783" s="21">
        <v>230</v>
      </c>
      <c r="B5783" s="6">
        <f>IF(ISNUMBER(B1785),MAX(0,INDEX('913:913'!$F$6:$F$1205,B1785)),0)</f>
        <v>0</v>
      </c>
      <c r="C5783" s="10"/>
    </row>
    <row r="5784" spans="1:3">
      <c r="A5784" s="21">
        <v>231</v>
      </c>
      <c r="B5784" s="6">
        <f>IF(ISNUMBER(B1786),MAX(0,INDEX('913:913'!$F$6:$F$1205,B1786)),0)</f>
        <v>0</v>
      </c>
      <c r="C5784" s="10"/>
    </row>
    <row r="5785" spans="1:3">
      <c r="A5785" s="21">
        <v>232</v>
      </c>
      <c r="B5785" s="6">
        <f>IF(ISNUMBER(B1787),MAX(0,INDEX('913:913'!$F$6:$F$1205,B1787)),0)</f>
        <v>0</v>
      </c>
      <c r="C5785" s="10"/>
    </row>
    <row r="5786" spans="1:3">
      <c r="A5786" s="21">
        <v>233</v>
      </c>
      <c r="B5786" s="6">
        <f>IF(ISNUMBER(B1788),MAX(0,INDEX('913:913'!$F$6:$F$1205,B1788)),0)</f>
        <v>0</v>
      </c>
      <c r="C5786" s="10"/>
    </row>
    <row r="5787" spans="1:3">
      <c r="A5787" s="21">
        <v>234</v>
      </c>
      <c r="B5787" s="6">
        <f>IF(ISNUMBER(B1789),MAX(0,INDEX('913:913'!$F$6:$F$1205,B1789)),0)</f>
        <v>0</v>
      </c>
      <c r="C5787" s="10"/>
    </row>
    <row r="5788" spans="1:3">
      <c r="A5788" s="21">
        <v>235</v>
      </c>
      <c r="B5788" s="6">
        <f>IF(ISNUMBER(B1790),MAX(0,INDEX('913:913'!$F$6:$F$1205,B1790)),0)</f>
        <v>0</v>
      </c>
      <c r="C5788" s="10"/>
    </row>
    <row r="5789" spans="1:3">
      <c r="A5789" s="21">
        <v>236</v>
      </c>
      <c r="B5789" s="6">
        <f>IF(ISNUMBER(B1791),MAX(0,INDEX('913:913'!$F$6:$F$1205,B1791)),0)</f>
        <v>0</v>
      </c>
      <c r="C5789" s="10"/>
    </row>
    <row r="5790" spans="1:3">
      <c r="A5790" s="21">
        <v>237</v>
      </c>
      <c r="B5790" s="6">
        <f>IF(ISNUMBER(B1792),MAX(0,INDEX('913:913'!$F$6:$F$1205,B1792)),0)</f>
        <v>0</v>
      </c>
      <c r="C5790" s="10"/>
    </row>
    <row r="5791" spans="1:3">
      <c r="A5791" s="21">
        <v>238</v>
      </c>
      <c r="B5791" s="6">
        <f>IF(ISNUMBER(B1793),MAX(0,INDEX('913:913'!$F$6:$F$1205,B1793)),0)</f>
        <v>0</v>
      </c>
      <c r="C5791" s="10"/>
    </row>
    <row r="5792" spans="1:3">
      <c r="A5792" s="21">
        <v>239</v>
      </c>
      <c r="B5792" s="6">
        <f>IF(ISNUMBER(B1794),MAX(0,INDEX('913:913'!$F$6:$F$1205,B1794)),0)</f>
        <v>0</v>
      </c>
      <c r="C5792" s="10"/>
    </row>
    <row r="5793" spans="1:3">
      <c r="A5793" s="21">
        <v>240</v>
      </c>
      <c r="B5793" s="6">
        <f>IF(ISNUMBER(B1795),MAX(0,INDEX('913:913'!$F$6:$F$1205,B1795)),0)</f>
        <v>0</v>
      </c>
      <c r="C5793" s="10"/>
    </row>
    <row r="5794" spans="1:3">
      <c r="A5794" s="21">
        <v>241</v>
      </c>
      <c r="B5794" s="6">
        <f>IF(ISNUMBER(B1796),MAX(0,INDEX('913:913'!$F$6:$F$1205,B1796)),0)</f>
        <v>0</v>
      </c>
      <c r="C5794" s="10"/>
    </row>
    <row r="5795" spans="1:3">
      <c r="A5795" s="21">
        <v>242</v>
      </c>
      <c r="B5795" s="6">
        <f>IF(ISNUMBER(B1797),MAX(0,INDEX('913:913'!$F$6:$F$1205,B1797)),0)</f>
        <v>0</v>
      </c>
      <c r="C5795" s="10"/>
    </row>
    <row r="5796" spans="1:3">
      <c r="A5796" s="21">
        <v>243</v>
      </c>
      <c r="B5796" s="6">
        <f>IF(ISNUMBER(B1798),MAX(0,INDEX('913:913'!$F$6:$F$1205,B1798)),0)</f>
        <v>0</v>
      </c>
      <c r="C5796" s="10"/>
    </row>
    <row r="5797" spans="1:3">
      <c r="A5797" s="21">
        <v>244</v>
      </c>
      <c r="B5797" s="6">
        <f>IF(ISNUMBER(B1799),MAX(0,INDEX('913:913'!$F$6:$F$1205,B1799)),0)</f>
        <v>0</v>
      </c>
      <c r="C5797" s="10"/>
    </row>
    <row r="5798" spans="1:3">
      <c r="A5798" s="21">
        <v>245</v>
      </c>
      <c r="B5798" s="6">
        <f>IF(ISNUMBER(B1800),MAX(0,INDEX('913:913'!$F$6:$F$1205,B1800)),0)</f>
        <v>0</v>
      </c>
      <c r="C5798" s="10"/>
    </row>
    <row r="5799" spans="1:3">
      <c r="A5799" s="21">
        <v>246</v>
      </c>
      <c r="B5799" s="6">
        <f>IF(ISNUMBER(B1801),MAX(0,INDEX('913:913'!$F$6:$F$1205,B1801)),0)</f>
        <v>0</v>
      </c>
      <c r="C5799" s="10"/>
    </row>
    <row r="5800" spans="1:3">
      <c r="A5800" s="21">
        <v>247</v>
      </c>
      <c r="B5800" s="6">
        <f>IF(ISNUMBER(B1802),MAX(0,INDEX('913:913'!$F$6:$F$1205,B1802)),0)</f>
        <v>0</v>
      </c>
      <c r="C5800" s="10"/>
    </row>
    <row r="5801" spans="1:3">
      <c r="A5801" s="21">
        <v>248</v>
      </c>
      <c r="B5801" s="6">
        <f>IF(ISNUMBER(B1803),MAX(0,INDEX('913:913'!$F$6:$F$1205,B1803)),0)</f>
        <v>0</v>
      </c>
      <c r="C5801" s="10"/>
    </row>
    <row r="5802" spans="1:3">
      <c r="A5802" s="21">
        <v>249</v>
      </c>
      <c r="B5802" s="6">
        <f>IF(ISNUMBER(B1804),MAX(0,INDEX('913:913'!$F$6:$F$1205,B1804)),0)</f>
        <v>0</v>
      </c>
      <c r="C5802" s="10"/>
    </row>
    <row r="5803" spans="1:3">
      <c r="A5803" s="21">
        <v>250</v>
      </c>
      <c r="B5803" s="6">
        <f>IF(ISNUMBER(B1805),MAX(0,INDEX('913:913'!$F$6:$F$1205,B1805)),0)</f>
        <v>0</v>
      </c>
      <c r="C5803" s="10"/>
    </row>
    <row r="5804" spans="1:3">
      <c r="A5804" s="21">
        <v>251</v>
      </c>
      <c r="B5804" s="6">
        <f>IF(ISNUMBER(B1806),MAX(0,INDEX('913:913'!$F$6:$F$1205,B1806)),0)</f>
        <v>0</v>
      </c>
      <c r="C5804" s="10"/>
    </row>
    <row r="5805" spans="1:3">
      <c r="A5805" s="21">
        <v>252</v>
      </c>
      <c r="B5805" s="6">
        <f>IF(ISNUMBER(B1807),MAX(0,INDEX('913:913'!$F$6:$F$1205,B1807)),0)</f>
        <v>0</v>
      </c>
      <c r="C5805" s="10"/>
    </row>
    <row r="5806" spans="1:3">
      <c r="A5806" s="21">
        <v>253</v>
      </c>
      <c r="B5806" s="6">
        <f>IF(ISNUMBER(B1808),MAX(0,INDEX('913:913'!$F$6:$F$1205,B1808)),0)</f>
        <v>0</v>
      </c>
      <c r="C5806" s="10"/>
    </row>
    <row r="5807" spans="1:3">
      <c r="A5807" s="21">
        <v>254</v>
      </c>
      <c r="B5807" s="6">
        <f>IF(ISNUMBER(B1809),MAX(0,INDEX('913:913'!$F$6:$F$1205,B1809)),0)</f>
        <v>0</v>
      </c>
      <c r="C5807" s="10"/>
    </row>
    <row r="5808" spans="1:3">
      <c r="A5808" s="21">
        <v>255</v>
      </c>
      <c r="B5808" s="6">
        <f>IF(ISNUMBER(B1810),MAX(0,INDEX('913:913'!$F$6:$F$1205,B1810)),0)</f>
        <v>0</v>
      </c>
      <c r="C5808" s="10"/>
    </row>
    <row r="5809" spans="1:3">
      <c r="A5809" s="21">
        <v>256</v>
      </c>
      <c r="B5809" s="6">
        <f>IF(ISNUMBER(B1811),MAX(0,INDEX('913:913'!$F$6:$F$1205,B1811)),0)</f>
        <v>0</v>
      </c>
      <c r="C5809" s="10"/>
    </row>
    <row r="5810" spans="1:3">
      <c r="A5810" s="21">
        <v>257</v>
      </c>
      <c r="B5810" s="6">
        <f>IF(ISNUMBER(B1812),MAX(0,INDEX('913:913'!$F$6:$F$1205,B1812)),0)</f>
        <v>0</v>
      </c>
      <c r="C5810" s="10"/>
    </row>
    <row r="5811" spans="1:3">
      <c r="A5811" s="21">
        <v>258</v>
      </c>
      <c r="B5811" s="6">
        <f>IF(ISNUMBER(B1813),MAX(0,INDEX('913:913'!$F$6:$F$1205,B1813)),0)</f>
        <v>0</v>
      </c>
      <c r="C5811" s="10"/>
    </row>
    <row r="5812" spans="1:3">
      <c r="A5812" s="21">
        <v>259</v>
      </c>
      <c r="B5812" s="6">
        <f>IF(ISNUMBER(B1814),MAX(0,INDEX('913:913'!$F$6:$F$1205,B1814)),0)</f>
        <v>0</v>
      </c>
      <c r="C5812" s="10"/>
    </row>
    <row r="5813" spans="1:3">
      <c r="A5813" s="21">
        <v>260</v>
      </c>
      <c r="B5813" s="6">
        <f>IF(ISNUMBER(B1815),MAX(0,INDEX('913:913'!$F$6:$F$1205,B1815)),0)</f>
        <v>0</v>
      </c>
      <c r="C5813" s="10"/>
    </row>
    <row r="5814" spans="1:3">
      <c r="A5814" s="21">
        <v>261</v>
      </c>
      <c r="B5814" s="6">
        <f>IF(ISNUMBER(B1816),MAX(0,INDEX('913:913'!$F$6:$F$1205,B1816)),0)</f>
        <v>0</v>
      </c>
      <c r="C5814" s="10"/>
    </row>
    <row r="5815" spans="1:3">
      <c r="A5815" s="21">
        <v>262</v>
      </c>
      <c r="B5815" s="6">
        <f>IF(ISNUMBER(B1817),MAX(0,INDEX('913:913'!$F$6:$F$1205,B1817)),0)</f>
        <v>0</v>
      </c>
      <c r="C5815" s="10"/>
    </row>
    <row r="5816" spans="1:3">
      <c r="A5816" s="21">
        <v>263</v>
      </c>
      <c r="B5816" s="6">
        <f>IF(ISNUMBER(B1818),MAX(0,INDEX('913:913'!$F$6:$F$1205,B1818)),0)</f>
        <v>0</v>
      </c>
      <c r="C5816" s="10"/>
    </row>
    <row r="5817" spans="1:3">
      <c r="A5817" s="21">
        <v>264</v>
      </c>
      <c r="B5817" s="6">
        <f>IF(ISNUMBER(B1819),MAX(0,INDEX('913:913'!$F$6:$F$1205,B1819)),0)</f>
        <v>0</v>
      </c>
      <c r="C5817" s="10"/>
    </row>
    <row r="5818" spans="1:3">
      <c r="A5818" s="21">
        <v>265</v>
      </c>
      <c r="B5818" s="6">
        <f>IF(ISNUMBER(B1820),MAX(0,INDEX('913:913'!$F$6:$F$1205,B1820)),0)</f>
        <v>0</v>
      </c>
      <c r="C5818" s="10"/>
    </row>
    <row r="5819" spans="1:3">
      <c r="A5819" s="21">
        <v>266</v>
      </c>
      <c r="B5819" s="6">
        <f>IF(ISNUMBER(B1821),MAX(0,INDEX('913:913'!$F$6:$F$1205,B1821)),0)</f>
        <v>0</v>
      </c>
      <c r="C5819" s="10"/>
    </row>
    <row r="5820" spans="1:3">
      <c r="A5820" s="21">
        <v>267</v>
      </c>
      <c r="B5820" s="6">
        <f>IF(ISNUMBER(B1822),MAX(0,INDEX('913:913'!$F$6:$F$1205,B1822)),0)</f>
        <v>0</v>
      </c>
      <c r="C5820" s="10"/>
    </row>
    <row r="5821" spans="1:3">
      <c r="A5821" s="21">
        <v>268</v>
      </c>
      <c r="B5821" s="6">
        <f>IF(ISNUMBER(B1823),MAX(0,INDEX('913:913'!$F$6:$F$1205,B1823)),0)</f>
        <v>0</v>
      </c>
      <c r="C5821" s="10"/>
    </row>
    <row r="5822" spans="1:3">
      <c r="A5822" s="21">
        <v>269</v>
      </c>
      <c r="B5822" s="6">
        <f>IF(ISNUMBER(B1824),MAX(0,INDEX('913:913'!$F$6:$F$1205,B1824)),0)</f>
        <v>0</v>
      </c>
      <c r="C5822" s="10"/>
    </row>
    <row r="5823" spans="1:3">
      <c r="A5823" s="21">
        <v>270</v>
      </c>
      <c r="B5823" s="6">
        <f>IF(ISNUMBER(B1825),MAX(0,INDEX('913:913'!$F$6:$F$1205,B1825)),0)</f>
        <v>0</v>
      </c>
      <c r="C5823" s="10"/>
    </row>
    <row r="5824" spans="1:3">
      <c r="A5824" s="21">
        <v>271</v>
      </c>
      <c r="B5824" s="6">
        <f>IF(ISNUMBER(B1826),MAX(0,INDEX('913:913'!$F$6:$F$1205,B1826)),0)</f>
        <v>0</v>
      </c>
      <c r="C5824" s="10"/>
    </row>
    <row r="5825" spans="1:3">
      <c r="A5825" s="21">
        <v>272</v>
      </c>
      <c r="B5825" s="6">
        <f>IF(ISNUMBER(B1827),MAX(0,INDEX('913:913'!$F$6:$F$1205,B1827)),0)</f>
        <v>0</v>
      </c>
      <c r="C5825" s="10"/>
    </row>
    <row r="5826" spans="1:3">
      <c r="A5826" s="21">
        <v>273</v>
      </c>
      <c r="B5826" s="6">
        <f>IF(ISNUMBER(B1828),MAX(0,INDEX('913:913'!$F$6:$F$1205,B1828)),0)</f>
        <v>0</v>
      </c>
      <c r="C5826" s="10"/>
    </row>
    <row r="5827" spans="1:3">
      <c r="A5827" s="21">
        <v>274</v>
      </c>
      <c r="B5827" s="6">
        <f>IF(ISNUMBER(B1829),MAX(0,INDEX('913:913'!$F$6:$F$1205,B1829)),0)</f>
        <v>0</v>
      </c>
      <c r="C5827" s="10"/>
    </row>
    <row r="5828" spans="1:3">
      <c r="A5828" s="21">
        <v>275</v>
      </c>
      <c r="B5828" s="6">
        <f>IF(ISNUMBER(B1830),MAX(0,INDEX('913:913'!$F$6:$F$1205,B1830)),0)</f>
        <v>0</v>
      </c>
      <c r="C5828" s="10"/>
    </row>
    <row r="5829" spans="1:3">
      <c r="A5829" s="21">
        <v>276</v>
      </c>
      <c r="B5829" s="6">
        <f>IF(ISNUMBER(B1831),MAX(0,INDEX('913:913'!$F$6:$F$1205,B1831)),0)</f>
        <v>0</v>
      </c>
      <c r="C5829" s="10"/>
    </row>
    <row r="5830" spans="1:3">
      <c r="A5830" s="21">
        <v>277</v>
      </c>
      <c r="B5830" s="6">
        <f>IF(ISNUMBER(B1832),MAX(0,INDEX('913:913'!$F$6:$F$1205,B1832)),0)</f>
        <v>0</v>
      </c>
      <c r="C5830" s="10"/>
    </row>
    <row r="5831" spans="1:3">
      <c r="A5831" s="21">
        <v>278</v>
      </c>
      <c r="B5831" s="6">
        <f>IF(ISNUMBER(B1833),MAX(0,INDEX('913:913'!$F$6:$F$1205,B1833)),0)</f>
        <v>0</v>
      </c>
      <c r="C5831" s="10"/>
    </row>
    <row r="5832" spans="1:3">
      <c r="A5832" s="21">
        <v>279</v>
      </c>
      <c r="B5832" s="6">
        <f>IF(ISNUMBER(B1834),MAX(0,INDEX('913:913'!$F$6:$F$1205,B1834)),0)</f>
        <v>0</v>
      </c>
      <c r="C5832" s="10"/>
    </row>
    <row r="5833" spans="1:3">
      <c r="A5833" s="21">
        <v>280</v>
      </c>
      <c r="B5833" s="6">
        <f>IF(ISNUMBER(B1835),MAX(0,INDEX('913:913'!$F$6:$F$1205,B1835)),0)</f>
        <v>0</v>
      </c>
      <c r="C5833" s="10"/>
    </row>
    <row r="5834" spans="1:3">
      <c r="A5834" s="21">
        <v>281</v>
      </c>
      <c r="B5834" s="6">
        <f>IF(ISNUMBER(B1836),MAX(0,INDEX('913:913'!$F$6:$F$1205,B1836)),0)</f>
        <v>0</v>
      </c>
      <c r="C5834" s="10"/>
    </row>
    <row r="5835" spans="1:3">
      <c r="A5835" s="21">
        <v>282</v>
      </c>
      <c r="B5835" s="6">
        <f>IF(ISNUMBER(B1837),MAX(0,INDEX('913:913'!$F$6:$F$1205,B1837)),0)</f>
        <v>0</v>
      </c>
      <c r="C5835" s="10"/>
    </row>
    <row r="5836" spans="1:3">
      <c r="A5836" s="21">
        <v>283</v>
      </c>
      <c r="B5836" s="6">
        <f>IF(ISNUMBER(B1838),MAX(0,INDEX('913:913'!$F$6:$F$1205,B1838)),0)</f>
        <v>0</v>
      </c>
      <c r="C5836" s="10"/>
    </row>
    <row r="5837" spans="1:3">
      <c r="A5837" s="21">
        <v>284</v>
      </c>
      <c r="B5837" s="6">
        <f>IF(ISNUMBER(B1839),MAX(0,INDEX('913:913'!$F$6:$F$1205,B1839)),0)</f>
        <v>0</v>
      </c>
      <c r="C5837" s="10"/>
    </row>
    <row r="5838" spans="1:3">
      <c r="A5838" s="21">
        <v>285</v>
      </c>
      <c r="B5838" s="6">
        <f>IF(ISNUMBER(B1840),MAX(0,INDEX('913:913'!$F$6:$F$1205,B1840)),0)</f>
        <v>0</v>
      </c>
      <c r="C5838" s="10"/>
    </row>
    <row r="5839" spans="1:3">
      <c r="A5839" s="21">
        <v>286</v>
      </c>
      <c r="B5839" s="6">
        <f>IF(ISNUMBER(B1841),MAX(0,INDEX('913:913'!$F$6:$F$1205,B1841)),0)</f>
        <v>0</v>
      </c>
      <c r="C5839" s="10"/>
    </row>
    <row r="5840" spans="1:3">
      <c r="A5840" s="21">
        <v>287</v>
      </c>
      <c r="B5840" s="6">
        <f>IF(ISNUMBER(B1842),MAX(0,INDEX('913:913'!$F$6:$F$1205,B1842)),0)</f>
        <v>0</v>
      </c>
      <c r="C5840" s="10"/>
    </row>
    <row r="5841" spans="1:3">
      <c r="A5841" s="21">
        <v>288</v>
      </c>
      <c r="B5841" s="6">
        <f>IF(ISNUMBER(B1843),MAX(0,INDEX('913:913'!$F$6:$F$1205,B1843)),0)</f>
        <v>0</v>
      </c>
      <c r="C5841" s="10"/>
    </row>
    <row r="5842" spans="1:3">
      <c r="A5842" s="21">
        <v>289</v>
      </c>
      <c r="B5842" s="6">
        <f>IF(ISNUMBER(B1844),MAX(0,INDEX('913:913'!$F$6:$F$1205,B1844)),0)</f>
        <v>0</v>
      </c>
      <c r="C5842" s="10"/>
    </row>
    <row r="5843" spans="1:3">
      <c r="A5843" s="21">
        <v>290</v>
      </c>
      <c r="B5843" s="6">
        <f>IF(ISNUMBER(B1845),MAX(0,INDEX('913:913'!$F$6:$F$1205,B1845)),0)</f>
        <v>0</v>
      </c>
      <c r="C5843" s="10"/>
    </row>
    <row r="5844" spans="1:3">
      <c r="A5844" s="21">
        <v>291</v>
      </c>
      <c r="B5844" s="6">
        <f>IF(ISNUMBER(B1846),MAX(0,INDEX('913:913'!$F$6:$F$1205,B1846)),0)</f>
        <v>0</v>
      </c>
      <c r="C5844" s="10"/>
    </row>
    <row r="5845" spans="1:3">
      <c r="A5845" s="21">
        <v>292</v>
      </c>
      <c r="B5845" s="6">
        <f>IF(ISNUMBER(B1847),MAX(0,INDEX('913:913'!$F$6:$F$1205,B1847)),0)</f>
        <v>0</v>
      </c>
      <c r="C5845" s="10"/>
    </row>
    <row r="5846" spans="1:3">
      <c r="A5846" s="21">
        <v>293</v>
      </c>
      <c r="B5846" s="6">
        <f>IF(ISNUMBER(B1848),MAX(0,INDEX('913:913'!$F$6:$F$1205,B1848)),0)</f>
        <v>0</v>
      </c>
      <c r="C5846" s="10"/>
    </row>
    <row r="5847" spans="1:3">
      <c r="A5847" s="21">
        <v>294</v>
      </c>
      <c r="B5847" s="6">
        <f>IF(ISNUMBER(B1849),MAX(0,INDEX('913:913'!$F$6:$F$1205,B1849)),0)</f>
        <v>0</v>
      </c>
      <c r="C5847" s="10"/>
    </row>
    <row r="5848" spans="1:3">
      <c r="A5848" s="21">
        <v>295</v>
      </c>
      <c r="B5848" s="6">
        <f>IF(ISNUMBER(B1850),MAX(0,INDEX('913:913'!$F$6:$F$1205,B1850)),0)</f>
        <v>0</v>
      </c>
      <c r="C5848" s="10"/>
    </row>
    <row r="5849" spans="1:3">
      <c r="A5849" s="21">
        <v>296</v>
      </c>
      <c r="B5849" s="6">
        <f>IF(ISNUMBER(B1851),MAX(0,INDEX('913:913'!$F$6:$F$1205,B1851)),0)</f>
        <v>0</v>
      </c>
      <c r="C5849" s="10"/>
    </row>
    <row r="5850" spans="1:3">
      <c r="A5850" s="21">
        <v>297</v>
      </c>
      <c r="B5850" s="6">
        <f>IF(ISNUMBER(B1852),MAX(0,INDEX('913:913'!$F$6:$F$1205,B1852)),0)</f>
        <v>0</v>
      </c>
      <c r="C5850" s="10"/>
    </row>
    <row r="5851" spans="1:3">
      <c r="A5851" s="21">
        <v>298</v>
      </c>
      <c r="B5851" s="6">
        <f>IF(ISNUMBER(B1853),MAX(0,INDEX('913:913'!$F$6:$F$1205,B1853)),0)</f>
        <v>0</v>
      </c>
      <c r="C5851" s="10"/>
    </row>
    <row r="5852" spans="1:3">
      <c r="A5852" s="21">
        <v>299</v>
      </c>
      <c r="B5852" s="6">
        <f>IF(ISNUMBER(B1854),MAX(0,INDEX('913:913'!$F$6:$F$1205,B1854)),0)</f>
        <v>0</v>
      </c>
      <c r="C5852" s="10"/>
    </row>
    <row r="5853" spans="1:3">
      <c r="A5853" s="21">
        <v>300</v>
      </c>
      <c r="B5853" s="6">
        <f>IF(ISNUMBER(B1855),MAX(0,INDEX('913:913'!$F$6:$F$1205,B1855)),0)</f>
        <v>0</v>
      </c>
      <c r="C5853" s="10"/>
    </row>
    <row r="5855" spans="1:3">
      <c r="A5855" s="11" t="s">
        <v>479</v>
      </c>
    </row>
    <row r="5856" spans="1:3">
      <c r="A5856" s="2" t="s">
        <v>253</v>
      </c>
    </row>
    <row r="5857" spans="1:3">
      <c r="A5857" s="13" t="s">
        <v>480</v>
      </c>
    </row>
    <row r="5858" spans="1:3">
      <c r="A5858" s="13" t="s">
        <v>465</v>
      </c>
    </row>
    <row r="5859" spans="1:3">
      <c r="A5859" s="2" t="s">
        <v>466</v>
      </c>
    </row>
    <row r="5861" spans="1:3">
      <c r="B5861" s="3" t="s">
        <v>481</v>
      </c>
    </row>
    <row r="5862" spans="1:3">
      <c r="A5862" s="21">
        <v>1</v>
      </c>
      <c r="B5862" s="6">
        <f>IF(ISNUMBER(B2174),INDEX($B$3422:$B$4621,B2174),0)</f>
        <v>0</v>
      </c>
      <c r="C5862" s="10"/>
    </row>
    <row r="5863" spans="1:3">
      <c r="A5863" s="21">
        <v>2</v>
      </c>
      <c r="B5863" s="6">
        <f>IF(ISNUMBER(B2175),INDEX($B$3422:$B$4621,B2175),0)</f>
        <v>0</v>
      </c>
      <c r="C5863" s="10"/>
    </row>
    <row r="5864" spans="1:3">
      <c r="A5864" s="21">
        <v>3</v>
      </c>
      <c r="B5864" s="6">
        <f>IF(ISNUMBER(B2176),INDEX($B$3422:$B$4621,B2176),0)</f>
        <v>0</v>
      </c>
      <c r="C5864" s="10"/>
    </row>
    <row r="5865" spans="1:3">
      <c r="A5865" s="21">
        <v>4</v>
      </c>
      <c r="B5865" s="6">
        <f>IF(ISNUMBER(B2177),INDEX($B$3422:$B$4621,B2177),0)</f>
        <v>0</v>
      </c>
      <c r="C5865" s="10"/>
    </row>
    <row r="5866" spans="1:3">
      <c r="A5866" s="21">
        <v>5</v>
      </c>
      <c r="B5866" s="6">
        <f>IF(ISNUMBER(B2178),INDEX($B$3422:$B$4621,B2178),0)</f>
        <v>0</v>
      </c>
      <c r="C5866" s="10"/>
    </row>
    <row r="5867" spans="1:3">
      <c r="A5867" s="21">
        <v>6</v>
      </c>
      <c r="B5867" s="6">
        <f>IF(ISNUMBER(B2179),INDEX($B$3422:$B$4621,B2179),0)</f>
        <v>0</v>
      </c>
      <c r="C5867" s="10"/>
    </row>
    <row r="5868" spans="1:3">
      <c r="A5868" s="21">
        <v>7</v>
      </c>
      <c r="B5868" s="6">
        <f>IF(ISNUMBER(B2180),INDEX($B$3422:$B$4621,B2180),0)</f>
        <v>0</v>
      </c>
      <c r="C5868" s="10"/>
    </row>
    <row r="5869" spans="1:3">
      <c r="A5869" s="21">
        <v>8</v>
      </c>
      <c r="B5869" s="6">
        <f>IF(ISNUMBER(B2181),INDEX($B$3422:$B$4621,B2181),0)</f>
        <v>0</v>
      </c>
      <c r="C5869" s="10"/>
    </row>
    <row r="5870" spans="1:3">
      <c r="A5870" s="21">
        <v>9</v>
      </c>
      <c r="B5870" s="6">
        <f>IF(ISNUMBER(B2182),INDEX($B$3422:$B$4621,B2182),0)</f>
        <v>0</v>
      </c>
      <c r="C5870" s="10"/>
    </row>
    <row r="5871" spans="1:3">
      <c r="A5871" s="21">
        <v>10</v>
      </c>
      <c r="B5871" s="6">
        <f>IF(ISNUMBER(B2183),INDEX($B$3422:$B$4621,B2183),0)</f>
        <v>0</v>
      </c>
      <c r="C5871" s="10"/>
    </row>
    <row r="5872" spans="1:3">
      <c r="A5872" s="21">
        <v>11</v>
      </c>
      <c r="B5872" s="6">
        <f>IF(ISNUMBER(B2184),INDEX($B$3422:$B$4621,B2184),0)</f>
        <v>0</v>
      </c>
      <c r="C5872" s="10"/>
    </row>
    <row r="5873" spans="1:3">
      <c r="A5873" s="21">
        <v>12</v>
      </c>
      <c r="B5873" s="6">
        <f>IF(ISNUMBER(B2185),INDEX($B$3422:$B$4621,B2185),0)</f>
        <v>0</v>
      </c>
      <c r="C5873" s="10"/>
    </row>
    <row r="5874" spans="1:3">
      <c r="A5874" s="21">
        <v>13</v>
      </c>
      <c r="B5874" s="6">
        <f>IF(ISNUMBER(B2186),INDEX($B$3422:$B$4621,B2186),0)</f>
        <v>0</v>
      </c>
      <c r="C5874" s="10"/>
    </row>
    <row r="5875" spans="1:3">
      <c r="A5875" s="21">
        <v>14</v>
      </c>
      <c r="B5875" s="6">
        <f>IF(ISNUMBER(B2187),INDEX($B$3422:$B$4621,B2187),0)</f>
        <v>0</v>
      </c>
      <c r="C5875" s="10"/>
    </row>
    <row r="5876" spans="1:3">
      <c r="A5876" s="21">
        <v>15</v>
      </c>
      <c r="B5876" s="6">
        <f>IF(ISNUMBER(B2188),INDEX($B$3422:$B$4621,B2188),0)</f>
        <v>0</v>
      </c>
      <c r="C5876" s="10"/>
    </row>
    <row r="5877" spans="1:3">
      <c r="A5877" s="21">
        <v>16</v>
      </c>
      <c r="B5877" s="6">
        <f>IF(ISNUMBER(B2189),INDEX($B$3422:$B$4621,B2189),0)</f>
        <v>0</v>
      </c>
      <c r="C5877" s="10"/>
    </row>
    <row r="5878" spans="1:3">
      <c r="A5878" s="21">
        <v>17</v>
      </c>
      <c r="B5878" s="6">
        <f>IF(ISNUMBER(B2190),INDEX($B$3422:$B$4621,B2190),0)</f>
        <v>0</v>
      </c>
      <c r="C5878" s="10"/>
    </row>
    <row r="5879" spans="1:3">
      <c r="A5879" s="21">
        <v>18</v>
      </c>
      <c r="B5879" s="6">
        <f>IF(ISNUMBER(B2191),INDEX($B$3422:$B$4621,B2191),0)</f>
        <v>0</v>
      </c>
      <c r="C5879" s="10"/>
    </row>
    <row r="5880" spans="1:3">
      <c r="A5880" s="21">
        <v>19</v>
      </c>
      <c r="B5880" s="6">
        <f>IF(ISNUMBER(B2192),INDEX($B$3422:$B$4621,B2192),0)</f>
        <v>0</v>
      </c>
      <c r="C5880" s="10"/>
    </row>
    <row r="5881" spans="1:3">
      <c r="A5881" s="21">
        <v>20</v>
      </c>
      <c r="B5881" s="6">
        <f>IF(ISNUMBER(B2193),INDEX($B$3422:$B$4621,B2193),0)</f>
        <v>0</v>
      </c>
      <c r="C5881" s="10"/>
    </row>
    <row r="5882" spans="1:3">
      <c r="A5882" s="21">
        <v>21</v>
      </c>
      <c r="B5882" s="6">
        <f>IF(ISNUMBER(B2194),INDEX($B$3422:$B$4621,B2194),0)</f>
        <v>0</v>
      </c>
      <c r="C5882" s="10"/>
    </row>
    <row r="5883" spans="1:3">
      <c r="A5883" s="21">
        <v>22</v>
      </c>
      <c r="B5883" s="6">
        <f>IF(ISNUMBER(B2195),INDEX($B$3422:$B$4621,B2195),0)</f>
        <v>0</v>
      </c>
      <c r="C5883" s="10"/>
    </row>
    <row r="5884" spans="1:3">
      <c r="A5884" s="21">
        <v>23</v>
      </c>
      <c r="B5884" s="6">
        <f>IF(ISNUMBER(B2196),INDEX($B$3422:$B$4621,B2196),0)</f>
        <v>0</v>
      </c>
      <c r="C5884" s="10"/>
    </row>
    <row r="5885" spans="1:3">
      <c r="A5885" s="21">
        <v>24</v>
      </c>
      <c r="B5885" s="6">
        <f>IF(ISNUMBER(B2197),INDEX($B$3422:$B$4621,B2197),0)</f>
        <v>0</v>
      </c>
      <c r="C5885" s="10"/>
    </row>
    <row r="5886" spans="1:3">
      <c r="A5886" s="21">
        <v>25</v>
      </c>
      <c r="B5886" s="6">
        <f>IF(ISNUMBER(B2198),INDEX($B$3422:$B$4621,B2198),0)</f>
        <v>0</v>
      </c>
      <c r="C5886" s="10"/>
    </row>
    <row r="5887" spans="1:3">
      <c r="A5887" s="21">
        <v>26</v>
      </c>
      <c r="B5887" s="6">
        <f>IF(ISNUMBER(B2199),INDEX($B$3422:$B$4621,B2199),0)</f>
        <v>0</v>
      </c>
      <c r="C5887" s="10"/>
    </row>
    <row r="5888" spans="1:3">
      <c r="A5888" s="21">
        <v>27</v>
      </c>
      <c r="B5888" s="6">
        <f>IF(ISNUMBER(B2200),INDEX($B$3422:$B$4621,B2200),0)</f>
        <v>0</v>
      </c>
      <c r="C5888" s="10"/>
    </row>
    <row r="5889" spans="1:3">
      <c r="A5889" s="21">
        <v>28</v>
      </c>
      <c r="B5889" s="6">
        <f>IF(ISNUMBER(B2201),INDEX($B$3422:$B$4621,B2201),0)</f>
        <v>0</v>
      </c>
      <c r="C5889" s="10"/>
    </row>
    <row r="5890" spans="1:3">
      <c r="A5890" s="21">
        <v>29</v>
      </c>
      <c r="B5890" s="6">
        <f>IF(ISNUMBER(B2202),INDEX($B$3422:$B$4621,B2202),0)</f>
        <v>0</v>
      </c>
      <c r="C5890" s="10"/>
    </row>
    <row r="5891" spans="1:3">
      <c r="A5891" s="21">
        <v>30</v>
      </c>
      <c r="B5891" s="6">
        <f>IF(ISNUMBER(B2203),INDEX($B$3422:$B$4621,B2203),0)</f>
        <v>0</v>
      </c>
      <c r="C5891" s="10"/>
    </row>
    <row r="5892" spans="1:3">
      <c r="A5892" s="21">
        <v>31</v>
      </c>
      <c r="B5892" s="6">
        <f>IF(ISNUMBER(B2204),INDEX($B$3422:$B$4621,B2204),0)</f>
        <v>0</v>
      </c>
      <c r="C5892" s="10"/>
    </row>
    <row r="5893" spans="1:3">
      <c r="A5893" s="21">
        <v>32</v>
      </c>
      <c r="B5893" s="6">
        <f>IF(ISNUMBER(B2205),INDEX($B$3422:$B$4621,B2205),0)</f>
        <v>0</v>
      </c>
      <c r="C5893" s="10"/>
    </row>
    <row r="5894" spans="1:3">
      <c r="A5894" s="21">
        <v>33</v>
      </c>
      <c r="B5894" s="6">
        <f>IF(ISNUMBER(B2206),INDEX($B$3422:$B$4621,B2206),0)</f>
        <v>0</v>
      </c>
      <c r="C5894" s="10"/>
    </row>
    <row r="5895" spans="1:3">
      <c r="A5895" s="21">
        <v>34</v>
      </c>
      <c r="B5895" s="6">
        <f>IF(ISNUMBER(B2207),INDEX($B$3422:$B$4621,B2207),0)</f>
        <v>0</v>
      </c>
      <c r="C5895" s="10"/>
    </row>
    <row r="5896" spans="1:3">
      <c r="A5896" s="21">
        <v>35</v>
      </c>
      <c r="B5896" s="6">
        <f>IF(ISNUMBER(B2208),INDEX($B$3422:$B$4621,B2208),0)</f>
        <v>0</v>
      </c>
      <c r="C5896" s="10"/>
    </row>
    <row r="5897" spans="1:3">
      <c r="A5897" s="21">
        <v>36</v>
      </c>
      <c r="B5897" s="6">
        <f>IF(ISNUMBER(B2209),INDEX($B$3422:$B$4621,B2209),0)</f>
        <v>0</v>
      </c>
      <c r="C5897" s="10"/>
    </row>
    <row r="5898" spans="1:3">
      <c r="A5898" s="21">
        <v>37</v>
      </c>
      <c r="B5898" s="6">
        <f>IF(ISNUMBER(B2210),INDEX($B$3422:$B$4621,B2210),0)</f>
        <v>0</v>
      </c>
      <c r="C5898" s="10"/>
    </row>
    <row r="5899" spans="1:3">
      <c r="A5899" s="21">
        <v>38</v>
      </c>
      <c r="B5899" s="6">
        <f>IF(ISNUMBER(B2211),INDEX($B$3422:$B$4621,B2211),0)</f>
        <v>0</v>
      </c>
      <c r="C5899" s="10"/>
    </row>
    <row r="5900" spans="1:3">
      <c r="A5900" s="21">
        <v>39</v>
      </c>
      <c r="B5900" s="6">
        <f>IF(ISNUMBER(B2212),INDEX($B$3422:$B$4621,B2212),0)</f>
        <v>0</v>
      </c>
      <c r="C5900" s="10"/>
    </row>
    <row r="5901" spans="1:3">
      <c r="A5901" s="21">
        <v>40</v>
      </c>
      <c r="B5901" s="6">
        <f>IF(ISNUMBER(B2213),INDEX($B$3422:$B$4621,B2213),0)</f>
        <v>0</v>
      </c>
      <c r="C5901" s="10"/>
    </row>
    <row r="5902" spans="1:3">
      <c r="A5902" s="21">
        <v>41</v>
      </c>
      <c r="B5902" s="6">
        <f>IF(ISNUMBER(B2214),INDEX($B$3422:$B$4621,B2214),0)</f>
        <v>0</v>
      </c>
      <c r="C5902" s="10"/>
    </row>
    <row r="5903" spans="1:3">
      <c r="A5903" s="21">
        <v>42</v>
      </c>
      <c r="B5903" s="6">
        <f>IF(ISNUMBER(B2215),INDEX($B$3422:$B$4621,B2215),0)</f>
        <v>0</v>
      </c>
      <c r="C5903" s="10"/>
    </row>
    <row r="5904" spans="1:3">
      <c r="A5904" s="21">
        <v>43</v>
      </c>
      <c r="B5904" s="6">
        <f>IF(ISNUMBER(B2216),INDEX($B$3422:$B$4621,B2216),0)</f>
        <v>0</v>
      </c>
      <c r="C5904" s="10"/>
    </row>
    <row r="5905" spans="1:3">
      <c r="A5905" s="21">
        <v>44</v>
      </c>
      <c r="B5905" s="6">
        <f>IF(ISNUMBER(B2217),INDEX($B$3422:$B$4621,B2217),0)</f>
        <v>0</v>
      </c>
      <c r="C5905" s="10"/>
    </row>
    <row r="5906" spans="1:3">
      <c r="A5906" s="21">
        <v>45</v>
      </c>
      <c r="B5906" s="6">
        <f>IF(ISNUMBER(B2218),INDEX($B$3422:$B$4621,B2218),0)</f>
        <v>0</v>
      </c>
      <c r="C5906" s="10"/>
    </row>
    <row r="5907" spans="1:3">
      <c r="A5907" s="21">
        <v>46</v>
      </c>
      <c r="B5907" s="6">
        <f>IF(ISNUMBER(B2219),INDEX($B$3422:$B$4621,B2219),0)</f>
        <v>0</v>
      </c>
      <c r="C5907" s="10"/>
    </row>
    <row r="5908" spans="1:3">
      <c r="A5908" s="21">
        <v>47</v>
      </c>
      <c r="B5908" s="6">
        <f>IF(ISNUMBER(B2220),INDEX($B$3422:$B$4621,B2220),0)</f>
        <v>0</v>
      </c>
      <c r="C5908" s="10"/>
    </row>
    <row r="5909" spans="1:3">
      <c r="A5909" s="21">
        <v>48</v>
      </c>
      <c r="B5909" s="6">
        <f>IF(ISNUMBER(B2221),INDEX($B$3422:$B$4621,B2221),0)</f>
        <v>0</v>
      </c>
      <c r="C5909" s="10"/>
    </row>
    <row r="5910" spans="1:3">
      <c r="A5910" s="21">
        <v>49</v>
      </c>
      <c r="B5910" s="6">
        <f>IF(ISNUMBER(B2222),INDEX($B$3422:$B$4621,B2222),0)</f>
        <v>0</v>
      </c>
      <c r="C5910" s="10"/>
    </row>
    <row r="5911" spans="1:3">
      <c r="A5911" s="21">
        <v>50</v>
      </c>
      <c r="B5911" s="6">
        <f>IF(ISNUMBER(B2223),INDEX($B$3422:$B$4621,B2223),0)</f>
        <v>0</v>
      </c>
      <c r="C5911" s="10"/>
    </row>
    <row r="5912" spans="1:3">
      <c r="A5912" s="21">
        <v>51</v>
      </c>
      <c r="B5912" s="6">
        <f>IF(ISNUMBER(B2224),INDEX($B$3422:$B$4621,B2224),0)</f>
        <v>0</v>
      </c>
      <c r="C5912" s="10"/>
    </row>
    <row r="5913" spans="1:3">
      <c r="A5913" s="21">
        <v>52</v>
      </c>
      <c r="B5913" s="6">
        <f>IF(ISNUMBER(B2225),INDEX($B$3422:$B$4621,B2225),0)</f>
        <v>0</v>
      </c>
      <c r="C5913" s="10"/>
    </row>
    <row r="5914" spans="1:3">
      <c r="A5914" s="21">
        <v>53</v>
      </c>
      <c r="B5914" s="6">
        <f>IF(ISNUMBER(B2226),INDEX($B$3422:$B$4621,B2226),0)</f>
        <v>0</v>
      </c>
      <c r="C5914" s="10"/>
    </row>
    <row r="5915" spans="1:3">
      <c r="A5915" s="21">
        <v>54</v>
      </c>
      <c r="B5915" s="6">
        <f>IF(ISNUMBER(B2227),INDEX($B$3422:$B$4621,B2227),0)</f>
        <v>0</v>
      </c>
      <c r="C5915" s="10"/>
    </row>
    <row r="5916" spans="1:3">
      <c r="A5916" s="21">
        <v>55</v>
      </c>
      <c r="B5916" s="6">
        <f>IF(ISNUMBER(B2228),INDEX($B$3422:$B$4621,B2228),0)</f>
        <v>0</v>
      </c>
      <c r="C5916" s="10"/>
    </row>
    <row r="5917" spans="1:3">
      <c r="A5917" s="21">
        <v>56</v>
      </c>
      <c r="B5917" s="6">
        <f>IF(ISNUMBER(B2229),INDEX($B$3422:$B$4621,B2229),0)</f>
        <v>0</v>
      </c>
      <c r="C5917" s="10"/>
    </row>
    <row r="5918" spans="1:3">
      <c r="A5918" s="21">
        <v>57</v>
      </c>
      <c r="B5918" s="6">
        <f>IF(ISNUMBER(B2230),INDEX($B$3422:$B$4621,B2230),0)</f>
        <v>0</v>
      </c>
      <c r="C5918" s="10"/>
    </row>
    <row r="5919" spans="1:3">
      <c r="A5919" s="21">
        <v>58</v>
      </c>
      <c r="B5919" s="6">
        <f>IF(ISNUMBER(B2231),INDEX($B$3422:$B$4621,B2231),0)</f>
        <v>0</v>
      </c>
      <c r="C5919" s="10"/>
    </row>
    <row r="5920" spans="1:3">
      <c r="A5920" s="21">
        <v>59</v>
      </c>
      <c r="B5920" s="6">
        <f>IF(ISNUMBER(B2232),INDEX($B$3422:$B$4621,B2232),0)</f>
        <v>0</v>
      </c>
      <c r="C5920" s="10"/>
    </row>
    <row r="5921" spans="1:3">
      <c r="A5921" s="21">
        <v>60</v>
      </c>
      <c r="B5921" s="6">
        <f>IF(ISNUMBER(B2233),INDEX($B$3422:$B$4621,B2233),0)</f>
        <v>0</v>
      </c>
      <c r="C5921" s="10"/>
    </row>
    <row r="5922" spans="1:3">
      <c r="A5922" s="21">
        <v>61</v>
      </c>
      <c r="B5922" s="6">
        <f>IF(ISNUMBER(B2234),INDEX($B$3422:$B$4621,B2234),0)</f>
        <v>0</v>
      </c>
      <c r="C5922" s="10"/>
    </row>
    <row r="5923" spans="1:3">
      <c r="A5923" s="21">
        <v>62</v>
      </c>
      <c r="B5923" s="6">
        <f>IF(ISNUMBER(B2235),INDEX($B$3422:$B$4621,B2235),0)</f>
        <v>0</v>
      </c>
      <c r="C5923" s="10"/>
    </row>
    <row r="5924" spans="1:3">
      <c r="A5924" s="21">
        <v>63</v>
      </c>
      <c r="B5924" s="6">
        <f>IF(ISNUMBER(B2236),INDEX($B$3422:$B$4621,B2236),0)</f>
        <v>0</v>
      </c>
      <c r="C5924" s="10"/>
    </row>
    <row r="5925" spans="1:3">
      <c r="A5925" s="21">
        <v>64</v>
      </c>
      <c r="B5925" s="6">
        <f>IF(ISNUMBER(B2237),INDEX($B$3422:$B$4621,B2237),0)</f>
        <v>0</v>
      </c>
      <c r="C5925" s="10"/>
    </row>
    <row r="5926" spans="1:3">
      <c r="A5926" s="21">
        <v>65</v>
      </c>
      <c r="B5926" s="6">
        <f>IF(ISNUMBER(B2238),INDEX($B$3422:$B$4621,B2238),0)</f>
        <v>0</v>
      </c>
      <c r="C5926" s="10"/>
    </row>
    <row r="5927" spans="1:3">
      <c r="A5927" s="21">
        <v>66</v>
      </c>
      <c r="B5927" s="6">
        <f>IF(ISNUMBER(B2239),INDEX($B$3422:$B$4621,B2239),0)</f>
        <v>0</v>
      </c>
      <c r="C5927" s="10"/>
    </row>
    <row r="5928" spans="1:3">
      <c r="A5928" s="21">
        <v>67</v>
      </c>
      <c r="B5928" s="6">
        <f>IF(ISNUMBER(B2240),INDEX($B$3422:$B$4621,B2240),0)</f>
        <v>0</v>
      </c>
      <c r="C5928" s="10"/>
    </row>
    <row r="5929" spans="1:3">
      <c r="A5929" s="21">
        <v>68</v>
      </c>
      <c r="B5929" s="6">
        <f>IF(ISNUMBER(B2241),INDEX($B$3422:$B$4621,B2241),0)</f>
        <v>0</v>
      </c>
      <c r="C5929" s="10"/>
    </row>
    <row r="5930" spans="1:3">
      <c r="A5930" s="21">
        <v>69</v>
      </c>
      <c r="B5930" s="6">
        <f>IF(ISNUMBER(B2242),INDEX($B$3422:$B$4621,B2242),0)</f>
        <v>0</v>
      </c>
      <c r="C5930" s="10"/>
    </row>
    <row r="5931" spans="1:3">
      <c r="A5931" s="21">
        <v>70</v>
      </c>
      <c r="B5931" s="6">
        <f>IF(ISNUMBER(B2243),INDEX($B$3422:$B$4621,B2243),0)</f>
        <v>0</v>
      </c>
      <c r="C5931" s="10"/>
    </row>
    <row r="5932" spans="1:3">
      <c r="A5932" s="21">
        <v>71</v>
      </c>
      <c r="B5932" s="6">
        <f>IF(ISNUMBER(B2244),INDEX($B$3422:$B$4621,B2244),0)</f>
        <v>0</v>
      </c>
      <c r="C5932" s="10"/>
    </row>
    <row r="5933" spans="1:3">
      <c r="A5933" s="21">
        <v>72</v>
      </c>
      <c r="B5933" s="6">
        <f>IF(ISNUMBER(B2245),INDEX($B$3422:$B$4621,B2245),0)</f>
        <v>0</v>
      </c>
      <c r="C5933" s="10"/>
    </row>
    <row r="5934" spans="1:3">
      <c r="A5934" s="21">
        <v>73</v>
      </c>
      <c r="B5934" s="6">
        <f>IF(ISNUMBER(B2246),INDEX($B$3422:$B$4621,B2246),0)</f>
        <v>0</v>
      </c>
      <c r="C5934" s="10"/>
    </row>
    <row r="5935" spans="1:3">
      <c r="A5935" s="21">
        <v>74</v>
      </c>
      <c r="B5935" s="6">
        <f>IF(ISNUMBER(B2247),INDEX($B$3422:$B$4621,B2247),0)</f>
        <v>0</v>
      </c>
      <c r="C5935" s="10"/>
    </row>
    <row r="5936" spans="1:3">
      <c r="A5936" s="21">
        <v>75</v>
      </c>
      <c r="B5936" s="6">
        <f>IF(ISNUMBER(B2248),INDEX($B$3422:$B$4621,B2248),0)</f>
        <v>0</v>
      </c>
      <c r="C5936" s="10"/>
    </row>
    <row r="5937" spans="1:3">
      <c r="A5937" s="21">
        <v>76</v>
      </c>
      <c r="B5937" s="6">
        <f>IF(ISNUMBER(B2249),INDEX($B$3422:$B$4621,B2249),0)</f>
        <v>0</v>
      </c>
      <c r="C5937" s="10"/>
    </row>
    <row r="5938" spans="1:3">
      <c r="A5938" s="21">
        <v>77</v>
      </c>
      <c r="B5938" s="6">
        <f>IF(ISNUMBER(B2250),INDEX($B$3422:$B$4621,B2250),0)</f>
        <v>0</v>
      </c>
      <c r="C5938" s="10"/>
    </row>
    <row r="5939" spans="1:3">
      <c r="A5939" s="21">
        <v>78</v>
      </c>
      <c r="B5939" s="6">
        <f>IF(ISNUMBER(B2251),INDEX($B$3422:$B$4621,B2251),0)</f>
        <v>0</v>
      </c>
      <c r="C5939" s="10"/>
    </row>
    <row r="5940" spans="1:3">
      <c r="A5940" s="21">
        <v>79</v>
      </c>
      <c r="B5940" s="6">
        <f>IF(ISNUMBER(B2252),INDEX($B$3422:$B$4621,B2252),0)</f>
        <v>0</v>
      </c>
      <c r="C5940" s="10"/>
    </row>
    <row r="5941" spans="1:3">
      <c r="A5941" s="21">
        <v>80</v>
      </c>
      <c r="B5941" s="6">
        <f>IF(ISNUMBER(B2253),INDEX($B$3422:$B$4621,B2253),0)</f>
        <v>0</v>
      </c>
      <c r="C5941" s="10"/>
    </row>
    <row r="5942" spans="1:3">
      <c r="A5942" s="21">
        <v>81</v>
      </c>
      <c r="B5942" s="6">
        <f>IF(ISNUMBER(B2254),INDEX($B$3422:$B$4621,B2254),0)</f>
        <v>0</v>
      </c>
      <c r="C5942" s="10"/>
    </row>
    <row r="5943" spans="1:3">
      <c r="A5943" s="21">
        <v>82</v>
      </c>
      <c r="B5943" s="6">
        <f>IF(ISNUMBER(B2255),INDEX($B$3422:$B$4621,B2255),0)</f>
        <v>0</v>
      </c>
      <c r="C5943" s="10"/>
    </row>
    <row r="5944" spans="1:3">
      <c r="A5944" s="21">
        <v>83</v>
      </c>
      <c r="B5944" s="6">
        <f>IF(ISNUMBER(B2256),INDEX($B$3422:$B$4621,B2256),0)</f>
        <v>0</v>
      </c>
      <c r="C5944" s="10"/>
    </row>
    <row r="5945" spans="1:3">
      <c r="A5945" s="21">
        <v>84</v>
      </c>
      <c r="B5945" s="6">
        <f>IF(ISNUMBER(B2257),INDEX($B$3422:$B$4621,B2257),0)</f>
        <v>0</v>
      </c>
      <c r="C5945" s="10"/>
    </row>
    <row r="5946" spans="1:3">
      <c r="A5946" s="21">
        <v>85</v>
      </c>
      <c r="B5946" s="6">
        <f>IF(ISNUMBER(B2258),INDEX($B$3422:$B$4621,B2258),0)</f>
        <v>0</v>
      </c>
      <c r="C5946" s="10"/>
    </row>
    <row r="5947" spans="1:3">
      <c r="A5947" s="21">
        <v>86</v>
      </c>
      <c r="B5947" s="6">
        <f>IF(ISNUMBER(B2259),INDEX($B$3422:$B$4621,B2259),0)</f>
        <v>0</v>
      </c>
      <c r="C5947" s="10"/>
    </row>
    <row r="5948" spans="1:3">
      <c r="A5948" s="21">
        <v>87</v>
      </c>
      <c r="B5948" s="6">
        <f>IF(ISNUMBER(B2260),INDEX($B$3422:$B$4621,B2260),0)</f>
        <v>0</v>
      </c>
      <c r="C5948" s="10"/>
    </row>
    <row r="5949" spans="1:3">
      <c r="A5949" s="21">
        <v>88</v>
      </c>
      <c r="B5949" s="6">
        <f>IF(ISNUMBER(B2261),INDEX($B$3422:$B$4621,B2261),0)</f>
        <v>0</v>
      </c>
      <c r="C5949" s="10"/>
    </row>
    <row r="5950" spans="1:3">
      <c r="A5950" s="21">
        <v>89</v>
      </c>
      <c r="B5950" s="6">
        <f>IF(ISNUMBER(B2262),INDEX($B$3422:$B$4621,B2262),0)</f>
        <v>0</v>
      </c>
      <c r="C5950" s="10"/>
    </row>
    <row r="5951" spans="1:3">
      <c r="A5951" s="21">
        <v>90</v>
      </c>
      <c r="B5951" s="6">
        <f>IF(ISNUMBER(B2263),INDEX($B$3422:$B$4621,B2263),0)</f>
        <v>0</v>
      </c>
      <c r="C5951" s="10"/>
    </row>
    <row r="5952" spans="1:3">
      <c r="A5952" s="21">
        <v>91</v>
      </c>
      <c r="B5952" s="6">
        <f>IF(ISNUMBER(B2264),INDEX($B$3422:$B$4621,B2264),0)</f>
        <v>0</v>
      </c>
      <c r="C5952" s="10"/>
    </row>
    <row r="5953" spans="1:3">
      <c r="A5953" s="21">
        <v>92</v>
      </c>
      <c r="B5953" s="6">
        <f>IF(ISNUMBER(B2265),INDEX($B$3422:$B$4621,B2265),0)</f>
        <v>0</v>
      </c>
      <c r="C5953" s="10"/>
    </row>
    <row r="5954" spans="1:3">
      <c r="A5954" s="21">
        <v>93</v>
      </c>
      <c r="B5954" s="6">
        <f>IF(ISNUMBER(B2266),INDEX($B$3422:$B$4621,B2266),0)</f>
        <v>0</v>
      </c>
      <c r="C5954" s="10"/>
    </row>
    <row r="5955" spans="1:3">
      <c r="A5955" s="21">
        <v>94</v>
      </c>
      <c r="B5955" s="6">
        <f>IF(ISNUMBER(B2267),INDEX($B$3422:$B$4621,B2267),0)</f>
        <v>0</v>
      </c>
      <c r="C5955" s="10"/>
    </row>
    <row r="5956" spans="1:3">
      <c r="A5956" s="21">
        <v>95</v>
      </c>
      <c r="B5956" s="6">
        <f>IF(ISNUMBER(B2268),INDEX($B$3422:$B$4621,B2268),0)</f>
        <v>0</v>
      </c>
      <c r="C5956" s="10"/>
    </row>
    <row r="5957" spans="1:3">
      <c r="A5957" s="21">
        <v>96</v>
      </c>
      <c r="B5957" s="6">
        <f>IF(ISNUMBER(B2269),INDEX($B$3422:$B$4621,B2269),0)</f>
        <v>0</v>
      </c>
      <c r="C5957" s="10"/>
    </row>
    <row r="5958" spans="1:3">
      <c r="A5958" s="21">
        <v>97</v>
      </c>
      <c r="B5958" s="6">
        <f>IF(ISNUMBER(B2270),INDEX($B$3422:$B$4621,B2270),0)</f>
        <v>0</v>
      </c>
      <c r="C5958" s="10"/>
    </row>
    <row r="5959" spans="1:3">
      <c r="A5959" s="21">
        <v>98</v>
      </c>
      <c r="B5959" s="6">
        <f>IF(ISNUMBER(B2271),INDEX($B$3422:$B$4621,B2271),0)</f>
        <v>0</v>
      </c>
      <c r="C5959" s="10"/>
    </row>
    <row r="5960" spans="1:3">
      <c r="A5960" s="21">
        <v>99</v>
      </c>
      <c r="B5960" s="6">
        <f>IF(ISNUMBER(B2272),INDEX($B$3422:$B$4621,B2272),0)</f>
        <v>0</v>
      </c>
      <c r="C5960" s="10"/>
    </row>
    <row r="5961" spans="1:3">
      <c r="A5961" s="21">
        <v>100</v>
      </c>
      <c r="B5961" s="6">
        <f>IF(ISNUMBER(B2273),INDEX($B$3422:$B$4621,B2273),0)</f>
        <v>0</v>
      </c>
      <c r="C5961" s="10"/>
    </row>
    <row r="5962" spans="1:3">
      <c r="A5962" s="21">
        <v>101</v>
      </c>
      <c r="B5962" s="6">
        <f>IF(ISNUMBER(B2274),INDEX($B$3422:$B$4621,B2274),0)</f>
        <v>0</v>
      </c>
      <c r="C5962" s="10"/>
    </row>
    <row r="5963" spans="1:3">
      <c r="A5963" s="21">
        <v>102</v>
      </c>
      <c r="B5963" s="6">
        <f>IF(ISNUMBER(B2275),INDEX($B$3422:$B$4621,B2275),0)</f>
        <v>0</v>
      </c>
      <c r="C5963" s="10"/>
    </row>
    <row r="5964" spans="1:3">
      <c r="A5964" s="21">
        <v>103</v>
      </c>
      <c r="B5964" s="6">
        <f>IF(ISNUMBER(B2276),INDEX($B$3422:$B$4621,B2276),0)</f>
        <v>0</v>
      </c>
      <c r="C5964" s="10"/>
    </row>
    <row r="5965" spans="1:3">
      <c r="A5965" s="21">
        <v>104</v>
      </c>
      <c r="B5965" s="6">
        <f>IF(ISNUMBER(B2277),INDEX($B$3422:$B$4621,B2277),0)</f>
        <v>0</v>
      </c>
      <c r="C5965" s="10"/>
    </row>
    <row r="5966" spans="1:3">
      <c r="A5966" s="21">
        <v>105</v>
      </c>
      <c r="B5966" s="6">
        <f>IF(ISNUMBER(B2278),INDEX($B$3422:$B$4621,B2278),0)</f>
        <v>0</v>
      </c>
      <c r="C5966" s="10"/>
    </row>
    <row r="5967" spans="1:3">
      <c r="A5967" s="21">
        <v>106</v>
      </c>
      <c r="B5967" s="6">
        <f>IF(ISNUMBER(B2279),INDEX($B$3422:$B$4621,B2279),0)</f>
        <v>0</v>
      </c>
      <c r="C5967" s="10"/>
    </row>
    <row r="5968" spans="1:3">
      <c r="A5968" s="21">
        <v>107</v>
      </c>
      <c r="B5968" s="6">
        <f>IF(ISNUMBER(B2280),INDEX($B$3422:$B$4621,B2280),0)</f>
        <v>0</v>
      </c>
      <c r="C5968" s="10"/>
    </row>
    <row r="5969" spans="1:3">
      <c r="A5969" s="21">
        <v>108</v>
      </c>
      <c r="B5969" s="6">
        <f>IF(ISNUMBER(B2281),INDEX($B$3422:$B$4621,B2281),0)</f>
        <v>0</v>
      </c>
      <c r="C5969" s="10"/>
    </row>
    <row r="5970" spans="1:3">
      <c r="A5970" s="21">
        <v>109</v>
      </c>
      <c r="B5970" s="6">
        <f>IF(ISNUMBER(B2282),INDEX($B$3422:$B$4621,B2282),0)</f>
        <v>0</v>
      </c>
      <c r="C5970" s="10"/>
    </row>
    <row r="5971" spans="1:3">
      <c r="A5971" s="21">
        <v>110</v>
      </c>
      <c r="B5971" s="6">
        <f>IF(ISNUMBER(B2283),INDEX($B$3422:$B$4621,B2283),0)</f>
        <v>0</v>
      </c>
      <c r="C5971" s="10"/>
    </row>
    <row r="5972" spans="1:3">
      <c r="A5972" s="21">
        <v>111</v>
      </c>
      <c r="B5972" s="6">
        <f>IF(ISNUMBER(B2284),INDEX($B$3422:$B$4621,B2284),0)</f>
        <v>0</v>
      </c>
      <c r="C5972" s="10"/>
    </row>
    <row r="5973" spans="1:3">
      <c r="A5973" s="21">
        <v>112</v>
      </c>
      <c r="B5973" s="6">
        <f>IF(ISNUMBER(B2285),INDEX($B$3422:$B$4621,B2285),0)</f>
        <v>0</v>
      </c>
      <c r="C5973" s="10"/>
    </row>
    <row r="5974" spans="1:3">
      <c r="A5974" s="21">
        <v>113</v>
      </c>
      <c r="B5974" s="6">
        <f>IF(ISNUMBER(B2286),INDEX($B$3422:$B$4621,B2286),0)</f>
        <v>0</v>
      </c>
      <c r="C5974" s="10"/>
    </row>
    <row r="5975" spans="1:3">
      <c r="A5975" s="21">
        <v>114</v>
      </c>
      <c r="B5975" s="6">
        <f>IF(ISNUMBER(B2287),INDEX($B$3422:$B$4621,B2287),0)</f>
        <v>0</v>
      </c>
      <c r="C5975" s="10"/>
    </row>
    <row r="5976" spans="1:3">
      <c r="A5976" s="21">
        <v>115</v>
      </c>
      <c r="B5976" s="6">
        <f>IF(ISNUMBER(B2288),INDEX($B$3422:$B$4621,B2288),0)</f>
        <v>0</v>
      </c>
      <c r="C5976" s="10"/>
    </row>
    <row r="5977" spans="1:3">
      <c r="A5977" s="21">
        <v>116</v>
      </c>
      <c r="B5977" s="6">
        <f>IF(ISNUMBER(B2289),INDEX($B$3422:$B$4621,B2289),0)</f>
        <v>0</v>
      </c>
      <c r="C5977" s="10"/>
    </row>
    <row r="5978" spans="1:3">
      <c r="A5978" s="21">
        <v>117</v>
      </c>
      <c r="B5978" s="6">
        <f>IF(ISNUMBER(B2290),INDEX($B$3422:$B$4621,B2290),0)</f>
        <v>0</v>
      </c>
      <c r="C5978" s="10"/>
    </row>
    <row r="5979" spans="1:3">
      <c r="A5979" s="21">
        <v>118</v>
      </c>
      <c r="B5979" s="6">
        <f>IF(ISNUMBER(B2291),INDEX($B$3422:$B$4621,B2291),0)</f>
        <v>0</v>
      </c>
      <c r="C5979" s="10"/>
    </row>
    <row r="5980" spans="1:3">
      <c r="A5980" s="21">
        <v>119</v>
      </c>
      <c r="B5980" s="6">
        <f>IF(ISNUMBER(B2292),INDEX($B$3422:$B$4621,B2292),0)</f>
        <v>0</v>
      </c>
      <c r="C5980" s="10"/>
    </row>
    <row r="5981" spans="1:3">
      <c r="A5981" s="21">
        <v>120</v>
      </c>
      <c r="B5981" s="6">
        <f>IF(ISNUMBER(B2293),INDEX($B$3422:$B$4621,B2293),0)</f>
        <v>0</v>
      </c>
      <c r="C5981" s="10"/>
    </row>
    <row r="5982" spans="1:3">
      <c r="A5982" s="21">
        <v>121</v>
      </c>
      <c r="B5982" s="6">
        <f>IF(ISNUMBER(B2294),INDEX($B$3422:$B$4621,B2294),0)</f>
        <v>0</v>
      </c>
      <c r="C5982" s="10"/>
    </row>
    <row r="5983" spans="1:3">
      <c r="A5983" s="21">
        <v>122</v>
      </c>
      <c r="B5983" s="6">
        <f>IF(ISNUMBER(B2295),INDEX($B$3422:$B$4621,B2295),0)</f>
        <v>0</v>
      </c>
      <c r="C5983" s="10"/>
    </row>
    <row r="5984" spans="1:3">
      <c r="A5984" s="21">
        <v>123</v>
      </c>
      <c r="B5984" s="6">
        <f>IF(ISNUMBER(B2296),INDEX($B$3422:$B$4621,B2296),0)</f>
        <v>0</v>
      </c>
      <c r="C5984" s="10"/>
    </row>
    <row r="5985" spans="1:3">
      <c r="A5985" s="21">
        <v>124</v>
      </c>
      <c r="B5985" s="6">
        <f>IF(ISNUMBER(B2297),INDEX($B$3422:$B$4621,B2297),0)</f>
        <v>0</v>
      </c>
      <c r="C5985" s="10"/>
    </row>
    <row r="5986" spans="1:3">
      <c r="A5986" s="21">
        <v>125</v>
      </c>
      <c r="B5986" s="6">
        <f>IF(ISNUMBER(B2298),INDEX($B$3422:$B$4621,B2298),0)</f>
        <v>0</v>
      </c>
      <c r="C5986" s="10"/>
    </row>
    <row r="5987" spans="1:3">
      <c r="A5987" s="21">
        <v>126</v>
      </c>
      <c r="B5987" s="6">
        <f>IF(ISNUMBER(B2299),INDEX($B$3422:$B$4621,B2299),0)</f>
        <v>0</v>
      </c>
      <c r="C5987" s="10"/>
    </row>
    <row r="5988" spans="1:3">
      <c r="A5988" s="21">
        <v>127</v>
      </c>
      <c r="B5988" s="6">
        <f>IF(ISNUMBER(B2300),INDEX($B$3422:$B$4621,B2300),0)</f>
        <v>0</v>
      </c>
      <c r="C5988" s="10"/>
    </row>
    <row r="5989" spans="1:3">
      <c r="A5989" s="21">
        <v>128</v>
      </c>
      <c r="B5989" s="6">
        <f>IF(ISNUMBER(B2301),INDEX($B$3422:$B$4621,B2301),0)</f>
        <v>0</v>
      </c>
      <c r="C5989" s="10"/>
    </row>
    <row r="5990" spans="1:3">
      <c r="A5990" s="21">
        <v>129</v>
      </c>
      <c r="B5990" s="6">
        <f>IF(ISNUMBER(B2302),INDEX($B$3422:$B$4621,B2302),0)</f>
        <v>0</v>
      </c>
      <c r="C5990" s="10"/>
    </row>
    <row r="5991" spans="1:3">
      <c r="A5991" s="21">
        <v>130</v>
      </c>
      <c r="B5991" s="6">
        <f>IF(ISNUMBER(B2303),INDEX($B$3422:$B$4621,B2303),0)</f>
        <v>0</v>
      </c>
      <c r="C5991" s="10"/>
    </row>
    <row r="5992" spans="1:3">
      <c r="A5992" s="21">
        <v>131</v>
      </c>
      <c r="B5992" s="6">
        <f>IF(ISNUMBER(B2304),INDEX($B$3422:$B$4621,B2304),0)</f>
        <v>0</v>
      </c>
      <c r="C5992" s="10"/>
    </row>
    <row r="5993" spans="1:3">
      <c r="A5993" s="21">
        <v>132</v>
      </c>
      <c r="B5993" s="6">
        <f>IF(ISNUMBER(B2305),INDEX($B$3422:$B$4621,B2305),0)</f>
        <v>0</v>
      </c>
      <c r="C5993" s="10"/>
    </row>
    <row r="5994" spans="1:3">
      <c r="A5994" s="21">
        <v>133</v>
      </c>
      <c r="B5994" s="6">
        <f>IF(ISNUMBER(B2306),INDEX($B$3422:$B$4621,B2306),0)</f>
        <v>0</v>
      </c>
      <c r="C5994" s="10"/>
    </row>
    <row r="5995" spans="1:3">
      <c r="A5995" s="21">
        <v>134</v>
      </c>
      <c r="B5995" s="6">
        <f>IF(ISNUMBER(B2307),INDEX($B$3422:$B$4621,B2307),0)</f>
        <v>0</v>
      </c>
      <c r="C5995" s="10"/>
    </row>
    <row r="5996" spans="1:3">
      <c r="A5996" s="21">
        <v>135</v>
      </c>
      <c r="B5996" s="6">
        <f>IF(ISNUMBER(B2308),INDEX($B$3422:$B$4621,B2308),0)</f>
        <v>0</v>
      </c>
      <c r="C5996" s="10"/>
    </row>
    <row r="5997" spans="1:3">
      <c r="A5997" s="21">
        <v>136</v>
      </c>
      <c r="B5997" s="6">
        <f>IF(ISNUMBER(B2309),INDEX($B$3422:$B$4621,B2309),0)</f>
        <v>0</v>
      </c>
      <c r="C5997" s="10"/>
    </row>
    <row r="5998" spans="1:3">
      <c r="A5998" s="21">
        <v>137</v>
      </c>
      <c r="B5998" s="6">
        <f>IF(ISNUMBER(B2310),INDEX($B$3422:$B$4621,B2310),0)</f>
        <v>0</v>
      </c>
      <c r="C5998" s="10"/>
    </row>
    <row r="5999" spans="1:3">
      <c r="A5999" s="21">
        <v>138</v>
      </c>
      <c r="B5999" s="6">
        <f>IF(ISNUMBER(B2311),INDEX($B$3422:$B$4621,B2311),0)</f>
        <v>0</v>
      </c>
      <c r="C5999" s="10"/>
    </row>
    <row r="6000" spans="1:3">
      <c r="A6000" s="21">
        <v>139</v>
      </c>
      <c r="B6000" s="6">
        <f>IF(ISNUMBER(B2312),INDEX($B$3422:$B$4621,B2312),0)</f>
        <v>0</v>
      </c>
      <c r="C6000" s="10"/>
    </row>
    <row r="6001" spans="1:3">
      <c r="A6001" s="21">
        <v>140</v>
      </c>
      <c r="B6001" s="6">
        <f>IF(ISNUMBER(B2313),INDEX($B$3422:$B$4621,B2313),0)</f>
        <v>0</v>
      </c>
      <c r="C6001" s="10"/>
    </row>
    <row r="6002" spans="1:3">
      <c r="A6002" s="21">
        <v>141</v>
      </c>
      <c r="B6002" s="6">
        <f>IF(ISNUMBER(B2314),INDEX($B$3422:$B$4621,B2314),0)</f>
        <v>0</v>
      </c>
      <c r="C6002" s="10"/>
    </row>
    <row r="6003" spans="1:3">
      <c r="A6003" s="21">
        <v>142</v>
      </c>
      <c r="B6003" s="6">
        <f>IF(ISNUMBER(B2315),INDEX($B$3422:$B$4621,B2315),0)</f>
        <v>0</v>
      </c>
      <c r="C6003" s="10"/>
    </row>
    <row r="6004" spans="1:3">
      <c r="A6004" s="21">
        <v>143</v>
      </c>
      <c r="B6004" s="6">
        <f>IF(ISNUMBER(B2316),INDEX($B$3422:$B$4621,B2316),0)</f>
        <v>0</v>
      </c>
      <c r="C6004" s="10"/>
    </row>
    <row r="6005" spans="1:3">
      <c r="A6005" s="21">
        <v>144</v>
      </c>
      <c r="B6005" s="6">
        <f>IF(ISNUMBER(B2317),INDEX($B$3422:$B$4621,B2317),0)</f>
        <v>0</v>
      </c>
      <c r="C6005" s="10"/>
    </row>
    <row r="6006" spans="1:3">
      <c r="A6006" s="21">
        <v>145</v>
      </c>
      <c r="B6006" s="6">
        <f>IF(ISNUMBER(B2318),INDEX($B$3422:$B$4621,B2318),0)</f>
        <v>0</v>
      </c>
      <c r="C6006" s="10"/>
    </row>
    <row r="6007" spans="1:3">
      <c r="A6007" s="21">
        <v>146</v>
      </c>
      <c r="B6007" s="6">
        <f>IF(ISNUMBER(B2319),INDEX($B$3422:$B$4621,B2319),0)</f>
        <v>0</v>
      </c>
      <c r="C6007" s="10"/>
    </row>
    <row r="6008" spans="1:3">
      <c r="A6008" s="21">
        <v>147</v>
      </c>
      <c r="B6008" s="6">
        <f>IF(ISNUMBER(B2320),INDEX($B$3422:$B$4621,B2320),0)</f>
        <v>0</v>
      </c>
      <c r="C6008" s="10"/>
    </row>
    <row r="6009" spans="1:3">
      <c r="A6009" s="21">
        <v>148</v>
      </c>
      <c r="B6009" s="6">
        <f>IF(ISNUMBER(B2321),INDEX($B$3422:$B$4621,B2321),0)</f>
        <v>0</v>
      </c>
      <c r="C6009" s="10"/>
    </row>
    <row r="6010" spans="1:3">
      <c r="A6010" s="21">
        <v>149</v>
      </c>
      <c r="B6010" s="6">
        <f>IF(ISNUMBER(B2322),INDEX($B$3422:$B$4621,B2322),0)</f>
        <v>0</v>
      </c>
      <c r="C6010" s="10"/>
    </row>
    <row r="6011" spans="1:3">
      <c r="A6011" s="21">
        <v>150</v>
      </c>
      <c r="B6011" s="6">
        <f>IF(ISNUMBER(B2323),INDEX($B$3422:$B$4621,B2323),0)</f>
        <v>0</v>
      </c>
      <c r="C6011" s="10"/>
    </row>
    <row r="6012" spans="1:3">
      <c r="A6012" s="21">
        <v>151</v>
      </c>
      <c r="B6012" s="6">
        <f>IF(ISNUMBER(B2324),INDEX($B$3422:$B$4621,B2324),0)</f>
        <v>0</v>
      </c>
      <c r="C6012" s="10"/>
    </row>
    <row r="6013" spans="1:3">
      <c r="A6013" s="21">
        <v>152</v>
      </c>
      <c r="B6013" s="6">
        <f>IF(ISNUMBER(B2325),INDEX($B$3422:$B$4621,B2325),0)</f>
        <v>0</v>
      </c>
      <c r="C6013" s="10"/>
    </row>
    <row r="6014" spans="1:3">
      <c r="A6014" s="21">
        <v>153</v>
      </c>
      <c r="B6014" s="6">
        <f>IF(ISNUMBER(B2326),INDEX($B$3422:$B$4621,B2326),0)</f>
        <v>0</v>
      </c>
      <c r="C6014" s="10"/>
    </row>
    <row r="6015" spans="1:3">
      <c r="A6015" s="21">
        <v>154</v>
      </c>
      <c r="B6015" s="6">
        <f>IF(ISNUMBER(B2327),INDEX($B$3422:$B$4621,B2327),0)</f>
        <v>0</v>
      </c>
      <c r="C6015" s="10"/>
    </row>
    <row r="6016" spans="1:3">
      <c r="A6016" s="21">
        <v>155</v>
      </c>
      <c r="B6016" s="6">
        <f>IF(ISNUMBER(B2328),INDEX($B$3422:$B$4621,B2328),0)</f>
        <v>0</v>
      </c>
      <c r="C6016" s="10"/>
    </row>
    <row r="6017" spans="1:3">
      <c r="A6017" s="21">
        <v>156</v>
      </c>
      <c r="B6017" s="6">
        <f>IF(ISNUMBER(B2329),INDEX($B$3422:$B$4621,B2329),0)</f>
        <v>0</v>
      </c>
      <c r="C6017" s="10"/>
    </row>
    <row r="6018" spans="1:3">
      <c r="A6018" s="21">
        <v>157</v>
      </c>
      <c r="B6018" s="6">
        <f>IF(ISNUMBER(B2330),INDEX($B$3422:$B$4621,B2330),0)</f>
        <v>0</v>
      </c>
      <c r="C6018" s="10"/>
    </row>
    <row r="6019" spans="1:3">
      <c r="A6019" s="21">
        <v>158</v>
      </c>
      <c r="B6019" s="6">
        <f>IF(ISNUMBER(B2331),INDEX($B$3422:$B$4621,B2331),0)</f>
        <v>0</v>
      </c>
      <c r="C6019" s="10"/>
    </row>
    <row r="6020" spans="1:3">
      <c r="A6020" s="21">
        <v>159</v>
      </c>
      <c r="B6020" s="6">
        <f>IF(ISNUMBER(B2332),INDEX($B$3422:$B$4621,B2332),0)</f>
        <v>0</v>
      </c>
      <c r="C6020" s="10"/>
    </row>
    <row r="6021" spans="1:3">
      <c r="A6021" s="21">
        <v>160</v>
      </c>
      <c r="B6021" s="6">
        <f>IF(ISNUMBER(B2333),INDEX($B$3422:$B$4621,B2333),0)</f>
        <v>0</v>
      </c>
      <c r="C6021" s="10"/>
    </row>
    <row r="6022" spans="1:3">
      <c r="A6022" s="21">
        <v>161</v>
      </c>
      <c r="B6022" s="6">
        <f>IF(ISNUMBER(B2334),INDEX($B$3422:$B$4621,B2334),0)</f>
        <v>0</v>
      </c>
      <c r="C6022" s="10"/>
    </row>
    <row r="6023" spans="1:3">
      <c r="A6023" s="21">
        <v>162</v>
      </c>
      <c r="B6023" s="6">
        <f>IF(ISNUMBER(B2335),INDEX($B$3422:$B$4621,B2335),0)</f>
        <v>0</v>
      </c>
      <c r="C6023" s="10"/>
    </row>
    <row r="6024" spans="1:3">
      <c r="A6024" s="21">
        <v>163</v>
      </c>
      <c r="B6024" s="6">
        <f>IF(ISNUMBER(B2336),INDEX($B$3422:$B$4621,B2336),0)</f>
        <v>0</v>
      </c>
      <c r="C6024" s="10"/>
    </row>
    <row r="6025" spans="1:3">
      <c r="A6025" s="21">
        <v>164</v>
      </c>
      <c r="B6025" s="6">
        <f>IF(ISNUMBER(B2337),INDEX($B$3422:$B$4621,B2337),0)</f>
        <v>0</v>
      </c>
      <c r="C6025" s="10"/>
    </row>
    <row r="6026" spans="1:3">
      <c r="A6026" s="21">
        <v>165</v>
      </c>
      <c r="B6026" s="6">
        <f>IF(ISNUMBER(B2338),INDEX($B$3422:$B$4621,B2338),0)</f>
        <v>0</v>
      </c>
      <c r="C6026" s="10"/>
    </row>
    <row r="6027" spans="1:3">
      <c r="A6027" s="21">
        <v>166</v>
      </c>
      <c r="B6027" s="6">
        <f>IF(ISNUMBER(B2339),INDEX($B$3422:$B$4621,B2339),0)</f>
        <v>0</v>
      </c>
      <c r="C6027" s="10"/>
    </row>
    <row r="6028" spans="1:3">
      <c r="A6028" s="21">
        <v>167</v>
      </c>
      <c r="B6028" s="6">
        <f>IF(ISNUMBER(B2340),INDEX($B$3422:$B$4621,B2340),0)</f>
        <v>0</v>
      </c>
      <c r="C6028" s="10"/>
    </row>
    <row r="6029" spans="1:3">
      <c r="A6029" s="21">
        <v>168</v>
      </c>
      <c r="B6029" s="6">
        <f>IF(ISNUMBER(B2341),INDEX($B$3422:$B$4621,B2341),0)</f>
        <v>0</v>
      </c>
      <c r="C6029" s="10"/>
    </row>
    <row r="6030" spans="1:3">
      <c r="A6030" s="21">
        <v>169</v>
      </c>
      <c r="B6030" s="6">
        <f>IF(ISNUMBER(B2342),INDEX($B$3422:$B$4621,B2342),0)</f>
        <v>0</v>
      </c>
      <c r="C6030" s="10"/>
    </row>
    <row r="6031" spans="1:3">
      <c r="A6031" s="21">
        <v>170</v>
      </c>
      <c r="B6031" s="6">
        <f>IF(ISNUMBER(B2343),INDEX($B$3422:$B$4621,B2343),0)</f>
        <v>0</v>
      </c>
      <c r="C6031" s="10"/>
    </row>
    <row r="6032" spans="1:3">
      <c r="A6032" s="21">
        <v>171</v>
      </c>
      <c r="B6032" s="6">
        <f>IF(ISNUMBER(B2344),INDEX($B$3422:$B$4621,B2344),0)</f>
        <v>0</v>
      </c>
      <c r="C6032" s="10"/>
    </row>
    <row r="6033" spans="1:3">
      <c r="A6033" s="21">
        <v>172</v>
      </c>
      <c r="B6033" s="6">
        <f>IF(ISNUMBER(B2345),INDEX($B$3422:$B$4621,B2345),0)</f>
        <v>0</v>
      </c>
      <c r="C6033" s="10"/>
    </row>
    <row r="6034" spans="1:3">
      <c r="A6034" s="21">
        <v>173</v>
      </c>
      <c r="B6034" s="6">
        <f>IF(ISNUMBER(B2346),INDEX($B$3422:$B$4621,B2346),0)</f>
        <v>0</v>
      </c>
      <c r="C6034" s="10"/>
    </row>
    <row r="6035" spans="1:3">
      <c r="A6035" s="21">
        <v>174</v>
      </c>
      <c r="B6035" s="6">
        <f>IF(ISNUMBER(B2347),INDEX($B$3422:$B$4621,B2347),0)</f>
        <v>0</v>
      </c>
      <c r="C6035" s="10"/>
    </row>
    <row r="6036" spans="1:3">
      <c r="A6036" s="21">
        <v>175</v>
      </c>
      <c r="B6036" s="6">
        <f>IF(ISNUMBER(B2348),INDEX($B$3422:$B$4621,B2348),0)</f>
        <v>0</v>
      </c>
      <c r="C6036" s="10"/>
    </row>
    <row r="6037" spans="1:3">
      <c r="A6037" s="21">
        <v>176</v>
      </c>
      <c r="B6037" s="6">
        <f>IF(ISNUMBER(B2349),INDEX($B$3422:$B$4621,B2349),0)</f>
        <v>0</v>
      </c>
      <c r="C6037" s="10"/>
    </row>
    <row r="6038" spans="1:3">
      <c r="A6038" s="21">
        <v>177</v>
      </c>
      <c r="B6038" s="6">
        <f>IF(ISNUMBER(B2350),INDEX($B$3422:$B$4621,B2350),0)</f>
        <v>0</v>
      </c>
      <c r="C6038" s="10"/>
    </row>
    <row r="6039" spans="1:3">
      <c r="A6039" s="21">
        <v>178</v>
      </c>
      <c r="B6039" s="6">
        <f>IF(ISNUMBER(B2351),INDEX($B$3422:$B$4621,B2351),0)</f>
        <v>0</v>
      </c>
      <c r="C6039" s="10"/>
    </row>
    <row r="6040" spans="1:3">
      <c r="A6040" s="21">
        <v>179</v>
      </c>
      <c r="B6040" s="6">
        <f>IF(ISNUMBER(B2352),INDEX($B$3422:$B$4621,B2352),0)</f>
        <v>0</v>
      </c>
      <c r="C6040" s="10"/>
    </row>
    <row r="6041" spans="1:3">
      <c r="A6041" s="21">
        <v>180</v>
      </c>
      <c r="B6041" s="6">
        <f>IF(ISNUMBER(B2353),INDEX($B$3422:$B$4621,B2353),0)</f>
        <v>0</v>
      </c>
      <c r="C6041" s="10"/>
    </row>
    <row r="6042" spans="1:3">
      <c r="A6042" s="21">
        <v>181</v>
      </c>
      <c r="B6042" s="6">
        <f>IF(ISNUMBER(B2354),INDEX($B$3422:$B$4621,B2354),0)</f>
        <v>0</v>
      </c>
      <c r="C6042" s="10"/>
    </row>
    <row r="6043" spans="1:3">
      <c r="A6043" s="21">
        <v>182</v>
      </c>
      <c r="B6043" s="6">
        <f>IF(ISNUMBER(B2355),INDEX($B$3422:$B$4621,B2355),0)</f>
        <v>0</v>
      </c>
      <c r="C6043" s="10"/>
    </row>
    <row r="6044" spans="1:3">
      <c r="A6044" s="21">
        <v>183</v>
      </c>
      <c r="B6044" s="6">
        <f>IF(ISNUMBER(B2356),INDEX($B$3422:$B$4621,B2356),0)</f>
        <v>0</v>
      </c>
      <c r="C6044" s="10"/>
    </row>
    <row r="6045" spans="1:3">
      <c r="A6045" s="21">
        <v>184</v>
      </c>
      <c r="B6045" s="6">
        <f>IF(ISNUMBER(B2357),INDEX($B$3422:$B$4621,B2357),0)</f>
        <v>0</v>
      </c>
      <c r="C6045" s="10"/>
    </row>
    <row r="6046" spans="1:3">
      <c r="A6046" s="21">
        <v>185</v>
      </c>
      <c r="B6046" s="6">
        <f>IF(ISNUMBER(B2358),INDEX($B$3422:$B$4621,B2358),0)</f>
        <v>0</v>
      </c>
      <c r="C6046" s="10"/>
    </row>
    <row r="6047" spans="1:3">
      <c r="A6047" s="21">
        <v>186</v>
      </c>
      <c r="B6047" s="6">
        <f>IF(ISNUMBER(B2359),INDEX($B$3422:$B$4621,B2359),0)</f>
        <v>0</v>
      </c>
      <c r="C6047" s="10"/>
    </row>
    <row r="6048" spans="1:3">
      <c r="A6048" s="21">
        <v>187</v>
      </c>
      <c r="B6048" s="6">
        <f>IF(ISNUMBER(B2360),INDEX($B$3422:$B$4621,B2360),0)</f>
        <v>0</v>
      </c>
      <c r="C6048" s="10"/>
    </row>
    <row r="6049" spans="1:3">
      <c r="A6049" s="21">
        <v>188</v>
      </c>
      <c r="B6049" s="6">
        <f>IF(ISNUMBER(B2361),INDEX($B$3422:$B$4621,B2361),0)</f>
        <v>0</v>
      </c>
      <c r="C6049" s="10"/>
    </row>
    <row r="6050" spans="1:3">
      <c r="A6050" s="21">
        <v>189</v>
      </c>
      <c r="B6050" s="6">
        <f>IF(ISNUMBER(B2362),INDEX($B$3422:$B$4621,B2362),0)</f>
        <v>0</v>
      </c>
      <c r="C6050" s="10"/>
    </row>
    <row r="6051" spans="1:3">
      <c r="A6051" s="21">
        <v>190</v>
      </c>
      <c r="B6051" s="6">
        <f>IF(ISNUMBER(B2363),INDEX($B$3422:$B$4621,B2363),0)</f>
        <v>0</v>
      </c>
      <c r="C6051" s="10"/>
    </row>
    <row r="6052" spans="1:3">
      <c r="A6052" s="21">
        <v>191</v>
      </c>
      <c r="B6052" s="6">
        <f>IF(ISNUMBER(B2364),INDEX($B$3422:$B$4621,B2364),0)</f>
        <v>0</v>
      </c>
      <c r="C6052" s="10"/>
    </row>
    <row r="6053" spans="1:3">
      <c r="A6053" s="21">
        <v>192</v>
      </c>
      <c r="B6053" s="6">
        <f>IF(ISNUMBER(B2365),INDEX($B$3422:$B$4621,B2365),0)</f>
        <v>0</v>
      </c>
      <c r="C6053" s="10"/>
    </row>
    <row r="6054" spans="1:3">
      <c r="A6054" s="21">
        <v>193</v>
      </c>
      <c r="B6054" s="6">
        <f>IF(ISNUMBER(B2366),INDEX($B$3422:$B$4621,B2366),0)</f>
        <v>0</v>
      </c>
      <c r="C6054" s="10"/>
    </row>
    <row r="6055" spans="1:3">
      <c r="A6055" s="21">
        <v>194</v>
      </c>
      <c r="B6055" s="6">
        <f>IF(ISNUMBER(B2367),INDEX($B$3422:$B$4621,B2367),0)</f>
        <v>0</v>
      </c>
      <c r="C6055" s="10"/>
    </row>
    <row r="6056" spans="1:3">
      <c r="A6056" s="21">
        <v>195</v>
      </c>
      <c r="B6056" s="6">
        <f>IF(ISNUMBER(B2368),INDEX($B$3422:$B$4621,B2368),0)</f>
        <v>0</v>
      </c>
      <c r="C6056" s="10"/>
    </row>
    <row r="6057" spans="1:3">
      <c r="A6057" s="21">
        <v>196</v>
      </c>
      <c r="B6057" s="6">
        <f>IF(ISNUMBER(B2369),INDEX($B$3422:$B$4621,B2369),0)</f>
        <v>0</v>
      </c>
      <c r="C6057" s="10"/>
    </row>
    <row r="6058" spans="1:3">
      <c r="A6058" s="21">
        <v>197</v>
      </c>
      <c r="B6058" s="6">
        <f>IF(ISNUMBER(B2370),INDEX($B$3422:$B$4621,B2370),0)</f>
        <v>0</v>
      </c>
      <c r="C6058" s="10"/>
    </row>
    <row r="6059" spans="1:3">
      <c r="A6059" s="21">
        <v>198</v>
      </c>
      <c r="B6059" s="6">
        <f>IF(ISNUMBER(B2371),INDEX($B$3422:$B$4621,B2371),0)</f>
        <v>0</v>
      </c>
      <c r="C6059" s="10"/>
    </row>
    <row r="6060" spans="1:3">
      <c r="A6060" s="21">
        <v>199</v>
      </c>
      <c r="B6060" s="6">
        <f>IF(ISNUMBER(B2372),INDEX($B$3422:$B$4621,B2372),0)</f>
        <v>0</v>
      </c>
      <c r="C6060" s="10"/>
    </row>
    <row r="6061" spans="1:3">
      <c r="A6061" s="21">
        <v>200</v>
      </c>
      <c r="B6061" s="6">
        <f>IF(ISNUMBER(B2373),INDEX($B$3422:$B$4621,B2373),0)</f>
        <v>0</v>
      </c>
      <c r="C6061" s="10"/>
    </row>
    <row r="6062" spans="1:3">
      <c r="A6062" s="21">
        <v>201</v>
      </c>
      <c r="B6062" s="6">
        <f>IF(ISNUMBER(B2374),INDEX($B$3422:$B$4621,B2374),0)</f>
        <v>0</v>
      </c>
      <c r="C6062" s="10"/>
    </row>
    <row r="6063" spans="1:3">
      <c r="A6063" s="21">
        <v>202</v>
      </c>
      <c r="B6063" s="6">
        <f>IF(ISNUMBER(B2375),INDEX($B$3422:$B$4621,B2375),0)</f>
        <v>0</v>
      </c>
      <c r="C6063" s="10"/>
    </row>
    <row r="6064" spans="1:3">
      <c r="A6064" s="21">
        <v>203</v>
      </c>
      <c r="B6064" s="6">
        <f>IF(ISNUMBER(B2376),INDEX($B$3422:$B$4621,B2376),0)</f>
        <v>0</v>
      </c>
      <c r="C6064" s="10"/>
    </row>
    <row r="6065" spans="1:3">
      <c r="A6065" s="21">
        <v>204</v>
      </c>
      <c r="B6065" s="6">
        <f>IF(ISNUMBER(B2377),INDEX($B$3422:$B$4621,B2377),0)</f>
        <v>0</v>
      </c>
      <c r="C6065" s="10"/>
    </row>
    <row r="6066" spans="1:3">
      <c r="A6066" s="21">
        <v>205</v>
      </c>
      <c r="B6066" s="6">
        <f>IF(ISNUMBER(B2378),INDEX($B$3422:$B$4621,B2378),0)</f>
        <v>0</v>
      </c>
      <c r="C6066" s="10"/>
    </row>
    <row r="6067" spans="1:3">
      <c r="A6067" s="21">
        <v>206</v>
      </c>
      <c r="B6067" s="6">
        <f>IF(ISNUMBER(B2379),INDEX($B$3422:$B$4621,B2379),0)</f>
        <v>0</v>
      </c>
      <c r="C6067" s="10"/>
    </row>
    <row r="6068" spans="1:3">
      <c r="A6068" s="21">
        <v>207</v>
      </c>
      <c r="B6068" s="6">
        <f>IF(ISNUMBER(B2380),INDEX($B$3422:$B$4621,B2380),0)</f>
        <v>0</v>
      </c>
      <c r="C6068" s="10"/>
    </row>
    <row r="6069" spans="1:3">
      <c r="A6069" s="21">
        <v>208</v>
      </c>
      <c r="B6069" s="6">
        <f>IF(ISNUMBER(B2381),INDEX($B$3422:$B$4621,B2381),0)</f>
        <v>0</v>
      </c>
      <c r="C6069" s="10"/>
    </row>
    <row r="6070" spans="1:3">
      <c r="A6070" s="21">
        <v>209</v>
      </c>
      <c r="B6070" s="6">
        <f>IF(ISNUMBER(B2382),INDEX($B$3422:$B$4621,B2382),0)</f>
        <v>0</v>
      </c>
      <c r="C6070" s="10"/>
    </row>
    <row r="6071" spans="1:3">
      <c r="A6071" s="21">
        <v>210</v>
      </c>
      <c r="B6071" s="6">
        <f>IF(ISNUMBER(B2383),INDEX($B$3422:$B$4621,B2383),0)</f>
        <v>0</v>
      </c>
      <c r="C6071" s="10"/>
    </row>
    <row r="6072" spans="1:3">
      <c r="A6072" s="21">
        <v>211</v>
      </c>
      <c r="B6072" s="6">
        <f>IF(ISNUMBER(B2384),INDEX($B$3422:$B$4621,B2384),0)</f>
        <v>0</v>
      </c>
      <c r="C6072" s="10"/>
    </row>
    <row r="6073" spans="1:3">
      <c r="A6073" s="21">
        <v>212</v>
      </c>
      <c r="B6073" s="6">
        <f>IF(ISNUMBER(B2385),INDEX($B$3422:$B$4621,B2385),0)</f>
        <v>0</v>
      </c>
      <c r="C6073" s="10"/>
    </row>
    <row r="6074" spans="1:3">
      <c r="A6074" s="21">
        <v>213</v>
      </c>
      <c r="B6074" s="6">
        <f>IF(ISNUMBER(B2386),INDEX($B$3422:$B$4621,B2386),0)</f>
        <v>0</v>
      </c>
      <c r="C6074" s="10"/>
    </row>
    <row r="6075" spans="1:3">
      <c r="A6075" s="21">
        <v>214</v>
      </c>
      <c r="B6075" s="6">
        <f>IF(ISNUMBER(B2387),INDEX($B$3422:$B$4621,B2387),0)</f>
        <v>0</v>
      </c>
      <c r="C6075" s="10"/>
    </row>
    <row r="6076" spans="1:3">
      <c r="A6076" s="21">
        <v>215</v>
      </c>
      <c r="B6076" s="6">
        <f>IF(ISNUMBER(B2388),INDEX($B$3422:$B$4621,B2388),0)</f>
        <v>0</v>
      </c>
      <c r="C6076" s="10"/>
    </row>
    <row r="6077" spans="1:3">
      <c r="A6077" s="21">
        <v>216</v>
      </c>
      <c r="B6077" s="6">
        <f>IF(ISNUMBER(B2389),INDEX($B$3422:$B$4621,B2389),0)</f>
        <v>0</v>
      </c>
      <c r="C6077" s="10"/>
    </row>
    <row r="6078" spans="1:3">
      <c r="A6078" s="21">
        <v>217</v>
      </c>
      <c r="B6078" s="6">
        <f>IF(ISNUMBER(B2390),INDEX($B$3422:$B$4621,B2390),0)</f>
        <v>0</v>
      </c>
      <c r="C6078" s="10"/>
    </row>
    <row r="6079" spans="1:3">
      <c r="A6079" s="21">
        <v>218</v>
      </c>
      <c r="B6079" s="6">
        <f>IF(ISNUMBER(B2391),INDEX($B$3422:$B$4621,B2391),0)</f>
        <v>0</v>
      </c>
      <c r="C6079" s="10"/>
    </row>
    <row r="6080" spans="1:3">
      <c r="A6080" s="21">
        <v>219</v>
      </c>
      <c r="B6080" s="6">
        <f>IF(ISNUMBER(B2392),INDEX($B$3422:$B$4621,B2392),0)</f>
        <v>0</v>
      </c>
      <c r="C6080" s="10"/>
    </row>
    <row r="6081" spans="1:3">
      <c r="A6081" s="21">
        <v>220</v>
      </c>
      <c r="B6081" s="6">
        <f>IF(ISNUMBER(B2393),INDEX($B$3422:$B$4621,B2393),0)</f>
        <v>0</v>
      </c>
      <c r="C6081" s="10"/>
    </row>
    <row r="6082" spans="1:3">
      <c r="A6082" s="21">
        <v>221</v>
      </c>
      <c r="B6082" s="6">
        <f>IF(ISNUMBER(B2394),INDEX($B$3422:$B$4621,B2394),0)</f>
        <v>0</v>
      </c>
      <c r="C6082" s="10"/>
    </row>
    <row r="6083" spans="1:3">
      <c r="A6083" s="21">
        <v>222</v>
      </c>
      <c r="B6083" s="6">
        <f>IF(ISNUMBER(B2395),INDEX($B$3422:$B$4621,B2395),0)</f>
        <v>0</v>
      </c>
      <c r="C6083" s="10"/>
    </row>
    <row r="6084" spans="1:3">
      <c r="A6084" s="21">
        <v>223</v>
      </c>
      <c r="B6084" s="6">
        <f>IF(ISNUMBER(B2396),INDEX($B$3422:$B$4621,B2396),0)</f>
        <v>0</v>
      </c>
      <c r="C6084" s="10"/>
    </row>
    <row r="6085" spans="1:3">
      <c r="A6085" s="21">
        <v>224</v>
      </c>
      <c r="B6085" s="6">
        <f>IF(ISNUMBER(B2397),INDEX($B$3422:$B$4621,B2397),0)</f>
        <v>0</v>
      </c>
      <c r="C6085" s="10"/>
    </row>
    <row r="6086" spans="1:3">
      <c r="A6086" s="21">
        <v>225</v>
      </c>
      <c r="B6086" s="6">
        <f>IF(ISNUMBER(B2398),INDEX($B$3422:$B$4621,B2398),0)</f>
        <v>0</v>
      </c>
      <c r="C6086" s="10"/>
    </row>
    <row r="6087" spans="1:3">
      <c r="A6087" s="21">
        <v>226</v>
      </c>
      <c r="B6087" s="6">
        <f>IF(ISNUMBER(B2399),INDEX($B$3422:$B$4621,B2399),0)</f>
        <v>0</v>
      </c>
      <c r="C6087" s="10"/>
    </row>
    <row r="6088" spans="1:3">
      <c r="A6088" s="21">
        <v>227</v>
      </c>
      <c r="B6088" s="6">
        <f>IF(ISNUMBER(B2400),INDEX($B$3422:$B$4621,B2400),0)</f>
        <v>0</v>
      </c>
      <c r="C6088" s="10"/>
    </row>
    <row r="6089" spans="1:3">
      <c r="A6089" s="21">
        <v>228</v>
      </c>
      <c r="B6089" s="6">
        <f>IF(ISNUMBER(B2401),INDEX($B$3422:$B$4621,B2401),0)</f>
        <v>0</v>
      </c>
      <c r="C6089" s="10"/>
    </row>
    <row r="6090" spans="1:3">
      <c r="A6090" s="21">
        <v>229</v>
      </c>
      <c r="B6090" s="6">
        <f>IF(ISNUMBER(B2402),INDEX($B$3422:$B$4621,B2402),0)</f>
        <v>0</v>
      </c>
      <c r="C6090" s="10"/>
    </row>
    <row r="6091" spans="1:3">
      <c r="A6091" s="21">
        <v>230</v>
      </c>
      <c r="B6091" s="6">
        <f>IF(ISNUMBER(B2403),INDEX($B$3422:$B$4621,B2403),0)</f>
        <v>0</v>
      </c>
      <c r="C6091" s="10"/>
    </row>
    <row r="6092" spans="1:3">
      <c r="A6092" s="21">
        <v>231</v>
      </c>
      <c r="B6092" s="6">
        <f>IF(ISNUMBER(B2404),INDEX($B$3422:$B$4621,B2404),0)</f>
        <v>0</v>
      </c>
      <c r="C6092" s="10"/>
    </row>
    <row r="6093" spans="1:3">
      <c r="A6093" s="21">
        <v>232</v>
      </c>
      <c r="B6093" s="6">
        <f>IF(ISNUMBER(B2405),INDEX($B$3422:$B$4621,B2405),0)</f>
        <v>0</v>
      </c>
      <c r="C6093" s="10"/>
    </row>
    <row r="6094" spans="1:3">
      <c r="A6094" s="21">
        <v>233</v>
      </c>
      <c r="B6094" s="6">
        <f>IF(ISNUMBER(B2406),INDEX($B$3422:$B$4621,B2406),0)</f>
        <v>0</v>
      </c>
      <c r="C6094" s="10"/>
    </row>
    <row r="6095" spans="1:3">
      <c r="A6095" s="21">
        <v>234</v>
      </c>
      <c r="B6095" s="6">
        <f>IF(ISNUMBER(B2407),INDEX($B$3422:$B$4621,B2407),0)</f>
        <v>0</v>
      </c>
      <c r="C6095" s="10"/>
    </row>
    <row r="6096" spans="1:3">
      <c r="A6096" s="21">
        <v>235</v>
      </c>
      <c r="B6096" s="6">
        <f>IF(ISNUMBER(B2408),INDEX($B$3422:$B$4621,B2408),0)</f>
        <v>0</v>
      </c>
      <c r="C6096" s="10"/>
    </row>
    <row r="6097" spans="1:3">
      <c r="A6097" s="21">
        <v>236</v>
      </c>
      <c r="B6097" s="6">
        <f>IF(ISNUMBER(B2409),INDEX($B$3422:$B$4621,B2409),0)</f>
        <v>0</v>
      </c>
      <c r="C6097" s="10"/>
    </row>
    <row r="6098" spans="1:3">
      <c r="A6098" s="21">
        <v>237</v>
      </c>
      <c r="B6098" s="6">
        <f>IF(ISNUMBER(B2410),INDEX($B$3422:$B$4621,B2410),0)</f>
        <v>0</v>
      </c>
      <c r="C6098" s="10"/>
    </row>
    <row r="6099" spans="1:3">
      <c r="A6099" s="21">
        <v>238</v>
      </c>
      <c r="B6099" s="6">
        <f>IF(ISNUMBER(B2411),INDEX($B$3422:$B$4621,B2411),0)</f>
        <v>0</v>
      </c>
      <c r="C6099" s="10"/>
    </row>
    <row r="6100" spans="1:3">
      <c r="A6100" s="21">
        <v>239</v>
      </c>
      <c r="B6100" s="6">
        <f>IF(ISNUMBER(B2412),INDEX($B$3422:$B$4621,B2412),0)</f>
        <v>0</v>
      </c>
      <c r="C6100" s="10"/>
    </row>
    <row r="6101" spans="1:3">
      <c r="A6101" s="21">
        <v>240</v>
      </c>
      <c r="B6101" s="6">
        <f>IF(ISNUMBER(B2413),INDEX($B$3422:$B$4621,B2413),0)</f>
        <v>0</v>
      </c>
      <c r="C6101" s="10"/>
    </row>
    <row r="6102" spans="1:3">
      <c r="A6102" s="21">
        <v>241</v>
      </c>
      <c r="B6102" s="6">
        <f>IF(ISNUMBER(B2414),INDEX($B$3422:$B$4621,B2414),0)</f>
        <v>0</v>
      </c>
      <c r="C6102" s="10"/>
    </row>
    <row r="6103" spans="1:3">
      <c r="A6103" s="21">
        <v>242</v>
      </c>
      <c r="B6103" s="6">
        <f>IF(ISNUMBER(B2415),INDEX($B$3422:$B$4621,B2415),0)</f>
        <v>0</v>
      </c>
      <c r="C6103" s="10"/>
    </row>
    <row r="6104" spans="1:3">
      <c r="A6104" s="21">
        <v>243</v>
      </c>
      <c r="B6104" s="6">
        <f>IF(ISNUMBER(B2416),INDEX($B$3422:$B$4621,B2416),0)</f>
        <v>0</v>
      </c>
      <c r="C6104" s="10"/>
    </row>
    <row r="6105" spans="1:3">
      <c r="A6105" s="21">
        <v>244</v>
      </c>
      <c r="B6105" s="6">
        <f>IF(ISNUMBER(B2417),INDEX($B$3422:$B$4621,B2417),0)</f>
        <v>0</v>
      </c>
      <c r="C6105" s="10"/>
    </row>
    <row r="6106" spans="1:3">
      <c r="A6106" s="21">
        <v>245</v>
      </c>
      <c r="B6106" s="6">
        <f>IF(ISNUMBER(B2418),INDEX($B$3422:$B$4621,B2418),0)</f>
        <v>0</v>
      </c>
      <c r="C6106" s="10"/>
    </row>
    <row r="6107" spans="1:3">
      <c r="A6107" s="21">
        <v>246</v>
      </c>
      <c r="B6107" s="6">
        <f>IF(ISNUMBER(B2419),INDEX($B$3422:$B$4621,B2419),0)</f>
        <v>0</v>
      </c>
      <c r="C6107" s="10"/>
    </row>
    <row r="6108" spans="1:3">
      <c r="A6108" s="21">
        <v>247</v>
      </c>
      <c r="B6108" s="6">
        <f>IF(ISNUMBER(B2420),INDEX($B$3422:$B$4621,B2420),0)</f>
        <v>0</v>
      </c>
      <c r="C6108" s="10"/>
    </row>
    <row r="6109" spans="1:3">
      <c r="A6109" s="21">
        <v>248</v>
      </c>
      <c r="B6109" s="6">
        <f>IF(ISNUMBER(B2421),INDEX($B$3422:$B$4621,B2421),0)</f>
        <v>0</v>
      </c>
      <c r="C6109" s="10"/>
    </row>
    <row r="6110" spans="1:3">
      <c r="A6110" s="21">
        <v>249</v>
      </c>
      <c r="B6110" s="6">
        <f>IF(ISNUMBER(B2422),INDEX($B$3422:$B$4621,B2422),0)</f>
        <v>0</v>
      </c>
      <c r="C6110" s="10"/>
    </row>
    <row r="6111" spans="1:3">
      <c r="A6111" s="21">
        <v>250</v>
      </c>
      <c r="B6111" s="6">
        <f>IF(ISNUMBER(B2423),INDEX($B$3422:$B$4621,B2423),0)</f>
        <v>0</v>
      </c>
      <c r="C6111" s="10"/>
    </row>
    <row r="6112" spans="1:3">
      <c r="A6112" s="21">
        <v>251</v>
      </c>
      <c r="B6112" s="6">
        <f>IF(ISNUMBER(B2424),INDEX($B$3422:$B$4621,B2424),0)</f>
        <v>0</v>
      </c>
      <c r="C6112" s="10"/>
    </row>
    <row r="6113" spans="1:3">
      <c r="A6113" s="21">
        <v>252</v>
      </c>
      <c r="B6113" s="6">
        <f>IF(ISNUMBER(B2425),INDEX($B$3422:$B$4621,B2425),0)</f>
        <v>0</v>
      </c>
      <c r="C6113" s="10"/>
    </row>
    <row r="6114" spans="1:3">
      <c r="A6114" s="21">
        <v>253</v>
      </c>
      <c r="B6114" s="6">
        <f>IF(ISNUMBER(B2426),INDEX($B$3422:$B$4621,B2426),0)</f>
        <v>0</v>
      </c>
      <c r="C6114" s="10"/>
    </row>
    <row r="6115" spans="1:3">
      <c r="A6115" s="21">
        <v>254</v>
      </c>
      <c r="B6115" s="6">
        <f>IF(ISNUMBER(B2427),INDEX($B$3422:$B$4621,B2427),0)</f>
        <v>0</v>
      </c>
      <c r="C6115" s="10"/>
    </row>
    <row r="6116" spans="1:3">
      <c r="A6116" s="21">
        <v>255</v>
      </c>
      <c r="B6116" s="6">
        <f>IF(ISNUMBER(B2428),INDEX($B$3422:$B$4621,B2428),0)</f>
        <v>0</v>
      </c>
      <c r="C6116" s="10"/>
    </row>
    <row r="6117" spans="1:3">
      <c r="A6117" s="21">
        <v>256</v>
      </c>
      <c r="B6117" s="6">
        <f>IF(ISNUMBER(B2429),INDEX($B$3422:$B$4621,B2429),0)</f>
        <v>0</v>
      </c>
      <c r="C6117" s="10"/>
    </row>
    <row r="6118" spans="1:3">
      <c r="A6118" s="21">
        <v>257</v>
      </c>
      <c r="B6118" s="6">
        <f>IF(ISNUMBER(B2430),INDEX($B$3422:$B$4621,B2430),0)</f>
        <v>0</v>
      </c>
      <c r="C6118" s="10"/>
    </row>
    <row r="6119" spans="1:3">
      <c r="A6119" s="21">
        <v>258</v>
      </c>
      <c r="B6119" s="6">
        <f>IF(ISNUMBER(B2431),INDEX($B$3422:$B$4621,B2431),0)</f>
        <v>0</v>
      </c>
      <c r="C6119" s="10"/>
    </row>
    <row r="6120" spans="1:3">
      <c r="A6120" s="21">
        <v>259</v>
      </c>
      <c r="B6120" s="6">
        <f>IF(ISNUMBER(B2432),INDEX($B$3422:$B$4621,B2432),0)</f>
        <v>0</v>
      </c>
      <c r="C6120" s="10"/>
    </row>
    <row r="6121" spans="1:3">
      <c r="A6121" s="21">
        <v>260</v>
      </c>
      <c r="B6121" s="6">
        <f>IF(ISNUMBER(B2433),INDEX($B$3422:$B$4621,B2433),0)</f>
        <v>0</v>
      </c>
      <c r="C6121" s="10"/>
    </row>
    <row r="6122" spans="1:3">
      <c r="A6122" s="21">
        <v>261</v>
      </c>
      <c r="B6122" s="6">
        <f>IF(ISNUMBER(B2434),INDEX($B$3422:$B$4621,B2434),0)</f>
        <v>0</v>
      </c>
      <c r="C6122" s="10"/>
    </row>
    <row r="6123" spans="1:3">
      <c r="A6123" s="21">
        <v>262</v>
      </c>
      <c r="B6123" s="6">
        <f>IF(ISNUMBER(B2435),INDEX($B$3422:$B$4621,B2435),0)</f>
        <v>0</v>
      </c>
      <c r="C6123" s="10"/>
    </row>
    <row r="6124" spans="1:3">
      <c r="A6124" s="21">
        <v>263</v>
      </c>
      <c r="B6124" s="6">
        <f>IF(ISNUMBER(B2436),INDEX($B$3422:$B$4621,B2436),0)</f>
        <v>0</v>
      </c>
      <c r="C6124" s="10"/>
    </row>
    <row r="6125" spans="1:3">
      <c r="A6125" s="21">
        <v>264</v>
      </c>
      <c r="B6125" s="6">
        <f>IF(ISNUMBER(B2437),INDEX($B$3422:$B$4621,B2437),0)</f>
        <v>0</v>
      </c>
      <c r="C6125" s="10"/>
    </row>
    <row r="6126" spans="1:3">
      <c r="A6126" s="21">
        <v>265</v>
      </c>
      <c r="B6126" s="6">
        <f>IF(ISNUMBER(B2438),INDEX($B$3422:$B$4621,B2438),0)</f>
        <v>0</v>
      </c>
      <c r="C6126" s="10"/>
    </row>
    <row r="6127" spans="1:3">
      <c r="A6127" s="21">
        <v>266</v>
      </c>
      <c r="B6127" s="6">
        <f>IF(ISNUMBER(B2439),INDEX($B$3422:$B$4621,B2439),0)</f>
        <v>0</v>
      </c>
      <c r="C6127" s="10"/>
    </row>
    <row r="6128" spans="1:3">
      <c r="A6128" s="21">
        <v>267</v>
      </c>
      <c r="B6128" s="6">
        <f>IF(ISNUMBER(B2440),INDEX($B$3422:$B$4621,B2440),0)</f>
        <v>0</v>
      </c>
      <c r="C6128" s="10"/>
    </row>
    <row r="6129" spans="1:3">
      <c r="A6129" s="21">
        <v>268</v>
      </c>
      <c r="B6129" s="6">
        <f>IF(ISNUMBER(B2441),INDEX($B$3422:$B$4621,B2441),0)</f>
        <v>0</v>
      </c>
      <c r="C6129" s="10"/>
    </row>
    <row r="6130" spans="1:3">
      <c r="A6130" s="21">
        <v>269</v>
      </c>
      <c r="B6130" s="6">
        <f>IF(ISNUMBER(B2442),INDEX($B$3422:$B$4621,B2442),0)</f>
        <v>0</v>
      </c>
      <c r="C6130" s="10"/>
    </row>
    <row r="6131" spans="1:3">
      <c r="A6131" s="21">
        <v>270</v>
      </c>
      <c r="B6131" s="6">
        <f>IF(ISNUMBER(B2443),INDEX($B$3422:$B$4621,B2443),0)</f>
        <v>0</v>
      </c>
      <c r="C6131" s="10"/>
    </row>
    <row r="6132" spans="1:3">
      <c r="A6132" s="21">
        <v>271</v>
      </c>
      <c r="B6132" s="6">
        <f>IF(ISNUMBER(B2444),INDEX($B$3422:$B$4621,B2444),0)</f>
        <v>0</v>
      </c>
      <c r="C6132" s="10"/>
    </row>
    <row r="6133" spans="1:3">
      <c r="A6133" s="21">
        <v>272</v>
      </c>
      <c r="B6133" s="6">
        <f>IF(ISNUMBER(B2445),INDEX($B$3422:$B$4621,B2445),0)</f>
        <v>0</v>
      </c>
      <c r="C6133" s="10"/>
    </row>
    <row r="6134" spans="1:3">
      <c r="A6134" s="21">
        <v>273</v>
      </c>
      <c r="B6134" s="6">
        <f>IF(ISNUMBER(B2446),INDEX($B$3422:$B$4621,B2446),0)</f>
        <v>0</v>
      </c>
      <c r="C6134" s="10"/>
    </row>
    <row r="6135" spans="1:3">
      <c r="A6135" s="21">
        <v>274</v>
      </c>
      <c r="B6135" s="6">
        <f>IF(ISNUMBER(B2447),INDEX($B$3422:$B$4621,B2447),0)</f>
        <v>0</v>
      </c>
      <c r="C6135" s="10"/>
    </row>
    <row r="6136" spans="1:3">
      <c r="A6136" s="21">
        <v>275</v>
      </c>
      <c r="B6136" s="6">
        <f>IF(ISNUMBER(B2448),INDEX($B$3422:$B$4621,B2448),0)</f>
        <v>0</v>
      </c>
      <c r="C6136" s="10"/>
    </row>
    <row r="6137" spans="1:3">
      <c r="A6137" s="21">
        <v>276</v>
      </c>
      <c r="B6137" s="6">
        <f>IF(ISNUMBER(B2449),INDEX($B$3422:$B$4621,B2449),0)</f>
        <v>0</v>
      </c>
      <c r="C6137" s="10"/>
    </row>
    <row r="6138" spans="1:3">
      <c r="A6138" s="21">
        <v>277</v>
      </c>
      <c r="B6138" s="6">
        <f>IF(ISNUMBER(B2450),INDEX($B$3422:$B$4621,B2450),0)</f>
        <v>0</v>
      </c>
      <c r="C6138" s="10"/>
    </row>
    <row r="6139" spans="1:3">
      <c r="A6139" s="21">
        <v>278</v>
      </c>
      <c r="B6139" s="6">
        <f>IF(ISNUMBER(B2451),INDEX($B$3422:$B$4621,B2451),0)</f>
        <v>0</v>
      </c>
      <c r="C6139" s="10"/>
    </row>
    <row r="6140" spans="1:3">
      <c r="A6140" s="21">
        <v>279</v>
      </c>
      <c r="B6140" s="6">
        <f>IF(ISNUMBER(B2452),INDEX($B$3422:$B$4621,B2452),0)</f>
        <v>0</v>
      </c>
      <c r="C6140" s="10"/>
    </row>
    <row r="6141" spans="1:3">
      <c r="A6141" s="21">
        <v>280</v>
      </c>
      <c r="B6141" s="6">
        <f>IF(ISNUMBER(B2453),INDEX($B$3422:$B$4621,B2453),0)</f>
        <v>0</v>
      </c>
      <c r="C6141" s="10"/>
    </row>
    <row r="6142" spans="1:3">
      <c r="A6142" s="21">
        <v>281</v>
      </c>
      <c r="B6142" s="6">
        <f>IF(ISNUMBER(B2454),INDEX($B$3422:$B$4621,B2454),0)</f>
        <v>0</v>
      </c>
      <c r="C6142" s="10"/>
    </row>
    <row r="6143" spans="1:3">
      <c r="A6143" s="21">
        <v>282</v>
      </c>
      <c r="B6143" s="6">
        <f>IF(ISNUMBER(B2455),INDEX($B$3422:$B$4621,B2455),0)</f>
        <v>0</v>
      </c>
      <c r="C6143" s="10"/>
    </row>
    <row r="6144" spans="1:3">
      <c r="A6144" s="21">
        <v>283</v>
      </c>
      <c r="B6144" s="6">
        <f>IF(ISNUMBER(B2456),INDEX($B$3422:$B$4621,B2456),0)</f>
        <v>0</v>
      </c>
      <c r="C6144" s="10"/>
    </row>
    <row r="6145" spans="1:3">
      <c r="A6145" s="21">
        <v>284</v>
      </c>
      <c r="B6145" s="6">
        <f>IF(ISNUMBER(B2457),INDEX($B$3422:$B$4621,B2457),0)</f>
        <v>0</v>
      </c>
      <c r="C6145" s="10"/>
    </row>
    <row r="6146" spans="1:3">
      <c r="A6146" s="21">
        <v>285</v>
      </c>
      <c r="B6146" s="6">
        <f>IF(ISNUMBER(B2458),INDEX($B$3422:$B$4621,B2458),0)</f>
        <v>0</v>
      </c>
      <c r="C6146" s="10"/>
    </row>
    <row r="6147" spans="1:3">
      <c r="A6147" s="21">
        <v>286</v>
      </c>
      <c r="B6147" s="6">
        <f>IF(ISNUMBER(B2459),INDEX($B$3422:$B$4621,B2459),0)</f>
        <v>0</v>
      </c>
      <c r="C6147" s="10"/>
    </row>
    <row r="6148" spans="1:3">
      <c r="A6148" s="21">
        <v>287</v>
      </c>
      <c r="B6148" s="6">
        <f>IF(ISNUMBER(B2460),INDEX($B$3422:$B$4621,B2460),0)</f>
        <v>0</v>
      </c>
      <c r="C6148" s="10"/>
    </row>
    <row r="6149" spans="1:3">
      <c r="A6149" s="21">
        <v>288</v>
      </c>
      <c r="B6149" s="6">
        <f>IF(ISNUMBER(B2461),INDEX($B$3422:$B$4621,B2461),0)</f>
        <v>0</v>
      </c>
      <c r="C6149" s="10"/>
    </row>
    <row r="6150" spans="1:3">
      <c r="A6150" s="21">
        <v>289</v>
      </c>
      <c r="B6150" s="6">
        <f>IF(ISNUMBER(B2462),INDEX($B$3422:$B$4621,B2462),0)</f>
        <v>0</v>
      </c>
      <c r="C6150" s="10"/>
    </row>
    <row r="6151" spans="1:3">
      <c r="A6151" s="21">
        <v>290</v>
      </c>
      <c r="B6151" s="6">
        <f>IF(ISNUMBER(B2463),INDEX($B$3422:$B$4621,B2463),0)</f>
        <v>0</v>
      </c>
      <c r="C6151" s="10"/>
    </row>
    <row r="6152" spans="1:3">
      <c r="A6152" s="21">
        <v>291</v>
      </c>
      <c r="B6152" s="6">
        <f>IF(ISNUMBER(B2464),INDEX($B$3422:$B$4621,B2464),0)</f>
        <v>0</v>
      </c>
      <c r="C6152" s="10"/>
    </row>
    <row r="6153" spans="1:3">
      <c r="A6153" s="21">
        <v>292</v>
      </c>
      <c r="B6153" s="6">
        <f>IF(ISNUMBER(B2465),INDEX($B$3422:$B$4621,B2465),0)</f>
        <v>0</v>
      </c>
      <c r="C6153" s="10"/>
    </row>
    <row r="6154" spans="1:3">
      <c r="A6154" s="21">
        <v>293</v>
      </c>
      <c r="B6154" s="6">
        <f>IF(ISNUMBER(B2466),INDEX($B$3422:$B$4621,B2466),0)</f>
        <v>0</v>
      </c>
      <c r="C6154" s="10"/>
    </row>
    <row r="6155" spans="1:3">
      <c r="A6155" s="21">
        <v>294</v>
      </c>
      <c r="B6155" s="6">
        <f>IF(ISNUMBER(B2467),INDEX($B$3422:$B$4621,B2467),0)</f>
        <v>0</v>
      </c>
      <c r="C6155" s="10"/>
    </row>
    <row r="6156" spans="1:3">
      <c r="A6156" s="21">
        <v>295</v>
      </c>
      <c r="B6156" s="6">
        <f>IF(ISNUMBER(B2468),INDEX($B$3422:$B$4621,B2468),0)</f>
        <v>0</v>
      </c>
      <c r="C6156" s="10"/>
    </row>
    <row r="6157" spans="1:3">
      <c r="A6157" s="21">
        <v>296</v>
      </c>
      <c r="B6157" s="6">
        <f>IF(ISNUMBER(B2469),INDEX($B$3422:$B$4621,B2469),0)</f>
        <v>0</v>
      </c>
      <c r="C6157" s="10"/>
    </row>
    <row r="6158" spans="1:3">
      <c r="A6158" s="21">
        <v>297</v>
      </c>
      <c r="B6158" s="6">
        <f>IF(ISNUMBER(B2470),INDEX($B$3422:$B$4621,B2470),0)</f>
        <v>0</v>
      </c>
      <c r="C6158" s="10"/>
    </row>
    <row r="6159" spans="1:3">
      <c r="A6159" s="21">
        <v>298</v>
      </c>
      <c r="B6159" s="6">
        <f>IF(ISNUMBER(B2471),INDEX($B$3422:$B$4621,B2471),0)</f>
        <v>0</v>
      </c>
      <c r="C6159" s="10"/>
    </row>
    <row r="6160" spans="1:3">
      <c r="A6160" s="21">
        <v>299</v>
      </c>
      <c r="B6160" s="6">
        <f>IF(ISNUMBER(B2472),INDEX($B$3422:$B$4621,B2472),0)</f>
        <v>0</v>
      </c>
      <c r="C6160" s="10"/>
    </row>
    <row r="6161" spans="1:3">
      <c r="A6161" s="21">
        <v>300</v>
      </c>
      <c r="B6161" s="6">
        <f>IF(ISNUMBER(B2473),INDEX($B$3422:$B$4621,B2473),0)</f>
        <v>0</v>
      </c>
      <c r="C6161" s="10"/>
    </row>
    <row r="6163" spans="1:3">
      <c r="A6163" s="11" t="s">
        <v>482</v>
      </c>
    </row>
    <row r="6164" spans="1:3">
      <c r="A6164" s="2" t="s">
        <v>253</v>
      </c>
    </row>
    <row r="6165" spans="1:3">
      <c r="A6165" s="13" t="s">
        <v>474</v>
      </c>
    </row>
    <row r="6166" spans="1:3">
      <c r="A6166" s="13" t="s">
        <v>465</v>
      </c>
    </row>
    <row r="6167" spans="1:3">
      <c r="A6167" s="2" t="s">
        <v>466</v>
      </c>
    </row>
    <row r="6169" spans="1:3">
      <c r="B6169" s="3" t="s">
        <v>483</v>
      </c>
    </row>
    <row r="6170" spans="1:3">
      <c r="A6170" s="21">
        <v>1</v>
      </c>
      <c r="B6170" s="6">
        <f>IF(ISNUMBER(B1247),INDEX($B$3422:$B$4621,B1247),0)</f>
        <v>0</v>
      </c>
      <c r="C6170" s="10"/>
    </row>
    <row r="6171" spans="1:3">
      <c r="A6171" s="21">
        <v>2</v>
      </c>
      <c r="B6171" s="6">
        <f>IF(ISNUMBER(B1248),INDEX($B$3422:$B$4621,B1248),0)</f>
        <v>0</v>
      </c>
      <c r="C6171" s="10"/>
    </row>
    <row r="6172" spans="1:3">
      <c r="A6172" s="21">
        <v>3</v>
      </c>
      <c r="B6172" s="6">
        <f>IF(ISNUMBER(B1249),INDEX($B$3422:$B$4621,B1249),0)</f>
        <v>0</v>
      </c>
      <c r="C6172" s="10"/>
    </row>
    <row r="6173" spans="1:3">
      <c r="A6173" s="21">
        <v>4</v>
      </c>
      <c r="B6173" s="6">
        <f>IF(ISNUMBER(B1250),INDEX($B$3422:$B$4621,B1250),0)</f>
        <v>0</v>
      </c>
      <c r="C6173" s="10"/>
    </row>
    <row r="6174" spans="1:3">
      <c r="A6174" s="21">
        <v>5</v>
      </c>
      <c r="B6174" s="6">
        <f>IF(ISNUMBER(B1251),INDEX($B$3422:$B$4621,B1251),0)</f>
        <v>0</v>
      </c>
      <c r="C6174" s="10"/>
    </row>
    <row r="6175" spans="1:3">
      <c r="A6175" s="21">
        <v>6</v>
      </c>
      <c r="B6175" s="6">
        <f>IF(ISNUMBER(B1252),INDEX($B$3422:$B$4621,B1252),0)</f>
        <v>0</v>
      </c>
      <c r="C6175" s="10"/>
    </row>
    <row r="6176" spans="1:3">
      <c r="A6176" s="21">
        <v>7</v>
      </c>
      <c r="B6176" s="6">
        <f>IF(ISNUMBER(B1253),INDEX($B$3422:$B$4621,B1253),0)</f>
        <v>0</v>
      </c>
      <c r="C6176" s="10"/>
    </row>
    <row r="6177" spans="1:3">
      <c r="A6177" s="21">
        <v>8</v>
      </c>
      <c r="B6177" s="6">
        <f>IF(ISNUMBER(B1254),INDEX($B$3422:$B$4621,B1254),0)</f>
        <v>0</v>
      </c>
      <c r="C6177" s="10"/>
    </row>
    <row r="6178" spans="1:3">
      <c r="A6178" s="21">
        <v>9</v>
      </c>
      <c r="B6178" s="6">
        <f>IF(ISNUMBER(B1255),INDEX($B$3422:$B$4621,B1255),0)</f>
        <v>0</v>
      </c>
      <c r="C6178" s="10"/>
    </row>
    <row r="6179" spans="1:3">
      <c r="A6179" s="21">
        <v>10</v>
      </c>
      <c r="B6179" s="6">
        <f>IF(ISNUMBER(B1256),INDEX($B$3422:$B$4621,B1256),0)</f>
        <v>0</v>
      </c>
      <c r="C6179" s="10"/>
    </row>
    <row r="6180" spans="1:3">
      <c r="A6180" s="21">
        <v>11</v>
      </c>
      <c r="B6180" s="6">
        <f>IF(ISNUMBER(B1257),INDEX($B$3422:$B$4621,B1257),0)</f>
        <v>0</v>
      </c>
      <c r="C6180" s="10"/>
    </row>
    <row r="6181" spans="1:3">
      <c r="A6181" s="21">
        <v>12</v>
      </c>
      <c r="B6181" s="6">
        <f>IF(ISNUMBER(B1258),INDEX($B$3422:$B$4621,B1258),0)</f>
        <v>0</v>
      </c>
      <c r="C6181" s="10"/>
    </row>
    <row r="6182" spans="1:3">
      <c r="A6182" s="21">
        <v>13</v>
      </c>
      <c r="B6182" s="6">
        <f>IF(ISNUMBER(B1259),INDEX($B$3422:$B$4621,B1259),0)</f>
        <v>0</v>
      </c>
      <c r="C6182" s="10"/>
    </row>
    <row r="6183" spans="1:3">
      <c r="A6183" s="21">
        <v>14</v>
      </c>
      <c r="B6183" s="6">
        <f>IF(ISNUMBER(B1260),INDEX($B$3422:$B$4621,B1260),0)</f>
        <v>0</v>
      </c>
      <c r="C6183" s="10"/>
    </row>
    <row r="6184" spans="1:3">
      <c r="A6184" s="21">
        <v>15</v>
      </c>
      <c r="B6184" s="6">
        <f>IF(ISNUMBER(B1261),INDEX($B$3422:$B$4621,B1261),0)</f>
        <v>0</v>
      </c>
      <c r="C6184" s="10"/>
    </row>
    <row r="6185" spans="1:3">
      <c r="A6185" s="21">
        <v>16</v>
      </c>
      <c r="B6185" s="6">
        <f>IF(ISNUMBER(B1262),INDEX($B$3422:$B$4621,B1262),0)</f>
        <v>0</v>
      </c>
      <c r="C6185" s="10"/>
    </row>
    <row r="6186" spans="1:3">
      <c r="A6186" s="21">
        <v>17</v>
      </c>
      <c r="B6186" s="6">
        <f>IF(ISNUMBER(B1263),INDEX($B$3422:$B$4621,B1263),0)</f>
        <v>0</v>
      </c>
      <c r="C6186" s="10"/>
    </row>
    <row r="6187" spans="1:3">
      <c r="A6187" s="21">
        <v>18</v>
      </c>
      <c r="B6187" s="6">
        <f>IF(ISNUMBER(B1264),INDEX($B$3422:$B$4621,B1264),0)</f>
        <v>0</v>
      </c>
      <c r="C6187" s="10"/>
    </row>
    <row r="6188" spans="1:3">
      <c r="A6188" s="21">
        <v>19</v>
      </c>
      <c r="B6188" s="6">
        <f>IF(ISNUMBER(B1265),INDEX($B$3422:$B$4621,B1265),0)</f>
        <v>0</v>
      </c>
      <c r="C6188" s="10"/>
    </row>
    <row r="6189" spans="1:3">
      <c r="A6189" s="21">
        <v>20</v>
      </c>
      <c r="B6189" s="6">
        <f>IF(ISNUMBER(B1266),INDEX($B$3422:$B$4621,B1266),0)</f>
        <v>0</v>
      </c>
      <c r="C6189" s="10"/>
    </row>
    <row r="6190" spans="1:3">
      <c r="A6190" s="21">
        <v>21</v>
      </c>
      <c r="B6190" s="6">
        <f>IF(ISNUMBER(B1267),INDEX($B$3422:$B$4621,B1267),0)</f>
        <v>0</v>
      </c>
      <c r="C6190" s="10"/>
    </row>
    <row r="6191" spans="1:3">
      <c r="A6191" s="21">
        <v>22</v>
      </c>
      <c r="B6191" s="6">
        <f>IF(ISNUMBER(B1268),INDEX($B$3422:$B$4621,B1268),0)</f>
        <v>0</v>
      </c>
      <c r="C6191" s="10"/>
    </row>
    <row r="6192" spans="1:3">
      <c r="A6192" s="21">
        <v>23</v>
      </c>
      <c r="B6192" s="6">
        <f>IF(ISNUMBER(B1269),INDEX($B$3422:$B$4621,B1269),0)</f>
        <v>0</v>
      </c>
      <c r="C6192" s="10"/>
    </row>
    <row r="6193" spans="1:3">
      <c r="A6193" s="21">
        <v>24</v>
      </c>
      <c r="B6193" s="6">
        <f>IF(ISNUMBER(B1270),INDEX($B$3422:$B$4621,B1270),0)</f>
        <v>0</v>
      </c>
      <c r="C6193" s="10"/>
    </row>
    <row r="6194" spans="1:3">
      <c r="A6194" s="21">
        <v>25</v>
      </c>
      <c r="B6194" s="6">
        <f>IF(ISNUMBER(B1271),INDEX($B$3422:$B$4621,B1271),0)</f>
        <v>0</v>
      </c>
      <c r="C6194" s="10"/>
    </row>
    <row r="6195" spans="1:3">
      <c r="A6195" s="21">
        <v>26</v>
      </c>
      <c r="B6195" s="6">
        <f>IF(ISNUMBER(B1272),INDEX($B$3422:$B$4621,B1272),0)</f>
        <v>0</v>
      </c>
      <c r="C6195" s="10"/>
    </row>
    <row r="6196" spans="1:3">
      <c r="A6196" s="21">
        <v>27</v>
      </c>
      <c r="B6196" s="6">
        <f>IF(ISNUMBER(B1273),INDEX($B$3422:$B$4621,B1273),0)</f>
        <v>0</v>
      </c>
      <c r="C6196" s="10"/>
    </row>
    <row r="6197" spans="1:3">
      <c r="A6197" s="21">
        <v>28</v>
      </c>
      <c r="B6197" s="6">
        <f>IF(ISNUMBER(B1274),INDEX($B$3422:$B$4621,B1274),0)</f>
        <v>0</v>
      </c>
      <c r="C6197" s="10"/>
    </row>
    <row r="6198" spans="1:3">
      <c r="A6198" s="21">
        <v>29</v>
      </c>
      <c r="B6198" s="6">
        <f>IF(ISNUMBER(B1275),INDEX($B$3422:$B$4621,B1275),0)</f>
        <v>0</v>
      </c>
      <c r="C6198" s="10"/>
    </row>
    <row r="6199" spans="1:3">
      <c r="A6199" s="21">
        <v>30</v>
      </c>
      <c r="B6199" s="6">
        <f>IF(ISNUMBER(B1276),INDEX($B$3422:$B$4621,B1276),0)</f>
        <v>0</v>
      </c>
      <c r="C6199" s="10"/>
    </row>
    <row r="6200" spans="1:3">
      <c r="A6200" s="21">
        <v>31</v>
      </c>
      <c r="B6200" s="6">
        <f>IF(ISNUMBER(B1277),INDEX($B$3422:$B$4621,B1277),0)</f>
        <v>0</v>
      </c>
      <c r="C6200" s="10"/>
    </row>
    <row r="6201" spans="1:3">
      <c r="A6201" s="21">
        <v>32</v>
      </c>
      <c r="B6201" s="6">
        <f>IF(ISNUMBER(B1278),INDEX($B$3422:$B$4621,B1278),0)</f>
        <v>0</v>
      </c>
      <c r="C6201" s="10"/>
    </row>
    <row r="6202" spans="1:3">
      <c r="A6202" s="21">
        <v>33</v>
      </c>
      <c r="B6202" s="6">
        <f>IF(ISNUMBER(B1279),INDEX($B$3422:$B$4621,B1279),0)</f>
        <v>0</v>
      </c>
      <c r="C6202" s="10"/>
    </row>
    <row r="6203" spans="1:3">
      <c r="A6203" s="21">
        <v>34</v>
      </c>
      <c r="B6203" s="6">
        <f>IF(ISNUMBER(B1280),INDEX($B$3422:$B$4621,B1280),0)</f>
        <v>0</v>
      </c>
      <c r="C6203" s="10"/>
    </row>
    <row r="6204" spans="1:3">
      <c r="A6204" s="21">
        <v>35</v>
      </c>
      <c r="B6204" s="6">
        <f>IF(ISNUMBER(B1281),INDEX($B$3422:$B$4621,B1281),0)</f>
        <v>0</v>
      </c>
      <c r="C6204" s="10"/>
    </row>
    <row r="6205" spans="1:3">
      <c r="A6205" s="21">
        <v>36</v>
      </c>
      <c r="B6205" s="6">
        <f>IF(ISNUMBER(B1282),INDEX($B$3422:$B$4621,B1282),0)</f>
        <v>0</v>
      </c>
      <c r="C6205" s="10"/>
    </row>
    <row r="6206" spans="1:3">
      <c r="A6206" s="21">
        <v>37</v>
      </c>
      <c r="B6206" s="6">
        <f>IF(ISNUMBER(B1283),INDEX($B$3422:$B$4621,B1283),0)</f>
        <v>0</v>
      </c>
      <c r="C6206" s="10"/>
    </row>
    <row r="6207" spans="1:3">
      <c r="A6207" s="21">
        <v>38</v>
      </c>
      <c r="B6207" s="6">
        <f>IF(ISNUMBER(B1284),INDEX($B$3422:$B$4621,B1284),0)</f>
        <v>0</v>
      </c>
      <c r="C6207" s="10"/>
    </row>
    <row r="6208" spans="1:3">
      <c r="A6208" s="21">
        <v>39</v>
      </c>
      <c r="B6208" s="6">
        <f>IF(ISNUMBER(B1285),INDEX($B$3422:$B$4621,B1285),0)</f>
        <v>0</v>
      </c>
      <c r="C6208" s="10"/>
    </row>
    <row r="6209" spans="1:3">
      <c r="A6209" s="21">
        <v>40</v>
      </c>
      <c r="B6209" s="6">
        <f>IF(ISNUMBER(B1286),INDEX($B$3422:$B$4621,B1286),0)</f>
        <v>0</v>
      </c>
      <c r="C6209" s="10"/>
    </row>
    <row r="6210" spans="1:3">
      <c r="A6210" s="21">
        <v>41</v>
      </c>
      <c r="B6210" s="6">
        <f>IF(ISNUMBER(B1287),INDEX($B$3422:$B$4621,B1287),0)</f>
        <v>0</v>
      </c>
      <c r="C6210" s="10"/>
    </row>
    <row r="6211" spans="1:3">
      <c r="A6211" s="21">
        <v>42</v>
      </c>
      <c r="B6211" s="6">
        <f>IF(ISNUMBER(B1288),INDEX($B$3422:$B$4621,B1288),0)</f>
        <v>0</v>
      </c>
      <c r="C6211" s="10"/>
    </row>
    <row r="6212" spans="1:3">
      <c r="A6212" s="21">
        <v>43</v>
      </c>
      <c r="B6212" s="6">
        <f>IF(ISNUMBER(B1289),INDEX($B$3422:$B$4621,B1289),0)</f>
        <v>0</v>
      </c>
      <c r="C6212" s="10"/>
    </row>
    <row r="6213" spans="1:3">
      <c r="A6213" s="21">
        <v>44</v>
      </c>
      <c r="B6213" s="6">
        <f>IF(ISNUMBER(B1290),INDEX($B$3422:$B$4621,B1290),0)</f>
        <v>0</v>
      </c>
      <c r="C6213" s="10"/>
    </row>
    <row r="6214" spans="1:3">
      <c r="A6214" s="21">
        <v>45</v>
      </c>
      <c r="B6214" s="6">
        <f>IF(ISNUMBER(B1291),INDEX($B$3422:$B$4621,B1291),0)</f>
        <v>0</v>
      </c>
      <c r="C6214" s="10"/>
    </row>
    <row r="6215" spans="1:3">
      <c r="A6215" s="21">
        <v>46</v>
      </c>
      <c r="B6215" s="6">
        <f>IF(ISNUMBER(B1292),INDEX($B$3422:$B$4621,B1292),0)</f>
        <v>0</v>
      </c>
      <c r="C6215" s="10"/>
    </row>
    <row r="6216" spans="1:3">
      <c r="A6216" s="21">
        <v>47</v>
      </c>
      <c r="B6216" s="6">
        <f>IF(ISNUMBER(B1293),INDEX($B$3422:$B$4621,B1293),0)</f>
        <v>0</v>
      </c>
      <c r="C6216" s="10"/>
    </row>
    <row r="6217" spans="1:3">
      <c r="A6217" s="21">
        <v>48</v>
      </c>
      <c r="B6217" s="6">
        <f>IF(ISNUMBER(B1294),INDEX($B$3422:$B$4621,B1294),0)</f>
        <v>0</v>
      </c>
      <c r="C6217" s="10"/>
    </row>
    <row r="6218" spans="1:3">
      <c r="A6218" s="21">
        <v>49</v>
      </c>
      <c r="B6218" s="6">
        <f>IF(ISNUMBER(B1295),INDEX($B$3422:$B$4621,B1295),0)</f>
        <v>0</v>
      </c>
      <c r="C6218" s="10"/>
    </row>
    <row r="6219" spans="1:3">
      <c r="A6219" s="21">
        <v>50</v>
      </c>
      <c r="B6219" s="6">
        <f>IF(ISNUMBER(B1296),INDEX($B$3422:$B$4621,B1296),0)</f>
        <v>0</v>
      </c>
      <c r="C6219" s="10"/>
    </row>
    <row r="6220" spans="1:3">
      <c r="A6220" s="21">
        <v>51</v>
      </c>
      <c r="B6220" s="6">
        <f>IF(ISNUMBER(B1297),INDEX($B$3422:$B$4621,B1297),0)</f>
        <v>0</v>
      </c>
      <c r="C6220" s="10"/>
    </row>
    <row r="6221" spans="1:3">
      <c r="A6221" s="21">
        <v>52</v>
      </c>
      <c r="B6221" s="6">
        <f>IF(ISNUMBER(B1298),INDEX($B$3422:$B$4621,B1298),0)</f>
        <v>0</v>
      </c>
      <c r="C6221" s="10"/>
    </row>
    <row r="6222" spans="1:3">
      <c r="A6222" s="21">
        <v>53</v>
      </c>
      <c r="B6222" s="6">
        <f>IF(ISNUMBER(B1299),INDEX($B$3422:$B$4621,B1299),0)</f>
        <v>0</v>
      </c>
      <c r="C6222" s="10"/>
    </row>
    <row r="6223" spans="1:3">
      <c r="A6223" s="21">
        <v>54</v>
      </c>
      <c r="B6223" s="6">
        <f>IF(ISNUMBER(B1300),INDEX($B$3422:$B$4621,B1300),0)</f>
        <v>0</v>
      </c>
      <c r="C6223" s="10"/>
    </row>
    <row r="6224" spans="1:3">
      <c r="A6224" s="21">
        <v>55</v>
      </c>
      <c r="B6224" s="6">
        <f>IF(ISNUMBER(B1301),INDEX($B$3422:$B$4621,B1301),0)</f>
        <v>0</v>
      </c>
      <c r="C6224" s="10"/>
    </row>
    <row r="6225" spans="1:3">
      <c r="A6225" s="21">
        <v>56</v>
      </c>
      <c r="B6225" s="6">
        <f>IF(ISNUMBER(B1302),INDEX($B$3422:$B$4621,B1302),0)</f>
        <v>0</v>
      </c>
      <c r="C6225" s="10"/>
    </row>
    <row r="6226" spans="1:3">
      <c r="A6226" s="21">
        <v>57</v>
      </c>
      <c r="B6226" s="6">
        <f>IF(ISNUMBER(B1303),INDEX($B$3422:$B$4621,B1303),0)</f>
        <v>0</v>
      </c>
      <c r="C6226" s="10"/>
    </row>
    <row r="6227" spans="1:3">
      <c r="A6227" s="21">
        <v>58</v>
      </c>
      <c r="B6227" s="6">
        <f>IF(ISNUMBER(B1304),INDEX($B$3422:$B$4621,B1304),0)</f>
        <v>0</v>
      </c>
      <c r="C6227" s="10"/>
    </row>
    <row r="6228" spans="1:3">
      <c r="A6228" s="21">
        <v>59</v>
      </c>
      <c r="B6228" s="6">
        <f>IF(ISNUMBER(B1305),INDEX($B$3422:$B$4621,B1305),0)</f>
        <v>0</v>
      </c>
      <c r="C6228" s="10"/>
    </row>
    <row r="6229" spans="1:3">
      <c r="A6229" s="21">
        <v>60</v>
      </c>
      <c r="B6229" s="6">
        <f>IF(ISNUMBER(B1306),INDEX($B$3422:$B$4621,B1306),0)</f>
        <v>0</v>
      </c>
      <c r="C6229" s="10"/>
    </row>
    <row r="6230" spans="1:3">
      <c r="A6230" s="21">
        <v>61</v>
      </c>
      <c r="B6230" s="6">
        <f>IF(ISNUMBER(B1307),INDEX($B$3422:$B$4621,B1307),0)</f>
        <v>0</v>
      </c>
      <c r="C6230" s="10"/>
    </row>
    <row r="6231" spans="1:3">
      <c r="A6231" s="21">
        <v>62</v>
      </c>
      <c r="B6231" s="6">
        <f>IF(ISNUMBER(B1308),INDEX($B$3422:$B$4621,B1308),0)</f>
        <v>0</v>
      </c>
      <c r="C6231" s="10"/>
    </row>
    <row r="6232" spans="1:3">
      <c r="A6232" s="21">
        <v>63</v>
      </c>
      <c r="B6232" s="6">
        <f>IF(ISNUMBER(B1309),INDEX($B$3422:$B$4621,B1309),0)</f>
        <v>0</v>
      </c>
      <c r="C6232" s="10"/>
    </row>
    <row r="6233" spans="1:3">
      <c r="A6233" s="21">
        <v>64</v>
      </c>
      <c r="B6233" s="6">
        <f>IF(ISNUMBER(B1310),INDEX($B$3422:$B$4621,B1310),0)</f>
        <v>0</v>
      </c>
      <c r="C6233" s="10"/>
    </row>
    <row r="6234" spans="1:3">
      <c r="A6234" s="21">
        <v>65</v>
      </c>
      <c r="B6234" s="6">
        <f>IF(ISNUMBER(B1311),INDEX($B$3422:$B$4621,B1311),0)</f>
        <v>0</v>
      </c>
      <c r="C6234" s="10"/>
    </row>
    <row r="6235" spans="1:3">
      <c r="A6235" s="21">
        <v>66</v>
      </c>
      <c r="B6235" s="6">
        <f>IF(ISNUMBER(B1312),INDEX($B$3422:$B$4621,B1312),0)</f>
        <v>0</v>
      </c>
      <c r="C6235" s="10"/>
    </row>
    <row r="6236" spans="1:3">
      <c r="A6236" s="21">
        <v>67</v>
      </c>
      <c r="B6236" s="6">
        <f>IF(ISNUMBER(B1313),INDEX($B$3422:$B$4621,B1313),0)</f>
        <v>0</v>
      </c>
      <c r="C6236" s="10"/>
    </row>
    <row r="6237" spans="1:3">
      <c r="A6237" s="21">
        <v>68</v>
      </c>
      <c r="B6237" s="6">
        <f>IF(ISNUMBER(B1314),INDEX($B$3422:$B$4621,B1314),0)</f>
        <v>0</v>
      </c>
      <c r="C6237" s="10"/>
    </row>
    <row r="6238" spans="1:3">
      <c r="A6238" s="21">
        <v>69</v>
      </c>
      <c r="B6238" s="6">
        <f>IF(ISNUMBER(B1315),INDEX($B$3422:$B$4621,B1315),0)</f>
        <v>0</v>
      </c>
      <c r="C6238" s="10"/>
    </row>
    <row r="6239" spans="1:3">
      <c r="A6239" s="21">
        <v>70</v>
      </c>
      <c r="B6239" s="6">
        <f>IF(ISNUMBER(B1316),INDEX($B$3422:$B$4621,B1316),0)</f>
        <v>0</v>
      </c>
      <c r="C6239" s="10"/>
    </row>
    <row r="6240" spans="1:3">
      <c r="A6240" s="21">
        <v>71</v>
      </c>
      <c r="B6240" s="6">
        <f>IF(ISNUMBER(B1317),INDEX($B$3422:$B$4621,B1317),0)</f>
        <v>0</v>
      </c>
      <c r="C6240" s="10"/>
    </row>
    <row r="6241" spans="1:3">
      <c r="A6241" s="21">
        <v>72</v>
      </c>
      <c r="B6241" s="6">
        <f>IF(ISNUMBER(B1318),INDEX($B$3422:$B$4621,B1318),0)</f>
        <v>0</v>
      </c>
      <c r="C6241" s="10"/>
    </row>
    <row r="6242" spans="1:3">
      <c r="A6242" s="21">
        <v>73</v>
      </c>
      <c r="B6242" s="6">
        <f>IF(ISNUMBER(B1319),INDEX($B$3422:$B$4621,B1319),0)</f>
        <v>0</v>
      </c>
      <c r="C6242" s="10"/>
    </row>
    <row r="6243" spans="1:3">
      <c r="A6243" s="21">
        <v>74</v>
      </c>
      <c r="B6243" s="6">
        <f>IF(ISNUMBER(B1320),INDEX($B$3422:$B$4621,B1320),0)</f>
        <v>0</v>
      </c>
      <c r="C6243" s="10"/>
    </row>
    <row r="6244" spans="1:3">
      <c r="A6244" s="21">
        <v>75</v>
      </c>
      <c r="B6244" s="6">
        <f>IF(ISNUMBER(B1321),INDEX($B$3422:$B$4621,B1321),0)</f>
        <v>0</v>
      </c>
      <c r="C6244" s="10"/>
    </row>
    <row r="6245" spans="1:3">
      <c r="A6245" s="21">
        <v>76</v>
      </c>
      <c r="B6245" s="6">
        <f>IF(ISNUMBER(B1322),INDEX($B$3422:$B$4621,B1322),0)</f>
        <v>0</v>
      </c>
      <c r="C6245" s="10"/>
    </row>
    <row r="6246" spans="1:3">
      <c r="A6246" s="21">
        <v>77</v>
      </c>
      <c r="B6246" s="6">
        <f>IF(ISNUMBER(B1323),INDEX($B$3422:$B$4621,B1323),0)</f>
        <v>0</v>
      </c>
      <c r="C6246" s="10"/>
    </row>
    <row r="6247" spans="1:3">
      <c r="A6247" s="21">
        <v>78</v>
      </c>
      <c r="B6247" s="6">
        <f>IF(ISNUMBER(B1324),INDEX($B$3422:$B$4621,B1324),0)</f>
        <v>0</v>
      </c>
      <c r="C6247" s="10"/>
    </row>
    <row r="6248" spans="1:3">
      <c r="A6248" s="21">
        <v>79</v>
      </c>
      <c r="B6248" s="6">
        <f>IF(ISNUMBER(B1325),INDEX($B$3422:$B$4621,B1325),0)</f>
        <v>0</v>
      </c>
      <c r="C6248" s="10"/>
    </row>
    <row r="6249" spans="1:3">
      <c r="A6249" s="21">
        <v>80</v>
      </c>
      <c r="B6249" s="6">
        <f>IF(ISNUMBER(B1326),INDEX($B$3422:$B$4621,B1326),0)</f>
        <v>0</v>
      </c>
      <c r="C6249" s="10"/>
    </row>
    <row r="6250" spans="1:3">
      <c r="A6250" s="21">
        <v>81</v>
      </c>
      <c r="B6250" s="6">
        <f>IF(ISNUMBER(B1327),INDEX($B$3422:$B$4621,B1327),0)</f>
        <v>0</v>
      </c>
      <c r="C6250" s="10"/>
    </row>
    <row r="6251" spans="1:3">
      <c r="A6251" s="21">
        <v>82</v>
      </c>
      <c r="B6251" s="6">
        <f>IF(ISNUMBER(B1328),INDEX($B$3422:$B$4621,B1328),0)</f>
        <v>0</v>
      </c>
      <c r="C6251" s="10"/>
    </row>
    <row r="6252" spans="1:3">
      <c r="A6252" s="21">
        <v>83</v>
      </c>
      <c r="B6252" s="6">
        <f>IF(ISNUMBER(B1329),INDEX($B$3422:$B$4621,B1329),0)</f>
        <v>0</v>
      </c>
      <c r="C6252" s="10"/>
    </row>
    <row r="6253" spans="1:3">
      <c r="A6253" s="21">
        <v>84</v>
      </c>
      <c r="B6253" s="6">
        <f>IF(ISNUMBER(B1330),INDEX($B$3422:$B$4621,B1330),0)</f>
        <v>0</v>
      </c>
      <c r="C6253" s="10"/>
    </row>
    <row r="6254" spans="1:3">
      <c r="A6254" s="21">
        <v>85</v>
      </c>
      <c r="B6254" s="6">
        <f>IF(ISNUMBER(B1331),INDEX($B$3422:$B$4621,B1331),0)</f>
        <v>0</v>
      </c>
      <c r="C6254" s="10"/>
    </row>
    <row r="6255" spans="1:3">
      <c r="A6255" s="21">
        <v>86</v>
      </c>
      <c r="B6255" s="6">
        <f>IF(ISNUMBER(B1332),INDEX($B$3422:$B$4621,B1332),0)</f>
        <v>0</v>
      </c>
      <c r="C6255" s="10"/>
    </row>
    <row r="6256" spans="1:3">
      <c r="A6256" s="21">
        <v>87</v>
      </c>
      <c r="B6256" s="6">
        <f>IF(ISNUMBER(B1333),INDEX($B$3422:$B$4621,B1333),0)</f>
        <v>0</v>
      </c>
      <c r="C6256" s="10"/>
    </row>
    <row r="6257" spans="1:3">
      <c r="A6257" s="21">
        <v>88</v>
      </c>
      <c r="B6257" s="6">
        <f>IF(ISNUMBER(B1334),INDEX($B$3422:$B$4621,B1334),0)</f>
        <v>0</v>
      </c>
      <c r="C6257" s="10"/>
    </row>
    <row r="6258" spans="1:3">
      <c r="A6258" s="21">
        <v>89</v>
      </c>
      <c r="B6258" s="6">
        <f>IF(ISNUMBER(B1335),INDEX($B$3422:$B$4621,B1335),0)</f>
        <v>0</v>
      </c>
      <c r="C6258" s="10"/>
    </row>
    <row r="6259" spans="1:3">
      <c r="A6259" s="21">
        <v>90</v>
      </c>
      <c r="B6259" s="6">
        <f>IF(ISNUMBER(B1336),INDEX($B$3422:$B$4621,B1336),0)</f>
        <v>0</v>
      </c>
      <c r="C6259" s="10"/>
    </row>
    <row r="6260" spans="1:3">
      <c r="A6260" s="21">
        <v>91</v>
      </c>
      <c r="B6260" s="6">
        <f>IF(ISNUMBER(B1337),INDEX($B$3422:$B$4621,B1337),0)</f>
        <v>0</v>
      </c>
      <c r="C6260" s="10"/>
    </row>
    <row r="6261" spans="1:3">
      <c r="A6261" s="21">
        <v>92</v>
      </c>
      <c r="B6261" s="6">
        <f>IF(ISNUMBER(B1338),INDEX($B$3422:$B$4621,B1338),0)</f>
        <v>0</v>
      </c>
      <c r="C6261" s="10"/>
    </row>
    <row r="6262" spans="1:3">
      <c r="A6262" s="21">
        <v>93</v>
      </c>
      <c r="B6262" s="6">
        <f>IF(ISNUMBER(B1339),INDEX($B$3422:$B$4621,B1339),0)</f>
        <v>0</v>
      </c>
      <c r="C6262" s="10"/>
    </row>
    <row r="6263" spans="1:3">
      <c r="A6263" s="21">
        <v>94</v>
      </c>
      <c r="B6263" s="6">
        <f>IF(ISNUMBER(B1340),INDEX($B$3422:$B$4621,B1340),0)</f>
        <v>0</v>
      </c>
      <c r="C6263" s="10"/>
    </row>
    <row r="6264" spans="1:3">
      <c r="A6264" s="21">
        <v>95</v>
      </c>
      <c r="B6264" s="6">
        <f>IF(ISNUMBER(B1341),INDEX($B$3422:$B$4621,B1341),0)</f>
        <v>0</v>
      </c>
      <c r="C6264" s="10"/>
    </row>
    <row r="6265" spans="1:3">
      <c r="A6265" s="21">
        <v>96</v>
      </c>
      <c r="B6265" s="6">
        <f>IF(ISNUMBER(B1342),INDEX($B$3422:$B$4621,B1342),0)</f>
        <v>0</v>
      </c>
      <c r="C6265" s="10"/>
    </row>
    <row r="6266" spans="1:3">
      <c r="A6266" s="21">
        <v>97</v>
      </c>
      <c r="B6266" s="6">
        <f>IF(ISNUMBER(B1343),INDEX($B$3422:$B$4621,B1343),0)</f>
        <v>0</v>
      </c>
      <c r="C6266" s="10"/>
    </row>
    <row r="6267" spans="1:3">
      <c r="A6267" s="21">
        <v>98</v>
      </c>
      <c r="B6267" s="6">
        <f>IF(ISNUMBER(B1344),INDEX($B$3422:$B$4621,B1344),0)</f>
        <v>0</v>
      </c>
      <c r="C6267" s="10"/>
    </row>
    <row r="6268" spans="1:3">
      <c r="A6268" s="21">
        <v>99</v>
      </c>
      <c r="B6268" s="6">
        <f>IF(ISNUMBER(B1345),INDEX($B$3422:$B$4621,B1345),0)</f>
        <v>0</v>
      </c>
      <c r="C6268" s="10"/>
    </row>
    <row r="6269" spans="1:3">
      <c r="A6269" s="21">
        <v>100</v>
      </c>
      <c r="B6269" s="6">
        <f>IF(ISNUMBER(B1346),INDEX($B$3422:$B$4621,B1346),0)</f>
        <v>0</v>
      </c>
      <c r="C6269" s="10"/>
    </row>
    <row r="6270" spans="1:3">
      <c r="A6270" s="21">
        <v>101</v>
      </c>
      <c r="B6270" s="6">
        <f>IF(ISNUMBER(B1347),INDEX($B$3422:$B$4621,B1347),0)</f>
        <v>0</v>
      </c>
      <c r="C6270" s="10"/>
    </row>
    <row r="6271" spans="1:3">
      <c r="A6271" s="21">
        <v>102</v>
      </c>
      <c r="B6271" s="6">
        <f>IF(ISNUMBER(B1348),INDEX($B$3422:$B$4621,B1348),0)</f>
        <v>0</v>
      </c>
      <c r="C6271" s="10"/>
    </row>
    <row r="6272" spans="1:3">
      <c r="A6272" s="21">
        <v>103</v>
      </c>
      <c r="B6272" s="6">
        <f>IF(ISNUMBER(B1349),INDEX($B$3422:$B$4621,B1349),0)</f>
        <v>0</v>
      </c>
      <c r="C6272" s="10"/>
    </row>
    <row r="6273" spans="1:3">
      <c r="A6273" s="21">
        <v>104</v>
      </c>
      <c r="B6273" s="6">
        <f>IF(ISNUMBER(B1350),INDEX($B$3422:$B$4621,B1350),0)</f>
        <v>0</v>
      </c>
      <c r="C6273" s="10"/>
    </row>
    <row r="6274" spans="1:3">
      <c r="A6274" s="21">
        <v>105</v>
      </c>
      <c r="B6274" s="6">
        <f>IF(ISNUMBER(B1351),INDEX($B$3422:$B$4621,B1351),0)</f>
        <v>0</v>
      </c>
      <c r="C6274" s="10"/>
    </row>
    <row r="6275" spans="1:3">
      <c r="A6275" s="21">
        <v>106</v>
      </c>
      <c r="B6275" s="6">
        <f>IF(ISNUMBER(B1352),INDEX($B$3422:$B$4621,B1352),0)</f>
        <v>0</v>
      </c>
      <c r="C6275" s="10"/>
    </row>
    <row r="6276" spans="1:3">
      <c r="A6276" s="21">
        <v>107</v>
      </c>
      <c r="B6276" s="6">
        <f>IF(ISNUMBER(B1353),INDEX($B$3422:$B$4621,B1353),0)</f>
        <v>0</v>
      </c>
      <c r="C6276" s="10"/>
    </row>
    <row r="6277" spans="1:3">
      <c r="A6277" s="21">
        <v>108</v>
      </c>
      <c r="B6277" s="6">
        <f>IF(ISNUMBER(B1354),INDEX($B$3422:$B$4621,B1354),0)</f>
        <v>0</v>
      </c>
      <c r="C6277" s="10"/>
    </row>
    <row r="6278" spans="1:3">
      <c r="A6278" s="21">
        <v>109</v>
      </c>
      <c r="B6278" s="6">
        <f>IF(ISNUMBER(B1355),INDEX($B$3422:$B$4621,B1355),0)</f>
        <v>0</v>
      </c>
      <c r="C6278" s="10"/>
    </row>
    <row r="6279" spans="1:3">
      <c r="A6279" s="21">
        <v>110</v>
      </c>
      <c r="B6279" s="6">
        <f>IF(ISNUMBER(B1356),INDEX($B$3422:$B$4621,B1356),0)</f>
        <v>0</v>
      </c>
      <c r="C6279" s="10"/>
    </row>
    <row r="6280" spans="1:3">
      <c r="A6280" s="21">
        <v>111</v>
      </c>
      <c r="B6280" s="6">
        <f>IF(ISNUMBER(B1357),INDEX($B$3422:$B$4621,B1357),0)</f>
        <v>0</v>
      </c>
      <c r="C6280" s="10"/>
    </row>
    <row r="6281" spans="1:3">
      <c r="A6281" s="21">
        <v>112</v>
      </c>
      <c r="B6281" s="6">
        <f>IF(ISNUMBER(B1358),INDEX($B$3422:$B$4621,B1358),0)</f>
        <v>0</v>
      </c>
      <c r="C6281" s="10"/>
    </row>
    <row r="6282" spans="1:3">
      <c r="A6282" s="21">
        <v>113</v>
      </c>
      <c r="B6282" s="6">
        <f>IF(ISNUMBER(B1359),INDEX($B$3422:$B$4621,B1359),0)</f>
        <v>0</v>
      </c>
      <c r="C6282" s="10"/>
    </row>
    <row r="6283" spans="1:3">
      <c r="A6283" s="21">
        <v>114</v>
      </c>
      <c r="B6283" s="6">
        <f>IF(ISNUMBER(B1360),INDEX($B$3422:$B$4621,B1360),0)</f>
        <v>0</v>
      </c>
      <c r="C6283" s="10"/>
    </row>
    <row r="6284" spans="1:3">
      <c r="A6284" s="21">
        <v>115</v>
      </c>
      <c r="B6284" s="6">
        <f>IF(ISNUMBER(B1361),INDEX($B$3422:$B$4621,B1361),0)</f>
        <v>0</v>
      </c>
      <c r="C6284" s="10"/>
    </row>
    <row r="6285" spans="1:3">
      <c r="A6285" s="21">
        <v>116</v>
      </c>
      <c r="B6285" s="6">
        <f>IF(ISNUMBER(B1362),INDEX($B$3422:$B$4621,B1362),0)</f>
        <v>0</v>
      </c>
      <c r="C6285" s="10"/>
    </row>
    <row r="6286" spans="1:3">
      <c r="A6286" s="21">
        <v>117</v>
      </c>
      <c r="B6286" s="6">
        <f>IF(ISNUMBER(B1363),INDEX($B$3422:$B$4621,B1363),0)</f>
        <v>0</v>
      </c>
      <c r="C6286" s="10"/>
    </row>
    <row r="6287" spans="1:3">
      <c r="A6287" s="21">
        <v>118</v>
      </c>
      <c r="B6287" s="6">
        <f>IF(ISNUMBER(B1364),INDEX($B$3422:$B$4621,B1364),0)</f>
        <v>0</v>
      </c>
      <c r="C6287" s="10"/>
    </row>
    <row r="6288" spans="1:3">
      <c r="A6288" s="21">
        <v>119</v>
      </c>
      <c r="B6288" s="6">
        <f>IF(ISNUMBER(B1365),INDEX($B$3422:$B$4621,B1365),0)</f>
        <v>0</v>
      </c>
      <c r="C6288" s="10"/>
    </row>
    <row r="6289" spans="1:3">
      <c r="A6289" s="21">
        <v>120</v>
      </c>
      <c r="B6289" s="6">
        <f>IF(ISNUMBER(B1366),INDEX($B$3422:$B$4621,B1366),0)</f>
        <v>0</v>
      </c>
      <c r="C6289" s="10"/>
    </row>
    <row r="6290" spans="1:3">
      <c r="A6290" s="21">
        <v>121</v>
      </c>
      <c r="B6290" s="6">
        <f>IF(ISNUMBER(B1367),INDEX($B$3422:$B$4621,B1367),0)</f>
        <v>0</v>
      </c>
      <c r="C6290" s="10"/>
    </row>
    <row r="6291" spans="1:3">
      <c r="A6291" s="21">
        <v>122</v>
      </c>
      <c r="B6291" s="6">
        <f>IF(ISNUMBER(B1368),INDEX($B$3422:$B$4621,B1368),0)</f>
        <v>0</v>
      </c>
      <c r="C6291" s="10"/>
    </row>
    <row r="6292" spans="1:3">
      <c r="A6292" s="21">
        <v>123</v>
      </c>
      <c r="B6292" s="6">
        <f>IF(ISNUMBER(B1369),INDEX($B$3422:$B$4621,B1369),0)</f>
        <v>0</v>
      </c>
      <c r="C6292" s="10"/>
    </row>
    <row r="6293" spans="1:3">
      <c r="A6293" s="21">
        <v>124</v>
      </c>
      <c r="B6293" s="6">
        <f>IF(ISNUMBER(B1370),INDEX($B$3422:$B$4621,B1370),0)</f>
        <v>0</v>
      </c>
      <c r="C6293" s="10"/>
    </row>
    <row r="6294" spans="1:3">
      <c r="A6294" s="21">
        <v>125</v>
      </c>
      <c r="B6294" s="6">
        <f>IF(ISNUMBER(B1371),INDEX($B$3422:$B$4621,B1371),0)</f>
        <v>0</v>
      </c>
      <c r="C6294" s="10"/>
    </row>
    <row r="6295" spans="1:3">
      <c r="A6295" s="21">
        <v>126</v>
      </c>
      <c r="B6295" s="6">
        <f>IF(ISNUMBER(B1372),INDEX($B$3422:$B$4621,B1372),0)</f>
        <v>0</v>
      </c>
      <c r="C6295" s="10"/>
    </row>
    <row r="6296" spans="1:3">
      <c r="A6296" s="21">
        <v>127</v>
      </c>
      <c r="B6296" s="6">
        <f>IF(ISNUMBER(B1373),INDEX($B$3422:$B$4621,B1373),0)</f>
        <v>0</v>
      </c>
      <c r="C6296" s="10"/>
    </row>
    <row r="6297" spans="1:3">
      <c r="A6297" s="21">
        <v>128</v>
      </c>
      <c r="B6297" s="6">
        <f>IF(ISNUMBER(B1374),INDEX($B$3422:$B$4621,B1374),0)</f>
        <v>0</v>
      </c>
      <c r="C6297" s="10"/>
    </row>
    <row r="6298" spans="1:3">
      <c r="A6298" s="21">
        <v>129</v>
      </c>
      <c r="B6298" s="6">
        <f>IF(ISNUMBER(B1375),INDEX($B$3422:$B$4621,B1375),0)</f>
        <v>0</v>
      </c>
      <c r="C6298" s="10"/>
    </row>
    <row r="6299" spans="1:3">
      <c r="A6299" s="21">
        <v>130</v>
      </c>
      <c r="B6299" s="6">
        <f>IF(ISNUMBER(B1376),INDEX($B$3422:$B$4621,B1376),0)</f>
        <v>0</v>
      </c>
      <c r="C6299" s="10"/>
    </row>
    <row r="6300" spans="1:3">
      <c r="A6300" s="21">
        <v>131</v>
      </c>
      <c r="B6300" s="6">
        <f>IF(ISNUMBER(B1377),INDEX($B$3422:$B$4621,B1377),0)</f>
        <v>0</v>
      </c>
      <c r="C6300" s="10"/>
    </row>
    <row r="6301" spans="1:3">
      <c r="A6301" s="21">
        <v>132</v>
      </c>
      <c r="B6301" s="6">
        <f>IF(ISNUMBER(B1378),INDEX($B$3422:$B$4621,B1378),0)</f>
        <v>0</v>
      </c>
      <c r="C6301" s="10"/>
    </row>
    <row r="6302" spans="1:3">
      <c r="A6302" s="21">
        <v>133</v>
      </c>
      <c r="B6302" s="6">
        <f>IF(ISNUMBER(B1379),INDEX($B$3422:$B$4621,B1379),0)</f>
        <v>0</v>
      </c>
      <c r="C6302" s="10"/>
    </row>
    <row r="6303" spans="1:3">
      <c r="A6303" s="21">
        <v>134</v>
      </c>
      <c r="B6303" s="6">
        <f>IF(ISNUMBER(B1380),INDEX($B$3422:$B$4621,B1380),0)</f>
        <v>0</v>
      </c>
      <c r="C6303" s="10"/>
    </row>
    <row r="6304" spans="1:3">
      <c r="A6304" s="21">
        <v>135</v>
      </c>
      <c r="B6304" s="6">
        <f>IF(ISNUMBER(B1381),INDEX($B$3422:$B$4621,B1381),0)</f>
        <v>0</v>
      </c>
      <c r="C6304" s="10"/>
    </row>
    <row r="6305" spans="1:3">
      <c r="A6305" s="21">
        <v>136</v>
      </c>
      <c r="B6305" s="6">
        <f>IF(ISNUMBER(B1382),INDEX($B$3422:$B$4621,B1382),0)</f>
        <v>0</v>
      </c>
      <c r="C6305" s="10"/>
    </row>
    <row r="6306" spans="1:3">
      <c r="A6306" s="21">
        <v>137</v>
      </c>
      <c r="B6306" s="6">
        <f>IF(ISNUMBER(B1383),INDEX($B$3422:$B$4621,B1383),0)</f>
        <v>0</v>
      </c>
      <c r="C6306" s="10"/>
    </row>
    <row r="6307" spans="1:3">
      <c r="A6307" s="21">
        <v>138</v>
      </c>
      <c r="B6307" s="6">
        <f>IF(ISNUMBER(B1384),INDEX($B$3422:$B$4621,B1384),0)</f>
        <v>0</v>
      </c>
      <c r="C6307" s="10"/>
    </row>
    <row r="6308" spans="1:3">
      <c r="A6308" s="21">
        <v>139</v>
      </c>
      <c r="B6308" s="6">
        <f>IF(ISNUMBER(B1385),INDEX($B$3422:$B$4621,B1385),0)</f>
        <v>0</v>
      </c>
      <c r="C6308" s="10"/>
    </row>
    <row r="6309" spans="1:3">
      <c r="A6309" s="21">
        <v>140</v>
      </c>
      <c r="B6309" s="6">
        <f>IF(ISNUMBER(B1386),INDEX($B$3422:$B$4621,B1386),0)</f>
        <v>0</v>
      </c>
      <c r="C6309" s="10"/>
    </row>
    <row r="6310" spans="1:3">
      <c r="A6310" s="21">
        <v>141</v>
      </c>
      <c r="B6310" s="6">
        <f>IF(ISNUMBER(B1387),INDEX($B$3422:$B$4621,B1387),0)</f>
        <v>0</v>
      </c>
      <c r="C6310" s="10"/>
    </row>
    <row r="6311" spans="1:3">
      <c r="A6311" s="21">
        <v>142</v>
      </c>
      <c r="B6311" s="6">
        <f>IF(ISNUMBER(B1388),INDEX($B$3422:$B$4621,B1388),0)</f>
        <v>0</v>
      </c>
      <c r="C6311" s="10"/>
    </row>
    <row r="6312" spans="1:3">
      <c r="A6312" s="21">
        <v>143</v>
      </c>
      <c r="B6312" s="6">
        <f>IF(ISNUMBER(B1389),INDEX($B$3422:$B$4621,B1389),0)</f>
        <v>0</v>
      </c>
      <c r="C6312" s="10"/>
    </row>
    <row r="6313" spans="1:3">
      <c r="A6313" s="21">
        <v>144</v>
      </c>
      <c r="B6313" s="6">
        <f>IF(ISNUMBER(B1390),INDEX($B$3422:$B$4621,B1390),0)</f>
        <v>0</v>
      </c>
      <c r="C6313" s="10"/>
    </row>
    <row r="6314" spans="1:3">
      <c r="A6314" s="21">
        <v>145</v>
      </c>
      <c r="B6314" s="6">
        <f>IF(ISNUMBER(B1391),INDEX($B$3422:$B$4621,B1391),0)</f>
        <v>0</v>
      </c>
      <c r="C6314" s="10"/>
    </row>
    <row r="6315" spans="1:3">
      <c r="A6315" s="21">
        <v>146</v>
      </c>
      <c r="B6315" s="6">
        <f>IF(ISNUMBER(B1392),INDEX($B$3422:$B$4621,B1392),0)</f>
        <v>0</v>
      </c>
      <c r="C6315" s="10"/>
    </row>
    <row r="6316" spans="1:3">
      <c r="A6316" s="21">
        <v>147</v>
      </c>
      <c r="B6316" s="6">
        <f>IF(ISNUMBER(B1393),INDEX($B$3422:$B$4621,B1393),0)</f>
        <v>0</v>
      </c>
      <c r="C6316" s="10"/>
    </row>
    <row r="6317" spans="1:3">
      <c r="A6317" s="21">
        <v>148</v>
      </c>
      <c r="B6317" s="6">
        <f>IF(ISNUMBER(B1394),INDEX($B$3422:$B$4621,B1394),0)</f>
        <v>0</v>
      </c>
      <c r="C6317" s="10"/>
    </row>
    <row r="6318" spans="1:3">
      <c r="A6318" s="21">
        <v>149</v>
      </c>
      <c r="B6318" s="6">
        <f>IF(ISNUMBER(B1395),INDEX($B$3422:$B$4621,B1395),0)</f>
        <v>0</v>
      </c>
      <c r="C6318" s="10"/>
    </row>
    <row r="6319" spans="1:3">
      <c r="A6319" s="21">
        <v>150</v>
      </c>
      <c r="B6319" s="6">
        <f>IF(ISNUMBER(B1396),INDEX($B$3422:$B$4621,B1396),0)</f>
        <v>0</v>
      </c>
      <c r="C6319" s="10"/>
    </row>
    <row r="6320" spans="1:3">
      <c r="A6320" s="21">
        <v>151</v>
      </c>
      <c r="B6320" s="6">
        <f>IF(ISNUMBER(B1397),INDEX($B$3422:$B$4621,B1397),0)</f>
        <v>0</v>
      </c>
      <c r="C6320" s="10"/>
    </row>
    <row r="6321" spans="1:3">
      <c r="A6321" s="21">
        <v>152</v>
      </c>
      <c r="B6321" s="6">
        <f>IF(ISNUMBER(B1398),INDEX($B$3422:$B$4621,B1398),0)</f>
        <v>0</v>
      </c>
      <c r="C6321" s="10"/>
    </row>
    <row r="6322" spans="1:3">
      <c r="A6322" s="21">
        <v>153</v>
      </c>
      <c r="B6322" s="6">
        <f>IF(ISNUMBER(B1399),INDEX($B$3422:$B$4621,B1399),0)</f>
        <v>0</v>
      </c>
      <c r="C6322" s="10"/>
    </row>
    <row r="6323" spans="1:3">
      <c r="A6323" s="21">
        <v>154</v>
      </c>
      <c r="B6323" s="6">
        <f>IF(ISNUMBER(B1400),INDEX($B$3422:$B$4621,B1400),0)</f>
        <v>0</v>
      </c>
      <c r="C6323" s="10"/>
    </row>
    <row r="6324" spans="1:3">
      <c r="A6324" s="21">
        <v>155</v>
      </c>
      <c r="B6324" s="6">
        <f>IF(ISNUMBER(B1401),INDEX($B$3422:$B$4621,B1401),0)</f>
        <v>0</v>
      </c>
      <c r="C6324" s="10"/>
    </row>
    <row r="6325" spans="1:3">
      <c r="A6325" s="21">
        <v>156</v>
      </c>
      <c r="B6325" s="6">
        <f>IF(ISNUMBER(B1402),INDEX($B$3422:$B$4621,B1402),0)</f>
        <v>0</v>
      </c>
      <c r="C6325" s="10"/>
    </row>
    <row r="6326" spans="1:3">
      <c r="A6326" s="21">
        <v>157</v>
      </c>
      <c r="B6326" s="6">
        <f>IF(ISNUMBER(B1403),INDEX($B$3422:$B$4621,B1403),0)</f>
        <v>0</v>
      </c>
      <c r="C6326" s="10"/>
    </row>
    <row r="6327" spans="1:3">
      <c r="A6327" s="21">
        <v>158</v>
      </c>
      <c r="B6327" s="6">
        <f>IF(ISNUMBER(B1404),INDEX($B$3422:$B$4621,B1404),0)</f>
        <v>0</v>
      </c>
      <c r="C6327" s="10"/>
    </row>
    <row r="6328" spans="1:3">
      <c r="A6328" s="21">
        <v>159</v>
      </c>
      <c r="B6328" s="6">
        <f>IF(ISNUMBER(B1405),INDEX($B$3422:$B$4621,B1405),0)</f>
        <v>0</v>
      </c>
      <c r="C6328" s="10"/>
    </row>
    <row r="6329" spans="1:3">
      <c r="A6329" s="21">
        <v>160</v>
      </c>
      <c r="B6329" s="6">
        <f>IF(ISNUMBER(B1406),INDEX($B$3422:$B$4621,B1406),0)</f>
        <v>0</v>
      </c>
      <c r="C6329" s="10"/>
    </row>
    <row r="6330" spans="1:3">
      <c r="A6330" s="21">
        <v>161</v>
      </c>
      <c r="B6330" s="6">
        <f>IF(ISNUMBER(B1407),INDEX($B$3422:$B$4621,B1407),0)</f>
        <v>0</v>
      </c>
      <c r="C6330" s="10"/>
    </row>
    <row r="6331" spans="1:3">
      <c r="A6331" s="21">
        <v>162</v>
      </c>
      <c r="B6331" s="6">
        <f>IF(ISNUMBER(B1408),INDEX($B$3422:$B$4621,B1408),0)</f>
        <v>0</v>
      </c>
      <c r="C6331" s="10"/>
    </row>
    <row r="6332" spans="1:3">
      <c r="A6332" s="21">
        <v>163</v>
      </c>
      <c r="B6332" s="6">
        <f>IF(ISNUMBER(B1409),INDEX($B$3422:$B$4621,B1409),0)</f>
        <v>0</v>
      </c>
      <c r="C6332" s="10"/>
    </row>
    <row r="6333" spans="1:3">
      <c r="A6333" s="21">
        <v>164</v>
      </c>
      <c r="B6333" s="6">
        <f>IF(ISNUMBER(B1410),INDEX($B$3422:$B$4621,B1410),0)</f>
        <v>0</v>
      </c>
      <c r="C6333" s="10"/>
    </row>
    <row r="6334" spans="1:3">
      <c r="A6334" s="21">
        <v>165</v>
      </c>
      <c r="B6334" s="6">
        <f>IF(ISNUMBER(B1411),INDEX($B$3422:$B$4621,B1411),0)</f>
        <v>0</v>
      </c>
      <c r="C6334" s="10"/>
    </row>
    <row r="6335" spans="1:3">
      <c r="A6335" s="21">
        <v>166</v>
      </c>
      <c r="B6335" s="6">
        <f>IF(ISNUMBER(B1412),INDEX($B$3422:$B$4621,B1412),0)</f>
        <v>0</v>
      </c>
      <c r="C6335" s="10"/>
    </row>
    <row r="6336" spans="1:3">
      <c r="A6336" s="21">
        <v>167</v>
      </c>
      <c r="B6336" s="6">
        <f>IF(ISNUMBER(B1413),INDEX($B$3422:$B$4621,B1413),0)</f>
        <v>0</v>
      </c>
      <c r="C6336" s="10"/>
    </row>
    <row r="6337" spans="1:3">
      <c r="A6337" s="21">
        <v>168</v>
      </c>
      <c r="B6337" s="6">
        <f>IF(ISNUMBER(B1414),INDEX($B$3422:$B$4621,B1414),0)</f>
        <v>0</v>
      </c>
      <c r="C6337" s="10"/>
    </row>
    <row r="6338" spans="1:3">
      <c r="A6338" s="21">
        <v>169</v>
      </c>
      <c r="B6338" s="6">
        <f>IF(ISNUMBER(B1415),INDEX($B$3422:$B$4621,B1415),0)</f>
        <v>0</v>
      </c>
      <c r="C6338" s="10"/>
    </row>
    <row r="6339" spans="1:3">
      <c r="A6339" s="21">
        <v>170</v>
      </c>
      <c r="B6339" s="6">
        <f>IF(ISNUMBER(B1416),INDEX($B$3422:$B$4621,B1416),0)</f>
        <v>0</v>
      </c>
      <c r="C6339" s="10"/>
    </row>
    <row r="6340" spans="1:3">
      <c r="A6340" s="21">
        <v>171</v>
      </c>
      <c r="B6340" s="6">
        <f>IF(ISNUMBER(B1417),INDEX($B$3422:$B$4621,B1417),0)</f>
        <v>0</v>
      </c>
      <c r="C6340" s="10"/>
    </row>
    <row r="6341" spans="1:3">
      <c r="A6341" s="21">
        <v>172</v>
      </c>
      <c r="B6341" s="6">
        <f>IF(ISNUMBER(B1418),INDEX($B$3422:$B$4621,B1418),0)</f>
        <v>0</v>
      </c>
      <c r="C6341" s="10"/>
    </row>
    <row r="6342" spans="1:3">
      <c r="A6342" s="21">
        <v>173</v>
      </c>
      <c r="B6342" s="6">
        <f>IF(ISNUMBER(B1419),INDEX($B$3422:$B$4621,B1419),0)</f>
        <v>0</v>
      </c>
      <c r="C6342" s="10"/>
    </row>
    <row r="6343" spans="1:3">
      <c r="A6343" s="21">
        <v>174</v>
      </c>
      <c r="B6343" s="6">
        <f>IF(ISNUMBER(B1420),INDEX($B$3422:$B$4621,B1420),0)</f>
        <v>0</v>
      </c>
      <c r="C6343" s="10"/>
    </row>
    <row r="6344" spans="1:3">
      <c r="A6344" s="21">
        <v>175</v>
      </c>
      <c r="B6344" s="6">
        <f>IF(ISNUMBER(B1421),INDEX($B$3422:$B$4621,B1421),0)</f>
        <v>0</v>
      </c>
      <c r="C6344" s="10"/>
    </row>
    <row r="6345" spans="1:3">
      <c r="A6345" s="21">
        <v>176</v>
      </c>
      <c r="B6345" s="6">
        <f>IF(ISNUMBER(B1422),INDEX($B$3422:$B$4621,B1422),0)</f>
        <v>0</v>
      </c>
      <c r="C6345" s="10"/>
    </row>
    <row r="6346" spans="1:3">
      <c r="A6346" s="21">
        <v>177</v>
      </c>
      <c r="B6346" s="6">
        <f>IF(ISNUMBER(B1423),INDEX($B$3422:$B$4621,B1423),0)</f>
        <v>0</v>
      </c>
      <c r="C6346" s="10"/>
    </row>
    <row r="6347" spans="1:3">
      <c r="A6347" s="21">
        <v>178</v>
      </c>
      <c r="B6347" s="6">
        <f>IF(ISNUMBER(B1424),INDEX($B$3422:$B$4621,B1424),0)</f>
        <v>0</v>
      </c>
      <c r="C6347" s="10"/>
    </row>
    <row r="6348" spans="1:3">
      <c r="A6348" s="21">
        <v>179</v>
      </c>
      <c r="B6348" s="6">
        <f>IF(ISNUMBER(B1425),INDEX($B$3422:$B$4621,B1425),0)</f>
        <v>0</v>
      </c>
      <c r="C6348" s="10"/>
    </row>
    <row r="6349" spans="1:3">
      <c r="A6349" s="21">
        <v>180</v>
      </c>
      <c r="B6349" s="6">
        <f>IF(ISNUMBER(B1426),INDEX($B$3422:$B$4621,B1426),0)</f>
        <v>0</v>
      </c>
      <c r="C6349" s="10"/>
    </row>
    <row r="6350" spans="1:3">
      <c r="A6350" s="21">
        <v>181</v>
      </c>
      <c r="B6350" s="6">
        <f>IF(ISNUMBER(B1427),INDEX($B$3422:$B$4621,B1427),0)</f>
        <v>0</v>
      </c>
      <c r="C6350" s="10"/>
    </row>
    <row r="6351" spans="1:3">
      <c r="A6351" s="21">
        <v>182</v>
      </c>
      <c r="B6351" s="6">
        <f>IF(ISNUMBER(B1428),INDEX($B$3422:$B$4621,B1428),0)</f>
        <v>0</v>
      </c>
      <c r="C6351" s="10"/>
    </row>
    <row r="6352" spans="1:3">
      <c r="A6352" s="21">
        <v>183</v>
      </c>
      <c r="B6352" s="6">
        <f>IF(ISNUMBER(B1429),INDEX($B$3422:$B$4621,B1429),0)</f>
        <v>0</v>
      </c>
      <c r="C6352" s="10"/>
    </row>
    <row r="6353" spans="1:3">
      <c r="A6353" s="21">
        <v>184</v>
      </c>
      <c r="B6353" s="6">
        <f>IF(ISNUMBER(B1430),INDEX($B$3422:$B$4621,B1430),0)</f>
        <v>0</v>
      </c>
      <c r="C6353" s="10"/>
    </row>
    <row r="6354" spans="1:3">
      <c r="A6354" s="21">
        <v>185</v>
      </c>
      <c r="B6354" s="6">
        <f>IF(ISNUMBER(B1431),INDEX($B$3422:$B$4621,B1431),0)</f>
        <v>0</v>
      </c>
      <c r="C6354" s="10"/>
    </row>
    <row r="6355" spans="1:3">
      <c r="A6355" s="21">
        <v>186</v>
      </c>
      <c r="B6355" s="6">
        <f>IF(ISNUMBER(B1432),INDEX($B$3422:$B$4621,B1432),0)</f>
        <v>0</v>
      </c>
      <c r="C6355" s="10"/>
    </row>
    <row r="6356" spans="1:3">
      <c r="A6356" s="21">
        <v>187</v>
      </c>
      <c r="B6356" s="6">
        <f>IF(ISNUMBER(B1433),INDEX($B$3422:$B$4621,B1433),0)</f>
        <v>0</v>
      </c>
      <c r="C6356" s="10"/>
    </row>
    <row r="6357" spans="1:3">
      <c r="A6357" s="21">
        <v>188</v>
      </c>
      <c r="B6357" s="6">
        <f>IF(ISNUMBER(B1434),INDEX($B$3422:$B$4621,B1434),0)</f>
        <v>0</v>
      </c>
      <c r="C6357" s="10"/>
    </row>
    <row r="6358" spans="1:3">
      <c r="A6358" s="21">
        <v>189</v>
      </c>
      <c r="B6358" s="6">
        <f>IF(ISNUMBER(B1435),INDEX($B$3422:$B$4621,B1435),0)</f>
        <v>0</v>
      </c>
      <c r="C6358" s="10"/>
    </row>
    <row r="6359" spans="1:3">
      <c r="A6359" s="21">
        <v>190</v>
      </c>
      <c r="B6359" s="6">
        <f>IF(ISNUMBER(B1436),INDEX($B$3422:$B$4621,B1436),0)</f>
        <v>0</v>
      </c>
      <c r="C6359" s="10"/>
    </row>
    <row r="6360" spans="1:3">
      <c r="A6360" s="21">
        <v>191</v>
      </c>
      <c r="B6360" s="6">
        <f>IF(ISNUMBER(B1437),INDEX($B$3422:$B$4621,B1437),0)</f>
        <v>0</v>
      </c>
      <c r="C6360" s="10"/>
    </row>
    <row r="6361" spans="1:3">
      <c r="A6361" s="21">
        <v>192</v>
      </c>
      <c r="B6361" s="6">
        <f>IF(ISNUMBER(B1438),INDEX($B$3422:$B$4621,B1438),0)</f>
        <v>0</v>
      </c>
      <c r="C6361" s="10"/>
    </row>
    <row r="6362" spans="1:3">
      <c r="A6362" s="21">
        <v>193</v>
      </c>
      <c r="B6362" s="6">
        <f>IF(ISNUMBER(B1439),INDEX($B$3422:$B$4621,B1439),0)</f>
        <v>0</v>
      </c>
      <c r="C6362" s="10"/>
    </row>
    <row r="6363" spans="1:3">
      <c r="A6363" s="21">
        <v>194</v>
      </c>
      <c r="B6363" s="6">
        <f>IF(ISNUMBER(B1440),INDEX($B$3422:$B$4621,B1440),0)</f>
        <v>0</v>
      </c>
      <c r="C6363" s="10"/>
    </row>
    <row r="6364" spans="1:3">
      <c r="A6364" s="21">
        <v>195</v>
      </c>
      <c r="B6364" s="6">
        <f>IF(ISNUMBER(B1441),INDEX($B$3422:$B$4621,B1441),0)</f>
        <v>0</v>
      </c>
      <c r="C6364" s="10"/>
    </row>
    <row r="6365" spans="1:3">
      <c r="A6365" s="21">
        <v>196</v>
      </c>
      <c r="B6365" s="6">
        <f>IF(ISNUMBER(B1442),INDEX($B$3422:$B$4621,B1442),0)</f>
        <v>0</v>
      </c>
      <c r="C6365" s="10"/>
    </row>
    <row r="6366" spans="1:3">
      <c r="A6366" s="21">
        <v>197</v>
      </c>
      <c r="B6366" s="6">
        <f>IF(ISNUMBER(B1443),INDEX($B$3422:$B$4621,B1443),0)</f>
        <v>0</v>
      </c>
      <c r="C6366" s="10"/>
    </row>
    <row r="6367" spans="1:3">
      <c r="A6367" s="21">
        <v>198</v>
      </c>
      <c r="B6367" s="6">
        <f>IF(ISNUMBER(B1444),INDEX($B$3422:$B$4621,B1444),0)</f>
        <v>0</v>
      </c>
      <c r="C6367" s="10"/>
    </row>
    <row r="6368" spans="1:3">
      <c r="A6368" s="21">
        <v>199</v>
      </c>
      <c r="B6368" s="6">
        <f>IF(ISNUMBER(B1445),INDEX($B$3422:$B$4621,B1445),0)</f>
        <v>0</v>
      </c>
      <c r="C6368" s="10"/>
    </row>
    <row r="6369" spans="1:3">
      <c r="A6369" s="21">
        <v>200</v>
      </c>
      <c r="B6369" s="6">
        <f>IF(ISNUMBER(B1446),INDEX($B$3422:$B$4621,B1446),0)</f>
        <v>0</v>
      </c>
      <c r="C6369" s="10"/>
    </row>
    <row r="6370" spans="1:3">
      <c r="A6370" s="21">
        <v>201</v>
      </c>
      <c r="B6370" s="6">
        <f>IF(ISNUMBER(B1447),INDEX($B$3422:$B$4621,B1447),0)</f>
        <v>0</v>
      </c>
      <c r="C6370" s="10"/>
    </row>
    <row r="6371" spans="1:3">
      <c r="A6371" s="21">
        <v>202</v>
      </c>
      <c r="B6371" s="6">
        <f>IF(ISNUMBER(B1448),INDEX($B$3422:$B$4621,B1448),0)</f>
        <v>0</v>
      </c>
      <c r="C6371" s="10"/>
    </row>
    <row r="6372" spans="1:3">
      <c r="A6372" s="21">
        <v>203</v>
      </c>
      <c r="B6372" s="6">
        <f>IF(ISNUMBER(B1449),INDEX($B$3422:$B$4621,B1449),0)</f>
        <v>0</v>
      </c>
      <c r="C6372" s="10"/>
    </row>
    <row r="6373" spans="1:3">
      <c r="A6373" s="21">
        <v>204</v>
      </c>
      <c r="B6373" s="6">
        <f>IF(ISNUMBER(B1450),INDEX($B$3422:$B$4621,B1450),0)</f>
        <v>0</v>
      </c>
      <c r="C6373" s="10"/>
    </row>
    <row r="6374" spans="1:3">
      <c r="A6374" s="21">
        <v>205</v>
      </c>
      <c r="B6374" s="6">
        <f>IF(ISNUMBER(B1451),INDEX($B$3422:$B$4621,B1451),0)</f>
        <v>0</v>
      </c>
      <c r="C6374" s="10"/>
    </row>
    <row r="6375" spans="1:3">
      <c r="A6375" s="21">
        <v>206</v>
      </c>
      <c r="B6375" s="6">
        <f>IF(ISNUMBER(B1452),INDEX($B$3422:$B$4621,B1452),0)</f>
        <v>0</v>
      </c>
      <c r="C6375" s="10"/>
    </row>
    <row r="6376" spans="1:3">
      <c r="A6376" s="21">
        <v>207</v>
      </c>
      <c r="B6376" s="6">
        <f>IF(ISNUMBER(B1453),INDEX($B$3422:$B$4621,B1453),0)</f>
        <v>0</v>
      </c>
      <c r="C6376" s="10"/>
    </row>
    <row r="6377" spans="1:3">
      <c r="A6377" s="21">
        <v>208</v>
      </c>
      <c r="B6377" s="6">
        <f>IF(ISNUMBER(B1454),INDEX($B$3422:$B$4621,B1454),0)</f>
        <v>0</v>
      </c>
      <c r="C6377" s="10"/>
    </row>
    <row r="6378" spans="1:3">
      <c r="A6378" s="21">
        <v>209</v>
      </c>
      <c r="B6378" s="6">
        <f>IF(ISNUMBER(B1455),INDEX($B$3422:$B$4621,B1455),0)</f>
        <v>0</v>
      </c>
      <c r="C6378" s="10"/>
    </row>
    <row r="6379" spans="1:3">
      <c r="A6379" s="21">
        <v>210</v>
      </c>
      <c r="B6379" s="6">
        <f>IF(ISNUMBER(B1456),INDEX($B$3422:$B$4621,B1456),0)</f>
        <v>0</v>
      </c>
      <c r="C6379" s="10"/>
    </row>
    <row r="6380" spans="1:3">
      <c r="A6380" s="21">
        <v>211</v>
      </c>
      <c r="B6380" s="6">
        <f>IF(ISNUMBER(B1457),INDEX($B$3422:$B$4621,B1457),0)</f>
        <v>0</v>
      </c>
      <c r="C6380" s="10"/>
    </row>
    <row r="6381" spans="1:3">
      <c r="A6381" s="21">
        <v>212</v>
      </c>
      <c r="B6381" s="6">
        <f>IF(ISNUMBER(B1458),INDEX($B$3422:$B$4621,B1458),0)</f>
        <v>0</v>
      </c>
      <c r="C6381" s="10"/>
    </row>
    <row r="6382" spans="1:3">
      <c r="A6382" s="21">
        <v>213</v>
      </c>
      <c r="B6382" s="6">
        <f>IF(ISNUMBER(B1459),INDEX($B$3422:$B$4621,B1459),0)</f>
        <v>0</v>
      </c>
      <c r="C6382" s="10"/>
    </row>
    <row r="6383" spans="1:3">
      <c r="A6383" s="21">
        <v>214</v>
      </c>
      <c r="B6383" s="6">
        <f>IF(ISNUMBER(B1460),INDEX($B$3422:$B$4621,B1460),0)</f>
        <v>0</v>
      </c>
      <c r="C6383" s="10"/>
    </row>
    <row r="6384" spans="1:3">
      <c r="A6384" s="21">
        <v>215</v>
      </c>
      <c r="B6384" s="6">
        <f>IF(ISNUMBER(B1461),INDEX($B$3422:$B$4621,B1461),0)</f>
        <v>0</v>
      </c>
      <c r="C6384" s="10"/>
    </row>
    <row r="6385" spans="1:3">
      <c r="A6385" s="21">
        <v>216</v>
      </c>
      <c r="B6385" s="6">
        <f>IF(ISNUMBER(B1462),INDEX($B$3422:$B$4621,B1462),0)</f>
        <v>0</v>
      </c>
      <c r="C6385" s="10"/>
    </row>
    <row r="6386" spans="1:3">
      <c r="A6386" s="21">
        <v>217</v>
      </c>
      <c r="B6386" s="6">
        <f>IF(ISNUMBER(B1463),INDEX($B$3422:$B$4621,B1463),0)</f>
        <v>0</v>
      </c>
      <c r="C6386" s="10"/>
    </row>
    <row r="6387" spans="1:3">
      <c r="A6387" s="21">
        <v>218</v>
      </c>
      <c r="B6387" s="6">
        <f>IF(ISNUMBER(B1464),INDEX($B$3422:$B$4621,B1464),0)</f>
        <v>0</v>
      </c>
      <c r="C6387" s="10"/>
    </row>
    <row r="6388" spans="1:3">
      <c r="A6388" s="21">
        <v>219</v>
      </c>
      <c r="B6388" s="6">
        <f>IF(ISNUMBER(B1465),INDEX($B$3422:$B$4621,B1465),0)</f>
        <v>0</v>
      </c>
      <c r="C6388" s="10"/>
    </row>
    <row r="6389" spans="1:3">
      <c r="A6389" s="21">
        <v>220</v>
      </c>
      <c r="B6389" s="6">
        <f>IF(ISNUMBER(B1466),INDEX($B$3422:$B$4621,B1466),0)</f>
        <v>0</v>
      </c>
      <c r="C6389" s="10"/>
    </row>
    <row r="6390" spans="1:3">
      <c r="A6390" s="21">
        <v>221</v>
      </c>
      <c r="B6390" s="6">
        <f>IF(ISNUMBER(B1467),INDEX($B$3422:$B$4621,B1467),0)</f>
        <v>0</v>
      </c>
      <c r="C6390" s="10"/>
    </row>
    <row r="6391" spans="1:3">
      <c r="A6391" s="21">
        <v>222</v>
      </c>
      <c r="B6391" s="6">
        <f>IF(ISNUMBER(B1468),INDEX($B$3422:$B$4621,B1468),0)</f>
        <v>0</v>
      </c>
      <c r="C6391" s="10"/>
    </row>
    <row r="6392" spans="1:3">
      <c r="A6392" s="21">
        <v>223</v>
      </c>
      <c r="B6392" s="6">
        <f>IF(ISNUMBER(B1469),INDEX($B$3422:$B$4621,B1469),0)</f>
        <v>0</v>
      </c>
      <c r="C6392" s="10"/>
    </row>
    <row r="6393" spans="1:3">
      <c r="A6393" s="21">
        <v>224</v>
      </c>
      <c r="B6393" s="6">
        <f>IF(ISNUMBER(B1470),INDEX($B$3422:$B$4621,B1470),0)</f>
        <v>0</v>
      </c>
      <c r="C6393" s="10"/>
    </row>
    <row r="6394" spans="1:3">
      <c r="A6394" s="21">
        <v>225</v>
      </c>
      <c r="B6394" s="6">
        <f>IF(ISNUMBER(B1471),INDEX($B$3422:$B$4621,B1471),0)</f>
        <v>0</v>
      </c>
      <c r="C6394" s="10"/>
    </row>
    <row r="6395" spans="1:3">
      <c r="A6395" s="21">
        <v>226</v>
      </c>
      <c r="B6395" s="6">
        <f>IF(ISNUMBER(B1472),INDEX($B$3422:$B$4621,B1472),0)</f>
        <v>0</v>
      </c>
      <c r="C6395" s="10"/>
    </row>
    <row r="6396" spans="1:3">
      <c r="A6396" s="21">
        <v>227</v>
      </c>
      <c r="B6396" s="6">
        <f>IF(ISNUMBER(B1473),INDEX($B$3422:$B$4621,B1473),0)</f>
        <v>0</v>
      </c>
      <c r="C6396" s="10"/>
    </row>
    <row r="6397" spans="1:3">
      <c r="A6397" s="21">
        <v>228</v>
      </c>
      <c r="B6397" s="6">
        <f>IF(ISNUMBER(B1474),INDEX($B$3422:$B$4621,B1474),0)</f>
        <v>0</v>
      </c>
      <c r="C6397" s="10"/>
    </row>
    <row r="6398" spans="1:3">
      <c r="A6398" s="21">
        <v>229</v>
      </c>
      <c r="B6398" s="6">
        <f>IF(ISNUMBER(B1475),INDEX($B$3422:$B$4621,B1475),0)</f>
        <v>0</v>
      </c>
      <c r="C6398" s="10"/>
    </row>
    <row r="6399" spans="1:3">
      <c r="A6399" s="21">
        <v>230</v>
      </c>
      <c r="B6399" s="6">
        <f>IF(ISNUMBER(B1476),INDEX($B$3422:$B$4621,B1476),0)</f>
        <v>0</v>
      </c>
      <c r="C6399" s="10"/>
    </row>
    <row r="6400" spans="1:3">
      <c r="A6400" s="21">
        <v>231</v>
      </c>
      <c r="B6400" s="6">
        <f>IF(ISNUMBER(B1477),INDEX($B$3422:$B$4621,B1477),0)</f>
        <v>0</v>
      </c>
      <c r="C6400" s="10"/>
    </row>
    <row r="6401" spans="1:3">
      <c r="A6401" s="21">
        <v>232</v>
      </c>
      <c r="B6401" s="6">
        <f>IF(ISNUMBER(B1478),INDEX($B$3422:$B$4621,B1478),0)</f>
        <v>0</v>
      </c>
      <c r="C6401" s="10"/>
    </row>
    <row r="6402" spans="1:3">
      <c r="A6402" s="21">
        <v>233</v>
      </c>
      <c r="B6402" s="6">
        <f>IF(ISNUMBER(B1479),INDEX($B$3422:$B$4621,B1479),0)</f>
        <v>0</v>
      </c>
      <c r="C6402" s="10"/>
    </row>
    <row r="6403" spans="1:3">
      <c r="A6403" s="21">
        <v>234</v>
      </c>
      <c r="B6403" s="6">
        <f>IF(ISNUMBER(B1480),INDEX($B$3422:$B$4621,B1480),0)</f>
        <v>0</v>
      </c>
      <c r="C6403" s="10"/>
    </row>
    <row r="6404" spans="1:3">
      <c r="A6404" s="21">
        <v>235</v>
      </c>
      <c r="B6404" s="6">
        <f>IF(ISNUMBER(B1481),INDEX($B$3422:$B$4621,B1481),0)</f>
        <v>0</v>
      </c>
      <c r="C6404" s="10"/>
    </row>
    <row r="6405" spans="1:3">
      <c r="A6405" s="21">
        <v>236</v>
      </c>
      <c r="B6405" s="6">
        <f>IF(ISNUMBER(B1482),INDEX($B$3422:$B$4621,B1482),0)</f>
        <v>0</v>
      </c>
      <c r="C6405" s="10"/>
    </row>
    <row r="6406" spans="1:3">
      <c r="A6406" s="21">
        <v>237</v>
      </c>
      <c r="B6406" s="6">
        <f>IF(ISNUMBER(B1483),INDEX($B$3422:$B$4621,B1483),0)</f>
        <v>0</v>
      </c>
      <c r="C6406" s="10"/>
    </row>
    <row r="6407" spans="1:3">
      <c r="A6407" s="21">
        <v>238</v>
      </c>
      <c r="B6407" s="6">
        <f>IF(ISNUMBER(B1484),INDEX($B$3422:$B$4621,B1484),0)</f>
        <v>0</v>
      </c>
      <c r="C6407" s="10"/>
    </row>
    <row r="6408" spans="1:3">
      <c r="A6408" s="21">
        <v>239</v>
      </c>
      <c r="B6408" s="6">
        <f>IF(ISNUMBER(B1485),INDEX($B$3422:$B$4621,B1485),0)</f>
        <v>0</v>
      </c>
      <c r="C6408" s="10"/>
    </row>
    <row r="6409" spans="1:3">
      <c r="A6409" s="21">
        <v>240</v>
      </c>
      <c r="B6409" s="6">
        <f>IF(ISNUMBER(B1486),INDEX($B$3422:$B$4621,B1486),0)</f>
        <v>0</v>
      </c>
      <c r="C6409" s="10"/>
    </row>
    <row r="6410" spans="1:3">
      <c r="A6410" s="21">
        <v>241</v>
      </c>
      <c r="B6410" s="6">
        <f>IF(ISNUMBER(B1487),INDEX($B$3422:$B$4621,B1487),0)</f>
        <v>0</v>
      </c>
      <c r="C6410" s="10"/>
    </row>
    <row r="6411" spans="1:3">
      <c r="A6411" s="21">
        <v>242</v>
      </c>
      <c r="B6411" s="6">
        <f>IF(ISNUMBER(B1488),INDEX($B$3422:$B$4621,B1488),0)</f>
        <v>0</v>
      </c>
      <c r="C6411" s="10"/>
    </row>
    <row r="6412" spans="1:3">
      <c r="A6412" s="21">
        <v>243</v>
      </c>
      <c r="B6412" s="6">
        <f>IF(ISNUMBER(B1489),INDEX($B$3422:$B$4621,B1489),0)</f>
        <v>0</v>
      </c>
      <c r="C6412" s="10"/>
    </row>
    <row r="6413" spans="1:3">
      <c r="A6413" s="21">
        <v>244</v>
      </c>
      <c r="B6413" s="6">
        <f>IF(ISNUMBER(B1490),INDEX($B$3422:$B$4621,B1490),0)</f>
        <v>0</v>
      </c>
      <c r="C6413" s="10"/>
    </row>
    <row r="6414" spans="1:3">
      <c r="A6414" s="21">
        <v>245</v>
      </c>
      <c r="B6414" s="6">
        <f>IF(ISNUMBER(B1491),INDEX($B$3422:$B$4621,B1491),0)</f>
        <v>0</v>
      </c>
      <c r="C6414" s="10"/>
    </row>
    <row r="6415" spans="1:3">
      <c r="A6415" s="21">
        <v>246</v>
      </c>
      <c r="B6415" s="6">
        <f>IF(ISNUMBER(B1492),INDEX($B$3422:$B$4621,B1492),0)</f>
        <v>0</v>
      </c>
      <c r="C6415" s="10"/>
    </row>
    <row r="6416" spans="1:3">
      <c r="A6416" s="21">
        <v>247</v>
      </c>
      <c r="B6416" s="6">
        <f>IF(ISNUMBER(B1493),INDEX($B$3422:$B$4621,B1493),0)</f>
        <v>0</v>
      </c>
      <c r="C6416" s="10"/>
    </row>
    <row r="6417" spans="1:3">
      <c r="A6417" s="21">
        <v>248</v>
      </c>
      <c r="B6417" s="6">
        <f>IF(ISNUMBER(B1494),INDEX($B$3422:$B$4621,B1494),0)</f>
        <v>0</v>
      </c>
      <c r="C6417" s="10"/>
    </row>
    <row r="6418" spans="1:3">
      <c r="A6418" s="21">
        <v>249</v>
      </c>
      <c r="B6418" s="6">
        <f>IF(ISNUMBER(B1495),INDEX($B$3422:$B$4621,B1495),0)</f>
        <v>0</v>
      </c>
      <c r="C6418" s="10"/>
    </row>
    <row r="6419" spans="1:3">
      <c r="A6419" s="21">
        <v>250</v>
      </c>
      <c r="B6419" s="6">
        <f>IF(ISNUMBER(B1496),INDEX($B$3422:$B$4621,B1496),0)</f>
        <v>0</v>
      </c>
      <c r="C6419" s="10"/>
    </row>
    <row r="6420" spans="1:3">
      <c r="A6420" s="21">
        <v>251</v>
      </c>
      <c r="B6420" s="6">
        <f>IF(ISNUMBER(B1497),INDEX($B$3422:$B$4621,B1497),0)</f>
        <v>0</v>
      </c>
      <c r="C6420" s="10"/>
    </row>
    <row r="6421" spans="1:3">
      <c r="A6421" s="21">
        <v>252</v>
      </c>
      <c r="B6421" s="6">
        <f>IF(ISNUMBER(B1498),INDEX($B$3422:$B$4621,B1498),0)</f>
        <v>0</v>
      </c>
      <c r="C6421" s="10"/>
    </row>
    <row r="6422" spans="1:3">
      <c r="A6422" s="21">
        <v>253</v>
      </c>
      <c r="B6422" s="6">
        <f>IF(ISNUMBER(B1499),INDEX($B$3422:$B$4621,B1499),0)</f>
        <v>0</v>
      </c>
      <c r="C6422" s="10"/>
    </row>
    <row r="6423" spans="1:3">
      <c r="A6423" s="21">
        <v>254</v>
      </c>
      <c r="B6423" s="6">
        <f>IF(ISNUMBER(B1500),INDEX($B$3422:$B$4621,B1500),0)</f>
        <v>0</v>
      </c>
      <c r="C6423" s="10"/>
    </row>
    <row r="6424" spans="1:3">
      <c r="A6424" s="21">
        <v>255</v>
      </c>
      <c r="B6424" s="6">
        <f>IF(ISNUMBER(B1501),INDEX($B$3422:$B$4621,B1501),0)</f>
        <v>0</v>
      </c>
      <c r="C6424" s="10"/>
    </row>
    <row r="6425" spans="1:3">
      <c r="A6425" s="21">
        <v>256</v>
      </c>
      <c r="B6425" s="6">
        <f>IF(ISNUMBER(B1502),INDEX($B$3422:$B$4621,B1502),0)</f>
        <v>0</v>
      </c>
      <c r="C6425" s="10"/>
    </row>
    <row r="6426" spans="1:3">
      <c r="A6426" s="21">
        <v>257</v>
      </c>
      <c r="B6426" s="6">
        <f>IF(ISNUMBER(B1503),INDEX($B$3422:$B$4621,B1503),0)</f>
        <v>0</v>
      </c>
      <c r="C6426" s="10"/>
    </row>
    <row r="6427" spans="1:3">
      <c r="A6427" s="21">
        <v>258</v>
      </c>
      <c r="B6427" s="6">
        <f>IF(ISNUMBER(B1504),INDEX($B$3422:$B$4621,B1504),0)</f>
        <v>0</v>
      </c>
      <c r="C6427" s="10"/>
    </row>
    <row r="6428" spans="1:3">
      <c r="A6428" s="21">
        <v>259</v>
      </c>
      <c r="B6428" s="6">
        <f>IF(ISNUMBER(B1505),INDEX($B$3422:$B$4621,B1505),0)</f>
        <v>0</v>
      </c>
      <c r="C6428" s="10"/>
    </row>
    <row r="6429" spans="1:3">
      <c r="A6429" s="21">
        <v>260</v>
      </c>
      <c r="B6429" s="6">
        <f>IF(ISNUMBER(B1506),INDEX($B$3422:$B$4621,B1506),0)</f>
        <v>0</v>
      </c>
      <c r="C6429" s="10"/>
    </row>
    <row r="6430" spans="1:3">
      <c r="A6430" s="21">
        <v>261</v>
      </c>
      <c r="B6430" s="6">
        <f>IF(ISNUMBER(B1507),INDEX($B$3422:$B$4621,B1507),0)</f>
        <v>0</v>
      </c>
      <c r="C6430" s="10"/>
    </row>
    <row r="6431" spans="1:3">
      <c r="A6431" s="21">
        <v>262</v>
      </c>
      <c r="B6431" s="6">
        <f>IF(ISNUMBER(B1508),INDEX($B$3422:$B$4621,B1508),0)</f>
        <v>0</v>
      </c>
      <c r="C6431" s="10"/>
    </row>
    <row r="6432" spans="1:3">
      <c r="A6432" s="21">
        <v>263</v>
      </c>
      <c r="B6432" s="6">
        <f>IF(ISNUMBER(B1509),INDEX($B$3422:$B$4621,B1509),0)</f>
        <v>0</v>
      </c>
      <c r="C6432" s="10"/>
    </row>
    <row r="6433" spans="1:3">
      <c r="A6433" s="21">
        <v>264</v>
      </c>
      <c r="B6433" s="6">
        <f>IF(ISNUMBER(B1510),INDEX($B$3422:$B$4621,B1510),0)</f>
        <v>0</v>
      </c>
      <c r="C6433" s="10"/>
    </row>
    <row r="6434" spans="1:3">
      <c r="A6434" s="21">
        <v>265</v>
      </c>
      <c r="B6434" s="6">
        <f>IF(ISNUMBER(B1511),INDEX($B$3422:$B$4621,B1511),0)</f>
        <v>0</v>
      </c>
      <c r="C6434" s="10"/>
    </row>
    <row r="6435" spans="1:3">
      <c r="A6435" s="21">
        <v>266</v>
      </c>
      <c r="B6435" s="6">
        <f>IF(ISNUMBER(B1512),INDEX($B$3422:$B$4621,B1512),0)</f>
        <v>0</v>
      </c>
      <c r="C6435" s="10"/>
    </row>
    <row r="6436" spans="1:3">
      <c r="A6436" s="21">
        <v>267</v>
      </c>
      <c r="B6436" s="6">
        <f>IF(ISNUMBER(B1513),INDEX($B$3422:$B$4621,B1513),0)</f>
        <v>0</v>
      </c>
      <c r="C6436" s="10"/>
    </row>
    <row r="6437" spans="1:3">
      <c r="A6437" s="21">
        <v>268</v>
      </c>
      <c r="B6437" s="6">
        <f>IF(ISNUMBER(B1514),INDEX($B$3422:$B$4621,B1514),0)</f>
        <v>0</v>
      </c>
      <c r="C6437" s="10"/>
    </row>
    <row r="6438" spans="1:3">
      <c r="A6438" s="21">
        <v>269</v>
      </c>
      <c r="B6438" s="6">
        <f>IF(ISNUMBER(B1515),INDEX($B$3422:$B$4621,B1515),0)</f>
        <v>0</v>
      </c>
      <c r="C6438" s="10"/>
    </row>
    <row r="6439" spans="1:3">
      <c r="A6439" s="21">
        <v>270</v>
      </c>
      <c r="B6439" s="6">
        <f>IF(ISNUMBER(B1516),INDEX($B$3422:$B$4621,B1516),0)</f>
        <v>0</v>
      </c>
      <c r="C6439" s="10"/>
    </row>
    <row r="6440" spans="1:3">
      <c r="A6440" s="21">
        <v>271</v>
      </c>
      <c r="B6440" s="6">
        <f>IF(ISNUMBER(B1517),INDEX($B$3422:$B$4621,B1517),0)</f>
        <v>0</v>
      </c>
      <c r="C6440" s="10"/>
    </row>
    <row r="6441" spans="1:3">
      <c r="A6441" s="21">
        <v>272</v>
      </c>
      <c r="B6441" s="6">
        <f>IF(ISNUMBER(B1518),INDEX($B$3422:$B$4621,B1518),0)</f>
        <v>0</v>
      </c>
      <c r="C6441" s="10"/>
    </row>
    <row r="6442" spans="1:3">
      <c r="A6442" s="21">
        <v>273</v>
      </c>
      <c r="B6442" s="6">
        <f>IF(ISNUMBER(B1519),INDEX($B$3422:$B$4621,B1519),0)</f>
        <v>0</v>
      </c>
      <c r="C6442" s="10"/>
    </row>
    <row r="6443" spans="1:3">
      <c r="A6443" s="21">
        <v>274</v>
      </c>
      <c r="B6443" s="6">
        <f>IF(ISNUMBER(B1520),INDEX($B$3422:$B$4621,B1520),0)</f>
        <v>0</v>
      </c>
      <c r="C6443" s="10"/>
    </row>
    <row r="6444" spans="1:3">
      <c r="A6444" s="21">
        <v>275</v>
      </c>
      <c r="B6444" s="6">
        <f>IF(ISNUMBER(B1521),INDEX($B$3422:$B$4621,B1521),0)</f>
        <v>0</v>
      </c>
      <c r="C6444" s="10"/>
    </row>
    <row r="6445" spans="1:3">
      <c r="A6445" s="21">
        <v>276</v>
      </c>
      <c r="B6445" s="6">
        <f>IF(ISNUMBER(B1522),INDEX($B$3422:$B$4621,B1522),0)</f>
        <v>0</v>
      </c>
      <c r="C6445" s="10"/>
    </row>
    <row r="6446" spans="1:3">
      <c r="A6446" s="21">
        <v>277</v>
      </c>
      <c r="B6446" s="6">
        <f>IF(ISNUMBER(B1523),INDEX($B$3422:$B$4621,B1523),0)</f>
        <v>0</v>
      </c>
      <c r="C6446" s="10"/>
    </row>
    <row r="6447" spans="1:3">
      <c r="A6447" s="21">
        <v>278</v>
      </c>
      <c r="B6447" s="6">
        <f>IF(ISNUMBER(B1524),INDEX($B$3422:$B$4621,B1524),0)</f>
        <v>0</v>
      </c>
      <c r="C6447" s="10"/>
    </row>
    <row r="6448" spans="1:3">
      <c r="A6448" s="21">
        <v>279</v>
      </c>
      <c r="B6448" s="6">
        <f>IF(ISNUMBER(B1525),INDEX($B$3422:$B$4621,B1525),0)</f>
        <v>0</v>
      </c>
      <c r="C6448" s="10"/>
    </row>
    <row r="6449" spans="1:3">
      <c r="A6449" s="21">
        <v>280</v>
      </c>
      <c r="B6449" s="6">
        <f>IF(ISNUMBER(B1526),INDEX($B$3422:$B$4621,B1526),0)</f>
        <v>0</v>
      </c>
      <c r="C6449" s="10"/>
    </row>
    <row r="6450" spans="1:3">
      <c r="A6450" s="21">
        <v>281</v>
      </c>
      <c r="B6450" s="6">
        <f>IF(ISNUMBER(B1527),INDEX($B$3422:$B$4621,B1527),0)</f>
        <v>0</v>
      </c>
      <c r="C6450" s="10"/>
    </row>
    <row r="6451" spans="1:3">
      <c r="A6451" s="21">
        <v>282</v>
      </c>
      <c r="B6451" s="6">
        <f>IF(ISNUMBER(B1528),INDEX($B$3422:$B$4621,B1528),0)</f>
        <v>0</v>
      </c>
      <c r="C6451" s="10"/>
    </row>
    <row r="6452" spans="1:3">
      <c r="A6452" s="21">
        <v>283</v>
      </c>
      <c r="B6452" s="6">
        <f>IF(ISNUMBER(B1529),INDEX($B$3422:$B$4621,B1529),0)</f>
        <v>0</v>
      </c>
      <c r="C6452" s="10"/>
    </row>
    <row r="6453" spans="1:3">
      <c r="A6453" s="21">
        <v>284</v>
      </c>
      <c r="B6453" s="6">
        <f>IF(ISNUMBER(B1530),INDEX($B$3422:$B$4621,B1530),0)</f>
        <v>0</v>
      </c>
      <c r="C6453" s="10"/>
    </row>
    <row r="6454" spans="1:3">
      <c r="A6454" s="21">
        <v>285</v>
      </c>
      <c r="B6454" s="6">
        <f>IF(ISNUMBER(B1531),INDEX($B$3422:$B$4621,B1531),0)</f>
        <v>0</v>
      </c>
      <c r="C6454" s="10"/>
    </row>
    <row r="6455" spans="1:3">
      <c r="A6455" s="21">
        <v>286</v>
      </c>
      <c r="B6455" s="6">
        <f>IF(ISNUMBER(B1532),INDEX($B$3422:$B$4621,B1532),0)</f>
        <v>0</v>
      </c>
      <c r="C6455" s="10"/>
    </row>
    <row r="6456" spans="1:3">
      <c r="A6456" s="21">
        <v>287</v>
      </c>
      <c r="B6456" s="6">
        <f>IF(ISNUMBER(B1533),INDEX($B$3422:$B$4621,B1533),0)</f>
        <v>0</v>
      </c>
      <c r="C6456" s="10"/>
    </row>
    <row r="6457" spans="1:3">
      <c r="A6457" s="21">
        <v>288</v>
      </c>
      <c r="B6457" s="6">
        <f>IF(ISNUMBER(B1534),INDEX($B$3422:$B$4621,B1534),0)</f>
        <v>0</v>
      </c>
      <c r="C6457" s="10"/>
    </row>
    <row r="6458" spans="1:3">
      <c r="A6458" s="21">
        <v>289</v>
      </c>
      <c r="B6458" s="6">
        <f>IF(ISNUMBER(B1535),INDEX($B$3422:$B$4621,B1535),0)</f>
        <v>0</v>
      </c>
      <c r="C6458" s="10"/>
    </row>
    <row r="6459" spans="1:3">
      <c r="A6459" s="21">
        <v>290</v>
      </c>
      <c r="B6459" s="6">
        <f>IF(ISNUMBER(B1536),INDEX($B$3422:$B$4621,B1536),0)</f>
        <v>0</v>
      </c>
      <c r="C6459" s="10"/>
    </row>
    <row r="6460" spans="1:3">
      <c r="A6460" s="21">
        <v>291</v>
      </c>
      <c r="B6460" s="6">
        <f>IF(ISNUMBER(B1537),INDEX($B$3422:$B$4621,B1537),0)</f>
        <v>0</v>
      </c>
      <c r="C6460" s="10"/>
    </row>
    <row r="6461" spans="1:3">
      <c r="A6461" s="21">
        <v>292</v>
      </c>
      <c r="B6461" s="6">
        <f>IF(ISNUMBER(B1538),INDEX($B$3422:$B$4621,B1538),0)</f>
        <v>0</v>
      </c>
      <c r="C6461" s="10"/>
    </row>
    <row r="6462" spans="1:3">
      <c r="A6462" s="21">
        <v>293</v>
      </c>
      <c r="B6462" s="6">
        <f>IF(ISNUMBER(B1539),INDEX($B$3422:$B$4621,B1539),0)</f>
        <v>0</v>
      </c>
      <c r="C6462" s="10"/>
    </row>
    <row r="6463" spans="1:3">
      <c r="A6463" s="21">
        <v>294</v>
      </c>
      <c r="B6463" s="6">
        <f>IF(ISNUMBER(B1540),INDEX($B$3422:$B$4621,B1540),0)</f>
        <v>0</v>
      </c>
      <c r="C6463" s="10"/>
    </row>
    <row r="6464" spans="1:3">
      <c r="A6464" s="21">
        <v>295</v>
      </c>
      <c r="B6464" s="6">
        <f>IF(ISNUMBER(B1541),INDEX($B$3422:$B$4621,B1541),0)</f>
        <v>0</v>
      </c>
      <c r="C6464" s="10"/>
    </row>
    <row r="6465" spans="1:3">
      <c r="A6465" s="21">
        <v>296</v>
      </c>
      <c r="B6465" s="6">
        <f>IF(ISNUMBER(B1542),INDEX($B$3422:$B$4621,B1542),0)</f>
        <v>0</v>
      </c>
      <c r="C6465" s="10"/>
    </row>
    <row r="6466" spans="1:3">
      <c r="A6466" s="21">
        <v>297</v>
      </c>
      <c r="B6466" s="6">
        <f>IF(ISNUMBER(B1543),INDEX($B$3422:$B$4621,B1543),0)</f>
        <v>0</v>
      </c>
      <c r="C6466" s="10"/>
    </row>
    <row r="6467" spans="1:3">
      <c r="A6467" s="21">
        <v>298</v>
      </c>
      <c r="B6467" s="6">
        <f>IF(ISNUMBER(B1544),INDEX($B$3422:$B$4621,B1544),0)</f>
        <v>0</v>
      </c>
      <c r="C6467" s="10"/>
    </row>
    <row r="6468" spans="1:3">
      <c r="A6468" s="21">
        <v>299</v>
      </c>
      <c r="B6468" s="6">
        <f>IF(ISNUMBER(B1545),INDEX($B$3422:$B$4621,B1545),0)</f>
        <v>0</v>
      </c>
      <c r="C6468" s="10"/>
    </row>
    <row r="6469" spans="1:3">
      <c r="A6469" s="21">
        <v>300</v>
      </c>
      <c r="B6469" s="6">
        <f>IF(ISNUMBER(B1546),INDEX($B$3422:$B$4621,B1546),0)</f>
        <v>0</v>
      </c>
      <c r="C6469" s="10"/>
    </row>
    <row r="6471" spans="1:3">
      <c r="A6471" s="11" t="s">
        <v>484</v>
      </c>
    </row>
    <row r="6472" spans="1:3">
      <c r="A6472" s="2" t="s">
        <v>253</v>
      </c>
    </row>
    <row r="6473" spans="1:3">
      <c r="A6473" s="13" t="s">
        <v>485</v>
      </c>
    </row>
    <row r="6474" spans="1:3">
      <c r="A6474" s="13" t="s">
        <v>470</v>
      </c>
    </row>
    <row r="6475" spans="1:3">
      <c r="A6475" s="2" t="s">
        <v>471</v>
      </c>
    </row>
    <row r="6477" spans="1:3">
      <c r="B6477" s="3" t="s">
        <v>486</v>
      </c>
    </row>
    <row r="6478" spans="1:3">
      <c r="A6478" s="21">
        <v>1</v>
      </c>
      <c r="B6478" s="6">
        <f>IF(ISNUMBER(B2483),MAX(0,INDEX('913:913'!$F$6:$F$1205,B2483)),0)</f>
        <v>0</v>
      </c>
      <c r="C6478" s="10"/>
    </row>
    <row r="6479" spans="1:3">
      <c r="A6479" s="21">
        <v>2</v>
      </c>
      <c r="B6479" s="6">
        <f>IF(ISNUMBER(B2484),MAX(0,INDEX('913:913'!$F$6:$F$1205,B2484)),0)</f>
        <v>0</v>
      </c>
      <c r="C6479" s="10"/>
    </row>
    <row r="6480" spans="1:3">
      <c r="A6480" s="21">
        <v>3</v>
      </c>
      <c r="B6480" s="6">
        <f>IF(ISNUMBER(B2485),MAX(0,INDEX('913:913'!$F$6:$F$1205,B2485)),0)</f>
        <v>0</v>
      </c>
      <c r="C6480" s="10"/>
    </row>
    <row r="6481" spans="1:3">
      <c r="A6481" s="21">
        <v>4</v>
      </c>
      <c r="B6481" s="6">
        <f>IF(ISNUMBER(B2486),MAX(0,INDEX('913:913'!$F$6:$F$1205,B2486)),0)</f>
        <v>0</v>
      </c>
      <c r="C6481" s="10"/>
    </row>
    <row r="6482" spans="1:3">
      <c r="A6482" s="21">
        <v>5</v>
      </c>
      <c r="B6482" s="6">
        <f>IF(ISNUMBER(B2487),MAX(0,INDEX('913:913'!$F$6:$F$1205,B2487)),0)</f>
        <v>0</v>
      </c>
      <c r="C6482" s="10"/>
    </row>
    <row r="6483" spans="1:3">
      <c r="A6483" s="21">
        <v>6</v>
      </c>
      <c r="B6483" s="6">
        <f>IF(ISNUMBER(B2488),MAX(0,INDEX('913:913'!$F$6:$F$1205,B2488)),0)</f>
        <v>0</v>
      </c>
      <c r="C6483" s="10"/>
    </row>
    <row r="6484" spans="1:3">
      <c r="A6484" s="21">
        <v>7</v>
      </c>
      <c r="B6484" s="6">
        <f>IF(ISNUMBER(B2489),MAX(0,INDEX('913:913'!$F$6:$F$1205,B2489)),0)</f>
        <v>0</v>
      </c>
      <c r="C6484" s="10"/>
    </row>
    <row r="6485" spans="1:3">
      <c r="A6485" s="21">
        <v>8</v>
      </c>
      <c r="B6485" s="6">
        <f>IF(ISNUMBER(B2490),MAX(0,INDEX('913:913'!$F$6:$F$1205,B2490)),0)</f>
        <v>0</v>
      </c>
      <c r="C6485" s="10"/>
    </row>
    <row r="6486" spans="1:3">
      <c r="A6486" s="21">
        <v>9</v>
      </c>
      <c r="B6486" s="6">
        <f>IF(ISNUMBER(B2491),MAX(0,INDEX('913:913'!$F$6:$F$1205,B2491)),0)</f>
        <v>0</v>
      </c>
      <c r="C6486" s="10"/>
    </row>
    <row r="6487" spans="1:3">
      <c r="A6487" s="21">
        <v>10</v>
      </c>
      <c r="B6487" s="6">
        <f>IF(ISNUMBER(B2492),MAX(0,INDEX('913:913'!$F$6:$F$1205,B2492)),0)</f>
        <v>0</v>
      </c>
      <c r="C6487" s="10"/>
    </row>
    <row r="6488" spans="1:3">
      <c r="A6488" s="21">
        <v>11</v>
      </c>
      <c r="B6488" s="6">
        <f>IF(ISNUMBER(B2493),MAX(0,INDEX('913:913'!$F$6:$F$1205,B2493)),0)</f>
        <v>0</v>
      </c>
      <c r="C6488" s="10"/>
    </row>
    <row r="6489" spans="1:3">
      <c r="A6489" s="21">
        <v>12</v>
      </c>
      <c r="B6489" s="6">
        <f>IF(ISNUMBER(B2494),MAX(0,INDEX('913:913'!$F$6:$F$1205,B2494)),0)</f>
        <v>0</v>
      </c>
      <c r="C6489" s="10"/>
    </row>
    <row r="6490" spans="1:3">
      <c r="A6490" s="21">
        <v>13</v>
      </c>
      <c r="B6490" s="6">
        <f>IF(ISNUMBER(B2495),MAX(0,INDEX('913:913'!$F$6:$F$1205,B2495)),0)</f>
        <v>0</v>
      </c>
      <c r="C6490" s="10"/>
    </row>
    <row r="6491" spans="1:3">
      <c r="A6491" s="21">
        <v>14</v>
      </c>
      <c r="B6491" s="6">
        <f>IF(ISNUMBER(B2496),MAX(0,INDEX('913:913'!$F$6:$F$1205,B2496)),0)</f>
        <v>0</v>
      </c>
      <c r="C6491" s="10"/>
    </row>
    <row r="6492" spans="1:3">
      <c r="A6492" s="21">
        <v>15</v>
      </c>
      <c r="B6492" s="6">
        <f>IF(ISNUMBER(B2497),MAX(0,INDEX('913:913'!$F$6:$F$1205,B2497)),0)</f>
        <v>0</v>
      </c>
      <c r="C6492" s="10"/>
    </row>
    <row r="6493" spans="1:3">
      <c r="A6493" s="21">
        <v>16</v>
      </c>
      <c r="B6493" s="6">
        <f>IF(ISNUMBER(B2498),MAX(0,INDEX('913:913'!$F$6:$F$1205,B2498)),0)</f>
        <v>0</v>
      </c>
      <c r="C6493" s="10"/>
    </row>
    <row r="6494" spans="1:3">
      <c r="A6494" s="21">
        <v>17</v>
      </c>
      <c r="B6494" s="6">
        <f>IF(ISNUMBER(B2499),MAX(0,INDEX('913:913'!$F$6:$F$1205,B2499)),0)</f>
        <v>0</v>
      </c>
      <c r="C6494" s="10"/>
    </row>
    <row r="6495" spans="1:3">
      <c r="A6495" s="21">
        <v>18</v>
      </c>
      <c r="B6495" s="6">
        <f>IF(ISNUMBER(B2500),MAX(0,INDEX('913:913'!$F$6:$F$1205,B2500)),0)</f>
        <v>0</v>
      </c>
      <c r="C6495" s="10"/>
    </row>
    <row r="6496" spans="1:3">
      <c r="A6496" s="21">
        <v>19</v>
      </c>
      <c r="B6496" s="6">
        <f>IF(ISNUMBER(B2501),MAX(0,INDEX('913:913'!$F$6:$F$1205,B2501)),0)</f>
        <v>0</v>
      </c>
      <c r="C6496" s="10"/>
    </row>
    <row r="6497" spans="1:3">
      <c r="A6497" s="21">
        <v>20</v>
      </c>
      <c r="B6497" s="6">
        <f>IF(ISNUMBER(B2502),MAX(0,INDEX('913:913'!$F$6:$F$1205,B2502)),0)</f>
        <v>0</v>
      </c>
      <c r="C6497" s="10"/>
    </row>
    <row r="6498" spans="1:3">
      <c r="A6498" s="21">
        <v>21</v>
      </c>
      <c r="B6498" s="6">
        <f>IF(ISNUMBER(B2503),MAX(0,INDEX('913:913'!$F$6:$F$1205,B2503)),0)</f>
        <v>0</v>
      </c>
      <c r="C6498" s="10"/>
    </row>
    <row r="6499" spans="1:3">
      <c r="A6499" s="21">
        <v>22</v>
      </c>
      <c r="B6499" s="6">
        <f>IF(ISNUMBER(B2504),MAX(0,INDEX('913:913'!$F$6:$F$1205,B2504)),0)</f>
        <v>0</v>
      </c>
      <c r="C6499" s="10"/>
    </row>
    <row r="6500" spans="1:3">
      <c r="A6500" s="21">
        <v>23</v>
      </c>
      <c r="B6500" s="6">
        <f>IF(ISNUMBER(B2505),MAX(0,INDEX('913:913'!$F$6:$F$1205,B2505)),0)</f>
        <v>0</v>
      </c>
      <c r="C6500" s="10"/>
    </row>
    <row r="6501" spans="1:3">
      <c r="A6501" s="21">
        <v>24</v>
      </c>
      <c r="B6501" s="6">
        <f>IF(ISNUMBER(B2506),MAX(0,INDEX('913:913'!$F$6:$F$1205,B2506)),0)</f>
        <v>0</v>
      </c>
      <c r="C6501" s="10"/>
    </row>
    <row r="6502" spans="1:3">
      <c r="A6502" s="21">
        <v>25</v>
      </c>
      <c r="B6502" s="6">
        <f>IF(ISNUMBER(B2507),MAX(0,INDEX('913:913'!$F$6:$F$1205,B2507)),0)</f>
        <v>0</v>
      </c>
      <c r="C6502" s="10"/>
    </row>
    <row r="6503" spans="1:3">
      <c r="A6503" s="21">
        <v>26</v>
      </c>
      <c r="B6503" s="6">
        <f>IF(ISNUMBER(B2508),MAX(0,INDEX('913:913'!$F$6:$F$1205,B2508)),0)</f>
        <v>0</v>
      </c>
      <c r="C6503" s="10"/>
    </row>
    <row r="6504" spans="1:3">
      <c r="A6504" s="21">
        <v>27</v>
      </c>
      <c r="B6504" s="6">
        <f>IF(ISNUMBER(B2509),MAX(0,INDEX('913:913'!$F$6:$F$1205,B2509)),0)</f>
        <v>0</v>
      </c>
      <c r="C6504" s="10"/>
    </row>
    <row r="6505" spans="1:3">
      <c r="A6505" s="21">
        <v>28</v>
      </c>
      <c r="B6505" s="6">
        <f>IF(ISNUMBER(B2510),MAX(0,INDEX('913:913'!$F$6:$F$1205,B2510)),0)</f>
        <v>0</v>
      </c>
      <c r="C6505" s="10"/>
    </row>
    <row r="6506" spans="1:3">
      <c r="A6506" s="21">
        <v>29</v>
      </c>
      <c r="B6506" s="6">
        <f>IF(ISNUMBER(B2511),MAX(0,INDEX('913:913'!$F$6:$F$1205,B2511)),0)</f>
        <v>0</v>
      </c>
      <c r="C6506" s="10"/>
    </row>
    <row r="6507" spans="1:3">
      <c r="A6507" s="21">
        <v>30</v>
      </c>
      <c r="B6507" s="6">
        <f>IF(ISNUMBER(B2512),MAX(0,INDEX('913:913'!$F$6:$F$1205,B2512)),0)</f>
        <v>0</v>
      </c>
      <c r="C6507" s="10"/>
    </row>
    <row r="6508" spans="1:3">
      <c r="A6508" s="21">
        <v>31</v>
      </c>
      <c r="B6508" s="6">
        <f>IF(ISNUMBER(B2513),MAX(0,INDEX('913:913'!$F$6:$F$1205,B2513)),0)</f>
        <v>0</v>
      </c>
      <c r="C6508" s="10"/>
    </row>
    <row r="6509" spans="1:3">
      <c r="A6509" s="21">
        <v>32</v>
      </c>
      <c r="B6509" s="6">
        <f>IF(ISNUMBER(B2514),MAX(0,INDEX('913:913'!$F$6:$F$1205,B2514)),0)</f>
        <v>0</v>
      </c>
      <c r="C6509" s="10"/>
    </row>
    <row r="6510" spans="1:3">
      <c r="A6510" s="21">
        <v>33</v>
      </c>
      <c r="B6510" s="6">
        <f>IF(ISNUMBER(B2515),MAX(0,INDEX('913:913'!$F$6:$F$1205,B2515)),0)</f>
        <v>0</v>
      </c>
      <c r="C6510" s="10"/>
    </row>
    <row r="6511" spans="1:3">
      <c r="A6511" s="21">
        <v>34</v>
      </c>
      <c r="B6511" s="6">
        <f>IF(ISNUMBER(B2516),MAX(0,INDEX('913:913'!$F$6:$F$1205,B2516)),0)</f>
        <v>0</v>
      </c>
      <c r="C6511" s="10"/>
    </row>
    <row r="6512" spans="1:3">
      <c r="A6512" s="21">
        <v>35</v>
      </c>
      <c r="B6512" s="6">
        <f>IF(ISNUMBER(B2517),MAX(0,INDEX('913:913'!$F$6:$F$1205,B2517)),0)</f>
        <v>0</v>
      </c>
      <c r="C6512" s="10"/>
    </row>
    <row r="6513" spans="1:3">
      <c r="A6513" s="21">
        <v>36</v>
      </c>
      <c r="B6513" s="6">
        <f>IF(ISNUMBER(B2518),MAX(0,INDEX('913:913'!$F$6:$F$1205,B2518)),0)</f>
        <v>0</v>
      </c>
      <c r="C6513" s="10"/>
    </row>
    <row r="6514" spans="1:3">
      <c r="A6514" s="21">
        <v>37</v>
      </c>
      <c r="B6514" s="6">
        <f>IF(ISNUMBER(B2519),MAX(0,INDEX('913:913'!$F$6:$F$1205,B2519)),0)</f>
        <v>0</v>
      </c>
      <c r="C6514" s="10"/>
    </row>
    <row r="6515" spans="1:3">
      <c r="A6515" s="21">
        <v>38</v>
      </c>
      <c r="B6515" s="6">
        <f>IF(ISNUMBER(B2520),MAX(0,INDEX('913:913'!$F$6:$F$1205,B2520)),0)</f>
        <v>0</v>
      </c>
      <c r="C6515" s="10"/>
    </row>
    <row r="6516" spans="1:3">
      <c r="A6516" s="21">
        <v>39</v>
      </c>
      <c r="B6516" s="6">
        <f>IF(ISNUMBER(B2521),MAX(0,INDEX('913:913'!$F$6:$F$1205,B2521)),0)</f>
        <v>0</v>
      </c>
      <c r="C6516" s="10"/>
    </row>
    <row r="6517" spans="1:3">
      <c r="A6517" s="21">
        <v>40</v>
      </c>
      <c r="B6517" s="6">
        <f>IF(ISNUMBER(B2522),MAX(0,INDEX('913:913'!$F$6:$F$1205,B2522)),0)</f>
        <v>0</v>
      </c>
      <c r="C6517" s="10"/>
    </row>
    <row r="6518" spans="1:3">
      <c r="A6518" s="21">
        <v>41</v>
      </c>
      <c r="B6518" s="6">
        <f>IF(ISNUMBER(B2523),MAX(0,INDEX('913:913'!$F$6:$F$1205,B2523)),0)</f>
        <v>0</v>
      </c>
      <c r="C6518" s="10"/>
    </row>
    <row r="6519" spans="1:3">
      <c r="A6519" s="21">
        <v>42</v>
      </c>
      <c r="B6519" s="6">
        <f>IF(ISNUMBER(B2524),MAX(0,INDEX('913:913'!$F$6:$F$1205,B2524)),0)</f>
        <v>0</v>
      </c>
      <c r="C6519" s="10"/>
    </row>
    <row r="6520" spans="1:3">
      <c r="A6520" s="21">
        <v>43</v>
      </c>
      <c r="B6520" s="6">
        <f>IF(ISNUMBER(B2525),MAX(0,INDEX('913:913'!$F$6:$F$1205,B2525)),0)</f>
        <v>0</v>
      </c>
      <c r="C6520" s="10"/>
    </row>
    <row r="6521" spans="1:3">
      <c r="A6521" s="21">
        <v>44</v>
      </c>
      <c r="B6521" s="6">
        <f>IF(ISNUMBER(B2526),MAX(0,INDEX('913:913'!$F$6:$F$1205,B2526)),0)</f>
        <v>0</v>
      </c>
      <c r="C6521" s="10"/>
    </row>
    <row r="6522" spans="1:3">
      <c r="A6522" s="21">
        <v>45</v>
      </c>
      <c r="B6522" s="6">
        <f>IF(ISNUMBER(B2527),MAX(0,INDEX('913:913'!$F$6:$F$1205,B2527)),0)</f>
        <v>0</v>
      </c>
      <c r="C6522" s="10"/>
    </row>
    <row r="6523" spans="1:3">
      <c r="A6523" s="21">
        <v>46</v>
      </c>
      <c r="B6523" s="6">
        <f>IF(ISNUMBER(B2528),MAX(0,INDEX('913:913'!$F$6:$F$1205,B2528)),0)</f>
        <v>0</v>
      </c>
      <c r="C6523" s="10"/>
    </row>
    <row r="6524" spans="1:3">
      <c r="A6524" s="21">
        <v>47</v>
      </c>
      <c r="B6524" s="6">
        <f>IF(ISNUMBER(B2529),MAX(0,INDEX('913:913'!$F$6:$F$1205,B2529)),0)</f>
        <v>0</v>
      </c>
      <c r="C6524" s="10"/>
    </row>
    <row r="6525" spans="1:3">
      <c r="A6525" s="21">
        <v>48</v>
      </c>
      <c r="B6525" s="6">
        <f>IF(ISNUMBER(B2530),MAX(0,INDEX('913:913'!$F$6:$F$1205,B2530)),0)</f>
        <v>0</v>
      </c>
      <c r="C6525" s="10"/>
    </row>
    <row r="6526" spans="1:3">
      <c r="A6526" s="21">
        <v>49</v>
      </c>
      <c r="B6526" s="6">
        <f>IF(ISNUMBER(B2531),MAX(0,INDEX('913:913'!$F$6:$F$1205,B2531)),0)</f>
        <v>0</v>
      </c>
      <c r="C6526" s="10"/>
    </row>
    <row r="6527" spans="1:3">
      <c r="A6527" s="21">
        <v>50</v>
      </c>
      <c r="B6527" s="6">
        <f>IF(ISNUMBER(B2532),MAX(0,INDEX('913:913'!$F$6:$F$1205,B2532)),0)</f>
        <v>0</v>
      </c>
      <c r="C6527" s="10"/>
    </row>
    <row r="6528" spans="1:3">
      <c r="A6528" s="21">
        <v>51</v>
      </c>
      <c r="B6528" s="6">
        <f>IF(ISNUMBER(B2533),MAX(0,INDEX('913:913'!$F$6:$F$1205,B2533)),0)</f>
        <v>0</v>
      </c>
      <c r="C6528" s="10"/>
    </row>
    <row r="6529" spans="1:3">
      <c r="A6529" s="21">
        <v>52</v>
      </c>
      <c r="B6529" s="6">
        <f>IF(ISNUMBER(B2534),MAX(0,INDEX('913:913'!$F$6:$F$1205,B2534)),0)</f>
        <v>0</v>
      </c>
      <c r="C6529" s="10"/>
    </row>
    <row r="6530" spans="1:3">
      <c r="A6530" s="21">
        <v>53</v>
      </c>
      <c r="B6530" s="6">
        <f>IF(ISNUMBER(B2535),MAX(0,INDEX('913:913'!$F$6:$F$1205,B2535)),0)</f>
        <v>0</v>
      </c>
      <c r="C6530" s="10"/>
    </row>
    <row r="6531" spans="1:3">
      <c r="A6531" s="21">
        <v>54</v>
      </c>
      <c r="B6531" s="6">
        <f>IF(ISNUMBER(B2536),MAX(0,INDEX('913:913'!$F$6:$F$1205,B2536)),0)</f>
        <v>0</v>
      </c>
      <c r="C6531" s="10"/>
    </row>
    <row r="6532" spans="1:3">
      <c r="A6532" s="21">
        <v>55</v>
      </c>
      <c r="B6532" s="6">
        <f>IF(ISNUMBER(B2537),MAX(0,INDEX('913:913'!$F$6:$F$1205,B2537)),0)</f>
        <v>0</v>
      </c>
      <c r="C6532" s="10"/>
    </row>
    <row r="6533" spans="1:3">
      <c r="A6533" s="21">
        <v>56</v>
      </c>
      <c r="B6533" s="6">
        <f>IF(ISNUMBER(B2538),MAX(0,INDEX('913:913'!$F$6:$F$1205,B2538)),0)</f>
        <v>0</v>
      </c>
      <c r="C6533" s="10"/>
    </row>
    <row r="6534" spans="1:3">
      <c r="A6534" s="21">
        <v>57</v>
      </c>
      <c r="B6534" s="6">
        <f>IF(ISNUMBER(B2539),MAX(0,INDEX('913:913'!$F$6:$F$1205,B2539)),0)</f>
        <v>0</v>
      </c>
      <c r="C6534" s="10"/>
    </row>
    <row r="6535" spans="1:3">
      <c r="A6535" s="21">
        <v>58</v>
      </c>
      <c r="B6535" s="6">
        <f>IF(ISNUMBER(B2540),MAX(0,INDEX('913:913'!$F$6:$F$1205,B2540)),0)</f>
        <v>0</v>
      </c>
      <c r="C6535" s="10"/>
    </row>
    <row r="6536" spans="1:3">
      <c r="A6536" s="21">
        <v>59</v>
      </c>
      <c r="B6536" s="6">
        <f>IF(ISNUMBER(B2541),MAX(0,INDEX('913:913'!$F$6:$F$1205,B2541)),0)</f>
        <v>0</v>
      </c>
      <c r="C6536" s="10"/>
    </row>
    <row r="6537" spans="1:3">
      <c r="A6537" s="21">
        <v>60</v>
      </c>
      <c r="B6537" s="6">
        <f>IF(ISNUMBER(B2542),MAX(0,INDEX('913:913'!$F$6:$F$1205,B2542)),0)</f>
        <v>0</v>
      </c>
      <c r="C6537" s="10"/>
    </row>
    <row r="6538" spans="1:3">
      <c r="A6538" s="21">
        <v>61</v>
      </c>
      <c r="B6538" s="6">
        <f>IF(ISNUMBER(B2543),MAX(0,INDEX('913:913'!$F$6:$F$1205,B2543)),0)</f>
        <v>0</v>
      </c>
      <c r="C6538" s="10"/>
    </row>
    <row r="6539" spans="1:3">
      <c r="A6539" s="21">
        <v>62</v>
      </c>
      <c r="B6539" s="6">
        <f>IF(ISNUMBER(B2544),MAX(0,INDEX('913:913'!$F$6:$F$1205,B2544)),0)</f>
        <v>0</v>
      </c>
      <c r="C6539" s="10"/>
    </row>
    <row r="6540" spans="1:3">
      <c r="A6540" s="21">
        <v>63</v>
      </c>
      <c r="B6540" s="6">
        <f>IF(ISNUMBER(B2545),MAX(0,INDEX('913:913'!$F$6:$F$1205,B2545)),0)</f>
        <v>0</v>
      </c>
      <c r="C6540" s="10"/>
    </row>
    <row r="6541" spans="1:3">
      <c r="A6541" s="21">
        <v>64</v>
      </c>
      <c r="B6541" s="6">
        <f>IF(ISNUMBER(B2546),MAX(0,INDEX('913:913'!$F$6:$F$1205,B2546)),0)</f>
        <v>0</v>
      </c>
      <c r="C6541" s="10"/>
    </row>
    <row r="6542" spans="1:3">
      <c r="A6542" s="21">
        <v>65</v>
      </c>
      <c r="B6542" s="6">
        <f>IF(ISNUMBER(B2547),MAX(0,INDEX('913:913'!$F$6:$F$1205,B2547)),0)</f>
        <v>0</v>
      </c>
      <c r="C6542" s="10"/>
    </row>
    <row r="6543" spans="1:3">
      <c r="A6543" s="21">
        <v>66</v>
      </c>
      <c r="B6543" s="6">
        <f>IF(ISNUMBER(B2548),MAX(0,INDEX('913:913'!$F$6:$F$1205,B2548)),0)</f>
        <v>0</v>
      </c>
      <c r="C6543" s="10"/>
    </row>
    <row r="6544" spans="1:3">
      <c r="A6544" s="21">
        <v>67</v>
      </c>
      <c r="B6544" s="6">
        <f>IF(ISNUMBER(B2549),MAX(0,INDEX('913:913'!$F$6:$F$1205,B2549)),0)</f>
        <v>0</v>
      </c>
      <c r="C6544" s="10"/>
    </row>
    <row r="6545" spans="1:3">
      <c r="A6545" s="21">
        <v>68</v>
      </c>
      <c r="B6545" s="6">
        <f>IF(ISNUMBER(B2550),MAX(0,INDEX('913:913'!$F$6:$F$1205,B2550)),0)</f>
        <v>0</v>
      </c>
      <c r="C6545" s="10"/>
    </row>
    <row r="6546" spans="1:3">
      <c r="A6546" s="21">
        <v>69</v>
      </c>
      <c r="B6546" s="6">
        <f>IF(ISNUMBER(B2551),MAX(0,INDEX('913:913'!$F$6:$F$1205,B2551)),0)</f>
        <v>0</v>
      </c>
      <c r="C6546" s="10"/>
    </row>
    <row r="6547" spans="1:3">
      <c r="A6547" s="21">
        <v>70</v>
      </c>
      <c r="B6547" s="6">
        <f>IF(ISNUMBER(B2552),MAX(0,INDEX('913:913'!$F$6:$F$1205,B2552)),0)</f>
        <v>0</v>
      </c>
      <c r="C6547" s="10"/>
    </row>
    <row r="6548" spans="1:3">
      <c r="A6548" s="21">
        <v>71</v>
      </c>
      <c r="B6548" s="6">
        <f>IF(ISNUMBER(B2553),MAX(0,INDEX('913:913'!$F$6:$F$1205,B2553)),0)</f>
        <v>0</v>
      </c>
      <c r="C6548" s="10"/>
    </row>
    <row r="6549" spans="1:3">
      <c r="A6549" s="21">
        <v>72</v>
      </c>
      <c r="B6549" s="6">
        <f>IF(ISNUMBER(B2554),MAX(0,INDEX('913:913'!$F$6:$F$1205,B2554)),0)</f>
        <v>0</v>
      </c>
      <c r="C6549" s="10"/>
    </row>
    <row r="6550" spans="1:3">
      <c r="A6550" s="21">
        <v>73</v>
      </c>
      <c r="B6550" s="6">
        <f>IF(ISNUMBER(B2555),MAX(0,INDEX('913:913'!$F$6:$F$1205,B2555)),0)</f>
        <v>0</v>
      </c>
      <c r="C6550" s="10"/>
    </row>
    <row r="6551" spans="1:3">
      <c r="A6551" s="21">
        <v>74</v>
      </c>
      <c r="B6551" s="6">
        <f>IF(ISNUMBER(B2556),MAX(0,INDEX('913:913'!$F$6:$F$1205,B2556)),0)</f>
        <v>0</v>
      </c>
      <c r="C6551" s="10"/>
    </row>
    <row r="6552" spans="1:3">
      <c r="A6552" s="21">
        <v>75</v>
      </c>
      <c r="B6552" s="6">
        <f>IF(ISNUMBER(B2557),MAX(0,INDEX('913:913'!$F$6:$F$1205,B2557)),0)</f>
        <v>0</v>
      </c>
      <c r="C6552" s="10"/>
    </row>
    <row r="6553" spans="1:3">
      <c r="A6553" s="21">
        <v>76</v>
      </c>
      <c r="B6553" s="6">
        <f>IF(ISNUMBER(B2558),MAX(0,INDEX('913:913'!$F$6:$F$1205,B2558)),0)</f>
        <v>0</v>
      </c>
      <c r="C6553" s="10"/>
    </row>
    <row r="6554" spans="1:3">
      <c r="A6554" s="21">
        <v>77</v>
      </c>
      <c r="B6554" s="6">
        <f>IF(ISNUMBER(B2559),MAX(0,INDEX('913:913'!$F$6:$F$1205,B2559)),0)</f>
        <v>0</v>
      </c>
      <c r="C6554" s="10"/>
    </row>
    <row r="6555" spans="1:3">
      <c r="A6555" s="21">
        <v>78</v>
      </c>
      <c r="B6555" s="6">
        <f>IF(ISNUMBER(B2560),MAX(0,INDEX('913:913'!$F$6:$F$1205,B2560)),0)</f>
        <v>0</v>
      </c>
      <c r="C6555" s="10"/>
    </row>
    <row r="6556" spans="1:3">
      <c r="A6556" s="21">
        <v>79</v>
      </c>
      <c r="B6556" s="6">
        <f>IF(ISNUMBER(B2561),MAX(0,INDEX('913:913'!$F$6:$F$1205,B2561)),0)</f>
        <v>0</v>
      </c>
      <c r="C6556" s="10"/>
    </row>
    <row r="6557" spans="1:3">
      <c r="A6557" s="21">
        <v>80</v>
      </c>
      <c r="B6557" s="6">
        <f>IF(ISNUMBER(B2562),MAX(0,INDEX('913:913'!$F$6:$F$1205,B2562)),0)</f>
        <v>0</v>
      </c>
      <c r="C6557" s="10"/>
    </row>
    <row r="6558" spans="1:3">
      <c r="A6558" s="21">
        <v>81</v>
      </c>
      <c r="B6558" s="6">
        <f>IF(ISNUMBER(B2563),MAX(0,INDEX('913:913'!$F$6:$F$1205,B2563)),0)</f>
        <v>0</v>
      </c>
      <c r="C6558" s="10"/>
    </row>
    <row r="6559" spans="1:3">
      <c r="A6559" s="21">
        <v>82</v>
      </c>
      <c r="B6559" s="6">
        <f>IF(ISNUMBER(B2564),MAX(0,INDEX('913:913'!$F$6:$F$1205,B2564)),0)</f>
        <v>0</v>
      </c>
      <c r="C6559" s="10"/>
    </row>
    <row r="6560" spans="1:3">
      <c r="A6560" s="21">
        <v>83</v>
      </c>
      <c r="B6560" s="6">
        <f>IF(ISNUMBER(B2565),MAX(0,INDEX('913:913'!$F$6:$F$1205,B2565)),0)</f>
        <v>0</v>
      </c>
      <c r="C6560" s="10"/>
    </row>
    <row r="6561" spans="1:3">
      <c r="A6561" s="21">
        <v>84</v>
      </c>
      <c r="B6561" s="6">
        <f>IF(ISNUMBER(B2566),MAX(0,INDEX('913:913'!$F$6:$F$1205,B2566)),0)</f>
        <v>0</v>
      </c>
      <c r="C6561" s="10"/>
    </row>
    <row r="6562" spans="1:3">
      <c r="A6562" s="21">
        <v>85</v>
      </c>
      <c r="B6562" s="6">
        <f>IF(ISNUMBER(B2567),MAX(0,INDEX('913:913'!$F$6:$F$1205,B2567)),0)</f>
        <v>0</v>
      </c>
      <c r="C6562" s="10"/>
    </row>
    <row r="6563" spans="1:3">
      <c r="A6563" s="21">
        <v>86</v>
      </c>
      <c r="B6563" s="6">
        <f>IF(ISNUMBER(B2568),MAX(0,INDEX('913:913'!$F$6:$F$1205,B2568)),0)</f>
        <v>0</v>
      </c>
      <c r="C6563" s="10"/>
    </row>
    <row r="6564" spans="1:3">
      <c r="A6564" s="21">
        <v>87</v>
      </c>
      <c r="B6564" s="6">
        <f>IF(ISNUMBER(B2569),MAX(0,INDEX('913:913'!$F$6:$F$1205,B2569)),0)</f>
        <v>0</v>
      </c>
      <c r="C6564" s="10"/>
    </row>
    <row r="6565" spans="1:3">
      <c r="A6565" s="21">
        <v>88</v>
      </c>
      <c r="B6565" s="6">
        <f>IF(ISNUMBER(B2570),MAX(0,INDEX('913:913'!$F$6:$F$1205,B2570)),0)</f>
        <v>0</v>
      </c>
      <c r="C6565" s="10"/>
    </row>
    <row r="6566" spans="1:3">
      <c r="A6566" s="21">
        <v>89</v>
      </c>
      <c r="B6566" s="6">
        <f>IF(ISNUMBER(B2571),MAX(0,INDEX('913:913'!$F$6:$F$1205,B2571)),0)</f>
        <v>0</v>
      </c>
      <c r="C6566" s="10"/>
    </row>
    <row r="6567" spans="1:3">
      <c r="A6567" s="21">
        <v>90</v>
      </c>
      <c r="B6567" s="6">
        <f>IF(ISNUMBER(B2572),MAX(0,INDEX('913:913'!$F$6:$F$1205,B2572)),0)</f>
        <v>0</v>
      </c>
      <c r="C6567" s="10"/>
    </row>
    <row r="6568" spans="1:3">
      <c r="A6568" s="21">
        <v>91</v>
      </c>
      <c r="B6568" s="6">
        <f>IF(ISNUMBER(B2573),MAX(0,INDEX('913:913'!$F$6:$F$1205,B2573)),0)</f>
        <v>0</v>
      </c>
      <c r="C6568" s="10"/>
    </row>
    <row r="6569" spans="1:3">
      <c r="A6569" s="21">
        <v>92</v>
      </c>
      <c r="B6569" s="6">
        <f>IF(ISNUMBER(B2574),MAX(0,INDEX('913:913'!$F$6:$F$1205,B2574)),0)</f>
        <v>0</v>
      </c>
      <c r="C6569" s="10"/>
    </row>
    <row r="6570" spans="1:3">
      <c r="A6570" s="21">
        <v>93</v>
      </c>
      <c r="B6570" s="6">
        <f>IF(ISNUMBER(B2575),MAX(0,INDEX('913:913'!$F$6:$F$1205,B2575)),0)</f>
        <v>0</v>
      </c>
      <c r="C6570" s="10"/>
    </row>
    <row r="6571" spans="1:3">
      <c r="A6571" s="21">
        <v>94</v>
      </c>
      <c r="B6571" s="6">
        <f>IF(ISNUMBER(B2576),MAX(0,INDEX('913:913'!$F$6:$F$1205,B2576)),0)</f>
        <v>0</v>
      </c>
      <c r="C6571" s="10"/>
    </row>
    <row r="6572" spans="1:3">
      <c r="A6572" s="21">
        <v>95</v>
      </c>
      <c r="B6572" s="6">
        <f>IF(ISNUMBER(B2577),MAX(0,INDEX('913:913'!$F$6:$F$1205,B2577)),0)</f>
        <v>0</v>
      </c>
      <c r="C6572" s="10"/>
    </row>
    <row r="6573" spans="1:3">
      <c r="A6573" s="21">
        <v>96</v>
      </c>
      <c r="B6573" s="6">
        <f>IF(ISNUMBER(B2578),MAX(0,INDEX('913:913'!$F$6:$F$1205,B2578)),0)</f>
        <v>0</v>
      </c>
      <c r="C6573" s="10"/>
    </row>
    <row r="6574" spans="1:3">
      <c r="A6574" s="21">
        <v>97</v>
      </c>
      <c r="B6574" s="6">
        <f>IF(ISNUMBER(B2579),MAX(0,INDEX('913:913'!$F$6:$F$1205,B2579)),0)</f>
        <v>0</v>
      </c>
      <c r="C6574" s="10"/>
    </row>
    <row r="6575" spans="1:3">
      <c r="A6575" s="21">
        <v>98</v>
      </c>
      <c r="B6575" s="6">
        <f>IF(ISNUMBER(B2580),MAX(0,INDEX('913:913'!$F$6:$F$1205,B2580)),0)</f>
        <v>0</v>
      </c>
      <c r="C6575" s="10"/>
    </row>
    <row r="6576" spans="1:3">
      <c r="A6576" s="21">
        <v>99</v>
      </c>
      <c r="B6576" s="6">
        <f>IF(ISNUMBER(B2581),MAX(0,INDEX('913:913'!$F$6:$F$1205,B2581)),0)</f>
        <v>0</v>
      </c>
      <c r="C6576" s="10"/>
    </row>
    <row r="6577" spans="1:3">
      <c r="A6577" s="21">
        <v>100</v>
      </c>
      <c r="B6577" s="6">
        <f>IF(ISNUMBER(B2582),MAX(0,INDEX('913:913'!$F$6:$F$1205,B2582)),0)</f>
        <v>0</v>
      </c>
      <c r="C6577" s="10"/>
    </row>
    <row r="6578" spans="1:3">
      <c r="A6578" s="21">
        <v>101</v>
      </c>
      <c r="B6578" s="6">
        <f>IF(ISNUMBER(B2583),MAX(0,INDEX('913:913'!$F$6:$F$1205,B2583)),0)</f>
        <v>0</v>
      </c>
      <c r="C6578" s="10"/>
    </row>
    <row r="6579" spans="1:3">
      <c r="A6579" s="21">
        <v>102</v>
      </c>
      <c r="B6579" s="6">
        <f>IF(ISNUMBER(B2584),MAX(0,INDEX('913:913'!$F$6:$F$1205,B2584)),0)</f>
        <v>0</v>
      </c>
      <c r="C6579" s="10"/>
    </row>
    <row r="6580" spans="1:3">
      <c r="A6580" s="21">
        <v>103</v>
      </c>
      <c r="B6580" s="6">
        <f>IF(ISNUMBER(B2585),MAX(0,INDEX('913:913'!$F$6:$F$1205,B2585)),0)</f>
        <v>0</v>
      </c>
      <c r="C6580" s="10"/>
    </row>
    <row r="6581" spans="1:3">
      <c r="A6581" s="21">
        <v>104</v>
      </c>
      <c r="B6581" s="6">
        <f>IF(ISNUMBER(B2586),MAX(0,INDEX('913:913'!$F$6:$F$1205,B2586)),0)</f>
        <v>0</v>
      </c>
      <c r="C6581" s="10"/>
    </row>
    <row r="6582" spans="1:3">
      <c r="A6582" s="21">
        <v>105</v>
      </c>
      <c r="B6582" s="6">
        <f>IF(ISNUMBER(B2587),MAX(0,INDEX('913:913'!$F$6:$F$1205,B2587)),0)</f>
        <v>0</v>
      </c>
      <c r="C6582" s="10"/>
    </row>
    <row r="6583" spans="1:3">
      <c r="A6583" s="21">
        <v>106</v>
      </c>
      <c r="B6583" s="6">
        <f>IF(ISNUMBER(B2588),MAX(0,INDEX('913:913'!$F$6:$F$1205,B2588)),0)</f>
        <v>0</v>
      </c>
      <c r="C6583" s="10"/>
    </row>
    <row r="6584" spans="1:3">
      <c r="A6584" s="21">
        <v>107</v>
      </c>
      <c r="B6584" s="6">
        <f>IF(ISNUMBER(B2589),MAX(0,INDEX('913:913'!$F$6:$F$1205,B2589)),0)</f>
        <v>0</v>
      </c>
      <c r="C6584" s="10"/>
    </row>
    <row r="6585" spans="1:3">
      <c r="A6585" s="21">
        <v>108</v>
      </c>
      <c r="B6585" s="6">
        <f>IF(ISNUMBER(B2590),MAX(0,INDEX('913:913'!$F$6:$F$1205,B2590)),0)</f>
        <v>0</v>
      </c>
      <c r="C6585" s="10"/>
    </row>
    <row r="6586" spans="1:3">
      <c r="A6586" s="21">
        <v>109</v>
      </c>
      <c r="B6586" s="6">
        <f>IF(ISNUMBER(B2591),MAX(0,INDEX('913:913'!$F$6:$F$1205,B2591)),0)</f>
        <v>0</v>
      </c>
      <c r="C6586" s="10"/>
    </row>
    <row r="6587" spans="1:3">
      <c r="A6587" s="21">
        <v>110</v>
      </c>
      <c r="B6587" s="6">
        <f>IF(ISNUMBER(B2592),MAX(0,INDEX('913:913'!$F$6:$F$1205,B2592)),0)</f>
        <v>0</v>
      </c>
      <c r="C6587" s="10"/>
    </row>
    <row r="6588" spans="1:3">
      <c r="A6588" s="21">
        <v>111</v>
      </c>
      <c r="B6588" s="6">
        <f>IF(ISNUMBER(B2593),MAX(0,INDEX('913:913'!$F$6:$F$1205,B2593)),0)</f>
        <v>0</v>
      </c>
      <c r="C6588" s="10"/>
    </row>
    <row r="6589" spans="1:3">
      <c r="A6589" s="21">
        <v>112</v>
      </c>
      <c r="B6589" s="6">
        <f>IF(ISNUMBER(B2594),MAX(0,INDEX('913:913'!$F$6:$F$1205,B2594)),0)</f>
        <v>0</v>
      </c>
      <c r="C6589" s="10"/>
    </row>
    <row r="6590" spans="1:3">
      <c r="A6590" s="21">
        <v>113</v>
      </c>
      <c r="B6590" s="6">
        <f>IF(ISNUMBER(B2595),MAX(0,INDEX('913:913'!$F$6:$F$1205,B2595)),0)</f>
        <v>0</v>
      </c>
      <c r="C6590" s="10"/>
    </row>
    <row r="6591" spans="1:3">
      <c r="A6591" s="21">
        <v>114</v>
      </c>
      <c r="B6591" s="6">
        <f>IF(ISNUMBER(B2596),MAX(0,INDEX('913:913'!$F$6:$F$1205,B2596)),0)</f>
        <v>0</v>
      </c>
      <c r="C6591" s="10"/>
    </row>
    <row r="6592" spans="1:3">
      <c r="A6592" s="21">
        <v>115</v>
      </c>
      <c r="B6592" s="6">
        <f>IF(ISNUMBER(B2597),MAX(0,INDEX('913:913'!$F$6:$F$1205,B2597)),0)</f>
        <v>0</v>
      </c>
      <c r="C6592" s="10"/>
    </row>
    <row r="6593" spans="1:3">
      <c r="A6593" s="21">
        <v>116</v>
      </c>
      <c r="B6593" s="6">
        <f>IF(ISNUMBER(B2598),MAX(0,INDEX('913:913'!$F$6:$F$1205,B2598)),0)</f>
        <v>0</v>
      </c>
      <c r="C6593" s="10"/>
    </row>
    <row r="6594" spans="1:3">
      <c r="A6594" s="21">
        <v>117</v>
      </c>
      <c r="B6594" s="6">
        <f>IF(ISNUMBER(B2599),MAX(0,INDEX('913:913'!$F$6:$F$1205,B2599)),0)</f>
        <v>0</v>
      </c>
      <c r="C6594" s="10"/>
    </row>
    <row r="6595" spans="1:3">
      <c r="A6595" s="21">
        <v>118</v>
      </c>
      <c r="B6595" s="6">
        <f>IF(ISNUMBER(B2600),MAX(0,INDEX('913:913'!$F$6:$F$1205,B2600)),0)</f>
        <v>0</v>
      </c>
      <c r="C6595" s="10"/>
    </row>
    <row r="6596" spans="1:3">
      <c r="A6596" s="21">
        <v>119</v>
      </c>
      <c r="B6596" s="6">
        <f>IF(ISNUMBER(B2601),MAX(0,INDEX('913:913'!$F$6:$F$1205,B2601)),0)</f>
        <v>0</v>
      </c>
      <c r="C6596" s="10"/>
    </row>
    <row r="6597" spans="1:3">
      <c r="A6597" s="21">
        <v>120</v>
      </c>
      <c r="B6597" s="6">
        <f>IF(ISNUMBER(B2602),MAX(0,INDEX('913:913'!$F$6:$F$1205,B2602)),0)</f>
        <v>0</v>
      </c>
      <c r="C6597" s="10"/>
    </row>
    <row r="6598" spans="1:3">
      <c r="A6598" s="21">
        <v>121</v>
      </c>
      <c r="B6598" s="6">
        <f>IF(ISNUMBER(B2603),MAX(0,INDEX('913:913'!$F$6:$F$1205,B2603)),0)</f>
        <v>0</v>
      </c>
      <c r="C6598" s="10"/>
    </row>
    <row r="6599" spans="1:3">
      <c r="A6599" s="21">
        <v>122</v>
      </c>
      <c r="B6599" s="6">
        <f>IF(ISNUMBER(B2604),MAX(0,INDEX('913:913'!$F$6:$F$1205,B2604)),0)</f>
        <v>0</v>
      </c>
      <c r="C6599" s="10"/>
    </row>
    <row r="6600" spans="1:3">
      <c r="A6600" s="21">
        <v>123</v>
      </c>
      <c r="B6600" s="6">
        <f>IF(ISNUMBER(B2605),MAX(0,INDEX('913:913'!$F$6:$F$1205,B2605)),0)</f>
        <v>0</v>
      </c>
      <c r="C6600" s="10"/>
    </row>
    <row r="6601" spans="1:3">
      <c r="A6601" s="21">
        <v>124</v>
      </c>
      <c r="B6601" s="6">
        <f>IF(ISNUMBER(B2606),MAX(0,INDEX('913:913'!$F$6:$F$1205,B2606)),0)</f>
        <v>0</v>
      </c>
      <c r="C6601" s="10"/>
    </row>
    <row r="6602" spans="1:3">
      <c r="A6602" s="21">
        <v>125</v>
      </c>
      <c r="B6602" s="6">
        <f>IF(ISNUMBER(B2607),MAX(0,INDEX('913:913'!$F$6:$F$1205,B2607)),0)</f>
        <v>0</v>
      </c>
      <c r="C6602" s="10"/>
    </row>
    <row r="6603" spans="1:3">
      <c r="A6603" s="21">
        <v>126</v>
      </c>
      <c r="B6603" s="6">
        <f>IF(ISNUMBER(B2608),MAX(0,INDEX('913:913'!$F$6:$F$1205,B2608)),0)</f>
        <v>0</v>
      </c>
      <c r="C6603" s="10"/>
    </row>
    <row r="6604" spans="1:3">
      <c r="A6604" s="21">
        <v>127</v>
      </c>
      <c r="B6604" s="6">
        <f>IF(ISNUMBER(B2609),MAX(0,INDEX('913:913'!$F$6:$F$1205,B2609)),0)</f>
        <v>0</v>
      </c>
      <c r="C6604" s="10"/>
    </row>
    <row r="6605" spans="1:3">
      <c r="A6605" s="21">
        <v>128</v>
      </c>
      <c r="B6605" s="6">
        <f>IF(ISNUMBER(B2610),MAX(0,INDEX('913:913'!$F$6:$F$1205,B2610)),0)</f>
        <v>0</v>
      </c>
      <c r="C6605" s="10"/>
    </row>
    <row r="6606" spans="1:3">
      <c r="A6606" s="21">
        <v>129</v>
      </c>
      <c r="B6606" s="6">
        <f>IF(ISNUMBER(B2611),MAX(0,INDEX('913:913'!$F$6:$F$1205,B2611)),0)</f>
        <v>0</v>
      </c>
      <c r="C6606" s="10"/>
    </row>
    <row r="6607" spans="1:3">
      <c r="A6607" s="21">
        <v>130</v>
      </c>
      <c r="B6607" s="6">
        <f>IF(ISNUMBER(B2612),MAX(0,INDEX('913:913'!$F$6:$F$1205,B2612)),0)</f>
        <v>0</v>
      </c>
      <c r="C6607" s="10"/>
    </row>
    <row r="6608" spans="1:3">
      <c r="A6608" s="21">
        <v>131</v>
      </c>
      <c r="B6608" s="6">
        <f>IF(ISNUMBER(B2613),MAX(0,INDEX('913:913'!$F$6:$F$1205,B2613)),0)</f>
        <v>0</v>
      </c>
      <c r="C6608" s="10"/>
    </row>
    <row r="6609" spans="1:3">
      <c r="A6609" s="21">
        <v>132</v>
      </c>
      <c r="B6609" s="6">
        <f>IF(ISNUMBER(B2614),MAX(0,INDEX('913:913'!$F$6:$F$1205,B2614)),0)</f>
        <v>0</v>
      </c>
      <c r="C6609" s="10"/>
    </row>
    <row r="6610" spans="1:3">
      <c r="A6610" s="21">
        <v>133</v>
      </c>
      <c r="B6610" s="6">
        <f>IF(ISNUMBER(B2615),MAX(0,INDEX('913:913'!$F$6:$F$1205,B2615)),0)</f>
        <v>0</v>
      </c>
      <c r="C6610" s="10"/>
    </row>
    <row r="6611" spans="1:3">
      <c r="A6611" s="21">
        <v>134</v>
      </c>
      <c r="B6611" s="6">
        <f>IF(ISNUMBER(B2616),MAX(0,INDEX('913:913'!$F$6:$F$1205,B2616)),0)</f>
        <v>0</v>
      </c>
      <c r="C6611" s="10"/>
    </row>
    <row r="6612" spans="1:3">
      <c r="A6612" s="21">
        <v>135</v>
      </c>
      <c r="B6612" s="6">
        <f>IF(ISNUMBER(B2617),MAX(0,INDEX('913:913'!$F$6:$F$1205,B2617)),0)</f>
        <v>0</v>
      </c>
      <c r="C6612" s="10"/>
    </row>
    <row r="6613" spans="1:3">
      <c r="A6613" s="21">
        <v>136</v>
      </c>
      <c r="B6613" s="6">
        <f>IF(ISNUMBER(B2618),MAX(0,INDEX('913:913'!$F$6:$F$1205,B2618)),0)</f>
        <v>0</v>
      </c>
      <c r="C6613" s="10"/>
    </row>
    <row r="6614" spans="1:3">
      <c r="A6614" s="21">
        <v>137</v>
      </c>
      <c r="B6614" s="6">
        <f>IF(ISNUMBER(B2619),MAX(0,INDEX('913:913'!$F$6:$F$1205,B2619)),0)</f>
        <v>0</v>
      </c>
      <c r="C6614" s="10"/>
    </row>
    <row r="6615" spans="1:3">
      <c r="A6615" s="21">
        <v>138</v>
      </c>
      <c r="B6615" s="6">
        <f>IF(ISNUMBER(B2620),MAX(0,INDEX('913:913'!$F$6:$F$1205,B2620)),0)</f>
        <v>0</v>
      </c>
      <c r="C6615" s="10"/>
    </row>
    <row r="6616" spans="1:3">
      <c r="A6616" s="21">
        <v>139</v>
      </c>
      <c r="B6616" s="6">
        <f>IF(ISNUMBER(B2621),MAX(0,INDEX('913:913'!$F$6:$F$1205,B2621)),0)</f>
        <v>0</v>
      </c>
      <c r="C6616" s="10"/>
    </row>
    <row r="6617" spans="1:3">
      <c r="A6617" s="21">
        <v>140</v>
      </c>
      <c r="B6617" s="6">
        <f>IF(ISNUMBER(B2622),MAX(0,INDEX('913:913'!$F$6:$F$1205,B2622)),0)</f>
        <v>0</v>
      </c>
      <c r="C6617" s="10"/>
    </row>
    <row r="6618" spans="1:3">
      <c r="A6618" s="21">
        <v>141</v>
      </c>
      <c r="B6618" s="6">
        <f>IF(ISNUMBER(B2623),MAX(0,INDEX('913:913'!$F$6:$F$1205,B2623)),0)</f>
        <v>0</v>
      </c>
      <c r="C6618" s="10"/>
    </row>
    <row r="6619" spans="1:3">
      <c r="A6619" s="21">
        <v>142</v>
      </c>
      <c r="B6619" s="6">
        <f>IF(ISNUMBER(B2624),MAX(0,INDEX('913:913'!$F$6:$F$1205,B2624)),0)</f>
        <v>0</v>
      </c>
      <c r="C6619" s="10"/>
    </row>
    <row r="6620" spans="1:3">
      <c r="A6620" s="21">
        <v>143</v>
      </c>
      <c r="B6620" s="6">
        <f>IF(ISNUMBER(B2625),MAX(0,INDEX('913:913'!$F$6:$F$1205,B2625)),0)</f>
        <v>0</v>
      </c>
      <c r="C6620" s="10"/>
    </row>
    <row r="6621" spans="1:3">
      <c r="A6621" s="21">
        <v>144</v>
      </c>
      <c r="B6621" s="6">
        <f>IF(ISNUMBER(B2626),MAX(0,INDEX('913:913'!$F$6:$F$1205,B2626)),0)</f>
        <v>0</v>
      </c>
      <c r="C6621" s="10"/>
    </row>
    <row r="6622" spans="1:3">
      <c r="A6622" s="21">
        <v>145</v>
      </c>
      <c r="B6622" s="6">
        <f>IF(ISNUMBER(B2627),MAX(0,INDEX('913:913'!$F$6:$F$1205,B2627)),0)</f>
        <v>0</v>
      </c>
      <c r="C6622" s="10"/>
    </row>
    <row r="6623" spans="1:3">
      <c r="A6623" s="21">
        <v>146</v>
      </c>
      <c r="B6623" s="6">
        <f>IF(ISNUMBER(B2628),MAX(0,INDEX('913:913'!$F$6:$F$1205,B2628)),0)</f>
        <v>0</v>
      </c>
      <c r="C6623" s="10"/>
    </row>
    <row r="6624" spans="1:3">
      <c r="A6624" s="21">
        <v>147</v>
      </c>
      <c r="B6624" s="6">
        <f>IF(ISNUMBER(B2629),MAX(0,INDEX('913:913'!$F$6:$F$1205,B2629)),0)</f>
        <v>0</v>
      </c>
      <c r="C6624" s="10"/>
    </row>
    <row r="6625" spans="1:3">
      <c r="A6625" s="21">
        <v>148</v>
      </c>
      <c r="B6625" s="6">
        <f>IF(ISNUMBER(B2630),MAX(0,INDEX('913:913'!$F$6:$F$1205,B2630)),0)</f>
        <v>0</v>
      </c>
      <c r="C6625" s="10"/>
    </row>
    <row r="6626" spans="1:3">
      <c r="A6626" s="21">
        <v>149</v>
      </c>
      <c r="B6626" s="6">
        <f>IF(ISNUMBER(B2631),MAX(0,INDEX('913:913'!$F$6:$F$1205,B2631)),0)</f>
        <v>0</v>
      </c>
      <c r="C6626" s="10"/>
    </row>
    <row r="6627" spans="1:3">
      <c r="A6627" s="21">
        <v>150</v>
      </c>
      <c r="B6627" s="6">
        <f>IF(ISNUMBER(B2632),MAX(0,INDEX('913:913'!$F$6:$F$1205,B2632)),0)</f>
        <v>0</v>
      </c>
      <c r="C6627" s="10"/>
    </row>
    <row r="6628" spans="1:3">
      <c r="A6628" s="21">
        <v>151</v>
      </c>
      <c r="B6628" s="6">
        <f>IF(ISNUMBER(B2633),MAX(0,INDEX('913:913'!$F$6:$F$1205,B2633)),0)</f>
        <v>0</v>
      </c>
      <c r="C6628" s="10"/>
    </row>
    <row r="6629" spans="1:3">
      <c r="A6629" s="21">
        <v>152</v>
      </c>
      <c r="B6629" s="6">
        <f>IF(ISNUMBER(B2634),MAX(0,INDEX('913:913'!$F$6:$F$1205,B2634)),0)</f>
        <v>0</v>
      </c>
      <c r="C6629" s="10"/>
    </row>
    <row r="6630" spans="1:3">
      <c r="A6630" s="21">
        <v>153</v>
      </c>
      <c r="B6630" s="6">
        <f>IF(ISNUMBER(B2635),MAX(0,INDEX('913:913'!$F$6:$F$1205,B2635)),0)</f>
        <v>0</v>
      </c>
      <c r="C6630" s="10"/>
    </row>
    <row r="6631" spans="1:3">
      <c r="A6631" s="21">
        <v>154</v>
      </c>
      <c r="B6631" s="6">
        <f>IF(ISNUMBER(B2636),MAX(0,INDEX('913:913'!$F$6:$F$1205,B2636)),0)</f>
        <v>0</v>
      </c>
      <c r="C6631" s="10"/>
    </row>
    <row r="6632" spans="1:3">
      <c r="A6632" s="21">
        <v>155</v>
      </c>
      <c r="B6632" s="6">
        <f>IF(ISNUMBER(B2637),MAX(0,INDEX('913:913'!$F$6:$F$1205,B2637)),0)</f>
        <v>0</v>
      </c>
      <c r="C6632" s="10"/>
    </row>
    <row r="6633" spans="1:3">
      <c r="A6633" s="21">
        <v>156</v>
      </c>
      <c r="B6633" s="6">
        <f>IF(ISNUMBER(B2638),MAX(0,INDEX('913:913'!$F$6:$F$1205,B2638)),0)</f>
        <v>0</v>
      </c>
      <c r="C6633" s="10"/>
    </row>
    <row r="6634" spans="1:3">
      <c r="A6634" s="21">
        <v>157</v>
      </c>
      <c r="B6634" s="6">
        <f>IF(ISNUMBER(B2639),MAX(0,INDEX('913:913'!$F$6:$F$1205,B2639)),0)</f>
        <v>0</v>
      </c>
      <c r="C6634" s="10"/>
    </row>
    <row r="6635" spans="1:3">
      <c r="A6635" s="21">
        <v>158</v>
      </c>
      <c r="B6635" s="6">
        <f>IF(ISNUMBER(B2640),MAX(0,INDEX('913:913'!$F$6:$F$1205,B2640)),0)</f>
        <v>0</v>
      </c>
      <c r="C6635" s="10"/>
    </row>
    <row r="6636" spans="1:3">
      <c r="A6636" s="21">
        <v>159</v>
      </c>
      <c r="B6636" s="6">
        <f>IF(ISNUMBER(B2641),MAX(0,INDEX('913:913'!$F$6:$F$1205,B2641)),0)</f>
        <v>0</v>
      </c>
      <c r="C6636" s="10"/>
    </row>
    <row r="6637" spans="1:3">
      <c r="A6637" s="21">
        <v>160</v>
      </c>
      <c r="B6637" s="6">
        <f>IF(ISNUMBER(B2642),MAX(0,INDEX('913:913'!$F$6:$F$1205,B2642)),0)</f>
        <v>0</v>
      </c>
      <c r="C6637" s="10"/>
    </row>
    <row r="6638" spans="1:3">
      <c r="A6638" s="21">
        <v>161</v>
      </c>
      <c r="B6638" s="6">
        <f>IF(ISNUMBER(B2643),MAX(0,INDEX('913:913'!$F$6:$F$1205,B2643)),0)</f>
        <v>0</v>
      </c>
      <c r="C6638" s="10"/>
    </row>
    <row r="6639" spans="1:3">
      <c r="A6639" s="21">
        <v>162</v>
      </c>
      <c r="B6639" s="6">
        <f>IF(ISNUMBER(B2644),MAX(0,INDEX('913:913'!$F$6:$F$1205,B2644)),0)</f>
        <v>0</v>
      </c>
      <c r="C6639" s="10"/>
    </row>
    <row r="6640" spans="1:3">
      <c r="A6640" s="21">
        <v>163</v>
      </c>
      <c r="B6640" s="6">
        <f>IF(ISNUMBER(B2645),MAX(0,INDEX('913:913'!$F$6:$F$1205,B2645)),0)</f>
        <v>0</v>
      </c>
      <c r="C6640" s="10"/>
    </row>
    <row r="6641" spans="1:3">
      <c r="A6641" s="21">
        <v>164</v>
      </c>
      <c r="B6641" s="6">
        <f>IF(ISNUMBER(B2646),MAX(0,INDEX('913:913'!$F$6:$F$1205,B2646)),0)</f>
        <v>0</v>
      </c>
      <c r="C6641" s="10"/>
    </row>
    <row r="6642" spans="1:3">
      <c r="A6642" s="21">
        <v>165</v>
      </c>
      <c r="B6642" s="6">
        <f>IF(ISNUMBER(B2647),MAX(0,INDEX('913:913'!$F$6:$F$1205,B2647)),0)</f>
        <v>0</v>
      </c>
      <c r="C6642" s="10"/>
    </row>
    <row r="6643" spans="1:3">
      <c r="A6643" s="21">
        <v>166</v>
      </c>
      <c r="B6643" s="6">
        <f>IF(ISNUMBER(B2648),MAX(0,INDEX('913:913'!$F$6:$F$1205,B2648)),0)</f>
        <v>0</v>
      </c>
      <c r="C6643" s="10"/>
    </row>
    <row r="6644" spans="1:3">
      <c r="A6644" s="21">
        <v>167</v>
      </c>
      <c r="B6644" s="6">
        <f>IF(ISNUMBER(B2649),MAX(0,INDEX('913:913'!$F$6:$F$1205,B2649)),0)</f>
        <v>0</v>
      </c>
      <c r="C6644" s="10"/>
    </row>
    <row r="6645" spans="1:3">
      <c r="A6645" s="21">
        <v>168</v>
      </c>
      <c r="B6645" s="6">
        <f>IF(ISNUMBER(B2650),MAX(0,INDEX('913:913'!$F$6:$F$1205,B2650)),0)</f>
        <v>0</v>
      </c>
      <c r="C6645" s="10"/>
    </row>
    <row r="6646" spans="1:3">
      <c r="A6646" s="21">
        <v>169</v>
      </c>
      <c r="B6646" s="6">
        <f>IF(ISNUMBER(B2651),MAX(0,INDEX('913:913'!$F$6:$F$1205,B2651)),0)</f>
        <v>0</v>
      </c>
      <c r="C6646" s="10"/>
    </row>
    <row r="6647" spans="1:3">
      <c r="A6647" s="21">
        <v>170</v>
      </c>
      <c r="B6647" s="6">
        <f>IF(ISNUMBER(B2652),MAX(0,INDEX('913:913'!$F$6:$F$1205,B2652)),0)</f>
        <v>0</v>
      </c>
      <c r="C6647" s="10"/>
    </row>
    <row r="6648" spans="1:3">
      <c r="A6648" s="21">
        <v>171</v>
      </c>
      <c r="B6648" s="6">
        <f>IF(ISNUMBER(B2653),MAX(0,INDEX('913:913'!$F$6:$F$1205,B2653)),0)</f>
        <v>0</v>
      </c>
      <c r="C6648" s="10"/>
    </row>
    <row r="6649" spans="1:3">
      <c r="A6649" s="21">
        <v>172</v>
      </c>
      <c r="B6649" s="6">
        <f>IF(ISNUMBER(B2654),MAX(0,INDEX('913:913'!$F$6:$F$1205,B2654)),0)</f>
        <v>0</v>
      </c>
      <c r="C6649" s="10"/>
    </row>
    <row r="6650" spans="1:3">
      <c r="A6650" s="21">
        <v>173</v>
      </c>
      <c r="B6650" s="6">
        <f>IF(ISNUMBER(B2655),MAX(0,INDEX('913:913'!$F$6:$F$1205,B2655)),0)</f>
        <v>0</v>
      </c>
      <c r="C6650" s="10"/>
    </row>
    <row r="6651" spans="1:3">
      <c r="A6651" s="21">
        <v>174</v>
      </c>
      <c r="B6651" s="6">
        <f>IF(ISNUMBER(B2656),MAX(0,INDEX('913:913'!$F$6:$F$1205,B2656)),0)</f>
        <v>0</v>
      </c>
      <c r="C6651" s="10"/>
    </row>
    <row r="6652" spans="1:3">
      <c r="A6652" s="21">
        <v>175</v>
      </c>
      <c r="B6652" s="6">
        <f>IF(ISNUMBER(B2657),MAX(0,INDEX('913:913'!$F$6:$F$1205,B2657)),0)</f>
        <v>0</v>
      </c>
      <c r="C6652" s="10"/>
    </row>
    <row r="6653" spans="1:3">
      <c r="A6653" s="21">
        <v>176</v>
      </c>
      <c r="B6653" s="6">
        <f>IF(ISNUMBER(B2658),MAX(0,INDEX('913:913'!$F$6:$F$1205,B2658)),0)</f>
        <v>0</v>
      </c>
      <c r="C6653" s="10"/>
    </row>
    <row r="6654" spans="1:3">
      <c r="A6654" s="21">
        <v>177</v>
      </c>
      <c r="B6654" s="6">
        <f>IF(ISNUMBER(B2659),MAX(0,INDEX('913:913'!$F$6:$F$1205,B2659)),0)</f>
        <v>0</v>
      </c>
      <c r="C6654" s="10"/>
    </row>
    <row r="6655" spans="1:3">
      <c r="A6655" s="21">
        <v>178</v>
      </c>
      <c r="B6655" s="6">
        <f>IF(ISNUMBER(B2660),MAX(0,INDEX('913:913'!$F$6:$F$1205,B2660)),0)</f>
        <v>0</v>
      </c>
      <c r="C6655" s="10"/>
    </row>
    <row r="6656" spans="1:3">
      <c r="A6656" s="21">
        <v>179</v>
      </c>
      <c r="B6656" s="6">
        <f>IF(ISNUMBER(B2661),MAX(0,INDEX('913:913'!$F$6:$F$1205,B2661)),0)</f>
        <v>0</v>
      </c>
      <c r="C6656" s="10"/>
    </row>
    <row r="6657" spans="1:3">
      <c r="A6657" s="21">
        <v>180</v>
      </c>
      <c r="B6657" s="6">
        <f>IF(ISNUMBER(B2662),MAX(0,INDEX('913:913'!$F$6:$F$1205,B2662)),0)</f>
        <v>0</v>
      </c>
      <c r="C6657" s="10"/>
    </row>
    <row r="6658" spans="1:3">
      <c r="A6658" s="21">
        <v>181</v>
      </c>
      <c r="B6658" s="6">
        <f>IF(ISNUMBER(B2663),MAX(0,INDEX('913:913'!$F$6:$F$1205,B2663)),0)</f>
        <v>0</v>
      </c>
      <c r="C6658" s="10"/>
    </row>
    <row r="6659" spans="1:3">
      <c r="A6659" s="21">
        <v>182</v>
      </c>
      <c r="B6659" s="6">
        <f>IF(ISNUMBER(B2664),MAX(0,INDEX('913:913'!$F$6:$F$1205,B2664)),0)</f>
        <v>0</v>
      </c>
      <c r="C6659" s="10"/>
    </row>
    <row r="6660" spans="1:3">
      <c r="A6660" s="21">
        <v>183</v>
      </c>
      <c r="B6660" s="6">
        <f>IF(ISNUMBER(B2665),MAX(0,INDEX('913:913'!$F$6:$F$1205,B2665)),0)</f>
        <v>0</v>
      </c>
      <c r="C6660" s="10"/>
    </row>
    <row r="6661" spans="1:3">
      <c r="A6661" s="21">
        <v>184</v>
      </c>
      <c r="B6661" s="6">
        <f>IF(ISNUMBER(B2666),MAX(0,INDEX('913:913'!$F$6:$F$1205,B2666)),0)</f>
        <v>0</v>
      </c>
      <c r="C6661" s="10"/>
    </row>
    <row r="6662" spans="1:3">
      <c r="A6662" s="21">
        <v>185</v>
      </c>
      <c r="B6662" s="6">
        <f>IF(ISNUMBER(B2667),MAX(0,INDEX('913:913'!$F$6:$F$1205,B2667)),0)</f>
        <v>0</v>
      </c>
      <c r="C6662" s="10"/>
    </row>
    <row r="6663" spans="1:3">
      <c r="A6663" s="21">
        <v>186</v>
      </c>
      <c r="B6663" s="6">
        <f>IF(ISNUMBER(B2668),MAX(0,INDEX('913:913'!$F$6:$F$1205,B2668)),0)</f>
        <v>0</v>
      </c>
      <c r="C6663" s="10"/>
    </row>
    <row r="6664" spans="1:3">
      <c r="A6664" s="21">
        <v>187</v>
      </c>
      <c r="B6664" s="6">
        <f>IF(ISNUMBER(B2669),MAX(0,INDEX('913:913'!$F$6:$F$1205,B2669)),0)</f>
        <v>0</v>
      </c>
      <c r="C6664" s="10"/>
    </row>
    <row r="6665" spans="1:3">
      <c r="A6665" s="21">
        <v>188</v>
      </c>
      <c r="B6665" s="6">
        <f>IF(ISNUMBER(B2670),MAX(0,INDEX('913:913'!$F$6:$F$1205,B2670)),0)</f>
        <v>0</v>
      </c>
      <c r="C6665" s="10"/>
    </row>
    <row r="6666" spans="1:3">
      <c r="A6666" s="21">
        <v>189</v>
      </c>
      <c r="B6666" s="6">
        <f>IF(ISNUMBER(B2671),MAX(0,INDEX('913:913'!$F$6:$F$1205,B2671)),0)</f>
        <v>0</v>
      </c>
      <c r="C6666" s="10"/>
    </row>
    <row r="6667" spans="1:3">
      <c r="A6667" s="21">
        <v>190</v>
      </c>
      <c r="B6667" s="6">
        <f>IF(ISNUMBER(B2672),MAX(0,INDEX('913:913'!$F$6:$F$1205,B2672)),0)</f>
        <v>0</v>
      </c>
      <c r="C6667" s="10"/>
    </row>
    <row r="6668" spans="1:3">
      <c r="A6668" s="21">
        <v>191</v>
      </c>
      <c r="B6668" s="6">
        <f>IF(ISNUMBER(B2673),MAX(0,INDEX('913:913'!$F$6:$F$1205,B2673)),0)</f>
        <v>0</v>
      </c>
      <c r="C6668" s="10"/>
    </row>
    <row r="6669" spans="1:3">
      <c r="A6669" s="21">
        <v>192</v>
      </c>
      <c r="B6669" s="6">
        <f>IF(ISNUMBER(B2674),MAX(0,INDEX('913:913'!$F$6:$F$1205,B2674)),0)</f>
        <v>0</v>
      </c>
      <c r="C6669" s="10"/>
    </row>
    <row r="6670" spans="1:3">
      <c r="A6670" s="21">
        <v>193</v>
      </c>
      <c r="B6670" s="6">
        <f>IF(ISNUMBER(B2675),MAX(0,INDEX('913:913'!$F$6:$F$1205,B2675)),0)</f>
        <v>0</v>
      </c>
      <c r="C6670" s="10"/>
    </row>
    <row r="6671" spans="1:3">
      <c r="A6671" s="21">
        <v>194</v>
      </c>
      <c r="B6671" s="6">
        <f>IF(ISNUMBER(B2676),MAX(0,INDEX('913:913'!$F$6:$F$1205,B2676)),0)</f>
        <v>0</v>
      </c>
      <c r="C6671" s="10"/>
    </row>
    <row r="6672" spans="1:3">
      <c r="A6672" s="21">
        <v>195</v>
      </c>
      <c r="B6672" s="6">
        <f>IF(ISNUMBER(B2677),MAX(0,INDEX('913:913'!$F$6:$F$1205,B2677)),0)</f>
        <v>0</v>
      </c>
      <c r="C6672" s="10"/>
    </row>
    <row r="6673" spans="1:3">
      <c r="A6673" s="21">
        <v>196</v>
      </c>
      <c r="B6673" s="6">
        <f>IF(ISNUMBER(B2678),MAX(0,INDEX('913:913'!$F$6:$F$1205,B2678)),0)</f>
        <v>0</v>
      </c>
      <c r="C6673" s="10"/>
    </row>
    <row r="6674" spans="1:3">
      <c r="A6674" s="21">
        <v>197</v>
      </c>
      <c r="B6674" s="6">
        <f>IF(ISNUMBER(B2679),MAX(0,INDEX('913:913'!$F$6:$F$1205,B2679)),0)</f>
        <v>0</v>
      </c>
      <c r="C6674" s="10"/>
    </row>
    <row r="6675" spans="1:3">
      <c r="A6675" s="21">
        <v>198</v>
      </c>
      <c r="B6675" s="6">
        <f>IF(ISNUMBER(B2680),MAX(0,INDEX('913:913'!$F$6:$F$1205,B2680)),0)</f>
        <v>0</v>
      </c>
      <c r="C6675" s="10"/>
    </row>
    <row r="6676" spans="1:3">
      <c r="A6676" s="21">
        <v>199</v>
      </c>
      <c r="B6676" s="6">
        <f>IF(ISNUMBER(B2681),MAX(0,INDEX('913:913'!$F$6:$F$1205,B2681)),0)</f>
        <v>0</v>
      </c>
      <c r="C6676" s="10"/>
    </row>
    <row r="6677" spans="1:3">
      <c r="A6677" s="21">
        <v>200</v>
      </c>
      <c r="B6677" s="6">
        <f>IF(ISNUMBER(B2682),MAX(0,INDEX('913:913'!$F$6:$F$1205,B2682)),0)</f>
        <v>0</v>
      </c>
      <c r="C6677" s="10"/>
    </row>
    <row r="6678" spans="1:3">
      <c r="A6678" s="21">
        <v>201</v>
      </c>
      <c r="B6678" s="6">
        <f>IF(ISNUMBER(B2683),MAX(0,INDEX('913:913'!$F$6:$F$1205,B2683)),0)</f>
        <v>0</v>
      </c>
      <c r="C6678" s="10"/>
    </row>
    <row r="6679" spans="1:3">
      <c r="A6679" s="21">
        <v>202</v>
      </c>
      <c r="B6679" s="6">
        <f>IF(ISNUMBER(B2684),MAX(0,INDEX('913:913'!$F$6:$F$1205,B2684)),0)</f>
        <v>0</v>
      </c>
      <c r="C6679" s="10"/>
    </row>
    <row r="6680" spans="1:3">
      <c r="A6680" s="21">
        <v>203</v>
      </c>
      <c r="B6680" s="6">
        <f>IF(ISNUMBER(B2685),MAX(0,INDEX('913:913'!$F$6:$F$1205,B2685)),0)</f>
        <v>0</v>
      </c>
      <c r="C6680" s="10"/>
    </row>
    <row r="6681" spans="1:3">
      <c r="A6681" s="21">
        <v>204</v>
      </c>
      <c r="B6681" s="6">
        <f>IF(ISNUMBER(B2686),MAX(0,INDEX('913:913'!$F$6:$F$1205,B2686)),0)</f>
        <v>0</v>
      </c>
      <c r="C6681" s="10"/>
    </row>
    <row r="6682" spans="1:3">
      <c r="A6682" s="21">
        <v>205</v>
      </c>
      <c r="B6682" s="6">
        <f>IF(ISNUMBER(B2687),MAX(0,INDEX('913:913'!$F$6:$F$1205,B2687)),0)</f>
        <v>0</v>
      </c>
      <c r="C6682" s="10"/>
    </row>
    <row r="6683" spans="1:3">
      <c r="A6683" s="21">
        <v>206</v>
      </c>
      <c r="B6683" s="6">
        <f>IF(ISNUMBER(B2688),MAX(0,INDEX('913:913'!$F$6:$F$1205,B2688)),0)</f>
        <v>0</v>
      </c>
      <c r="C6683" s="10"/>
    </row>
    <row r="6684" spans="1:3">
      <c r="A6684" s="21">
        <v>207</v>
      </c>
      <c r="B6684" s="6">
        <f>IF(ISNUMBER(B2689),MAX(0,INDEX('913:913'!$F$6:$F$1205,B2689)),0)</f>
        <v>0</v>
      </c>
      <c r="C6684" s="10"/>
    </row>
    <row r="6685" spans="1:3">
      <c r="A6685" s="21">
        <v>208</v>
      </c>
      <c r="B6685" s="6">
        <f>IF(ISNUMBER(B2690),MAX(0,INDEX('913:913'!$F$6:$F$1205,B2690)),0)</f>
        <v>0</v>
      </c>
      <c r="C6685" s="10"/>
    </row>
    <row r="6686" spans="1:3">
      <c r="A6686" s="21">
        <v>209</v>
      </c>
      <c r="B6686" s="6">
        <f>IF(ISNUMBER(B2691),MAX(0,INDEX('913:913'!$F$6:$F$1205,B2691)),0)</f>
        <v>0</v>
      </c>
      <c r="C6686" s="10"/>
    </row>
    <row r="6687" spans="1:3">
      <c r="A6687" s="21">
        <v>210</v>
      </c>
      <c r="B6687" s="6">
        <f>IF(ISNUMBER(B2692),MAX(0,INDEX('913:913'!$F$6:$F$1205,B2692)),0)</f>
        <v>0</v>
      </c>
      <c r="C6687" s="10"/>
    </row>
    <row r="6688" spans="1:3">
      <c r="A6688" s="21">
        <v>211</v>
      </c>
      <c r="B6688" s="6">
        <f>IF(ISNUMBER(B2693),MAX(0,INDEX('913:913'!$F$6:$F$1205,B2693)),0)</f>
        <v>0</v>
      </c>
      <c r="C6688" s="10"/>
    </row>
    <row r="6689" spans="1:3">
      <c r="A6689" s="21">
        <v>212</v>
      </c>
      <c r="B6689" s="6">
        <f>IF(ISNUMBER(B2694),MAX(0,INDEX('913:913'!$F$6:$F$1205,B2694)),0)</f>
        <v>0</v>
      </c>
      <c r="C6689" s="10"/>
    </row>
    <row r="6690" spans="1:3">
      <c r="A6690" s="21">
        <v>213</v>
      </c>
      <c r="B6690" s="6">
        <f>IF(ISNUMBER(B2695),MAX(0,INDEX('913:913'!$F$6:$F$1205,B2695)),0)</f>
        <v>0</v>
      </c>
      <c r="C6690" s="10"/>
    </row>
    <row r="6691" spans="1:3">
      <c r="A6691" s="21">
        <v>214</v>
      </c>
      <c r="B6691" s="6">
        <f>IF(ISNUMBER(B2696),MAX(0,INDEX('913:913'!$F$6:$F$1205,B2696)),0)</f>
        <v>0</v>
      </c>
      <c r="C6691" s="10"/>
    </row>
    <row r="6692" spans="1:3">
      <c r="A6692" s="21">
        <v>215</v>
      </c>
      <c r="B6692" s="6">
        <f>IF(ISNUMBER(B2697),MAX(0,INDEX('913:913'!$F$6:$F$1205,B2697)),0)</f>
        <v>0</v>
      </c>
      <c r="C6692" s="10"/>
    </row>
    <row r="6693" spans="1:3">
      <c r="A6693" s="21">
        <v>216</v>
      </c>
      <c r="B6693" s="6">
        <f>IF(ISNUMBER(B2698),MAX(0,INDEX('913:913'!$F$6:$F$1205,B2698)),0)</f>
        <v>0</v>
      </c>
      <c r="C6693" s="10"/>
    </row>
    <row r="6694" spans="1:3">
      <c r="A6694" s="21">
        <v>217</v>
      </c>
      <c r="B6694" s="6">
        <f>IF(ISNUMBER(B2699),MAX(0,INDEX('913:913'!$F$6:$F$1205,B2699)),0)</f>
        <v>0</v>
      </c>
      <c r="C6694" s="10"/>
    </row>
    <row r="6695" spans="1:3">
      <c r="A6695" s="21">
        <v>218</v>
      </c>
      <c r="B6695" s="6">
        <f>IF(ISNUMBER(B2700),MAX(0,INDEX('913:913'!$F$6:$F$1205,B2700)),0)</f>
        <v>0</v>
      </c>
      <c r="C6695" s="10"/>
    </row>
    <row r="6696" spans="1:3">
      <c r="A6696" s="21">
        <v>219</v>
      </c>
      <c r="B6696" s="6">
        <f>IF(ISNUMBER(B2701),MAX(0,INDEX('913:913'!$F$6:$F$1205,B2701)),0)</f>
        <v>0</v>
      </c>
      <c r="C6696" s="10"/>
    </row>
    <row r="6697" spans="1:3">
      <c r="A6697" s="21">
        <v>220</v>
      </c>
      <c r="B6697" s="6">
        <f>IF(ISNUMBER(B2702),MAX(0,INDEX('913:913'!$F$6:$F$1205,B2702)),0)</f>
        <v>0</v>
      </c>
      <c r="C6697" s="10"/>
    </row>
    <row r="6698" spans="1:3">
      <c r="A6698" s="21">
        <v>221</v>
      </c>
      <c r="B6698" s="6">
        <f>IF(ISNUMBER(B2703),MAX(0,INDEX('913:913'!$F$6:$F$1205,B2703)),0)</f>
        <v>0</v>
      </c>
      <c r="C6698" s="10"/>
    </row>
    <row r="6699" spans="1:3">
      <c r="A6699" s="21">
        <v>222</v>
      </c>
      <c r="B6699" s="6">
        <f>IF(ISNUMBER(B2704),MAX(0,INDEX('913:913'!$F$6:$F$1205,B2704)),0)</f>
        <v>0</v>
      </c>
      <c r="C6699" s="10"/>
    </row>
    <row r="6700" spans="1:3">
      <c r="A6700" s="21">
        <v>223</v>
      </c>
      <c r="B6700" s="6">
        <f>IF(ISNUMBER(B2705),MAX(0,INDEX('913:913'!$F$6:$F$1205,B2705)),0)</f>
        <v>0</v>
      </c>
      <c r="C6700" s="10"/>
    </row>
    <row r="6701" spans="1:3">
      <c r="A6701" s="21">
        <v>224</v>
      </c>
      <c r="B6701" s="6">
        <f>IF(ISNUMBER(B2706),MAX(0,INDEX('913:913'!$F$6:$F$1205,B2706)),0)</f>
        <v>0</v>
      </c>
      <c r="C6701" s="10"/>
    </row>
    <row r="6702" spans="1:3">
      <c r="A6702" s="21">
        <v>225</v>
      </c>
      <c r="B6702" s="6">
        <f>IF(ISNUMBER(B2707),MAX(0,INDEX('913:913'!$F$6:$F$1205,B2707)),0)</f>
        <v>0</v>
      </c>
      <c r="C6702" s="10"/>
    </row>
    <row r="6703" spans="1:3">
      <c r="A6703" s="21">
        <v>226</v>
      </c>
      <c r="B6703" s="6">
        <f>IF(ISNUMBER(B2708),MAX(0,INDEX('913:913'!$F$6:$F$1205,B2708)),0)</f>
        <v>0</v>
      </c>
      <c r="C6703" s="10"/>
    </row>
    <row r="6704" spans="1:3">
      <c r="A6704" s="21">
        <v>227</v>
      </c>
      <c r="B6704" s="6">
        <f>IF(ISNUMBER(B2709),MAX(0,INDEX('913:913'!$F$6:$F$1205,B2709)),0)</f>
        <v>0</v>
      </c>
      <c r="C6704" s="10"/>
    </row>
    <row r="6705" spans="1:3">
      <c r="A6705" s="21">
        <v>228</v>
      </c>
      <c r="B6705" s="6">
        <f>IF(ISNUMBER(B2710),MAX(0,INDEX('913:913'!$F$6:$F$1205,B2710)),0)</f>
        <v>0</v>
      </c>
      <c r="C6705" s="10"/>
    </row>
    <row r="6706" spans="1:3">
      <c r="A6706" s="21">
        <v>229</v>
      </c>
      <c r="B6706" s="6">
        <f>IF(ISNUMBER(B2711),MAX(0,INDEX('913:913'!$F$6:$F$1205,B2711)),0)</f>
        <v>0</v>
      </c>
      <c r="C6706" s="10"/>
    </row>
    <row r="6707" spans="1:3">
      <c r="A6707" s="21">
        <v>230</v>
      </c>
      <c r="B6707" s="6">
        <f>IF(ISNUMBER(B2712),MAX(0,INDEX('913:913'!$F$6:$F$1205,B2712)),0)</f>
        <v>0</v>
      </c>
      <c r="C6707" s="10"/>
    </row>
    <row r="6708" spans="1:3">
      <c r="A6708" s="21">
        <v>231</v>
      </c>
      <c r="B6708" s="6">
        <f>IF(ISNUMBER(B2713),MAX(0,INDEX('913:913'!$F$6:$F$1205,B2713)),0)</f>
        <v>0</v>
      </c>
      <c r="C6708" s="10"/>
    </row>
    <row r="6709" spans="1:3">
      <c r="A6709" s="21">
        <v>232</v>
      </c>
      <c r="B6709" s="6">
        <f>IF(ISNUMBER(B2714),MAX(0,INDEX('913:913'!$F$6:$F$1205,B2714)),0)</f>
        <v>0</v>
      </c>
      <c r="C6709" s="10"/>
    </row>
    <row r="6710" spans="1:3">
      <c r="A6710" s="21">
        <v>233</v>
      </c>
      <c r="B6710" s="6">
        <f>IF(ISNUMBER(B2715),MAX(0,INDEX('913:913'!$F$6:$F$1205,B2715)),0)</f>
        <v>0</v>
      </c>
      <c r="C6710" s="10"/>
    </row>
    <row r="6711" spans="1:3">
      <c r="A6711" s="21">
        <v>234</v>
      </c>
      <c r="B6711" s="6">
        <f>IF(ISNUMBER(B2716),MAX(0,INDEX('913:913'!$F$6:$F$1205,B2716)),0)</f>
        <v>0</v>
      </c>
      <c r="C6711" s="10"/>
    </row>
    <row r="6712" spans="1:3">
      <c r="A6712" s="21">
        <v>235</v>
      </c>
      <c r="B6712" s="6">
        <f>IF(ISNUMBER(B2717),MAX(0,INDEX('913:913'!$F$6:$F$1205,B2717)),0)</f>
        <v>0</v>
      </c>
      <c r="C6712" s="10"/>
    </row>
    <row r="6713" spans="1:3">
      <c r="A6713" s="21">
        <v>236</v>
      </c>
      <c r="B6713" s="6">
        <f>IF(ISNUMBER(B2718),MAX(0,INDEX('913:913'!$F$6:$F$1205,B2718)),0)</f>
        <v>0</v>
      </c>
      <c r="C6713" s="10"/>
    </row>
    <row r="6714" spans="1:3">
      <c r="A6714" s="21">
        <v>237</v>
      </c>
      <c r="B6714" s="6">
        <f>IF(ISNUMBER(B2719),MAX(0,INDEX('913:913'!$F$6:$F$1205,B2719)),0)</f>
        <v>0</v>
      </c>
      <c r="C6714" s="10"/>
    </row>
    <row r="6715" spans="1:3">
      <c r="A6715" s="21">
        <v>238</v>
      </c>
      <c r="B6715" s="6">
        <f>IF(ISNUMBER(B2720),MAX(0,INDEX('913:913'!$F$6:$F$1205,B2720)),0)</f>
        <v>0</v>
      </c>
      <c r="C6715" s="10"/>
    </row>
    <row r="6716" spans="1:3">
      <c r="A6716" s="21">
        <v>239</v>
      </c>
      <c r="B6716" s="6">
        <f>IF(ISNUMBER(B2721),MAX(0,INDEX('913:913'!$F$6:$F$1205,B2721)),0)</f>
        <v>0</v>
      </c>
      <c r="C6716" s="10"/>
    </row>
    <row r="6717" spans="1:3">
      <c r="A6717" s="21">
        <v>240</v>
      </c>
      <c r="B6717" s="6">
        <f>IF(ISNUMBER(B2722),MAX(0,INDEX('913:913'!$F$6:$F$1205,B2722)),0)</f>
        <v>0</v>
      </c>
      <c r="C6717" s="10"/>
    </row>
    <row r="6718" spans="1:3">
      <c r="A6718" s="21">
        <v>241</v>
      </c>
      <c r="B6718" s="6">
        <f>IF(ISNUMBER(B2723),MAX(0,INDEX('913:913'!$F$6:$F$1205,B2723)),0)</f>
        <v>0</v>
      </c>
      <c r="C6718" s="10"/>
    </row>
    <row r="6719" spans="1:3">
      <c r="A6719" s="21">
        <v>242</v>
      </c>
      <c r="B6719" s="6">
        <f>IF(ISNUMBER(B2724),MAX(0,INDEX('913:913'!$F$6:$F$1205,B2724)),0)</f>
        <v>0</v>
      </c>
      <c r="C6719" s="10"/>
    </row>
    <row r="6720" spans="1:3">
      <c r="A6720" s="21">
        <v>243</v>
      </c>
      <c r="B6720" s="6">
        <f>IF(ISNUMBER(B2725),MAX(0,INDEX('913:913'!$F$6:$F$1205,B2725)),0)</f>
        <v>0</v>
      </c>
      <c r="C6720" s="10"/>
    </row>
    <row r="6721" spans="1:3">
      <c r="A6721" s="21">
        <v>244</v>
      </c>
      <c r="B6721" s="6">
        <f>IF(ISNUMBER(B2726),MAX(0,INDEX('913:913'!$F$6:$F$1205,B2726)),0)</f>
        <v>0</v>
      </c>
      <c r="C6721" s="10"/>
    </row>
    <row r="6722" spans="1:3">
      <c r="A6722" s="21">
        <v>245</v>
      </c>
      <c r="B6722" s="6">
        <f>IF(ISNUMBER(B2727),MAX(0,INDEX('913:913'!$F$6:$F$1205,B2727)),0)</f>
        <v>0</v>
      </c>
      <c r="C6722" s="10"/>
    </row>
    <row r="6723" spans="1:3">
      <c r="A6723" s="21">
        <v>246</v>
      </c>
      <c r="B6723" s="6">
        <f>IF(ISNUMBER(B2728),MAX(0,INDEX('913:913'!$F$6:$F$1205,B2728)),0)</f>
        <v>0</v>
      </c>
      <c r="C6723" s="10"/>
    </row>
    <row r="6724" spans="1:3">
      <c r="A6724" s="21">
        <v>247</v>
      </c>
      <c r="B6724" s="6">
        <f>IF(ISNUMBER(B2729),MAX(0,INDEX('913:913'!$F$6:$F$1205,B2729)),0)</f>
        <v>0</v>
      </c>
      <c r="C6724" s="10"/>
    </row>
    <row r="6725" spans="1:3">
      <c r="A6725" s="21">
        <v>248</v>
      </c>
      <c r="B6725" s="6">
        <f>IF(ISNUMBER(B2730),MAX(0,INDEX('913:913'!$F$6:$F$1205,B2730)),0)</f>
        <v>0</v>
      </c>
      <c r="C6725" s="10"/>
    </row>
    <row r="6726" spans="1:3">
      <c r="A6726" s="21">
        <v>249</v>
      </c>
      <c r="B6726" s="6">
        <f>IF(ISNUMBER(B2731),MAX(0,INDEX('913:913'!$F$6:$F$1205,B2731)),0)</f>
        <v>0</v>
      </c>
      <c r="C6726" s="10"/>
    </row>
    <row r="6727" spans="1:3">
      <c r="A6727" s="21">
        <v>250</v>
      </c>
      <c r="B6727" s="6">
        <f>IF(ISNUMBER(B2732),MAX(0,INDEX('913:913'!$F$6:$F$1205,B2732)),0)</f>
        <v>0</v>
      </c>
      <c r="C6727" s="10"/>
    </row>
    <row r="6728" spans="1:3">
      <c r="A6728" s="21">
        <v>251</v>
      </c>
      <c r="B6728" s="6">
        <f>IF(ISNUMBER(B2733),MAX(0,INDEX('913:913'!$F$6:$F$1205,B2733)),0)</f>
        <v>0</v>
      </c>
      <c r="C6728" s="10"/>
    </row>
    <row r="6729" spans="1:3">
      <c r="A6729" s="21">
        <v>252</v>
      </c>
      <c r="B6729" s="6">
        <f>IF(ISNUMBER(B2734),MAX(0,INDEX('913:913'!$F$6:$F$1205,B2734)),0)</f>
        <v>0</v>
      </c>
      <c r="C6729" s="10"/>
    </row>
    <row r="6730" spans="1:3">
      <c r="A6730" s="21">
        <v>253</v>
      </c>
      <c r="B6730" s="6">
        <f>IF(ISNUMBER(B2735),MAX(0,INDEX('913:913'!$F$6:$F$1205,B2735)),0)</f>
        <v>0</v>
      </c>
      <c r="C6730" s="10"/>
    </row>
    <row r="6731" spans="1:3">
      <c r="A6731" s="21">
        <v>254</v>
      </c>
      <c r="B6731" s="6">
        <f>IF(ISNUMBER(B2736),MAX(0,INDEX('913:913'!$F$6:$F$1205,B2736)),0)</f>
        <v>0</v>
      </c>
      <c r="C6731" s="10"/>
    </row>
    <row r="6732" spans="1:3">
      <c r="A6732" s="21">
        <v>255</v>
      </c>
      <c r="B6732" s="6">
        <f>IF(ISNUMBER(B2737),MAX(0,INDEX('913:913'!$F$6:$F$1205,B2737)),0)</f>
        <v>0</v>
      </c>
      <c r="C6732" s="10"/>
    </row>
    <row r="6733" spans="1:3">
      <c r="A6733" s="21">
        <v>256</v>
      </c>
      <c r="B6733" s="6">
        <f>IF(ISNUMBER(B2738),MAX(0,INDEX('913:913'!$F$6:$F$1205,B2738)),0)</f>
        <v>0</v>
      </c>
      <c r="C6733" s="10"/>
    </row>
    <row r="6734" spans="1:3">
      <c r="A6734" s="21">
        <v>257</v>
      </c>
      <c r="B6734" s="6">
        <f>IF(ISNUMBER(B2739),MAX(0,INDEX('913:913'!$F$6:$F$1205,B2739)),0)</f>
        <v>0</v>
      </c>
      <c r="C6734" s="10"/>
    </row>
    <row r="6735" spans="1:3">
      <c r="A6735" s="21">
        <v>258</v>
      </c>
      <c r="B6735" s="6">
        <f>IF(ISNUMBER(B2740),MAX(0,INDEX('913:913'!$F$6:$F$1205,B2740)),0)</f>
        <v>0</v>
      </c>
      <c r="C6735" s="10"/>
    </row>
    <row r="6736" spans="1:3">
      <c r="A6736" s="21">
        <v>259</v>
      </c>
      <c r="B6736" s="6">
        <f>IF(ISNUMBER(B2741),MAX(0,INDEX('913:913'!$F$6:$F$1205,B2741)),0)</f>
        <v>0</v>
      </c>
      <c r="C6736" s="10"/>
    </row>
    <row r="6737" spans="1:3">
      <c r="A6737" s="21">
        <v>260</v>
      </c>
      <c r="B6737" s="6">
        <f>IF(ISNUMBER(B2742),MAX(0,INDEX('913:913'!$F$6:$F$1205,B2742)),0)</f>
        <v>0</v>
      </c>
      <c r="C6737" s="10"/>
    </row>
    <row r="6738" spans="1:3">
      <c r="A6738" s="21">
        <v>261</v>
      </c>
      <c r="B6738" s="6">
        <f>IF(ISNUMBER(B2743),MAX(0,INDEX('913:913'!$F$6:$F$1205,B2743)),0)</f>
        <v>0</v>
      </c>
      <c r="C6738" s="10"/>
    </row>
    <row r="6739" spans="1:3">
      <c r="A6739" s="21">
        <v>262</v>
      </c>
      <c r="B6739" s="6">
        <f>IF(ISNUMBER(B2744),MAX(0,INDEX('913:913'!$F$6:$F$1205,B2744)),0)</f>
        <v>0</v>
      </c>
      <c r="C6739" s="10"/>
    </row>
    <row r="6740" spans="1:3">
      <c r="A6740" s="21">
        <v>263</v>
      </c>
      <c r="B6740" s="6">
        <f>IF(ISNUMBER(B2745),MAX(0,INDEX('913:913'!$F$6:$F$1205,B2745)),0)</f>
        <v>0</v>
      </c>
      <c r="C6740" s="10"/>
    </row>
    <row r="6741" spans="1:3">
      <c r="A6741" s="21">
        <v>264</v>
      </c>
      <c r="B6741" s="6">
        <f>IF(ISNUMBER(B2746),MAX(0,INDEX('913:913'!$F$6:$F$1205,B2746)),0)</f>
        <v>0</v>
      </c>
      <c r="C6741" s="10"/>
    </row>
    <row r="6742" spans="1:3">
      <c r="A6742" s="21">
        <v>265</v>
      </c>
      <c r="B6742" s="6">
        <f>IF(ISNUMBER(B2747),MAX(0,INDEX('913:913'!$F$6:$F$1205,B2747)),0)</f>
        <v>0</v>
      </c>
      <c r="C6742" s="10"/>
    </row>
    <row r="6743" spans="1:3">
      <c r="A6743" s="21">
        <v>266</v>
      </c>
      <c r="B6743" s="6">
        <f>IF(ISNUMBER(B2748),MAX(0,INDEX('913:913'!$F$6:$F$1205,B2748)),0)</f>
        <v>0</v>
      </c>
      <c r="C6743" s="10"/>
    </row>
    <row r="6744" spans="1:3">
      <c r="A6744" s="21">
        <v>267</v>
      </c>
      <c r="B6744" s="6">
        <f>IF(ISNUMBER(B2749),MAX(0,INDEX('913:913'!$F$6:$F$1205,B2749)),0)</f>
        <v>0</v>
      </c>
      <c r="C6744" s="10"/>
    </row>
    <row r="6745" spans="1:3">
      <c r="A6745" s="21">
        <v>268</v>
      </c>
      <c r="B6745" s="6">
        <f>IF(ISNUMBER(B2750),MAX(0,INDEX('913:913'!$F$6:$F$1205,B2750)),0)</f>
        <v>0</v>
      </c>
      <c r="C6745" s="10"/>
    </row>
    <row r="6746" spans="1:3">
      <c r="A6746" s="21">
        <v>269</v>
      </c>
      <c r="B6746" s="6">
        <f>IF(ISNUMBER(B2751),MAX(0,INDEX('913:913'!$F$6:$F$1205,B2751)),0)</f>
        <v>0</v>
      </c>
      <c r="C6746" s="10"/>
    </row>
    <row r="6747" spans="1:3">
      <c r="A6747" s="21">
        <v>270</v>
      </c>
      <c r="B6747" s="6">
        <f>IF(ISNUMBER(B2752),MAX(0,INDEX('913:913'!$F$6:$F$1205,B2752)),0)</f>
        <v>0</v>
      </c>
      <c r="C6747" s="10"/>
    </row>
    <row r="6748" spans="1:3">
      <c r="A6748" s="21">
        <v>271</v>
      </c>
      <c r="B6748" s="6">
        <f>IF(ISNUMBER(B2753),MAX(0,INDEX('913:913'!$F$6:$F$1205,B2753)),0)</f>
        <v>0</v>
      </c>
      <c r="C6748" s="10"/>
    </row>
    <row r="6749" spans="1:3">
      <c r="A6749" s="21">
        <v>272</v>
      </c>
      <c r="B6749" s="6">
        <f>IF(ISNUMBER(B2754),MAX(0,INDEX('913:913'!$F$6:$F$1205,B2754)),0)</f>
        <v>0</v>
      </c>
      <c r="C6749" s="10"/>
    </row>
    <row r="6750" spans="1:3">
      <c r="A6750" s="21">
        <v>273</v>
      </c>
      <c r="B6750" s="6">
        <f>IF(ISNUMBER(B2755),MAX(0,INDEX('913:913'!$F$6:$F$1205,B2755)),0)</f>
        <v>0</v>
      </c>
      <c r="C6750" s="10"/>
    </row>
    <row r="6751" spans="1:3">
      <c r="A6751" s="21">
        <v>274</v>
      </c>
      <c r="B6751" s="6">
        <f>IF(ISNUMBER(B2756),MAX(0,INDEX('913:913'!$F$6:$F$1205,B2756)),0)</f>
        <v>0</v>
      </c>
      <c r="C6751" s="10"/>
    </row>
    <row r="6752" spans="1:3">
      <c r="A6752" s="21">
        <v>275</v>
      </c>
      <c r="B6752" s="6">
        <f>IF(ISNUMBER(B2757),MAX(0,INDEX('913:913'!$F$6:$F$1205,B2757)),0)</f>
        <v>0</v>
      </c>
      <c r="C6752" s="10"/>
    </row>
    <row r="6753" spans="1:3">
      <c r="A6753" s="21">
        <v>276</v>
      </c>
      <c r="B6753" s="6">
        <f>IF(ISNUMBER(B2758),MAX(0,INDEX('913:913'!$F$6:$F$1205,B2758)),0)</f>
        <v>0</v>
      </c>
      <c r="C6753" s="10"/>
    </row>
    <row r="6754" spans="1:3">
      <c r="A6754" s="21">
        <v>277</v>
      </c>
      <c r="B6754" s="6">
        <f>IF(ISNUMBER(B2759),MAX(0,INDEX('913:913'!$F$6:$F$1205,B2759)),0)</f>
        <v>0</v>
      </c>
      <c r="C6754" s="10"/>
    </row>
    <row r="6755" spans="1:3">
      <c r="A6755" s="21">
        <v>278</v>
      </c>
      <c r="B6755" s="6">
        <f>IF(ISNUMBER(B2760),MAX(0,INDEX('913:913'!$F$6:$F$1205,B2760)),0)</f>
        <v>0</v>
      </c>
      <c r="C6755" s="10"/>
    </row>
    <row r="6756" spans="1:3">
      <c r="A6756" s="21">
        <v>279</v>
      </c>
      <c r="B6756" s="6">
        <f>IF(ISNUMBER(B2761),MAX(0,INDEX('913:913'!$F$6:$F$1205,B2761)),0)</f>
        <v>0</v>
      </c>
      <c r="C6756" s="10"/>
    </row>
    <row r="6757" spans="1:3">
      <c r="A6757" s="21">
        <v>280</v>
      </c>
      <c r="B6757" s="6">
        <f>IF(ISNUMBER(B2762),MAX(0,INDEX('913:913'!$F$6:$F$1205,B2762)),0)</f>
        <v>0</v>
      </c>
      <c r="C6757" s="10"/>
    </row>
    <row r="6758" spans="1:3">
      <c r="A6758" s="21">
        <v>281</v>
      </c>
      <c r="B6758" s="6">
        <f>IF(ISNUMBER(B2763),MAX(0,INDEX('913:913'!$F$6:$F$1205,B2763)),0)</f>
        <v>0</v>
      </c>
      <c r="C6758" s="10"/>
    </row>
    <row r="6759" spans="1:3">
      <c r="A6759" s="21">
        <v>282</v>
      </c>
      <c r="B6759" s="6">
        <f>IF(ISNUMBER(B2764),MAX(0,INDEX('913:913'!$F$6:$F$1205,B2764)),0)</f>
        <v>0</v>
      </c>
      <c r="C6759" s="10"/>
    </row>
    <row r="6760" spans="1:3">
      <c r="A6760" s="21">
        <v>283</v>
      </c>
      <c r="B6760" s="6">
        <f>IF(ISNUMBER(B2765),MAX(0,INDEX('913:913'!$F$6:$F$1205,B2765)),0)</f>
        <v>0</v>
      </c>
      <c r="C6760" s="10"/>
    </row>
    <row r="6761" spans="1:3">
      <c r="A6761" s="21">
        <v>284</v>
      </c>
      <c r="B6761" s="6">
        <f>IF(ISNUMBER(B2766),MAX(0,INDEX('913:913'!$F$6:$F$1205,B2766)),0)</f>
        <v>0</v>
      </c>
      <c r="C6761" s="10"/>
    </row>
    <row r="6762" spans="1:3">
      <c r="A6762" s="21">
        <v>285</v>
      </c>
      <c r="B6762" s="6">
        <f>IF(ISNUMBER(B2767),MAX(0,INDEX('913:913'!$F$6:$F$1205,B2767)),0)</f>
        <v>0</v>
      </c>
      <c r="C6762" s="10"/>
    </row>
    <row r="6763" spans="1:3">
      <c r="A6763" s="21">
        <v>286</v>
      </c>
      <c r="B6763" s="6">
        <f>IF(ISNUMBER(B2768),MAX(0,INDEX('913:913'!$F$6:$F$1205,B2768)),0)</f>
        <v>0</v>
      </c>
      <c r="C6763" s="10"/>
    </row>
    <row r="6764" spans="1:3">
      <c r="A6764" s="21">
        <v>287</v>
      </c>
      <c r="B6764" s="6">
        <f>IF(ISNUMBER(B2769),MAX(0,INDEX('913:913'!$F$6:$F$1205,B2769)),0)</f>
        <v>0</v>
      </c>
      <c r="C6764" s="10"/>
    </row>
    <row r="6765" spans="1:3">
      <c r="A6765" s="21">
        <v>288</v>
      </c>
      <c r="B6765" s="6">
        <f>IF(ISNUMBER(B2770),MAX(0,INDEX('913:913'!$F$6:$F$1205,B2770)),0)</f>
        <v>0</v>
      </c>
      <c r="C6765" s="10"/>
    </row>
    <row r="6766" spans="1:3">
      <c r="A6766" s="21">
        <v>289</v>
      </c>
      <c r="B6766" s="6">
        <f>IF(ISNUMBER(B2771),MAX(0,INDEX('913:913'!$F$6:$F$1205,B2771)),0)</f>
        <v>0</v>
      </c>
      <c r="C6766" s="10"/>
    </row>
    <row r="6767" spans="1:3">
      <c r="A6767" s="21">
        <v>290</v>
      </c>
      <c r="B6767" s="6">
        <f>IF(ISNUMBER(B2772),MAX(0,INDEX('913:913'!$F$6:$F$1205,B2772)),0)</f>
        <v>0</v>
      </c>
      <c r="C6767" s="10"/>
    </row>
    <row r="6768" spans="1:3">
      <c r="A6768" s="21">
        <v>291</v>
      </c>
      <c r="B6768" s="6">
        <f>IF(ISNUMBER(B2773),MAX(0,INDEX('913:913'!$F$6:$F$1205,B2773)),0)</f>
        <v>0</v>
      </c>
      <c r="C6768" s="10"/>
    </row>
    <row r="6769" spans="1:3">
      <c r="A6769" s="21">
        <v>292</v>
      </c>
      <c r="B6769" s="6">
        <f>IF(ISNUMBER(B2774),MAX(0,INDEX('913:913'!$F$6:$F$1205,B2774)),0)</f>
        <v>0</v>
      </c>
      <c r="C6769" s="10"/>
    </row>
    <row r="6770" spans="1:3">
      <c r="A6770" s="21">
        <v>293</v>
      </c>
      <c r="B6770" s="6">
        <f>IF(ISNUMBER(B2775),MAX(0,INDEX('913:913'!$F$6:$F$1205,B2775)),0)</f>
        <v>0</v>
      </c>
      <c r="C6770" s="10"/>
    </row>
    <row r="6771" spans="1:3">
      <c r="A6771" s="21">
        <v>294</v>
      </c>
      <c r="B6771" s="6">
        <f>IF(ISNUMBER(B2776),MAX(0,INDEX('913:913'!$F$6:$F$1205,B2776)),0)</f>
        <v>0</v>
      </c>
      <c r="C6771" s="10"/>
    </row>
    <row r="6772" spans="1:3">
      <c r="A6772" s="21">
        <v>295</v>
      </c>
      <c r="B6772" s="6">
        <f>IF(ISNUMBER(B2777),MAX(0,INDEX('913:913'!$F$6:$F$1205,B2777)),0)</f>
        <v>0</v>
      </c>
      <c r="C6772" s="10"/>
    </row>
    <row r="6773" spans="1:3">
      <c r="A6773" s="21">
        <v>296</v>
      </c>
      <c r="B6773" s="6">
        <f>IF(ISNUMBER(B2778),MAX(0,INDEX('913:913'!$F$6:$F$1205,B2778)),0)</f>
        <v>0</v>
      </c>
      <c r="C6773" s="10"/>
    </row>
    <row r="6774" spans="1:3">
      <c r="A6774" s="21">
        <v>297</v>
      </c>
      <c r="B6774" s="6">
        <f>IF(ISNUMBER(B2779),MAX(0,INDEX('913:913'!$F$6:$F$1205,B2779)),0)</f>
        <v>0</v>
      </c>
      <c r="C6774" s="10"/>
    </row>
    <row r="6775" spans="1:3">
      <c r="A6775" s="21">
        <v>298</v>
      </c>
      <c r="B6775" s="6">
        <f>IF(ISNUMBER(B2780),MAX(0,INDEX('913:913'!$F$6:$F$1205,B2780)),0)</f>
        <v>0</v>
      </c>
      <c r="C6775" s="10"/>
    </row>
    <row r="6776" spans="1:3">
      <c r="A6776" s="21">
        <v>299</v>
      </c>
      <c r="B6776" s="6">
        <f>IF(ISNUMBER(B2781),MAX(0,INDEX('913:913'!$F$6:$F$1205,B2781)),0)</f>
        <v>0</v>
      </c>
      <c r="C6776" s="10"/>
    </row>
    <row r="6777" spans="1:3">
      <c r="A6777" s="21">
        <v>300</v>
      </c>
      <c r="B6777" s="6">
        <f>IF(ISNUMBER(B2782),MAX(0,INDEX('913:913'!$F$6:$F$1205,B2782)),0)</f>
        <v>0</v>
      </c>
      <c r="C6777" s="10"/>
    </row>
    <row r="6779" spans="1:3">
      <c r="A6779" s="11" t="s">
        <v>487</v>
      </c>
    </row>
    <row r="6780" spans="1:3">
      <c r="A6780" s="2" t="s">
        <v>253</v>
      </c>
    </row>
    <row r="6781" spans="1:3">
      <c r="A6781" s="13" t="s">
        <v>469</v>
      </c>
    </row>
    <row r="6782" spans="1:3">
      <c r="A6782" s="13" t="s">
        <v>465</v>
      </c>
    </row>
    <row r="6783" spans="1:3">
      <c r="A6783" s="2" t="s">
        <v>466</v>
      </c>
    </row>
    <row r="6785" spans="1:3">
      <c r="B6785" s="3" t="s">
        <v>488</v>
      </c>
    </row>
    <row r="6786" spans="1:3">
      <c r="A6786" s="21">
        <v>1</v>
      </c>
      <c r="B6786" s="6">
        <f>IF(ISNUMBER(B1865),INDEX($B$3422:$B$4621,B1865),0)</f>
        <v>0</v>
      </c>
      <c r="C6786" s="10"/>
    </row>
    <row r="6787" spans="1:3">
      <c r="A6787" s="21">
        <v>2</v>
      </c>
      <c r="B6787" s="6">
        <f>IF(ISNUMBER(B1866),INDEX($B$3422:$B$4621,B1866),0)</f>
        <v>0</v>
      </c>
      <c r="C6787" s="10"/>
    </row>
    <row r="6788" spans="1:3">
      <c r="A6788" s="21">
        <v>3</v>
      </c>
      <c r="B6788" s="6">
        <f>IF(ISNUMBER(B1867),INDEX($B$3422:$B$4621,B1867),0)</f>
        <v>0</v>
      </c>
      <c r="C6788" s="10"/>
    </row>
    <row r="6789" spans="1:3">
      <c r="A6789" s="21">
        <v>4</v>
      </c>
      <c r="B6789" s="6">
        <f>IF(ISNUMBER(B1868),INDEX($B$3422:$B$4621,B1868),0)</f>
        <v>0</v>
      </c>
      <c r="C6789" s="10"/>
    </row>
    <row r="6790" spans="1:3">
      <c r="A6790" s="21">
        <v>5</v>
      </c>
      <c r="B6790" s="6">
        <f>IF(ISNUMBER(B1869),INDEX($B$3422:$B$4621,B1869),0)</f>
        <v>0</v>
      </c>
      <c r="C6790" s="10"/>
    </row>
    <row r="6791" spans="1:3">
      <c r="A6791" s="21">
        <v>6</v>
      </c>
      <c r="B6791" s="6">
        <f>IF(ISNUMBER(B1870),INDEX($B$3422:$B$4621,B1870),0)</f>
        <v>0</v>
      </c>
      <c r="C6791" s="10"/>
    </row>
    <row r="6792" spans="1:3">
      <c r="A6792" s="21">
        <v>7</v>
      </c>
      <c r="B6792" s="6">
        <f>IF(ISNUMBER(B1871),INDEX($B$3422:$B$4621,B1871),0)</f>
        <v>0</v>
      </c>
      <c r="C6792" s="10"/>
    </row>
    <row r="6793" spans="1:3">
      <c r="A6793" s="21">
        <v>8</v>
      </c>
      <c r="B6793" s="6">
        <f>IF(ISNUMBER(B1872),INDEX($B$3422:$B$4621,B1872),0)</f>
        <v>0</v>
      </c>
      <c r="C6793" s="10"/>
    </row>
    <row r="6794" spans="1:3">
      <c r="A6794" s="21">
        <v>9</v>
      </c>
      <c r="B6794" s="6">
        <f>IF(ISNUMBER(B1873),INDEX($B$3422:$B$4621,B1873),0)</f>
        <v>0</v>
      </c>
      <c r="C6794" s="10"/>
    </row>
    <row r="6795" spans="1:3">
      <c r="A6795" s="21">
        <v>10</v>
      </c>
      <c r="B6795" s="6">
        <f>IF(ISNUMBER(B1874),INDEX($B$3422:$B$4621,B1874),0)</f>
        <v>0</v>
      </c>
      <c r="C6795" s="10"/>
    </row>
    <row r="6796" spans="1:3">
      <c r="A6796" s="21">
        <v>11</v>
      </c>
      <c r="B6796" s="6">
        <f>IF(ISNUMBER(B1875),INDEX($B$3422:$B$4621,B1875),0)</f>
        <v>0</v>
      </c>
      <c r="C6796" s="10"/>
    </row>
    <row r="6797" spans="1:3">
      <c r="A6797" s="21">
        <v>12</v>
      </c>
      <c r="B6797" s="6">
        <f>IF(ISNUMBER(B1876),INDEX($B$3422:$B$4621,B1876),0)</f>
        <v>0</v>
      </c>
      <c r="C6797" s="10"/>
    </row>
    <row r="6798" spans="1:3">
      <c r="A6798" s="21">
        <v>13</v>
      </c>
      <c r="B6798" s="6">
        <f>IF(ISNUMBER(B1877),INDEX($B$3422:$B$4621,B1877),0)</f>
        <v>0</v>
      </c>
      <c r="C6798" s="10"/>
    </row>
    <row r="6799" spans="1:3">
      <c r="A6799" s="21">
        <v>14</v>
      </c>
      <c r="B6799" s="6">
        <f>IF(ISNUMBER(B1878),INDEX($B$3422:$B$4621,B1878),0)</f>
        <v>0</v>
      </c>
      <c r="C6799" s="10"/>
    </row>
    <row r="6800" spans="1:3">
      <c r="A6800" s="21">
        <v>15</v>
      </c>
      <c r="B6800" s="6">
        <f>IF(ISNUMBER(B1879),INDEX($B$3422:$B$4621,B1879),0)</f>
        <v>0</v>
      </c>
      <c r="C6800" s="10"/>
    </row>
    <row r="6801" spans="1:3">
      <c r="A6801" s="21">
        <v>16</v>
      </c>
      <c r="B6801" s="6">
        <f>IF(ISNUMBER(B1880),INDEX($B$3422:$B$4621,B1880),0)</f>
        <v>0</v>
      </c>
      <c r="C6801" s="10"/>
    </row>
    <row r="6802" spans="1:3">
      <c r="A6802" s="21">
        <v>17</v>
      </c>
      <c r="B6802" s="6">
        <f>IF(ISNUMBER(B1881),INDEX($B$3422:$B$4621,B1881),0)</f>
        <v>0</v>
      </c>
      <c r="C6802" s="10"/>
    </row>
    <row r="6803" spans="1:3">
      <c r="A6803" s="21">
        <v>18</v>
      </c>
      <c r="B6803" s="6">
        <f>IF(ISNUMBER(B1882),INDEX($B$3422:$B$4621,B1882),0)</f>
        <v>0</v>
      </c>
      <c r="C6803" s="10"/>
    </row>
    <row r="6804" spans="1:3">
      <c r="A6804" s="21">
        <v>19</v>
      </c>
      <c r="B6804" s="6">
        <f>IF(ISNUMBER(B1883),INDEX($B$3422:$B$4621,B1883),0)</f>
        <v>0</v>
      </c>
      <c r="C6804" s="10"/>
    </row>
    <row r="6805" spans="1:3">
      <c r="A6805" s="21">
        <v>20</v>
      </c>
      <c r="B6805" s="6">
        <f>IF(ISNUMBER(B1884),INDEX($B$3422:$B$4621,B1884),0)</f>
        <v>0</v>
      </c>
      <c r="C6805" s="10"/>
    </row>
    <row r="6806" spans="1:3">
      <c r="A6806" s="21">
        <v>21</v>
      </c>
      <c r="B6806" s="6">
        <f>IF(ISNUMBER(B1885),INDEX($B$3422:$B$4621,B1885),0)</f>
        <v>0</v>
      </c>
      <c r="C6806" s="10"/>
    </row>
    <row r="6807" spans="1:3">
      <c r="A6807" s="21">
        <v>22</v>
      </c>
      <c r="B6807" s="6">
        <f>IF(ISNUMBER(B1886),INDEX($B$3422:$B$4621,B1886),0)</f>
        <v>0</v>
      </c>
      <c r="C6807" s="10"/>
    </row>
    <row r="6808" spans="1:3">
      <c r="A6808" s="21">
        <v>23</v>
      </c>
      <c r="B6808" s="6">
        <f>IF(ISNUMBER(B1887),INDEX($B$3422:$B$4621,B1887),0)</f>
        <v>0</v>
      </c>
      <c r="C6808" s="10"/>
    </row>
    <row r="6809" spans="1:3">
      <c r="A6809" s="21">
        <v>24</v>
      </c>
      <c r="B6809" s="6">
        <f>IF(ISNUMBER(B1888),INDEX($B$3422:$B$4621,B1888),0)</f>
        <v>0</v>
      </c>
      <c r="C6809" s="10"/>
    </row>
    <row r="6810" spans="1:3">
      <c r="A6810" s="21">
        <v>25</v>
      </c>
      <c r="B6810" s="6">
        <f>IF(ISNUMBER(B1889),INDEX($B$3422:$B$4621,B1889),0)</f>
        <v>0</v>
      </c>
      <c r="C6810" s="10"/>
    </row>
    <row r="6811" spans="1:3">
      <c r="A6811" s="21">
        <v>26</v>
      </c>
      <c r="B6811" s="6">
        <f>IF(ISNUMBER(B1890),INDEX($B$3422:$B$4621,B1890),0)</f>
        <v>0</v>
      </c>
      <c r="C6811" s="10"/>
    </row>
    <row r="6812" spans="1:3">
      <c r="A6812" s="21">
        <v>27</v>
      </c>
      <c r="B6812" s="6">
        <f>IF(ISNUMBER(B1891),INDEX($B$3422:$B$4621,B1891),0)</f>
        <v>0</v>
      </c>
      <c r="C6812" s="10"/>
    </row>
    <row r="6813" spans="1:3">
      <c r="A6813" s="21">
        <v>28</v>
      </c>
      <c r="B6813" s="6">
        <f>IF(ISNUMBER(B1892),INDEX($B$3422:$B$4621,B1892),0)</f>
        <v>0</v>
      </c>
      <c r="C6813" s="10"/>
    </row>
    <row r="6814" spans="1:3">
      <c r="A6814" s="21">
        <v>29</v>
      </c>
      <c r="B6814" s="6">
        <f>IF(ISNUMBER(B1893),INDEX($B$3422:$B$4621,B1893),0)</f>
        <v>0</v>
      </c>
      <c r="C6814" s="10"/>
    </row>
    <row r="6815" spans="1:3">
      <c r="A6815" s="21">
        <v>30</v>
      </c>
      <c r="B6815" s="6">
        <f>IF(ISNUMBER(B1894),INDEX($B$3422:$B$4621,B1894),0)</f>
        <v>0</v>
      </c>
      <c r="C6815" s="10"/>
    </row>
    <row r="6816" spans="1:3">
      <c r="A6816" s="21">
        <v>31</v>
      </c>
      <c r="B6816" s="6">
        <f>IF(ISNUMBER(B1895),INDEX($B$3422:$B$4621,B1895),0)</f>
        <v>0</v>
      </c>
      <c r="C6816" s="10"/>
    </row>
    <row r="6817" spans="1:3">
      <c r="A6817" s="21">
        <v>32</v>
      </c>
      <c r="B6817" s="6">
        <f>IF(ISNUMBER(B1896),INDEX($B$3422:$B$4621,B1896),0)</f>
        <v>0</v>
      </c>
      <c r="C6817" s="10"/>
    </row>
    <row r="6818" spans="1:3">
      <c r="A6818" s="21">
        <v>33</v>
      </c>
      <c r="B6818" s="6">
        <f>IF(ISNUMBER(B1897),INDEX($B$3422:$B$4621,B1897),0)</f>
        <v>0</v>
      </c>
      <c r="C6818" s="10"/>
    </row>
    <row r="6819" spans="1:3">
      <c r="A6819" s="21">
        <v>34</v>
      </c>
      <c r="B6819" s="6">
        <f>IF(ISNUMBER(B1898),INDEX($B$3422:$B$4621,B1898),0)</f>
        <v>0</v>
      </c>
      <c r="C6819" s="10"/>
    </row>
    <row r="6820" spans="1:3">
      <c r="A6820" s="21">
        <v>35</v>
      </c>
      <c r="B6820" s="6">
        <f>IF(ISNUMBER(B1899),INDEX($B$3422:$B$4621,B1899),0)</f>
        <v>0</v>
      </c>
      <c r="C6820" s="10"/>
    </row>
    <row r="6821" spans="1:3">
      <c r="A6821" s="21">
        <v>36</v>
      </c>
      <c r="B6821" s="6">
        <f>IF(ISNUMBER(B1900),INDEX($B$3422:$B$4621,B1900),0)</f>
        <v>0</v>
      </c>
      <c r="C6821" s="10"/>
    </row>
    <row r="6822" spans="1:3">
      <c r="A6822" s="21">
        <v>37</v>
      </c>
      <c r="B6822" s="6">
        <f>IF(ISNUMBER(B1901),INDEX($B$3422:$B$4621,B1901),0)</f>
        <v>0</v>
      </c>
      <c r="C6822" s="10"/>
    </row>
    <row r="6823" spans="1:3">
      <c r="A6823" s="21">
        <v>38</v>
      </c>
      <c r="B6823" s="6">
        <f>IF(ISNUMBER(B1902),INDEX($B$3422:$B$4621,B1902),0)</f>
        <v>0</v>
      </c>
      <c r="C6823" s="10"/>
    </row>
    <row r="6824" spans="1:3">
      <c r="A6824" s="21">
        <v>39</v>
      </c>
      <c r="B6824" s="6">
        <f>IF(ISNUMBER(B1903),INDEX($B$3422:$B$4621,B1903),0)</f>
        <v>0</v>
      </c>
      <c r="C6824" s="10"/>
    </row>
    <row r="6825" spans="1:3">
      <c r="A6825" s="21">
        <v>40</v>
      </c>
      <c r="B6825" s="6">
        <f>IF(ISNUMBER(B1904),INDEX($B$3422:$B$4621,B1904),0)</f>
        <v>0</v>
      </c>
      <c r="C6825" s="10"/>
    </row>
    <row r="6826" spans="1:3">
      <c r="A6826" s="21">
        <v>41</v>
      </c>
      <c r="B6826" s="6">
        <f>IF(ISNUMBER(B1905),INDEX($B$3422:$B$4621,B1905),0)</f>
        <v>0</v>
      </c>
      <c r="C6826" s="10"/>
    </row>
    <row r="6827" spans="1:3">
      <c r="A6827" s="21">
        <v>42</v>
      </c>
      <c r="B6827" s="6">
        <f>IF(ISNUMBER(B1906),INDEX($B$3422:$B$4621,B1906),0)</f>
        <v>0</v>
      </c>
      <c r="C6827" s="10"/>
    </row>
    <row r="6828" spans="1:3">
      <c r="A6828" s="21">
        <v>43</v>
      </c>
      <c r="B6828" s="6">
        <f>IF(ISNUMBER(B1907),INDEX($B$3422:$B$4621,B1907),0)</f>
        <v>0</v>
      </c>
      <c r="C6828" s="10"/>
    </row>
    <row r="6829" spans="1:3">
      <c r="A6829" s="21">
        <v>44</v>
      </c>
      <c r="B6829" s="6">
        <f>IF(ISNUMBER(B1908),INDEX($B$3422:$B$4621,B1908),0)</f>
        <v>0</v>
      </c>
      <c r="C6829" s="10"/>
    </row>
    <row r="6830" spans="1:3">
      <c r="A6830" s="21">
        <v>45</v>
      </c>
      <c r="B6830" s="6">
        <f>IF(ISNUMBER(B1909),INDEX($B$3422:$B$4621,B1909),0)</f>
        <v>0</v>
      </c>
      <c r="C6830" s="10"/>
    </row>
    <row r="6831" spans="1:3">
      <c r="A6831" s="21">
        <v>46</v>
      </c>
      <c r="B6831" s="6">
        <f>IF(ISNUMBER(B1910),INDEX($B$3422:$B$4621,B1910),0)</f>
        <v>0</v>
      </c>
      <c r="C6831" s="10"/>
    </row>
    <row r="6832" spans="1:3">
      <c r="A6832" s="21">
        <v>47</v>
      </c>
      <c r="B6832" s="6">
        <f>IF(ISNUMBER(B1911),INDEX($B$3422:$B$4621,B1911),0)</f>
        <v>0</v>
      </c>
      <c r="C6832" s="10"/>
    </row>
    <row r="6833" spans="1:3">
      <c r="A6833" s="21">
        <v>48</v>
      </c>
      <c r="B6833" s="6">
        <f>IF(ISNUMBER(B1912),INDEX($B$3422:$B$4621,B1912),0)</f>
        <v>0</v>
      </c>
      <c r="C6833" s="10"/>
    </row>
    <row r="6834" spans="1:3">
      <c r="A6834" s="21">
        <v>49</v>
      </c>
      <c r="B6834" s="6">
        <f>IF(ISNUMBER(B1913),INDEX($B$3422:$B$4621,B1913),0)</f>
        <v>0</v>
      </c>
      <c r="C6834" s="10"/>
    </row>
    <row r="6835" spans="1:3">
      <c r="A6835" s="21">
        <v>50</v>
      </c>
      <c r="B6835" s="6">
        <f>IF(ISNUMBER(B1914),INDEX($B$3422:$B$4621,B1914),0)</f>
        <v>0</v>
      </c>
      <c r="C6835" s="10"/>
    </row>
    <row r="6836" spans="1:3">
      <c r="A6836" s="21">
        <v>51</v>
      </c>
      <c r="B6836" s="6">
        <f>IF(ISNUMBER(B1915),INDEX($B$3422:$B$4621,B1915),0)</f>
        <v>0</v>
      </c>
      <c r="C6836" s="10"/>
    </row>
    <row r="6837" spans="1:3">
      <c r="A6837" s="21">
        <v>52</v>
      </c>
      <c r="B6837" s="6">
        <f>IF(ISNUMBER(B1916),INDEX($B$3422:$B$4621,B1916),0)</f>
        <v>0</v>
      </c>
      <c r="C6837" s="10"/>
    </row>
    <row r="6838" spans="1:3">
      <c r="A6838" s="21">
        <v>53</v>
      </c>
      <c r="B6838" s="6">
        <f>IF(ISNUMBER(B1917),INDEX($B$3422:$B$4621,B1917),0)</f>
        <v>0</v>
      </c>
      <c r="C6838" s="10"/>
    </row>
    <row r="6839" spans="1:3">
      <c r="A6839" s="21">
        <v>54</v>
      </c>
      <c r="B6839" s="6">
        <f>IF(ISNUMBER(B1918),INDEX($B$3422:$B$4621,B1918),0)</f>
        <v>0</v>
      </c>
      <c r="C6839" s="10"/>
    </row>
    <row r="6840" spans="1:3">
      <c r="A6840" s="21">
        <v>55</v>
      </c>
      <c r="B6840" s="6">
        <f>IF(ISNUMBER(B1919),INDEX($B$3422:$B$4621,B1919),0)</f>
        <v>0</v>
      </c>
      <c r="C6840" s="10"/>
    </row>
    <row r="6841" spans="1:3">
      <c r="A6841" s="21">
        <v>56</v>
      </c>
      <c r="B6841" s="6">
        <f>IF(ISNUMBER(B1920),INDEX($B$3422:$B$4621,B1920),0)</f>
        <v>0</v>
      </c>
      <c r="C6841" s="10"/>
    </row>
    <row r="6842" spans="1:3">
      <c r="A6842" s="21">
        <v>57</v>
      </c>
      <c r="B6842" s="6">
        <f>IF(ISNUMBER(B1921),INDEX($B$3422:$B$4621,B1921),0)</f>
        <v>0</v>
      </c>
      <c r="C6842" s="10"/>
    </row>
    <row r="6843" spans="1:3">
      <c r="A6843" s="21">
        <v>58</v>
      </c>
      <c r="B6843" s="6">
        <f>IF(ISNUMBER(B1922),INDEX($B$3422:$B$4621,B1922),0)</f>
        <v>0</v>
      </c>
      <c r="C6843" s="10"/>
    </row>
    <row r="6844" spans="1:3">
      <c r="A6844" s="21">
        <v>59</v>
      </c>
      <c r="B6844" s="6">
        <f>IF(ISNUMBER(B1923),INDEX($B$3422:$B$4621,B1923),0)</f>
        <v>0</v>
      </c>
      <c r="C6844" s="10"/>
    </row>
    <row r="6845" spans="1:3">
      <c r="A6845" s="21">
        <v>60</v>
      </c>
      <c r="B6845" s="6">
        <f>IF(ISNUMBER(B1924),INDEX($B$3422:$B$4621,B1924),0)</f>
        <v>0</v>
      </c>
      <c r="C6845" s="10"/>
    </row>
    <row r="6846" spans="1:3">
      <c r="A6846" s="21">
        <v>61</v>
      </c>
      <c r="B6846" s="6">
        <f>IF(ISNUMBER(B1925),INDEX($B$3422:$B$4621,B1925),0)</f>
        <v>0</v>
      </c>
      <c r="C6846" s="10"/>
    </row>
    <row r="6847" spans="1:3">
      <c r="A6847" s="21">
        <v>62</v>
      </c>
      <c r="B6847" s="6">
        <f>IF(ISNUMBER(B1926),INDEX($B$3422:$B$4621,B1926),0)</f>
        <v>0</v>
      </c>
      <c r="C6847" s="10"/>
    </row>
    <row r="6848" spans="1:3">
      <c r="A6848" s="21">
        <v>63</v>
      </c>
      <c r="B6848" s="6">
        <f>IF(ISNUMBER(B1927),INDEX($B$3422:$B$4621,B1927),0)</f>
        <v>0</v>
      </c>
      <c r="C6848" s="10"/>
    </row>
    <row r="6849" spans="1:3">
      <c r="A6849" s="21">
        <v>64</v>
      </c>
      <c r="B6849" s="6">
        <f>IF(ISNUMBER(B1928),INDEX($B$3422:$B$4621,B1928),0)</f>
        <v>0</v>
      </c>
      <c r="C6849" s="10"/>
    </row>
    <row r="6850" spans="1:3">
      <c r="A6850" s="21">
        <v>65</v>
      </c>
      <c r="B6850" s="6">
        <f>IF(ISNUMBER(B1929),INDEX($B$3422:$B$4621,B1929),0)</f>
        <v>0</v>
      </c>
      <c r="C6850" s="10"/>
    </row>
    <row r="6851" spans="1:3">
      <c r="A6851" s="21">
        <v>66</v>
      </c>
      <c r="B6851" s="6">
        <f>IF(ISNUMBER(B1930),INDEX($B$3422:$B$4621,B1930),0)</f>
        <v>0</v>
      </c>
      <c r="C6851" s="10"/>
    </row>
    <row r="6852" spans="1:3">
      <c r="A6852" s="21">
        <v>67</v>
      </c>
      <c r="B6852" s="6">
        <f>IF(ISNUMBER(B1931),INDEX($B$3422:$B$4621,B1931),0)</f>
        <v>0</v>
      </c>
      <c r="C6852" s="10"/>
    </row>
    <row r="6853" spans="1:3">
      <c r="A6853" s="21">
        <v>68</v>
      </c>
      <c r="B6853" s="6">
        <f>IF(ISNUMBER(B1932),INDEX($B$3422:$B$4621,B1932),0)</f>
        <v>0</v>
      </c>
      <c r="C6853" s="10"/>
    </row>
    <row r="6854" spans="1:3">
      <c r="A6854" s="21">
        <v>69</v>
      </c>
      <c r="B6854" s="6">
        <f>IF(ISNUMBER(B1933),INDEX($B$3422:$B$4621,B1933),0)</f>
        <v>0</v>
      </c>
      <c r="C6854" s="10"/>
    </row>
    <row r="6855" spans="1:3">
      <c r="A6855" s="21">
        <v>70</v>
      </c>
      <c r="B6855" s="6">
        <f>IF(ISNUMBER(B1934),INDEX($B$3422:$B$4621,B1934),0)</f>
        <v>0</v>
      </c>
      <c r="C6855" s="10"/>
    </row>
    <row r="6856" spans="1:3">
      <c r="A6856" s="21">
        <v>71</v>
      </c>
      <c r="B6856" s="6">
        <f>IF(ISNUMBER(B1935),INDEX($B$3422:$B$4621,B1935),0)</f>
        <v>0</v>
      </c>
      <c r="C6856" s="10"/>
    </row>
    <row r="6857" spans="1:3">
      <c r="A6857" s="21">
        <v>72</v>
      </c>
      <c r="B6857" s="6">
        <f>IF(ISNUMBER(B1936),INDEX($B$3422:$B$4621,B1936),0)</f>
        <v>0</v>
      </c>
      <c r="C6857" s="10"/>
    </row>
    <row r="6858" spans="1:3">
      <c r="A6858" s="21">
        <v>73</v>
      </c>
      <c r="B6858" s="6">
        <f>IF(ISNUMBER(B1937),INDEX($B$3422:$B$4621,B1937),0)</f>
        <v>0</v>
      </c>
      <c r="C6858" s="10"/>
    </row>
    <row r="6859" spans="1:3">
      <c r="A6859" s="21">
        <v>74</v>
      </c>
      <c r="B6859" s="6">
        <f>IF(ISNUMBER(B1938),INDEX($B$3422:$B$4621,B1938),0)</f>
        <v>0</v>
      </c>
      <c r="C6859" s="10"/>
    </row>
    <row r="6860" spans="1:3">
      <c r="A6860" s="21">
        <v>75</v>
      </c>
      <c r="B6860" s="6">
        <f>IF(ISNUMBER(B1939),INDEX($B$3422:$B$4621,B1939),0)</f>
        <v>0</v>
      </c>
      <c r="C6860" s="10"/>
    </row>
    <row r="6861" spans="1:3">
      <c r="A6861" s="21">
        <v>76</v>
      </c>
      <c r="B6861" s="6">
        <f>IF(ISNUMBER(B1940),INDEX($B$3422:$B$4621,B1940),0)</f>
        <v>0</v>
      </c>
      <c r="C6861" s="10"/>
    </row>
    <row r="6862" spans="1:3">
      <c r="A6862" s="21">
        <v>77</v>
      </c>
      <c r="B6862" s="6">
        <f>IF(ISNUMBER(B1941),INDEX($B$3422:$B$4621,B1941),0)</f>
        <v>0</v>
      </c>
      <c r="C6862" s="10"/>
    </row>
    <row r="6863" spans="1:3">
      <c r="A6863" s="21">
        <v>78</v>
      </c>
      <c r="B6863" s="6">
        <f>IF(ISNUMBER(B1942),INDEX($B$3422:$B$4621,B1942),0)</f>
        <v>0</v>
      </c>
      <c r="C6863" s="10"/>
    </row>
    <row r="6864" spans="1:3">
      <c r="A6864" s="21">
        <v>79</v>
      </c>
      <c r="B6864" s="6">
        <f>IF(ISNUMBER(B1943),INDEX($B$3422:$B$4621,B1943),0)</f>
        <v>0</v>
      </c>
      <c r="C6864" s="10"/>
    </row>
    <row r="6865" spans="1:3">
      <c r="A6865" s="21">
        <v>80</v>
      </c>
      <c r="B6865" s="6">
        <f>IF(ISNUMBER(B1944),INDEX($B$3422:$B$4621,B1944),0)</f>
        <v>0</v>
      </c>
      <c r="C6865" s="10"/>
    </row>
    <row r="6866" spans="1:3">
      <c r="A6866" s="21">
        <v>81</v>
      </c>
      <c r="B6866" s="6">
        <f>IF(ISNUMBER(B1945),INDEX($B$3422:$B$4621,B1945),0)</f>
        <v>0</v>
      </c>
      <c r="C6866" s="10"/>
    </row>
    <row r="6867" spans="1:3">
      <c r="A6867" s="21">
        <v>82</v>
      </c>
      <c r="B6867" s="6">
        <f>IF(ISNUMBER(B1946),INDEX($B$3422:$B$4621,B1946),0)</f>
        <v>0</v>
      </c>
      <c r="C6867" s="10"/>
    </row>
    <row r="6868" spans="1:3">
      <c r="A6868" s="21">
        <v>83</v>
      </c>
      <c r="B6868" s="6">
        <f>IF(ISNUMBER(B1947),INDEX($B$3422:$B$4621,B1947),0)</f>
        <v>0</v>
      </c>
      <c r="C6868" s="10"/>
    </row>
    <row r="6869" spans="1:3">
      <c r="A6869" s="21">
        <v>84</v>
      </c>
      <c r="B6869" s="6">
        <f>IF(ISNUMBER(B1948),INDEX($B$3422:$B$4621,B1948),0)</f>
        <v>0</v>
      </c>
      <c r="C6869" s="10"/>
    </row>
    <row r="6870" spans="1:3">
      <c r="A6870" s="21">
        <v>85</v>
      </c>
      <c r="B6870" s="6">
        <f>IF(ISNUMBER(B1949),INDEX($B$3422:$B$4621,B1949),0)</f>
        <v>0</v>
      </c>
      <c r="C6870" s="10"/>
    </row>
    <row r="6871" spans="1:3">
      <c r="A6871" s="21">
        <v>86</v>
      </c>
      <c r="B6871" s="6">
        <f>IF(ISNUMBER(B1950),INDEX($B$3422:$B$4621,B1950),0)</f>
        <v>0</v>
      </c>
      <c r="C6871" s="10"/>
    </row>
    <row r="6872" spans="1:3">
      <c r="A6872" s="21">
        <v>87</v>
      </c>
      <c r="B6872" s="6">
        <f>IF(ISNUMBER(B1951),INDEX($B$3422:$B$4621,B1951),0)</f>
        <v>0</v>
      </c>
      <c r="C6872" s="10"/>
    </row>
    <row r="6873" spans="1:3">
      <c r="A6873" s="21">
        <v>88</v>
      </c>
      <c r="B6873" s="6">
        <f>IF(ISNUMBER(B1952),INDEX($B$3422:$B$4621,B1952),0)</f>
        <v>0</v>
      </c>
      <c r="C6873" s="10"/>
    </row>
    <row r="6874" spans="1:3">
      <c r="A6874" s="21">
        <v>89</v>
      </c>
      <c r="B6874" s="6">
        <f>IF(ISNUMBER(B1953),INDEX($B$3422:$B$4621,B1953),0)</f>
        <v>0</v>
      </c>
      <c r="C6874" s="10"/>
    </row>
    <row r="6875" spans="1:3">
      <c r="A6875" s="21">
        <v>90</v>
      </c>
      <c r="B6875" s="6">
        <f>IF(ISNUMBER(B1954),INDEX($B$3422:$B$4621,B1954),0)</f>
        <v>0</v>
      </c>
      <c r="C6875" s="10"/>
    </row>
    <row r="6876" spans="1:3">
      <c r="A6876" s="21">
        <v>91</v>
      </c>
      <c r="B6876" s="6">
        <f>IF(ISNUMBER(B1955),INDEX($B$3422:$B$4621,B1955),0)</f>
        <v>0</v>
      </c>
      <c r="C6876" s="10"/>
    </row>
    <row r="6877" spans="1:3">
      <c r="A6877" s="21">
        <v>92</v>
      </c>
      <c r="B6877" s="6">
        <f>IF(ISNUMBER(B1956),INDEX($B$3422:$B$4621,B1956),0)</f>
        <v>0</v>
      </c>
      <c r="C6877" s="10"/>
    </row>
    <row r="6878" spans="1:3">
      <c r="A6878" s="21">
        <v>93</v>
      </c>
      <c r="B6878" s="6">
        <f>IF(ISNUMBER(B1957),INDEX($B$3422:$B$4621,B1957),0)</f>
        <v>0</v>
      </c>
      <c r="C6878" s="10"/>
    </row>
    <row r="6879" spans="1:3">
      <c r="A6879" s="21">
        <v>94</v>
      </c>
      <c r="B6879" s="6">
        <f>IF(ISNUMBER(B1958),INDEX($B$3422:$B$4621,B1958),0)</f>
        <v>0</v>
      </c>
      <c r="C6879" s="10"/>
    </row>
    <row r="6880" spans="1:3">
      <c r="A6880" s="21">
        <v>95</v>
      </c>
      <c r="B6880" s="6">
        <f>IF(ISNUMBER(B1959),INDEX($B$3422:$B$4621,B1959),0)</f>
        <v>0</v>
      </c>
      <c r="C6880" s="10"/>
    </row>
    <row r="6881" spans="1:3">
      <c r="A6881" s="21">
        <v>96</v>
      </c>
      <c r="B6881" s="6">
        <f>IF(ISNUMBER(B1960),INDEX($B$3422:$B$4621,B1960),0)</f>
        <v>0</v>
      </c>
      <c r="C6881" s="10"/>
    </row>
    <row r="6882" spans="1:3">
      <c r="A6882" s="21">
        <v>97</v>
      </c>
      <c r="B6882" s="6">
        <f>IF(ISNUMBER(B1961),INDEX($B$3422:$B$4621,B1961),0)</f>
        <v>0</v>
      </c>
      <c r="C6882" s="10"/>
    </row>
    <row r="6883" spans="1:3">
      <c r="A6883" s="21">
        <v>98</v>
      </c>
      <c r="B6883" s="6">
        <f>IF(ISNUMBER(B1962),INDEX($B$3422:$B$4621,B1962),0)</f>
        <v>0</v>
      </c>
      <c r="C6883" s="10"/>
    </row>
    <row r="6884" spans="1:3">
      <c r="A6884" s="21">
        <v>99</v>
      </c>
      <c r="B6884" s="6">
        <f>IF(ISNUMBER(B1963),INDEX($B$3422:$B$4621,B1963),0)</f>
        <v>0</v>
      </c>
      <c r="C6884" s="10"/>
    </row>
    <row r="6885" spans="1:3">
      <c r="A6885" s="21">
        <v>100</v>
      </c>
      <c r="B6885" s="6">
        <f>IF(ISNUMBER(B1964),INDEX($B$3422:$B$4621,B1964),0)</f>
        <v>0</v>
      </c>
      <c r="C6885" s="10"/>
    </row>
    <row r="6886" spans="1:3">
      <c r="A6886" s="21">
        <v>101</v>
      </c>
      <c r="B6886" s="6">
        <f>IF(ISNUMBER(B1965),INDEX($B$3422:$B$4621,B1965),0)</f>
        <v>0</v>
      </c>
      <c r="C6886" s="10"/>
    </row>
    <row r="6887" spans="1:3">
      <c r="A6887" s="21">
        <v>102</v>
      </c>
      <c r="B6887" s="6">
        <f>IF(ISNUMBER(B1966),INDEX($B$3422:$B$4621,B1966),0)</f>
        <v>0</v>
      </c>
      <c r="C6887" s="10"/>
    </row>
    <row r="6888" spans="1:3">
      <c r="A6888" s="21">
        <v>103</v>
      </c>
      <c r="B6888" s="6">
        <f>IF(ISNUMBER(B1967),INDEX($B$3422:$B$4621,B1967),0)</f>
        <v>0</v>
      </c>
      <c r="C6888" s="10"/>
    </row>
    <row r="6889" spans="1:3">
      <c r="A6889" s="21">
        <v>104</v>
      </c>
      <c r="B6889" s="6">
        <f>IF(ISNUMBER(B1968),INDEX($B$3422:$B$4621,B1968),0)</f>
        <v>0</v>
      </c>
      <c r="C6889" s="10"/>
    </row>
    <row r="6890" spans="1:3">
      <c r="A6890" s="21">
        <v>105</v>
      </c>
      <c r="B6890" s="6">
        <f>IF(ISNUMBER(B1969),INDEX($B$3422:$B$4621,B1969),0)</f>
        <v>0</v>
      </c>
      <c r="C6890" s="10"/>
    </row>
    <row r="6891" spans="1:3">
      <c r="A6891" s="21">
        <v>106</v>
      </c>
      <c r="B6891" s="6">
        <f>IF(ISNUMBER(B1970),INDEX($B$3422:$B$4621,B1970),0)</f>
        <v>0</v>
      </c>
      <c r="C6891" s="10"/>
    </row>
    <row r="6892" spans="1:3">
      <c r="A6892" s="21">
        <v>107</v>
      </c>
      <c r="B6892" s="6">
        <f>IF(ISNUMBER(B1971),INDEX($B$3422:$B$4621,B1971),0)</f>
        <v>0</v>
      </c>
      <c r="C6892" s="10"/>
    </row>
    <row r="6893" spans="1:3">
      <c r="A6893" s="21">
        <v>108</v>
      </c>
      <c r="B6893" s="6">
        <f>IF(ISNUMBER(B1972),INDEX($B$3422:$B$4621,B1972),0)</f>
        <v>0</v>
      </c>
      <c r="C6893" s="10"/>
    </row>
    <row r="6894" spans="1:3">
      <c r="A6894" s="21">
        <v>109</v>
      </c>
      <c r="B6894" s="6">
        <f>IF(ISNUMBER(B1973),INDEX($B$3422:$B$4621,B1973),0)</f>
        <v>0</v>
      </c>
      <c r="C6894" s="10"/>
    </row>
    <row r="6895" spans="1:3">
      <c r="A6895" s="21">
        <v>110</v>
      </c>
      <c r="B6895" s="6">
        <f>IF(ISNUMBER(B1974),INDEX($B$3422:$B$4621,B1974),0)</f>
        <v>0</v>
      </c>
      <c r="C6895" s="10"/>
    </row>
    <row r="6896" spans="1:3">
      <c r="A6896" s="21">
        <v>111</v>
      </c>
      <c r="B6896" s="6">
        <f>IF(ISNUMBER(B1975),INDEX($B$3422:$B$4621,B1975),0)</f>
        <v>0</v>
      </c>
      <c r="C6896" s="10"/>
    </row>
    <row r="6897" spans="1:3">
      <c r="A6897" s="21">
        <v>112</v>
      </c>
      <c r="B6897" s="6">
        <f>IF(ISNUMBER(B1976),INDEX($B$3422:$B$4621,B1976),0)</f>
        <v>0</v>
      </c>
      <c r="C6897" s="10"/>
    </row>
    <row r="6898" spans="1:3">
      <c r="A6898" s="21">
        <v>113</v>
      </c>
      <c r="B6898" s="6">
        <f>IF(ISNUMBER(B1977),INDEX($B$3422:$B$4621,B1977),0)</f>
        <v>0</v>
      </c>
      <c r="C6898" s="10"/>
    </row>
    <row r="6899" spans="1:3">
      <c r="A6899" s="21">
        <v>114</v>
      </c>
      <c r="B6899" s="6">
        <f>IF(ISNUMBER(B1978),INDEX($B$3422:$B$4621,B1978),0)</f>
        <v>0</v>
      </c>
      <c r="C6899" s="10"/>
    </row>
    <row r="6900" spans="1:3">
      <c r="A6900" s="21">
        <v>115</v>
      </c>
      <c r="B6900" s="6">
        <f>IF(ISNUMBER(B1979),INDEX($B$3422:$B$4621,B1979),0)</f>
        <v>0</v>
      </c>
      <c r="C6900" s="10"/>
    </row>
    <row r="6901" spans="1:3">
      <c r="A6901" s="21">
        <v>116</v>
      </c>
      <c r="B6901" s="6">
        <f>IF(ISNUMBER(B1980),INDEX($B$3422:$B$4621,B1980),0)</f>
        <v>0</v>
      </c>
      <c r="C6901" s="10"/>
    </row>
    <row r="6902" spans="1:3">
      <c r="A6902" s="21">
        <v>117</v>
      </c>
      <c r="B6902" s="6">
        <f>IF(ISNUMBER(B1981),INDEX($B$3422:$B$4621,B1981),0)</f>
        <v>0</v>
      </c>
      <c r="C6902" s="10"/>
    </row>
    <row r="6903" spans="1:3">
      <c r="A6903" s="21">
        <v>118</v>
      </c>
      <c r="B6903" s="6">
        <f>IF(ISNUMBER(B1982),INDEX($B$3422:$B$4621,B1982),0)</f>
        <v>0</v>
      </c>
      <c r="C6903" s="10"/>
    </row>
    <row r="6904" spans="1:3">
      <c r="A6904" s="21">
        <v>119</v>
      </c>
      <c r="B6904" s="6">
        <f>IF(ISNUMBER(B1983),INDEX($B$3422:$B$4621,B1983),0)</f>
        <v>0</v>
      </c>
      <c r="C6904" s="10"/>
    </row>
    <row r="6905" spans="1:3">
      <c r="A6905" s="21">
        <v>120</v>
      </c>
      <c r="B6905" s="6">
        <f>IF(ISNUMBER(B1984),INDEX($B$3422:$B$4621,B1984),0)</f>
        <v>0</v>
      </c>
      <c r="C6905" s="10"/>
    </row>
    <row r="6906" spans="1:3">
      <c r="A6906" s="21">
        <v>121</v>
      </c>
      <c r="B6906" s="6">
        <f>IF(ISNUMBER(B1985),INDEX($B$3422:$B$4621,B1985),0)</f>
        <v>0</v>
      </c>
      <c r="C6906" s="10"/>
    </row>
    <row r="6907" spans="1:3">
      <c r="A6907" s="21">
        <v>122</v>
      </c>
      <c r="B6907" s="6">
        <f>IF(ISNUMBER(B1986),INDEX($B$3422:$B$4621,B1986),0)</f>
        <v>0</v>
      </c>
      <c r="C6907" s="10"/>
    </row>
    <row r="6908" spans="1:3">
      <c r="A6908" s="21">
        <v>123</v>
      </c>
      <c r="B6908" s="6">
        <f>IF(ISNUMBER(B1987),INDEX($B$3422:$B$4621,B1987),0)</f>
        <v>0</v>
      </c>
      <c r="C6908" s="10"/>
    </row>
    <row r="6909" spans="1:3">
      <c r="A6909" s="21">
        <v>124</v>
      </c>
      <c r="B6909" s="6">
        <f>IF(ISNUMBER(B1988),INDEX($B$3422:$B$4621,B1988),0)</f>
        <v>0</v>
      </c>
      <c r="C6909" s="10"/>
    </row>
    <row r="6910" spans="1:3">
      <c r="A6910" s="21">
        <v>125</v>
      </c>
      <c r="B6910" s="6">
        <f>IF(ISNUMBER(B1989),INDEX($B$3422:$B$4621,B1989),0)</f>
        <v>0</v>
      </c>
      <c r="C6910" s="10"/>
    </row>
    <row r="6911" spans="1:3">
      <c r="A6911" s="21">
        <v>126</v>
      </c>
      <c r="B6911" s="6">
        <f>IF(ISNUMBER(B1990),INDEX($B$3422:$B$4621,B1990),0)</f>
        <v>0</v>
      </c>
      <c r="C6911" s="10"/>
    </row>
    <row r="6912" spans="1:3">
      <c r="A6912" s="21">
        <v>127</v>
      </c>
      <c r="B6912" s="6">
        <f>IF(ISNUMBER(B1991),INDEX($B$3422:$B$4621,B1991),0)</f>
        <v>0</v>
      </c>
      <c r="C6912" s="10"/>
    </row>
    <row r="6913" spans="1:3">
      <c r="A6913" s="21">
        <v>128</v>
      </c>
      <c r="B6913" s="6">
        <f>IF(ISNUMBER(B1992),INDEX($B$3422:$B$4621,B1992),0)</f>
        <v>0</v>
      </c>
      <c r="C6913" s="10"/>
    </row>
    <row r="6914" spans="1:3">
      <c r="A6914" s="21">
        <v>129</v>
      </c>
      <c r="B6914" s="6">
        <f>IF(ISNUMBER(B1993),INDEX($B$3422:$B$4621,B1993),0)</f>
        <v>0</v>
      </c>
      <c r="C6914" s="10"/>
    </row>
    <row r="6915" spans="1:3">
      <c r="A6915" s="21">
        <v>130</v>
      </c>
      <c r="B6915" s="6">
        <f>IF(ISNUMBER(B1994),INDEX($B$3422:$B$4621,B1994),0)</f>
        <v>0</v>
      </c>
      <c r="C6915" s="10"/>
    </row>
    <row r="6916" spans="1:3">
      <c r="A6916" s="21">
        <v>131</v>
      </c>
      <c r="B6916" s="6">
        <f>IF(ISNUMBER(B1995),INDEX($B$3422:$B$4621,B1995),0)</f>
        <v>0</v>
      </c>
      <c r="C6916" s="10"/>
    </row>
    <row r="6917" spans="1:3">
      <c r="A6917" s="21">
        <v>132</v>
      </c>
      <c r="B6917" s="6">
        <f>IF(ISNUMBER(B1996),INDEX($B$3422:$B$4621,B1996),0)</f>
        <v>0</v>
      </c>
      <c r="C6917" s="10"/>
    </row>
    <row r="6918" spans="1:3">
      <c r="A6918" s="21">
        <v>133</v>
      </c>
      <c r="B6918" s="6">
        <f>IF(ISNUMBER(B1997),INDEX($B$3422:$B$4621,B1997),0)</f>
        <v>0</v>
      </c>
      <c r="C6918" s="10"/>
    </row>
    <row r="6919" spans="1:3">
      <c r="A6919" s="21">
        <v>134</v>
      </c>
      <c r="B6919" s="6">
        <f>IF(ISNUMBER(B1998),INDEX($B$3422:$B$4621,B1998),0)</f>
        <v>0</v>
      </c>
      <c r="C6919" s="10"/>
    </row>
    <row r="6920" spans="1:3">
      <c r="A6920" s="21">
        <v>135</v>
      </c>
      <c r="B6920" s="6">
        <f>IF(ISNUMBER(B1999),INDEX($B$3422:$B$4621,B1999),0)</f>
        <v>0</v>
      </c>
      <c r="C6920" s="10"/>
    </row>
    <row r="6921" spans="1:3">
      <c r="A6921" s="21">
        <v>136</v>
      </c>
      <c r="B6921" s="6">
        <f>IF(ISNUMBER(B2000),INDEX($B$3422:$B$4621,B2000),0)</f>
        <v>0</v>
      </c>
      <c r="C6921" s="10"/>
    </row>
    <row r="6922" spans="1:3">
      <c r="A6922" s="21">
        <v>137</v>
      </c>
      <c r="B6922" s="6">
        <f>IF(ISNUMBER(B2001),INDEX($B$3422:$B$4621,B2001),0)</f>
        <v>0</v>
      </c>
      <c r="C6922" s="10"/>
    </row>
    <row r="6923" spans="1:3">
      <c r="A6923" s="21">
        <v>138</v>
      </c>
      <c r="B6923" s="6">
        <f>IF(ISNUMBER(B2002),INDEX($B$3422:$B$4621,B2002),0)</f>
        <v>0</v>
      </c>
      <c r="C6923" s="10"/>
    </row>
    <row r="6924" spans="1:3">
      <c r="A6924" s="21">
        <v>139</v>
      </c>
      <c r="B6924" s="6">
        <f>IF(ISNUMBER(B2003),INDEX($B$3422:$B$4621,B2003),0)</f>
        <v>0</v>
      </c>
      <c r="C6924" s="10"/>
    </row>
    <row r="6925" spans="1:3">
      <c r="A6925" s="21">
        <v>140</v>
      </c>
      <c r="B6925" s="6">
        <f>IF(ISNUMBER(B2004),INDEX($B$3422:$B$4621,B2004),0)</f>
        <v>0</v>
      </c>
      <c r="C6925" s="10"/>
    </row>
    <row r="6926" spans="1:3">
      <c r="A6926" s="21">
        <v>141</v>
      </c>
      <c r="B6926" s="6">
        <f>IF(ISNUMBER(B2005),INDEX($B$3422:$B$4621,B2005),0)</f>
        <v>0</v>
      </c>
      <c r="C6926" s="10"/>
    </row>
    <row r="6927" spans="1:3">
      <c r="A6927" s="21">
        <v>142</v>
      </c>
      <c r="B6927" s="6">
        <f>IF(ISNUMBER(B2006),INDEX($B$3422:$B$4621,B2006),0)</f>
        <v>0</v>
      </c>
      <c r="C6927" s="10"/>
    </row>
    <row r="6928" spans="1:3">
      <c r="A6928" s="21">
        <v>143</v>
      </c>
      <c r="B6928" s="6">
        <f>IF(ISNUMBER(B2007),INDEX($B$3422:$B$4621,B2007),0)</f>
        <v>0</v>
      </c>
      <c r="C6928" s="10"/>
    </row>
    <row r="6929" spans="1:3">
      <c r="A6929" s="21">
        <v>144</v>
      </c>
      <c r="B6929" s="6">
        <f>IF(ISNUMBER(B2008),INDEX($B$3422:$B$4621,B2008),0)</f>
        <v>0</v>
      </c>
      <c r="C6929" s="10"/>
    </row>
    <row r="6930" spans="1:3">
      <c r="A6930" s="21">
        <v>145</v>
      </c>
      <c r="B6930" s="6">
        <f>IF(ISNUMBER(B2009),INDEX($B$3422:$B$4621,B2009),0)</f>
        <v>0</v>
      </c>
      <c r="C6930" s="10"/>
    </row>
    <row r="6931" spans="1:3">
      <c r="A6931" s="21">
        <v>146</v>
      </c>
      <c r="B6931" s="6">
        <f>IF(ISNUMBER(B2010),INDEX($B$3422:$B$4621,B2010),0)</f>
        <v>0</v>
      </c>
      <c r="C6931" s="10"/>
    </row>
    <row r="6932" spans="1:3">
      <c r="A6932" s="21">
        <v>147</v>
      </c>
      <c r="B6932" s="6">
        <f>IF(ISNUMBER(B2011),INDEX($B$3422:$B$4621,B2011),0)</f>
        <v>0</v>
      </c>
      <c r="C6932" s="10"/>
    </row>
    <row r="6933" spans="1:3">
      <c r="A6933" s="21">
        <v>148</v>
      </c>
      <c r="B6933" s="6">
        <f>IF(ISNUMBER(B2012),INDEX($B$3422:$B$4621,B2012),0)</f>
        <v>0</v>
      </c>
      <c r="C6933" s="10"/>
    </row>
    <row r="6934" spans="1:3">
      <c r="A6934" s="21">
        <v>149</v>
      </c>
      <c r="B6934" s="6">
        <f>IF(ISNUMBER(B2013),INDEX($B$3422:$B$4621,B2013),0)</f>
        <v>0</v>
      </c>
      <c r="C6934" s="10"/>
    </row>
    <row r="6935" spans="1:3">
      <c r="A6935" s="21">
        <v>150</v>
      </c>
      <c r="B6935" s="6">
        <f>IF(ISNUMBER(B2014),INDEX($B$3422:$B$4621,B2014),0)</f>
        <v>0</v>
      </c>
      <c r="C6935" s="10"/>
    </row>
    <row r="6936" spans="1:3">
      <c r="A6936" s="21">
        <v>151</v>
      </c>
      <c r="B6936" s="6">
        <f>IF(ISNUMBER(B2015),INDEX($B$3422:$B$4621,B2015),0)</f>
        <v>0</v>
      </c>
      <c r="C6936" s="10"/>
    </row>
    <row r="6937" spans="1:3">
      <c r="A6937" s="21">
        <v>152</v>
      </c>
      <c r="B6937" s="6">
        <f>IF(ISNUMBER(B2016),INDEX($B$3422:$B$4621,B2016),0)</f>
        <v>0</v>
      </c>
      <c r="C6937" s="10"/>
    </row>
    <row r="6938" spans="1:3">
      <c r="A6938" s="21">
        <v>153</v>
      </c>
      <c r="B6938" s="6">
        <f>IF(ISNUMBER(B2017),INDEX($B$3422:$B$4621,B2017),0)</f>
        <v>0</v>
      </c>
      <c r="C6938" s="10"/>
    </row>
    <row r="6939" spans="1:3">
      <c r="A6939" s="21">
        <v>154</v>
      </c>
      <c r="B6939" s="6">
        <f>IF(ISNUMBER(B2018),INDEX($B$3422:$B$4621,B2018),0)</f>
        <v>0</v>
      </c>
      <c r="C6939" s="10"/>
    </row>
    <row r="6940" spans="1:3">
      <c r="A6940" s="21">
        <v>155</v>
      </c>
      <c r="B6940" s="6">
        <f>IF(ISNUMBER(B2019),INDEX($B$3422:$B$4621,B2019),0)</f>
        <v>0</v>
      </c>
      <c r="C6940" s="10"/>
    </row>
    <row r="6941" spans="1:3">
      <c r="A6941" s="21">
        <v>156</v>
      </c>
      <c r="B6941" s="6">
        <f>IF(ISNUMBER(B2020),INDEX($B$3422:$B$4621,B2020),0)</f>
        <v>0</v>
      </c>
      <c r="C6941" s="10"/>
    </row>
    <row r="6942" spans="1:3">
      <c r="A6942" s="21">
        <v>157</v>
      </c>
      <c r="B6942" s="6">
        <f>IF(ISNUMBER(B2021),INDEX($B$3422:$B$4621,B2021),0)</f>
        <v>0</v>
      </c>
      <c r="C6942" s="10"/>
    </row>
    <row r="6943" spans="1:3">
      <c r="A6943" s="21">
        <v>158</v>
      </c>
      <c r="B6943" s="6">
        <f>IF(ISNUMBER(B2022),INDEX($B$3422:$B$4621,B2022),0)</f>
        <v>0</v>
      </c>
      <c r="C6943" s="10"/>
    </row>
    <row r="6944" spans="1:3">
      <c r="A6944" s="21">
        <v>159</v>
      </c>
      <c r="B6944" s="6">
        <f>IF(ISNUMBER(B2023),INDEX($B$3422:$B$4621,B2023),0)</f>
        <v>0</v>
      </c>
      <c r="C6944" s="10"/>
    </row>
    <row r="6945" spans="1:3">
      <c r="A6945" s="21">
        <v>160</v>
      </c>
      <c r="B6945" s="6">
        <f>IF(ISNUMBER(B2024),INDEX($B$3422:$B$4621,B2024),0)</f>
        <v>0</v>
      </c>
      <c r="C6945" s="10"/>
    </row>
    <row r="6946" spans="1:3">
      <c r="A6946" s="21">
        <v>161</v>
      </c>
      <c r="B6946" s="6">
        <f>IF(ISNUMBER(B2025),INDEX($B$3422:$B$4621,B2025),0)</f>
        <v>0</v>
      </c>
      <c r="C6946" s="10"/>
    </row>
    <row r="6947" spans="1:3">
      <c r="A6947" s="21">
        <v>162</v>
      </c>
      <c r="B6947" s="6">
        <f>IF(ISNUMBER(B2026),INDEX($B$3422:$B$4621,B2026),0)</f>
        <v>0</v>
      </c>
      <c r="C6947" s="10"/>
    </row>
    <row r="6948" spans="1:3">
      <c r="A6948" s="21">
        <v>163</v>
      </c>
      <c r="B6948" s="6">
        <f>IF(ISNUMBER(B2027),INDEX($B$3422:$B$4621,B2027),0)</f>
        <v>0</v>
      </c>
      <c r="C6948" s="10"/>
    </row>
    <row r="6949" spans="1:3">
      <c r="A6949" s="21">
        <v>164</v>
      </c>
      <c r="B6949" s="6">
        <f>IF(ISNUMBER(B2028),INDEX($B$3422:$B$4621,B2028),0)</f>
        <v>0</v>
      </c>
      <c r="C6949" s="10"/>
    </row>
    <row r="6950" spans="1:3">
      <c r="A6950" s="21">
        <v>165</v>
      </c>
      <c r="B6950" s="6">
        <f>IF(ISNUMBER(B2029),INDEX($B$3422:$B$4621,B2029),0)</f>
        <v>0</v>
      </c>
      <c r="C6950" s="10"/>
    </row>
    <row r="6951" spans="1:3">
      <c r="A6951" s="21">
        <v>166</v>
      </c>
      <c r="B6951" s="6">
        <f>IF(ISNUMBER(B2030),INDEX($B$3422:$B$4621,B2030),0)</f>
        <v>0</v>
      </c>
      <c r="C6951" s="10"/>
    </row>
    <row r="6952" spans="1:3">
      <c r="A6952" s="21">
        <v>167</v>
      </c>
      <c r="B6952" s="6">
        <f>IF(ISNUMBER(B2031),INDEX($B$3422:$B$4621,B2031),0)</f>
        <v>0</v>
      </c>
      <c r="C6952" s="10"/>
    </row>
    <row r="6953" spans="1:3">
      <c r="A6953" s="21">
        <v>168</v>
      </c>
      <c r="B6953" s="6">
        <f>IF(ISNUMBER(B2032),INDEX($B$3422:$B$4621,B2032),0)</f>
        <v>0</v>
      </c>
      <c r="C6953" s="10"/>
    </row>
    <row r="6954" spans="1:3">
      <c r="A6954" s="21">
        <v>169</v>
      </c>
      <c r="B6954" s="6">
        <f>IF(ISNUMBER(B2033),INDEX($B$3422:$B$4621,B2033),0)</f>
        <v>0</v>
      </c>
      <c r="C6954" s="10"/>
    </row>
    <row r="6955" spans="1:3">
      <c r="A6955" s="21">
        <v>170</v>
      </c>
      <c r="B6955" s="6">
        <f>IF(ISNUMBER(B2034),INDEX($B$3422:$B$4621,B2034),0)</f>
        <v>0</v>
      </c>
      <c r="C6955" s="10"/>
    </row>
    <row r="6956" spans="1:3">
      <c r="A6956" s="21">
        <v>171</v>
      </c>
      <c r="B6956" s="6">
        <f>IF(ISNUMBER(B2035),INDEX($B$3422:$B$4621,B2035),0)</f>
        <v>0</v>
      </c>
      <c r="C6956" s="10"/>
    </row>
    <row r="6957" spans="1:3">
      <c r="A6957" s="21">
        <v>172</v>
      </c>
      <c r="B6957" s="6">
        <f>IF(ISNUMBER(B2036),INDEX($B$3422:$B$4621,B2036),0)</f>
        <v>0</v>
      </c>
      <c r="C6957" s="10"/>
    </row>
    <row r="6958" spans="1:3">
      <c r="A6958" s="21">
        <v>173</v>
      </c>
      <c r="B6958" s="6">
        <f>IF(ISNUMBER(B2037),INDEX($B$3422:$B$4621,B2037),0)</f>
        <v>0</v>
      </c>
      <c r="C6958" s="10"/>
    </row>
    <row r="6959" spans="1:3">
      <c r="A6959" s="21">
        <v>174</v>
      </c>
      <c r="B6959" s="6">
        <f>IF(ISNUMBER(B2038),INDEX($B$3422:$B$4621,B2038),0)</f>
        <v>0</v>
      </c>
      <c r="C6959" s="10"/>
    </row>
    <row r="6960" spans="1:3">
      <c r="A6960" s="21">
        <v>175</v>
      </c>
      <c r="B6960" s="6">
        <f>IF(ISNUMBER(B2039),INDEX($B$3422:$B$4621,B2039),0)</f>
        <v>0</v>
      </c>
      <c r="C6960" s="10"/>
    </row>
    <row r="6961" spans="1:3">
      <c r="A6961" s="21">
        <v>176</v>
      </c>
      <c r="B6961" s="6">
        <f>IF(ISNUMBER(B2040),INDEX($B$3422:$B$4621,B2040),0)</f>
        <v>0</v>
      </c>
      <c r="C6961" s="10"/>
    </row>
    <row r="6962" spans="1:3">
      <c r="A6962" s="21">
        <v>177</v>
      </c>
      <c r="B6962" s="6">
        <f>IF(ISNUMBER(B2041),INDEX($B$3422:$B$4621,B2041),0)</f>
        <v>0</v>
      </c>
      <c r="C6962" s="10"/>
    </row>
    <row r="6963" spans="1:3">
      <c r="A6963" s="21">
        <v>178</v>
      </c>
      <c r="B6963" s="6">
        <f>IF(ISNUMBER(B2042),INDEX($B$3422:$B$4621,B2042),0)</f>
        <v>0</v>
      </c>
      <c r="C6963" s="10"/>
    </row>
    <row r="6964" spans="1:3">
      <c r="A6964" s="21">
        <v>179</v>
      </c>
      <c r="B6964" s="6">
        <f>IF(ISNUMBER(B2043),INDEX($B$3422:$B$4621,B2043),0)</f>
        <v>0</v>
      </c>
      <c r="C6964" s="10"/>
    </row>
    <row r="6965" spans="1:3">
      <c r="A6965" s="21">
        <v>180</v>
      </c>
      <c r="B6965" s="6">
        <f>IF(ISNUMBER(B2044),INDEX($B$3422:$B$4621,B2044),0)</f>
        <v>0</v>
      </c>
      <c r="C6965" s="10"/>
    </row>
    <row r="6966" spans="1:3">
      <c r="A6966" s="21">
        <v>181</v>
      </c>
      <c r="B6966" s="6">
        <f>IF(ISNUMBER(B2045),INDEX($B$3422:$B$4621,B2045),0)</f>
        <v>0</v>
      </c>
      <c r="C6966" s="10"/>
    </row>
    <row r="6967" spans="1:3">
      <c r="A6967" s="21">
        <v>182</v>
      </c>
      <c r="B6967" s="6">
        <f>IF(ISNUMBER(B2046),INDEX($B$3422:$B$4621,B2046),0)</f>
        <v>0</v>
      </c>
      <c r="C6967" s="10"/>
    </row>
    <row r="6968" spans="1:3">
      <c r="A6968" s="21">
        <v>183</v>
      </c>
      <c r="B6968" s="6">
        <f>IF(ISNUMBER(B2047),INDEX($B$3422:$B$4621,B2047),0)</f>
        <v>0</v>
      </c>
      <c r="C6968" s="10"/>
    </row>
    <row r="6969" spans="1:3">
      <c r="A6969" s="21">
        <v>184</v>
      </c>
      <c r="B6969" s="6">
        <f>IF(ISNUMBER(B2048),INDEX($B$3422:$B$4621,B2048),0)</f>
        <v>0</v>
      </c>
      <c r="C6969" s="10"/>
    </row>
    <row r="6970" spans="1:3">
      <c r="A6970" s="21">
        <v>185</v>
      </c>
      <c r="B6970" s="6">
        <f>IF(ISNUMBER(B2049),INDEX($B$3422:$B$4621,B2049),0)</f>
        <v>0</v>
      </c>
      <c r="C6970" s="10"/>
    </row>
    <row r="6971" spans="1:3">
      <c r="A6971" s="21">
        <v>186</v>
      </c>
      <c r="B6971" s="6">
        <f>IF(ISNUMBER(B2050),INDEX($B$3422:$B$4621,B2050),0)</f>
        <v>0</v>
      </c>
      <c r="C6971" s="10"/>
    </row>
    <row r="6972" spans="1:3">
      <c r="A6972" s="21">
        <v>187</v>
      </c>
      <c r="B6972" s="6">
        <f>IF(ISNUMBER(B2051),INDEX($B$3422:$B$4621,B2051),0)</f>
        <v>0</v>
      </c>
      <c r="C6972" s="10"/>
    </row>
    <row r="6973" spans="1:3">
      <c r="A6973" s="21">
        <v>188</v>
      </c>
      <c r="B6973" s="6">
        <f>IF(ISNUMBER(B2052),INDEX($B$3422:$B$4621,B2052),0)</f>
        <v>0</v>
      </c>
      <c r="C6973" s="10"/>
    </row>
    <row r="6974" spans="1:3">
      <c r="A6974" s="21">
        <v>189</v>
      </c>
      <c r="B6974" s="6">
        <f>IF(ISNUMBER(B2053),INDEX($B$3422:$B$4621,B2053),0)</f>
        <v>0</v>
      </c>
      <c r="C6974" s="10"/>
    </row>
    <row r="6975" spans="1:3">
      <c r="A6975" s="21">
        <v>190</v>
      </c>
      <c r="B6975" s="6">
        <f>IF(ISNUMBER(B2054),INDEX($B$3422:$B$4621,B2054),0)</f>
        <v>0</v>
      </c>
      <c r="C6975" s="10"/>
    </row>
    <row r="6976" spans="1:3">
      <c r="A6976" s="21">
        <v>191</v>
      </c>
      <c r="B6976" s="6">
        <f>IF(ISNUMBER(B2055),INDEX($B$3422:$B$4621,B2055),0)</f>
        <v>0</v>
      </c>
      <c r="C6976" s="10"/>
    </row>
    <row r="6977" spans="1:3">
      <c r="A6977" s="21">
        <v>192</v>
      </c>
      <c r="B6977" s="6">
        <f>IF(ISNUMBER(B2056),INDEX($B$3422:$B$4621,B2056),0)</f>
        <v>0</v>
      </c>
      <c r="C6977" s="10"/>
    </row>
    <row r="6978" spans="1:3">
      <c r="A6978" s="21">
        <v>193</v>
      </c>
      <c r="B6978" s="6">
        <f>IF(ISNUMBER(B2057),INDEX($B$3422:$B$4621,B2057),0)</f>
        <v>0</v>
      </c>
      <c r="C6978" s="10"/>
    </row>
    <row r="6979" spans="1:3">
      <c r="A6979" s="21">
        <v>194</v>
      </c>
      <c r="B6979" s="6">
        <f>IF(ISNUMBER(B2058),INDEX($B$3422:$B$4621,B2058),0)</f>
        <v>0</v>
      </c>
      <c r="C6979" s="10"/>
    </row>
    <row r="6980" spans="1:3">
      <c r="A6980" s="21">
        <v>195</v>
      </c>
      <c r="B6980" s="6">
        <f>IF(ISNUMBER(B2059),INDEX($B$3422:$B$4621,B2059),0)</f>
        <v>0</v>
      </c>
      <c r="C6980" s="10"/>
    </row>
    <row r="6981" spans="1:3">
      <c r="A6981" s="21">
        <v>196</v>
      </c>
      <c r="B6981" s="6">
        <f>IF(ISNUMBER(B2060),INDEX($B$3422:$B$4621,B2060),0)</f>
        <v>0</v>
      </c>
      <c r="C6981" s="10"/>
    </row>
    <row r="6982" spans="1:3">
      <c r="A6982" s="21">
        <v>197</v>
      </c>
      <c r="B6982" s="6">
        <f>IF(ISNUMBER(B2061),INDEX($B$3422:$B$4621,B2061),0)</f>
        <v>0</v>
      </c>
      <c r="C6982" s="10"/>
    </row>
    <row r="6983" spans="1:3">
      <c r="A6983" s="21">
        <v>198</v>
      </c>
      <c r="B6983" s="6">
        <f>IF(ISNUMBER(B2062),INDEX($B$3422:$B$4621,B2062),0)</f>
        <v>0</v>
      </c>
      <c r="C6983" s="10"/>
    </row>
    <row r="6984" spans="1:3">
      <c r="A6984" s="21">
        <v>199</v>
      </c>
      <c r="B6984" s="6">
        <f>IF(ISNUMBER(B2063),INDEX($B$3422:$B$4621,B2063),0)</f>
        <v>0</v>
      </c>
      <c r="C6984" s="10"/>
    </row>
    <row r="6985" spans="1:3">
      <c r="A6985" s="21">
        <v>200</v>
      </c>
      <c r="B6985" s="6">
        <f>IF(ISNUMBER(B2064),INDEX($B$3422:$B$4621,B2064),0)</f>
        <v>0</v>
      </c>
      <c r="C6985" s="10"/>
    </row>
    <row r="6986" spans="1:3">
      <c r="A6986" s="21">
        <v>201</v>
      </c>
      <c r="B6986" s="6">
        <f>IF(ISNUMBER(B2065),INDEX($B$3422:$B$4621,B2065),0)</f>
        <v>0</v>
      </c>
      <c r="C6986" s="10"/>
    </row>
    <row r="6987" spans="1:3">
      <c r="A6987" s="21">
        <v>202</v>
      </c>
      <c r="B6987" s="6">
        <f>IF(ISNUMBER(B2066),INDEX($B$3422:$B$4621,B2066),0)</f>
        <v>0</v>
      </c>
      <c r="C6987" s="10"/>
    </row>
    <row r="6988" spans="1:3">
      <c r="A6988" s="21">
        <v>203</v>
      </c>
      <c r="B6988" s="6">
        <f>IF(ISNUMBER(B2067),INDEX($B$3422:$B$4621,B2067),0)</f>
        <v>0</v>
      </c>
      <c r="C6988" s="10"/>
    </row>
    <row r="6989" spans="1:3">
      <c r="A6989" s="21">
        <v>204</v>
      </c>
      <c r="B6989" s="6">
        <f>IF(ISNUMBER(B2068),INDEX($B$3422:$B$4621,B2068),0)</f>
        <v>0</v>
      </c>
      <c r="C6989" s="10"/>
    </row>
    <row r="6990" spans="1:3">
      <c r="A6990" s="21">
        <v>205</v>
      </c>
      <c r="B6990" s="6">
        <f>IF(ISNUMBER(B2069),INDEX($B$3422:$B$4621,B2069),0)</f>
        <v>0</v>
      </c>
      <c r="C6990" s="10"/>
    </row>
    <row r="6991" spans="1:3">
      <c r="A6991" s="21">
        <v>206</v>
      </c>
      <c r="B6991" s="6">
        <f>IF(ISNUMBER(B2070),INDEX($B$3422:$B$4621,B2070),0)</f>
        <v>0</v>
      </c>
      <c r="C6991" s="10"/>
    </row>
    <row r="6992" spans="1:3">
      <c r="A6992" s="21">
        <v>207</v>
      </c>
      <c r="B6992" s="6">
        <f>IF(ISNUMBER(B2071),INDEX($B$3422:$B$4621,B2071),0)</f>
        <v>0</v>
      </c>
      <c r="C6992" s="10"/>
    </row>
    <row r="6993" spans="1:3">
      <c r="A6993" s="21">
        <v>208</v>
      </c>
      <c r="B6993" s="6">
        <f>IF(ISNUMBER(B2072),INDEX($B$3422:$B$4621,B2072),0)</f>
        <v>0</v>
      </c>
      <c r="C6993" s="10"/>
    </row>
    <row r="6994" spans="1:3">
      <c r="A6994" s="21">
        <v>209</v>
      </c>
      <c r="B6994" s="6">
        <f>IF(ISNUMBER(B2073),INDEX($B$3422:$B$4621,B2073),0)</f>
        <v>0</v>
      </c>
      <c r="C6994" s="10"/>
    </row>
    <row r="6995" spans="1:3">
      <c r="A6995" s="21">
        <v>210</v>
      </c>
      <c r="B6995" s="6">
        <f>IF(ISNUMBER(B2074),INDEX($B$3422:$B$4621,B2074),0)</f>
        <v>0</v>
      </c>
      <c r="C6995" s="10"/>
    </row>
    <row r="6996" spans="1:3">
      <c r="A6996" s="21">
        <v>211</v>
      </c>
      <c r="B6996" s="6">
        <f>IF(ISNUMBER(B2075),INDEX($B$3422:$B$4621,B2075),0)</f>
        <v>0</v>
      </c>
      <c r="C6996" s="10"/>
    </row>
    <row r="6997" spans="1:3">
      <c r="A6997" s="21">
        <v>212</v>
      </c>
      <c r="B6997" s="6">
        <f>IF(ISNUMBER(B2076),INDEX($B$3422:$B$4621,B2076),0)</f>
        <v>0</v>
      </c>
      <c r="C6997" s="10"/>
    </row>
    <row r="6998" spans="1:3">
      <c r="A6998" s="21">
        <v>213</v>
      </c>
      <c r="B6998" s="6">
        <f>IF(ISNUMBER(B2077),INDEX($B$3422:$B$4621,B2077),0)</f>
        <v>0</v>
      </c>
      <c r="C6998" s="10"/>
    </row>
    <row r="6999" spans="1:3">
      <c r="A6999" s="21">
        <v>214</v>
      </c>
      <c r="B6999" s="6">
        <f>IF(ISNUMBER(B2078),INDEX($B$3422:$B$4621,B2078),0)</f>
        <v>0</v>
      </c>
      <c r="C6999" s="10"/>
    </row>
    <row r="7000" spans="1:3">
      <c r="A7000" s="21">
        <v>215</v>
      </c>
      <c r="B7000" s="6">
        <f>IF(ISNUMBER(B2079),INDEX($B$3422:$B$4621,B2079),0)</f>
        <v>0</v>
      </c>
      <c r="C7000" s="10"/>
    </row>
    <row r="7001" spans="1:3">
      <c r="A7001" s="21">
        <v>216</v>
      </c>
      <c r="B7001" s="6">
        <f>IF(ISNUMBER(B2080),INDEX($B$3422:$B$4621,B2080),0)</f>
        <v>0</v>
      </c>
      <c r="C7001" s="10"/>
    </row>
    <row r="7002" spans="1:3">
      <c r="A7002" s="21">
        <v>217</v>
      </c>
      <c r="B7002" s="6">
        <f>IF(ISNUMBER(B2081),INDEX($B$3422:$B$4621,B2081),0)</f>
        <v>0</v>
      </c>
      <c r="C7002" s="10"/>
    </row>
    <row r="7003" spans="1:3">
      <c r="A7003" s="21">
        <v>218</v>
      </c>
      <c r="B7003" s="6">
        <f>IF(ISNUMBER(B2082),INDEX($B$3422:$B$4621,B2082),0)</f>
        <v>0</v>
      </c>
      <c r="C7003" s="10"/>
    </row>
    <row r="7004" spans="1:3">
      <c r="A7004" s="21">
        <v>219</v>
      </c>
      <c r="B7004" s="6">
        <f>IF(ISNUMBER(B2083),INDEX($B$3422:$B$4621,B2083),0)</f>
        <v>0</v>
      </c>
      <c r="C7004" s="10"/>
    </row>
    <row r="7005" spans="1:3">
      <c r="A7005" s="21">
        <v>220</v>
      </c>
      <c r="B7005" s="6">
        <f>IF(ISNUMBER(B2084),INDEX($B$3422:$B$4621,B2084),0)</f>
        <v>0</v>
      </c>
      <c r="C7005" s="10"/>
    </row>
    <row r="7006" spans="1:3">
      <c r="A7006" s="21">
        <v>221</v>
      </c>
      <c r="B7006" s="6">
        <f>IF(ISNUMBER(B2085),INDEX($B$3422:$B$4621,B2085),0)</f>
        <v>0</v>
      </c>
      <c r="C7006" s="10"/>
    </row>
    <row r="7007" spans="1:3">
      <c r="A7007" s="21">
        <v>222</v>
      </c>
      <c r="B7007" s="6">
        <f>IF(ISNUMBER(B2086),INDEX($B$3422:$B$4621,B2086),0)</f>
        <v>0</v>
      </c>
      <c r="C7007" s="10"/>
    </row>
    <row r="7008" spans="1:3">
      <c r="A7008" s="21">
        <v>223</v>
      </c>
      <c r="B7008" s="6">
        <f>IF(ISNUMBER(B2087),INDEX($B$3422:$B$4621,B2087),0)</f>
        <v>0</v>
      </c>
      <c r="C7008" s="10"/>
    </row>
    <row r="7009" spans="1:3">
      <c r="A7009" s="21">
        <v>224</v>
      </c>
      <c r="B7009" s="6">
        <f>IF(ISNUMBER(B2088),INDEX($B$3422:$B$4621,B2088),0)</f>
        <v>0</v>
      </c>
      <c r="C7009" s="10"/>
    </row>
    <row r="7010" spans="1:3">
      <c r="A7010" s="21">
        <v>225</v>
      </c>
      <c r="B7010" s="6">
        <f>IF(ISNUMBER(B2089),INDEX($B$3422:$B$4621,B2089),0)</f>
        <v>0</v>
      </c>
      <c r="C7010" s="10"/>
    </row>
    <row r="7011" spans="1:3">
      <c r="A7011" s="21">
        <v>226</v>
      </c>
      <c r="B7011" s="6">
        <f>IF(ISNUMBER(B2090),INDEX($B$3422:$B$4621,B2090),0)</f>
        <v>0</v>
      </c>
      <c r="C7011" s="10"/>
    </row>
    <row r="7012" spans="1:3">
      <c r="A7012" s="21">
        <v>227</v>
      </c>
      <c r="B7012" s="6">
        <f>IF(ISNUMBER(B2091),INDEX($B$3422:$B$4621,B2091),0)</f>
        <v>0</v>
      </c>
      <c r="C7012" s="10"/>
    </row>
    <row r="7013" spans="1:3">
      <c r="A7013" s="21">
        <v>228</v>
      </c>
      <c r="B7013" s="6">
        <f>IF(ISNUMBER(B2092),INDEX($B$3422:$B$4621,B2092),0)</f>
        <v>0</v>
      </c>
      <c r="C7013" s="10"/>
    </row>
    <row r="7014" spans="1:3">
      <c r="A7014" s="21">
        <v>229</v>
      </c>
      <c r="B7014" s="6">
        <f>IF(ISNUMBER(B2093),INDEX($B$3422:$B$4621,B2093),0)</f>
        <v>0</v>
      </c>
      <c r="C7014" s="10"/>
    </row>
    <row r="7015" spans="1:3">
      <c r="A7015" s="21">
        <v>230</v>
      </c>
      <c r="B7015" s="6">
        <f>IF(ISNUMBER(B2094),INDEX($B$3422:$B$4621,B2094),0)</f>
        <v>0</v>
      </c>
      <c r="C7015" s="10"/>
    </row>
    <row r="7016" spans="1:3">
      <c r="A7016" s="21">
        <v>231</v>
      </c>
      <c r="B7016" s="6">
        <f>IF(ISNUMBER(B2095),INDEX($B$3422:$B$4621,B2095),0)</f>
        <v>0</v>
      </c>
      <c r="C7016" s="10"/>
    </row>
    <row r="7017" spans="1:3">
      <c r="A7017" s="21">
        <v>232</v>
      </c>
      <c r="B7017" s="6">
        <f>IF(ISNUMBER(B2096),INDEX($B$3422:$B$4621,B2096),0)</f>
        <v>0</v>
      </c>
      <c r="C7017" s="10"/>
    </row>
    <row r="7018" spans="1:3">
      <c r="A7018" s="21">
        <v>233</v>
      </c>
      <c r="B7018" s="6">
        <f>IF(ISNUMBER(B2097),INDEX($B$3422:$B$4621,B2097),0)</f>
        <v>0</v>
      </c>
      <c r="C7018" s="10"/>
    </row>
    <row r="7019" spans="1:3">
      <c r="A7019" s="21">
        <v>234</v>
      </c>
      <c r="B7019" s="6">
        <f>IF(ISNUMBER(B2098),INDEX($B$3422:$B$4621,B2098),0)</f>
        <v>0</v>
      </c>
      <c r="C7019" s="10"/>
    </row>
    <row r="7020" spans="1:3">
      <c r="A7020" s="21">
        <v>235</v>
      </c>
      <c r="B7020" s="6">
        <f>IF(ISNUMBER(B2099),INDEX($B$3422:$B$4621,B2099),0)</f>
        <v>0</v>
      </c>
      <c r="C7020" s="10"/>
    </row>
    <row r="7021" spans="1:3">
      <c r="A7021" s="21">
        <v>236</v>
      </c>
      <c r="B7021" s="6">
        <f>IF(ISNUMBER(B2100),INDEX($B$3422:$B$4621,B2100),0)</f>
        <v>0</v>
      </c>
      <c r="C7021" s="10"/>
    </row>
    <row r="7022" spans="1:3">
      <c r="A7022" s="21">
        <v>237</v>
      </c>
      <c r="B7022" s="6">
        <f>IF(ISNUMBER(B2101),INDEX($B$3422:$B$4621,B2101),0)</f>
        <v>0</v>
      </c>
      <c r="C7022" s="10"/>
    </row>
    <row r="7023" spans="1:3">
      <c r="A7023" s="21">
        <v>238</v>
      </c>
      <c r="B7023" s="6">
        <f>IF(ISNUMBER(B2102),INDEX($B$3422:$B$4621,B2102),0)</f>
        <v>0</v>
      </c>
      <c r="C7023" s="10"/>
    </row>
    <row r="7024" spans="1:3">
      <c r="A7024" s="21">
        <v>239</v>
      </c>
      <c r="B7024" s="6">
        <f>IF(ISNUMBER(B2103),INDEX($B$3422:$B$4621,B2103),0)</f>
        <v>0</v>
      </c>
      <c r="C7024" s="10"/>
    </row>
    <row r="7025" spans="1:3">
      <c r="A7025" s="21">
        <v>240</v>
      </c>
      <c r="B7025" s="6">
        <f>IF(ISNUMBER(B2104),INDEX($B$3422:$B$4621,B2104),0)</f>
        <v>0</v>
      </c>
      <c r="C7025" s="10"/>
    </row>
    <row r="7026" spans="1:3">
      <c r="A7026" s="21">
        <v>241</v>
      </c>
      <c r="B7026" s="6">
        <f>IF(ISNUMBER(B2105),INDEX($B$3422:$B$4621,B2105),0)</f>
        <v>0</v>
      </c>
      <c r="C7026" s="10"/>
    </row>
    <row r="7027" spans="1:3">
      <c r="A7027" s="21">
        <v>242</v>
      </c>
      <c r="B7027" s="6">
        <f>IF(ISNUMBER(B2106),INDEX($B$3422:$B$4621,B2106),0)</f>
        <v>0</v>
      </c>
      <c r="C7027" s="10"/>
    </row>
    <row r="7028" spans="1:3">
      <c r="A7028" s="21">
        <v>243</v>
      </c>
      <c r="B7028" s="6">
        <f>IF(ISNUMBER(B2107),INDEX($B$3422:$B$4621,B2107),0)</f>
        <v>0</v>
      </c>
      <c r="C7028" s="10"/>
    </row>
    <row r="7029" spans="1:3">
      <c r="A7029" s="21">
        <v>244</v>
      </c>
      <c r="B7029" s="6">
        <f>IF(ISNUMBER(B2108),INDEX($B$3422:$B$4621,B2108),0)</f>
        <v>0</v>
      </c>
      <c r="C7029" s="10"/>
    </row>
    <row r="7030" spans="1:3">
      <c r="A7030" s="21">
        <v>245</v>
      </c>
      <c r="B7030" s="6">
        <f>IF(ISNUMBER(B2109),INDEX($B$3422:$B$4621,B2109),0)</f>
        <v>0</v>
      </c>
      <c r="C7030" s="10"/>
    </row>
    <row r="7031" spans="1:3">
      <c r="A7031" s="21">
        <v>246</v>
      </c>
      <c r="B7031" s="6">
        <f>IF(ISNUMBER(B2110),INDEX($B$3422:$B$4621,B2110),0)</f>
        <v>0</v>
      </c>
      <c r="C7031" s="10"/>
    </row>
    <row r="7032" spans="1:3">
      <c r="A7032" s="21">
        <v>247</v>
      </c>
      <c r="B7032" s="6">
        <f>IF(ISNUMBER(B2111),INDEX($B$3422:$B$4621,B2111),0)</f>
        <v>0</v>
      </c>
      <c r="C7032" s="10"/>
    </row>
    <row r="7033" spans="1:3">
      <c r="A7033" s="21">
        <v>248</v>
      </c>
      <c r="B7033" s="6">
        <f>IF(ISNUMBER(B2112),INDEX($B$3422:$B$4621,B2112),0)</f>
        <v>0</v>
      </c>
      <c r="C7033" s="10"/>
    </row>
    <row r="7034" spans="1:3">
      <c r="A7034" s="21">
        <v>249</v>
      </c>
      <c r="B7034" s="6">
        <f>IF(ISNUMBER(B2113),INDEX($B$3422:$B$4621,B2113),0)</f>
        <v>0</v>
      </c>
      <c r="C7034" s="10"/>
    </row>
    <row r="7035" spans="1:3">
      <c r="A7035" s="21">
        <v>250</v>
      </c>
      <c r="B7035" s="6">
        <f>IF(ISNUMBER(B2114),INDEX($B$3422:$B$4621,B2114),0)</f>
        <v>0</v>
      </c>
      <c r="C7035" s="10"/>
    </row>
    <row r="7036" spans="1:3">
      <c r="A7036" s="21">
        <v>251</v>
      </c>
      <c r="B7036" s="6">
        <f>IF(ISNUMBER(B2115),INDEX($B$3422:$B$4621,B2115),0)</f>
        <v>0</v>
      </c>
      <c r="C7036" s="10"/>
    </row>
    <row r="7037" spans="1:3">
      <c r="A7037" s="21">
        <v>252</v>
      </c>
      <c r="B7037" s="6">
        <f>IF(ISNUMBER(B2116),INDEX($B$3422:$B$4621,B2116),0)</f>
        <v>0</v>
      </c>
      <c r="C7037" s="10"/>
    </row>
    <row r="7038" spans="1:3">
      <c r="A7038" s="21">
        <v>253</v>
      </c>
      <c r="B7038" s="6">
        <f>IF(ISNUMBER(B2117),INDEX($B$3422:$B$4621,B2117),0)</f>
        <v>0</v>
      </c>
      <c r="C7038" s="10"/>
    </row>
    <row r="7039" spans="1:3">
      <c r="A7039" s="21">
        <v>254</v>
      </c>
      <c r="B7039" s="6">
        <f>IF(ISNUMBER(B2118),INDEX($B$3422:$B$4621,B2118),0)</f>
        <v>0</v>
      </c>
      <c r="C7039" s="10"/>
    </row>
    <row r="7040" spans="1:3">
      <c r="A7040" s="21">
        <v>255</v>
      </c>
      <c r="B7040" s="6">
        <f>IF(ISNUMBER(B2119),INDEX($B$3422:$B$4621,B2119),0)</f>
        <v>0</v>
      </c>
      <c r="C7040" s="10"/>
    </row>
    <row r="7041" spans="1:3">
      <c r="A7041" s="21">
        <v>256</v>
      </c>
      <c r="B7041" s="6">
        <f>IF(ISNUMBER(B2120),INDEX($B$3422:$B$4621,B2120),0)</f>
        <v>0</v>
      </c>
      <c r="C7041" s="10"/>
    </row>
    <row r="7042" spans="1:3">
      <c r="A7042" s="21">
        <v>257</v>
      </c>
      <c r="B7042" s="6">
        <f>IF(ISNUMBER(B2121),INDEX($B$3422:$B$4621,B2121),0)</f>
        <v>0</v>
      </c>
      <c r="C7042" s="10"/>
    </row>
    <row r="7043" spans="1:3">
      <c r="A7043" s="21">
        <v>258</v>
      </c>
      <c r="B7043" s="6">
        <f>IF(ISNUMBER(B2122),INDEX($B$3422:$B$4621,B2122),0)</f>
        <v>0</v>
      </c>
      <c r="C7043" s="10"/>
    </row>
    <row r="7044" spans="1:3">
      <c r="A7044" s="21">
        <v>259</v>
      </c>
      <c r="B7044" s="6">
        <f>IF(ISNUMBER(B2123),INDEX($B$3422:$B$4621,B2123),0)</f>
        <v>0</v>
      </c>
      <c r="C7044" s="10"/>
    </row>
    <row r="7045" spans="1:3">
      <c r="A7045" s="21">
        <v>260</v>
      </c>
      <c r="B7045" s="6">
        <f>IF(ISNUMBER(B2124),INDEX($B$3422:$B$4621,B2124),0)</f>
        <v>0</v>
      </c>
      <c r="C7045" s="10"/>
    </row>
    <row r="7046" spans="1:3">
      <c r="A7046" s="21">
        <v>261</v>
      </c>
      <c r="B7046" s="6">
        <f>IF(ISNUMBER(B2125),INDEX($B$3422:$B$4621,B2125),0)</f>
        <v>0</v>
      </c>
      <c r="C7046" s="10"/>
    </row>
    <row r="7047" spans="1:3">
      <c r="A7047" s="21">
        <v>262</v>
      </c>
      <c r="B7047" s="6">
        <f>IF(ISNUMBER(B2126),INDEX($B$3422:$B$4621,B2126),0)</f>
        <v>0</v>
      </c>
      <c r="C7047" s="10"/>
    </row>
    <row r="7048" spans="1:3">
      <c r="A7048" s="21">
        <v>263</v>
      </c>
      <c r="B7048" s="6">
        <f>IF(ISNUMBER(B2127),INDEX($B$3422:$B$4621,B2127),0)</f>
        <v>0</v>
      </c>
      <c r="C7048" s="10"/>
    </row>
    <row r="7049" spans="1:3">
      <c r="A7049" s="21">
        <v>264</v>
      </c>
      <c r="B7049" s="6">
        <f>IF(ISNUMBER(B2128),INDEX($B$3422:$B$4621,B2128),0)</f>
        <v>0</v>
      </c>
      <c r="C7049" s="10"/>
    </row>
    <row r="7050" spans="1:3">
      <c r="A7050" s="21">
        <v>265</v>
      </c>
      <c r="B7050" s="6">
        <f>IF(ISNUMBER(B2129),INDEX($B$3422:$B$4621,B2129),0)</f>
        <v>0</v>
      </c>
      <c r="C7050" s="10"/>
    </row>
    <row r="7051" spans="1:3">
      <c r="A7051" s="21">
        <v>266</v>
      </c>
      <c r="B7051" s="6">
        <f>IF(ISNUMBER(B2130),INDEX($B$3422:$B$4621,B2130),0)</f>
        <v>0</v>
      </c>
      <c r="C7051" s="10"/>
    </row>
    <row r="7052" spans="1:3">
      <c r="A7052" s="21">
        <v>267</v>
      </c>
      <c r="B7052" s="6">
        <f>IF(ISNUMBER(B2131),INDEX($B$3422:$B$4621,B2131),0)</f>
        <v>0</v>
      </c>
      <c r="C7052" s="10"/>
    </row>
    <row r="7053" spans="1:3">
      <c r="A7053" s="21">
        <v>268</v>
      </c>
      <c r="B7053" s="6">
        <f>IF(ISNUMBER(B2132),INDEX($B$3422:$B$4621,B2132),0)</f>
        <v>0</v>
      </c>
      <c r="C7053" s="10"/>
    </row>
    <row r="7054" spans="1:3">
      <c r="A7054" s="21">
        <v>269</v>
      </c>
      <c r="B7054" s="6">
        <f>IF(ISNUMBER(B2133),INDEX($B$3422:$B$4621,B2133),0)</f>
        <v>0</v>
      </c>
      <c r="C7054" s="10"/>
    </row>
    <row r="7055" spans="1:3">
      <c r="A7055" s="21">
        <v>270</v>
      </c>
      <c r="B7055" s="6">
        <f>IF(ISNUMBER(B2134),INDEX($B$3422:$B$4621,B2134),0)</f>
        <v>0</v>
      </c>
      <c r="C7055" s="10"/>
    </row>
    <row r="7056" spans="1:3">
      <c r="A7056" s="21">
        <v>271</v>
      </c>
      <c r="B7056" s="6">
        <f>IF(ISNUMBER(B2135),INDEX($B$3422:$B$4621,B2135),0)</f>
        <v>0</v>
      </c>
      <c r="C7056" s="10"/>
    </row>
    <row r="7057" spans="1:3">
      <c r="A7057" s="21">
        <v>272</v>
      </c>
      <c r="B7057" s="6">
        <f>IF(ISNUMBER(B2136),INDEX($B$3422:$B$4621,B2136),0)</f>
        <v>0</v>
      </c>
      <c r="C7057" s="10"/>
    </row>
    <row r="7058" spans="1:3">
      <c r="A7058" s="21">
        <v>273</v>
      </c>
      <c r="B7058" s="6">
        <f>IF(ISNUMBER(B2137),INDEX($B$3422:$B$4621,B2137),0)</f>
        <v>0</v>
      </c>
      <c r="C7058" s="10"/>
    </row>
    <row r="7059" spans="1:3">
      <c r="A7059" s="21">
        <v>274</v>
      </c>
      <c r="B7059" s="6">
        <f>IF(ISNUMBER(B2138),INDEX($B$3422:$B$4621,B2138),0)</f>
        <v>0</v>
      </c>
      <c r="C7059" s="10"/>
    </row>
    <row r="7060" spans="1:3">
      <c r="A7060" s="21">
        <v>275</v>
      </c>
      <c r="B7060" s="6">
        <f>IF(ISNUMBER(B2139),INDEX($B$3422:$B$4621,B2139),0)</f>
        <v>0</v>
      </c>
      <c r="C7060" s="10"/>
    </row>
    <row r="7061" spans="1:3">
      <c r="A7061" s="21">
        <v>276</v>
      </c>
      <c r="B7061" s="6">
        <f>IF(ISNUMBER(B2140),INDEX($B$3422:$B$4621,B2140),0)</f>
        <v>0</v>
      </c>
      <c r="C7061" s="10"/>
    </row>
    <row r="7062" spans="1:3">
      <c r="A7062" s="21">
        <v>277</v>
      </c>
      <c r="B7062" s="6">
        <f>IF(ISNUMBER(B2141),INDEX($B$3422:$B$4621,B2141),0)</f>
        <v>0</v>
      </c>
      <c r="C7062" s="10"/>
    </row>
    <row r="7063" spans="1:3">
      <c r="A7063" s="21">
        <v>278</v>
      </c>
      <c r="B7063" s="6">
        <f>IF(ISNUMBER(B2142),INDEX($B$3422:$B$4621,B2142),0)</f>
        <v>0</v>
      </c>
      <c r="C7063" s="10"/>
    </row>
    <row r="7064" spans="1:3">
      <c r="A7064" s="21">
        <v>279</v>
      </c>
      <c r="B7064" s="6">
        <f>IF(ISNUMBER(B2143),INDEX($B$3422:$B$4621,B2143),0)</f>
        <v>0</v>
      </c>
      <c r="C7064" s="10"/>
    </row>
    <row r="7065" spans="1:3">
      <c r="A7065" s="21">
        <v>280</v>
      </c>
      <c r="B7065" s="6">
        <f>IF(ISNUMBER(B2144),INDEX($B$3422:$B$4621,B2144),0)</f>
        <v>0</v>
      </c>
      <c r="C7065" s="10"/>
    </row>
    <row r="7066" spans="1:3">
      <c r="A7066" s="21">
        <v>281</v>
      </c>
      <c r="B7066" s="6">
        <f>IF(ISNUMBER(B2145),INDEX($B$3422:$B$4621,B2145),0)</f>
        <v>0</v>
      </c>
      <c r="C7066" s="10"/>
    </row>
    <row r="7067" spans="1:3">
      <c r="A7067" s="21">
        <v>282</v>
      </c>
      <c r="B7067" s="6">
        <f>IF(ISNUMBER(B2146),INDEX($B$3422:$B$4621,B2146),0)</f>
        <v>0</v>
      </c>
      <c r="C7067" s="10"/>
    </row>
    <row r="7068" spans="1:3">
      <c r="A7068" s="21">
        <v>283</v>
      </c>
      <c r="B7068" s="6">
        <f>IF(ISNUMBER(B2147),INDEX($B$3422:$B$4621,B2147),0)</f>
        <v>0</v>
      </c>
      <c r="C7068" s="10"/>
    </row>
    <row r="7069" spans="1:3">
      <c r="A7069" s="21">
        <v>284</v>
      </c>
      <c r="B7069" s="6">
        <f>IF(ISNUMBER(B2148),INDEX($B$3422:$B$4621,B2148),0)</f>
        <v>0</v>
      </c>
      <c r="C7069" s="10"/>
    </row>
    <row r="7070" spans="1:3">
      <c r="A7070" s="21">
        <v>285</v>
      </c>
      <c r="B7070" s="6">
        <f>IF(ISNUMBER(B2149),INDEX($B$3422:$B$4621,B2149),0)</f>
        <v>0</v>
      </c>
      <c r="C7070" s="10"/>
    </row>
    <row r="7071" spans="1:3">
      <c r="A7071" s="21">
        <v>286</v>
      </c>
      <c r="B7071" s="6">
        <f>IF(ISNUMBER(B2150),INDEX($B$3422:$B$4621,B2150),0)</f>
        <v>0</v>
      </c>
      <c r="C7071" s="10"/>
    </row>
    <row r="7072" spans="1:3">
      <c r="A7072" s="21">
        <v>287</v>
      </c>
      <c r="B7072" s="6">
        <f>IF(ISNUMBER(B2151),INDEX($B$3422:$B$4621,B2151),0)</f>
        <v>0</v>
      </c>
      <c r="C7072" s="10"/>
    </row>
    <row r="7073" spans="1:3">
      <c r="A7073" s="21">
        <v>288</v>
      </c>
      <c r="B7073" s="6">
        <f>IF(ISNUMBER(B2152),INDEX($B$3422:$B$4621,B2152),0)</f>
        <v>0</v>
      </c>
      <c r="C7073" s="10"/>
    </row>
    <row r="7074" spans="1:3">
      <c r="A7074" s="21">
        <v>289</v>
      </c>
      <c r="B7074" s="6">
        <f>IF(ISNUMBER(B2153),INDEX($B$3422:$B$4621,B2153),0)</f>
        <v>0</v>
      </c>
      <c r="C7074" s="10"/>
    </row>
    <row r="7075" spans="1:3">
      <c r="A7075" s="21">
        <v>290</v>
      </c>
      <c r="B7075" s="6">
        <f>IF(ISNUMBER(B2154),INDEX($B$3422:$B$4621,B2154),0)</f>
        <v>0</v>
      </c>
      <c r="C7075" s="10"/>
    </row>
    <row r="7076" spans="1:3">
      <c r="A7076" s="21">
        <v>291</v>
      </c>
      <c r="B7076" s="6">
        <f>IF(ISNUMBER(B2155),INDEX($B$3422:$B$4621,B2155),0)</f>
        <v>0</v>
      </c>
      <c r="C7076" s="10"/>
    </row>
    <row r="7077" spans="1:3">
      <c r="A7077" s="21">
        <v>292</v>
      </c>
      <c r="B7077" s="6">
        <f>IF(ISNUMBER(B2156),INDEX($B$3422:$B$4621,B2156),0)</f>
        <v>0</v>
      </c>
      <c r="C7077" s="10"/>
    </row>
    <row r="7078" spans="1:3">
      <c r="A7078" s="21">
        <v>293</v>
      </c>
      <c r="B7078" s="6">
        <f>IF(ISNUMBER(B2157),INDEX($B$3422:$B$4621,B2157),0)</f>
        <v>0</v>
      </c>
      <c r="C7078" s="10"/>
    </row>
    <row r="7079" spans="1:3">
      <c r="A7079" s="21">
        <v>294</v>
      </c>
      <c r="B7079" s="6">
        <f>IF(ISNUMBER(B2158),INDEX($B$3422:$B$4621,B2158),0)</f>
        <v>0</v>
      </c>
      <c r="C7079" s="10"/>
    </row>
    <row r="7080" spans="1:3">
      <c r="A7080" s="21">
        <v>295</v>
      </c>
      <c r="B7080" s="6">
        <f>IF(ISNUMBER(B2159),INDEX($B$3422:$B$4621,B2159),0)</f>
        <v>0</v>
      </c>
      <c r="C7080" s="10"/>
    </row>
    <row r="7081" spans="1:3">
      <c r="A7081" s="21">
        <v>296</v>
      </c>
      <c r="B7081" s="6">
        <f>IF(ISNUMBER(B2160),INDEX($B$3422:$B$4621,B2160),0)</f>
        <v>0</v>
      </c>
      <c r="C7081" s="10"/>
    </row>
    <row r="7082" spans="1:3">
      <c r="A7082" s="21">
        <v>297</v>
      </c>
      <c r="B7082" s="6">
        <f>IF(ISNUMBER(B2161),INDEX($B$3422:$B$4621,B2161),0)</f>
        <v>0</v>
      </c>
      <c r="C7082" s="10"/>
    </row>
    <row r="7083" spans="1:3">
      <c r="A7083" s="21">
        <v>298</v>
      </c>
      <c r="B7083" s="6">
        <f>IF(ISNUMBER(B2162),INDEX($B$3422:$B$4621,B2162),0)</f>
        <v>0</v>
      </c>
      <c r="C7083" s="10"/>
    </row>
    <row r="7084" spans="1:3">
      <c r="A7084" s="21">
        <v>299</v>
      </c>
      <c r="B7084" s="6">
        <f>IF(ISNUMBER(B2163),INDEX($B$3422:$B$4621,B2163),0)</f>
        <v>0</v>
      </c>
      <c r="C7084" s="10"/>
    </row>
    <row r="7085" spans="1:3">
      <c r="A7085" s="21">
        <v>300</v>
      </c>
      <c r="B7085" s="6">
        <f>IF(ISNUMBER(B2164),INDEX($B$3422:$B$4621,B2164),0)</f>
        <v>0</v>
      </c>
      <c r="C7085" s="10"/>
    </row>
    <row r="7087" spans="1:3">
      <c r="A7087" s="11" t="s">
        <v>489</v>
      </c>
    </row>
    <row r="7088" spans="1:3">
      <c r="A7088" s="2" t="s">
        <v>253</v>
      </c>
    </row>
    <row r="7089" spans="1:3">
      <c r="A7089" s="13" t="s">
        <v>435</v>
      </c>
    </row>
    <row r="7090" spans="1:3">
      <c r="A7090" s="13" t="s">
        <v>470</v>
      </c>
    </row>
    <row r="7091" spans="1:3">
      <c r="A7091" s="2" t="s">
        <v>471</v>
      </c>
    </row>
    <row r="7093" spans="1:3">
      <c r="B7093" s="3" t="s">
        <v>490</v>
      </c>
    </row>
    <row r="7094" spans="1:3">
      <c r="A7094" s="21">
        <v>1</v>
      </c>
      <c r="B7094" s="6">
        <f>IF(ISNUMBER(B320),MAX(0,INDEX('913:913'!$F$6:$F$1205,B320)),0)</f>
        <v>0</v>
      </c>
      <c r="C7094" s="10"/>
    </row>
    <row r="7095" spans="1:3">
      <c r="A7095" s="21">
        <v>2</v>
      </c>
      <c r="B7095" s="6">
        <f>IF(ISNUMBER(B321),MAX(0,INDEX('913:913'!$F$6:$F$1205,B321)),0)</f>
        <v>0</v>
      </c>
      <c r="C7095" s="10"/>
    </row>
    <row r="7096" spans="1:3">
      <c r="A7096" s="21">
        <v>3</v>
      </c>
      <c r="B7096" s="6">
        <f>IF(ISNUMBER(B322),MAX(0,INDEX('913:913'!$F$6:$F$1205,B322)),0)</f>
        <v>0</v>
      </c>
      <c r="C7096" s="10"/>
    </row>
    <row r="7097" spans="1:3">
      <c r="A7097" s="21">
        <v>4</v>
      </c>
      <c r="B7097" s="6">
        <f>IF(ISNUMBER(B323),MAX(0,INDEX('913:913'!$F$6:$F$1205,B323)),0)</f>
        <v>0</v>
      </c>
      <c r="C7097" s="10"/>
    </row>
    <row r="7098" spans="1:3">
      <c r="A7098" s="21">
        <v>5</v>
      </c>
      <c r="B7098" s="6">
        <f>IF(ISNUMBER(B324),MAX(0,INDEX('913:913'!$F$6:$F$1205,B324)),0)</f>
        <v>0</v>
      </c>
      <c r="C7098" s="10"/>
    </row>
    <row r="7099" spans="1:3">
      <c r="A7099" s="21">
        <v>6</v>
      </c>
      <c r="B7099" s="6">
        <f>IF(ISNUMBER(B325),MAX(0,INDEX('913:913'!$F$6:$F$1205,B325)),0)</f>
        <v>0</v>
      </c>
      <c r="C7099" s="10"/>
    </row>
    <row r="7100" spans="1:3">
      <c r="A7100" s="21">
        <v>7</v>
      </c>
      <c r="B7100" s="6">
        <f>IF(ISNUMBER(B326),MAX(0,INDEX('913:913'!$F$6:$F$1205,B326)),0)</f>
        <v>0</v>
      </c>
      <c r="C7100" s="10"/>
    </row>
    <row r="7101" spans="1:3">
      <c r="A7101" s="21">
        <v>8</v>
      </c>
      <c r="B7101" s="6">
        <f>IF(ISNUMBER(B327),MAX(0,INDEX('913:913'!$F$6:$F$1205,B327)),0)</f>
        <v>0</v>
      </c>
      <c r="C7101" s="10"/>
    </row>
    <row r="7102" spans="1:3">
      <c r="A7102" s="21">
        <v>9</v>
      </c>
      <c r="B7102" s="6">
        <f>IF(ISNUMBER(B328),MAX(0,INDEX('913:913'!$F$6:$F$1205,B328)),0)</f>
        <v>0</v>
      </c>
      <c r="C7102" s="10"/>
    </row>
    <row r="7103" spans="1:3">
      <c r="A7103" s="21">
        <v>10</v>
      </c>
      <c r="B7103" s="6">
        <f>IF(ISNUMBER(B329),MAX(0,INDEX('913:913'!$F$6:$F$1205,B329)),0)</f>
        <v>0</v>
      </c>
      <c r="C7103" s="10"/>
    </row>
    <row r="7104" spans="1:3">
      <c r="A7104" s="21">
        <v>11</v>
      </c>
      <c r="B7104" s="6">
        <f>IF(ISNUMBER(B330),MAX(0,INDEX('913:913'!$F$6:$F$1205,B330)),0)</f>
        <v>0</v>
      </c>
      <c r="C7104" s="10"/>
    </row>
    <row r="7105" spans="1:3">
      <c r="A7105" s="21">
        <v>12</v>
      </c>
      <c r="B7105" s="6">
        <f>IF(ISNUMBER(B331),MAX(0,INDEX('913:913'!$F$6:$F$1205,B331)),0)</f>
        <v>0</v>
      </c>
      <c r="C7105" s="10"/>
    </row>
    <row r="7106" spans="1:3">
      <c r="A7106" s="21">
        <v>13</v>
      </c>
      <c r="B7106" s="6">
        <f>IF(ISNUMBER(B332),MAX(0,INDEX('913:913'!$F$6:$F$1205,B332)),0)</f>
        <v>0</v>
      </c>
      <c r="C7106" s="10"/>
    </row>
    <row r="7107" spans="1:3">
      <c r="A7107" s="21">
        <v>14</v>
      </c>
      <c r="B7107" s="6">
        <f>IF(ISNUMBER(B333),MAX(0,INDEX('913:913'!$F$6:$F$1205,B333)),0)</f>
        <v>0</v>
      </c>
      <c r="C7107" s="10"/>
    </row>
    <row r="7108" spans="1:3">
      <c r="A7108" s="21">
        <v>15</v>
      </c>
      <c r="B7108" s="6">
        <f>IF(ISNUMBER(B334),MAX(0,INDEX('913:913'!$F$6:$F$1205,B334)),0)</f>
        <v>0</v>
      </c>
      <c r="C7108" s="10"/>
    </row>
    <row r="7109" spans="1:3">
      <c r="A7109" s="21">
        <v>16</v>
      </c>
      <c r="B7109" s="6">
        <f>IF(ISNUMBER(B335),MAX(0,INDEX('913:913'!$F$6:$F$1205,B335)),0)</f>
        <v>0</v>
      </c>
      <c r="C7109" s="10"/>
    </row>
    <row r="7110" spans="1:3">
      <c r="A7110" s="21">
        <v>17</v>
      </c>
      <c r="B7110" s="6">
        <f>IF(ISNUMBER(B336),MAX(0,INDEX('913:913'!$F$6:$F$1205,B336)),0)</f>
        <v>0</v>
      </c>
      <c r="C7110" s="10"/>
    </row>
    <row r="7111" spans="1:3">
      <c r="A7111" s="21">
        <v>18</v>
      </c>
      <c r="B7111" s="6">
        <f>IF(ISNUMBER(B337),MAX(0,INDEX('913:913'!$F$6:$F$1205,B337)),0)</f>
        <v>0</v>
      </c>
      <c r="C7111" s="10"/>
    </row>
    <row r="7112" spans="1:3">
      <c r="A7112" s="21">
        <v>19</v>
      </c>
      <c r="B7112" s="6">
        <f>IF(ISNUMBER(B338),MAX(0,INDEX('913:913'!$F$6:$F$1205,B338)),0)</f>
        <v>0</v>
      </c>
      <c r="C7112" s="10"/>
    </row>
    <row r="7113" spans="1:3">
      <c r="A7113" s="21">
        <v>20</v>
      </c>
      <c r="B7113" s="6">
        <f>IF(ISNUMBER(B339),MAX(0,INDEX('913:913'!$F$6:$F$1205,B339)),0)</f>
        <v>0</v>
      </c>
      <c r="C7113" s="10"/>
    </row>
    <row r="7114" spans="1:3">
      <c r="A7114" s="21">
        <v>21</v>
      </c>
      <c r="B7114" s="6">
        <f>IF(ISNUMBER(B340),MAX(0,INDEX('913:913'!$F$6:$F$1205,B340)),0)</f>
        <v>0</v>
      </c>
      <c r="C7114" s="10"/>
    </row>
    <row r="7115" spans="1:3">
      <c r="A7115" s="21">
        <v>22</v>
      </c>
      <c r="B7115" s="6">
        <f>IF(ISNUMBER(B341),MAX(0,INDEX('913:913'!$F$6:$F$1205,B341)),0)</f>
        <v>0</v>
      </c>
      <c r="C7115" s="10"/>
    </row>
    <row r="7116" spans="1:3">
      <c r="A7116" s="21">
        <v>23</v>
      </c>
      <c r="B7116" s="6">
        <f>IF(ISNUMBER(B342),MAX(0,INDEX('913:913'!$F$6:$F$1205,B342)),0)</f>
        <v>0</v>
      </c>
      <c r="C7116" s="10"/>
    </row>
    <row r="7117" spans="1:3">
      <c r="A7117" s="21">
        <v>24</v>
      </c>
      <c r="B7117" s="6">
        <f>IF(ISNUMBER(B343),MAX(0,INDEX('913:913'!$F$6:$F$1205,B343)),0)</f>
        <v>0</v>
      </c>
      <c r="C7117" s="10"/>
    </row>
    <row r="7118" spans="1:3">
      <c r="A7118" s="21">
        <v>25</v>
      </c>
      <c r="B7118" s="6">
        <f>IF(ISNUMBER(B344),MAX(0,INDEX('913:913'!$F$6:$F$1205,B344)),0)</f>
        <v>0</v>
      </c>
      <c r="C7118" s="10"/>
    </row>
    <row r="7119" spans="1:3">
      <c r="A7119" s="21">
        <v>26</v>
      </c>
      <c r="B7119" s="6">
        <f>IF(ISNUMBER(B345),MAX(0,INDEX('913:913'!$F$6:$F$1205,B345)),0)</f>
        <v>0</v>
      </c>
      <c r="C7119" s="10"/>
    </row>
    <row r="7120" spans="1:3">
      <c r="A7120" s="21">
        <v>27</v>
      </c>
      <c r="B7120" s="6">
        <f>IF(ISNUMBER(B346),MAX(0,INDEX('913:913'!$F$6:$F$1205,B346)),0)</f>
        <v>0</v>
      </c>
      <c r="C7120" s="10"/>
    </row>
    <row r="7121" spans="1:3">
      <c r="A7121" s="21">
        <v>28</v>
      </c>
      <c r="B7121" s="6">
        <f>IF(ISNUMBER(B347),MAX(0,INDEX('913:913'!$F$6:$F$1205,B347)),0)</f>
        <v>0</v>
      </c>
      <c r="C7121" s="10"/>
    </row>
    <row r="7122" spans="1:3">
      <c r="A7122" s="21">
        <v>29</v>
      </c>
      <c r="B7122" s="6">
        <f>IF(ISNUMBER(B348),MAX(0,INDEX('913:913'!$F$6:$F$1205,B348)),0)</f>
        <v>0</v>
      </c>
      <c r="C7122" s="10"/>
    </row>
    <row r="7123" spans="1:3">
      <c r="A7123" s="21">
        <v>30</v>
      </c>
      <c r="B7123" s="6">
        <f>IF(ISNUMBER(B349),MAX(0,INDEX('913:913'!$F$6:$F$1205,B349)),0)</f>
        <v>0</v>
      </c>
      <c r="C7123" s="10"/>
    </row>
    <row r="7124" spans="1:3">
      <c r="A7124" s="21">
        <v>31</v>
      </c>
      <c r="B7124" s="6">
        <f>IF(ISNUMBER(B350),MAX(0,INDEX('913:913'!$F$6:$F$1205,B350)),0)</f>
        <v>0</v>
      </c>
      <c r="C7124" s="10"/>
    </row>
    <row r="7125" spans="1:3">
      <c r="A7125" s="21">
        <v>32</v>
      </c>
      <c r="B7125" s="6">
        <f>IF(ISNUMBER(B351),MAX(0,INDEX('913:913'!$F$6:$F$1205,B351)),0)</f>
        <v>0</v>
      </c>
      <c r="C7125" s="10"/>
    </row>
    <row r="7126" spans="1:3">
      <c r="A7126" s="21">
        <v>33</v>
      </c>
      <c r="B7126" s="6">
        <f>IF(ISNUMBER(B352),MAX(0,INDEX('913:913'!$F$6:$F$1205,B352)),0)</f>
        <v>0</v>
      </c>
      <c r="C7126" s="10"/>
    </row>
    <row r="7127" spans="1:3">
      <c r="A7127" s="21">
        <v>34</v>
      </c>
      <c r="B7127" s="6">
        <f>IF(ISNUMBER(B353),MAX(0,INDEX('913:913'!$F$6:$F$1205,B353)),0)</f>
        <v>0</v>
      </c>
      <c r="C7127" s="10"/>
    </row>
    <row r="7128" spans="1:3">
      <c r="A7128" s="21">
        <v>35</v>
      </c>
      <c r="B7128" s="6">
        <f>IF(ISNUMBER(B354),MAX(0,INDEX('913:913'!$F$6:$F$1205,B354)),0)</f>
        <v>0</v>
      </c>
      <c r="C7128" s="10"/>
    </row>
    <row r="7129" spans="1:3">
      <c r="A7129" s="21">
        <v>36</v>
      </c>
      <c r="B7129" s="6">
        <f>IF(ISNUMBER(B355),MAX(0,INDEX('913:913'!$F$6:$F$1205,B355)),0)</f>
        <v>0</v>
      </c>
      <c r="C7129" s="10"/>
    </row>
    <row r="7130" spans="1:3">
      <c r="A7130" s="21">
        <v>37</v>
      </c>
      <c r="B7130" s="6">
        <f>IF(ISNUMBER(B356),MAX(0,INDEX('913:913'!$F$6:$F$1205,B356)),0)</f>
        <v>0</v>
      </c>
      <c r="C7130" s="10"/>
    </row>
    <row r="7131" spans="1:3">
      <c r="A7131" s="21">
        <v>38</v>
      </c>
      <c r="B7131" s="6">
        <f>IF(ISNUMBER(B357),MAX(0,INDEX('913:913'!$F$6:$F$1205,B357)),0)</f>
        <v>0</v>
      </c>
      <c r="C7131" s="10"/>
    </row>
    <row r="7132" spans="1:3">
      <c r="A7132" s="21">
        <v>39</v>
      </c>
      <c r="B7132" s="6">
        <f>IF(ISNUMBER(B358),MAX(0,INDEX('913:913'!$F$6:$F$1205,B358)),0)</f>
        <v>0</v>
      </c>
      <c r="C7132" s="10"/>
    </row>
    <row r="7133" spans="1:3">
      <c r="A7133" s="21">
        <v>40</v>
      </c>
      <c r="B7133" s="6">
        <f>IF(ISNUMBER(B359),MAX(0,INDEX('913:913'!$F$6:$F$1205,B359)),0)</f>
        <v>0</v>
      </c>
      <c r="C7133" s="10"/>
    </row>
    <row r="7134" spans="1:3">
      <c r="A7134" s="21">
        <v>41</v>
      </c>
      <c r="B7134" s="6">
        <f>IF(ISNUMBER(B360),MAX(0,INDEX('913:913'!$F$6:$F$1205,B360)),0)</f>
        <v>0</v>
      </c>
      <c r="C7134" s="10"/>
    </row>
    <row r="7135" spans="1:3">
      <c r="A7135" s="21">
        <v>42</v>
      </c>
      <c r="B7135" s="6">
        <f>IF(ISNUMBER(B361),MAX(0,INDEX('913:913'!$F$6:$F$1205,B361)),0)</f>
        <v>0</v>
      </c>
      <c r="C7135" s="10"/>
    </row>
    <row r="7136" spans="1:3">
      <c r="A7136" s="21">
        <v>43</v>
      </c>
      <c r="B7136" s="6">
        <f>IF(ISNUMBER(B362),MAX(0,INDEX('913:913'!$F$6:$F$1205,B362)),0)</f>
        <v>0</v>
      </c>
      <c r="C7136" s="10"/>
    </row>
    <row r="7137" spans="1:3">
      <c r="A7137" s="21">
        <v>44</v>
      </c>
      <c r="B7137" s="6">
        <f>IF(ISNUMBER(B363),MAX(0,INDEX('913:913'!$F$6:$F$1205,B363)),0)</f>
        <v>0</v>
      </c>
      <c r="C7137" s="10"/>
    </row>
    <row r="7138" spans="1:3">
      <c r="A7138" s="21">
        <v>45</v>
      </c>
      <c r="B7138" s="6">
        <f>IF(ISNUMBER(B364),MAX(0,INDEX('913:913'!$F$6:$F$1205,B364)),0)</f>
        <v>0</v>
      </c>
      <c r="C7138" s="10"/>
    </row>
    <row r="7139" spans="1:3">
      <c r="A7139" s="21">
        <v>46</v>
      </c>
      <c r="B7139" s="6">
        <f>IF(ISNUMBER(B365),MAX(0,INDEX('913:913'!$F$6:$F$1205,B365)),0)</f>
        <v>0</v>
      </c>
      <c r="C7139" s="10"/>
    </row>
    <row r="7140" spans="1:3">
      <c r="A7140" s="21">
        <v>47</v>
      </c>
      <c r="B7140" s="6">
        <f>IF(ISNUMBER(B366),MAX(0,INDEX('913:913'!$F$6:$F$1205,B366)),0)</f>
        <v>0</v>
      </c>
      <c r="C7140" s="10"/>
    </row>
    <row r="7141" spans="1:3">
      <c r="A7141" s="21">
        <v>48</v>
      </c>
      <c r="B7141" s="6">
        <f>IF(ISNUMBER(B367),MAX(0,INDEX('913:913'!$F$6:$F$1205,B367)),0)</f>
        <v>0</v>
      </c>
      <c r="C7141" s="10"/>
    </row>
    <row r="7142" spans="1:3">
      <c r="A7142" s="21">
        <v>49</v>
      </c>
      <c r="B7142" s="6">
        <f>IF(ISNUMBER(B368),MAX(0,INDEX('913:913'!$F$6:$F$1205,B368)),0)</f>
        <v>0</v>
      </c>
      <c r="C7142" s="10"/>
    </row>
    <row r="7143" spans="1:3">
      <c r="A7143" s="21">
        <v>50</v>
      </c>
      <c r="B7143" s="6">
        <f>IF(ISNUMBER(B369),MAX(0,INDEX('913:913'!$F$6:$F$1205,B369)),0)</f>
        <v>0</v>
      </c>
      <c r="C7143" s="10"/>
    </row>
    <row r="7144" spans="1:3">
      <c r="A7144" s="21">
        <v>51</v>
      </c>
      <c r="B7144" s="6">
        <f>IF(ISNUMBER(B370),MAX(0,INDEX('913:913'!$F$6:$F$1205,B370)),0)</f>
        <v>0</v>
      </c>
      <c r="C7144" s="10"/>
    </row>
    <row r="7145" spans="1:3">
      <c r="A7145" s="21">
        <v>52</v>
      </c>
      <c r="B7145" s="6">
        <f>IF(ISNUMBER(B371),MAX(0,INDEX('913:913'!$F$6:$F$1205,B371)),0)</f>
        <v>0</v>
      </c>
      <c r="C7145" s="10"/>
    </row>
    <row r="7146" spans="1:3">
      <c r="A7146" s="21">
        <v>53</v>
      </c>
      <c r="B7146" s="6">
        <f>IF(ISNUMBER(B372),MAX(0,INDEX('913:913'!$F$6:$F$1205,B372)),0)</f>
        <v>0</v>
      </c>
      <c r="C7146" s="10"/>
    </row>
    <row r="7147" spans="1:3">
      <c r="A7147" s="21">
        <v>54</v>
      </c>
      <c r="B7147" s="6">
        <f>IF(ISNUMBER(B373),MAX(0,INDEX('913:913'!$F$6:$F$1205,B373)),0)</f>
        <v>0</v>
      </c>
      <c r="C7147" s="10"/>
    </row>
    <row r="7148" spans="1:3">
      <c r="A7148" s="21">
        <v>55</v>
      </c>
      <c r="B7148" s="6">
        <f>IF(ISNUMBER(B374),MAX(0,INDEX('913:913'!$F$6:$F$1205,B374)),0)</f>
        <v>0</v>
      </c>
      <c r="C7148" s="10"/>
    </row>
    <row r="7149" spans="1:3">
      <c r="A7149" s="21">
        <v>56</v>
      </c>
      <c r="B7149" s="6">
        <f>IF(ISNUMBER(B375),MAX(0,INDEX('913:913'!$F$6:$F$1205,B375)),0)</f>
        <v>0</v>
      </c>
      <c r="C7149" s="10"/>
    </row>
    <row r="7150" spans="1:3">
      <c r="A7150" s="21">
        <v>57</v>
      </c>
      <c r="B7150" s="6">
        <f>IF(ISNUMBER(B376),MAX(0,INDEX('913:913'!$F$6:$F$1205,B376)),0)</f>
        <v>0</v>
      </c>
      <c r="C7150" s="10"/>
    </row>
    <row r="7151" spans="1:3">
      <c r="A7151" s="21">
        <v>58</v>
      </c>
      <c r="B7151" s="6">
        <f>IF(ISNUMBER(B377),MAX(0,INDEX('913:913'!$F$6:$F$1205,B377)),0)</f>
        <v>0</v>
      </c>
      <c r="C7151" s="10"/>
    </row>
    <row r="7152" spans="1:3">
      <c r="A7152" s="21">
        <v>59</v>
      </c>
      <c r="B7152" s="6">
        <f>IF(ISNUMBER(B378),MAX(0,INDEX('913:913'!$F$6:$F$1205,B378)),0)</f>
        <v>0</v>
      </c>
      <c r="C7152" s="10"/>
    </row>
    <row r="7153" spans="1:3">
      <c r="A7153" s="21">
        <v>60</v>
      </c>
      <c r="B7153" s="6">
        <f>IF(ISNUMBER(B379),MAX(0,INDEX('913:913'!$F$6:$F$1205,B379)),0)</f>
        <v>0</v>
      </c>
      <c r="C7153" s="10"/>
    </row>
    <row r="7154" spans="1:3">
      <c r="A7154" s="21">
        <v>61</v>
      </c>
      <c r="B7154" s="6">
        <f>IF(ISNUMBER(B380),MAX(0,INDEX('913:913'!$F$6:$F$1205,B380)),0)</f>
        <v>0</v>
      </c>
      <c r="C7154" s="10"/>
    </row>
    <row r="7155" spans="1:3">
      <c r="A7155" s="21">
        <v>62</v>
      </c>
      <c r="B7155" s="6">
        <f>IF(ISNUMBER(B381),MAX(0,INDEX('913:913'!$F$6:$F$1205,B381)),0)</f>
        <v>0</v>
      </c>
      <c r="C7155" s="10"/>
    </row>
    <row r="7156" spans="1:3">
      <c r="A7156" s="21">
        <v>63</v>
      </c>
      <c r="B7156" s="6">
        <f>IF(ISNUMBER(B382),MAX(0,INDEX('913:913'!$F$6:$F$1205,B382)),0)</f>
        <v>0</v>
      </c>
      <c r="C7156" s="10"/>
    </row>
    <row r="7157" spans="1:3">
      <c r="A7157" s="21">
        <v>64</v>
      </c>
      <c r="B7157" s="6">
        <f>IF(ISNUMBER(B383),MAX(0,INDEX('913:913'!$F$6:$F$1205,B383)),0)</f>
        <v>0</v>
      </c>
      <c r="C7157" s="10"/>
    </row>
    <row r="7158" spans="1:3">
      <c r="A7158" s="21">
        <v>65</v>
      </c>
      <c r="B7158" s="6">
        <f>IF(ISNUMBER(B384),MAX(0,INDEX('913:913'!$F$6:$F$1205,B384)),0)</f>
        <v>0</v>
      </c>
      <c r="C7158" s="10"/>
    </row>
    <row r="7159" spans="1:3">
      <c r="A7159" s="21">
        <v>66</v>
      </c>
      <c r="B7159" s="6">
        <f>IF(ISNUMBER(B385),MAX(0,INDEX('913:913'!$F$6:$F$1205,B385)),0)</f>
        <v>0</v>
      </c>
      <c r="C7159" s="10"/>
    </row>
    <row r="7160" spans="1:3">
      <c r="A7160" s="21">
        <v>67</v>
      </c>
      <c r="B7160" s="6">
        <f>IF(ISNUMBER(B386),MAX(0,INDEX('913:913'!$F$6:$F$1205,B386)),0)</f>
        <v>0</v>
      </c>
      <c r="C7160" s="10"/>
    </row>
    <row r="7161" spans="1:3">
      <c r="A7161" s="21">
        <v>68</v>
      </c>
      <c r="B7161" s="6">
        <f>IF(ISNUMBER(B387),MAX(0,INDEX('913:913'!$F$6:$F$1205,B387)),0)</f>
        <v>0</v>
      </c>
      <c r="C7161" s="10"/>
    </row>
    <row r="7162" spans="1:3">
      <c r="A7162" s="21">
        <v>69</v>
      </c>
      <c r="B7162" s="6">
        <f>IF(ISNUMBER(B388),MAX(0,INDEX('913:913'!$F$6:$F$1205,B388)),0)</f>
        <v>0</v>
      </c>
      <c r="C7162" s="10"/>
    </row>
    <row r="7163" spans="1:3">
      <c r="A7163" s="21">
        <v>70</v>
      </c>
      <c r="B7163" s="6">
        <f>IF(ISNUMBER(B389),MAX(0,INDEX('913:913'!$F$6:$F$1205,B389)),0)</f>
        <v>0</v>
      </c>
      <c r="C7163" s="10"/>
    </row>
    <row r="7164" spans="1:3">
      <c r="A7164" s="21">
        <v>71</v>
      </c>
      <c r="B7164" s="6">
        <f>IF(ISNUMBER(B390),MAX(0,INDEX('913:913'!$F$6:$F$1205,B390)),0)</f>
        <v>0</v>
      </c>
      <c r="C7164" s="10"/>
    </row>
    <row r="7165" spans="1:3">
      <c r="A7165" s="21">
        <v>72</v>
      </c>
      <c r="B7165" s="6">
        <f>IF(ISNUMBER(B391),MAX(0,INDEX('913:913'!$F$6:$F$1205,B391)),0)</f>
        <v>0</v>
      </c>
      <c r="C7165" s="10"/>
    </row>
    <row r="7166" spans="1:3">
      <c r="A7166" s="21">
        <v>73</v>
      </c>
      <c r="B7166" s="6">
        <f>IF(ISNUMBER(B392),MAX(0,INDEX('913:913'!$F$6:$F$1205,B392)),0)</f>
        <v>0</v>
      </c>
      <c r="C7166" s="10"/>
    </row>
    <row r="7167" spans="1:3">
      <c r="A7167" s="21">
        <v>74</v>
      </c>
      <c r="B7167" s="6">
        <f>IF(ISNUMBER(B393),MAX(0,INDEX('913:913'!$F$6:$F$1205,B393)),0)</f>
        <v>0</v>
      </c>
      <c r="C7167" s="10"/>
    </row>
    <row r="7168" spans="1:3">
      <c r="A7168" s="21">
        <v>75</v>
      </c>
      <c r="B7168" s="6">
        <f>IF(ISNUMBER(B394),MAX(0,INDEX('913:913'!$F$6:$F$1205,B394)),0)</f>
        <v>0</v>
      </c>
      <c r="C7168" s="10"/>
    </row>
    <row r="7169" spans="1:3">
      <c r="A7169" s="21">
        <v>76</v>
      </c>
      <c r="B7169" s="6">
        <f>IF(ISNUMBER(B395),MAX(0,INDEX('913:913'!$F$6:$F$1205,B395)),0)</f>
        <v>0</v>
      </c>
      <c r="C7169" s="10"/>
    </row>
    <row r="7170" spans="1:3">
      <c r="A7170" s="21">
        <v>77</v>
      </c>
      <c r="B7170" s="6">
        <f>IF(ISNUMBER(B396),MAX(0,INDEX('913:913'!$F$6:$F$1205,B396)),0)</f>
        <v>0</v>
      </c>
      <c r="C7170" s="10"/>
    </row>
    <row r="7171" spans="1:3">
      <c r="A7171" s="21">
        <v>78</v>
      </c>
      <c r="B7171" s="6">
        <f>IF(ISNUMBER(B397),MAX(0,INDEX('913:913'!$F$6:$F$1205,B397)),0)</f>
        <v>0</v>
      </c>
      <c r="C7171" s="10"/>
    </row>
    <row r="7172" spans="1:3">
      <c r="A7172" s="21">
        <v>79</v>
      </c>
      <c r="B7172" s="6">
        <f>IF(ISNUMBER(B398),MAX(0,INDEX('913:913'!$F$6:$F$1205,B398)),0)</f>
        <v>0</v>
      </c>
      <c r="C7172" s="10"/>
    </row>
    <row r="7173" spans="1:3">
      <c r="A7173" s="21">
        <v>80</v>
      </c>
      <c r="B7173" s="6">
        <f>IF(ISNUMBER(B399),MAX(0,INDEX('913:913'!$F$6:$F$1205,B399)),0)</f>
        <v>0</v>
      </c>
      <c r="C7173" s="10"/>
    </row>
    <row r="7174" spans="1:3">
      <c r="A7174" s="21">
        <v>81</v>
      </c>
      <c r="B7174" s="6">
        <f>IF(ISNUMBER(B400),MAX(0,INDEX('913:913'!$F$6:$F$1205,B400)),0)</f>
        <v>0</v>
      </c>
      <c r="C7174" s="10"/>
    </row>
    <row r="7175" spans="1:3">
      <c r="A7175" s="21">
        <v>82</v>
      </c>
      <c r="B7175" s="6">
        <f>IF(ISNUMBER(B401),MAX(0,INDEX('913:913'!$F$6:$F$1205,B401)),0)</f>
        <v>0</v>
      </c>
      <c r="C7175" s="10"/>
    </row>
    <row r="7176" spans="1:3">
      <c r="A7176" s="21">
        <v>83</v>
      </c>
      <c r="B7176" s="6">
        <f>IF(ISNUMBER(B402),MAX(0,INDEX('913:913'!$F$6:$F$1205,B402)),0)</f>
        <v>0</v>
      </c>
      <c r="C7176" s="10"/>
    </row>
    <row r="7177" spans="1:3">
      <c r="A7177" s="21">
        <v>84</v>
      </c>
      <c r="B7177" s="6">
        <f>IF(ISNUMBER(B403),MAX(0,INDEX('913:913'!$F$6:$F$1205,B403)),0)</f>
        <v>0</v>
      </c>
      <c r="C7177" s="10"/>
    </row>
    <row r="7178" spans="1:3">
      <c r="A7178" s="21">
        <v>85</v>
      </c>
      <c r="B7178" s="6">
        <f>IF(ISNUMBER(B404),MAX(0,INDEX('913:913'!$F$6:$F$1205,B404)),0)</f>
        <v>0</v>
      </c>
      <c r="C7178" s="10"/>
    </row>
    <row r="7179" spans="1:3">
      <c r="A7179" s="21">
        <v>86</v>
      </c>
      <c r="B7179" s="6">
        <f>IF(ISNUMBER(B405),MAX(0,INDEX('913:913'!$F$6:$F$1205,B405)),0)</f>
        <v>0</v>
      </c>
      <c r="C7179" s="10"/>
    </row>
    <row r="7180" spans="1:3">
      <c r="A7180" s="21">
        <v>87</v>
      </c>
      <c r="B7180" s="6">
        <f>IF(ISNUMBER(B406),MAX(0,INDEX('913:913'!$F$6:$F$1205,B406)),0)</f>
        <v>0</v>
      </c>
      <c r="C7180" s="10"/>
    </row>
    <row r="7181" spans="1:3">
      <c r="A7181" s="21">
        <v>88</v>
      </c>
      <c r="B7181" s="6">
        <f>IF(ISNUMBER(B407),MAX(0,INDEX('913:913'!$F$6:$F$1205,B407)),0)</f>
        <v>0</v>
      </c>
      <c r="C7181" s="10"/>
    </row>
    <row r="7182" spans="1:3">
      <c r="A7182" s="21">
        <v>89</v>
      </c>
      <c r="B7182" s="6">
        <f>IF(ISNUMBER(B408),MAX(0,INDEX('913:913'!$F$6:$F$1205,B408)),0)</f>
        <v>0</v>
      </c>
      <c r="C7182" s="10"/>
    </row>
    <row r="7183" spans="1:3">
      <c r="A7183" s="21">
        <v>90</v>
      </c>
      <c r="B7183" s="6">
        <f>IF(ISNUMBER(B409),MAX(0,INDEX('913:913'!$F$6:$F$1205,B409)),0)</f>
        <v>0</v>
      </c>
      <c r="C7183" s="10"/>
    </row>
    <row r="7184" spans="1:3">
      <c r="A7184" s="21">
        <v>91</v>
      </c>
      <c r="B7184" s="6">
        <f>IF(ISNUMBER(B410),MAX(0,INDEX('913:913'!$F$6:$F$1205,B410)),0)</f>
        <v>0</v>
      </c>
      <c r="C7184" s="10"/>
    </row>
    <row r="7185" spans="1:3">
      <c r="A7185" s="21">
        <v>92</v>
      </c>
      <c r="B7185" s="6">
        <f>IF(ISNUMBER(B411),MAX(0,INDEX('913:913'!$F$6:$F$1205,B411)),0)</f>
        <v>0</v>
      </c>
      <c r="C7185" s="10"/>
    </row>
    <row r="7186" spans="1:3">
      <c r="A7186" s="21">
        <v>93</v>
      </c>
      <c r="B7186" s="6">
        <f>IF(ISNUMBER(B412),MAX(0,INDEX('913:913'!$F$6:$F$1205,B412)),0)</f>
        <v>0</v>
      </c>
      <c r="C7186" s="10"/>
    </row>
    <row r="7187" spans="1:3">
      <c r="A7187" s="21">
        <v>94</v>
      </c>
      <c r="B7187" s="6">
        <f>IF(ISNUMBER(B413),MAX(0,INDEX('913:913'!$F$6:$F$1205,B413)),0)</f>
        <v>0</v>
      </c>
      <c r="C7187" s="10"/>
    </row>
    <row r="7188" spans="1:3">
      <c r="A7188" s="21">
        <v>95</v>
      </c>
      <c r="B7188" s="6">
        <f>IF(ISNUMBER(B414),MAX(0,INDEX('913:913'!$F$6:$F$1205,B414)),0)</f>
        <v>0</v>
      </c>
      <c r="C7188" s="10"/>
    </row>
    <row r="7189" spans="1:3">
      <c r="A7189" s="21">
        <v>96</v>
      </c>
      <c r="B7189" s="6">
        <f>IF(ISNUMBER(B415),MAX(0,INDEX('913:913'!$F$6:$F$1205,B415)),0)</f>
        <v>0</v>
      </c>
      <c r="C7189" s="10"/>
    </row>
    <row r="7190" spans="1:3">
      <c r="A7190" s="21">
        <v>97</v>
      </c>
      <c r="B7190" s="6">
        <f>IF(ISNUMBER(B416),MAX(0,INDEX('913:913'!$F$6:$F$1205,B416)),0)</f>
        <v>0</v>
      </c>
      <c r="C7190" s="10"/>
    </row>
    <row r="7191" spans="1:3">
      <c r="A7191" s="21">
        <v>98</v>
      </c>
      <c r="B7191" s="6">
        <f>IF(ISNUMBER(B417),MAX(0,INDEX('913:913'!$F$6:$F$1205,B417)),0)</f>
        <v>0</v>
      </c>
      <c r="C7191" s="10"/>
    </row>
    <row r="7192" spans="1:3">
      <c r="A7192" s="21">
        <v>99</v>
      </c>
      <c r="B7192" s="6">
        <f>IF(ISNUMBER(B418),MAX(0,INDEX('913:913'!$F$6:$F$1205,B418)),0)</f>
        <v>0</v>
      </c>
      <c r="C7192" s="10"/>
    </row>
    <row r="7193" spans="1:3">
      <c r="A7193" s="21">
        <v>100</v>
      </c>
      <c r="B7193" s="6">
        <f>IF(ISNUMBER(B419),MAX(0,INDEX('913:913'!$F$6:$F$1205,B419)),0)</f>
        <v>0</v>
      </c>
      <c r="C7193" s="10"/>
    </row>
    <row r="7194" spans="1:3">
      <c r="A7194" s="21">
        <v>101</v>
      </c>
      <c r="B7194" s="6">
        <f>IF(ISNUMBER(B420),MAX(0,INDEX('913:913'!$F$6:$F$1205,B420)),0)</f>
        <v>0</v>
      </c>
      <c r="C7194" s="10"/>
    </row>
    <row r="7195" spans="1:3">
      <c r="A7195" s="21">
        <v>102</v>
      </c>
      <c r="B7195" s="6">
        <f>IF(ISNUMBER(B421),MAX(0,INDEX('913:913'!$F$6:$F$1205,B421)),0)</f>
        <v>0</v>
      </c>
      <c r="C7195" s="10"/>
    </row>
    <row r="7196" spans="1:3">
      <c r="A7196" s="21">
        <v>103</v>
      </c>
      <c r="B7196" s="6">
        <f>IF(ISNUMBER(B422),MAX(0,INDEX('913:913'!$F$6:$F$1205,B422)),0)</f>
        <v>0</v>
      </c>
      <c r="C7196" s="10"/>
    </row>
    <row r="7197" spans="1:3">
      <c r="A7197" s="21">
        <v>104</v>
      </c>
      <c r="B7197" s="6">
        <f>IF(ISNUMBER(B423),MAX(0,INDEX('913:913'!$F$6:$F$1205,B423)),0)</f>
        <v>0</v>
      </c>
      <c r="C7197" s="10"/>
    </row>
    <row r="7198" spans="1:3">
      <c r="A7198" s="21">
        <v>105</v>
      </c>
      <c r="B7198" s="6">
        <f>IF(ISNUMBER(B424),MAX(0,INDEX('913:913'!$F$6:$F$1205,B424)),0)</f>
        <v>0</v>
      </c>
      <c r="C7198" s="10"/>
    </row>
    <row r="7199" spans="1:3">
      <c r="A7199" s="21">
        <v>106</v>
      </c>
      <c r="B7199" s="6">
        <f>IF(ISNUMBER(B425),MAX(0,INDEX('913:913'!$F$6:$F$1205,B425)),0)</f>
        <v>0</v>
      </c>
      <c r="C7199" s="10"/>
    </row>
    <row r="7200" spans="1:3">
      <c r="A7200" s="21">
        <v>107</v>
      </c>
      <c r="B7200" s="6">
        <f>IF(ISNUMBER(B426),MAX(0,INDEX('913:913'!$F$6:$F$1205,B426)),0)</f>
        <v>0</v>
      </c>
      <c r="C7200" s="10"/>
    </row>
    <row r="7201" spans="1:3">
      <c r="A7201" s="21">
        <v>108</v>
      </c>
      <c r="B7201" s="6">
        <f>IF(ISNUMBER(B427),MAX(0,INDEX('913:913'!$F$6:$F$1205,B427)),0)</f>
        <v>0</v>
      </c>
      <c r="C7201" s="10"/>
    </row>
    <row r="7202" spans="1:3">
      <c r="A7202" s="21">
        <v>109</v>
      </c>
      <c r="B7202" s="6">
        <f>IF(ISNUMBER(B428),MAX(0,INDEX('913:913'!$F$6:$F$1205,B428)),0)</f>
        <v>0</v>
      </c>
      <c r="C7202" s="10"/>
    </row>
    <row r="7203" spans="1:3">
      <c r="A7203" s="21">
        <v>110</v>
      </c>
      <c r="B7203" s="6">
        <f>IF(ISNUMBER(B429),MAX(0,INDEX('913:913'!$F$6:$F$1205,B429)),0)</f>
        <v>0</v>
      </c>
      <c r="C7203" s="10"/>
    </row>
    <row r="7204" spans="1:3">
      <c r="A7204" s="21">
        <v>111</v>
      </c>
      <c r="B7204" s="6">
        <f>IF(ISNUMBER(B430),MAX(0,INDEX('913:913'!$F$6:$F$1205,B430)),0)</f>
        <v>0</v>
      </c>
      <c r="C7204" s="10"/>
    </row>
    <row r="7205" spans="1:3">
      <c r="A7205" s="21">
        <v>112</v>
      </c>
      <c r="B7205" s="6">
        <f>IF(ISNUMBER(B431),MAX(0,INDEX('913:913'!$F$6:$F$1205,B431)),0)</f>
        <v>0</v>
      </c>
      <c r="C7205" s="10"/>
    </row>
    <row r="7206" spans="1:3">
      <c r="A7206" s="21">
        <v>113</v>
      </c>
      <c r="B7206" s="6">
        <f>IF(ISNUMBER(B432),MAX(0,INDEX('913:913'!$F$6:$F$1205,B432)),0)</f>
        <v>0</v>
      </c>
      <c r="C7206" s="10"/>
    </row>
    <row r="7207" spans="1:3">
      <c r="A7207" s="21">
        <v>114</v>
      </c>
      <c r="B7207" s="6">
        <f>IF(ISNUMBER(B433),MAX(0,INDEX('913:913'!$F$6:$F$1205,B433)),0)</f>
        <v>0</v>
      </c>
      <c r="C7207" s="10"/>
    </row>
    <row r="7208" spans="1:3">
      <c r="A7208" s="21">
        <v>115</v>
      </c>
      <c r="B7208" s="6">
        <f>IF(ISNUMBER(B434),MAX(0,INDEX('913:913'!$F$6:$F$1205,B434)),0)</f>
        <v>0</v>
      </c>
      <c r="C7208" s="10"/>
    </row>
    <row r="7209" spans="1:3">
      <c r="A7209" s="21">
        <v>116</v>
      </c>
      <c r="B7209" s="6">
        <f>IF(ISNUMBER(B435),MAX(0,INDEX('913:913'!$F$6:$F$1205,B435)),0)</f>
        <v>0</v>
      </c>
      <c r="C7209" s="10"/>
    </row>
    <row r="7210" spans="1:3">
      <c r="A7210" s="21">
        <v>117</v>
      </c>
      <c r="B7210" s="6">
        <f>IF(ISNUMBER(B436),MAX(0,INDEX('913:913'!$F$6:$F$1205,B436)),0)</f>
        <v>0</v>
      </c>
      <c r="C7210" s="10"/>
    </row>
    <row r="7211" spans="1:3">
      <c r="A7211" s="21">
        <v>118</v>
      </c>
      <c r="B7211" s="6">
        <f>IF(ISNUMBER(B437),MAX(0,INDEX('913:913'!$F$6:$F$1205,B437)),0)</f>
        <v>0</v>
      </c>
      <c r="C7211" s="10"/>
    </row>
    <row r="7212" spans="1:3">
      <c r="A7212" s="21">
        <v>119</v>
      </c>
      <c r="B7212" s="6">
        <f>IF(ISNUMBER(B438),MAX(0,INDEX('913:913'!$F$6:$F$1205,B438)),0)</f>
        <v>0</v>
      </c>
      <c r="C7212" s="10"/>
    </row>
    <row r="7213" spans="1:3">
      <c r="A7213" s="21">
        <v>120</v>
      </c>
      <c r="B7213" s="6">
        <f>IF(ISNUMBER(B439),MAX(0,INDEX('913:913'!$F$6:$F$1205,B439)),0)</f>
        <v>0</v>
      </c>
      <c r="C7213" s="10"/>
    </row>
    <row r="7214" spans="1:3">
      <c r="A7214" s="21">
        <v>121</v>
      </c>
      <c r="B7214" s="6">
        <f>IF(ISNUMBER(B440),MAX(0,INDEX('913:913'!$F$6:$F$1205,B440)),0)</f>
        <v>0</v>
      </c>
      <c r="C7214" s="10"/>
    </row>
    <row r="7215" spans="1:3">
      <c r="A7215" s="21">
        <v>122</v>
      </c>
      <c r="B7215" s="6">
        <f>IF(ISNUMBER(B441),MAX(0,INDEX('913:913'!$F$6:$F$1205,B441)),0)</f>
        <v>0</v>
      </c>
      <c r="C7215" s="10"/>
    </row>
    <row r="7216" spans="1:3">
      <c r="A7216" s="21">
        <v>123</v>
      </c>
      <c r="B7216" s="6">
        <f>IF(ISNUMBER(B442),MAX(0,INDEX('913:913'!$F$6:$F$1205,B442)),0)</f>
        <v>0</v>
      </c>
      <c r="C7216" s="10"/>
    </row>
    <row r="7217" spans="1:3">
      <c r="A7217" s="21">
        <v>124</v>
      </c>
      <c r="B7217" s="6">
        <f>IF(ISNUMBER(B443),MAX(0,INDEX('913:913'!$F$6:$F$1205,B443)),0)</f>
        <v>0</v>
      </c>
      <c r="C7217" s="10"/>
    </row>
    <row r="7218" spans="1:3">
      <c r="A7218" s="21">
        <v>125</v>
      </c>
      <c r="B7218" s="6">
        <f>IF(ISNUMBER(B444),MAX(0,INDEX('913:913'!$F$6:$F$1205,B444)),0)</f>
        <v>0</v>
      </c>
      <c r="C7218" s="10"/>
    </row>
    <row r="7219" spans="1:3">
      <c r="A7219" s="21">
        <v>126</v>
      </c>
      <c r="B7219" s="6">
        <f>IF(ISNUMBER(B445),MAX(0,INDEX('913:913'!$F$6:$F$1205,B445)),0)</f>
        <v>0</v>
      </c>
      <c r="C7219" s="10"/>
    </row>
    <row r="7220" spans="1:3">
      <c r="A7220" s="21">
        <v>127</v>
      </c>
      <c r="B7220" s="6">
        <f>IF(ISNUMBER(B446),MAX(0,INDEX('913:913'!$F$6:$F$1205,B446)),0)</f>
        <v>0</v>
      </c>
      <c r="C7220" s="10"/>
    </row>
    <row r="7221" spans="1:3">
      <c r="A7221" s="21">
        <v>128</v>
      </c>
      <c r="B7221" s="6">
        <f>IF(ISNUMBER(B447),MAX(0,INDEX('913:913'!$F$6:$F$1205,B447)),0)</f>
        <v>0</v>
      </c>
      <c r="C7221" s="10"/>
    </row>
    <row r="7222" spans="1:3">
      <c r="A7222" s="21">
        <v>129</v>
      </c>
      <c r="B7222" s="6">
        <f>IF(ISNUMBER(B448),MAX(0,INDEX('913:913'!$F$6:$F$1205,B448)),0)</f>
        <v>0</v>
      </c>
      <c r="C7222" s="10"/>
    </row>
    <row r="7223" spans="1:3">
      <c r="A7223" s="21">
        <v>130</v>
      </c>
      <c r="B7223" s="6">
        <f>IF(ISNUMBER(B449),MAX(0,INDEX('913:913'!$F$6:$F$1205,B449)),0)</f>
        <v>0</v>
      </c>
      <c r="C7223" s="10"/>
    </row>
    <row r="7224" spans="1:3">
      <c r="A7224" s="21">
        <v>131</v>
      </c>
      <c r="B7224" s="6">
        <f>IF(ISNUMBER(B450),MAX(0,INDEX('913:913'!$F$6:$F$1205,B450)),0)</f>
        <v>0</v>
      </c>
      <c r="C7224" s="10"/>
    </row>
    <row r="7225" spans="1:3">
      <c r="A7225" s="21">
        <v>132</v>
      </c>
      <c r="B7225" s="6">
        <f>IF(ISNUMBER(B451),MAX(0,INDEX('913:913'!$F$6:$F$1205,B451)),0)</f>
        <v>0</v>
      </c>
      <c r="C7225" s="10"/>
    </row>
    <row r="7226" spans="1:3">
      <c r="A7226" s="21">
        <v>133</v>
      </c>
      <c r="B7226" s="6">
        <f>IF(ISNUMBER(B452),MAX(0,INDEX('913:913'!$F$6:$F$1205,B452)),0)</f>
        <v>0</v>
      </c>
      <c r="C7226" s="10"/>
    </row>
    <row r="7227" spans="1:3">
      <c r="A7227" s="21">
        <v>134</v>
      </c>
      <c r="B7227" s="6">
        <f>IF(ISNUMBER(B453),MAX(0,INDEX('913:913'!$F$6:$F$1205,B453)),0)</f>
        <v>0</v>
      </c>
      <c r="C7227" s="10"/>
    </row>
    <row r="7228" spans="1:3">
      <c r="A7228" s="21">
        <v>135</v>
      </c>
      <c r="B7228" s="6">
        <f>IF(ISNUMBER(B454),MAX(0,INDEX('913:913'!$F$6:$F$1205,B454)),0)</f>
        <v>0</v>
      </c>
      <c r="C7228" s="10"/>
    </row>
    <row r="7229" spans="1:3">
      <c r="A7229" s="21">
        <v>136</v>
      </c>
      <c r="B7229" s="6">
        <f>IF(ISNUMBER(B455),MAX(0,INDEX('913:913'!$F$6:$F$1205,B455)),0)</f>
        <v>0</v>
      </c>
      <c r="C7229" s="10"/>
    </row>
    <row r="7230" spans="1:3">
      <c r="A7230" s="21">
        <v>137</v>
      </c>
      <c r="B7230" s="6">
        <f>IF(ISNUMBER(B456),MAX(0,INDEX('913:913'!$F$6:$F$1205,B456)),0)</f>
        <v>0</v>
      </c>
      <c r="C7230" s="10"/>
    </row>
    <row r="7231" spans="1:3">
      <c r="A7231" s="21">
        <v>138</v>
      </c>
      <c r="B7231" s="6">
        <f>IF(ISNUMBER(B457),MAX(0,INDEX('913:913'!$F$6:$F$1205,B457)),0)</f>
        <v>0</v>
      </c>
      <c r="C7231" s="10"/>
    </row>
    <row r="7232" spans="1:3">
      <c r="A7232" s="21">
        <v>139</v>
      </c>
      <c r="B7232" s="6">
        <f>IF(ISNUMBER(B458),MAX(0,INDEX('913:913'!$F$6:$F$1205,B458)),0)</f>
        <v>0</v>
      </c>
      <c r="C7232" s="10"/>
    </row>
    <row r="7233" spans="1:3">
      <c r="A7233" s="21">
        <v>140</v>
      </c>
      <c r="B7233" s="6">
        <f>IF(ISNUMBER(B459),MAX(0,INDEX('913:913'!$F$6:$F$1205,B459)),0)</f>
        <v>0</v>
      </c>
      <c r="C7233" s="10"/>
    </row>
    <row r="7234" spans="1:3">
      <c r="A7234" s="21">
        <v>141</v>
      </c>
      <c r="B7234" s="6">
        <f>IF(ISNUMBER(B460),MAX(0,INDEX('913:913'!$F$6:$F$1205,B460)),0)</f>
        <v>0</v>
      </c>
      <c r="C7234" s="10"/>
    </row>
    <row r="7235" spans="1:3">
      <c r="A7235" s="21">
        <v>142</v>
      </c>
      <c r="B7235" s="6">
        <f>IF(ISNUMBER(B461),MAX(0,INDEX('913:913'!$F$6:$F$1205,B461)),0)</f>
        <v>0</v>
      </c>
      <c r="C7235" s="10"/>
    </row>
    <row r="7236" spans="1:3">
      <c r="A7236" s="21">
        <v>143</v>
      </c>
      <c r="B7236" s="6">
        <f>IF(ISNUMBER(B462),MAX(0,INDEX('913:913'!$F$6:$F$1205,B462)),0)</f>
        <v>0</v>
      </c>
      <c r="C7236" s="10"/>
    </row>
    <row r="7237" spans="1:3">
      <c r="A7237" s="21">
        <v>144</v>
      </c>
      <c r="B7237" s="6">
        <f>IF(ISNUMBER(B463),MAX(0,INDEX('913:913'!$F$6:$F$1205,B463)),0)</f>
        <v>0</v>
      </c>
      <c r="C7237" s="10"/>
    </row>
    <row r="7238" spans="1:3">
      <c r="A7238" s="21">
        <v>145</v>
      </c>
      <c r="B7238" s="6">
        <f>IF(ISNUMBER(B464),MAX(0,INDEX('913:913'!$F$6:$F$1205,B464)),0)</f>
        <v>0</v>
      </c>
      <c r="C7238" s="10"/>
    </row>
    <row r="7239" spans="1:3">
      <c r="A7239" s="21">
        <v>146</v>
      </c>
      <c r="B7239" s="6">
        <f>IF(ISNUMBER(B465),MAX(0,INDEX('913:913'!$F$6:$F$1205,B465)),0)</f>
        <v>0</v>
      </c>
      <c r="C7239" s="10"/>
    </row>
    <row r="7240" spans="1:3">
      <c r="A7240" s="21">
        <v>147</v>
      </c>
      <c r="B7240" s="6">
        <f>IF(ISNUMBER(B466),MAX(0,INDEX('913:913'!$F$6:$F$1205,B466)),0)</f>
        <v>0</v>
      </c>
      <c r="C7240" s="10"/>
    </row>
    <row r="7241" spans="1:3">
      <c r="A7241" s="21">
        <v>148</v>
      </c>
      <c r="B7241" s="6">
        <f>IF(ISNUMBER(B467),MAX(0,INDEX('913:913'!$F$6:$F$1205,B467)),0)</f>
        <v>0</v>
      </c>
      <c r="C7241" s="10"/>
    </row>
    <row r="7242" spans="1:3">
      <c r="A7242" s="21">
        <v>149</v>
      </c>
      <c r="B7242" s="6">
        <f>IF(ISNUMBER(B468),MAX(0,INDEX('913:913'!$F$6:$F$1205,B468)),0)</f>
        <v>0</v>
      </c>
      <c r="C7242" s="10"/>
    </row>
    <row r="7243" spans="1:3">
      <c r="A7243" s="21">
        <v>150</v>
      </c>
      <c r="B7243" s="6">
        <f>IF(ISNUMBER(B469),MAX(0,INDEX('913:913'!$F$6:$F$1205,B469)),0)</f>
        <v>0</v>
      </c>
      <c r="C7243" s="10"/>
    </row>
    <row r="7244" spans="1:3">
      <c r="A7244" s="21">
        <v>151</v>
      </c>
      <c r="B7244" s="6">
        <f>IF(ISNUMBER(B470),MAX(0,INDEX('913:913'!$F$6:$F$1205,B470)),0)</f>
        <v>0</v>
      </c>
      <c r="C7244" s="10"/>
    </row>
    <row r="7245" spans="1:3">
      <c r="A7245" s="21">
        <v>152</v>
      </c>
      <c r="B7245" s="6">
        <f>IF(ISNUMBER(B471),MAX(0,INDEX('913:913'!$F$6:$F$1205,B471)),0)</f>
        <v>0</v>
      </c>
      <c r="C7245" s="10"/>
    </row>
    <row r="7246" spans="1:3">
      <c r="A7246" s="21">
        <v>153</v>
      </c>
      <c r="B7246" s="6">
        <f>IF(ISNUMBER(B472),MAX(0,INDEX('913:913'!$F$6:$F$1205,B472)),0)</f>
        <v>0</v>
      </c>
      <c r="C7246" s="10"/>
    </row>
    <row r="7247" spans="1:3">
      <c r="A7247" s="21">
        <v>154</v>
      </c>
      <c r="B7247" s="6">
        <f>IF(ISNUMBER(B473),MAX(0,INDEX('913:913'!$F$6:$F$1205,B473)),0)</f>
        <v>0</v>
      </c>
      <c r="C7247" s="10"/>
    </row>
    <row r="7248" spans="1:3">
      <c r="A7248" s="21">
        <v>155</v>
      </c>
      <c r="B7248" s="6">
        <f>IF(ISNUMBER(B474),MAX(0,INDEX('913:913'!$F$6:$F$1205,B474)),0)</f>
        <v>0</v>
      </c>
      <c r="C7248" s="10"/>
    </row>
    <row r="7249" spans="1:3">
      <c r="A7249" s="21">
        <v>156</v>
      </c>
      <c r="B7249" s="6">
        <f>IF(ISNUMBER(B475),MAX(0,INDEX('913:913'!$F$6:$F$1205,B475)),0)</f>
        <v>0</v>
      </c>
      <c r="C7249" s="10"/>
    </row>
    <row r="7250" spans="1:3">
      <c r="A7250" s="21">
        <v>157</v>
      </c>
      <c r="B7250" s="6">
        <f>IF(ISNUMBER(B476),MAX(0,INDEX('913:913'!$F$6:$F$1205,B476)),0)</f>
        <v>0</v>
      </c>
      <c r="C7250" s="10"/>
    </row>
    <row r="7251" spans="1:3">
      <c r="A7251" s="21">
        <v>158</v>
      </c>
      <c r="B7251" s="6">
        <f>IF(ISNUMBER(B477),MAX(0,INDEX('913:913'!$F$6:$F$1205,B477)),0)</f>
        <v>0</v>
      </c>
      <c r="C7251" s="10"/>
    </row>
    <row r="7252" spans="1:3">
      <c r="A7252" s="21">
        <v>159</v>
      </c>
      <c r="B7252" s="6">
        <f>IF(ISNUMBER(B478),MAX(0,INDEX('913:913'!$F$6:$F$1205,B478)),0)</f>
        <v>0</v>
      </c>
      <c r="C7252" s="10"/>
    </row>
    <row r="7253" spans="1:3">
      <c r="A7253" s="21">
        <v>160</v>
      </c>
      <c r="B7253" s="6">
        <f>IF(ISNUMBER(B479),MAX(0,INDEX('913:913'!$F$6:$F$1205,B479)),0)</f>
        <v>0</v>
      </c>
      <c r="C7253" s="10"/>
    </row>
    <row r="7254" spans="1:3">
      <c r="A7254" s="21">
        <v>161</v>
      </c>
      <c r="B7254" s="6">
        <f>IF(ISNUMBER(B480),MAX(0,INDEX('913:913'!$F$6:$F$1205,B480)),0)</f>
        <v>0</v>
      </c>
      <c r="C7254" s="10"/>
    </row>
    <row r="7255" spans="1:3">
      <c r="A7255" s="21">
        <v>162</v>
      </c>
      <c r="B7255" s="6">
        <f>IF(ISNUMBER(B481),MAX(0,INDEX('913:913'!$F$6:$F$1205,B481)),0)</f>
        <v>0</v>
      </c>
      <c r="C7255" s="10"/>
    </row>
    <row r="7256" spans="1:3">
      <c r="A7256" s="21">
        <v>163</v>
      </c>
      <c r="B7256" s="6">
        <f>IF(ISNUMBER(B482),MAX(0,INDEX('913:913'!$F$6:$F$1205,B482)),0)</f>
        <v>0</v>
      </c>
      <c r="C7256" s="10"/>
    </row>
    <row r="7257" spans="1:3">
      <c r="A7257" s="21">
        <v>164</v>
      </c>
      <c r="B7257" s="6">
        <f>IF(ISNUMBER(B483),MAX(0,INDEX('913:913'!$F$6:$F$1205,B483)),0)</f>
        <v>0</v>
      </c>
      <c r="C7257" s="10"/>
    </row>
    <row r="7258" spans="1:3">
      <c r="A7258" s="21">
        <v>165</v>
      </c>
      <c r="B7258" s="6">
        <f>IF(ISNUMBER(B484),MAX(0,INDEX('913:913'!$F$6:$F$1205,B484)),0)</f>
        <v>0</v>
      </c>
      <c r="C7258" s="10"/>
    </row>
    <row r="7259" spans="1:3">
      <c r="A7259" s="21">
        <v>166</v>
      </c>
      <c r="B7259" s="6">
        <f>IF(ISNUMBER(B485),MAX(0,INDEX('913:913'!$F$6:$F$1205,B485)),0)</f>
        <v>0</v>
      </c>
      <c r="C7259" s="10"/>
    </row>
    <row r="7260" spans="1:3">
      <c r="A7260" s="21">
        <v>167</v>
      </c>
      <c r="B7260" s="6">
        <f>IF(ISNUMBER(B486),MAX(0,INDEX('913:913'!$F$6:$F$1205,B486)),0)</f>
        <v>0</v>
      </c>
      <c r="C7260" s="10"/>
    </row>
    <row r="7261" spans="1:3">
      <c r="A7261" s="21">
        <v>168</v>
      </c>
      <c r="B7261" s="6">
        <f>IF(ISNUMBER(B487),MAX(0,INDEX('913:913'!$F$6:$F$1205,B487)),0)</f>
        <v>0</v>
      </c>
      <c r="C7261" s="10"/>
    </row>
    <row r="7262" spans="1:3">
      <c r="A7262" s="21">
        <v>169</v>
      </c>
      <c r="B7262" s="6">
        <f>IF(ISNUMBER(B488),MAX(0,INDEX('913:913'!$F$6:$F$1205,B488)),0)</f>
        <v>0</v>
      </c>
      <c r="C7262" s="10"/>
    </row>
    <row r="7263" spans="1:3">
      <c r="A7263" s="21">
        <v>170</v>
      </c>
      <c r="B7263" s="6">
        <f>IF(ISNUMBER(B489),MAX(0,INDEX('913:913'!$F$6:$F$1205,B489)),0)</f>
        <v>0</v>
      </c>
      <c r="C7263" s="10"/>
    </row>
    <row r="7264" spans="1:3">
      <c r="A7264" s="21">
        <v>171</v>
      </c>
      <c r="B7264" s="6">
        <f>IF(ISNUMBER(B490),MAX(0,INDEX('913:913'!$F$6:$F$1205,B490)),0)</f>
        <v>0</v>
      </c>
      <c r="C7264" s="10"/>
    </row>
    <row r="7265" spans="1:3">
      <c r="A7265" s="21">
        <v>172</v>
      </c>
      <c r="B7265" s="6">
        <f>IF(ISNUMBER(B491),MAX(0,INDEX('913:913'!$F$6:$F$1205,B491)),0)</f>
        <v>0</v>
      </c>
      <c r="C7265" s="10"/>
    </row>
    <row r="7266" spans="1:3">
      <c r="A7266" s="21">
        <v>173</v>
      </c>
      <c r="B7266" s="6">
        <f>IF(ISNUMBER(B492),MAX(0,INDEX('913:913'!$F$6:$F$1205,B492)),0)</f>
        <v>0</v>
      </c>
      <c r="C7266" s="10"/>
    </row>
    <row r="7267" spans="1:3">
      <c r="A7267" s="21">
        <v>174</v>
      </c>
      <c r="B7267" s="6">
        <f>IF(ISNUMBER(B493),MAX(0,INDEX('913:913'!$F$6:$F$1205,B493)),0)</f>
        <v>0</v>
      </c>
      <c r="C7267" s="10"/>
    </row>
    <row r="7268" spans="1:3">
      <c r="A7268" s="21">
        <v>175</v>
      </c>
      <c r="B7268" s="6">
        <f>IF(ISNUMBER(B494),MAX(0,INDEX('913:913'!$F$6:$F$1205,B494)),0)</f>
        <v>0</v>
      </c>
      <c r="C7268" s="10"/>
    </row>
    <row r="7269" spans="1:3">
      <c r="A7269" s="21">
        <v>176</v>
      </c>
      <c r="B7269" s="6">
        <f>IF(ISNUMBER(B495),MAX(0,INDEX('913:913'!$F$6:$F$1205,B495)),0)</f>
        <v>0</v>
      </c>
      <c r="C7269" s="10"/>
    </row>
    <row r="7270" spans="1:3">
      <c r="A7270" s="21">
        <v>177</v>
      </c>
      <c r="B7270" s="6">
        <f>IF(ISNUMBER(B496),MAX(0,INDEX('913:913'!$F$6:$F$1205,B496)),0)</f>
        <v>0</v>
      </c>
      <c r="C7270" s="10"/>
    </row>
    <row r="7271" spans="1:3">
      <c r="A7271" s="21">
        <v>178</v>
      </c>
      <c r="B7271" s="6">
        <f>IF(ISNUMBER(B497),MAX(0,INDEX('913:913'!$F$6:$F$1205,B497)),0)</f>
        <v>0</v>
      </c>
      <c r="C7271" s="10"/>
    </row>
    <row r="7272" spans="1:3">
      <c r="A7272" s="21">
        <v>179</v>
      </c>
      <c r="B7272" s="6">
        <f>IF(ISNUMBER(B498),MAX(0,INDEX('913:913'!$F$6:$F$1205,B498)),0)</f>
        <v>0</v>
      </c>
      <c r="C7272" s="10"/>
    </row>
    <row r="7273" spans="1:3">
      <c r="A7273" s="21">
        <v>180</v>
      </c>
      <c r="B7273" s="6">
        <f>IF(ISNUMBER(B499),MAX(0,INDEX('913:913'!$F$6:$F$1205,B499)),0)</f>
        <v>0</v>
      </c>
      <c r="C7273" s="10"/>
    </row>
    <row r="7274" spans="1:3">
      <c r="A7274" s="21">
        <v>181</v>
      </c>
      <c r="B7274" s="6">
        <f>IF(ISNUMBER(B500),MAX(0,INDEX('913:913'!$F$6:$F$1205,B500)),0)</f>
        <v>0</v>
      </c>
      <c r="C7274" s="10"/>
    </row>
    <row r="7275" spans="1:3">
      <c r="A7275" s="21">
        <v>182</v>
      </c>
      <c r="B7275" s="6">
        <f>IF(ISNUMBER(B501),MAX(0,INDEX('913:913'!$F$6:$F$1205,B501)),0)</f>
        <v>0</v>
      </c>
      <c r="C7275" s="10"/>
    </row>
    <row r="7276" spans="1:3">
      <c r="A7276" s="21">
        <v>183</v>
      </c>
      <c r="B7276" s="6">
        <f>IF(ISNUMBER(B502),MAX(0,INDEX('913:913'!$F$6:$F$1205,B502)),0)</f>
        <v>0</v>
      </c>
      <c r="C7276" s="10"/>
    </row>
    <row r="7277" spans="1:3">
      <c r="A7277" s="21">
        <v>184</v>
      </c>
      <c r="B7277" s="6">
        <f>IF(ISNUMBER(B503),MAX(0,INDEX('913:913'!$F$6:$F$1205,B503)),0)</f>
        <v>0</v>
      </c>
      <c r="C7277" s="10"/>
    </row>
    <row r="7278" spans="1:3">
      <c r="A7278" s="21">
        <v>185</v>
      </c>
      <c r="B7278" s="6">
        <f>IF(ISNUMBER(B504),MAX(0,INDEX('913:913'!$F$6:$F$1205,B504)),0)</f>
        <v>0</v>
      </c>
      <c r="C7278" s="10"/>
    </row>
    <row r="7279" spans="1:3">
      <c r="A7279" s="21">
        <v>186</v>
      </c>
      <c r="B7279" s="6">
        <f>IF(ISNUMBER(B505),MAX(0,INDEX('913:913'!$F$6:$F$1205,B505)),0)</f>
        <v>0</v>
      </c>
      <c r="C7279" s="10"/>
    </row>
    <row r="7280" spans="1:3">
      <c r="A7280" s="21">
        <v>187</v>
      </c>
      <c r="B7280" s="6">
        <f>IF(ISNUMBER(B506),MAX(0,INDEX('913:913'!$F$6:$F$1205,B506)),0)</f>
        <v>0</v>
      </c>
      <c r="C7280" s="10"/>
    </row>
    <row r="7281" spans="1:3">
      <c r="A7281" s="21">
        <v>188</v>
      </c>
      <c r="B7281" s="6">
        <f>IF(ISNUMBER(B507),MAX(0,INDEX('913:913'!$F$6:$F$1205,B507)),0)</f>
        <v>0</v>
      </c>
      <c r="C7281" s="10"/>
    </row>
    <row r="7282" spans="1:3">
      <c r="A7282" s="21">
        <v>189</v>
      </c>
      <c r="B7282" s="6">
        <f>IF(ISNUMBER(B508),MAX(0,INDEX('913:913'!$F$6:$F$1205,B508)),0)</f>
        <v>0</v>
      </c>
      <c r="C7282" s="10"/>
    </row>
    <row r="7283" spans="1:3">
      <c r="A7283" s="21">
        <v>190</v>
      </c>
      <c r="B7283" s="6">
        <f>IF(ISNUMBER(B509),MAX(0,INDEX('913:913'!$F$6:$F$1205,B509)),0)</f>
        <v>0</v>
      </c>
      <c r="C7283" s="10"/>
    </row>
    <row r="7284" spans="1:3">
      <c r="A7284" s="21">
        <v>191</v>
      </c>
      <c r="B7284" s="6">
        <f>IF(ISNUMBER(B510),MAX(0,INDEX('913:913'!$F$6:$F$1205,B510)),0)</f>
        <v>0</v>
      </c>
      <c r="C7284" s="10"/>
    </row>
    <row r="7285" spans="1:3">
      <c r="A7285" s="21">
        <v>192</v>
      </c>
      <c r="B7285" s="6">
        <f>IF(ISNUMBER(B511),MAX(0,INDEX('913:913'!$F$6:$F$1205,B511)),0)</f>
        <v>0</v>
      </c>
      <c r="C7285" s="10"/>
    </row>
    <row r="7286" spans="1:3">
      <c r="A7286" s="21">
        <v>193</v>
      </c>
      <c r="B7286" s="6">
        <f>IF(ISNUMBER(B512),MAX(0,INDEX('913:913'!$F$6:$F$1205,B512)),0)</f>
        <v>0</v>
      </c>
      <c r="C7286" s="10"/>
    </row>
    <row r="7287" spans="1:3">
      <c r="A7287" s="21">
        <v>194</v>
      </c>
      <c r="B7287" s="6">
        <f>IF(ISNUMBER(B513),MAX(0,INDEX('913:913'!$F$6:$F$1205,B513)),0)</f>
        <v>0</v>
      </c>
      <c r="C7287" s="10"/>
    </row>
    <row r="7288" spans="1:3">
      <c r="A7288" s="21">
        <v>195</v>
      </c>
      <c r="B7288" s="6">
        <f>IF(ISNUMBER(B514),MAX(0,INDEX('913:913'!$F$6:$F$1205,B514)),0)</f>
        <v>0</v>
      </c>
      <c r="C7288" s="10"/>
    </row>
    <row r="7289" spans="1:3">
      <c r="A7289" s="21">
        <v>196</v>
      </c>
      <c r="B7289" s="6">
        <f>IF(ISNUMBER(B515),MAX(0,INDEX('913:913'!$F$6:$F$1205,B515)),0)</f>
        <v>0</v>
      </c>
      <c r="C7289" s="10"/>
    </row>
    <row r="7290" spans="1:3">
      <c r="A7290" s="21">
        <v>197</v>
      </c>
      <c r="B7290" s="6">
        <f>IF(ISNUMBER(B516),MAX(0,INDEX('913:913'!$F$6:$F$1205,B516)),0)</f>
        <v>0</v>
      </c>
      <c r="C7290" s="10"/>
    </row>
    <row r="7291" spans="1:3">
      <c r="A7291" s="21">
        <v>198</v>
      </c>
      <c r="B7291" s="6">
        <f>IF(ISNUMBER(B517),MAX(0,INDEX('913:913'!$F$6:$F$1205,B517)),0)</f>
        <v>0</v>
      </c>
      <c r="C7291" s="10"/>
    </row>
    <row r="7292" spans="1:3">
      <c r="A7292" s="21">
        <v>199</v>
      </c>
      <c r="B7292" s="6">
        <f>IF(ISNUMBER(B518),MAX(0,INDEX('913:913'!$F$6:$F$1205,B518)),0)</f>
        <v>0</v>
      </c>
      <c r="C7292" s="10"/>
    </row>
    <row r="7293" spans="1:3">
      <c r="A7293" s="21">
        <v>200</v>
      </c>
      <c r="B7293" s="6">
        <f>IF(ISNUMBER(B519),MAX(0,INDEX('913:913'!$F$6:$F$1205,B519)),0)</f>
        <v>0</v>
      </c>
      <c r="C7293" s="10"/>
    </row>
    <row r="7294" spans="1:3">
      <c r="A7294" s="21">
        <v>201</v>
      </c>
      <c r="B7294" s="6">
        <f>IF(ISNUMBER(B520),MAX(0,INDEX('913:913'!$F$6:$F$1205,B520)),0)</f>
        <v>0</v>
      </c>
      <c r="C7294" s="10"/>
    </row>
    <row r="7295" spans="1:3">
      <c r="A7295" s="21">
        <v>202</v>
      </c>
      <c r="B7295" s="6">
        <f>IF(ISNUMBER(B521),MAX(0,INDEX('913:913'!$F$6:$F$1205,B521)),0)</f>
        <v>0</v>
      </c>
      <c r="C7295" s="10"/>
    </row>
    <row r="7296" spans="1:3">
      <c r="A7296" s="21">
        <v>203</v>
      </c>
      <c r="B7296" s="6">
        <f>IF(ISNUMBER(B522),MAX(0,INDEX('913:913'!$F$6:$F$1205,B522)),0)</f>
        <v>0</v>
      </c>
      <c r="C7296" s="10"/>
    </row>
    <row r="7297" spans="1:3">
      <c r="A7297" s="21">
        <v>204</v>
      </c>
      <c r="B7297" s="6">
        <f>IF(ISNUMBER(B523),MAX(0,INDEX('913:913'!$F$6:$F$1205,B523)),0)</f>
        <v>0</v>
      </c>
      <c r="C7297" s="10"/>
    </row>
    <row r="7298" spans="1:3">
      <c r="A7298" s="21">
        <v>205</v>
      </c>
      <c r="B7298" s="6">
        <f>IF(ISNUMBER(B524),MAX(0,INDEX('913:913'!$F$6:$F$1205,B524)),0)</f>
        <v>0</v>
      </c>
      <c r="C7298" s="10"/>
    </row>
    <row r="7299" spans="1:3">
      <c r="A7299" s="21">
        <v>206</v>
      </c>
      <c r="B7299" s="6">
        <f>IF(ISNUMBER(B525),MAX(0,INDEX('913:913'!$F$6:$F$1205,B525)),0)</f>
        <v>0</v>
      </c>
      <c r="C7299" s="10"/>
    </row>
    <row r="7300" spans="1:3">
      <c r="A7300" s="21">
        <v>207</v>
      </c>
      <c r="B7300" s="6">
        <f>IF(ISNUMBER(B526),MAX(0,INDEX('913:913'!$F$6:$F$1205,B526)),0)</f>
        <v>0</v>
      </c>
      <c r="C7300" s="10"/>
    </row>
    <row r="7301" spans="1:3">
      <c r="A7301" s="21">
        <v>208</v>
      </c>
      <c r="B7301" s="6">
        <f>IF(ISNUMBER(B527),MAX(0,INDEX('913:913'!$F$6:$F$1205,B527)),0)</f>
        <v>0</v>
      </c>
      <c r="C7301" s="10"/>
    </row>
    <row r="7302" spans="1:3">
      <c r="A7302" s="21">
        <v>209</v>
      </c>
      <c r="B7302" s="6">
        <f>IF(ISNUMBER(B528),MAX(0,INDEX('913:913'!$F$6:$F$1205,B528)),0)</f>
        <v>0</v>
      </c>
      <c r="C7302" s="10"/>
    </row>
    <row r="7303" spans="1:3">
      <c r="A7303" s="21">
        <v>210</v>
      </c>
      <c r="B7303" s="6">
        <f>IF(ISNUMBER(B529),MAX(0,INDEX('913:913'!$F$6:$F$1205,B529)),0)</f>
        <v>0</v>
      </c>
      <c r="C7303" s="10"/>
    </row>
    <row r="7304" spans="1:3">
      <c r="A7304" s="21">
        <v>211</v>
      </c>
      <c r="B7304" s="6">
        <f>IF(ISNUMBER(B530),MAX(0,INDEX('913:913'!$F$6:$F$1205,B530)),0)</f>
        <v>0</v>
      </c>
      <c r="C7304" s="10"/>
    </row>
    <row r="7305" spans="1:3">
      <c r="A7305" s="21">
        <v>212</v>
      </c>
      <c r="B7305" s="6">
        <f>IF(ISNUMBER(B531),MAX(0,INDEX('913:913'!$F$6:$F$1205,B531)),0)</f>
        <v>0</v>
      </c>
      <c r="C7305" s="10"/>
    </row>
    <row r="7306" spans="1:3">
      <c r="A7306" s="21">
        <v>213</v>
      </c>
      <c r="B7306" s="6">
        <f>IF(ISNUMBER(B532),MAX(0,INDEX('913:913'!$F$6:$F$1205,B532)),0)</f>
        <v>0</v>
      </c>
      <c r="C7306" s="10"/>
    </row>
    <row r="7307" spans="1:3">
      <c r="A7307" s="21">
        <v>214</v>
      </c>
      <c r="B7307" s="6">
        <f>IF(ISNUMBER(B533),MAX(0,INDEX('913:913'!$F$6:$F$1205,B533)),0)</f>
        <v>0</v>
      </c>
      <c r="C7307" s="10"/>
    </row>
    <row r="7308" spans="1:3">
      <c r="A7308" s="21">
        <v>215</v>
      </c>
      <c r="B7308" s="6">
        <f>IF(ISNUMBER(B534),MAX(0,INDEX('913:913'!$F$6:$F$1205,B534)),0)</f>
        <v>0</v>
      </c>
      <c r="C7308" s="10"/>
    </row>
    <row r="7309" spans="1:3">
      <c r="A7309" s="21">
        <v>216</v>
      </c>
      <c r="B7309" s="6">
        <f>IF(ISNUMBER(B535),MAX(0,INDEX('913:913'!$F$6:$F$1205,B535)),0)</f>
        <v>0</v>
      </c>
      <c r="C7309" s="10"/>
    </row>
    <row r="7310" spans="1:3">
      <c r="A7310" s="21">
        <v>217</v>
      </c>
      <c r="B7310" s="6">
        <f>IF(ISNUMBER(B536),MAX(0,INDEX('913:913'!$F$6:$F$1205,B536)),0)</f>
        <v>0</v>
      </c>
      <c r="C7310" s="10"/>
    </row>
    <row r="7311" spans="1:3">
      <c r="A7311" s="21">
        <v>218</v>
      </c>
      <c r="B7311" s="6">
        <f>IF(ISNUMBER(B537),MAX(0,INDEX('913:913'!$F$6:$F$1205,B537)),0)</f>
        <v>0</v>
      </c>
      <c r="C7311" s="10"/>
    </row>
    <row r="7312" spans="1:3">
      <c r="A7312" s="21">
        <v>219</v>
      </c>
      <c r="B7312" s="6">
        <f>IF(ISNUMBER(B538),MAX(0,INDEX('913:913'!$F$6:$F$1205,B538)),0)</f>
        <v>0</v>
      </c>
      <c r="C7312" s="10"/>
    </row>
    <row r="7313" spans="1:3">
      <c r="A7313" s="21">
        <v>220</v>
      </c>
      <c r="B7313" s="6">
        <f>IF(ISNUMBER(B539),MAX(0,INDEX('913:913'!$F$6:$F$1205,B539)),0)</f>
        <v>0</v>
      </c>
      <c r="C7313" s="10"/>
    </row>
    <row r="7314" spans="1:3">
      <c r="A7314" s="21">
        <v>221</v>
      </c>
      <c r="B7314" s="6">
        <f>IF(ISNUMBER(B540),MAX(0,INDEX('913:913'!$F$6:$F$1205,B540)),0)</f>
        <v>0</v>
      </c>
      <c r="C7314" s="10"/>
    </row>
    <row r="7315" spans="1:3">
      <c r="A7315" s="21">
        <v>222</v>
      </c>
      <c r="B7315" s="6">
        <f>IF(ISNUMBER(B541),MAX(0,INDEX('913:913'!$F$6:$F$1205,B541)),0)</f>
        <v>0</v>
      </c>
      <c r="C7315" s="10"/>
    </row>
    <row r="7316" spans="1:3">
      <c r="A7316" s="21">
        <v>223</v>
      </c>
      <c r="B7316" s="6">
        <f>IF(ISNUMBER(B542),MAX(0,INDEX('913:913'!$F$6:$F$1205,B542)),0)</f>
        <v>0</v>
      </c>
      <c r="C7316" s="10"/>
    </row>
    <row r="7317" spans="1:3">
      <c r="A7317" s="21">
        <v>224</v>
      </c>
      <c r="B7317" s="6">
        <f>IF(ISNUMBER(B543),MAX(0,INDEX('913:913'!$F$6:$F$1205,B543)),0)</f>
        <v>0</v>
      </c>
      <c r="C7317" s="10"/>
    </row>
    <row r="7318" spans="1:3">
      <c r="A7318" s="21">
        <v>225</v>
      </c>
      <c r="B7318" s="6">
        <f>IF(ISNUMBER(B544),MAX(0,INDEX('913:913'!$F$6:$F$1205,B544)),0)</f>
        <v>0</v>
      </c>
      <c r="C7318" s="10"/>
    </row>
    <row r="7319" spans="1:3">
      <c r="A7319" s="21">
        <v>226</v>
      </c>
      <c r="B7319" s="6">
        <f>IF(ISNUMBER(B545),MAX(0,INDEX('913:913'!$F$6:$F$1205,B545)),0)</f>
        <v>0</v>
      </c>
      <c r="C7319" s="10"/>
    </row>
    <row r="7320" spans="1:3">
      <c r="A7320" s="21">
        <v>227</v>
      </c>
      <c r="B7320" s="6">
        <f>IF(ISNUMBER(B546),MAX(0,INDEX('913:913'!$F$6:$F$1205,B546)),0)</f>
        <v>0</v>
      </c>
      <c r="C7320" s="10"/>
    </row>
    <row r="7321" spans="1:3">
      <c r="A7321" s="21">
        <v>228</v>
      </c>
      <c r="B7321" s="6">
        <f>IF(ISNUMBER(B547),MAX(0,INDEX('913:913'!$F$6:$F$1205,B547)),0)</f>
        <v>0</v>
      </c>
      <c r="C7321" s="10"/>
    </row>
    <row r="7322" spans="1:3">
      <c r="A7322" s="21">
        <v>229</v>
      </c>
      <c r="B7322" s="6">
        <f>IF(ISNUMBER(B548),MAX(0,INDEX('913:913'!$F$6:$F$1205,B548)),0)</f>
        <v>0</v>
      </c>
      <c r="C7322" s="10"/>
    </row>
    <row r="7323" spans="1:3">
      <c r="A7323" s="21">
        <v>230</v>
      </c>
      <c r="B7323" s="6">
        <f>IF(ISNUMBER(B549),MAX(0,INDEX('913:913'!$F$6:$F$1205,B549)),0)</f>
        <v>0</v>
      </c>
      <c r="C7323" s="10"/>
    </row>
    <row r="7324" spans="1:3">
      <c r="A7324" s="21">
        <v>231</v>
      </c>
      <c r="B7324" s="6">
        <f>IF(ISNUMBER(B550),MAX(0,INDEX('913:913'!$F$6:$F$1205,B550)),0)</f>
        <v>0</v>
      </c>
      <c r="C7324" s="10"/>
    </row>
    <row r="7325" spans="1:3">
      <c r="A7325" s="21">
        <v>232</v>
      </c>
      <c r="B7325" s="6">
        <f>IF(ISNUMBER(B551),MAX(0,INDEX('913:913'!$F$6:$F$1205,B551)),0)</f>
        <v>0</v>
      </c>
      <c r="C7325" s="10"/>
    </row>
    <row r="7326" spans="1:3">
      <c r="A7326" s="21">
        <v>233</v>
      </c>
      <c r="B7326" s="6">
        <f>IF(ISNUMBER(B552),MAX(0,INDEX('913:913'!$F$6:$F$1205,B552)),0)</f>
        <v>0</v>
      </c>
      <c r="C7326" s="10"/>
    </row>
    <row r="7327" spans="1:3">
      <c r="A7327" s="21">
        <v>234</v>
      </c>
      <c r="B7327" s="6">
        <f>IF(ISNUMBER(B553),MAX(0,INDEX('913:913'!$F$6:$F$1205,B553)),0)</f>
        <v>0</v>
      </c>
      <c r="C7327" s="10"/>
    </row>
    <row r="7328" spans="1:3">
      <c r="A7328" s="21">
        <v>235</v>
      </c>
      <c r="B7328" s="6">
        <f>IF(ISNUMBER(B554),MAX(0,INDEX('913:913'!$F$6:$F$1205,B554)),0)</f>
        <v>0</v>
      </c>
      <c r="C7328" s="10"/>
    </row>
    <row r="7329" spans="1:3">
      <c r="A7329" s="21">
        <v>236</v>
      </c>
      <c r="B7329" s="6">
        <f>IF(ISNUMBER(B555),MAX(0,INDEX('913:913'!$F$6:$F$1205,B555)),0)</f>
        <v>0</v>
      </c>
      <c r="C7329" s="10"/>
    </row>
    <row r="7330" spans="1:3">
      <c r="A7330" s="21">
        <v>237</v>
      </c>
      <c r="B7330" s="6">
        <f>IF(ISNUMBER(B556),MAX(0,INDEX('913:913'!$F$6:$F$1205,B556)),0)</f>
        <v>0</v>
      </c>
      <c r="C7330" s="10"/>
    </row>
    <row r="7331" spans="1:3">
      <c r="A7331" s="21">
        <v>238</v>
      </c>
      <c r="B7331" s="6">
        <f>IF(ISNUMBER(B557),MAX(0,INDEX('913:913'!$F$6:$F$1205,B557)),0)</f>
        <v>0</v>
      </c>
      <c r="C7331" s="10"/>
    </row>
    <row r="7332" spans="1:3">
      <c r="A7332" s="21">
        <v>239</v>
      </c>
      <c r="B7332" s="6">
        <f>IF(ISNUMBER(B558),MAX(0,INDEX('913:913'!$F$6:$F$1205,B558)),0)</f>
        <v>0</v>
      </c>
      <c r="C7332" s="10"/>
    </row>
    <row r="7333" spans="1:3">
      <c r="A7333" s="21">
        <v>240</v>
      </c>
      <c r="B7333" s="6">
        <f>IF(ISNUMBER(B559),MAX(0,INDEX('913:913'!$F$6:$F$1205,B559)),0)</f>
        <v>0</v>
      </c>
      <c r="C7333" s="10"/>
    </row>
    <row r="7334" spans="1:3">
      <c r="A7334" s="21">
        <v>241</v>
      </c>
      <c r="B7334" s="6">
        <f>IF(ISNUMBER(B560),MAX(0,INDEX('913:913'!$F$6:$F$1205,B560)),0)</f>
        <v>0</v>
      </c>
      <c r="C7334" s="10"/>
    </row>
    <row r="7335" spans="1:3">
      <c r="A7335" s="21">
        <v>242</v>
      </c>
      <c r="B7335" s="6">
        <f>IF(ISNUMBER(B561),MAX(0,INDEX('913:913'!$F$6:$F$1205,B561)),0)</f>
        <v>0</v>
      </c>
      <c r="C7335" s="10"/>
    </row>
    <row r="7336" spans="1:3">
      <c r="A7336" s="21">
        <v>243</v>
      </c>
      <c r="B7336" s="6">
        <f>IF(ISNUMBER(B562),MAX(0,INDEX('913:913'!$F$6:$F$1205,B562)),0)</f>
        <v>0</v>
      </c>
      <c r="C7336" s="10"/>
    </row>
    <row r="7337" spans="1:3">
      <c r="A7337" s="21">
        <v>244</v>
      </c>
      <c r="B7337" s="6">
        <f>IF(ISNUMBER(B563),MAX(0,INDEX('913:913'!$F$6:$F$1205,B563)),0)</f>
        <v>0</v>
      </c>
      <c r="C7337" s="10"/>
    </row>
    <row r="7338" spans="1:3">
      <c r="A7338" s="21">
        <v>245</v>
      </c>
      <c r="B7338" s="6">
        <f>IF(ISNUMBER(B564),MAX(0,INDEX('913:913'!$F$6:$F$1205,B564)),0)</f>
        <v>0</v>
      </c>
      <c r="C7338" s="10"/>
    </row>
    <row r="7339" spans="1:3">
      <c r="A7339" s="21">
        <v>246</v>
      </c>
      <c r="B7339" s="6">
        <f>IF(ISNUMBER(B565),MAX(0,INDEX('913:913'!$F$6:$F$1205,B565)),0)</f>
        <v>0</v>
      </c>
      <c r="C7339" s="10"/>
    </row>
    <row r="7340" spans="1:3">
      <c r="A7340" s="21">
        <v>247</v>
      </c>
      <c r="B7340" s="6">
        <f>IF(ISNUMBER(B566),MAX(0,INDEX('913:913'!$F$6:$F$1205,B566)),0)</f>
        <v>0</v>
      </c>
      <c r="C7340" s="10"/>
    </row>
    <row r="7341" spans="1:3">
      <c r="A7341" s="21">
        <v>248</v>
      </c>
      <c r="B7341" s="6">
        <f>IF(ISNUMBER(B567),MAX(0,INDEX('913:913'!$F$6:$F$1205,B567)),0)</f>
        <v>0</v>
      </c>
      <c r="C7341" s="10"/>
    </row>
    <row r="7342" spans="1:3">
      <c r="A7342" s="21">
        <v>249</v>
      </c>
      <c r="B7342" s="6">
        <f>IF(ISNUMBER(B568),MAX(0,INDEX('913:913'!$F$6:$F$1205,B568)),0)</f>
        <v>0</v>
      </c>
      <c r="C7342" s="10"/>
    </row>
    <row r="7343" spans="1:3">
      <c r="A7343" s="21">
        <v>250</v>
      </c>
      <c r="B7343" s="6">
        <f>IF(ISNUMBER(B569),MAX(0,INDEX('913:913'!$F$6:$F$1205,B569)),0)</f>
        <v>0</v>
      </c>
      <c r="C7343" s="10"/>
    </row>
    <row r="7344" spans="1:3">
      <c r="A7344" s="21">
        <v>251</v>
      </c>
      <c r="B7344" s="6">
        <f>IF(ISNUMBER(B570),MAX(0,INDEX('913:913'!$F$6:$F$1205,B570)),0)</f>
        <v>0</v>
      </c>
      <c r="C7344" s="10"/>
    </row>
    <row r="7345" spans="1:3">
      <c r="A7345" s="21">
        <v>252</v>
      </c>
      <c r="B7345" s="6">
        <f>IF(ISNUMBER(B571),MAX(0,INDEX('913:913'!$F$6:$F$1205,B571)),0)</f>
        <v>0</v>
      </c>
      <c r="C7345" s="10"/>
    </row>
    <row r="7346" spans="1:3">
      <c r="A7346" s="21">
        <v>253</v>
      </c>
      <c r="B7346" s="6">
        <f>IF(ISNUMBER(B572),MAX(0,INDEX('913:913'!$F$6:$F$1205,B572)),0)</f>
        <v>0</v>
      </c>
      <c r="C7346" s="10"/>
    </row>
    <row r="7347" spans="1:3">
      <c r="A7347" s="21">
        <v>254</v>
      </c>
      <c r="B7347" s="6">
        <f>IF(ISNUMBER(B573),MAX(0,INDEX('913:913'!$F$6:$F$1205,B573)),0)</f>
        <v>0</v>
      </c>
      <c r="C7347" s="10"/>
    </row>
    <row r="7348" spans="1:3">
      <c r="A7348" s="21">
        <v>255</v>
      </c>
      <c r="B7348" s="6">
        <f>IF(ISNUMBER(B574),MAX(0,INDEX('913:913'!$F$6:$F$1205,B574)),0)</f>
        <v>0</v>
      </c>
      <c r="C7348" s="10"/>
    </row>
    <row r="7349" spans="1:3">
      <c r="A7349" s="21">
        <v>256</v>
      </c>
      <c r="B7349" s="6">
        <f>IF(ISNUMBER(B575),MAX(0,INDEX('913:913'!$F$6:$F$1205,B575)),0)</f>
        <v>0</v>
      </c>
      <c r="C7349" s="10"/>
    </row>
    <row r="7350" spans="1:3">
      <c r="A7350" s="21">
        <v>257</v>
      </c>
      <c r="B7350" s="6">
        <f>IF(ISNUMBER(B576),MAX(0,INDEX('913:913'!$F$6:$F$1205,B576)),0)</f>
        <v>0</v>
      </c>
      <c r="C7350" s="10"/>
    </row>
    <row r="7351" spans="1:3">
      <c r="A7351" s="21">
        <v>258</v>
      </c>
      <c r="B7351" s="6">
        <f>IF(ISNUMBER(B577),MAX(0,INDEX('913:913'!$F$6:$F$1205,B577)),0)</f>
        <v>0</v>
      </c>
      <c r="C7351" s="10"/>
    </row>
    <row r="7352" spans="1:3">
      <c r="A7352" s="21">
        <v>259</v>
      </c>
      <c r="B7352" s="6">
        <f>IF(ISNUMBER(B578),MAX(0,INDEX('913:913'!$F$6:$F$1205,B578)),0)</f>
        <v>0</v>
      </c>
      <c r="C7352" s="10"/>
    </row>
    <row r="7353" spans="1:3">
      <c r="A7353" s="21">
        <v>260</v>
      </c>
      <c r="B7353" s="6">
        <f>IF(ISNUMBER(B579),MAX(0,INDEX('913:913'!$F$6:$F$1205,B579)),0)</f>
        <v>0</v>
      </c>
      <c r="C7353" s="10"/>
    </row>
    <row r="7354" spans="1:3">
      <c r="A7354" s="21">
        <v>261</v>
      </c>
      <c r="B7354" s="6">
        <f>IF(ISNUMBER(B580),MAX(0,INDEX('913:913'!$F$6:$F$1205,B580)),0)</f>
        <v>0</v>
      </c>
      <c r="C7354" s="10"/>
    </row>
    <row r="7355" spans="1:3">
      <c r="A7355" s="21">
        <v>262</v>
      </c>
      <c r="B7355" s="6">
        <f>IF(ISNUMBER(B581),MAX(0,INDEX('913:913'!$F$6:$F$1205,B581)),0)</f>
        <v>0</v>
      </c>
      <c r="C7355" s="10"/>
    </row>
    <row r="7356" spans="1:3">
      <c r="A7356" s="21">
        <v>263</v>
      </c>
      <c r="B7356" s="6">
        <f>IF(ISNUMBER(B582),MAX(0,INDEX('913:913'!$F$6:$F$1205,B582)),0)</f>
        <v>0</v>
      </c>
      <c r="C7356" s="10"/>
    </row>
    <row r="7357" spans="1:3">
      <c r="A7357" s="21">
        <v>264</v>
      </c>
      <c r="B7357" s="6">
        <f>IF(ISNUMBER(B583),MAX(0,INDEX('913:913'!$F$6:$F$1205,B583)),0)</f>
        <v>0</v>
      </c>
      <c r="C7357" s="10"/>
    </row>
    <row r="7358" spans="1:3">
      <c r="A7358" s="21">
        <v>265</v>
      </c>
      <c r="B7358" s="6">
        <f>IF(ISNUMBER(B584),MAX(0,INDEX('913:913'!$F$6:$F$1205,B584)),0)</f>
        <v>0</v>
      </c>
      <c r="C7358" s="10"/>
    </row>
    <row r="7359" spans="1:3">
      <c r="A7359" s="21">
        <v>266</v>
      </c>
      <c r="B7359" s="6">
        <f>IF(ISNUMBER(B585),MAX(0,INDEX('913:913'!$F$6:$F$1205,B585)),0)</f>
        <v>0</v>
      </c>
      <c r="C7359" s="10"/>
    </row>
    <row r="7360" spans="1:3">
      <c r="A7360" s="21">
        <v>267</v>
      </c>
      <c r="B7360" s="6">
        <f>IF(ISNUMBER(B586),MAX(0,INDEX('913:913'!$F$6:$F$1205,B586)),0)</f>
        <v>0</v>
      </c>
      <c r="C7360" s="10"/>
    </row>
    <row r="7361" spans="1:3">
      <c r="A7361" s="21">
        <v>268</v>
      </c>
      <c r="B7361" s="6">
        <f>IF(ISNUMBER(B587),MAX(0,INDEX('913:913'!$F$6:$F$1205,B587)),0)</f>
        <v>0</v>
      </c>
      <c r="C7361" s="10"/>
    </row>
    <row r="7362" spans="1:3">
      <c r="A7362" s="21">
        <v>269</v>
      </c>
      <c r="B7362" s="6">
        <f>IF(ISNUMBER(B588),MAX(0,INDEX('913:913'!$F$6:$F$1205,B588)),0)</f>
        <v>0</v>
      </c>
      <c r="C7362" s="10"/>
    </row>
    <row r="7363" spans="1:3">
      <c r="A7363" s="21">
        <v>270</v>
      </c>
      <c r="B7363" s="6">
        <f>IF(ISNUMBER(B589),MAX(0,INDEX('913:913'!$F$6:$F$1205,B589)),0)</f>
        <v>0</v>
      </c>
      <c r="C7363" s="10"/>
    </row>
    <row r="7364" spans="1:3">
      <c r="A7364" s="21">
        <v>271</v>
      </c>
      <c r="B7364" s="6">
        <f>IF(ISNUMBER(B590),MAX(0,INDEX('913:913'!$F$6:$F$1205,B590)),0)</f>
        <v>0</v>
      </c>
      <c r="C7364" s="10"/>
    </row>
    <row r="7365" spans="1:3">
      <c r="A7365" s="21">
        <v>272</v>
      </c>
      <c r="B7365" s="6">
        <f>IF(ISNUMBER(B591),MAX(0,INDEX('913:913'!$F$6:$F$1205,B591)),0)</f>
        <v>0</v>
      </c>
      <c r="C7365" s="10"/>
    </row>
    <row r="7366" spans="1:3">
      <c r="A7366" s="21">
        <v>273</v>
      </c>
      <c r="B7366" s="6">
        <f>IF(ISNUMBER(B592),MAX(0,INDEX('913:913'!$F$6:$F$1205,B592)),0)</f>
        <v>0</v>
      </c>
      <c r="C7366" s="10"/>
    </row>
    <row r="7367" spans="1:3">
      <c r="A7367" s="21">
        <v>274</v>
      </c>
      <c r="B7367" s="6">
        <f>IF(ISNUMBER(B593),MAX(0,INDEX('913:913'!$F$6:$F$1205,B593)),0)</f>
        <v>0</v>
      </c>
      <c r="C7367" s="10"/>
    </row>
    <row r="7368" spans="1:3">
      <c r="A7368" s="21">
        <v>275</v>
      </c>
      <c r="B7368" s="6">
        <f>IF(ISNUMBER(B594),MAX(0,INDEX('913:913'!$F$6:$F$1205,B594)),0)</f>
        <v>0</v>
      </c>
      <c r="C7368" s="10"/>
    </row>
    <row r="7369" spans="1:3">
      <c r="A7369" s="21">
        <v>276</v>
      </c>
      <c r="B7369" s="6">
        <f>IF(ISNUMBER(B595),MAX(0,INDEX('913:913'!$F$6:$F$1205,B595)),0)</f>
        <v>0</v>
      </c>
      <c r="C7369" s="10"/>
    </row>
    <row r="7370" spans="1:3">
      <c r="A7370" s="21">
        <v>277</v>
      </c>
      <c r="B7370" s="6">
        <f>IF(ISNUMBER(B596),MAX(0,INDEX('913:913'!$F$6:$F$1205,B596)),0)</f>
        <v>0</v>
      </c>
      <c r="C7370" s="10"/>
    </row>
    <row r="7371" spans="1:3">
      <c r="A7371" s="21">
        <v>278</v>
      </c>
      <c r="B7371" s="6">
        <f>IF(ISNUMBER(B597),MAX(0,INDEX('913:913'!$F$6:$F$1205,B597)),0)</f>
        <v>0</v>
      </c>
      <c r="C7371" s="10"/>
    </row>
    <row r="7372" spans="1:3">
      <c r="A7372" s="21">
        <v>279</v>
      </c>
      <c r="B7372" s="6">
        <f>IF(ISNUMBER(B598),MAX(0,INDEX('913:913'!$F$6:$F$1205,B598)),0)</f>
        <v>0</v>
      </c>
      <c r="C7372" s="10"/>
    </row>
    <row r="7373" spans="1:3">
      <c r="A7373" s="21">
        <v>280</v>
      </c>
      <c r="B7373" s="6">
        <f>IF(ISNUMBER(B599),MAX(0,INDEX('913:913'!$F$6:$F$1205,B599)),0)</f>
        <v>0</v>
      </c>
      <c r="C7373" s="10"/>
    </row>
    <row r="7374" spans="1:3">
      <c r="A7374" s="21">
        <v>281</v>
      </c>
      <c r="B7374" s="6">
        <f>IF(ISNUMBER(B600),MAX(0,INDEX('913:913'!$F$6:$F$1205,B600)),0)</f>
        <v>0</v>
      </c>
      <c r="C7374" s="10"/>
    </row>
    <row r="7375" spans="1:3">
      <c r="A7375" s="21">
        <v>282</v>
      </c>
      <c r="B7375" s="6">
        <f>IF(ISNUMBER(B601),MAX(0,INDEX('913:913'!$F$6:$F$1205,B601)),0)</f>
        <v>0</v>
      </c>
      <c r="C7375" s="10"/>
    </row>
    <row r="7376" spans="1:3">
      <c r="A7376" s="21">
        <v>283</v>
      </c>
      <c r="B7376" s="6">
        <f>IF(ISNUMBER(B602),MAX(0,INDEX('913:913'!$F$6:$F$1205,B602)),0)</f>
        <v>0</v>
      </c>
      <c r="C7376" s="10"/>
    </row>
    <row r="7377" spans="1:3">
      <c r="A7377" s="21">
        <v>284</v>
      </c>
      <c r="B7377" s="6">
        <f>IF(ISNUMBER(B603),MAX(0,INDEX('913:913'!$F$6:$F$1205,B603)),0)</f>
        <v>0</v>
      </c>
      <c r="C7377" s="10"/>
    </row>
    <row r="7378" spans="1:3">
      <c r="A7378" s="21">
        <v>285</v>
      </c>
      <c r="B7378" s="6">
        <f>IF(ISNUMBER(B604),MAX(0,INDEX('913:913'!$F$6:$F$1205,B604)),0)</f>
        <v>0</v>
      </c>
      <c r="C7378" s="10"/>
    </row>
    <row r="7379" spans="1:3">
      <c r="A7379" s="21">
        <v>286</v>
      </c>
      <c r="B7379" s="6">
        <f>IF(ISNUMBER(B605),MAX(0,INDEX('913:913'!$F$6:$F$1205,B605)),0)</f>
        <v>0</v>
      </c>
      <c r="C7379" s="10"/>
    </row>
    <row r="7380" spans="1:3">
      <c r="A7380" s="21">
        <v>287</v>
      </c>
      <c r="B7380" s="6">
        <f>IF(ISNUMBER(B606),MAX(0,INDEX('913:913'!$F$6:$F$1205,B606)),0)</f>
        <v>0</v>
      </c>
      <c r="C7380" s="10"/>
    </row>
    <row r="7381" spans="1:3">
      <c r="A7381" s="21">
        <v>288</v>
      </c>
      <c r="B7381" s="6">
        <f>IF(ISNUMBER(B607),MAX(0,INDEX('913:913'!$F$6:$F$1205,B607)),0)</f>
        <v>0</v>
      </c>
      <c r="C7381" s="10"/>
    </row>
    <row r="7382" spans="1:3">
      <c r="A7382" s="21">
        <v>289</v>
      </c>
      <c r="B7382" s="6">
        <f>IF(ISNUMBER(B608),MAX(0,INDEX('913:913'!$F$6:$F$1205,B608)),0)</f>
        <v>0</v>
      </c>
      <c r="C7382" s="10"/>
    </row>
    <row r="7383" spans="1:3">
      <c r="A7383" s="21">
        <v>290</v>
      </c>
      <c r="B7383" s="6">
        <f>IF(ISNUMBER(B609),MAX(0,INDEX('913:913'!$F$6:$F$1205,B609)),0)</f>
        <v>0</v>
      </c>
      <c r="C7383" s="10"/>
    </row>
    <row r="7384" spans="1:3">
      <c r="A7384" s="21">
        <v>291</v>
      </c>
      <c r="B7384" s="6">
        <f>IF(ISNUMBER(B610),MAX(0,INDEX('913:913'!$F$6:$F$1205,B610)),0)</f>
        <v>0</v>
      </c>
      <c r="C7384" s="10"/>
    </row>
    <row r="7385" spans="1:3">
      <c r="A7385" s="21">
        <v>292</v>
      </c>
      <c r="B7385" s="6">
        <f>IF(ISNUMBER(B611),MAX(0,INDEX('913:913'!$F$6:$F$1205,B611)),0)</f>
        <v>0</v>
      </c>
      <c r="C7385" s="10"/>
    </row>
    <row r="7386" spans="1:3">
      <c r="A7386" s="21">
        <v>293</v>
      </c>
      <c r="B7386" s="6">
        <f>IF(ISNUMBER(B612),MAX(0,INDEX('913:913'!$F$6:$F$1205,B612)),0)</f>
        <v>0</v>
      </c>
      <c r="C7386" s="10"/>
    </row>
    <row r="7387" spans="1:3">
      <c r="A7387" s="21">
        <v>294</v>
      </c>
      <c r="B7387" s="6">
        <f>IF(ISNUMBER(B613),MAX(0,INDEX('913:913'!$F$6:$F$1205,B613)),0)</f>
        <v>0</v>
      </c>
      <c r="C7387" s="10"/>
    </row>
    <row r="7388" spans="1:3">
      <c r="A7388" s="21">
        <v>295</v>
      </c>
      <c r="B7388" s="6">
        <f>IF(ISNUMBER(B614),MAX(0,INDEX('913:913'!$F$6:$F$1205,B614)),0)</f>
        <v>0</v>
      </c>
      <c r="C7388" s="10"/>
    </row>
    <row r="7389" spans="1:3">
      <c r="A7389" s="21">
        <v>296</v>
      </c>
      <c r="B7389" s="6">
        <f>IF(ISNUMBER(B615),MAX(0,INDEX('913:913'!$F$6:$F$1205,B615)),0)</f>
        <v>0</v>
      </c>
      <c r="C7389" s="10"/>
    </row>
    <row r="7390" spans="1:3">
      <c r="A7390" s="21">
        <v>297</v>
      </c>
      <c r="B7390" s="6">
        <f>IF(ISNUMBER(B616),MAX(0,INDEX('913:913'!$F$6:$F$1205,B616)),0)</f>
        <v>0</v>
      </c>
      <c r="C7390" s="10"/>
    </row>
    <row r="7391" spans="1:3">
      <c r="A7391" s="21">
        <v>298</v>
      </c>
      <c r="B7391" s="6">
        <f>IF(ISNUMBER(B617),MAX(0,INDEX('913:913'!$F$6:$F$1205,B617)),0)</f>
        <v>0</v>
      </c>
      <c r="C7391" s="10"/>
    </row>
    <row r="7392" spans="1:3">
      <c r="A7392" s="21">
        <v>299</v>
      </c>
      <c r="B7392" s="6">
        <f>IF(ISNUMBER(B618),MAX(0,INDEX('913:913'!$F$6:$F$1205,B618)),0)</f>
        <v>0</v>
      </c>
      <c r="C7392" s="10"/>
    </row>
    <row r="7393" spans="1:3">
      <c r="A7393" s="21">
        <v>300</v>
      </c>
      <c r="B7393" s="6">
        <f>IF(ISNUMBER(B619),MAX(0,INDEX('913:913'!$F$6:$F$1205,B619)),0)</f>
        <v>0</v>
      </c>
      <c r="C7393" s="10"/>
    </row>
    <row r="7395" spans="1:3">
      <c r="A7395" s="11" t="s">
        <v>491</v>
      </c>
    </row>
    <row r="7396" spans="1:3">
      <c r="A7396" s="2" t="s">
        <v>253</v>
      </c>
    </row>
    <row r="7397" spans="1:3">
      <c r="A7397" s="13" t="s">
        <v>477</v>
      </c>
    </row>
    <row r="7398" spans="1:3">
      <c r="A7398" s="13" t="s">
        <v>465</v>
      </c>
    </row>
    <row r="7399" spans="1:3">
      <c r="A7399" s="2" t="s">
        <v>466</v>
      </c>
    </row>
    <row r="7401" spans="1:3">
      <c r="B7401" s="3" t="s">
        <v>492</v>
      </c>
    </row>
    <row r="7402" spans="1:3">
      <c r="A7402" s="21">
        <v>1</v>
      </c>
      <c r="B7402" s="6">
        <f>IF(ISNUMBER(B1556),INDEX($B$3422:$B$4621,B1556),0)</f>
        <v>0</v>
      </c>
      <c r="C7402" s="10"/>
    </row>
    <row r="7403" spans="1:3">
      <c r="A7403" s="21">
        <v>2</v>
      </c>
      <c r="B7403" s="6">
        <f>IF(ISNUMBER(B1557),INDEX($B$3422:$B$4621,B1557),0)</f>
        <v>0</v>
      </c>
      <c r="C7403" s="10"/>
    </row>
    <row r="7404" spans="1:3">
      <c r="A7404" s="21">
        <v>3</v>
      </c>
      <c r="B7404" s="6">
        <f>IF(ISNUMBER(B1558),INDEX($B$3422:$B$4621,B1558),0)</f>
        <v>0</v>
      </c>
      <c r="C7404" s="10"/>
    </row>
    <row r="7405" spans="1:3">
      <c r="A7405" s="21">
        <v>4</v>
      </c>
      <c r="B7405" s="6">
        <f>IF(ISNUMBER(B1559),INDEX($B$3422:$B$4621,B1559),0)</f>
        <v>0</v>
      </c>
      <c r="C7405" s="10"/>
    </row>
    <row r="7406" spans="1:3">
      <c r="A7406" s="21">
        <v>5</v>
      </c>
      <c r="B7406" s="6">
        <f>IF(ISNUMBER(B1560),INDEX($B$3422:$B$4621,B1560),0)</f>
        <v>0</v>
      </c>
      <c r="C7406" s="10"/>
    </row>
    <row r="7407" spans="1:3">
      <c r="A7407" s="21">
        <v>6</v>
      </c>
      <c r="B7407" s="6">
        <f>IF(ISNUMBER(B1561),INDEX($B$3422:$B$4621,B1561),0)</f>
        <v>0</v>
      </c>
      <c r="C7407" s="10"/>
    </row>
    <row r="7408" spans="1:3">
      <c r="A7408" s="21">
        <v>7</v>
      </c>
      <c r="B7408" s="6">
        <f>IF(ISNUMBER(B1562),INDEX($B$3422:$B$4621,B1562),0)</f>
        <v>0</v>
      </c>
      <c r="C7408" s="10"/>
    </row>
    <row r="7409" spans="1:3">
      <c r="A7409" s="21">
        <v>8</v>
      </c>
      <c r="B7409" s="6">
        <f>IF(ISNUMBER(B1563),INDEX($B$3422:$B$4621,B1563),0)</f>
        <v>0</v>
      </c>
      <c r="C7409" s="10"/>
    </row>
    <row r="7410" spans="1:3">
      <c r="A7410" s="21">
        <v>9</v>
      </c>
      <c r="B7410" s="6">
        <f>IF(ISNUMBER(B1564),INDEX($B$3422:$B$4621,B1564),0)</f>
        <v>0</v>
      </c>
      <c r="C7410" s="10"/>
    </row>
    <row r="7411" spans="1:3">
      <c r="A7411" s="21">
        <v>10</v>
      </c>
      <c r="B7411" s="6">
        <f>IF(ISNUMBER(B1565),INDEX($B$3422:$B$4621,B1565),0)</f>
        <v>0</v>
      </c>
      <c r="C7411" s="10"/>
    </row>
    <row r="7412" spans="1:3">
      <c r="A7412" s="21">
        <v>11</v>
      </c>
      <c r="B7412" s="6">
        <f>IF(ISNUMBER(B1566),INDEX($B$3422:$B$4621,B1566),0)</f>
        <v>0</v>
      </c>
      <c r="C7412" s="10"/>
    </row>
    <row r="7413" spans="1:3">
      <c r="A7413" s="21">
        <v>12</v>
      </c>
      <c r="B7413" s="6">
        <f>IF(ISNUMBER(B1567),INDEX($B$3422:$B$4621,B1567),0)</f>
        <v>0</v>
      </c>
      <c r="C7413" s="10"/>
    </row>
    <row r="7414" spans="1:3">
      <c r="A7414" s="21">
        <v>13</v>
      </c>
      <c r="B7414" s="6">
        <f>IF(ISNUMBER(B1568),INDEX($B$3422:$B$4621,B1568),0)</f>
        <v>0</v>
      </c>
      <c r="C7414" s="10"/>
    </row>
    <row r="7415" spans="1:3">
      <c r="A7415" s="21">
        <v>14</v>
      </c>
      <c r="B7415" s="6">
        <f>IF(ISNUMBER(B1569),INDEX($B$3422:$B$4621,B1569),0)</f>
        <v>0</v>
      </c>
      <c r="C7415" s="10"/>
    </row>
    <row r="7416" spans="1:3">
      <c r="A7416" s="21">
        <v>15</v>
      </c>
      <c r="B7416" s="6">
        <f>IF(ISNUMBER(B1570),INDEX($B$3422:$B$4621,B1570),0)</f>
        <v>0</v>
      </c>
      <c r="C7416" s="10"/>
    </row>
    <row r="7417" spans="1:3">
      <c r="A7417" s="21">
        <v>16</v>
      </c>
      <c r="B7417" s="6">
        <f>IF(ISNUMBER(B1571),INDEX($B$3422:$B$4621,B1571),0)</f>
        <v>0</v>
      </c>
      <c r="C7417" s="10"/>
    </row>
    <row r="7418" spans="1:3">
      <c r="A7418" s="21">
        <v>17</v>
      </c>
      <c r="B7418" s="6">
        <f>IF(ISNUMBER(B1572),INDEX($B$3422:$B$4621,B1572),0)</f>
        <v>0</v>
      </c>
      <c r="C7418" s="10"/>
    </row>
    <row r="7419" spans="1:3">
      <c r="A7419" s="21">
        <v>18</v>
      </c>
      <c r="B7419" s="6">
        <f>IF(ISNUMBER(B1573),INDEX($B$3422:$B$4621,B1573),0)</f>
        <v>0</v>
      </c>
      <c r="C7419" s="10"/>
    </row>
    <row r="7420" spans="1:3">
      <c r="A7420" s="21">
        <v>19</v>
      </c>
      <c r="B7420" s="6">
        <f>IF(ISNUMBER(B1574),INDEX($B$3422:$B$4621,B1574),0)</f>
        <v>0</v>
      </c>
      <c r="C7420" s="10"/>
    </row>
    <row r="7421" spans="1:3">
      <c r="A7421" s="21">
        <v>20</v>
      </c>
      <c r="B7421" s="6">
        <f>IF(ISNUMBER(B1575),INDEX($B$3422:$B$4621,B1575),0)</f>
        <v>0</v>
      </c>
      <c r="C7421" s="10"/>
    </row>
    <row r="7422" spans="1:3">
      <c r="A7422" s="21">
        <v>21</v>
      </c>
      <c r="B7422" s="6">
        <f>IF(ISNUMBER(B1576),INDEX($B$3422:$B$4621,B1576),0)</f>
        <v>0</v>
      </c>
      <c r="C7422" s="10"/>
    </row>
    <row r="7423" spans="1:3">
      <c r="A7423" s="21">
        <v>22</v>
      </c>
      <c r="B7423" s="6">
        <f>IF(ISNUMBER(B1577),INDEX($B$3422:$B$4621,B1577),0)</f>
        <v>0</v>
      </c>
      <c r="C7423" s="10"/>
    </row>
    <row r="7424" spans="1:3">
      <c r="A7424" s="21">
        <v>23</v>
      </c>
      <c r="B7424" s="6">
        <f>IF(ISNUMBER(B1578),INDEX($B$3422:$B$4621,B1578),0)</f>
        <v>0</v>
      </c>
      <c r="C7424" s="10"/>
    </row>
    <row r="7425" spans="1:3">
      <c r="A7425" s="21">
        <v>24</v>
      </c>
      <c r="B7425" s="6">
        <f>IF(ISNUMBER(B1579),INDEX($B$3422:$B$4621,B1579),0)</f>
        <v>0</v>
      </c>
      <c r="C7425" s="10"/>
    </row>
    <row r="7426" spans="1:3">
      <c r="A7426" s="21">
        <v>25</v>
      </c>
      <c r="B7426" s="6">
        <f>IF(ISNUMBER(B1580),INDEX($B$3422:$B$4621,B1580),0)</f>
        <v>0</v>
      </c>
      <c r="C7426" s="10"/>
    </row>
    <row r="7427" spans="1:3">
      <c r="A7427" s="21">
        <v>26</v>
      </c>
      <c r="B7427" s="6">
        <f>IF(ISNUMBER(B1581),INDEX($B$3422:$B$4621,B1581),0)</f>
        <v>0</v>
      </c>
      <c r="C7427" s="10"/>
    </row>
    <row r="7428" spans="1:3">
      <c r="A7428" s="21">
        <v>27</v>
      </c>
      <c r="B7428" s="6">
        <f>IF(ISNUMBER(B1582),INDEX($B$3422:$B$4621,B1582),0)</f>
        <v>0</v>
      </c>
      <c r="C7428" s="10"/>
    </row>
    <row r="7429" spans="1:3">
      <c r="A7429" s="21">
        <v>28</v>
      </c>
      <c r="B7429" s="6">
        <f>IF(ISNUMBER(B1583),INDEX($B$3422:$B$4621,B1583),0)</f>
        <v>0</v>
      </c>
      <c r="C7429" s="10"/>
    </row>
    <row r="7430" spans="1:3">
      <c r="A7430" s="21">
        <v>29</v>
      </c>
      <c r="B7430" s="6">
        <f>IF(ISNUMBER(B1584),INDEX($B$3422:$B$4621,B1584),0)</f>
        <v>0</v>
      </c>
      <c r="C7430" s="10"/>
    </row>
    <row r="7431" spans="1:3">
      <c r="A7431" s="21">
        <v>30</v>
      </c>
      <c r="B7431" s="6">
        <f>IF(ISNUMBER(B1585),INDEX($B$3422:$B$4621,B1585),0)</f>
        <v>0</v>
      </c>
      <c r="C7431" s="10"/>
    </row>
    <row r="7432" spans="1:3">
      <c r="A7432" s="21">
        <v>31</v>
      </c>
      <c r="B7432" s="6">
        <f>IF(ISNUMBER(B1586),INDEX($B$3422:$B$4621,B1586),0)</f>
        <v>0</v>
      </c>
      <c r="C7432" s="10"/>
    </row>
    <row r="7433" spans="1:3">
      <c r="A7433" s="21">
        <v>32</v>
      </c>
      <c r="B7433" s="6">
        <f>IF(ISNUMBER(B1587),INDEX($B$3422:$B$4621,B1587),0)</f>
        <v>0</v>
      </c>
      <c r="C7433" s="10"/>
    </row>
    <row r="7434" spans="1:3">
      <c r="A7434" s="21">
        <v>33</v>
      </c>
      <c r="B7434" s="6">
        <f>IF(ISNUMBER(B1588),INDEX($B$3422:$B$4621,B1588),0)</f>
        <v>0</v>
      </c>
      <c r="C7434" s="10"/>
    </row>
    <row r="7435" spans="1:3">
      <c r="A7435" s="21">
        <v>34</v>
      </c>
      <c r="B7435" s="6">
        <f>IF(ISNUMBER(B1589),INDEX($B$3422:$B$4621,B1589),0)</f>
        <v>0</v>
      </c>
      <c r="C7435" s="10"/>
    </row>
    <row r="7436" spans="1:3">
      <c r="A7436" s="21">
        <v>35</v>
      </c>
      <c r="B7436" s="6">
        <f>IF(ISNUMBER(B1590),INDEX($B$3422:$B$4621,B1590),0)</f>
        <v>0</v>
      </c>
      <c r="C7436" s="10"/>
    </row>
    <row r="7437" spans="1:3">
      <c r="A7437" s="21">
        <v>36</v>
      </c>
      <c r="B7437" s="6">
        <f>IF(ISNUMBER(B1591),INDEX($B$3422:$B$4621,B1591),0)</f>
        <v>0</v>
      </c>
      <c r="C7437" s="10"/>
    </row>
    <row r="7438" spans="1:3">
      <c r="A7438" s="21">
        <v>37</v>
      </c>
      <c r="B7438" s="6">
        <f>IF(ISNUMBER(B1592),INDEX($B$3422:$B$4621,B1592),0)</f>
        <v>0</v>
      </c>
      <c r="C7438" s="10"/>
    </row>
    <row r="7439" spans="1:3">
      <c r="A7439" s="21">
        <v>38</v>
      </c>
      <c r="B7439" s="6">
        <f>IF(ISNUMBER(B1593),INDEX($B$3422:$B$4621,B1593),0)</f>
        <v>0</v>
      </c>
      <c r="C7439" s="10"/>
    </row>
    <row r="7440" spans="1:3">
      <c r="A7440" s="21">
        <v>39</v>
      </c>
      <c r="B7440" s="6">
        <f>IF(ISNUMBER(B1594),INDEX($B$3422:$B$4621,B1594),0)</f>
        <v>0</v>
      </c>
      <c r="C7440" s="10"/>
    </row>
    <row r="7441" spans="1:3">
      <c r="A7441" s="21">
        <v>40</v>
      </c>
      <c r="B7441" s="6">
        <f>IF(ISNUMBER(B1595),INDEX($B$3422:$B$4621,B1595),0)</f>
        <v>0</v>
      </c>
      <c r="C7441" s="10"/>
    </row>
    <row r="7442" spans="1:3">
      <c r="A7442" s="21">
        <v>41</v>
      </c>
      <c r="B7442" s="6">
        <f>IF(ISNUMBER(B1596),INDEX($B$3422:$B$4621,B1596),0)</f>
        <v>0</v>
      </c>
      <c r="C7442" s="10"/>
    </row>
    <row r="7443" spans="1:3">
      <c r="A7443" s="21">
        <v>42</v>
      </c>
      <c r="B7443" s="6">
        <f>IF(ISNUMBER(B1597),INDEX($B$3422:$B$4621,B1597),0)</f>
        <v>0</v>
      </c>
      <c r="C7443" s="10"/>
    </row>
    <row r="7444" spans="1:3">
      <c r="A7444" s="21">
        <v>43</v>
      </c>
      <c r="B7444" s="6">
        <f>IF(ISNUMBER(B1598),INDEX($B$3422:$B$4621,B1598),0)</f>
        <v>0</v>
      </c>
      <c r="C7444" s="10"/>
    </row>
    <row r="7445" spans="1:3">
      <c r="A7445" s="21">
        <v>44</v>
      </c>
      <c r="B7445" s="6">
        <f>IF(ISNUMBER(B1599),INDEX($B$3422:$B$4621,B1599),0)</f>
        <v>0</v>
      </c>
      <c r="C7445" s="10"/>
    </row>
    <row r="7446" spans="1:3">
      <c r="A7446" s="21">
        <v>45</v>
      </c>
      <c r="B7446" s="6">
        <f>IF(ISNUMBER(B1600),INDEX($B$3422:$B$4621,B1600),0)</f>
        <v>0</v>
      </c>
      <c r="C7446" s="10"/>
    </row>
    <row r="7447" spans="1:3">
      <c r="A7447" s="21">
        <v>46</v>
      </c>
      <c r="B7447" s="6">
        <f>IF(ISNUMBER(B1601),INDEX($B$3422:$B$4621,B1601),0)</f>
        <v>0</v>
      </c>
      <c r="C7447" s="10"/>
    </row>
    <row r="7448" spans="1:3">
      <c r="A7448" s="21">
        <v>47</v>
      </c>
      <c r="B7448" s="6">
        <f>IF(ISNUMBER(B1602),INDEX($B$3422:$B$4621,B1602),0)</f>
        <v>0</v>
      </c>
      <c r="C7448" s="10"/>
    </row>
    <row r="7449" spans="1:3">
      <c r="A7449" s="21">
        <v>48</v>
      </c>
      <c r="B7449" s="6">
        <f>IF(ISNUMBER(B1603),INDEX($B$3422:$B$4621,B1603),0)</f>
        <v>0</v>
      </c>
      <c r="C7449" s="10"/>
    </row>
    <row r="7450" spans="1:3">
      <c r="A7450" s="21">
        <v>49</v>
      </c>
      <c r="B7450" s="6">
        <f>IF(ISNUMBER(B1604),INDEX($B$3422:$B$4621,B1604),0)</f>
        <v>0</v>
      </c>
      <c r="C7450" s="10"/>
    </row>
    <row r="7451" spans="1:3">
      <c r="A7451" s="21">
        <v>50</v>
      </c>
      <c r="B7451" s="6">
        <f>IF(ISNUMBER(B1605),INDEX($B$3422:$B$4621,B1605),0)</f>
        <v>0</v>
      </c>
      <c r="C7451" s="10"/>
    </row>
    <row r="7452" spans="1:3">
      <c r="A7452" s="21">
        <v>51</v>
      </c>
      <c r="B7452" s="6">
        <f>IF(ISNUMBER(B1606),INDEX($B$3422:$B$4621,B1606),0)</f>
        <v>0</v>
      </c>
      <c r="C7452" s="10"/>
    </row>
    <row r="7453" spans="1:3">
      <c r="A7453" s="21">
        <v>52</v>
      </c>
      <c r="B7453" s="6">
        <f>IF(ISNUMBER(B1607),INDEX($B$3422:$B$4621,B1607),0)</f>
        <v>0</v>
      </c>
      <c r="C7453" s="10"/>
    </row>
    <row r="7454" spans="1:3">
      <c r="A7454" s="21">
        <v>53</v>
      </c>
      <c r="B7454" s="6">
        <f>IF(ISNUMBER(B1608),INDEX($B$3422:$B$4621,B1608),0)</f>
        <v>0</v>
      </c>
      <c r="C7454" s="10"/>
    </row>
    <row r="7455" spans="1:3">
      <c r="A7455" s="21">
        <v>54</v>
      </c>
      <c r="B7455" s="6">
        <f>IF(ISNUMBER(B1609),INDEX($B$3422:$B$4621,B1609),0)</f>
        <v>0</v>
      </c>
      <c r="C7455" s="10"/>
    </row>
    <row r="7456" spans="1:3">
      <c r="A7456" s="21">
        <v>55</v>
      </c>
      <c r="B7456" s="6">
        <f>IF(ISNUMBER(B1610),INDEX($B$3422:$B$4621,B1610),0)</f>
        <v>0</v>
      </c>
      <c r="C7456" s="10"/>
    </row>
    <row r="7457" spans="1:3">
      <c r="A7457" s="21">
        <v>56</v>
      </c>
      <c r="B7457" s="6">
        <f>IF(ISNUMBER(B1611),INDEX($B$3422:$B$4621,B1611),0)</f>
        <v>0</v>
      </c>
      <c r="C7457" s="10"/>
    </row>
    <row r="7458" spans="1:3">
      <c r="A7458" s="21">
        <v>57</v>
      </c>
      <c r="B7458" s="6">
        <f>IF(ISNUMBER(B1612),INDEX($B$3422:$B$4621,B1612),0)</f>
        <v>0</v>
      </c>
      <c r="C7458" s="10"/>
    </row>
    <row r="7459" spans="1:3">
      <c r="A7459" s="21">
        <v>58</v>
      </c>
      <c r="B7459" s="6">
        <f>IF(ISNUMBER(B1613),INDEX($B$3422:$B$4621,B1613),0)</f>
        <v>0</v>
      </c>
      <c r="C7459" s="10"/>
    </row>
    <row r="7460" spans="1:3">
      <c r="A7460" s="21">
        <v>59</v>
      </c>
      <c r="B7460" s="6">
        <f>IF(ISNUMBER(B1614),INDEX($B$3422:$B$4621,B1614),0)</f>
        <v>0</v>
      </c>
      <c r="C7460" s="10"/>
    </row>
    <row r="7461" spans="1:3">
      <c r="A7461" s="21">
        <v>60</v>
      </c>
      <c r="B7461" s="6">
        <f>IF(ISNUMBER(B1615),INDEX($B$3422:$B$4621,B1615),0)</f>
        <v>0</v>
      </c>
      <c r="C7461" s="10"/>
    </row>
    <row r="7462" spans="1:3">
      <c r="A7462" s="21">
        <v>61</v>
      </c>
      <c r="B7462" s="6">
        <f>IF(ISNUMBER(B1616),INDEX($B$3422:$B$4621,B1616),0)</f>
        <v>0</v>
      </c>
      <c r="C7462" s="10"/>
    </row>
    <row r="7463" spans="1:3">
      <c r="A7463" s="21">
        <v>62</v>
      </c>
      <c r="B7463" s="6">
        <f>IF(ISNUMBER(B1617),INDEX($B$3422:$B$4621,B1617),0)</f>
        <v>0</v>
      </c>
      <c r="C7463" s="10"/>
    </row>
    <row r="7464" spans="1:3">
      <c r="A7464" s="21">
        <v>63</v>
      </c>
      <c r="B7464" s="6">
        <f>IF(ISNUMBER(B1618),INDEX($B$3422:$B$4621,B1618),0)</f>
        <v>0</v>
      </c>
      <c r="C7464" s="10"/>
    </row>
    <row r="7465" spans="1:3">
      <c r="A7465" s="21">
        <v>64</v>
      </c>
      <c r="B7465" s="6">
        <f>IF(ISNUMBER(B1619),INDEX($B$3422:$B$4621,B1619),0)</f>
        <v>0</v>
      </c>
      <c r="C7465" s="10"/>
    </row>
    <row r="7466" spans="1:3">
      <c r="A7466" s="21">
        <v>65</v>
      </c>
      <c r="B7466" s="6">
        <f>IF(ISNUMBER(B1620),INDEX($B$3422:$B$4621,B1620),0)</f>
        <v>0</v>
      </c>
      <c r="C7466" s="10"/>
    </row>
    <row r="7467" spans="1:3">
      <c r="A7467" s="21">
        <v>66</v>
      </c>
      <c r="B7467" s="6">
        <f>IF(ISNUMBER(B1621),INDEX($B$3422:$B$4621,B1621),0)</f>
        <v>0</v>
      </c>
      <c r="C7467" s="10"/>
    </row>
    <row r="7468" spans="1:3">
      <c r="A7468" s="21">
        <v>67</v>
      </c>
      <c r="B7468" s="6">
        <f>IF(ISNUMBER(B1622),INDEX($B$3422:$B$4621,B1622),0)</f>
        <v>0</v>
      </c>
      <c r="C7468" s="10"/>
    </row>
    <row r="7469" spans="1:3">
      <c r="A7469" s="21">
        <v>68</v>
      </c>
      <c r="B7469" s="6">
        <f>IF(ISNUMBER(B1623),INDEX($B$3422:$B$4621,B1623),0)</f>
        <v>0</v>
      </c>
      <c r="C7469" s="10"/>
    </row>
    <row r="7470" spans="1:3">
      <c r="A7470" s="21">
        <v>69</v>
      </c>
      <c r="B7470" s="6">
        <f>IF(ISNUMBER(B1624),INDEX($B$3422:$B$4621,B1624),0)</f>
        <v>0</v>
      </c>
      <c r="C7470" s="10"/>
    </row>
    <row r="7471" spans="1:3">
      <c r="A7471" s="21">
        <v>70</v>
      </c>
      <c r="B7471" s="6">
        <f>IF(ISNUMBER(B1625),INDEX($B$3422:$B$4621,B1625),0)</f>
        <v>0</v>
      </c>
      <c r="C7471" s="10"/>
    </row>
    <row r="7472" spans="1:3">
      <c r="A7472" s="21">
        <v>71</v>
      </c>
      <c r="B7472" s="6">
        <f>IF(ISNUMBER(B1626),INDEX($B$3422:$B$4621,B1626),0)</f>
        <v>0</v>
      </c>
      <c r="C7472" s="10"/>
    </row>
    <row r="7473" spans="1:3">
      <c r="A7473" s="21">
        <v>72</v>
      </c>
      <c r="B7473" s="6">
        <f>IF(ISNUMBER(B1627),INDEX($B$3422:$B$4621,B1627),0)</f>
        <v>0</v>
      </c>
      <c r="C7473" s="10"/>
    </row>
    <row r="7474" spans="1:3">
      <c r="A7474" s="21">
        <v>73</v>
      </c>
      <c r="B7474" s="6">
        <f>IF(ISNUMBER(B1628),INDEX($B$3422:$B$4621,B1628),0)</f>
        <v>0</v>
      </c>
      <c r="C7474" s="10"/>
    </row>
    <row r="7475" spans="1:3">
      <c r="A7475" s="21">
        <v>74</v>
      </c>
      <c r="B7475" s="6">
        <f>IF(ISNUMBER(B1629),INDEX($B$3422:$B$4621,B1629),0)</f>
        <v>0</v>
      </c>
      <c r="C7475" s="10"/>
    </row>
    <row r="7476" spans="1:3">
      <c r="A7476" s="21">
        <v>75</v>
      </c>
      <c r="B7476" s="6">
        <f>IF(ISNUMBER(B1630),INDEX($B$3422:$B$4621,B1630),0)</f>
        <v>0</v>
      </c>
      <c r="C7476" s="10"/>
    </row>
    <row r="7477" spans="1:3">
      <c r="A7477" s="21">
        <v>76</v>
      </c>
      <c r="B7477" s="6">
        <f>IF(ISNUMBER(B1631),INDEX($B$3422:$B$4621,B1631),0)</f>
        <v>0</v>
      </c>
      <c r="C7477" s="10"/>
    </row>
    <row r="7478" spans="1:3">
      <c r="A7478" s="21">
        <v>77</v>
      </c>
      <c r="B7478" s="6">
        <f>IF(ISNUMBER(B1632),INDEX($B$3422:$B$4621,B1632),0)</f>
        <v>0</v>
      </c>
      <c r="C7478" s="10"/>
    </row>
    <row r="7479" spans="1:3">
      <c r="A7479" s="21">
        <v>78</v>
      </c>
      <c r="B7479" s="6">
        <f>IF(ISNUMBER(B1633),INDEX($B$3422:$B$4621,B1633),0)</f>
        <v>0</v>
      </c>
      <c r="C7479" s="10"/>
    </row>
    <row r="7480" spans="1:3">
      <c r="A7480" s="21">
        <v>79</v>
      </c>
      <c r="B7480" s="6">
        <f>IF(ISNUMBER(B1634),INDEX($B$3422:$B$4621,B1634),0)</f>
        <v>0</v>
      </c>
      <c r="C7480" s="10"/>
    </row>
    <row r="7481" spans="1:3">
      <c r="A7481" s="21">
        <v>80</v>
      </c>
      <c r="B7481" s="6">
        <f>IF(ISNUMBER(B1635),INDEX($B$3422:$B$4621,B1635),0)</f>
        <v>0</v>
      </c>
      <c r="C7481" s="10"/>
    </row>
    <row r="7482" spans="1:3">
      <c r="A7482" s="21">
        <v>81</v>
      </c>
      <c r="B7482" s="6">
        <f>IF(ISNUMBER(B1636),INDEX($B$3422:$B$4621,B1636),0)</f>
        <v>0</v>
      </c>
      <c r="C7482" s="10"/>
    </row>
    <row r="7483" spans="1:3">
      <c r="A7483" s="21">
        <v>82</v>
      </c>
      <c r="B7483" s="6">
        <f>IF(ISNUMBER(B1637),INDEX($B$3422:$B$4621,B1637),0)</f>
        <v>0</v>
      </c>
      <c r="C7483" s="10"/>
    </row>
    <row r="7484" spans="1:3">
      <c r="A7484" s="21">
        <v>83</v>
      </c>
      <c r="B7484" s="6">
        <f>IF(ISNUMBER(B1638),INDEX($B$3422:$B$4621,B1638),0)</f>
        <v>0</v>
      </c>
      <c r="C7484" s="10"/>
    </row>
    <row r="7485" spans="1:3">
      <c r="A7485" s="21">
        <v>84</v>
      </c>
      <c r="B7485" s="6">
        <f>IF(ISNUMBER(B1639),INDEX($B$3422:$B$4621,B1639),0)</f>
        <v>0</v>
      </c>
      <c r="C7485" s="10"/>
    </row>
    <row r="7486" spans="1:3">
      <c r="A7486" s="21">
        <v>85</v>
      </c>
      <c r="B7486" s="6">
        <f>IF(ISNUMBER(B1640),INDEX($B$3422:$B$4621,B1640),0)</f>
        <v>0</v>
      </c>
      <c r="C7486" s="10"/>
    </row>
    <row r="7487" spans="1:3">
      <c r="A7487" s="21">
        <v>86</v>
      </c>
      <c r="B7487" s="6">
        <f>IF(ISNUMBER(B1641),INDEX($B$3422:$B$4621,B1641),0)</f>
        <v>0</v>
      </c>
      <c r="C7487" s="10"/>
    </row>
    <row r="7488" spans="1:3">
      <c r="A7488" s="21">
        <v>87</v>
      </c>
      <c r="B7488" s="6">
        <f>IF(ISNUMBER(B1642),INDEX($B$3422:$B$4621,B1642),0)</f>
        <v>0</v>
      </c>
      <c r="C7488" s="10"/>
    </row>
    <row r="7489" spans="1:3">
      <c r="A7489" s="21">
        <v>88</v>
      </c>
      <c r="B7489" s="6">
        <f>IF(ISNUMBER(B1643),INDEX($B$3422:$B$4621,B1643),0)</f>
        <v>0</v>
      </c>
      <c r="C7489" s="10"/>
    </row>
    <row r="7490" spans="1:3">
      <c r="A7490" s="21">
        <v>89</v>
      </c>
      <c r="B7490" s="6">
        <f>IF(ISNUMBER(B1644),INDEX($B$3422:$B$4621,B1644),0)</f>
        <v>0</v>
      </c>
      <c r="C7490" s="10"/>
    </row>
    <row r="7491" spans="1:3">
      <c r="A7491" s="21">
        <v>90</v>
      </c>
      <c r="B7491" s="6">
        <f>IF(ISNUMBER(B1645),INDEX($B$3422:$B$4621,B1645),0)</f>
        <v>0</v>
      </c>
      <c r="C7491" s="10"/>
    </row>
    <row r="7492" spans="1:3">
      <c r="A7492" s="21">
        <v>91</v>
      </c>
      <c r="B7492" s="6">
        <f>IF(ISNUMBER(B1646),INDEX($B$3422:$B$4621,B1646),0)</f>
        <v>0</v>
      </c>
      <c r="C7492" s="10"/>
    </row>
    <row r="7493" spans="1:3">
      <c r="A7493" s="21">
        <v>92</v>
      </c>
      <c r="B7493" s="6">
        <f>IF(ISNUMBER(B1647),INDEX($B$3422:$B$4621,B1647),0)</f>
        <v>0</v>
      </c>
      <c r="C7493" s="10"/>
    </row>
    <row r="7494" spans="1:3">
      <c r="A7494" s="21">
        <v>93</v>
      </c>
      <c r="B7494" s="6">
        <f>IF(ISNUMBER(B1648),INDEX($B$3422:$B$4621,B1648),0)</f>
        <v>0</v>
      </c>
      <c r="C7494" s="10"/>
    </row>
    <row r="7495" spans="1:3">
      <c r="A7495" s="21">
        <v>94</v>
      </c>
      <c r="B7495" s="6">
        <f>IF(ISNUMBER(B1649),INDEX($B$3422:$B$4621,B1649),0)</f>
        <v>0</v>
      </c>
      <c r="C7495" s="10"/>
    </row>
    <row r="7496" spans="1:3">
      <c r="A7496" s="21">
        <v>95</v>
      </c>
      <c r="B7496" s="6">
        <f>IF(ISNUMBER(B1650),INDEX($B$3422:$B$4621,B1650),0)</f>
        <v>0</v>
      </c>
      <c r="C7496" s="10"/>
    </row>
    <row r="7497" spans="1:3">
      <c r="A7497" s="21">
        <v>96</v>
      </c>
      <c r="B7497" s="6">
        <f>IF(ISNUMBER(B1651),INDEX($B$3422:$B$4621,B1651),0)</f>
        <v>0</v>
      </c>
      <c r="C7497" s="10"/>
    </row>
    <row r="7498" spans="1:3">
      <c r="A7498" s="21">
        <v>97</v>
      </c>
      <c r="B7498" s="6">
        <f>IF(ISNUMBER(B1652),INDEX($B$3422:$B$4621,B1652),0)</f>
        <v>0</v>
      </c>
      <c r="C7498" s="10"/>
    </row>
    <row r="7499" spans="1:3">
      <c r="A7499" s="21">
        <v>98</v>
      </c>
      <c r="B7499" s="6">
        <f>IF(ISNUMBER(B1653),INDEX($B$3422:$B$4621,B1653),0)</f>
        <v>0</v>
      </c>
      <c r="C7499" s="10"/>
    </row>
    <row r="7500" spans="1:3">
      <c r="A7500" s="21">
        <v>99</v>
      </c>
      <c r="B7500" s="6">
        <f>IF(ISNUMBER(B1654),INDEX($B$3422:$B$4621,B1654),0)</f>
        <v>0</v>
      </c>
      <c r="C7500" s="10"/>
    </row>
    <row r="7501" spans="1:3">
      <c r="A7501" s="21">
        <v>100</v>
      </c>
      <c r="B7501" s="6">
        <f>IF(ISNUMBER(B1655),INDEX($B$3422:$B$4621,B1655),0)</f>
        <v>0</v>
      </c>
      <c r="C7501" s="10"/>
    </row>
    <row r="7502" spans="1:3">
      <c r="A7502" s="21">
        <v>101</v>
      </c>
      <c r="B7502" s="6">
        <f>IF(ISNUMBER(B1656),INDEX($B$3422:$B$4621,B1656),0)</f>
        <v>0</v>
      </c>
      <c r="C7502" s="10"/>
    </row>
    <row r="7503" spans="1:3">
      <c r="A7503" s="21">
        <v>102</v>
      </c>
      <c r="B7503" s="6">
        <f>IF(ISNUMBER(B1657),INDEX($B$3422:$B$4621,B1657),0)</f>
        <v>0</v>
      </c>
      <c r="C7503" s="10"/>
    </row>
    <row r="7504" spans="1:3">
      <c r="A7504" s="21">
        <v>103</v>
      </c>
      <c r="B7504" s="6">
        <f>IF(ISNUMBER(B1658),INDEX($B$3422:$B$4621,B1658),0)</f>
        <v>0</v>
      </c>
      <c r="C7504" s="10"/>
    </row>
    <row r="7505" spans="1:3">
      <c r="A7505" s="21">
        <v>104</v>
      </c>
      <c r="B7505" s="6">
        <f>IF(ISNUMBER(B1659),INDEX($B$3422:$B$4621,B1659),0)</f>
        <v>0</v>
      </c>
      <c r="C7505" s="10"/>
    </row>
    <row r="7506" spans="1:3">
      <c r="A7506" s="21">
        <v>105</v>
      </c>
      <c r="B7506" s="6">
        <f>IF(ISNUMBER(B1660),INDEX($B$3422:$B$4621,B1660),0)</f>
        <v>0</v>
      </c>
      <c r="C7506" s="10"/>
    </row>
    <row r="7507" spans="1:3">
      <c r="A7507" s="21">
        <v>106</v>
      </c>
      <c r="B7507" s="6">
        <f>IF(ISNUMBER(B1661),INDEX($B$3422:$B$4621,B1661),0)</f>
        <v>0</v>
      </c>
      <c r="C7507" s="10"/>
    </row>
    <row r="7508" spans="1:3">
      <c r="A7508" s="21">
        <v>107</v>
      </c>
      <c r="B7508" s="6">
        <f>IF(ISNUMBER(B1662),INDEX($B$3422:$B$4621,B1662),0)</f>
        <v>0</v>
      </c>
      <c r="C7508" s="10"/>
    </row>
    <row r="7509" spans="1:3">
      <c r="A7509" s="21">
        <v>108</v>
      </c>
      <c r="B7509" s="6">
        <f>IF(ISNUMBER(B1663),INDEX($B$3422:$B$4621,B1663),0)</f>
        <v>0</v>
      </c>
      <c r="C7509" s="10"/>
    </row>
    <row r="7510" spans="1:3">
      <c r="A7510" s="21">
        <v>109</v>
      </c>
      <c r="B7510" s="6">
        <f>IF(ISNUMBER(B1664),INDEX($B$3422:$B$4621,B1664),0)</f>
        <v>0</v>
      </c>
      <c r="C7510" s="10"/>
    </row>
    <row r="7511" spans="1:3">
      <c r="A7511" s="21">
        <v>110</v>
      </c>
      <c r="B7511" s="6">
        <f>IF(ISNUMBER(B1665),INDEX($B$3422:$B$4621,B1665),0)</f>
        <v>0</v>
      </c>
      <c r="C7511" s="10"/>
    </row>
    <row r="7512" spans="1:3">
      <c r="A7512" s="21">
        <v>111</v>
      </c>
      <c r="B7512" s="6">
        <f>IF(ISNUMBER(B1666),INDEX($B$3422:$B$4621,B1666),0)</f>
        <v>0</v>
      </c>
      <c r="C7512" s="10"/>
    </row>
    <row r="7513" spans="1:3">
      <c r="A7513" s="21">
        <v>112</v>
      </c>
      <c r="B7513" s="6">
        <f>IF(ISNUMBER(B1667),INDEX($B$3422:$B$4621,B1667),0)</f>
        <v>0</v>
      </c>
      <c r="C7513" s="10"/>
    </row>
    <row r="7514" spans="1:3">
      <c r="A7514" s="21">
        <v>113</v>
      </c>
      <c r="B7514" s="6">
        <f>IF(ISNUMBER(B1668),INDEX($B$3422:$B$4621,B1668),0)</f>
        <v>0</v>
      </c>
      <c r="C7514" s="10"/>
    </row>
    <row r="7515" spans="1:3">
      <c r="A7515" s="21">
        <v>114</v>
      </c>
      <c r="B7515" s="6">
        <f>IF(ISNUMBER(B1669),INDEX($B$3422:$B$4621,B1669),0)</f>
        <v>0</v>
      </c>
      <c r="C7515" s="10"/>
    </row>
    <row r="7516" spans="1:3">
      <c r="A7516" s="21">
        <v>115</v>
      </c>
      <c r="B7516" s="6">
        <f>IF(ISNUMBER(B1670),INDEX($B$3422:$B$4621,B1670),0)</f>
        <v>0</v>
      </c>
      <c r="C7516" s="10"/>
    </row>
    <row r="7517" spans="1:3">
      <c r="A7517" s="21">
        <v>116</v>
      </c>
      <c r="B7517" s="6">
        <f>IF(ISNUMBER(B1671),INDEX($B$3422:$B$4621,B1671),0)</f>
        <v>0</v>
      </c>
      <c r="C7517" s="10"/>
    </row>
    <row r="7518" spans="1:3">
      <c r="A7518" s="21">
        <v>117</v>
      </c>
      <c r="B7518" s="6">
        <f>IF(ISNUMBER(B1672),INDEX($B$3422:$B$4621,B1672),0)</f>
        <v>0</v>
      </c>
      <c r="C7518" s="10"/>
    </row>
    <row r="7519" spans="1:3">
      <c r="A7519" s="21">
        <v>118</v>
      </c>
      <c r="B7519" s="6">
        <f>IF(ISNUMBER(B1673),INDEX($B$3422:$B$4621,B1673),0)</f>
        <v>0</v>
      </c>
      <c r="C7519" s="10"/>
    </row>
    <row r="7520" spans="1:3">
      <c r="A7520" s="21">
        <v>119</v>
      </c>
      <c r="B7520" s="6">
        <f>IF(ISNUMBER(B1674),INDEX($B$3422:$B$4621,B1674),0)</f>
        <v>0</v>
      </c>
      <c r="C7520" s="10"/>
    </row>
    <row r="7521" spans="1:3">
      <c r="A7521" s="21">
        <v>120</v>
      </c>
      <c r="B7521" s="6">
        <f>IF(ISNUMBER(B1675),INDEX($B$3422:$B$4621,B1675),0)</f>
        <v>0</v>
      </c>
      <c r="C7521" s="10"/>
    </row>
    <row r="7522" spans="1:3">
      <c r="A7522" s="21">
        <v>121</v>
      </c>
      <c r="B7522" s="6">
        <f>IF(ISNUMBER(B1676),INDEX($B$3422:$B$4621,B1676),0)</f>
        <v>0</v>
      </c>
      <c r="C7522" s="10"/>
    </row>
    <row r="7523" spans="1:3">
      <c r="A7523" s="21">
        <v>122</v>
      </c>
      <c r="B7523" s="6">
        <f>IF(ISNUMBER(B1677),INDEX($B$3422:$B$4621,B1677),0)</f>
        <v>0</v>
      </c>
      <c r="C7523" s="10"/>
    </row>
    <row r="7524" spans="1:3">
      <c r="A7524" s="21">
        <v>123</v>
      </c>
      <c r="B7524" s="6">
        <f>IF(ISNUMBER(B1678),INDEX($B$3422:$B$4621,B1678),0)</f>
        <v>0</v>
      </c>
      <c r="C7524" s="10"/>
    </row>
    <row r="7525" spans="1:3">
      <c r="A7525" s="21">
        <v>124</v>
      </c>
      <c r="B7525" s="6">
        <f>IF(ISNUMBER(B1679),INDEX($B$3422:$B$4621,B1679),0)</f>
        <v>0</v>
      </c>
      <c r="C7525" s="10"/>
    </row>
    <row r="7526" spans="1:3">
      <c r="A7526" s="21">
        <v>125</v>
      </c>
      <c r="B7526" s="6">
        <f>IF(ISNUMBER(B1680),INDEX($B$3422:$B$4621,B1680),0)</f>
        <v>0</v>
      </c>
      <c r="C7526" s="10"/>
    </row>
    <row r="7527" spans="1:3">
      <c r="A7527" s="21">
        <v>126</v>
      </c>
      <c r="B7527" s="6">
        <f>IF(ISNUMBER(B1681),INDEX($B$3422:$B$4621,B1681),0)</f>
        <v>0</v>
      </c>
      <c r="C7527" s="10"/>
    </row>
    <row r="7528" spans="1:3">
      <c r="A7528" s="21">
        <v>127</v>
      </c>
      <c r="B7528" s="6">
        <f>IF(ISNUMBER(B1682),INDEX($B$3422:$B$4621,B1682),0)</f>
        <v>0</v>
      </c>
      <c r="C7528" s="10"/>
    </row>
    <row r="7529" spans="1:3">
      <c r="A7529" s="21">
        <v>128</v>
      </c>
      <c r="B7529" s="6">
        <f>IF(ISNUMBER(B1683),INDEX($B$3422:$B$4621,B1683),0)</f>
        <v>0</v>
      </c>
      <c r="C7529" s="10"/>
    </row>
    <row r="7530" spans="1:3">
      <c r="A7530" s="21">
        <v>129</v>
      </c>
      <c r="B7530" s="6">
        <f>IF(ISNUMBER(B1684),INDEX($B$3422:$B$4621,B1684),0)</f>
        <v>0</v>
      </c>
      <c r="C7530" s="10"/>
    </row>
    <row r="7531" spans="1:3">
      <c r="A7531" s="21">
        <v>130</v>
      </c>
      <c r="B7531" s="6">
        <f>IF(ISNUMBER(B1685),INDEX($B$3422:$B$4621,B1685),0)</f>
        <v>0</v>
      </c>
      <c r="C7531" s="10"/>
    </row>
    <row r="7532" spans="1:3">
      <c r="A7532" s="21">
        <v>131</v>
      </c>
      <c r="B7532" s="6">
        <f>IF(ISNUMBER(B1686),INDEX($B$3422:$B$4621,B1686),0)</f>
        <v>0</v>
      </c>
      <c r="C7532" s="10"/>
    </row>
    <row r="7533" spans="1:3">
      <c r="A7533" s="21">
        <v>132</v>
      </c>
      <c r="B7533" s="6">
        <f>IF(ISNUMBER(B1687),INDEX($B$3422:$B$4621,B1687),0)</f>
        <v>0</v>
      </c>
      <c r="C7533" s="10"/>
    </row>
    <row r="7534" spans="1:3">
      <c r="A7534" s="21">
        <v>133</v>
      </c>
      <c r="B7534" s="6">
        <f>IF(ISNUMBER(B1688),INDEX($B$3422:$B$4621,B1688),0)</f>
        <v>0</v>
      </c>
      <c r="C7534" s="10"/>
    </row>
    <row r="7535" spans="1:3">
      <c r="A7535" s="21">
        <v>134</v>
      </c>
      <c r="B7535" s="6">
        <f>IF(ISNUMBER(B1689),INDEX($B$3422:$B$4621,B1689),0)</f>
        <v>0</v>
      </c>
      <c r="C7535" s="10"/>
    </row>
    <row r="7536" spans="1:3">
      <c r="A7536" s="21">
        <v>135</v>
      </c>
      <c r="B7536" s="6">
        <f>IF(ISNUMBER(B1690),INDEX($B$3422:$B$4621,B1690),0)</f>
        <v>0</v>
      </c>
      <c r="C7536" s="10"/>
    </row>
    <row r="7537" spans="1:3">
      <c r="A7537" s="21">
        <v>136</v>
      </c>
      <c r="B7537" s="6">
        <f>IF(ISNUMBER(B1691),INDEX($B$3422:$B$4621,B1691),0)</f>
        <v>0</v>
      </c>
      <c r="C7537" s="10"/>
    </row>
    <row r="7538" spans="1:3">
      <c r="A7538" s="21">
        <v>137</v>
      </c>
      <c r="B7538" s="6">
        <f>IF(ISNUMBER(B1692),INDEX($B$3422:$B$4621,B1692),0)</f>
        <v>0</v>
      </c>
      <c r="C7538" s="10"/>
    </row>
    <row r="7539" spans="1:3">
      <c r="A7539" s="21">
        <v>138</v>
      </c>
      <c r="B7539" s="6">
        <f>IF(ISNUMBER(B1693),INDEX($B$3422:$B$4621,B1693),0)</f>
        <v>0</v>
      </c>
      <c r="C7539" s="10"/>
    </row>
    <row r="7540" spans="1:3">
      <c r="A7540" s="21">
        <v>139</v>
      </c>
      <c r="B7540" s="6">
        <f>IF(ISNUMBER(B1694),INDEX($B$3422:$B$4621,B1694),0)</f>
        <v>0</v>
      </c>
      <c r="C7540" s="10"/>
    </row>
    <row r="7541" spans="1:3">
      <c r="A7541" s="21">
        <v>140</v>
      </c>
      <c r="B7541" s="6">
        <f>IF(ISNUMBER(B1695),INDEX($B$3422:$B$4621,B1695),0)</f>
        <v>0</v>
      </c>
      <c r="C7541" s="10"/>
    </row>
    <row r="7542" spans="1:3">
      <c r="A7542" s="21">
        <v>141</v>
      </c>
      <c r="B7542" s="6">
        <f>IF(ISNUMBER(B1696),INDEX($B$3422:$B$4621,B1696),0)</f>
        <v>0</v>
      </c>
      <c r="C7542" s="10"/>
    </row>
    <row r="7543" spans="1:3">
      <c r="A7543" s="21">
        <v>142</v>
      </c>
      <c r="B7543" s="6">
        <f>IF(ISNUMBER(B1697),INDEX($B$3422:$B$4621,B1697),0)</f>
        <v>0</v>
      </c>
      <c r="C7543" s="10"/>
    </row>
    <row r="7544" spans="1:3">
      <c r="A7544" s="21">
        <v>143</v>
      </c>
      <c r="B7544" s="6">
        <f>IF(ISNUMBER(B1698),INDEX($B$3422:$B$4621,B1698),0)</f>
        <v>0</v>
      </c>
      <c r="C7544" s="10"/>
    </row>
    <row r="7545" spans="1:3">
      <c r="A7545" s="21">
        <v>144</v>
      </c>
      <c r="B7545" s="6">
        <f>IF(ISNUMBER(B1699),INDEX($B$3422:$B$4621,B1699),0)</f>
        <v>0</v>
      </c>
      <c r="C7545" s="10"/>
    </row>
    <row r="7546" spans="1:3">
      <c r="A7546" s="21">
        <v>145</v>
      </c>
      <c r="B7546" s="6">
        <f>IF(ISNUMBER(B1700),INDEX($B$3422:$B$4621,B1700),0)</f>
        <v>0</v>
      </c>
      <c r="C7546" s="10"/>
    </row>
    <row r="7547" spans="1:3">
      <c r="A7547" s="21">
        <v>146</v>
      </c>
      <c r="B7547" s="6">
        <f>IF(ISNUMBER(B1701),INDEX($B$3422:$B$4621,B1701),0)</f>
        <v>0</v>
      </c>
      <c r="C7547" s="10"/>
    </row>
    <row r="7548" spans="1:3">
      <c r="A7548" s="21">
        <v>147</v>
      </c>
      <c r="B7548" s="6">
        <f>IF(ISNUMBER(B1702),INDEX($B$3422:$B$4621,B1702),0)</f>
        <v>0</v>
      </c>
      <c r="C7548" s="10"/>
    </row>
    <row r="7549" spans="1:3">
      <c r="A7549" s="21">
        <v>148</v>
      </c>
      <c r="B7549" s="6">
        <f>IF(ISNUMBER(B1703),INDEX($B$3422:$B$4621,B1703),0)</f>
        <v>0</v>
      </c>
      <c r="C7549" s="10"/>
    </row>
    <row r="7550" spans="1:3">
      <c r="A7550" s="21">
        <v>149</v>
      </c>
      <c r="B7550" s="6">
        <f>IF(ISNUMBER(B1704),INDEX($B$3422:$B$4621,B1704),0)</f>
        <v>0</v>
      </c>
      <c r="C7550" s="10"/>
    </row>
    <row r="7551" spans="1:3">
      <c r="A7551" s="21">
        <v>150</v>
      </c>
      <c r="B7551" s="6">
        <f>IF(ISNUMBER(B1705),INDEX($B$3422:$B$4621,B1705),0)</f>
        <v>0</v>
      </c>
      <c r="C7551" s="10"/>
    </row>
    <row r="7552" spans="1:3">
      <c r="A7552" s="21">
        <v>151</v>
      </c>
      <c r="B7552" s="6">
        <f>IF(ISNUMBER(B1706),INDEX($B$3422:$B$4621,B1706),0)</f>
        <v>0</v>
      </c>
      <c r="C7552" s="10"/>
    </row>
    <row r="7553" spans="1:3">
      <c r="A7553" s="21">
        <v>152</v>
      </c>
      <c r="B7553" s="6">
        <f>IF(ISNUMBER(B1707),INDEX($B$3422:$B$4621,B1707),0)</f>
        <v>0</v>
      </c>
      <c r="C7553" s="10"/>
    </row>
    <row r="7554" spans="1:3">
      <c r="A7554" s="21">
        <v>153</v>
      </c>
      <c r="B7554" s="6">
        <f>IF(ISNUMBER(B1708),INDEX($B$3422:$B$4621,B1708),0)</f>
        <v>0</v>
      </c>
      <c r="C7554" s="10"/>
    </row>
    <row r="7555" spans="1:3">
      <c r="A7555" s="21">
        <v>154</v>
      </c>
      <c r="B7555" s="6">
        <f>IF(ISNUMBER(B1709),INDEX($B$3422:$B$4621,B1709),0)</f>
        <v>0</v>
      </c>
      <c r="C7555" s="10"/>
    </row>
    <row r="7556" spans="1:3">
      <c r="A7556" s="21">
        <v>155</v>
      </c>
      <c r="B7556" s="6">
        <f>IF(ISNUMBER(B1710),INDEX($B$3422:$B$4621,B1710),0)</f>
        <v>0</v>
      </c>
      <c r="C7556" s="10"/>
    </row>
    <row r="7557" spans="1:3">
      <c r="A7557" s="21">
        <v>156</v>
      </c>
      <c r="B7557" s="6">
        <f>IF(ISNUMBER(B1711),INDEX($B$3422:$B$4621,B1711),0)</f>
        <v>0</v>
      </c>
      <c r="C7557" s="10"/>
    </row>
    <row r="7558" spans="1:3">
      <c r="A7558" s="21">
        <v>157</v>
      </c>
      <c r="B7558" s="6">
        <f>IF(ISNUMBER(B1712),INDEX($B$3422:$B$4621,B1712),0)</f>
        <v>0</v>
      </c>
      <c r="C7558" s="10"/>
    </row>
    <row r="7559" spans="1:3">
      <c r="A7559" s="21">
        <v>158</v>
      </c>
      <c r="B7559" s="6">
        <f>IF(ISNUMBER(B1713),INDEX($B$3422:$B$4621,B1713),0)</f>
        <v>0</v>
      </c>
      <c r="C7559" s="10"/>
    </row>
    <row r="7560" spans="1:3">
      <c r="A7560" s="21">
        <v>159</v>
      </c>
      <c r="B7560" s="6">
        <f>IF(ISNUMBER(B1714),INDEX($B$3422:$B$4621,B1714),0)</f>
        <v>0</v>
      </c>
      <c r="C7560" s="10"/>
    </row>
    <row r="7561" spans="1:3">
      <c r="A7561" s="21">
        <v>160</v>
      </c>
      <c r="B7561" s="6">
        <f>IF(ISNUMBER(B1715),INDEX($B$3422:$B$4621,B1715),0)</f>
        <v>0</v>
      </c>
      <c r="C7561" s="10"/>
    </row>
    <row r="7562" spans="1:3">
      <c r="A7562" s="21">
        <v>161</v>
      </c>
      <c r="B7562" s="6">
        <f>IF(ISNUMBER(B1716),INDEX($B$3422:$B$4621,B1716),0)</f>
        <v>0</v>
      </c>
      <c r="C7562" s="10"/>
    </row>
    <row r="7563" spans="1:3">
      <c r="A7563" s="21">
        <v>162</v>
      </c>
      <c r="B7563" s="6">
        <f>IF(ISNUMBER(B1717),INDEX($B$3422:$B$4621,B1717),0)</f>
        <v>0</v>
      </c>
      <c r="C7563" s="10"/>
    </row>
    <row r="7564" spans="1:3">
      <c r="A7564" s="21">
        <v>163</v>
      </c>
      <c r="B7564" s="6">
        <f>IF(ISNUMBER(B1718),INDEX($B$3422:$B$4621,B1718),0)</f>
        <v>0</v>
      </c>
      <c r="C7564" s="10"/>
    </row>
    <row r="7565" spans="1:3">
      <c r="A7565" s="21">
        <v>164</v>
      </c>
      <c r="B7565" s="6">
        <f>IF(ISNUMBER(B1719),INDEX($B$3422:$B$4621,B1719),0)</f>
        <v>0</v>
      </c>
      <c r="C7565" s="10"/>
    </row>
    <row r="7566" spans="1:3">
      <c r="A7566" s="21">
        <v>165</v>
      </c>
      <c r="B7566" s="6">
        <f>IF(ISNUMBER(B1720),INDEX($B$3422:$B$4621,B1720),0)</f>
        <v>0</v>
      </c>
      <c r="C7566" s="10"/>
    </row>
    <row r="7567" spans="1:3">
      <c r="A7567" s="21">
        <v>166</v>
      </c>
      <c r="B7567" s="6">
        <f>IF(ISNUMBER(B1721),INDEX($B$3422:$B$4621,B1721),0)</f>
        <v>0</v>
      </c>
      <c r="C7567" s="10"/>
    </row>
    <row r="7568" spans="1:3">
      <c r="A7568" s="21">
        <v>167</v>
      </c>
      <c r="B7568" s="6">
        <f>IF(ISNUMBER(B1722),INDEX($B$3422:$B$4621,B1722),0)</f>
        <v>0</v>
      </c>
      <c r="C7568" s="10"/>
    </row>
    <row r="7569" spans="1:3">
      <c r="A7569" s="21">
        <v>168</v>
      </c>
      <c r="B7569" s="6">
        <f>IF(ISNUMBER(B1723),INDEX($B$3422:$B$4621,B1723),0)</f>
        <v>0</v>
      </c>
      <c r="C7569" s="10"/>
    </row>
    <row r="7570" spans="1:3">
      <c r="A7570" s="21">
        <v>169</v>
      </c>
      <c r="B7570" s="6">
        <f>IF(ISNUMBER(B1724),INDEX($B$3422:$B$4621,B1724),0)</f>
        <v>0</v>
      </c>
      <c r="C7570" s="10"/>
    </row>
    <row r="7571" spans="1:3">
      <c r="A7571" s="21">
        <v>170</v>
      </c>
      <c r="B7571" s="6">
        <f>IF(ISNUMBER(B1725),INDEX($B$3422:$B$4621,B1725),0)</f>
        <v>0</v>
      </c>
      <c r="C7571" s="10"/>
    </row>
    <row r="7572" spans="1:3">
      <c r="A7572" s="21">
        <v>171</v>
      </c>
      <c r="B7572" s="6">
        <f>IF(ISNUMBER(B1726),INDEX($B$3422:$B$4621,B1726),0)</f>
        <v>0</v>
      </c>
      <c r="C7572" s="10"/>
    </row>
    <row r="7573" spans="1:3">
      <c r="A7573" s="21">
        <v>172</v>
      </c>
      <c r="B7573" s="6">
        <f>IF(ISNUMBER(B1727),INDEX($B$3422:$B$4621,B1727),0)</f>
        <v>0</v>
      </c>
      <c r="C7573" s="10"/>
    </row>
    <row r="7574" spans="1:3">
      <c r="A7574" s="21">
        <v>173</v>
      </c>
      <c r="B7574" s="6">
        <f>IF(ISNUMBER(B1728),INDEX($B$3422:$B$4621,B1728),0)</f>
        <v>0</v>
      </c>
      <c r="C7574" s="10"/>
    </row>
    <row r="7575" spans="1:3">
      <c r="A7575" s="21">
        <v>174</v>
      </c>
      <c r="B7575" s="6">
        <f>IF(ISNUMBER(B1729),INDEX($B$3422:$B$4621,B1729),0)</f>
        <v>0</v>
      </c>
      <c r="C7575" s="10"/>
    </row>
    <row r="7576" spans="1:3">
      <c r="A7576" s="21">
        <v>175</v>
      </c>
      <c r="B7576" s="6">
        <f>IF(ISNUMBER(B1730),INDEX($B$3422:$B$4621,B1730),0)</f>
        <v>0</v>
      </c>
      <c r="C7576" s="10"/>
    </row>
    <row r="7577" spans="1:3">
      <c r="A7577" s="21">
        <v>176</v>
      </c>
      <c r="B7577" s="6">
        <f>IF(ISNUMBER(B1731),INDEX($B$3422:$B$4621,B1731),0)</f>
        <v>0</v>
      </c>
      <c r="C7577" s="10"/>
    </row>
    <row r="7578" spans="1:3">
      <c r="A7578" s="21">
        <v>177</v>
      </c>
      <c r="B7578" s="6">
        <f>IF(ISNUMBER(B1732),INDEX($B$3422:$B$4621,B1732),0)</f>
        <v>0</v>
      </c>
      <c r="C7578" s="10"/>
    </row>
    <row r="7579" spans="1:3">
      <c r="A7579" s="21">
        <v>178</v>
      </c>
      <c r="B7579" s="6">
        <f>IF(ISNUMBER(B1733),INDEX($B$3422:$B$4621,B1733),0)</f>
        <v>0</v>
      </c>
      <c r="C7579" s="10"/>
    </row>
    <row r="7580" spans="1:3">
      <c r="A7580" s="21">
        <v>179</v>
      </c>
      <c r="B7580" s="6">
        <f>IF(ISNUMBER(B1734),INDEX($B$3422:$B$4621,B1734),0)</f>
        <v>0</v>
      </c>
      <c r="C7580" s="10"/>
    </row>
    <row r="7581" spans="1:3">
      <c r="A7581" s="21">
        <v>180</v>
      </c>
      <c r="B7581" s="6">
        <f>IF(ISNUMBER(B1735),INDEX($B$3422:$B$4621,B1735),0)</f>
        <v>0</v>
      </c>
      <c r="C7581" s="10"/>
    </row>
    <row r="7582" spans="1:3">
      <c r="A7582" s="21">
        <v>181</v>
      </c>
      <c r="B7582" s="6">
        <f>IF(ISNUMBER(B1736),INDEX($B$3422:$B$4621,B1736),0)</f>
        <v>0</v>
      </c>
      <c r="C7582" s="10"/>
    </row>
    <row r="7583" spans="1:3">
      <c r="A7583" s="21">
        <v>182</v>
      </c>
      <c r="B7583" s="6">
        <f>IF(ISNUMBER(B1737),INDEX($B$3422:$B$4621,B1737),0)</f>
        <v>0</v>
      </c>
      <c r="C7583" s="10"/>
    </row>
    <row r="7584" spans="1:3">
      <c r="A7584" s="21">
        <v>183</v>
      </c>
      <c r="B7584" s="6">
        <f>IF(ISNUMBER(B1738),INDEX($B$3422:$B$4621,B1738),0)</f>
        <v>0</v>
      </c>
      <c r="C7584" s="10"/>
    </row>
    <row r="7585" spans="1:3">
      <c r="A7585" s="21">
        <v>184</v>
      </c>
      <c r="B7585" s="6">
        <f>IF(ISNUMBER(B1739),INDEX($B$3422:$B$4621,B1739),0)</f>
        <v>0</v>
      </c>
      <c r="C7585" s="10"/>
    </row>
    <row r="7586" spans="1:3">
      <c r="A7586" s="21">
        <v>185</v>
      </c>
      <c r="B7586" s="6">
        <f>IF(ISNUMBER(B1740),INDEX($B$3422:$B$4621,B1740),0)</f>
        <v>0</v>
      </c>
      <c r="C7586" s="10"/>
    </row>
    <row r="7587" spans="1:3">
      <c r="A7587" s="21">
        <v>186</v>
      </c>
      <c r="B7587" s="6">
        <f>IF(ISNUMBER(B1741),INDEX($B$3422:$B$4621,B1741),0)</f>
        <v>0</v>
      </c>
      <c r="C7587" s="10"/>
    </row>
    <row r="7588" spans="1:3">
      <c r="A7588" s="21">
        <v>187</v>
      </c>
      <c r="B7588" s="6">
        <f>IF(ISNUMBER(B1742),INDEX($B$3422:$B$4621,B1742),0)</f>
        <v>0</v>
      </c>
      <c r="C7588" s="10"/>
    </row>
    <row r="7589" spans="1:3">
      <c r="A7589" s="21">
        <v>188</v>
      </c>
      <c r="B7589" s="6">
        <f>IF(ISNUMBER(B1743),INDEX($B$3422:$B$4621,B1743),0)</f>
        <v>0</v>
      </c>
      <c r="C7589" s="10"/>
    </row>
    <row r="7590" spans="1:3">
      <c r="A7590" s="21">
        <v>189</v>
      </c>
      <c r="B7590" s="6">
        <f>IF(ISNUMBER(B1744),INDEX($B$3422:$B$4621,B1744),0)</f>
        <v>0</v>
      </c>
      <c r="C7590" s="10"/>
    </row>
    <row r="7591" spans="1:3">
      <c r="A7591" s="21">
        <v>190</v>
      </c>
      <c r="B7591" s="6">
        <f>IF(ISNUMBER(B1745),INDEX($B$3422:$B$4621,B1745),0)</f>
        <v>0</v>
      </c>
      <c r="C7591" s="10"/>
    </row>
    <row r="7592" spans="1:3">
      <c r="A7592" s="21">
        <v>191</v>
      </c>
      <c r="B7592" s="6">
        <f>IF(ISNUMBER(B1746),INDEX($B$3422:$B$4621,B1746),0)</f>
        <v>0</v>
      </c>
      <c r="C7592" s="10"/>
    </row>
    <row r="7593" spans="1:3">
      <c r="A7593" s="21">
        <v>192</v>
      </c>
      <c r="B7593" s="6">
        <f>IF(ISNUMBER(B1747),INDEX($B$3422:$B$4621,B1747),0)</f>
        <v>0</v>
      </c>
      <c r="C7593" s="10"/>
    </row>
    <row r="7594" spans="1:3">
      <c r="A7594" s="21">
        <v>193</v>
      </c>
      <c r="B7594" s="6">
        <f>IF(ISNUMBER(B1748),INDEX($B$3422:$B$4621,B1748),0)</f>
        <v>0</v>
      </c>
      <c r="C7594" s="10"/>
    </row>
    <row r="7595" spans="1:3">
      <c r="A7595" s="21">
        <v>194</v>
      </c>
      <c r="B7595" s="6">
        <f>IF(ISNUMBER(B1749),INDEX($B$3422:$B$4621,B1749),0)</f>
        <v>0</v>
      </c>
      <c r="C7595" s="10"/>
    </row>
    <row r="7596" spans="1:3">
      <c r="A7596" s="21">
        <v>195</v>
      </c>
      <c r="B7596" s="6">
        <f>IF(ISNUMBER(B1750),INDEX($B$3422:$B$4621,B1750),0)</f>
        <v>0</v>
      </c>
      <c r="C7596" s="10"/>
    </row>
    <row r="7597" spans="1:3">
      <c r="A7597" s="21">
        <v>196</v>
      </c>
      <c r="B7597" s="6">
        <f>IF(ISNUMBER(B1751),INDEX($B$3422:$B$4621,B1751),0)</f>
        <v>0</v>
      </c>
      <c r="C7597" s="10"/>
    </row>
    <row r="7598" spans="1:3">
      <c r="A7598" s="21">
        <v>197</v>
      </c>
      <c r="B7598" s="6">
        <f>IF(ISNUMBER(B1752),INDEX($B$3422:$B$4621,B1752),0)</f>
        <v>0</v>
      </c>
      <c r="C7598" s="10"/>
    </row>
    <row r="7599" spans="1:3">
      <c r="A7599" s="21">
        <v>198</v>
      </c>
      <c r="B7599" s="6">
        <f>IF(ISNUMBER(B1753),INDEX($B$3422:$B$4621,B1753),0)</f>
        <v>0</v>
      </c>
      <c r="C7599" s="10"/>
    </row>
    <row r="7600" spans="1:3">
      <c r="A7600" s="21">
        <v>199</v>
      </c>
      <c r="B7600" s="6">
        <f>IF(ISNUMBER(B1754),INDEX($B$3422:$B$4621,B1754),0)</f>
        <v>0</v>
      </c>
      <c r="C7600" s="10"/>
    </row>
    <row r="7601" spans="1:3">
      <c r="A7601" s="21">
        <v>200</v>
      </c>
      <c r="B7601" s="6">
        <f>IF(ISNUMBER(B1755),INDEX($B$3422:$B$4621,B1755),0)</f>
        <v>0</v>
      </c>
      <c r="C7601" s="10"/>
    </row>
    <row r="7602" spans="1:3">
      <c r="A7602" s="21">
        <v>201</v>
      </c>
      <c r="B7602" s="6">
        <f>IF(ISNUMBER(B1756),INDEX($B$3422:$B$4621,B1756),0)</f>
        <v>0</v>
      </c>
      <c r="C7602" s="10"/>
    </row>
    <row r="7603" spans="1:3">
      <c r="A7603" s="21">
        <v>202</v>
      </c>
      <c r="B7603" s="6">
        <f>IF(ISNUMBER(B1757),INDEX($B$3422:$B$4621,B1757),0)</f>
        <v>0</v>
      </c>
      <c r="C7603" s="10"/>
    </row>
    <row r="7604" spans="1:3">
      <c r="A7604" s="21">
        <v>203</v>
      </c>
      <c r="B7604" s="6">
        <f>IF(ISNUMBER(B1758),INDEX($B$3422:$B$4621,B1758),0)</f>
        <v>0</v>
      </c>
      <c r="C7604" s="10"/>
    </row>
    <row r="7605" spans="1:3">
      <c r="A7605" s="21">
        <v>204</v>
      </c>
      <c r="B7605" s="6">
        <f>IF(ISNUMBER(B1759),INDEX($B$3422:$B$4621,B1759),0)</f>
        <v>0</v>
      </c>
      <c r="C7605" s="10"/>
    </row>
    <row r="7606" spans="1:3">
      <c r="A7606" s="21">
        <v>205</v>
      </c>
      <c r="B7606" s="6">
        <f>IF(ISNUMBER(B1760),INDEX($B$3422:$B$4621,B1760),0)</f>
        <v>0</v>
      </c>
      <c r="C7606" s="10"/>
    </row>
    <row r="7607" spans="1:3">
      <c r="A7607" s="21">
        <v>206</v>
      </c>
      <c r="B7607" s="6">
        <f>IF(ISNUMBER(B1761),INDEX($B$3422:$B$4621,B1761),0)</f>
        <v>0</v>
      </c>
      <c r="C7607" s="10"/>
    </row>
    <row r="7608" spans="1:3">
      <c r="A7608" s="21">
        <v>207</v>
      </c>
      <c r="B7608" s="6">
        <f>IF(ISNUMBER(B1762),INDEX($B$3422:$B$4621,B1762),0)</f>
        <v>0</v>
      </c>
      <c r="C7608" s="10"/>
    </row>
    <row r="7609" spans="1:3">
      <c r="A7609" s="21">
        <v>208</v>
      </c>
      <c r="B7609" s="6">
        <f>IF(ISNUMBER(B1763),INDEX($B$3422:$B$4621,B1763),0)</f>
        <v>0</v>
      </c>
      <c r="C7609" s="10"/>
    </row>
    <row r="7610" spans="1:3">
      <c r="A7610" s="21">
        <v>209</v>
      </c>
      <c r="B7610" s="6">
        <f>IF(ISNUMBER(B1764),INDEX($B$3422:$B$4621,B1764),0)</f>
        <v>0</v>
      </c>
      <c r="C7610" s="10"/>
    </row>
    <row r="7611" spans="1:3">
      <c r="A7611" s="21">
        <v>210</v>
      </c>
      <c r="B7611" s="6">
        <f>IF(ISNUMBER(B1765),INDEX($B$3422:$B$4621,B1765),0)</f>
        <v>0</v>
      </c>
      <c r="C7611" s="10"/>
    </row>
    <row r="7612" spans="1:3">
      <c r="A7612" s="21">
        <v>211</v>
      </c>
      <c r="B7612" s="6">
        <f>IF(ISNUMBER(B1766),INDEX($B$3422:$B$4621,B1766),0)</f>
        <v>0</v>
      </c>
      <c r="C7612" s="10"/>
    </row>
    <row r="7613" spans="1:3">
      <c r="A7613" s="21">
        <v>212</v>
      </c>
      <c r="B7613" s="6">
        <f>IF(ISNUMBER(B1767),INDEX($B$3422:$B$4621,B1767),0)</f>
        <v>0</v>
      </c>
      <c r="C7613" s="10"/>
    </row>
    <row r="7614" spans="1:3">
      <c r="A7614" s="21">
        <v>213</v>
      </c>
      <c r="B7614" s="6">
        <f>IF(ISNUMBER(B1768),INDEX($B$3422:$B$4621,B1768),0)</f>
        <v>0</v>
      </c>
      <c r="C7614" s="10"/>
    </row>
    <row r="7615" spans="1:3">
      <c r="A7615" s="21">
        <v>214</v>
      </c>
      <c r="B7615" s="6">
        <f>IF(ISNUMBER(B1769),INDEX($B$3422:$B$4621,B1769),0)</f>
        <v>0</v>
      </c>
      <c r="C7615" s="10"/>
    </row>
    <row r="7616" spans="1:3">
      <c r="A7616" s="21">
        <v>215</v>
      </c>
      <c r="B7616" s="6">
        <f>IF(ISNUMBER(B1770),INDEX($B$3422:$B$4621,B1770),0)</f>
        <v>0</v>
      </c>
      <c r="C7616" s="10"/>
    </row>
    <row r="7617" spans="1:3">
      <c r="A7617" s="21">
        <v>216</v>
      </c>
      <c r="B7617" s="6">
        <f>IF(ISNUMBER(B1771),INDEX($B$3422:$B$4621,B1771),0)</f>
        <v>0</v>
      </c>
      <c r="C7617" s="10"/>
    </row>
    <row r="7618" spans="1:3">
      <c r="A7618" s="21">
        <v>217</v>
      </c>
      <c r="B7618" s="6">
        <f>IF(ISNUMBER(B1772),INDEX($B$3422:$B$4621,B1772),0)</f>
        <v>0</v>
      </c>
      <c r="C7618" s="10"/>
    </row>
    <row r="7619" spans="1:3">
      <c r="A7619" s="21">
        <v>218</v>
      </c>
      <c r="B7619" s="6">
        <f>IF(ISNUMBER(B1773),INDEX($B$3422:$B$4621,B1773),0)</f>
        <v>0</v>
      </c>
      <c r="C7619" s="10"/>
    </row>
    <row r="7620" spans="1:3">
      <c r="A7620" s="21">
        <v>219</v>
      </c>
      <c r="B7620" s="6">
        <f>IF(ISNUMBER(B1774),INDEX($B$3422:$B$4621,B1774),0)</f>
        <v>0</v>
      </c>
      <c r="C7620" s="10"/>
    </row>
    <row r="7621" spans="1:3">
      <c r="A7621" s="21">
        <v>220</v>
      </c>
      <c r="B7621" s="6">
        <f>IF(ISNUMBER(B1775),INDEX($B$3422:$B$4621,B1775),0)</f>
        <v>0</v>
      </c>
      <c r="C7621" s="10"/>
    </row>
    <row r="7622" spans="1:3">
      <c r="A7622" s="21">
        <v>221</v>
      </c>
      <c r="B7622" s="6">
        <f>IF(ISNUMBER(B1776),INDEX($B$3422:$B$4621,B1776),0)</f>
        <v>0</v>
      </c>
      <c r="C7622" s="10"/>
    </row>
    <row r="7623" spans="1:3">
      <c r="A7623" s="21">
        <v>222</v>
      </c>
      <c r="B7623" s="6">
        <f>IF(ISNUMBER(B1777),INDEX($B$3422:$B$4621,B1777),0)</f>
        <v>0</v>
      </c>
      <c r="C7623" s="10"/>
    </row>
    <row r="7624" spans="1:3">
      <c r="A7624" s="21">
        <v>223</v>
      </c>
      <c r="B7624" s="6">
        <f>IF(ISNUMBER(B1778),INDEX($B$3422:$B$4621,B1778),0)</f>
        <v>0</v>
      </c>
      <c r="C7624" s="10"/>
    </row>
    <row r="7625" spans="1:3">
      <c r="A7625" s="21">
        <v>224</v>
      </c>
      <c r="B7625" s="6">
        <f>IF(ISNUMBER(B1779),INDEX($B$3422:$B$4621,B1779),0)</f>
        <v>0</v>
      </c>
      <c r="C7625" s="10"/>
    </row>
    <row r="7626" spans="1:3">
      <c r="A7626" s="21">
        <v>225</v>
      </c>
      <c r="B7626" s="6">
        <f>IF(ISNUMBER(B1780),INDEX($B$3422:$B$4621,B1780),0)</f>
        <v>0</v>
      </c>
      <c r="C7626" s="10"/>
    </row>
    <row r="7627" spans="1:3">
      <c r="A7627" s="21">
        <v>226</v>
      </c>
      <c r="B7627" s="6">
        <f>IF(ISNUMBER(B1781),INDEX($B$3422:$B$4621,B1781),0)</f>
        <v>0</v>
      </c>
      <c r="C7627" s="10"/>
    </row>
    <row r="7628" spans="1:3">
      <c r="A7628" s="21">
        <v>227</v>
      </c>
      <c r="B7628" s="6">
        <f>IF(ISNUMBER(B1782),INDEX($B$3422:$B$4621,B1782),0)</f>
        <v>0</v>
      </c>
      <c r="C7628" s="10"/>
    </row>
    <row r="7629" spans="1:3">
      <c r="A7629" s="21">
        <v>228</v>
      </c>
      <c r="B7629" s="6">
        <f>IF(ISNUMBER(B1783),INDEX($B$3422:$B$4621,B1783),0)</f>
        <v>0</v>
      </c>
      <c r="C7629" s="10"/>
    </row>
    <row r="7630" spans="1:3">
      <c r="A7630" s="21">
        <v>229</v>
      </c>
      <c r="B7630" s="6">
        <f>IF(ISNUMBER(B1784),INDEX($B$3422:$B$4621,B1784),0)</f>
        <v>0</v>
      </c>
      <c r="C7630" s="10"/>
    </row>
    <row r="7631" spans="1:3">
      <c r="A7631" s="21">
        <v>230</v>
      </c>
      <c r="B7631" s="6">
        <f>IF(ISNUMBER(B1785),INDEX($B$3422:$B$4621,B1785),0)</f>
        <v>0</v>
      </c>
      <c r="C7631" s="10"/>
    </row>
    <row r="7632" spans="1:3">
      <c r="A7632" s="21">
        <v>231</v>
      </c>
      <c r="B7632" s="6">
        <f>IF(ISNUMBER(B1786),INDEX($B$3422:$B$4621,B1786),0)</f>
        <v>0</v>
      </c>
      <c r="C7632" s="10"/>
    </row>
    <row r="7633" spans="1:3">
      <c r="A7633" s="21">
        <v>232</v>
      </c>
      <c r="B7633" s="6">
        <f>IF(ISNUMBER(B1787),INDEX($B$3422:$B$4621,B1787),0)</f>
        <v>0</v>
      </c>
      <c r="C7633" s="10"/>
    </row>
    <row r="7634" spans="1:3">
      <c r="A7634" s="21">
        <v>233</v>
      </c>
      <c r="B7634" s="6">
        <f>IF(ISNUMBER(B1788),INDEX($B$3422:$B$4621,B1788),0)</f>
        <v>0</v>
      </c>
      <c r="C7634" s="10"/>
    </row>
    <row r="7635" spans="1:3">
      <c r="A7635" s="21">
        <v>234</v>
      </c>
      <c r="B7635" s="6">
        <f>IF(ISNUMBER(B1789),INDEX($B$3422:$B$4621,B1789),0)</f>
        <v>0</v>
      </c>
      <c r="C7635" s="10"/>
    </row>
    <row r="7636" spans="1:3">
      <c r="A7636" s="21">
        <v>235</v>
      </c>
      <c r="B7636" s="6">
        <f>IF(ISNUMBER(B1790),INDEX($B$3422:$B$4621,B1790),0)</f>
        <v>0</v>
      </c>
      <c r="C7636" s="10"/>
    </row>
    <row r="7637" spans="1:3">
      <c r="A7637" s="21">
        <v>236</v>
      </c>
      <c r="B7637" s="6">
        <f>IF(ISNUMBER(B1791),INDEX($B$3422:$B$4621,B1791),0)</f>
        <v>0</v>
      </c>
      <c r="C7637" s="10"/>
    </row>
    <row r="7638" spans="1:3">
      <c r="A7638" s="21">
        <v>237</v>
      </c>
      <c r="B7638" s="6">
        <f>IF(ISNUMBER(B1792),INDEX($B$3422:$B$4621,B1792),0)</f>
        <v>0</v>
      </c>
      <c r="C7638" s="10"/>
    </row>
    <row r="7639" spans="1:3">
      <c r="A7639" s="21">
        <v>238</v>
      </c>
      <c r="B7639" s="6">
        <f>IF(ISNUMBER(B1793),INDEX($B$3422:$B$4621,B1793),0)</f>
        <v>0</v>
      </c>
      <c r="C7639" s="10"/>
    </row>
    <row r="7640" spans="1:3">
      <c r="A7640" s="21">
        <v>239</v>
      </c>
      <c r="B7640" s="6">
        <f>IF(ISNUMBER(B1794),INDEX($B$3422:$B$4621,B1794),0)</f>
        <v>0</v>
      </c>
      <c r="C7640" s="10"/>
    </row>
    <row r="7641" spans="1:3">
      <c r="A7641" s="21">
        <v>240</v>
      </c>
      <c r="B7641" s="6">
        <f>IF(ISNUMBER(B1795),INDEX($B$3422:$B$4621,B1795),0)</f>
        <v>0</v>
      </c>
      <c r="C7641" s="10"/>
    </row>
    <row r="7642" spans="1:3">
      <c r="A7642" s="21">
        <v>241</v>
      </c>
      <c r="B7642" s="6">
        <f>IF(ISNUMBER(B1796),INDEX($B$3422:$B$4621,B1796),0)</f>
        <v>0</v>
      </c>
      <c r="C7642" s="10"/>
    </row>
    <row r="7643" spans="1:3">
      <c r="A7643" s="21">
        <v>242</v>
      </c>
      <c r="B7643" s="6">
        <f>IF(ISNUMBER(B1797),INDEX($B$3422:$B$4621,B1797),0)</f>
        <v>0</v>
      </c>
      <c r="C7643" s="10"/>
    </row>
    <row r="7644" spans="1:3">
      <c r="A7644" s="21">
        <v>243</v>
      </c>
      <c r="B7644" s="6">
        <f>IF(ISNUMBER(B1798),INDEX($B$3422:$B$4621,B1798),0)</f>
        <v>0</v>
      </c>
      <c r="C7644" s="10"/>
    </row>
    <row r="7645" spans="1:3">
      <c r="A7645" s="21">
        <v>244</v>
      </c>
      <c r="B7645" s="6">
        <f>IF(ISNUMBER(B1799),INDEX($B$3422:$B$4621,B1799),0)</f>
        <v>0</v>
      </c>
      <c r="C7645" s="10"/>
    </row>
    <row r="7646" spans="1:3">
      <c r="A7646" s="21">
        <v>245</v>
      </c>
      <c r="B7646" s="6">
        <f>IF(ISNUMBER(B1800),INDEX($B$3422:$B$4621,B1800),0)</f>
        <v>0</v>
      </c>
      <c r="C7646" s="10"/>
    </row>
    <row r="7647" spans="1:3">
      <c r="A7647" s="21">
        <v>246</v>
      </c>
      <c r="B7647" s="6">
        <f>IF(ISNUMBER(B1801),INDEX($B$3422:$B$4621,B1801),0)</f>
        <v>0</v>
      </c>
      <c r="C7647" s="10"/>
    </row>
    <row r="7648" spans="1:3">
      <c r="A7648" s="21">
        <v>247</v>
      </c>
      <c r="B7648" s="6">
        <f>IF(ISNUMBER(B1802),INDEX($B$3422:$B$4621,B1802),0)</f>
        <v>0</v>
      </c>
      <c r="C7648" s="10"/>
    </row>
    <row r="7649" spans="1:3">
      <c r="A7649" s="21">
        <v>248</v>
      </c>
      <c r="B7649" s="6">
        <f>IF(ISNUMBER(B1803),INDEX($B$3422:$B$4621,B1803),0)</f>
        <v>0</v>
      </c>
      <c r="C7649" s="10"/>
    </row>
    <row r="7650" spans="1:3">
      <c r="A7650" s="21">
        <v>249</v>
      </c>
      <c r="B7650" s="6">
        <f>IF(ISNUMBER(B1804),INDEX($B$3422:$B$4621,B1804),0)</f>
        <v>0</v>
      </c>
      <c r="C7650" s="10"/>
    </row>
    <row r="7651" spans="1:3">
      <c r="A7651" s="21">
        <v>250</v>
      </c>
      <c r="B7651" s="6">
        <f>IF(ISNUMBER(B1805),INDEX($B$3422:$B$4621,B1805),0)</f>
        <v>0</v>
      </c>
      <c r="C7651" s="10"/>
    </row>
    <row r="7652" spans="1:3">
      <c r="A7652" s="21">
        <v>251</v>
      </c>
      <c r="B7652" s="6">
        <f>IF(ISNUMBER(B1806),INDEX($B$3422:$B$4621,B1806),0)</f>
        <v>0</v>
      </c>
      <c r="C7652" s="10"/>
    </row>
    <row r="7653" spans="1:3">
      <c r="A7653" s="21">
        <v>252</v>
      </c>
      <c r="B7653" s="6">
        <f>IF(ISNUMBER(B1807),INDEX($B$3422:$B$4621,B1807),0)</f>
        <v>0</v>
      </c>
      <c r="C7653" s="10"/>
    </row>
    <row r="7654" spans="1:3">
      <c r="A7654" s="21">
        <v>253</v>
      </c>
      <c r="B7654" s="6">
        <f>IF(ISNUMBER(B1808),INDEX($B$3422:$B$4621,B1808),0)</f>
        <v>0</v>
      </c>
      <c r="C7654" s="10"/>
    </row>
    <row r="7655" spans="1:3">
      <c r="A7655" s="21">
        <v>254</v>
      </c>
      <c r="B7655" s="6">
        <f>IF(ISNUMBER(B1809),INDEX($B$3422:$B$4621,B1809),0)</f>
        <v>0</v>
      </c>
      <c r="C7655" s="10"/>
    </row>
    <row r="7656" spans="1:3">
      <c r="A7656" s="21">
        <v>255</v>
      </c>
      <c r="B7656" s="6">
        <f>IF(ISNUMBER(B1810),INDEX($B$3422:$B$4621,B1810),0)</f>
        <v>0</v>
      </c>
      <c r="C7656" s="10"/>
    </row>
    <row r="7657" spans="1:3">
      <c r="A7657" s="21">
        <v>256</v>
      </c>
      <c r="B7657" s="6">
        <f>IF(ISNUMBER(B1811),INDEX($B$3422:$B$4621,B1811),0)</f>
        <v>0</v>
      </c>
      <c r="C7657" s="10"/>
    </row>
    <row r="7658" spans="1:3">
      <c r="A7658" s="21">
        <v>257</v>
      </c>
      <c r="B7658" s="6">
        <f>IF(ISNUMBER(B1812),INDEX($B$3422:$B$4621,B1812),0)</f>
        <v>0</v>
      </c>
      <c r="C7658" s="10"/>
    </row>
    <row r="7659" spans="1:3">
      <c r="A7659" s="21">
        <v>258</v>
      </c>
      <c r="B7659" s="6">
        <f>IF(ISNUMBER(B1813),INDEX($B$3422:$B$4621,B1813),0)</f>
        <v>0</v>
      </c>
      <c r="C7659" s="10"/>
    </row>
    <row r="7660" spans="1:3">
      <c r="A7660" s="21">
        <v>259</v>
      </c>
      <c r="B7660" s="6">
        <f>IF(ISNUMBER(B1814),INDEX($B$3422:$B$4621,B1814),0)</f>
        <v>0</v>
      </c>
      <c r="C7660" s="10"/>
    </row>
    <row r="7661" spans="1:3">
      <c r="A7661" s="21">
        <v>260</v>
      </c>
      <c r="B7661" s="6">
        <f>IF(ISNUMBER(B1815),INDEX($B$3422:$B$4621,B1815),0)</f>
        <v>0</v>
      </c>
      <c r="C7661" s="10"/>
    </row>
    <row r="7662" spans="1:3">
      <c r="A7662" s="21">
        <v>261</v>
      </c>
      <c r="B7662" s="6">
        <f>IF(ISNUMBER(B1816),INDEX($B$3422:$B$4621,B1816),0)</f>
        <v>0</v>
      </c>
      <c r="C7662" s="10"/>
    </row>
    <row r="7663" spans="1:3">
      <c r="A7663" s="21">
        <v>262</v>
      </c>
      <c r="B7663" s="6">
        <f>IF(ISNUMBER(B1817),INDEX($B$3422:$B$4621,B1817),0)</f>
        <v>0</v>
      </c>
      <c r="C7663" s="10"/>
    </row>
    <row r="7664" spans="1:3">
      <c r="A7664" s="21">
        <v>263</v>
      </c>
      <c r="B7664" s="6">
        <f>IF(ISNUMBER(B1818),INDEX($B$3422:$B$4621,B1818),0)</f>
        <v>0</v>
      </c>
      <c r="C7664" s="10"/>
    </row>
    <row r="7665" spans="1:3">
      <c r="A7665" s="21">
        <v>264</v>
      </c>
      <c r="B7665" s="6">
        <f>IF(ISNUMBER(B1819),INDEX($B$3422:$B$4621,B1819),0)</f>
        <v>0</v>
      </c>
      <c r="C7665" s="10"/>
    </row>
    <row r="7666" spans="1:3">
      <c r="A7666" s="21">
        <v>265</v>
      </c>
      <c r="B7666" s="6">
        <f>IF(ISNUMBER(B1820),INDEX($B$3422:$B$4621,B1820),0)</f>
        <v>0</v>
      </c>
      <c r="C7666" s="10"/>
    </row>
    <row r="7667" spans="1:3">
      <c r="A7667" s="21">
        <v>266</v>
      </c>
      <c r="B7667" s="6">
        <f>IF(ISNUMBER(B1821),INDEX($B$3422:$B$4621,B1821),0)</f>
        <v>0</v>
      </c>
      <c r="C7667" s="10"/>
    </row>
    <row r="7668" spans="1:3">
      <c r="A7668" s="21">
        <v>267</v>
      </c>
      <c r="B7668" s="6">
        <f>IF(ISNUMBER(B1822),INDEX($B$3422:$B$4621,B1822),0)</f>
        <v>0</v>
      </c>
      <c r="C7668" s="10"/>
    </row>
    <row r="7669" spans="1:3">
      <c r="A7669" s="21">
        <v>268</v>
      </c>
      <c r="B7669" s="6">
        <f>IF(ISNUMBER(B1823),INDEX($B$3422:$B$4621,B1823),0)</f>
        <v>0</v>
      </c>
      <c r="C7669" s="10"/>
    </row>
    <row r="7670" spans="1:3">
      <c r="A7670" s="21">
        <v>269</v>
      </c>
      <c r="B7670" s="6">
        <f>IF(ISNUMBER(B1824),INDEX($B$3422:$B$4621,B1824),0)</f>
        <v>0</v>
      </c>
      <c r="C7670" s="10"/>
    </row>
    <row r="7671" spans="1:3">
      <c r="A7671" s="21">
        <v>270</v>
      </c>
      <c r="B7671" s="6">
        <f>IF(ISNUMBER(B1825),INDEX($B$3422:$B$4621,B1825),0)</f>
        <v>0</v>
      </c>
      <c r="C7671" s="10"/>
    </row>
    <row r="7672" spans="1:3">
      <c r="A7672" s="21">
        <v>271</v>
      </c>
      <c r="B7672" s="6">
        <f>IF(ISNUMBER(B1826),INDEX($B$3422:$B$4621,B1826),0)</f>
        <v>0</v>
      </c>
      <c r="C7672" s="10"/>
    </row>
    <row r="7673" spans="1:3">
      <c r="A7673" s="21">
        <v>272</v>
      </c>
      <c r="B7673" s="6">
        <f>IF(ISNUMBER(B1827),INDEX($B$3422:$B$4621,B1827),0)</f>
        <v>0</v>
      </c>
      <c r="C7673" s="10"/>
    </row>
    <row r="7674" spans="1:3">
      <c r="A7674" s="21">
        <v>273</v>
      </c>
      <c r="B7674" s="6">
        <f>IF(ISNUMBER(B1828),INDEX($B$3422:$B$4621,B1828),0)</f>
        <v>0</v>
      </c>
      <c r="C7674" s="10"/>
    </row>
    <row r="7675" spans="1:3">
      <c r="A7675" s="21">
        <v>274</v>
      </c>
      <c r="B7675" s="6">
        <f>IF(ISNUMBER(B1829),INDEX($B$3422:$B$4621,B1829),0)</f>
        <v>0</v>
      </c>
      <c r="C7675" s="10"/>
    </row>
    <row r="7676" spans="1:3">
      <c r="A7676" s="21">
        <v>275</v>
      </c>
      <c r="B7676" s="6">
        <f>IF(ISNUMBER(B1830),INDEX($B$3422:$B$4621,B1830),0)</f>
        <v>0</v>
      </c>
      <c r="C7676" s="10"/>
    </row>
    <row r="7677" spans="1:3">
      <c r="A7677" s="21">
        <v>276</v>
      </c>
      <c r="B7677" s="6">
        <f>IF(ISNUMBER(B1831),INDEX($B$3422:$B$4621,B1831),0)</f>
        <v>0</v>
      </c>
      <c r="C7677" s="10"/>
    </row>
    <row r="7678" spans="1:3">
      <c r="A7678" s="21">
        <v>277</v>
      </c>
      <c r="B7678" s="6">
        <f>IF(ISNUMBER(B1832),INDEX($B$3422:$B$4621,B1832),0)</f>
        <v>0</v>
      </c>
      <c r="C7678" s="10"/>
    </row>
    <row r="7679" spans="1:3">
      <c r="A7679" s="21">
        <v>278</v>
      </c>
      <c r="B7679" s="6">
        <f>IF(ISNUMBER(B1833),INDEX($B$3422:$B$4621,B1833),0)</f>
        <v>0</v>
      </c>
      <c r="C7679" s="10"/>
    </row>
    <row r="7680" spans="1:3">
      <c r="A7680" s="21">
        <v>279</v>
      </c>
      <c r="B7680" s="6">
        <f>IF(ISNUMBER(B1834),INDEX($B$3422:$B$4621,B1834),0)</f>
        <v>0</v>
      </c>
      <c r="C7680" s="10"/>
    </row>
    <row r="7681" spans="1:3">
      <c r="A7681" s="21">
        <v>280</v>
      </c>
      <c r="B7681" s="6">
        <f>IF(ISNUMBER(B1835),INDEX($B$3422:$B$4621,B1835),0)</f>
        <v>0</v>
      </c>
      <c r="C7681" s="10"/>
    </row>
    <row r="7682" spans="1:3">
      <c r="A7682" s="21">
        <v>281</v>
      </c>
      <c r="B7682" s="6">
        <f>IF(ISNUMBER(B1836),INDEX($B$3422:$B$4621,B1836),0)</f>
        <v>0</v>
      </c>
      <c r="C7682" s="10"/>
    </row>
    <row r="7683" spans="1:3">
      <c r="A7683" s="21">
        <v>282</v>
      </c>
      <c r="B7683" s="6">
        <f>IF(ISNUMBER(B1837),INDEX($B$3422:$B$4621,B1837),0)</f>
        <v>0</v>
      </c>
      <c r="C7683" s="10"/>
    </row>
    <row r="7684" spans="1:3">
      <c r="A7684" s="21">
        <v>283</v>
      </c>
      <c r="B7684" s="6">
        <f>IF(ISNUMBER(B1838),INDEX($B$3422:$B$4621,B1838),0)</f>
        <v>0</v>
      </c>
      <c r="C7684" s="10"/>
    </row>
    <row r="7685" spans="1:3">
      <c r="A7685" s="21">
        <v>284</v>
      </c>
      <c r="B7685" s="6">
        <f>IF(ISNUMBER(B1839),INDEX($B$3422:$B$4621,B1839),0)</f>
        <v>0</v>
      </c>
      <c r="C7685" s="10"/>
    </row>
    <row r="7686" spans="1:3">
      <c r="A7686" s="21">
        <v>285</v>
      </c>
      <c r="B7686" s="6">
        <f>IF(ISNUMBER(B1840),INDEX($B$3422:$B$4621,B1840),0)</f>
        <v>0</v>
      </c>
      <c r="C7686" s="10"/>
    </row>
    <row r="7687" spans="1:3">
      <c r="A7687" s="21">
        <v>286</v>
      </c>
      <c r="B7687" s="6">
        <f>IF(ISNUMBER(B1841),INDEX($B$3422:$B$4621,B1841),0)</f>
        <v>0</v>
      </c>
      <c r="C7687" s="10"/>
    </row>
    <row r="7688" spans="1:3">
      <c r="A7688" s="21">
        <v>287</v>
      </c>
      <c r="B7688" s="6">
        <f>IF(ISNUMBER(B1842),INDEX($B$3422:$B$4621,B1842),0)</f>
        <v>0</v>
      </c>
      <c r="C7688" s="10"/>
    </row>
    <row r="7689" spans="1:3">
      <c r="A7689" s="21">
        <v>288</v>
      </c>
      <c r="B7689" s="6">
        <f>IF(ISNUMBER(B1843),INDEX($B$3422:$B$4621,B1843),0)</f>
        <v>0</v>
      </c>
      <c r="C7689" s="10"/>
    </row>
    <row r="7690" spans="1:3">
      <c r="A7690" s="21">
        <v>289</v>
      </c>
      <c r="B7690" s="6">
        <f>IF(ISNUMBER(B1844),INDEX($B$3422:$B$4621,B1844),0)</f>
        <v>0</v>
      </c>
      <c r="C7690" s="10"/>
    </row>
    <row r="7691" spans="1:3">
      <c r="A7691" s="21">
        <v>290</v>
      </c>
      <c r="B7691" s="6">
        <f>IF(ISNUMBER(B1845),INDEX($B$3422:$B$4621,B1845),0)</f>
        <v>0</v>
      </c>
      <c r="C7691" s="10"/>
    </row>
    <row r="7692" spans="1:3">
      <c r="A7692" s="21">
        <v>291</v>
      </c>
      <c r="B7692" s="6">
        <f>IF(ISNUMBER(B1846),INDEX($B$3422:$B$4621,B1846),0)</f>
        <v>0</v>
      </c>
      <c r="C7692" s="10"/>
    </row>
    <row r="7693" spans="1:3">
      <c r="A7693" s="21">
        <v>292</v>
      </c>
      <c r="B7693" s="6">
        <f>IF(ISNUMBER(B1847),INDEX($B$3422:$B$4621,B1847),0)</f>
        <v>0</v>
      </c>
      <c r="C7693" s="10"/>
    </row>
    <row r="7694" spans="1:3">
      <c r="A7694" s="21">
        <v>293</v>
      </c>
      <c r="B7694" s="6">
        <f>IF(ISNUMBER(B1848),INDEX($B$3422:$B$4621,B1848),0)</f>
        <v>0</v>
      </c>
      <c r="C7694" s="10"/>
    </row>
    <row r="7695" spans="1:3">
      <c r="A7695" s="21">
        <v>294</v>
      </c>
      <c r="B7695" s="6">
        <f>IF(ISNUMBER(B1849),INDEX($B$3422:$B$4621,B1849),0)</f>
        <v>0</v>
      </c>
      <c r="C7695" s="10"/>
    </row>
    <row r="7696" spans="1:3">
      <c r="A7696" s="21">
        <v>295</v>
      </c>
      <c r="B7696" s="6">
        <f>IF(ISNUMBER(B1850),INDEX($B$3422:$B$4621,B1850),0)</f>
        <v>0</v>
      </c>
      <c r="C7696" s="10"/>
    </row>
    <row r="7697" spans="1:3">
      <c r="A7697" s="21">
        <v>296</v>
      </c>
      <c r="B7697" s="6">
        <f>IF(ISNUMBER(B1851),INDEX($B$3422:$B$4621,B1851),0)</f>
        <v>0</v>
      </c>
      <c r="C7697" s="10"/>
    </row>
    <row r="7698" spans="1:3">
      <c r="A7698" s="21">
        <v>297</v>
      </c>
      <c r="B7698" s="6">
        <f>IF(ISNUMBER(B1852),INDEX($B$3422:$B$4621,B1852),0)</f>
        <v>0</v>
      </c>
      <c r="C7698" s="10"/>
    </row>
    <row r="7699" spans="1:3">
      <c r="A7699" s="21">
        <v>298</v>
      </c>
      <c r="B7699" s="6">
        <f>IF(ISNUMBER(B1853),INDEX($B$3422:$B$4621,B1853),0)</f>
        <v>0</v>
      </c>
      <c r="C7699" s="10"/>
    </row>
    <row r="7700" spans="1:3">
      <c r="A7700" s="21">
        <v>299</v>
      </c>
      <c r="B7700" s="6">
        <f>IF(ISNUMBER(B1854),INDEX($B$3422:$B$4621,B1854),0)</f>
        <v>0</v>
      </c>
      <c r="C7700" s="10"/>
    </row>
    <row r="7701" spans="1:3">
      <c r="A7701" s="21">
        <v>300</v>
      </c>
      <c r="B7701" s="6">
        <f>IF(ISNUMBER(B1855),INDEX($B$3422:$B$4621,B1855),0)</f>
        <v>0</v>
      </c>
      <c r="C7701" s="10"/>
    </row>
    <row r="7703" spans="1:3">
      <c r="A7703" s="11" t="s">
        <v>493</v>
      </c>
    </row>
    <row r="7704" spans="1:3">
      <c r="A7704" s="2" t="s">
        <v>253</v>
      </c>
    </row>
    <row r="7705" spans="1:3">
      <c r="A7705" s="13" t="s">
        <v>494</v>
      </c>
    </row>
    <row r="7706" spans="1:3">
      <c r="A7706" s="13" t="s">
        <v>465</v>
      </c>
    </row>
    <row r="7707" spans="1:3">
      <c r="A7707" s="2" t="s">
        <v>466</v>
      </c>
    </row>
    <row r="7709" spans="1:3">
      <c r="B7709" s="3" t="s">
        <v>495</v>
      </c>
    </row>
    <row r="7710" spans="1:3">
      <c r="A7710" s="21">
        <v>1</v>
      </c>
      <c r="B7710" s="6">
        <f>IF(ISNUMBER(B629),INDEX($B$3422:$B$4621,B629),0)</f>
        <v>0</v>
      </c>
      <c r="C7710" s="10"/>
    </row>
    <row r="7711" spans="1:3">
      <c r="A7711" s="21">
        <v>2</v>
      </c>
      <c r="B7711" s="6">
        <f>IF(ISNUMBER(B630),INDEX($B$3422:$B$4621,B630),0)</f>
        <v>0</v>
      </c>
      <c r="C7711" s="10"/>
    </row>
    <row r="7712" spans="1:3">
      <c r="A7712" s="21">
        <v>3</v>
      </c>
      <c r="B7712" s="6">
        <f>IF(ISNUMBER(B631),INDEX($B$3422:$B$4621,B631),0)</f>
        <v>0</v>
      </c>
      <c r="C7712" s="10"/>
    </row>
    <row r="7713" spans="1:3">
      <c r="A7713" s="21">
        <v>4</v>
      </c>
      <c r="B7713" s="6">
        <f>IF(ISNUMBER(B632),INDEX($B$3422:$B$4621,B632),0)</f>
        <v>0</v>
      </c>
      <c r="C7713" s="10"/>
    </row>
    <row r="7714" spans="1:3">
      <c r="A7714" s="21">
        <v>5</v>
      </c>
      <c r="B7714" s="6">
        <f>IF(ISNUMBER(B633),INDEX($B$3422:$B$4621,B633),0)</f>
        <v>0</v>
      </c>
      <c r="C7714" s="10"/>
    </row>
    <row r="7715" spans="1:3">
      <c r="A7715" s="21">
        <v>6</v>
      </c>
      <c r="B7715" s="6">
        <f>IF(ISNUMBER(B634),INDEX($B$3422:$B$4621,B634),0)</f>
        <v>0</v>
      </c>
      <c r="C7715" s="10"/>
    </row>
    <row r="7716" spans="1:3">
      <c r="A7716" s="21">
        <v>7</v>
      </c>
      <c r="B7716" s="6">
        <f>IF(ISNUMBER(B635),INDEX($B$3422:$B$4621,B635),0)</f>
        <v>0</v>
      </c>
      <c r="C7716" s="10"/>
    </row>
    <row r="7717" spans="1:3">
      <c r="A7717" s="21">
        <v>8</v>
      </c>
      <c r="B7717" s="6">
        <f>IF(ISNUMBER(B636),INDEX($B$3422:$B$4621,B636),0)</f>
        <v>0</v>
      </c>
      <c r="C7717" s="10"/>
    </row>
    <row r="7718" spans="1:3">
      <c r="A7718" s="21">
        <v>9</v>
      </c>
      <c r="B7718" s="6">
        <f>IF(ISNUMBER(B637),INDEX($B$3422:$B$4621,B637),0)</f>
        <v>0</v>
      </c>
      <c r="C7718" s="10"/>
    </row>
    <row r="7719" spans="1:3">
      <c r="A7719" s="21">
        <v>10</v>
      </c>
      <c r="B7719" s="6">
        <f>IF(ISNUMBER(B638),INDEX($B$3422:$B$4621,B638),0)</f>
        <v>0</v>
      </c>
      <c r="C7719" s="10"/>
    </row>
    <row r="7720" spans="1:3">
      <c r="A7720" s="21">
        <v>11</v>
      </c>
      <c r="B7720" s="6">
        <f>IF(ISNUMBER(B639),INDEX($B$3422:$B$4621,B639),0)</f>
        <v>0</v>
      </c>
      <c r="C7720" s="10"/>
    </row>
    <row r="7721" spans="1:3">
      <c r="A7721" s="21">
        <v>12</v>
      </c>
      <c r="B7721" s="6">
        <f>IF(ISNUMBER(B640),INDEX($B$3422:$B$4621,B640),0)</f>
        <v>0</v>
      </c>
      <c r="C7721" s="10"/>
    </row>
    <row r="7722" spans="1:3">
      <c r="A7722" s="21">
        <v>13</v>
      </c>
      <c r="B7722" s="6">
        <f>IF(ISNUMBER(B641),INDEX($B$3422:$B$4621,B641),0)</f>
        <v>0</v>
      </c>
      <c r="C7722" s="10"/>
    </row>
    <row r="7723" spans="1:3">
      <c r="A7723" s="21">
        <v>14</v>
      </c>
      <c r="B7723" s="6">
        <f>IF(ISNUMBER(B642),INDEX($B$3422:$B$4621,B642),0)</f>
        <v>0</v>
      </c>
      <c r="C7723" s="10"/>
    </row>
    <row r="7724" spans="1:3">
      <c r="A7724" s="21">
        <v>15</v>
      </c>
      <c r="B7724" s="6">
        <f>IF(ISNUMBER(B643),INDEX($B$3422:$B$4621,B643),0)</f>
        <v>0</v>
      </c>
      <c r="C7724" s="10"/>
    </row>
    <row r="7725" spans="1:3">
      <c r="A7725" s="21">
        <v>16</v>
      </c>
      <c r="B7725" s="6">
        <f>IF(ISNUMBER(B644),INDEX($B$3422:$B$4621,B644),0)</f>
        <v>0</v>
      </c>
      <c r="C7725" s="10"/>
    </row>
    <row r="7726" spans="1:3">
      <c r="A7726" s="21">
        <v>17</v>
      </c>
      <c r="B7726" s="6">
        <f>IF(ISNUMBER(B645),INDEX($B$3422:$B$4621,B645),0)</f>
        <v>0</v>
      </c>
      <c r="C7726" s="10"/>
    </row>
    <row r="7727" spans="1:3">
      <c r="A7727" s="21">
        <v>18</v>
      </c>
      <c r="B7727" s="6">
        <f>IF(ISNUMBER(B646),INDEX($B$3422:$B$4621,B646),0)</f>
        <v>0</v>
      </c>
      <c r="C7727" s="10"/>
    </row>
    <row r="7728" spans="1:3">
      <c r="A7728" s="21">
        <v>19</v>
      </c>
      <c r="B7728" s="6">
        <f>IF(ISNUMBER(B647),INDEX($B$3422:$B$4621,B647),0)</f>
        <v>0</v>
      </c>
      <c r="C7728" s="10"/>
    </row>
    <row r="7729" spans="1:3">
      <c r="A7729" s="21">
        <v>20</v>
      </c>
      <c r="B7729" s="6">
        <f>IF(ISNUMBER(B648),INDEX($B$3422:$B$4621,B648),0)</f>
        <v>0</v>
      </c>
      <c r="C7729" s="10"/>
    </row>
    <row r="7730" spans="1:3">
      <c r="A7730" s="21">
        <v>21</v>
      </c>
      <c r="B7730" s="6">
        <f>IF(ISNUMBER(B649),INDEX($B$3422:$B$4621,B649),0)</f>
        <v>0</v>
      </c>
      <c r="C7730" s="10"/>
    </row>
    <row r="7731" spans="1:3">
      <c r="A7731" s="21">
        <v>22</v>
      </c>
      <c r="B7731" s="6">
        <f>IF(ISNUMBER(B650),INDEX($B$3422:$B$4621,B650),0)</f>
        <v>0</v>
      </c>
      <c r="C7731" s="10"/>
    </row>
    <row r="7732" spans="1:3">
      <c r="A7732" s="21">
        <v>23</v>
      </c>
      <c r="B7732" s="6">
        <f>IF(ISNUMBER(B651),INDEX($B$3422:$B$4621,B651),0)</f>
        <v>0</v>
      </c>
      <c r="C7732" s="10"/>
    </row>
    <row r="7733" spans="1:3">
      <c r="A7733" s="21">
        <v>24</v>
      </c>
      <c r="B7733" s="6">
        <f>IF(ISNUMBER(B652),INDEX($B$3422:$B$4621,B652),0)</f>
        <v>0</v>
      </c>
      <c r="C7733" s="10"/>
    </row>
    <row r="7734" spans="1:3">
      <c r="A7734" s="21">
        <v>25</v>
      </c>
      <c r="B7734" s="6">
        <f>IF(ISNUMBER(B653),INDEX($B$3422:$B$4621,B653),0)</f>
        <v>0</v>
      </c>
      <c r="C7734" s="10"/>
    </row>
    <row r="7735" spans="1:3">
      <c r="A7735" s="21">
        <v>26</v>
      </c>
      <c r="B7735" s="6">
        <f>IF(ISNUMBER(B654),INDEX($B$3422:$B$4621,B654),0)</f>
        <v>0</v>
      </c>
      <c r="C7735" s="10"/>
    </row>
    <row r="7736" spans="1:3">
      <c r="A7736" s="21">
        <v>27</v>
      </c>
      <c r="B7736" s="6">
        <f>IF(ISNUMBER(B655),INDEX($B$3422:$B$4621,B655),0)</f>
        <v>0</v>
      </c>
      <c r="C7736" s="10"/>
    </row>
    <row r="7737" spans="1:3">
      <c r="A7737" s="21">
        <v>28</v>
      </c>
      <c r="B7737" s="6">
        <f>IF(ISNUMBER(B656),INDEX($B$3422:$B$4621,B656),0)</f>
        <v>0</v>
      </c>
      <c r="C7737" s="10"/>
    </row>
    <row r="7738" spans="1:3">
      <c r="A7738" s="21">
        <v>29</v>
      </c>
      <c r="B7738" s="6">
        <f>IF(ISNUMBER(B657),INDEX($B$3422:$B$4621,B657),0)</f>
        <v>0</v>
      </c>
      <c r="C7738" s="10"/>
    </row>
    <row r="7739" spans="1:3">
      <c r="A7739" s="21">
        <v>30</v>
      </c>
      <c r="B7739" s="6">
        <f>IF(ISNUMBER(B658),INDEX($B$3422:$B$4621,B658),0)</f>
        <v>0</v>
      </c>
      <c r="C7739" s="10"/>
    </row>
    <row r="7740" spans="1:3">
      <c r="A7740" s="21">
        <v>31</v>
      </c>
      <c r="B7740" s="6">
        <f>IF(ISNUMBER(B659),INDEX($B$3422:$B$4621,B659),0)</f>
        <v>0</v>
      </c>
      <c r="C7740" s="10"/>
    </row>
    <row r="7741" spans="1:3">
      <c r="A7741" s="21">
        <v>32</v>
      </c>
      <c r="B7741" s="6">
        <f>IF(ISNUMBER(B660),INDEX($B$3422:$B$4621,B660),0)</f>
        <v>0</v>
      </c>
      <c r="C7741" s="10"/>
    </row>
    <row r="7742" spans="1:3">
      <c r="A7742" s="21">
        <v>33</v>
      </c>
      <c r="B7742" s="6">
        <f>IF(ISNUMBER(B661),INDEX($B$3422:$B$4621,B661),0)</f>
        <v>0</v>
      </c>
      <c r="C7742" s="10"/>
    </row>
    <row r="7743" spans="1:3">
      <c r="A7743" s="21">
        <v>34</v>
      </c>
      <c r="B7743" s="6">
        <f>IF(ISNUMBER(B662),INDEX($B$3422:$B$4621,B662),0)</f>
        <v>0</v>
      </c>
      <c r="C7743" s="10"/>
    </row>
    <row r="7744" spans="1:3">
      <c r="A7744" s="21">
        <v>35</v>
      </c>
      <c r="B7744" s="6">
        <f>IF(ISNUMBER(B663),INDEX($B$3422:$B$4621,B663),0)</f>
        <v>0</v>
      </c>
      <c r="C7744" s="10"/>
    </row>
    <row r="7745" spans="1:3">
      <c r="A7745" s="21">
        <v>36</v>
      </c>
      <c r="B7745" s="6">
        <f>IF(ISNUMBER(B664),INDEX($B$3422:$B$4621,B664),0)</f>
        <v>0</v>
      </c>
      <c r="C7745" s="10"/>
    </row>
    <row r="7746" spans="1:3">
      <c r="A7746" s="21">
        <v>37</v>
      </c>
      <c r="B7746" s="6">
        <f>IF(ISNUMBER(B665),INDEX($B$3422:$B$4621,B665),0)</f>
        <v>0</v>
      </c>
      <c r="C7746" s="10"/>
    </row>
    <row r="7747" spans="1:3">
      <c r="A7747" s="21">
        <v>38</v>
      </c>
      <c r="B7747" s="6">
        <f>IF(ISNUMBER(B666),INDEX($B$3422:$B$4621,B666),0)</f>
        <v>0</v>
      </c>
      <c r="C7747" s="10"/>
    </row>
    <row r="7748" spans="1:3">
      <c r="A7748" s="21">
        <v>39</v>
      </c>
      <c r="B7748" s="6">
        <f>IF(ISNUMBER(B667),INDEX($B$3422:$B$4621,B667),0)</f>
        <v>0</v>
      </c>
      <c r="C7748" s="10"/>
    </row>
    <row r="7749" spans="1:3">
      <c r="A7749" s="21">
        <v>40</v>
      </c>
      <c r="B7749" s="6">
        <f>IF(ISNUMBER(B668),INDEX($B$3422:$B$4621,B668),0)</f>
        <v>0</v>
      </c>
      <c r="C7749" s="10"/>
    </row>
    <row r="7750" spans="1:3">
      <c r="A7750" s="21">
        <v>41</v>
      </c>
      <c r="B7750" s="6">
        <f>IF(ISNUMBER(B669),INDEX($B$3422:$B$4621,B669),0)</f>
        <v>0</v>
      </c>
      <c r="C7750" s="10"/>
    </row>
    <row r="7751" spans="1:3">
      <c r="A7751" s="21">
        <v>42</v>
      </c>
      <c r="B7751" s="6">
        <f>IF(ISNUMBER(B670),INDEX($B$3422:$B$4621,B670),0)</f>
        <v>0</v>
      </c>
      <c r="C7751" s="10"/>
    </row>
    <row r="7752" spans="1:3">
      <c r="A7752" s="21">
        <v>43</v>
      </c>
      <c r="B7752" s="6">
        <f>IF(ISNUMBER(B671),INDEX($B$3422:$B$4621,B671),0)</f>
        <v>0</v>
      </c>
      <c r="C7752" s="10"/>
    </row>
    <row r="7753" spans="1:3">
      <c r="A7753" s="21">
        <v>44</v>
      </c>
      <c r="B7753" s="6">
        <f>IF(ISNUMBER(B672),INDEX($B$3422:$B$4621,B672),0)</f>
        <v>0</v>
      </c>
      <c r="C7753" s="10"/>
    </row>
    <row r="7754" spans="1:3">
      <c r="A7754" s="21">
        <v>45</v>
      </c>
      <c r="B7754" s="6">
        <f>IF(ISNUMBER(B673),INDEX($B$3422:$B$4621,B673),0)</f>
        <v>0</v>
      </c>
      <c r="C7754" s="10"/>
    </row>
    <row r="7755" spans="1:3">
      <c r="A7755" s="21">
        <v>46</v>
      </c>
      <c r="B7755" s="6">
        <f>IF(ISNUMBER(B674),INDEX($B$3422:$B$4621,B674),0)</f>
        <v>0</v>
      </c>
      <c r="C7755" s="10"/>
    </row>
    <row r="7756" spans="1:3">
      <c r="A7756" s="21">
        <v>47</v>
      </c>
      <c r="B7756" s="6">
        <f>IF(ISNUMBER(B675),INDEX($B$3422:$B$4621,B675),0)</f>
        <v>0</v>
      </c>
      <c r="C7756" s="10"/>
    </row>
    <row r="7757" spans="1:3">
      <c r="A7757" s="21">
        <v>48</v>
      </c>
      <c r="B7757" s="6">
        <f>IF(ISNUMBER(B676),INDEX($B$3422:$B$4621,B676),0)</f>
        <v>0</v>
      </c>
      <c r="C7757" s="10"/>
    </row>
    <row r="7758" spans="1:3">
      <c r="A7758" s="21">
        <v>49</v>
      </c>
      <c r="B7758" s="6">
        <f>IF(ISNUMBER(B677),INDEX($B$3422:$B$4621,B677),0)</f>
        <v>0</v>
      </c>
      <c r="C7758" s="10"/>
    </row>
    <row r="7759" spans="1:3">
      <c r="A7759" s="21">
        <v>50</v>
      </c>
      <c r="B7759" s="6">
        <f>IF(ISNUMBER(B678),INDEX($B$3422:$B$4621,B678),0)</f>
        <v>0</v>
      </c>
      <c r="C7759" s="10"/>
    </row>
    <row r="7760" spans="1:3">
      <c r="A7760" s="21">
        <v>51</v>
      </c>
      <c r="B7760" s="6">
        <f>IF(ISNUMBER(B679),INDEX($B$3422:$B$4621,B679),0)</f>
        <v>0</v>
      </c>
      <c r="C7760" s="10"/>
    </row>
    <row r="7761" spans="1:3">
      <c r="A7761" s="21">
        <v>52</v>
      </c>
      <c r="B7761" s="6">
        <f>IF(ISNUMBER(B680),INDEX($B$3422:$B$4621,B680),0)</f>
        <v>0</v>
      </c>
      <c r="C7761" s="10"/>
    </row>
    <row r="7762" spans="1:3">
      <c r="A7762" s="21">
        <v>53</v>
      </c>
      <c r="B7762" s="6">
        <f>IF(ISNUMBER(B681),INDEX($B$3422:$B$4621,B681),0)</f>
        <v>0</v>
      </c>
      <c r="C7762" s="10"/>
    </row>
    <row r="7763" spans="1:3">
      <c r="A7763" s="21">
        <v>54</v>
      </c>
      <c r="B7763" s="6">
        <f>IF(ISNUMBER(B682),INDEX($B$3422:$B$4621,B682),0)</f>
        <v>0</v>
      </c>
      <c r="C7763" s="10"/>
    </row>
    <row r="7764" spans="1:3">
      <c r="A7764" s="21">
        <v>55</v>
      </c>
      <c r="B7764" s="6">
        <f>IF(ISNUMBER(B683),INDEX($B$3422:$B$4621,B683),0)</f>
        <v>0</v>
      </c>
      <c r="C7764" s="10"/>
    </row>
    <row r="7765" spans="1:3">
      <c r="A7765" s="21">
        <v>56</v>
      </c>
      <c r="B7765" s="6">
        <f>IF(ISNUMBER(B684),INDEX($B$3422:$B$4621,B684),0)</f>
        <v>0</v>
      </c>
      <c r="C7765" s="10"/>
    </row>
    <row r="7766" spans="1:3">
      <c r="A7766" s="21">
        <v>57</v>
      </c>
      <c r="B7766" s="6">
        <f>IF(ISNUMBER(B685),INDEX($B$3422:$B$4621,B685),0)</f>
        <v>0</v>
      </c>
      <c r="C7766" s="10"/>
    </row>
    <row r="7767" spans="1:3">
      <c r="A7767" s="21">
        <v>58</v>
      </c>
      <c r="B7767" s="6">
        <f>IF(ISNUMBER(B686),INDEX($B$3422:$B$4621,B686),0)</f>
        <v>0</v>
      </c>
      <c r="C7767" s="10"/>
    </row>
    <row r="7768" spans="1:3">
      <c r="A7768" s="21">
        <v>59</v>
      </c>
      <c r="B7768" s="6">
        <f>IF(ISNUMBER(B687),INDEX($B$3422:$B$4621,B687),0)</f>
        <v>0</v>
      </c>
      <c r="C7768" s="10"/>
    </row>
    <row r="7769" spans="1:3">
      <c r="A7769" s="21">
        <v>60</v>
      </c>
      <c r="B7769" s="6">
        <f>IF(ISNUMBER(B688),INDEX($B$3422:$B$4621,B688),0)</f>
        <v>0</v>
      </c>
      <c r="C7769" s="10"/>
    </row>
    <row r="7770" spans="1:3">
      <c r="A7770" s="21">
        <v>61</v>
      </c>
      <c r="B7770" s="6">
        <f>IF(ISNUMBER(B689),INDEX($B$3422:$B$4621,B689),0)</f>
        <v>0</v>
      </c>
      <c r="C7770" s="10"/>
    </row>
    <row r="7771" spans="1:3">
      <c r="A7771" s="21">
        <v>62</v>
      </c>
      <c r="B7771" s="6">
        <f>IF(ISNUMBER(B690),INDEX($B$3422:$B$4621,B690),0)</f>
        <v>0</v>
      </c>
      <c r="C7771" s="10"/>
    </row>
    <row r="7772" spans="1:3">
      <c r="A7772" s="21">
        <v>63</v>
      </c>
      <c r="B7772" s="6">
        <f>IF(ISNUMBER(B691),INDEX($B$3422:$B$4621,B691),0)</f>
        <v>0</v>
      </c>
      <c r="C7772" s="10"/>
    </row>
    <row r="7773" spans="1:3">
      <c r="A7773" s="21">
        <v>64</v>
      </c>
      <c r="B7773" s="6">
        <f>IF(ISNUMBER(B692),INDEX($B$3422:$B$4621,B692),0)</f>
        <v>0</v>
      </c>
      <c r="C7773" s="10"/>
    </row>
    <row r="7774" spans="1:3">
      <c r="A7774" s="21">
        <v>65</v>
      </c>
      <c r="B7774" s="6">
        <f>IF(ISNUMBER(B693),INDEX($B$3422:$B$4621,B693),0)</f>
        <v>0</v>
      </c>
      <c r="C7774" s="10"/>
    </row>
    <row r="7775" spans="1:3">
      <c r="A7775" s="21">
        <v>66</v>
      </c>
      <c r="B7775" s="6">
        <f>IF(ISNUMBER(B694),INDEX($B$3422:$B$4621,B694),0)</f>
        <v>0</v>
      </c>
      <c r="C7775" s="10"/>
    </row>
    <row r="7776" spans="1:3">
      <c r="A7776" s="21">
        <v>67</v>
      </c>
      <c r="B7776" s="6">
        <f>IF(ISNUMBER(B695),INDEX($B$3422:$B$4621,B695),0)</f>
        <v>0</v>
      </c>
      <c r="C7776" s="10"/>
    </row>
    <row r="7777" spans="1:3">
      <c r="A7777" s="21">
        <v>68</v>
      </c>
      <c r="B7777" s="6">
        <f>IF(ISNUMBER(B696),INDEX($B$3422:$B$4621,B696),0)</f>
        <v>0</v>
      </c>
      <c r="C7777" s="10"/>
    </row>
    <row r="7778" spans="1:3">
      <c r="A7778" s="21">
        <v>69</v>
      </c>
      <c r="B7778" s="6">
        <f>IF(ISNUMBER(B697),INDEX($B$3422:$B$4621,B697),0)</f>
        <v>0</v>
      </c>
      <c r="C7778" s="10"/>
    </row>
    <row r="7779" spans="1:3">
      <c r="A7779" s="21">
        <v>70</v>
      </c>
      <c r="B7779" s="6">
        <f>IF(ISNUMBER(B698),INDEX($B$3422:$B$4621,B698),0)</f>
        <v>0</v>
      </c>
      <c r="C7779" s="10"/>
    </row>
    <row r="7780" spans="1:3">
      <c r="A7780" s="21">
        <v>71</v>
      </c>
      <c r="B7780" s="6">
        <f>IF(ISNUMBER(B699),INDEX($B$3422:$B$4621,B699),0)</f>
        <v>0</v>
      </c>
      <c r="C7780" s="10"/>
    </row>
    <row r="7781" spans="1:3">
      <c r="A7781" s="21">
        <v>72</v>
      </c>
      <c r="B7781" s="6">
        <f>IF(ISNUMBER(B700),INDEX($B$3422:$B$4621,B700),0)</f>
        <v>0</v>
      </c>
      <c r="C7781" s="10"/>
    </row>
    <row r="7782" spans="1:3">
      <c r="A7782" s="21">
        <v>73</v>
      </c>
      <c r="B7782" s="6">
        <f>IF(ISNUMBER(B701),INDEX($B$3422:$B$4621,B701),0)</f>
        <v>0</v>
      </c>
      <c r="C7782" s="10"/>
    </row>
    <row r="7783" spans="1:3">
      <c r="A7783" s="21">
        <v>74</v>
      </c>
      <c r="B7783" s="6">
        <f>IF(ISNUMBER(B702),INDEX($B$3422:$B$4621,B702),0)</f>
        <v>0</v>
      </c>
      <c r="C7783" s="10"/>
    </row>
    <row r="7784" spans="1:3">
      <c r="A7784" s="21">
        <v>75</v>
      </c>
      <c r="B7784" s="6">
        <f>IF(ISNUMBER(B703),INDEX($B$3422:$B$4621,B703),0)</f>
        <v>0</v>
      </c>
      <c r="C7784" s="10"/>
    </row>
    <row r="7785" spans="1:3">
      <c r="A7785" s="21">
        <v>76</v>
      </c>
      <c r="B7785" s="6">
        <f>IF(ISNUMBER(B704),INDEX($B$3422:$B$4621,B704),0)</f>
        <v>0</v>
      </c>
      <c r="C7785" s="10"/>
    </row>
    <row r="7786" spans="1:3">
      <c r="A7786" s="21">
        <v>77</v>
      </c>
      <c r="B7786" s="6">
        <f>IF(ISNUMBER(B705),INDEX($B$3422:$B$4621,B705),0)</f>
        <v>0</v>
      </c>
      <c r="C7786" s="10"/>
    </row>
    <row r="7787" spans="1:3">
      <c r="A7787" s="21">
        <v>78</v>
      </c>
      <c r="B7787" s="6">
        <f>IF(ISNUMBER(B706),INDEX($B$3422:$B$4621,B706),0)</f>
        <v>0</v>
      </c>
      <c r="C7787" s="10"/>
    </row>
    <row r="7788" spans="1:3">
      <c r="A7788" s="21">
        <v>79</v>
      </c>
      <c r="B7788" s="6">
        <f>IF(ISNUMBER(B707),INDEX($B$3422:$B$4621,B707),0)</f>
        <v>0</v>
      </c>
      <c r="C7788" s="10"/>
    </row>
    <row r="7789" spans="1:3">
      <c r="A7789" s="21">
        <v>80</v>
      </c>
      <c r="B7789" s="6">
        <f>IF(ISNUMBER(B708),INDEX($B$3422:$B$4621,B708),0)</f>
        <v>0</v>
      </c>
      <c r="C7789" s="10"/>
    </row>
    <row r="7790" spans="1:3">
      <c r="A7790" s="21">
        <v>81</v>
      </c>
      <c r="B7790" s="6">
        <f>IF(ISNUMBER(B709),INDEX($B$3422:$B$4621,B709),0)</f>
        <v>0</v>
      </c>
      <c r="C7790" s="10"/>
    </row>
    <row r="7791" spans="1:3">
      <c r="A7791" s="21">
        <v>82</v>
      </c>
      <c r="B7791" s="6">
        <f>IF(ISNUMBER(B710),INDEX($B$3422:$B$4621,B710),0)</f>
        <v>0</v>
      </c>
      <c r="C7791" s="10"/>
    </row>
    <row r="7792" spans="1:3">
      <c r="A7792" s="21">
        <v>83</v>
      </c>
      <c r="B7792" s="6">
        <f>IF(ISNUMBER(B711),INDEX($B$3422:$B$4621,B711),0)</f>
        <v>0</v>
      </c>
      <c r="C7792" s="10"/>
    </row>
    <row r="7793" spans="1:3">
      <c r="A7793" s="21">
        <v>84</v>
      </c>
      <c r="B7793" s="6">
        <f>IF(ISNUMBER(B712),INDEX($B$3422:$B$4621,B712),0)</f>
        <v>0</v>
      </c>
      <c r="C7793" s="10"/>
    </row>
    <row r="7794" spans="1:3">
      <c r="A7794" s="21">
        <v>85</v>
      </c>
      <c r="B7794" s="6">
        <f>IF(ISNUMBER(B713),INDEX($B$3422:$B$4621,B713),0)</f>
        <v>0</v>
      </c>
      <c r="C7794" s="10"/>
    </row>
    <row r="7795" spans="1:3">
      <c r="A7795" s="21">
        <v>86</v>
      </c>
      <c r="B7795" s="6">
        <f>IF(ISNUMBER(B714),INDEX($B$3422:$B$4621,B714),0)</f>
        <v>0</v>
      </c>
      <c r="C7795" s="10"/>
    </row>
    <row r="7796" spans="1:3">
      <c r="A7796" s="21">
        <v>87</v>
      </c>
      <c r="B7796" s="6">
        <f>IF(ISNUMBER(B715),INDEX($B$3422:$B$4621,B715),0)</f>
        <v>0</v>
      </c>
      <c r="C7796" s="10"/>
    </row>
    <row r="7797" spans="1:3">
      <c r="A7797" s="21">
        <v>88</v>
      </c>
      <c r="B7797" s="6">
        <f>IF(ISNUMBER(B716),INDEX($B$3422:$B$4621,B716),0)</f>
        <v>0</v>
      </c>
      <c r="C7797" s="10"/>
    </row>
    <row r="7798" spans="1:3">
      <c r="A7798" s="21">
        <v>89</v>
      </c>
      <c r="B7798" s="6">
        <f>IF(ISNUMBER(B717),INDEX($B$3422:$B$4621,B717),0)</f>
        <v>0</v>
      </c>
      <c r="C7798" s="10"/>
    </row>
    <row r="7799" spans="1:3">
      <c r="A7799" s="21">
        <v>90</v>
      </c>
      <c r="B7799" s="6">
        <f>IF(ISNUMBER(B718),INDEX($B$3422:$B$4621,B718),0)</f>
        <v>0</v>
      </c>
      <c r="C7799" s="10"/>
    </row>
    <row r="7800" spans="1:3">
      <c r="A7800" s="21">
        <v>91</v>
      </c>
      <c r="B7800" s="6">
        <f>IF(ISNUMBER(B719),INDEX($B$3422:$B$4621,B719),0)</f>
        <v>0</v>
      </c>
      <c r="C7800" s="10"/>
    </row>
    <row r="7801" spans="1:3">
      <c r="A7801" s="21">
        <v>92</v>
      </c>
      <c r="B7801" s="6">
        <f>IF(ISNUMBER(B720),INDEX($B$3422:$B$4621,B720),0)</f>
        <v>0</v>
      </c>
      <c r="C7801" s="10"/>
    </row>
    <row r="7802" spans="1:3">
      <c r="A7802" s="21">
        <v>93</v>
      </c>
      <c r="B7802" s="6">
        <f>IF(ISNUMBER(B721),INDEX($B$3422:$B$4621,B721),0)</f>
        <v>0</v>
      </c>
      <c r="C7802" s="10"/>
    </row>
    <row r="7803" spans="1:3">
      <c r="A7803" s="21">
        <v>94</v>
      </c>
      <c r="B7803" s="6">
        <f>IF(ISNUMBER(B722),INDEX($B$3422:$B$4621,B722),0)</f>
        <v>0</v>
      </c>
      <c r="C7803" s="10"/>
    </row>
    <row r="7804" spans="1:3">
      <c r="A7804" s="21">
        <v>95</v>
      </c>
      <c r="B7804" s="6">
        <f>IF(ISNUMBER(B723),INDEX($B$3422:$B$4621,B723),0)</f>
        <v>0</v>
      </c>
      <c r="C7804" s="10"/>
    </row>
    <row r="7805" spans="1:3">
      <c r="A7805" s="21">
        <v>96</v>
      </c>
      <c r="B7805" s="6">
        <f>IF(ISNUMBER(B724),INDEX($B$3422:$B$4621,B724),0)</f>
        <v>0</v>
      </c>
      <c r="C7805" s="10"/>
    </row>
    <row r="7806" spans="1:3">
      <c r="A7806" s="21">
        <v>97</v>
      </c>
      <c r="B7806" s="6">
        <f>IF(ISNUMBER(B725),INDEX($B$3422:$B$4621,B725),0)</f>
        <v>0</v>
      </c>
      <c r="C7806" s="10"/>
    </row>
    <row r="7807" spans="1:3">
      <c r="A7807" s="21">
        <v>98</v>
      </c>
      <c r="B7807" s="6">
        <f>IF(ISNUMBER(B726),INDEX($B$3422:$B$4621,B726),0)</f>
        <v>0</v>
      </c>
      <c r="C7807" s="10"/>
    </row>
    <row r="7808" spans="1:3">
      <c r="A7808" s="21">
        <v>99</v>
      </c>
      <c r="B7808" s="6">
        <f>IF(ISNUMBER(B727),INDEX($B$3422:$B$4621,B727),0)</f>
        <v>0</v>
      </c>
      <c r="C7808" s="10"/>
    </row>
    <row r="7809" spans="1:3">
      <c r="A7809" s="21">
        <v>100</v>
      </c>
      <c r="B7809" s="6">
        <f>IF(ISNUMBER(B728),INDEX($B$3422:$B$4621,B728),0)</f>
        <v>0</v>
      </c>
      <c r="C7809" s="10"/>
    </row>
    <row r="7810" spans="1:3">
      <c r="A7810" s="21">
        <v>101</v>
      </c>
      <c r="B7810" s="6">
        <f>IF(ISNUMBER(B729),INDEX($B$3422:$B$4621,B729),0)</f>
        <v>0</v>
      </c>
      <c r="C7810" s="10"/>
    </row>
    <row r="7811" spans="1:3">
      <c r="A7811" s="21">
        <v>102</v>
      </c>
      <c r="B7811" s="6">
        <f>IF(ISNUMBER(B730),INDEX($B$3422:$B$4621,B730),0)</f>
        <v>0</v>
      </c>
      <c r="C7811" s="10"/>
    </row>
    <row r="7812" spans="1:3">
      <c r="A7812" s="21">
        <v>103</v>
      </c>
      <c r="B7812" s="6">
        <f>IF(ISNUMBER(B731),INDEX($B$3422:$B$4621,B731),0)</f>
        <v>0</v>
      </c>
      <c r="C7812" s="10"/>
    </row>
    <row r="7813" spans="1:3">
      <c r="A7813" s="21">
        <v>104</v>
      </c>
      <c r="B7813" s="6">
        <f>IF(ISNUMBER(B732),INDEX($B$3422:$B$4621,B732),0)</f>
        <v>0</v>
      </c>
      <c r="C7813" s="10"/>
    </row>
    <row r="7814" spans="1:3">
      <c r="A7814" s="21">
        <v>105</v>
      </c>
      <c r="B7814" s="6">
        <f>IF(ISNUMBER(B733),INDEX($B$3422:$B$4621,B733),0)</f>
        <v>0</v>
      </c>
      <c r="C7814" s="10"/>
    </row>
    <row r="7815" spans="1:3">
      <c r="A7815" s="21">
        <v>106</v>
      </c>
      <c r="B7815" s="6">
        <f>IF(ISNUMBER(B734),INDEX($B$3422:$B$4621,B734),0)</f>
        <v>0</v>
      </c>
      <c r="C7815" s="10"/>
    </row>
    <row r="7816" spans="1:3">
      <c r="A7816" s="21">
        <v>107</v>
      </c>
      <c r="B7816" s="6">
        <f>IF(ISNUMBER(B735),INDEX($B$3422:$B$4621,B735),0)</f>
        <v>0</v>
      </c>
      <c r="C7816" s="10"/>
    </row>
    <row r="7817" spans="1:3">
      <c r="A7817" s="21">
        <v>108</v>
      </c>
      <c r="B7817" s="6">
        <f>IF(ISNUMBER(B736),INDEX($B$3422:$B$4621,B736),0)</f>
        <v>0</v>
      </c>
      <c r="C7817" s="10"/>
    </row>
    <row r="7818" spans="1:3">
      <c r="A7818" s="21">
        <v>109</v>
      </c>
      <c r="B7818" s="6">
        <f>IF(ISNUMBER(B737),INDEX($B$3422:$B$4621,B737),0)</f>
        <v>0</v>
      </c>
      <c r="C7818" s="10"/>
    </row>
    <row r="7819" spans="1:3">
      <c r="A7819" s="21">
        <v>110</v>
      </c>
      <c r="B7819" s="6">
        <f>IF(ISNUMBER(B738),INDEX($B$3422:$B$4621,B738),0)</f>
        <v>0</v>
      </c>
      <c r="C7819" s="10"/>
    </row>
    <row r="7820" spans="1:3">
      <c r="A7820" s="21">
        <v>111</v>
      </c>
      <c r="B7820" s="6">
        <f>IF(ISNUMBER(B739),INDEX($B$3422:$B$4621,B739),0)</f>
        <v>0</v>
      </c>
      <c r="C7820" s="10"/>
    </row>
    <row r="7821" spans="1:3">
      <c r="A7821" s="21">
        <v>112</v>
      </c>
      <c r="B7821" s="6">
        <f>IF(ISNUMBER(B740),INDEX($B$3422:$B$4621,B740),0)</f>
        <v>0</v>
      </c>
      <c r="C7821" s="10"/>
    </row>
    <row r="7822" spans="1:3">
      <c r="A7822" s="21">
        <v>113</v>
      </c>
      <c r="B7822" s="6">
        <f>IF(ISNUMBER(B741),INDEX($B$3422:$B$4621,B741),0)</f>
        <v>0</v>
      </c>
      <c r="C7822" s="10"/>
    </row>
    <row r="7823" spans="1:3">
      <c r="A7823" s="21">
        <v>114</v>
      </c>
      <c r="B7823" s="6">
        <f>IF(ISNUMBER(B742),INDEX($B$3422:$B$4621,B742),0)</f>
        <v>0</v>
      </c>
      <c r="C7823" s="10"/>
    </row>
    <row r="7824" spans="1:3">
      <c r="A7824" s="21">
        <v>115</v>
      </c>
      <c r="B7824" s="6">
        <f>IF(ISNUMBER(B743),INDEX($B$3422:$B$4621,B743),0)</f>
        <v>0</v>
      </c>
      <c r="C7824" s="10"/>
    </row>
    <row r="7825" spans="1:3">
      <c r="A7825" s="21">
        <v>116</v>
      </c>
      <c r="B7825" s="6">
        <f>IF(ISNUMBER(B744),INDEX($B$3422:$B$4621,B744),0)</f>
        <v>0</v>
      </c>
      <c r="C7825" s="10"/>
    </row>
    <row r="7826" spans="1:3">
      <c r="A7826" s="21">
        <v>117</v>
      </c>
      <c r="B7826" s="6">
        <f>IF(ISNUMBER(B745),INDEX($B$3422:$B$4621,B745),0)</f>
        <v>0</v>
      </c>
      <c r="C7826" s="10"/>
    </row>
    <row r="7827" spans="1:3">
      <c r="A7827" s="21">
        <v>118</v>
      </c>
      <c r="B7827" s="6">
        <f>IF(ISNUMBER(B746),INDEX($B$3422:$B$4621,B746),0)</f>
        <v>0</v>
      </c>
      <c r="C7827" s="10"/>
    </row>
    <row r="7828" spans="1:3">
      <c r="A7828" s="21">
        <v>119</v>
      </c>
      <c r="B7828" s="6">
        <f>IF(ISNUMBER(B747),INDEX($B$3422:$B$4621,B747),0)</f>
        <v>0</v>
      </c>
      <c r="C7828" s="10"/>
    </row>
    <row r="7829" spans="1:3">
      <c r="A7829" s="21">
        <v>120</v>
      </c>
      <c r="B7829" s="6">
        <f>IF(ISNUMBER(B748),INDEX($B$3422:$B$4621,B748),0)</f>
        <v>0</v>
      </c>
      <c r="C7829" s="10"/>
    </row>
    <row r="7830" spans="1:3">
      <c r="A7830" s="21">
        <v>121</v>
      </c>
      <c r="B7830" s="6">
        <f>IF(ISNUMBER(B749),INDEX($B$3422:$B$4621,B749),0)</f>
        <v>0</v>
      </c>
      <c r="C7830" s="10"/>
    </row>
    <row r="7831" spans="1:3">
      <c r="A7831" s="21">
        <v>122</v>
      </c>
      <c r="B7831" s="6">
        <f>IF(ISNUMBER(B750),INDEX($B$3422:$B$4621,B750),0)</f>
        <v>0</v>
      </c>
      <c r="C7831" s="10"/>
    </row>
    <row r="7832" spans="1:3">
      <c r="A7832" s="21">
        <v>123</v>
      </c>
      <c r="B7832" s="6">
        <f>IF(ISNUMBER(B751),INDEX($B$3422:$B$4621,B751),0)</f>
        <v>0</v>
      </c>
      <c r="C7832" s="10"/>
    </row>
    <row r="7833" spans="1:3">
      <c r="A7833" s="21">
        <v>124</v>
      </c>
      <c r="B7833" s="6">
        <f>IF(ISNUMBER(B752),INDEX($B$3422:$B$4621,B752),0)</f>
        <v>0</v>
      </c>
      <c r="C7833" s="10"/>
    </row>
    <row r="7834" spans="1:3">
      <c r="A7834" s="21">
        <v>125</v>
      </c>
      <c r="B7834" s="6">
        <f>IF(ISNUMBER(B753),INDEX($B$3422:$B$4621,B753),0)</f>
        <v>0</v>
      </c>
      <c r="C7834" s="10"/>
    </row>
    <row r="7835" spans="1:3">
      <c r="A7835" s="21">
        <v>126</v>
      </c>
      <c r="B7835" s="6">
        <f>IF(ISNUMBER(B754),INDEX($B$3422:$B$4621,B754),0)</f>
        <v>0</v>
      </c>
      <c r="C7835" s="10"/>
    </row>
    <row r="7836" spans="1:3">
      <c r="A7836" s="21">
        <v>127</v>
      </c>
      <c r="B7836" s="6">
        <f>IF(ISNUMBER(B755),INDEX($B$3422:$B$4621,B755),0)</f>
        <v>0</v>
      </c>
      <c r="C7836" s="10"/>
    </row>
    <row r="7837" spans="1:3">
      <c r="A7837" s="21">
        <v>128</v>
      </c>
      <c r="B7837" s="6">
        <f>IF(ISNUMBER(B756),INDEX($B$3422:$B$4621,B756),0)</f>
        <v>0</v>
      </c>
      <c r="C7837" s="10"/>
    </row>
    <row r="7838" spans="1:3">
      <c r="A7838" s="21">
        <v>129</v>
      </c>
      <c r="B7838" s="6">
        <f>IF(ISNUMBER(B757),INDEX($B$3422:$B$4621,B757),0)</f>
        <v>0</v>
      </c>
      <c r="C7838" s="10"/>
    </row>
    <row r="7839" spans="1:3">
      <c r="A7839" s="21">
        <v>130</v>
      </c>
      <c r="B7839" s="6">
        <f>IF(ISNUMBER(B758),INDEX($B$3422:$B$4621,B758),0)</f>
        <v>0</v>
      </c>
      <c r="C7839" s="10"/>
    </row>
    <row r="7840" spans="1:3">
      <c r="A7840" s="21">
        <v>131</v>
      </c>
      <c r="B7840" s="6">
        <f>IF(ISNUMBER(B759),INDEX($B$3422:$B$4621,B759),0)</f>
        <v>0</v>
      </c>
      <c r="C7840" s="10"/>
    </row>
    <row r="7841" spans="1:3">
      <c r="A7841" s="21">
        <v>132</v>
      </c>
      <c r="B7841" s="6">
        <f>IF(ISNUMBER(B760),INDEX($B$3422:$B$4621,B760),0)</f>
        <v>0</v>
      </c>
      <c r="C7841" s="10"/>
    </row>
    <row r="7842" spans="1:3">
      <c r="A7842" s="21">
        <v>133</v>
      </c>
      <c r="B7842" s="6">
        <f>IF(ISNUMBER(B761),INDEX($B$3422:$B$4621,B761),0)</f>
        <v>0</v>
      </c>
      <c r="C7842" s="10"/>
    </row>
    <row r="7843" spans="1:3">
      <c r="A7843" s="21">
        <v>134</v>
      </c>
      <c r="B7843" s="6">
        <f>IF(ISNUMBER(B762),INDEX($B$3422:$B$4621,B762),0)</f>
        <v>0</v>
      </c>
      <c r="C7843" s="10"/>
    </row>
    <row r="7844" spans="1:3">
      <c r="A7844" s="21">
        <v>135</v>
      </c>
      <c r="B7844" s="6">
        <f>IF(ISNUMBER(B763),INDEX($B$3422:$B$4621,B763),0)</f>
        <v>0</v>
      </c>
      <c r="C7844" s="10"/>
    </row>
    <row r="7845" spans="1:3">
      <c r="A7845" s="21">
        <v>136</v>
      </c>
      <c r="B7845" s="6">
        <f>IF(ISNUMBER(B764),INDEX($B$3422:$B$4621,B764),0)</f>
        <v>0</v>
      </c>
      <c r="C7845" s="10"/>
    </row>
    <row r="7846" spans="1:3">
      <c r="A7846" s="21">
        <v>137</v>
      </c>
      <c r="B7846" s="6">
        <f>IF(ISNUMBER(B765),INDEX($B$3422:$B$4621,B765),0)</f>
        <v>0</v>
      </c>
      <c r="C7846" s="10"/>
    </row>
    <row r="7847" spans="1:3">
      <c r="A7847" s="21">
        <v>138</v>
      </c>
      <c r="B7847" s="6">
        <f>IF(ISNUMBER(B766),INDEX($B$3422:$B$4621,B766),0)</f>
        <v>0</v>
      </c>
      <c r="C7847" s="10"/>
    </row>
    <row r="7848" spans="1:3">
      <c r="A7848" s="21">
        <v>139</v>
      </c>
      <c r="B7848" s="6">
        <f>IF(ISNUMBER(B767),INDEX($B$3422:$B$4621,B767),0)</f>
        <v>0</v>
      </c>
      <c r="C7848" s="10"/>
    </row>
    <row r="7849" spans="1:3">
      <c r="A7849" s="21">
        <v>140</v>
      </c>
      <c r="B7849" s="6">
        <f>IF(ISNUMBER(B768),INDEX($B$3422:$B$4621,B768),0)</f>
        <v>0</v>
      </c>
      <c r="C7849" s="10"/>
    </row>
    <row r="7850" spans="1:3">
      <c r="A7850" s="21">
        <v>141</v>
      </c>
      <c r="B7850" s="6">
        <f>IF(ISNUMBER(B769),INDEX($B$3422:$B$4621,B769),0)</f>
        <v>0</v>
      </c>
      <c r="C7850" s="10"/>
    </row>
    <row r="7851" spans="1:3">
      <c r="A7851" s="21">
        <v>142</v>
      </c>
      <c r="B7851" s="6">
        <f>IF(ISNUMBER(B770),INDEX($B$3422:$B$4621,B770),0)</f>
        <v>0</v>
      </c>
      <c r="C7851" s="10"/>
    </row>
    <row r="7852" spans="1:3">
      <c r="A7852" s="21">
        <v>143</v>
      </c>
      <c r="B7852" s="6">
        <f>IF(ISNUMBER(B771),INDEX($B$3422:$B$4621,B771),0)</f>
        <v>0</v>
      </c>
      <c r="C7852" s="10"/>
    </row>
    <row r="7853" spans="1:3">
      <c r="A7853" s="21">
        <v>144</v>
      </c>
      <c r="B7853" s="6">
        <f>IF(ISNUMBER(B772),INDEX($B$3422:$B$4621,B772),0)</f>
        <v>0</v>
      </c>
      <c r="C7853" s="10"/>
    </row>
    <row r="7854" spans="1:3">
      <c r="A7854" s="21">
        <v>145</v>
      </c>
      <c r="B7854" s="6">
        <f>IF(ISNUMBER(B773),INDEX($B$3422:$B$4621,B773),0)</f>
        <v>0</v>
      </c>
      <c r="C7854" s="10"/>
    </row>
    <row r="7855" spans="1:3">
      <c r="A7855" s="21">
        <v>146</v>
      </c>
      <c r="B7855" s="6">
        <f>IF(ISNUMBER(B774),INDEX($B$3422:$B$4621,B774),0)</f>
        <v>0</v>
      </c>
      <c r="C7855" s="10"/>
    </row>
    <row r="7856" spans="1:3">
      <c r="A7856" s="21">
        <v>147</v>
      </c>
      <c r="B7856" s="6">
        <f>IF(ISNUMBER(B775),INDEX($B$3422:$B$4621,B775),0)</f>
        <v>0</v>
      </c>
      <c r="C7856" s="10"/>
    </row>
    <row r="7857" spans="1:3">
      <c r="A7857" s="21">
        <v>148</v>
      </c>
      <c r="B7857" s="6">
        <f>IF(ISNUMBER(B776),INDEX($B$3422:$B$4621,B776),0)</f>
        <v>0</v>
      </c>
      <c r="C7857" s="10"/>
    </row>
    <row r="7858" spans="1:3">
      <c r="A7858" s="21">
        <v>149</v>
      </c>
      <c r="B7858" s="6">
        <f>IF(ISNUMBER(B777),INDEX($B$3422:$B$4621,B777),0)</f>
        <v>0</v>
      </c>
      <c r="C7858" s="10"/>
    </row>
    <row r="7859" spans="1:3">
      <c r="A7859" s="21">
        <v>150</v>
      </c>
      <c r="B7859" s="6">
        <f>IF(ISNUMBER(B778),INDEX($B$3422:$B$4621,B778),0)</f>
        <v>0</v>
      </c>
      <c r="C7859" s="10"/>
    </row>
    <row r="7860" spans="1:3">
      <c r="A7860" s="21">
        <v>151</v>
      </c>
      <c r="B7860" s="6">
        <f>IF(ISNUMBER(B779),INDEX($B$3422:$B$4621,B779),0)</f>
        <v>0</v>
      </c>
      <c r="C7860" s="10"/>
    </row>
    <row r="7861" spans="1:3">
      <c r="A7861" s="21">
        <v>152</v>
      </c>
      <c r="B7861" s="6">
        <f>IF(ISNUMBER(B780),INDEX($B$3422:$B$4621,B780),0)</f>
        <v>0</v>
      </c>
      <c r="C7861" s="10"/>
    </row>
    <row r="7862" spans="1:3">
      <c r="A7862" s="21">
        <v>153</v>
      </c>
      <c r="B7862" s="6">
        <f>IF(ISNUMBER(B781),INDEX($B$3422:$B$4621,B781),0)</f>
        <v>0</v>
      </c>
      <c r="C7862" s="10"/>
    </row>
    <row r="7863" spans="1:3">
      <c r="A7863" s="21">
        <v>154</v>
      </c>
      <c r="B7863" s="6">
        <f>IF(ISNUMBER(B782),INDEX($B$3422:$B$4621,B782),0)</f>
        <v>0</v>
      </c>
      <c r="C7863" s="10"/>
    </row>
    <row r="7864" spans="1:3">
      <c r="A7864" s="21">
        <v>155</v>
      </c>
      <c r="B7864" s="6">
        <f>IF(ISNUMBER(B783),INDEX($B$3422:$B$4621,B783),0)</f>
        <v>0</v>
      </c>
      <c r="C7864" s="10"/>
    </row>
    <row r="7865" spans="1:3">
      <c r="A7865" s="21">
        <v>156</v>
      </c>
      <c r="B7865" s="6">
        <f>IF(ISNUMBER(B784),INDEX($B$3422:$B$4621,B784),0)</f>
        <v>0</v>
      </c>
      <c r="C7865" s="10"/>
    </row>
    <row r="7866" spans="1:3">
      <c r="A7866" s="21">
        <v>157</v>
      </c>
      <c r="B7866" s="6">
        <f>IF(ISNUMBER(B785),INDEX($B$3422:$B$4621,B785),0)</f>
        <v>0</v>
      </c>
      <c r="C7866" s="10"/>
    </row>
    <row r="7867" spans="1:3">
      <c r="A7867" s="21">
        <v>158</v>
      </c>
      <c r="B7867" s="6">
        <f>IF(ISNUMBER(B786),INDEX($B$3422:$B$4621,B786),0)</f>
        <v>0</v>
      </c>
      <c r="C7867" s="10"/>
    </row>
    <row r="7868" spans="1:3">
      <c r="A7868" s="21">
        <v>159</v>
      </c>
      <c r="B7868" s="6">
        <f>IF(ISNUMBER(B787),INDEX($B$3422:$B$4621,B787),0)</f>
        <v>0</v>
      </c>
      <c r="C7868" s="10"/>
    </row>
    <row r="7869" spans="1:3">
      <c r="A7869" s="21">
        <v>160</v>
      </c>
      <c r="B7869" s="6">
        <f>IF(ISNUMBER(B788),INDEX($B$3422:$B$4621,B788),0)</f>
        <v>0</v>
      </c>
      <c r="C7869" s="10"/>
    </row>
    <row r="7870" spans="1:3">
      <c r="A7870" s="21">
        <v>161</v>
      </c>
      <c r="B7870" s="6">
        <f>IF(ISNUMBER(B789),INDEX($B$3422:$B$4621,B789),0)</f>
        <v>0</v>
      </c>
      <c r="C7870" s="10"/>
    </row>
    <row r="7871" spans="1:3">
      <c r="A7871" s="21">
        <v>162</v>
      </c>
      <c r="B7871" s="6">
        <f>IF(ISNUMBER(B790),INDEX($B$3422:$B$4621,B790),0)</f>
        <v>0</v>
      </c>
      <c r="C7871" s="10"/>
    </row>
    <row r="7872" spans="1:3">
      <c r="A7872" s="21">
        <v>163</v>
      </c>
      <c r="B7872" s="6">
        <f>IF(ISNUMBER(B791),INDEX($B$3422:$B$4621,B791),0)</f>
        <v>0</v>
      </c>
      <c r="C7872" s="10"/>
    </row>
    <row r="7873" spans="1:3">
      <c r="A7873" s="21">
        <v>164</v>
      </c>
      <c r="B7873" s="6">
        <f>IF(ISNUMBER(B792),INDEX($B$3422:$B$4621,B792),0)</f>
        <v>0</v>
      </c>
      <c r="C7873" s="10"/>
    </row>
    <row r="7874" spans="1:3">
      <c r="A7874" s="21">
        <v>165</v>
      </c>
      <c r="B7874" s="6">
        <f>IF(ISNUMBER(B793),INDEX($B$3422:$B$4621,B793),0)</f>
        <v>0</v>
      </c>
      <c r="C7874" s="10"/>
    </row>
    <row r="7875" spans="1:3">
      <c r="A7875" s="21">
        <v>166</v>
      </c>
      <c r="B7875" s="6">
        <f>IF(ISNUMBER(B794),INDEX($B$3422:$B$4621,B794),0)</f>
        <v>0</v>
      </c>
      <c r="C7875" s="10"/>
    </row>
    <row r="7876" spans="1:3">
      <c r="A7876" s="21">
        <v>167</v>
      </c>
      <c r="B7876" s="6">
        <f>IF(ISNUMBER(B795),INDEX($B$3422:$B$4621,B795),0)</f>
        <v>0</v>
      </c>
      <c r="C7876" s="10"/>
    </row>
    <row r="7877" spans="1:3">
      <c r="A7877" s="21">
        <v>168</v>
      </c>
      <c r="B7877" s="6">
        <f>IF(ISNUMBER(B796),INDEX($B$3422:$B$4621,B796),0)</f>
        <v>0</v>
      </c>
      <c r="C7877" s="10"/>
    </row>
    <row r="7878" spans="1:3">
      <c r="A7878" s="21">
        <v>169</v>
      </c>
      <c r="B7878" s="6">
        <f>IF(ISNUMBER(B797),INDEX($B$3422:$B$4621,B797),0)</f>
        <v>0</v>
      </c>
      <c r="C7878" s="10"/>
    </row>
    <row r="7879" spans="1:3">
      <c r="A7879" s="21">
        <v>170</v>
      </c>
      <c r="B7879" s="6">
        <f>IF(ISNUMBER(B798),INDEX($B$3422:$B$4621,B798),0)</f>
        <v>0</v>
      </c>
      <c r="C7879" s="10"/>
    </row>
    <row r="7880" spans="1:3">
      <c r="A7880" s="21">
        <v>171</v>
      </c>
      <c r="B7880" s="6">
        <f>IF(ISNUMBER(B799),INDEX($B$3422:$B$4621,B799),0)</f>
        <v>0</v>
      </c>
      <c r="C7880" s="10"/>
    </row>
    <row r="7881" spans="1:3">
      <c r="A7881" s="21">
        <v>172</v>
      </c>
      <c r="B7881" s="6">
        <f>IF(ISNUMBER(B800),INDEX($B$3422:$B$4621,B800),0)</f>
        <v>0</v>
      </c>
      <c r="C7881" s="10"/>
    </row>
    <row r="7882" spans="1:3">
      <c r="A7882" s="21">
        <v>173</v>
      </c>
      <c r="B7882" s="6">
        <f>IF(ISNUMBER(B801),INDEX($B$3422:$B$4621,B801),0)</f>
        <v>0</v>
      </c>
      <c r="C7882" s="10"/>
    </row>
    <row r="7883" spans="1:3">
      <c r="A7883" s="21">
        <v>174</v>
      </c>
      <c r="B7883" s="6">
        <f>IF(ISNUMBER(B802),INDEX($B$3422:$B$4621,B802),0)</f>
        <v>0</v>
      </c>
      <c r="C7883" s="10"/>
    </row>
    <row r="7884" spans="1:3">
      <c r="A7884" s="21">
        <v>175</v>
      </c>
      <c r="B7884" s="6">
        <f>IF(ISNUMBER(B803),INDEX($B$3422:$B$4621,B803),0)</f>
        <v>0</v>
      </c>
      <c r="C7884" s="10"/>
    </row>
    <row r="7885" spans="1:3">
      <c r="A7885" s="21">
        <v>176</v>
      </c>
      <c r="B7885" s="6">
        <f>IF(ISNUMBER(B804),INDEX($B$3422:$B$4621,B804),0)</f>
        <v>0</v>
      </c>
      <c r="C7885" s="10"/>
    </row>
    <row r="7886" spans="1:3">
      <c r="A7886" s="21">
        <v>177</v>
      </c>
      <c r="B7886" s="6">
        <f>IF(ISNUMBER(B805),INDEX($B$3422:$B$4621,B805),0)</f>
        <v>0</v>
      </c>
      <c r="C7886" s="10"/>
    </row>
    <row r="7887" spans="1:3">
      <c r="A7887" s="21">
        <v>178</v>
      </c>
      <c r="B7887" s="6">
        <f>IF(ISNUMBER(B806),INDEX($B$3422:$B$4621,B806),0)</f>
        <v>0</v>
      </c>
      <c r="C7887" s="10"/>
    </row>
    <row r="7888" spans="1:3">
      <c r="A7888" s="21">
        <v>179</v>
      </c>
      <c r="B7888" s="6">
        <f>IF(ISNUMBER(B807),INDEX($B$3422:$B$4621,B807),0)</f>
        <v>0</v>
      </c>
      <c r="C7888" s="10"/>
    </row>
    <row r="7889" spans="1:3">
      <c r="A7889" s="21">
        <v>180</v>
      </c>
      <c r="B7889" s="6">
        <f>IF(ISNUMBER(B808),INDEX($B$3422:$B$4621,B808),0)</f>
        <v>0</v>
      </c>
      <c r="C7889" s="10"/>
    </row>
    <row r="7890" spans="1:3">
      <c r="A7890" s="21">
        <v>181</v>
      </c>
      <c r="B7890" s="6">
        <f>IF(ISNUMBER(B809),INDEX($B$3422:$B$4621,B809),0)</f>
        <v>0</v>
      </c>
      <c r="C7890" s="10"/>
    </row>
    <row r="7891" spans="1:3">
      <c r="A7891" s="21">
        <v>182</v>
      </c>
      <c r="B7891" s="6">
        <f>IF(ISNUMBER(B810),INDEX($B$3422:$B$4621,B810),0)</f>
        <v>0</v>
      </c>
      <c r="C7891" s="10"/>
    </row>
    <row r="7892" spans="1:3">
      <c r="A7892" s="21">
        <v>183</v>
      </c>
      <c r="B7892" s="6">
        <f>IF(ISNUMBER(B811),INDEX($B$3422:$B$4621,B811),0)</f>
        <v>0</v>
      </c>
      <c r="C7892" s="10"/>
    </row>
    <row r="7893" spans="1:3">
      <c r="A7893" s="21">
        <v>184</v>
      </c>
      <c r="B7893" s="6">
        <f>IF(ISNUMBER(B812),INDEX($B$3422:$B$4621,B812),0)</f>
        <v>0</v>
      </c>
      <c r="C7893" s="10"/>
    </row>
    <row r="7894" spans="1:3">
      <c r="A7894" s="21">
        <v>185</v>
      </c>
      <c r="B7894" s="6">
        <f>IF(ISNUMBER(B813),INDEX($B$3422:$B$4621,B813),0)</f>
        <v>0</v>
      </c>
      <c r="C7894" s="10"/>
    </row>
    <row r="7895" spans="1:3">
      <c r="A7895" s="21">
        <v>186</v>
      </c>
      <c r="B7895" s="6">
        <f>IF(ISNUMBER(B814),INDEX($B$3422:$B$4621,B814),0)</f>
        <v>0</v>
      </c>
      <c r="C7895" s="10"/>
    </row>
    <row r="7896" spans="1:3">
      <c r="A7896" s="21">
        <v>187</v>
      </c>
      <c r="B7896" s="6">
        <f>IF(ISNUMBER(B815),INDEX($B$3422:$B$4621,B815),0)</f>
        <v>0</v>
      </c>
      <c r="C7896" s="10"/>
    </row>
    <row r="7897" spans="1:3">
      <c r="A7897" s="21">
        <v>188</v>
      </c>
      <c r="B7897" s="6">
        <f>IF(ISNUMBER(B816),INDEX($B$3422:$B$4621,B816),0)</f>
        <v>0</v>
      </c>
      <c r="C7897" s="10"/>
    </row>
    <row r="7898" spans="1:3">
      <c r="A7898" s="21">
        <v>189</v>
      </c>
      <c r="B7898" s="6">
        <f>IF(ISNUMBER(B817),INDEX($B$3422:$B$4621,B817),0)</f>
        <v>0</v>
      </c>
      <c r="C7898" s="10"/>
    </row>
    <row r="7899" spans="1:3">
      <c r="A7899" s="21">
        <v>190</v>
      </c>
      <c r="B7899" s="6">
        <f>IF(ISNUMBER(B818),INDEX($B$3422:$B$4621,B818),0)</f>
        <v>0</v>
      </c>
      <c r="C7899" s="10"/>
    </row>
    <row r="7900" spans="1:3">
      <c r="A7900" s="21">
        <v>191</v>
      </c>
      <c r="B7900" s="6">
        <f>IF(ISNUMBER(B819),INDEX($B$3422:$B$4621,B819),0)</f>
        <v>0</v>
      </c>
      <c r="C7900" s="10"/>
    </row>
    <row r="7901" spans="1:3">
      <c r="A7901" s="21">
        <v>192</v>
      </c>
      <c r="B7901" s="6">
        <f>IF(ISNUMBER(B820),INDEX($B$3422:$B$4621,B820),0)</f>
        <v>0</v>
      </c>
      <c r="C7901" s="10"/>
    </row>
    <row r="7902" spans="1:3">
      <c r="A7902" s="21">
        <v>193</v>
      </c>
      <c r="B7902" s="6">
        <f>IF(ISNUMBER(B821),INDEX($B$3422:$B$4621,B821),0)</f>
        <v>0</v>
      </c>
      <c r="C7902" s="10"/>
    </row>
    <row r="7903" spans="1:3">
      <c r="A7903" s="21">
        <v>194</v>
      </c>
      <c r="B7903" s="6">
        <f>IF(ISNUMBER(B822),INDEX($B$3422:$B$4621,B822),0)</f>
        <v>0</v>
      </c>
      <c r="C7903" s="10"/>
    </row>
    <row r="7904" spans="1:3">
      <c r="A7904" s="21">
        <v>195</v>
      </c>
      <c r="B7904" s="6">
        <f>IF(ISNUMBER(B823),INDEX($B$3422:$B$4621,B823),0)</f>
        <v>0</v>
      </c>
      <c r="C7904" s="10"/>
    </row>
    <row r="7905" spans="1:3">
      <c r="A7905" s="21">
        <v>196</v>
      </c>
      <c r="B7905" s="6">
        <f>IF(ISNUMBER(B824),INDEX($B$3422:$B$4621,B824),0)</f>
        <v>0</v>
      </c>
      <c r="C7905" s="10"/>
    </row>
    <row r="7906" spans="1:3">
      <c r="A7906" s="21">
        <v>197</v>
      </c>
      <c r="B7906" s="6">
        <f>IF(ISNUMBER(B825),INDEX($B$3422:$B$4621,B825),0)</f>
        <v>0</v>
      </c>
      <c r="C7906" s="10"/>
    </row>
    <row r="7907" spans="1:3">
      <c r="A7907" s="21">
        <v>198</v>
      </c>
      <c r="B7907" s="6">
        <f>IF(ISNUMBER(B826),INDEX($B$3422:$B$4621,B826),0)</f>
        <v>0</v>
      </c>
      <c r="C7907" s="10"/>
    </row>
    <row r="7908" spans="1:3">
      <c r="A7908" s="21">
        <v>199</v>
      </c>
      <c r="B7908" s="6">
        <f>IF(ISNUMBER(B827),INDEX($B$3422:$B$4621,B827),0)</f>
        <v>0</v>
      </c>
      <c r="C7908" s="10"/>
    </row>
    <row r="7909" spans="1:3">
      <c r="A7909" s="21">
        <v>200</v>
      </c>
      <c r="B7909" s="6">
        <f>IF(ISNUMBER(B828),INDEX($B$3422:$B$4621,B828),0)</f>
        <v>0</v>
      </c>
      <c r="C7909" s="10"/>
    </row>
    <row r="7910" spans="1:3">
      <c r="A7910" s="21">
        <v>201</v>
      </c>
      <c r="B7910" s="6">
        <f>IF(ISNUMBER(B829),INDEX($B$3422:$B$4621,B829),0)</f>
        <v>0</v>
      </c>
      <c r="C7910" s="10"/>
    </row>
    <row r="7911" spans="1:3">
      <c r="A7911" s="21">
        <v>202</v>
      </c>
      <c r="B7911" s="6">
        <f>IF(ISNUMBER(B830),INDEX($B$3422:$B$4621,B830),0)</f>
        <v>0</v>
      </c>
      <c r="C7911" s="10"/>
    </row>
    <row r="7912" spans="1:3">
      <c r="A7912" s="21">
        <v>203</v>
      </c>
      <c r="B7912" s="6">
        <f>IF(ISNUMBER(B831),INDEX($B$3422:$B$4621,B831),0)</f>
        <v>0</v>
      </c>
      <c r="C7912" s="10"/>
    </row>
    <row r="7913" spans="1:3">
      <c r="A7913" s="21">
        <v>204</v>
      </c>
      <c r="B7913" s="6">
        <f>IF(ISNUMBER(B832),INDEX($B$3422:$B$4621,B832),0)</f>
        <v>0</v>
      </c>
      <c r="C7913" s="10"/>
    </row>
    <row r="7914" spans="1:3">
      <c r="A7914" s="21">
        <v>205</v>
      </c>
      <c r="B7914" s="6">
        <f>IF(ISNUMBER(B833),INDEX($B$3422:$B$4621,B833),0)</f>
        <v>0</v>
      </c>
      <c r="C7914" s="10"/>
    </row>
    <row r="7915" spans="1:3">
      <c r="A7915" s="21">
        <v>206</v>
      </c>
      <c r="B7915" s="6">
        <f>IF(ISNUMBER(B834),INDEX($B$3422:$B$4621,B834),0)</f>
        <v>0</v>
      </c>
      <c r="C7915" s="10"/>
    </row>
    <row r="7916" spans="1:3">
      <c r="A7916" s="21">
        <v>207</v>
      </c>
      <c r="B7916" s="6">
        <f>IF(ISNUMBER(B835),INDEX($B$3422:$B$4621,B835),0)</f>
        <v>0</v>
      </c>
      <c r="C7916" s="10"/>
    </row>
    <row r="7917" spans="1:3">
      <c r="A7917" s="21">
        <v>208</v>
      </c>
      <c r="B7917" s="6">
        <f>IF(ISNUMBER(B836),INDEX($B$3422:$B$4621,B836),0)</f>
        <v>0</v>
      </c>
      <c r="C7917" s="10"/>
    </row>
    <row r="7918" spans="1:3">
      <c r="A7918" s="21">
        <v>209</v>
      </c>
      <c r="B7918" s="6">
        <f>IF(ISNUMBER(B837),INDEX($B$3422:$B$4621,B837),0)</f>
        <v>0</v>
      </c>
      <c r="C7918" s="10"/>
    </row>
    <row r="7919" spans="1:3">
      <c r="A7919" s="21">
        <v>210</v>
      </c>
      <c r="B7919" s="6">
        <f>IF(ISNUMBER(B838),INDEX($B$3422:$B$4621,B838),0)</f>
        <v>0</v>
      </c>
      <c r="C7919" s="10"/>
    </row>
    <row r="7920" spans="1:3">
      <c r="A7920" s="21">
        <v>211</v>
      </c>
      <c r="B7920" s="6">
        <f>IF(ISNUMBER(B839),INDEX($B$3422:$B$4621,B839),0)</f>
        <v>0</v>
      </c>
      <c r="C7920" s="10"/>
    </row>
    <row r="7921" spans="1:3">
      <c r="A7921" s="21">
        <v>212</v>
      </c>
      <c r="B7921" s="6">
        <f>IF(ISNUMBER(B840),INDEX($B$3422:$B$4621,B840),0)</f>
        <v>0</v>
      </c>
      <c r="C7921" s="10"/>
    </row>
    <row r="7922" spans="1:3">
      <c r="A7922" s="21">
        <v>213</v>
      </c>
      <c r="B7922" s="6">
        <f>IF(ISNUMBER(B841),INDEX($B$3422:$B$4621,B841),0)</f>
        <v>0</v>
      </c>
      <c r="C7922" s="10"/>
    </row>
    <row r="7923" spans="1:3">
      <c r="A7923" s="21">
        <v>214</v>
      </c>
      <c r="B7923" s="6">
        <f>IF(ISNUMBER(B842),INDEX($B$3422:$B$4621,B842),0)</f>
        <v>0</v>
      </c>
      <c r="C7923" s="10"/>
    </row>
    <row r="7924" spans="1:3">
      <c r="A7924" s="21">
        <v>215</v>
      </c>
      <c r="B7924" s="6">
        <f>IF(ISNUMBER(B843),INDEX($B$3422:$B$4621,B843),0)</f>
        <v>0</v>
      </c>
      <c r="C7924" s="10"/>
    </row>
    <row r="7925" spans="1:3">
      <c r="A7925" s="21">
        <v>216</v>
      </c>
      <c r="B7925" s="6">
        <f>IF(ISNUMBER(B844),INDEX($B$3422:$B$4621,B844),0)</f>
        <v>0</v>
      </c>
      <c r="C7925" s="10"/>
    </row>
    <row r="7926" spans="1:3">
      <c r="A7926" s="21">
        <v>217</v>
      </c>
      <c r="B7926" s="6">
        <f>IF(ISNUMBER(B845),INDEX($B$3422:$B$4621,B845),0)</f>
        <v>0</v>
      </c>
      <c r="C7926" s="10"/>
    </row>
    <row r="7927" spans="1:3">
      <c r="A7927" s="21">
        <v>218</v>
      </c>
      <c r="B7927" s="6">
        <f>IF(ISNUMBER(B846),INDEX($B$3422:$B$4621,B846),0)</f>
        <v>0</v>
      </c>
      <c r="C7927" s="10"/>
    </row>
    <row r="7928" spans="1:3">
      <c r="A7928" s="21">
        <v>219</v>
      </c>
      <c r="B7928" s="6">
        <f>IF(ISNUMBER(B847),INDEX($B$3422:$B$4621,B847),0)</f>
        <v>0</v>
      </c>
      <c r="C7928" s="10"/>
    </row>
    <row r="7929" spans="1:3">
      <c r="A7929" s="21">
        <v>220</v>
      </c>
      <c r="B7929" s="6">
        <f>IF(ISNUMBER(B848),INDEX($B$3422:$B$4621,B848),0)</f>
        <v>0</v>
      </c>
      <c r="C7929" s="10"/>
    </row>
    <row r="7930" spans="1:3">
      <c r="A7930" s="21">
        <v>221</v>
      </c>
      <c r="B7930" s="6">
        <f>IF(ISNUMBER(B849),INDEX($B$3422:$B$4621,B849),0)</f>
        <v>0</v>
      </c>
      <c r="C7930" s="10"/>
    </row>
    <row r="7931" spans="1:3">
      <c r="A7931" s="21">
        <v>222</v>
      </c>
      <c r="B7931" s="6">
        <f>IF(ISNUMBER(B850),INDEX($B$3422:$B$4621,B850),0)</f>
        <v>0</v>
      </c>
      <c r="C7931" s="10"/>
    </row>
    <row r="7932" spans="1:3">
      <c r="A7932" s="21">
        <v>223</v>
      </c>
      <c r="B7932" s="6">
        <f>IF(ISNUMBER(B851),INDEX($B$3422:$B$4621,B851),0)</f>
        <v>0</v>
      </c>
      <c r="C7932" s="10"/>
    </row>
    <row r="7933" spans="1:3">
      <c r="A7933" s="21">
        <v>224</v>
      </c>
      <c r="B7933" s="6">
        <f>IF(ISNUMBER(B852),INDEX($B$3422:$B$4621,B852),0)</f>
        <v>0</v>
      </c>
      <c r="C7933" s="10"/>
    </row>
    <row r="7934" spans="1:3">
      <c r="A7934" s="21">
        <v>225</v>
      </c>
      <c r="B7934" s="6">
        <f>IF(ISNUMBER(B853),INDEX($B$3422:$B$4621,B853),0)</f>
        <v>0</v>
      </c>
      <c r="C7934" s="10"/>
    </row>
    <row r="7935" spans="1:3">
      <c r="A7935" s="21">
        <v>226</v>
      </c>
      <c r="B7935" s="6">
        <f>IF(ISNUMBER(B854),INDEX($B$3422:$B$4621,B854),0)</f>
        <v>0</v>
      </c>
      <c r="C7935" s="10"/>
    </row>
    <row r="7936" spans="1:3">
      <c r="A7936" s="21">
        <v>227</v>
      </c>
      <c r="B7936" s="6">
        <f>IF(ISNUMBER(B855),INDEX($B$3422:$B$4621,B855),0)</f>
        <v>0</v>
      </c>
      <c r="C7936" s="10"/>
    </row>
    <row r="7937" spans="1:3">
      <c r="A7937" s="21">
        <v>228</v>
      </c>
      <c r="B7937" s="6">
        <f>IF(ISNUMBER(B856),INDEX($B$3422:$B$4621,B856),0)</f>
        <v>0</v>
      </c>
      <c r="C7937" s="10"/>
    </row>
    <row r="7938" spans="1:3">
      <c r="A7938" s="21">
        <v>229</v>
      </c>
      <c r="B7938" s="6">
        <f>IF(ISNUMBER(B857),INDEX($B$3422:$B$4621,B857),0)</f>
        <v>0</v>
      </c>
      <c r="C7938" s="10"/>
    </row>
    <row r="7939" spans="1:3">
      <c r="A7939" s="21">
        <v>230</v>
      </c>
      <c r="B7939" s="6">
        <f>IF(ISNUMBER(B858),INDEX($B$3422:$B$4621,B858),0)</f>
        <v>0</v>
      </c>
      <c r="C7939" s="10"/>
    </row>
    <row r="7940" spans="1:3">
      <c r="A7940" s="21">
        <v>231</v>
      </c>
      <c r="B7940" s="6">
        <f>IF(ISNUMBER(B859),INDEX($B$3422:$B$4621,B859),0)</f>
        <v>0</v>
      </c>
      <c r="C7940" s="10"/>
    </row>
    <row r="7941" spans="1:3">
      <c r="A7941" s="21">
        <v>232</v>
      </c>
      <c r="B7941" s="6">
        <f>IF(ISNUMBER(B860),INDEX($B$3422:$B$4621,B860),0)</f>
        <v>0</v>
      </c>
      <c r="C7941" s="10"/>
    </row>
    <row r="7942" spans="1:3">
      <c r="A7942" s="21">
        <v>233</v>
      </c>
      <c r="B7942" s="6">
        <f>IF(ISNUMBER(B861),INDEX($B$3422:$B$4621,B861),0)</f>
        <v>0</v>
      </c>
      <c r="C7942" s="10"/>
    </row>
    <row r="7943" spans="1:3">
      <c r="A7943" s="21">
        <v>234</v>
      </c>
      <c r="B7943" s="6">
        <f>IF(ISNUMBER(B862),INDEX($B$3422:$B$4621,B862),0)</f>
        <v>0</v>
      </c>
      <c r="C7943" s="10"/>
    </row>
    <row r="7944" spans="1:3">
      <c r="A7944" s="21">
        <v>235</v>
      </c>
      <c r="B7944" s="6">
        <f>IF(ISNUMBER(B863),INDEX($B$3422:$B$4621,B863),0)</f>
        <v>0</v>
      </c>
      <c r="C7944" s="10"/>
    </row>
    <row r="7945" spans="1:3">
      <c r="A7945" s="21">
        <v>236</v>
      </c>
      <c r="B7945" s="6">
        <f>IF(ISNUMBER(B864),INDEX($B$3422:$B$4621,B864),0)</f>
        <v>0</v>
      </c>
      <c r="C7945" s="10"/>
    </row>
    <row r="7946" spans="1:3">
      <c r="A7946" s="21">
        <v>237</v>
      </c>
      <c r="B7946" s="6">
        <f>IF(ISNUMBER(B865),INDEX($B$3422:$B$4621,B865),0)</f>
        <v>0</v>
      </c>
      <c r="C7946" s="10"/>
    </row>
    <row r="7947" spans="1:3">
      <c r="A7947" s="21">
        <v>238</v>
      </c>
      <c r="B7947" s="6">
        <f>IF(ISNUMBER(B866),INDEX($B$3422:$B$4621,B866),0)</f>
        <v>0</v>
      </c>
      <c r="C7947" s="10"/>
    </row>
    <row r="7948" spans="1:3">
      <c r="A7948" s="21">
        <v>239</v>
      </c>
      <c r="B7948" s="6">
        <f>IF(ISNUMBER(B867),INDEX($B$3422:$B$4621,B867),0)</f>
        <v>0</v>
      </c>
      <c r="C7948" s="10"/>
    </row>
    <row r="7949" spans="1:3">
      <c r="A7949" s="21">
        <v>240</v>
      </c>
      <c r="B7949" s="6">
        <f>IF(ISNUMBER(B868),INDEX($B$3422:$B$4621,B868),0)</f>
        <v>0</v>
      </c>
      <c r="C7949" s="10"/>
    </row>
    <row r="7950" spans="1:3">
      <c r="A7950" s="21">
        <v>241</v>
      </c>
      <c r="B7950" s="6">
        <f>IF(ISNUMBER(B869),INDEX($B$3422:$B$4621,B869),0)</f>
        <v>0</v>
      </c>
      <c r="C7950" s="10"/>
    </row>
    <row r="7951" spans="1:3">
      <c r="A7951" s="21">
        <v>242</v>
      </c>
      <c r="B7951" s="6">
        <f>IF(ISNUMBER(B870),INDEX($B$3422:$B$4621,B870),0)</f>
        <v>0</v>
      </c>
      <c r="C7951" s="10"/>
    </row>
    <row r="7952" spans="1:3">
      <c r="A7952" s="21">
        <v>243</v>
      </c>
      <c r="B7952" s="6">
        <f>IF(ISNUMBER(B871),INDEX($B$3422:$B$4621,B871),0)</f>
        <v>0</v>
      </c>
      <c r="C7952" s="10"/>
    </row>
    <row r="7953" spans="1:3">
      <c r="A7953" s="21">
        <v>244</v>
      </c>
      <c r="B7953" s="6">
        <f>IF(ISNUMBER(B872),INDEX($B$3422:$B$4621,B872),0)</f>
        <v>0</v>
      </c>
      <c r="C7953" s="10"/>
    </row>
    <row r="7954" spans="1:3">
      <c r="A7954" s="21">
        <v>245</v>
      </c>
      <c r="B7954" s="6">
        <f>IF(ISNUMBER(B873),INDEX($B$3422:$B$4621,B873),0)</f>
        <v>0</v>
      </c>
      <c r="C7954" s="10"/>
    </row>
    <row r="7955" spans="1:3">
      <c r="A7955" s="21">
        <v>246</v>
      </c>
      <c r="B7955" s="6">
        <f>IF(ISNUMBER(B874),INDEX($B$3422:$B$4621,B874),0)</f>
        <v>0</v>
      </c>
      <c r="C7955" s="10"/>
    </row>
    <row r="7956" spans="1:3">
      <c r="A7956" s="21">
        <v>247</v>
      </c>
      <c r="B7956" s="6">
        <f>IF(ISNUMBER(B875),INDEX($B$3422:$B$4621,B875),0)</f>
        <v>0</v>
      </c>
      <c r="C7956" s="10"/>
    </row>
    <row r="7957" spans="1:3">
      <c r="A7957" s="21">
        <v>248</v>
      </c>
      <c r="B7957" s="6">
        <f>IF(ISNUMBER(B876),INDEX($B$3422:$B$4621,B876),0)</f>
        <v>0</v>
      </c>
      <c r="C7957" s="10"/>
    </row>
    <row r="7958" spans="1:3">
      <c r="A7958" s="21">
        <v>249</v>
      </c>
      <c r="B7958" s="6">
        <f>IF(ISNUMBER(B877),INDEX($B$3422:$B$4621,B877),0)</f>
        <v>0</v>
      </c>
      <c r="C7958" s="10"/>
    </row>
    <row r="7959" spans="1:3">
      <c r="A7959" s="21">
        <v>250</v>
      </c>
      <c r="B7959" s="6">
        <f>IF(ISNUMBER(B878),INDEX($B$3422:$B$4621,B878),0)</f>
        <v>0</v>
      </c>
      <c r="C7959" s="10"/>
    </row>
    <row r="7960" spans="1:3">
      <c r="A7960" s="21">
        <v>251</v>
      </c>
      <c r="B7960" s="6">
        <f>IF(ISNUMBER(B879),INDEX($B$3422:$B$4621,B879),0)</f>
        <v>0</v>
      </c>
      <c r="C7960" s="10"/>
    </row>
    <row r="7961" spans="1:3">
      <c r="A7961" s="21">
        <v>252</v>
      </c>
      <c r="B7961" s="6">
        <f>IF(ISNUMBER(B880),INDEX($B$3422:$B$4621,B880),0)</f>
        <v>0</v>
      </c>
      <c r="C7961" s="10"/>
    </row>
    <row r="7962" spans="1:3">
      <c r="A7962" s="21">
        <v>253</v>
      </c>
      <c r="B7962" s="6">
        <f>IF(ISNUMBER(B881),INDEX($B$3422:$B$4621,B881),0)</f>
        <v>0</v>
      </c>
      <c r="C7962" s="10"/>
    </row>
    <row r="7963" spans="1:3">
      <c r="A7963" s="21">
        <v>254</v>
      </c>
      <c r="B7963" s="6">
        <f>IF(ISNUMBER(B882),INDEX($B$3422:$B$4621,B882),0)</f>
        <v>0</v>
      </c>
      <c r="C7963" s="10"/>
    </row>
    <row r="7964" spans="1:3">
      <c r="A7964" s="21">
        <v>255</v>
      </c>
      <c r="B7964" s="6">
        <f>IF(ISNUMBER(B883),INDEX($B$3422:$B$4621,B883),0)</f>
        <v>0</v>
      </c>
      <c r="C7964" s="10"/>
    </row>
    <row r="7965" spans="1:3">
      <c r="A7965" s="21">
        <v>256</v>
      </c>
      <c r="B7965" s="6">
        <f>IF(ISNUMBER(B884),INDEX($B$3422:$B$4621,B884),0)</f>
        <v>0</v>
      </c>
      <c r="C7965" s="10"/>
    </row>
    <row r="7966" spans="1:3">
      <c r="A7966" s="21">
        <v>257</v>
      </c>
      <c r="B7966" s="6">
        <f>IF(ISNUMBER(B885),INDEX($B$3422:$B$4621,B885),0)</f>
        <v>0</v>
      </c>
      <c r="C7966" s="10"/>
    </row>
    <row r="7967" spans="1:3">
      <c r="A7967" s="21">
        <v>258</v>
      </c>
      <c r="B7967" s="6">
        <f>IF(ISNUMBER(B886),INDEX($B$3422:$B$4621,B886),0)</f>
        <v>0</v>
      </c>
      <c r="C7967" s="10"/>
    </row>
    <row r="7968" spans="1:3">
      <c r="A7968" s="21">
        <v>259</v>
      </c>
      <c r="B7968" s="6">
        <f>IF(ISNUMBER(B887),INDEX($B$3422:$B$4621,B887),0)</f>
        <v>0</v>
      </c>
      <c r="C7968" s="10"/>
    </row>
    <row r="7969" spans="1:3">
      <c r="A7969" s="21">
        <v>260</v>
      </c>
      <c r="B7969" s="6">
        <f>IF(ISNUMBER(B888),INDEX($B$3422:$B$4621,B888),0)</f>
        <v>0</v>
      </c>
      <c r="C7969" s="10"/>
    </row>
    <row r="7970" spans="1:3">
      <c r="A7970" s="21">
        <v>261</v>
      </c>
      <c r="B7970" s="6">
        <f>IF(ISNUMBER(B889),INDEX($B$3422:$B$4621,B889),0)</f>
        <v>0</v>
      </c>
      <c r="C7970" s="10"/>
    </row>
    <row r="7971" spans="1:3">
      <c r="A7971" s="21">
        <v>262</v>
      </c>
      <c r="B7971" s="6">
        <f>IF(ISNUMBER(B890),INDEX($B$3422:$B$4621,B890),0)</f>
        <v>0</v>
      </c>
      <c r="C7971" s="10"/>
    </row>
    <row r="7972" spans="1:3">
      <c r="A7972" s="21">
        <v>263</v>
      </c>
      <c r="B7972" s="6">
        <f>IF(ISNUMBER(B891),INDEX($B$3422:$B$4621,B891),0)</f>
        <v>0</v>
      </c>
      <c r="C7972" s="10"/>
    </row>
    <row r="7973" spans="1:3">
      <c r="A7973" s="21">
        <v>264</v>
      </c>
      <c r="B7973" s="6">
        <f>IF(ISNUMBER(B892),INDEX($B$3422:$B$4621,B892),0)</f>
        <v>0</v>
      </c>
      <c r="C7973" s="10"/>
    </row>
    <row r="7974" spans="1:3">
      <c r="A7974" s="21">
        <v>265</v>
      </c>
      <c r="B7974" s="6">
        <f>IF(ISNUMBER(B893),INDEX($B$3422:$B$4621,B893),0)</f>
        <v>0</v>
      </c>
      <c r="C7974" s="10"/>
    </row>
    <row r="7975" spans="1:3">
      <c r="A7975" s="21">
        <v>266</v>
      </c>
      <c r="B7975" s="6">
        <f>IF(ISNUMBER(B894),INDEX($B$3422:$B$4621,B894),0)</f>
        <v>0</v>
      </c>
      <c r="C7975" s="10"/>
    </row>
    <row r="7976" spans="1:3">
      <c r="A7976" s="21">
        <v>267</v>
      </c>
      <c r="B7976" s="6">
        <f>IF(ISNUMBER(B895),INDEX($B$3422:$B$4621,B895),0)</f>
        <v>0</v>
      </c>
      <c r="C7976" s="10"/>
    </row>
    <row r="7977" spans="1:3">
      <c r="A7977" s="21">
        <v>268</v>
      </c>
      <c r="B7977" s="6">
        <f>IF(ISNUMBER(B896),INDEX($B$3422:$B$4621,B896),0)</f>
        <v>0</v>
      </c>
      <c r="C7977" s="10"/>
    </row>
    <row r="7978" spans="1:3">
      <c r="A7978" s="21">
        <v>269</v>
      </c>
      <c r="B7978" s="6">
        <f>IF(ISNUMBER(B897),INDEX($B$3422:$B$4621,B897),0)</f>
        <v>0</v>
      </c>
      <c r="C7978" s="10"/>
    </row>
    <row r="7979" spans="1:3">
      <c r="A7979" s="21">
        <v>270</v>
      </c>
      <c r="B7979" s="6">
        <f>IF(ISNUMBER(B898),INDEX($B$3422:$B$4621,B898),0)</f>
        <v>0</v>
      </c>
      <c r="C7979" s="10"/>
    </row>
    <row r="7980" spans="1:3">
      <c r="A7980" s="21">
        <v>271</v>
      </c>
      <c r="B7980" s="6">
        <f>IF(ISNUMBER(B899),INDEX($B$3422:$B$4621,B899),0)</f>
        <v>0</v>
      </c>
      <c r="C7980" s="10"/>
    </row>
    <row r="7981" spans="1:3">
      <c r="A7981" s="21">
        <v>272</v>
      </c>
      <c r="B7981" s="6">
        <f>IF(ISNUMBER(B900),INDEX($B$3422:$B$4621,B900),0)</f>
        <v>0</v>
      </c>
      <c r="C7981" s="10"/>
    </row>
    <row r="7982" spans="1:3">
      <c r="A7982" s="21">
        <v>273</v>
      </c>
      <c r="B7982" s="6">
        <f>IF(ISNUMBER(B901),INDEX($B$3422:$B$4621,B901),0)</f>
        <v>0</v>
      </c>
      <c r="C7982" s="10"/>
    </row>
    <row r="7983" spans="1:3">
      <c r="A7983" s="21">
        <v>274</v>
      </c>
      <c r="B7983" s="6">
        <f>IF(ISNUMBER(B902),INDEX($B$3422:$B$4621,B902),0)</f>
        <v>0</v>
      </c>
      <c r="C7983" s="10"/>
    </row>
    <row r="7984" spans="1:3">
      <c r="A7984" s="21">
        <v>275</v>
      </c>
      <c r="B7984" s="6">
        <f>IF(ISNUMBER(B903),INDEX($B$3422:$B$4621,B903),0)</f>
        <v>0</v>
      </c>
      <c r="C7984" s="10"/>
    </row>
    <row r="7985" spans="1:3">
      <c r="A7985" s="21">
        <v>276</v>
      </c>
      <c r="B7985" s="6">
        <f>IF(ISNUMBER(B904),INDEX($B$3422:$B$4621,B904),0)</f>
        <v>0</v>
      </c>
      <c r="C7985" s="10"/>
    </row>
    <row r="7986" spans="1:3">
      <c r="A7986" s="21">
        <v>277</v>
      </c>
      <c r="B7986" s="6">
        <f>IF(ISNUMBER(B905),INDEX($B$3422:$B$4621,B905),0)</f>
        <v>0</v>
      </c>
      <c r="C7986" s="10"/>
    </row>
    <row r="7987" spans="1:3">
      <c r="A7987" s="21">
        <v>278</v>
      </c>
      <c r="B7987" s="6">
        <f>IF(ISNUMBER(B906),INDEX($B$3422:$B$4621,B906),0)</f>
        <v>0</v>
      </c>
      <c r="C7987" s="10"/>
    </row>
    <row r="7988" spans="1:3">
      <c r="A7988" s="21">
        <v>279</v>
      </c>
      <c r="B7988" s="6">
        <f>IF(ISNUMBER(B907),INDEX($B$3422:$B$4621,B907),0)</f>
        <v>0</v>
      </c>
      <c r="C7988" s="10"/>
    </row>
    <row r="7989" spans="1:3">
      <c r="A7989" s="21">
        <v>280</v>
      </c>
      <c r="B7989" s="6">
        <f>IF(ISNUMBER(B908),INDEX($B$3422:$B$4621,B908),0)</f>
        <v>0</v>
      </c>
      <c r="C7989" s="10"/>
    </row>
    <row r="7990" spans="1:3">
      <c r="A7990" s="21">
        <v>281</v>
      </c>
      <c r="B7990" s="6">
        <f>IF(ISNUMBER(B909),INDEX($B$3422:$B$4621,B909),0)</f>
        <v>0</v>
      </c>
      <c r="C7990" s="10"/>
    </row>
    <row r="7991" spans="1:3">
      <c r="A7991" s="21">
        <v>282</v>
      </c>
      <c r="B7991" s="6">
        <f>IF(ISNUMBER(B910),INDEX($B$3422:$B$4621,B910),0)</f>
        <v>0</v>
      </c>
      <c r="C7991" s="10"/>
    </row>
    <row r="7992" spans="1:3">
      <c r="A7992" s="21">
        <v>283</v>
      </c>
      <c r="B7992" s="6">
        <f>IF(ISNUMBER(B911),INDEX($B$3422:$B$4621,B911),0)</f>
        <v>0</v>
      </c>
      <c r="C7992" s="10"/>
    </row>
    <row r="7993" spans="1:3">
      <c r="A7993" s="21">
        <v>284</v>
      </c>
      <c r="B7993" s="6">
        <f>IF(ISNUMBER(B912),INDEX($B$3422:$B$4621,B912),0)</f>
        <v>0</v>
      </c>
      <c r="C7993" s="10"/>
    </row>
    <row r="7994" spans="1:3">
      <c r="A7994" s="21">
        <v>285</v>
      </c>
      <c r="B7994" s="6">
        <f>IF(ISNUMBER(B913),INDEX($B$3422:$B$4621,B913),0)</f>
        <v>0</v>
      </c>
      <c r="C7994" s="10"/>
    </row>
    <row r="7995" spans="1:3">
      <c r="A7995" s="21">
        <v>286</v>
      </c>
      <c r="B7995" s="6">
        <f>IF(ISNUMBER(B914),INDEX($B$3422:$B$4621,B914),0)</f>
        <v>0</v>
      </c>
      <c r="C7995" s="10"/>
    </row>
    <row r="7996" spans="1:3">
      <c r="A7996" s="21">
        <v>287</v>
      </c>
      <c r="B7996" s="6">
        <f>IF(ISNUMBER(B915),INDEX($B$3422:$B$4621,B915),0)</f>
        <v>0</v>
      </c>
      <c r="C7996" s="10"/>
    </row>
    <row r="7997" spans="1:3">
      <c r="A7997" s="21">
        <v>288</v>
      </c>
      <c r="B7997" s="6">
        <f>IF(ISNUMBER(B916),INDEX($B$3422:$B$4621,B916),0)</f>
        <v>0</v>
      </c>
      <c r="C7997" s="10"/>
    </row>
    <row r="7998" spans="1:3">
      <c r="A7998" s="21">
        <v>289</v>
      </c>
      <c r="B7998" s="6">
        <f>IF(ISNUMBER(B917),INDEX($B$3422:$B$4621,B917),0)</f>
        <v>0</v>
      </c>
      <c r="C7998" s="10"/>
    </row>
    <row r="7999" spans="1:3">
      <c r="A7999" s="21">
        <v>290</v>
      </c>
      <c r="B7999" s="6">
        <f>IF(ISNUMBER(B918),INDEX($B$3422:$B$4621,B918),0)</f>
        <v>0</v>
      </c>
      <c r="C7999" s="10"/>
    </row>
    <row r="8000" spans="1:3">
      <c r="A8000" s="21">
        <v>291</v>
      </c>
      <c r="B8000" s="6">
        <f>IF(ISNUMBER(B919),INDEX($B$3422:$B$4621,B919),0)</f>
        <v>0</v>
      </c>
      <c r="C8000" s="10"/>
    </row>
    <row r="8001" spans="1:3">
      <c r="A8001" s="21">
        <v>292</v>
      </c>
      <c r="B8001" s="6">
        <f>IF(ISNUMBER(B920),INDEX($B$3422:$B$4621,B920),0)</f>
        <v>0</v>
      </c>
      <c r="C8001" s="10"/>
    </row>
    <row r="8002" spans="1:3">
      <c r="A8002" s="21">
        <v>293</v>
      </c>
      <c r="B8002" s="6">
        <f>IF(ISNUMBER(B921),INDEX($B$3422:$B$4621,B921),0)</f>
        <v>0</v>
      </c>
      <c r="C8002" s="10"/>
    </row>
    <row r="8003" spans="1:3">
      <c r="A8003" s="21">
        <v>294</v>
      </c>
      <c r="B8003" s="6">
        <f>IF(ISNUMBER(B922),INDEX($B$3422:$B$4621,B922),0)</f>
        <v>0</v>
      </c>
      <c r="C8003" s="10"/>
    </row>
    <row r="8004" spans="1:3">
      <c r="A8004" s="21">
        <v>295</v>
      </c>
      <c r="B8004" s="6">
        <f>IF(ISNUMBER(B923),INDEX($B$3422:$B$4621,B923),0)</f>
        <v>0</v>
      </c>
      <c r="C8004" s="10"/>
    </row>
    <row r="8005" spans="1:3">
      <c r="A8005" s="21">
        <v>296</v>
      </c>
      <c r="B8005" s="6">
        <f>IF(ISNUMBER(B924),INDEX($B$3422:$B$4621,B924),0)</f>
        <v>0</v>
      </c>
      <c r="C8005" s="10"/>
    </row>
    <row r="8006" spans="1:3">
      <c r="A8006" s="21">
        <v>297</v>
      </c>
      <c r="B8006" s="6">
        <f>IF(ISNUMBER(B925),INDEX($B$3422:$B$4621,B925),0)</f>
        <v>0</v>
      </c>
      <c r="C8006" s="10"/>
    </row>
    <row r="8007" spans="1:3">
      <c r="A8007" s="21">
        <v>298</v>
      </c>
      <c r="B8007" s="6">
        <f>IF(ISNUMBER(B926),INDEX($B$3422:$B$4621,B926),0)</f>
        <v>0</v>
      </c>
      <c r="C8007" s="10"/>
    </row>
    <row r="8008" spans="1:3">
      <c r="A8008" s="21">
        <v>299</v>
      </c>
      <c r="B8008" s="6">
        <f>IF(ISNUMBER(B927),INDEX($B$3422:$B$4621,B927),0)</f>
        <v>0</v>
      </c>
      <c r="C8008" s="10"/>
    </row>
    <row r="8009" spans="1:3">
      <c r="A8009" s="21">
        <v>300</v>
      </c>
      <c r="B8009" s="6">
        <f>IF(ISNUMBER(B928),INDEX($B$3422:$B$4621,B928),0)</f>
        <v>0</v>
      </c>
      <c r="C8009" s="10"/>
    </row>
    <row r="8011" spans="1:3">
      <c r="A8011" s="11" t="s">
        <v>496</v>
      </c>
    </row>
    <row r="8012" spans="1:3">
      <c r="A8012" s="2" t="s">
        <v>253</v>
      </c>
    </row>
    <row r="8013" spans="1:3">
      <c r="A8013" s="13" t="s">
        <v>494</v>
      </c>
    </row>
    <row r="8014" spans="1:3">
      <c r="A8014" s="13" t="s">
        <v>470</v>
      </c>
    </row>
    <row r="8015" spans="1:3">
      <c r="A8015" s="2" t="s">
        <v>471</v>
      </c>
    </row>
    <row r="8017" spans="1:3">
      <c r="B8017" s="3" t="s">
        <v>497</v>
      </c>
    </row>
    <row r="8018" spans="1:3">
      <c r="A8018" s="21">
        <v>1</v>
      </c>
      <c r="B8018" s="6">
        <f>IF(ISNUMBER(B629),MAX(0,INDEX('913:913'!$F$6:$F$1205,B629)),0)</f>
        <v>0</v>
      </c>
      <c r="C8018" s="10"/>
    </row>
    <row r="8019" spans="1:3">
      <c r="A8019" s="21">
        <v>2</v>
      </c>
      <c r="B8019" s="6">
        <f>IF(ISNUMBER(B630),MAX(0,INDEX('913:913'!$F$6:$F$1205,B630)),0)</f>
        <v>0</v>
      </c>
      <c r="C8019" s="10"/>
    </row>
    <row r="8020" spans="1:3">
      <c r="A8020" s="21">
        <v>3</v>
      </c>
      <c r="B8020" s="6">
        <f>IF(ISNUMBER(B631),MAX(0,INDEX('913:913'!$F$6:$F$1205,B631)),0)</f>
        <v>0</v>
      </c>
      <c r="C8020" s="10"/>
    </row>
    <row r="8021" spans="1:3">
      <c r="A8021" s="21">
        <v>4</v>
      </c>
      <c r="B8021" s="6">
        <f>IF(ISNUMBER(B632),MAX(0,INDEX('913:913'!$F$6:$F$1205,B632)),0)</f>
        <v>0</v>
      </c>
      <c r="C8021" s="10"/>
    </row>
    <row r="8022" spans="1:3">
      <c r="A8022" s="21">
        <v>5</v>
      </c>
      <c r="B8022" s="6">
        <f>IF(ISNUMBER(B633),MAX(0,INDEX('913:913'!$F$6:$F$1205,B633)),0)</f>
        <v>0</v>
      </c>
      <c r="C8022" s="10"/>
    </row>
    <row r="8023" spans="1:3">
      <c r="A8023" s="21">
        <v>6</v>
      </c>
      <c r="B8023" s="6">
        <f>IF(ISNUMBER(B634),MAX(0,INDEX('913:913'!$F$6:$F$1205,B634)),0)</f>
        <v>0</v>
      </c>
      <c r="C8023" s="10"/>
    </row>
    <row r="8024" spans="1:3">
      <c r="A8024" s="21">
        <v>7</v>
      </c>
      <c r="B8024" s="6">
        <f>IF(ISNUMBER(B635),MAX(0,INDEX('913:913'!$F$6:$F$1205,B635)),0)</f>
        <v>0</v>
      </c>
      <c r="C8024" s="10"/>
    </row>
    <row r="8025" spans="1:3">
      <c r="A8025" s="21">
        <v>8</v>
      </c>
      <c r="B8025" s="6">
        <f>IF(ISNUMBER(B636),MAX(0,INDEX('913:913'!$F$6:$F$1205,B636)),0)</f>
        <v>0</v>
      </c>
      <c r="C8025" s="10"/>
    </row>
    <row r="8026" spans="1:3">
      <c r="A8026" s="21">
        <v>9</v>
      </c>
      <c r="B8026" s="6">
        <f>IF(ISNUMBER(B637),MAX(0,INDEX('913:913'!$F$6:$F$1205,B637)),0)</f>
        <v>0</v>
      </c>
      <c r="C8026" s="10"/>
    </row>
    <row r="8027" spans="1:3">
      <c r="A8027" s="21">
        <v>10</v>
      </c>
      <c r="B8027" s="6">
        <f>IF(ISNUMBER(B638),MAX(0,INDEX('913:913'!$F$6:$F$1205,B638)),0)</f>
        <v>0</v>
      </c>
      <c r="C8027" s="10"/>
    </row>
    <row r="8028" spans="1:3">
      <c r="A8028" s="21">
        <v>11</v>
      </c>
      <c r="B8028" s="6">
        <f>IF(ISNUMBER(B639),MAX(0,INDEX('913:913'!$F$6:$F$1205,B639)),0)</f>
        <v>0</v>
      </c>
      <c r="C8028" s="10"/>
    </row>
    <row r="8029" spans="1:3">
      <c r="A8029" s="21">
        <v>12</v>
      </c>
      <c r="B8029" s="6">
        <f>IF(ISNUMBER(B640),MAX(0,INDEX('913:913'!$F$6:$F$1205,B640)),0)</f>
        <v>0</v>
      </c>
      <c r="C8029" s="10"/>
    </row>
    <row r="8030" spans="1:3">
      <c r="A8030" s="21">
        <v>13</v>
      </c>
      <c r="B8030" s="6">
        <f>IF(ISNUMBER(B641),MAX(0,INDEX('913:913'!$F$6:$F$1205,B641)),0)</f>
        <v>0</v>
      </c>
      <c r="C8030" s="10"/>
    </row>
    <row r="8031" spans="1:3">
      <c r="A8031" s="21">
        <v>14</v>
      </c>
      <c r="B8031" s="6">
        <f>IF(ISNUMBER(B642),MAX(0,INDEX('913:913'!$F$6:$F$1205,B642)),0)</f>
        <v>0</v>
      </c>
      <c r="C8031" s="10"/>
    </row>
    <row r="8032" spans="1:3">
      <c r="A8032" s="21">
        <v>15</v>
      </c>
      <c r="B8032" s="6">
        <f>IF(ISNUMBER(B643),MAX(0,INDEX('913:913'!$F$6:$F$1205,B643)),0)</f>
        <v>0</v>
      </c>
      <c r="C8032" s="10"/>
    </row>
    <row r="8033" spans="1:3">
      <c r="A8033" s="21">
        <v>16</v>
      </c>
      <c r="B8033" s="6">
        <f>IF(ISNUMBER(B644),MAX(0,INDEX('913:913'!$F$6:$F$1205,B644)),0)</f>
        <v>0</v>
      </c>
      <c r="C8033" s="10"/>
    </row>
    <row r="8034" spans="1:3">
      <c r="A8034" s="21">
        <v>17</v>
      </c>
      <c r="B8034" s="6">
        <f>IF(ISNUMBER(B645),MAX(0,INDEX('913:913'!$F$6:$F$1205,B645)),0)</f>
        <v>0</v>
      </c>
      <c r="C8034" s="10"/>
    </row>
    <row r="8035" spans="1:3">
      <c r="A8035" s="21">
        <v>18</v>
      </c>
      <c r="B8035" s="6">
        <f>IF(ISNUMBER(B646),MAX(0,INDEX('913:913'!$F$6:$F$1205,B646)),0)</f>
        <v>0</v>
      </c>
      <c r="C8035" s="10"/>
    </row>
    <row r="8036" spans="1:3">
      <c r="A8036" s="21">
        <v>19</v>
      </c>
      <c r="B8036" s="6">
        <f>IF(ISNUMBER(B647),MAX(0,INDEX('913:913'!$F$6:$F$1205,B647)),0)</f>
        <v>0</v>
      </c>
      <c r="C8036" s="10"/>
    </row>
    <row r="8037" spans="1:3">
      <c r="A8037" s="21">
        <v>20</v>
      </c>
      <c r="B8037" s="6">
        <f>IF(ISNUMBER(B648),MAX(0,INDEX('913:913'!$F$6:$F$1205,B648)),0)</f>
        <v>0</v>
      </c>
      <c r="C8037" s="10"/>
    </row>
    <row r="8038" spans="1:3">
      <c r="A8038" s="21">
        <v>21</v>
      </c>
      <c r="B8038" s="6">
        <f>IF(ISNUMBER(B649),MAX(0,INDEX('913:913'!$F$6:$F$1205,B649)),0)</f>
        <v>0</v>
      </c>
      <c r="C8038" s="10"/>
    </row>
    <row r="8039" spans="1:3">
      <c r="A8039" s="21">
        <v>22</v>
      </c>
      <c r="B8039" s="6">
        <f>IF(ISNUMBER(B650),MAX(0,INDEX('913:913'!$F$6:$F$1205,B650)),0)</f>
        <v>0</v>
      </c>
      <c r="C8039" s="10"/>
    </row>
    <row r="8040" spans="1:3">
      <c r="A8040" s="21">
        <v>23</v>
      </c>
      <c r="B8040" s="6">
        <f>IF(ISNUMBER(B651),MAX(0,INDEX('913:913'!$F$6:$F$1205,B651)),0)</f>
        <v>0</v>
      </c>
      <c r="C8040" s="10"/>
    </row>
    <row r="8041" spans="1:3">
      <c r="A8041" s="21">
        <v>24</v>
      </c>
      <c r="B8041" s="6">
        <f>IF(ISNUMBER(B652),MAX(0,INDEX('913:913'!$F$6:$F$1205,B652)),0)</f>
        <v>0</v>
      </c>
      <c r="C8041" s="10"/>
    </row>
    <row r="8042" spans="1:3">
      <c r="A8042" s="21">
        <v>25</v>
      </c>
      <c r="B8042" s="6">
        <f>IF(ISNUMBER(B653),MAX(0,INDEX('913:913'!$F$6:$F$1205,B653)),0)</f>
        <v>0</v>
      </c>
      <c r="C8042" s="10"/>
    </row>
    <row r="8043" spans="1:3">
      <c r="A8043" s="21">
        <v>26</v>
      </c>
      <c r="B8043" s="6">
        <f>IF(ISNUMBER(B654),MAX(0,INDEX('913:913'!$F$6:$F$1205,B654)),0)</f>
        <v>0</v>
      </c>
      <c r="C8043" s="10"/>
    </row>
    <row r="8044" spans="1:3">
      <c r="A8044" s="21">
        <v>27</v>
      </c>
      <c r="B8044" s="6">
        <f>IF(ISNUMBER(B655),MAX(0,INDEX('913:913'!$F$6:$F$1205,B655)),0)</f>
        <v>0</v>
      </c>
      <c r="C8044" s="10"/>
    </row>
    <row r="8045" spans="1:3">
      <c r="A8045" s="21">
        <v>28</v>
      </c>
      <c r="B8045" s="6">
        <f>IF(ISNUMBER(B656),MAX(0,INDEX('913:913'!$F$6:$F$1205,B656)),0)</f>
        <v>0</v>
      </c>
      <c r="C8045" s="10"/>
    </row>
    <row r="8046" spans="1:3">
      <c r="A8046" s="21">
        <v>29</v>
      </c>
      <c r="B8046" s="6">
        <f>IF(ISNUMBER(B657),MAX(0,INDEX('913:913'!$F$6:$F$1205,B657)),0)</f>
        <v>0</v>
      </c>
      <c r="C8046" s="10"/>
    </row>
    <row r="8047" spans="1:3">
      <c r="A8047" s="21">
        <v>30</v>
      </c>
      <c r="B8047" s="6">
        <f>IF(ISNUMBER(B658),MAX(0,INDEX('913:913'!$F$6:$F$1205,B658)),0)</f>
        <v>0</v>
      </c>
      <c r="C8047" s="10"/>
    </row>
    <row r="8048" spans="1:3">
      <c r="A8048" s="21">
        <v>31</v>
      </c>
      <c r="B8048" s="6">
        <f>IF(ISNUMBER(B659),MAX(0,INDEX('913:913'!$F$6:$F$1205,B659)),0)</f>
        <v>0</v>
      </c>
      <c r="C8048" s="10"/>
    </row>
    <row r="8049" spans="1:3">
      <c r="A8049" s="21">
        <v>32</v>
      </c>
      <c r="B8049" s="6">
        <f>IF(ISNUMBER(B660),MAX(0,INDEX('913:913'!$F$6:$F$1205,B660)),0)</f>
        <v>0</v>
      </c>
      <c r="C8049" s="10"/>
    </row>
    <row r="8050" spans="1:3">
      <c r="A8050" s="21">
        <v>33</v>
      </c>
      <c r="B8050" s="6">
        <f>IF(ISNUMBER(B661),MAX(0,INDEX('913:913'!$F$6:$F$1205,B661)),0)</f>
        <v>0</v>
      </c>
      <c r="C8050" s="10"/>
    </row>
    <row r="8051" spans="1:3">
      <c r="A8051" s="21">
        <v>34</v>
      </c>
      <c r="B8051" s="6">
        <f>IF(ISNUMBER(B662),MAX(0,INDEX('913:913'!$F$6:$F$1205,B662)),0)</f>
        <v>0</v>
      </c>
      <c r="C8051" s="10"/>
    </row>
    <row r="8052" spans="1:3">
      <c r="A8052" s="21">
        <v>35</v>
      </c>
      <c r="B8052" s="6">
        <f>IF(ISNUMBER(B663),MAX(0,INDEX('913:913'!$F$6:$F$1205,B663)),0)</f>
        <v>0</v>
      </c>
      <c r="C8052" s="10"/>
    </row>
    <row r="8053" spans="1:3">
      <c r="A8053" s="21">
        <v>36</v>
      </c>
      <c r="B8053" s="6">
        <f>IF(ISNUMBER(B664),MAX(0,INDEX('913:913'!$F$6:$F$1205,B664)),0)</f>
        <v>0</v>
      </c>
      <c r="C8053" s="10"/>
    </row>
    <row r="8054" spans="1:3">
      <c r="A8054" s="21">
        <v>37</v>
      </c>
      <c r="B8054" s="6">
        <f>IF(ISNUMBER(B665),MAX(0,INDEX('913:913'!$F$6:$F$1205,B665)),0)</f>
        <v>0</v>
      </c>
      <c r="C8054" s="10"/>
    </row>
    <row r="8055" spans="1:3">
      <c r="A8055" s="21">
        <v>38</v>
      </c>
      <c r="B8055" s="6">
        <f>IF(ISNUMBER(B666),MAX(0,INDEX('913:913'!$F$6:$F$1205,B666)),0)</f>
        <v>0</v>
      </c>
      <c r="C8055" s="10"/>
    </row>
    <row r="8056" spans="1:3">
      <c r="A8056" s="21">
        <v>39</v>
      </c>
      <c r="B8056" s="6">
        <f>IF(ISNUMBER(B667),MAX(0,INDEX('913:913'!$F$6:$F$1205,B667)),0)</f>
        <v>0</v>
      </c>
      <c r="C8056" s="10"/>
    </row>
    <row r="8057" spans="1:3">
      <c r="A8057" s="21">
        <v>40</v>
      </c>
      <c r="B8057" s="6">
        <f>IF(ISNUMBER(B668),MAX(0,INDEX('913:913'!$F$6:$F$1205,B668)),0)</f>
        <v>0</v>
      </c>
      <c r="C8057" s="10"/>
    </row>
    <row r="8058" spans="1:3">
      <c r="A8058" s="21">
        <v>41</v>
      </c>
      <c r="B8058" s="6">
        <f>IF(ISNUMBER(B669),MAX(0,INDEX('913:913'!$F$6:$F$1205,B669)),0)</f>
        <v>0</v>
      </c>
      <c r="C8058" s="10"/>
    </row>
    <row r="8059" spans="1:3">
      <c r="A8059" s="21">
        <v>42</v>
      </c>
      <c r="B8059" s="6">
        <f>IF(ISNUMBER(B670),MAX(0,INDEX('913:913'!$F$6:$F$1205,B670)),0)</f>
        <v>0</v>
      </c>
      <c r="C8059" s="10"/>
    </row>
    <row r="8060" spans="1:3">
      <c r="A8060" s="21">
        <v>43</v>
      </c>
      <c r="B8060" s="6">
        <f>IF(ISNUMBER(B671),MAX(0,INDEX('913:913'!$F$6:$F$1205,B671)),0)</f>
        <v>0</v>
      </c>
      <c r="C8060" s="10"/>
    </row>
    <row r="8061" spans="1:3">
      <c r="A8061" s="21">
        <v>44</v>
      </c>
      <c r="B8061" s="6">
        <f>IF(ISNUMBER(B672),MAX(0,INDEX('913:913'!$F$6:$F$1205,B672)),0)</f>
        <v>0</v>
      </c>
      <c r="C8061" s="10"/>
    </row>
    <row r="8062" spans="1:3">
      <c r="A8062" s="21">
        <v>45</v>
      </c>
      <c r="B8062" s="6">
        <f>IF(ISNUMBER(B673),MAX(0,INDEX('913:913'!$F$6:$F$1205,B673)),0)</f>
        <v>0</v>
      </c>
      <c r="C8062" s="10"/>
    </row>
    <row r="8063" spans="1:3">
      <c r="A8063" s="21">
        <v>46</v>
      </c>
      <c r="B8063" s="6">
        <f>IF(ISNUMBER(B674),MAX(0,INDEX('913:913'!$F$6:$F$1205,B674)),0)</f>
        <v>0</v>
      </c>
      <c r="C8063" s="10"/>
    </row>
    <row r="8064" spans="1:3">
      <c r="A8064" s="21">
        <v>47</v>
      </c>
      <c r="B8064" s="6">
        <f>IF(ISNUMBER(B675),MAX(0,INDEX('913:913'!$F$6:$F$1205,B675)),0)</f>
        <v>0</v>
      </c>
      <c r="C8064" s="10"/>
    </row>
    <row r="8065" spans="1:3">
      <c r="A8065" s="21">
        <v>48</v>
      </c>
      <c r="B8065" s="6">
        <f>IF(ISNUMBER(B676),MAX(0,INDEX('913:913'!$F$6:$F$1205,B676)),0)</f>
        <v>0</v>
      </c>
      <c r="C8065" s="10"/>
    </row>
    <row r="8066" spans="1:3">
      <c r="A8066" s="21">
        <v>49</v>
      </c>
      <c r="B8066" s="6">
        <f>IF(ISNUMBER(B677),MAX(0,INDEX('913:913'!$F$6:$F$1205,B677)),0)</f>
        <v>0</v>
      </c>
      <c r="C8066" s="10"/>
    </row>
    <row r="8067" spans="1:3">
      <c r="A8067" s="21">
        <v>50</v>
      </c>
      <c r="B8067" s="6">
        <f>IF(ISNUMBER(B678),MAX(0,INDEX('913:913'!$F$6:$F$1205,B678)),0)</f>
        <v>0</v>
      </c>
      <c r="C8067" s="10"/>
    </row>
    <row r="8068" spans="1:3">
      <c r="A8068" s="21">
        <v>51</v>
      </c>
      <c r="B8068" s="6">
        <f>IF(ISNUMBER(B679),MAX(0,INDEX('913:913'!$F$6:$F$1205,B679)),0)</f>
        <v>0</v>
      </c>
      <c r="C8068" s="10"/>
    </row>
    <row r="8069" spans="1:3">
      <c r="A8069" s="21">
        <v>52</v>
      </c>
      <c r="B8069" s="6">
        <f>IF(ISNUMBER(B680),MAX(0,INDEX('913:913'!$F$6:$F$1205,B680)),0)</f>
        <v>0</v>
      </c>
      <c r="C8069" s="10"/>
    </row>
    <row r="8070" spans="1:3">
      <c r="A8070" s="21">
        <v>53</v>
      </c>
      <c r="B8070" s="6">
        <f>IF(ISNUMBER(B681),MAX(0,INDEX('913:913'!$F$6:$F$1205,B681)),0)</f>
        <v>0</v>
      </c>
      <c r="C8070" s="10"/>
    </row>
    <row r="8071" spans="1:3">
      <c r="A8071" s="21">
        <v>54</v>
      </c>
      <c r="B8071" s="6">
        <f>IF(ISNUMBER(B682),MAX(0,INDEX('913:913'!$F$6:$F$1205,B682)),0)</f>
        <v>0</v>
      </c>
      <c r="C8071" s="10"/>
    </row>
    <row r="8072" spans="1:3">
      <c r="A8072" s="21">
        <v>55</v>
      </c>
      <c r="B8072" s="6">
        <f>IF(ISNUMBER(B683),MAX(0,INDEX('913:913'!$F$6:$F$1205,B683)),0)</f>
        <v>0</v>
      </c>
      <c r="C8072" s="10"/>
    </row>
    <row r="8073" spans="1:3">
      <c r="A8073" s="21">
        <v>56</v>
      </c>
      <c r="B8073" s="6">
        <f>IF(ISNUMBER(B684),MAX(0,INDEX('913:913'!$F$6:$F$1205,B684)),0)</f>
        <v>0</v>
      </c>
      <c r="C8073" s="10"/>
    </row>
    <row r="8074" spans="1:3">
      <c r="A8074" s="21">
        <v>57</v>
      </c>
      <c r="B8074" s="6">
        <f>IF(ISNUMBER(B685),MAX(0,INDEX('913:913'!$F$6:$F$1205,B685)),0)</f>
        <v>0</v>
      </c>
      <c r="C8074" s="10"/>
    </row>
    <row r="8075" spans="1:3">
      <c r="A8075" s="21">
        <v>58</v>
      </c>
      <c r="B8075" s="6">
        <f>IF(ISNUMBER(B686),MAX(0,INDEX('913:913'!$F$6:$F$1205,B686)),0)</f>
        <v>0</v>
      </c>
      <c r="C8075" s="10"/>
    </row>
    <row r="8076" spans="1:3">
      <c r="A8076" s="21">
        <v>59</v>
      </c>
      <c r="B8076" s="6">
        <f>IF(ISNUMBER(B687),MAX(0,INDEX('913:913'!$F$6:$F$1205,B687)),0)</f>
        <v>0</v>
      </c>
      <c r="C8076" s="10"/>
    </row>
    <row r="8077" spans="1:3">
      <c r="A8077" s="21">
        <v>60</v>
      </c>
      <c r="B8077" s="6">
        <f>IF(ISNUMBER(B688),MAX(0,INDEX('913:913'!$F$6:$F$1205,B688)),0)</f>
        <v>0</v>
      </c>
      <c r="C8077" s="10"/>
    </row>
    <row r="8078" spans="1:3">
      <c r="A8078" s="21">
        <v>61</v>
      </c>
      <c r="B8078" s="6">
        <f>IF(ISNUMBER(B689),MAX(0,INDEX('913:913'!$F$6:$F$1205,B689)),0)</f>
        <v>0</v>
      </c>
      <c r="C8078" s="10"/>
    </row>
    <row r="8079" spans="1:3">
      <c r="A8079" s="21">
        <v>62</v>
      </c>
      <c r="B8079" s="6">
        <f>IF(ISNUMBER(B690),MAX(0,INDEX('913:913'!$F$6:$F$1205,B690)),0)</f>
        <v>0</v>
      </c>
      <c r="C8079" s="10"/>
    </row>
    <row r="8080" spans="1:3">
      <c r="A8080" s="21">
        <v>63</v>
      </c>
      <c r="B8080" s="6">
        <f>IF(ISNUMBER(B691),MAX(0,INDEX('913:913'!$F$6:$F$1205,B691)),0)</f>
        <v>0</v>
      </c>
      <c r="C8080" s="10"/>
    </row>
    <row r="8081" spans="1:3">
      <c r="A8081" s="21">
        <v>64</v>
      </c>
      <c r="B8081" s="6">
        <f>IF(ISNUMBER(B692),MAX(0,INDEX('913:913'!$F$6:$F$1205,B692)),0)</f>
        <v>0</v>
      </c>
      <c r="C8081" s="10"/>
    </row>
    <row r="8082" spans="1:3">
      <c r="A8082" s="21">
        <v>65</v>
      </c>
      <c r="B8082" s="6">
        <f>IF(ISNUMBER(B693),MAX(0,INDEX('913:913'!$F$6:$F$1205,B693)),0)</f>
        <v>0</v>
      </c>
      <c r="C8082" s="10"/>
    </row>
    <row r="8083" spans="1:3">
      <c r="A8083" s="21">
        <v>66</v>
      </c>
      <c r="B8083" s="6">
        <f>IF(ISNUMBER(B694),MAX(0,INDEX('913:913'!$F$6:$F$1205,B694)),0)</f>
        <v>0</v>
      </c>
      <c r="C8083" s="10"/>
    </row>
    <row r="8084" spans="1:3">
      <c r="A8084" s="21">
        <v>67</v>
      </c>
      <c r="B8084" s="6">
        <f>IF(ISNUMBER(B695),MAX(0,INDEX('913:913'!$F$6:$F$1205,B695)),0)</f>
        <v>0</v>
      </c>
      <c r="C8084" s="10"/>
    </row>
    <row r="8085" spans="1:3">
      <c r="A8085" s="21">
        <v>68</v>
      </c>
      <c r="B8085" s="6">
        <f>IF(ISNUMBER(B696),MAX(0,INDEX('913:913'!$F$6:$F$1205,B696)),0)</f>
        <v>0</v>
      </c>
      <c r="C8085" s="10"/>
    </row>
    <row r="8086" spans="1:3">
      <c r="A8086" s="21">
        <v>69</v>
      </c>
      <c r="B8086" s="6">
        <f>IF(ISNUMBER(B697),MAX(0,INDEX('913:913'!$F$6:$F$1205,B697)),0)</f>
        <v>0</v>
      </c>
      <c r="C8086" s="10"/>
    </row>
    <row r="8087" spans="1:3">
      <c r="A8087" s="21">
        <v>70</v>
      </c>
      <c r="B8087" s="6">
        <f>IF(ISNUMBER(B698),MAX(0,INDEX('913:913'!$F$6:$F$1205,B698)),0)</f>
        <v>0</v>
      </c>
      <c r="C8087" s="10"/>
    </row>
    <row r="8088" spans="1:3">
      <c r="A8088" s="21">
        <v>71</v>
      </c>
      <c r="B8088" s="6">
        <f>IF(ISNUMBER(B699),MAX(0,INDEX('913:913'!$F$6:$F$1205,B699)),0)</f>
        <v>0</v>
      </c>
      <c r="C8088" s="10"/>
    </row>
    <row r="8089" spans="1:3">
      <c r="A8089" s="21">
        <v>72</v>
      </c>
      <c r="B8089" s="6">
        <f>IF(ISNUMBER(B700),MAX(0,INDEX('913:913'!$F$6:$F$1205,B700)),0)</f>
        <v>0</v>
      </c>
      <c r="C8089" s="10"/>
    </row>
    <row r="8090" spans="1:3">
      <c r="A8090" s="21">
        <v>73</v>
      </c>
      <c r="B8090" s="6">
        <f>IF(ISNUMBER(B701),MAX(0,INDEX('913:913'!$F$6:$F$1205,B701)),0)</f>
        <v>0</v>
      </c>
      <c r="C8090" s="10"/>
    </row>
    <row r="8091" spans="1:3">
      <c r="A8091" s="21">
        <v>74</v>
      </c>
      <c r="B8091" s="6">
        <f>IF(ISNUMBER(B702),MAX(0,INDEX('913:913'!$F$6:$F$1205,B702)),0)</f>
        <v>0</v>
      </c>
      <c r="C8091" s="10"/>
    </row>
    <row r="8092" spans="1:3">
      <c r="A8092" s="21">
        <v>75</v>
      </c>
      <c r="B8092" s="6">
        <f>IF(ISNUMBER(B703),MAX(0,INDEX('913:913'!$F$6:$F$1205,B703)),0)</f>
        <v>0</v>
      </c>
      <c r="C8092" s="10"/>
    </row>
    <row r="8093" spans="1:3">
      <c r="A8093" s="21">
        <v>76</v>
      </c>
      <c r="B8093" s="6">
        <f>IF(ISNUMBER(B704),MAX(0,INDEX('913:913'!$F$6:$F$1205,B704)),0)</f>
        <v>0</v>
      </c>
      <c r="C8093" s="10"/>
    </row>
    <row r="8094" spans="1:3">
      <c r="A8094" s="21">
        <v>77</v>
      </c>
      <c r="B8094" s="6">
        <f>IF(ISNUMBER(B705),MAX(0,INDEX('913:913'!$F$6:$F$1205,B705)),0)</f>
        <v>0</v>
      </c>
      <c r="C8094" s="10"/>
    </row>
    <row r="8095" spans="1:3">
      <c r="A8095" s="21">
        <v>78</v>
      </c>
      <c r="B8095" s="6">
        <f>IF(ISNUMBER(B706),MAX(0,INDEX('913:913'!$F$6:$F$1205,B706)),0)</f>
        <v>0</v>
      </c>
      <c r="C8095" s="10"/>
    </row>
    <row r="8096" spans="1:3">
      <c r="A8096" s="21">
        <v>79</v>
      </c>
      <c r="B8096" s="6">
        <f>IF(ISNUMBER(B707),MAX(0,INDEX('913:913'!$F$6:$F$1205,B707)),0)</f>
        <v>0</v>
      </c>
      <c r="C8096" s="10"/>
    </row>
    <row r="8097" spans="1:3">
      <c r="A8097" s="21">
        <v>80</v>
      </c>
      <c r="B8097" s="6">
        <f>IF(ISNUMBER(B708),MAX(0,INDEX('913:913'!$F$6:$F$1205,B708)),0)</f>
        <v>0</v>
      </c>
      <c r="C8097" s="10"/>
    </row>
    <row r="8098" spans="1:3">
      <c r="A8098" s="21">
        <v>81</v>
      </c>
      <c r="B8098" s="6">
        <f>IF(ISNUMBER(B709),MAX(0,INDEX('913:913'!$F$6:$F$1205,B709)),0)</f>
        <v>0</v>
      </c>
      <c r="C8098" s="10"/>
    </row>
    <row r="8099" spans="1:3">
      <c r="A8099" s="21">
        <v>82</v>
      </c>
      <c r="B8099" s="6">
        <f>IF(ISNUMBER(B710),MAX(0,INDEX('913:913'!$F$6:$F$1205,B710)),0)</f>
        <v>0</v>
      </c>
      <c r="C8099" s="10"/>
    </row>
    <row r="8100" spans="1:3">
      <c r="A8100" s="21">
        <v>83</v>
      </c>
      <c r="B8100" s="6">
        <f>IF(ISNUMBER(B711),MAX(0,INDEX('913:913'!$F$6:$F$1205,B711)),0)</f>
        <v>0</v>
      </c>
      <c r="C8100" s="10"/>
    </row>
    <row r="8101" spans="1:3">
      <c r="A8101" s="21">
        <v>84</v>
      </c>
      <c r="B8101" s="6">
        <f>IF(ISNUMBER(B712),MAX(0,INDEX('913:913'!$F$6:$F$1205,B712)),0)</f>
        <v>0</v>
      </c>
      <c r="C8101" s="10"/>
    </row>
    <row r="8102" spans="1:3">
      <c r="A8102" s="21">
        <v>85</v>
      </c>
      <c r="B8102" s="6">
        <f>IF(ISNUMBER(B713),MAX(0,INDEX('913:913'!$F$6:$F$1205,B713)),0)</f>
        <v>0</v>
      </c>
      <c r="C8102" s="10"/>
    </row>
    <row r="8103" spans="1:3">
      <c r="A8103" s="21">
        <v>86</v>
      </c>
      <c r="B8103" s="6">
        <f>IF(ISNUMBER(B714),MAX(0,INDEX('913:913'!$F$6:$F$1205,B714)),0)</f>
        <v>0</v>
      </c>
      <c r="C8103" s="10"/>
    </row>
    <row r="8104" spans="1:3">
      <c r="A8104" s="21">
        <v>87</v>
      </c>
      <c r="B8104" s="6">
        <f>IF(ISNUMBER(B715),MAX(0,INDEX('913:913'!$F$6:$F$1205,B715)),0)</f>
        <v>0</v>
      </c>
      <c r="C8104" s="10"/>
    </row>
    <row r="8105" spans="1:3">
      <c r="A8105" s="21">
        <v>88</v>
      </c>
      <c r="B8105" s="6">
        <f>IF(ISNUMBER(B716),MAX(0,INDEX('913:913'!$F$6:$F$1205,B716)),0)</f>
        <v>0</v>
      </c>
      <c r="C8105" s="10"/>
    </row>
    <row r="8106" spans="1:3">
      <c r="A8106" s="21">
        <v>89</v>
      </c>
      <c r="B8106" s="6">
        <f>IF(ISNUMBER(B717),MAX(0,INDEX('913:913'!$F$6:$F$1205,B717)),0)</f>
        <v>0</v>
      </c>
      <c r="C8106" s="10"/>
    </row>
    <row r="8107" spans="1:3">
      <c r="A8107" s="21">
        <v>90</v>
      </c>
      <c r="B8107" s="6">
        <f>IF(ISNUMBER(B718),MAX(0,INDEX('913:913'!$F$6:$F$1205,B718)),0)</f>
        <v>0</v>
      </c>
      <c r="C8107" s="10"/>
    </row>
    <row r="8108" spans="1:3">
      <c r="A8108" s="21">
        <v>91</v>
      </c>
      <c r="B8108" s="6">
        <f>IF(ISNUMBER(B719),MAX(0,INDEX('913:913'!$F$6:$F$1205,B719)),0)</f>
        <v>0</v>
      </c>
      <c r="C8108" s="10"/>
    </row>
    <row r="8109" spans="1:3">
      <c r="A8109" s="21">
        <v>92</v>
      </c>
      <c r="B8109" s="6">
        <f>IF(ISNUMBER(B720),MAX(0,INDEX('913:913'!$F$6:$F$1205,B720)),0)</f>
        <v>0</v>
      </c>
      <c r="C8109" s="10"/>
    </row>
    <row r="8110" spans="1:3">
      <c r="A8110" s="21">
        <v>93</v>
      </c>
      <c r="B8110" s="6">
        <f>IF(ISNUMBER(B721),MAX(0,INDEX('913:913'!$F$6:$F$1205,B721)),0)</f>
        <v>0</v>
      </c>
      <c r="C8110" s="10"/>
    </row>
    <row r="8111" spans="1:3">
      <c r="A8111" s="21">
        <v>94</v>
      </c>
      <c r="B8111" s="6">
        <f>IF(ISNUMBER(B722),MAX(0,INDEX('913:913'!$F$6:$F$1205,B722)),0)</f>
        <v>0</v>
      </c>
      <c r="C8111" s="10"/>
    </row>
    <row r="8112" spans="1:3">
      <c r="A8112" s="21">
        <v>95</v>
      </c>
      <c r="B8112" s="6">
        <f>IF(ISNUMBER(B723),MAX(0,INDEX('913:913'!$F$6:$F$1205,B723)),0)</f>
        <v>0</v>
      </c>
      <c r="C8112" s="10"/>
    </row>
    <row r="8113" spans="1:3">
      <c r="A8113" s="21">
        <v>96</v>
      </c>
      <c r="B8113" s="6">
        <f>IF(ISNUMBER(B724),MAX(0,INDEX('913:913'!$F$6:$F$1205,B724)),0)</f>
        <v>0</v>
      </c>
      <c r="C8113" s="10"/>
    </row>
    <row r="8114" spans="1:3">
      <c r="A8114" s="21">
        <v>97</v>
      </c>
      <c r="B8114" s="6">
        <f>IF(ISNUMBER(B725),MAX(0,INDEX('913:913'!$F$6:$F$1205,B725)),0)</f>
        <v>0</v>
      </c>
      <c r="C8114" s="10"/>
    </row>
    <row r="8115" spans="1:3">
      <c r="A8115" s="21">
        <v>98</v>
      </c>
      <c r="B8115" s="6">
        <f>IF(ISNUMBER(B726),MAX(0,INDEX('913:913'!$F$6:$F$1205,B726)),0)</f>
        <v>0</v>
      </c>
      <c r="C8115" s="10"/>
    </row>
    <row r="8116" spans="1:3">
      <c r="A8116" s="21">
        <v>99</v>
      </c>
      <c r="B8116" s="6">
        <f>IF(ISNUMBER(B727),MAX(0,INDEX('913:913'!$F$6:$F$1205,B727)),0)</f>
        <v>0</v>
      </c>
      <c r="C8116" s="10"/>
    </row>
    <row r="8117" spans="1:3">
      <c r="A8117" s="21">
        <v>100</v>
      </c>
      <c r="B8117" s="6">
        <f>IF(ISNUMBER(B728),MAX(0,INDEX('913:913'!$F$6:$F$1205,B728)),0)</f>
        <v>0</v>
      </c>
      <c r="C8117" s="10"/>
    </row>
    <row r="8118" spans="1:3">
      <c r="A8118" s="21">
        <v>101</v>
      </c>
      <c r="B8118" s="6">
        <f>IF(ISNUMBER(B729),MAX(0,INDEX('913:913'!$F$6:$F$1205,B729)),0)</f>
        <v>0</v>
      </c>
      <c r="C8118" s="10"/>
    </row>
    <row r="8119" spans="1:3">
      <c r="A8119" s="21">
        <v>102</v>
      </c>
      <c r="B8119" s="6">
        <f>IF(ISNUMBER(B730),MAX(0,INDEX('913:913'!$F$6:$F$1205,B730)),0)</f>
        <v>0</v>
      </c>
      <c r="C8119" s="10"/>
    </row>
    <row r="8120" spans="1:3">
      <c r="A8120" s="21">
        <v>103</v>
      </c>
      <c r="B8120" s="6">
        <f>IF(ISNUMBER(B731),MAX(0,INDEX('913:913'!$F$6:$F$1205,B731)),0)</f>
        <v>0</v>
      </c>
      <c r="C8120" s="10"/>
    </row>
    <row r="8121" spans="1:3">
      <c r="A8121" s="21">
        <v>104</v>
      </c>
      <c r="B8121" s="6">
        <f>IF(ISNUMBER(B732),MAX(0,INDEX('913:913'!$F$6:$F$1205,B732)),0)</f>
        <v>0</v>
      </c>
      <c r="C8121" s="10"/>
    </row>
    <row r="8122" spans="1:3">
      <c r="A8122" s="21">
        <v>105</v>
      </c>
      <c r="B8122" s="6">
        <f>IF(ISNUMBER(B733),MAX(0,INDEX('913:913'!$F$6:$F$1205,B733)),0)</f>
        <v>0</v>
      </c>
      <c r="C8122" s="10"/>
    </row>
    <row r="8123" spans="1:3">
      <c r="A8123" s="21">
        <v>106</v>
      </c>
      <c r="B8123" s="6">
        <f>IF(ISNUMBER(B734),MAX(0,INDEX('913:913'!$F$6:$F$1205,B734)),0)</f>
        <v>0</v>
      </c>
      <c r="C8123" s="10"/>
    </row>
    <row r="8124" spans="1:3">
      <c r="A8124" s="21">
        <v>107</v>
      </c>
      <c r="B8124" s="6">
        <f>IF(ISNUMBER(B735),MAX(0,INDEX('913:913'!$F$6:$F$1205,B735)),0)</f>
        <v>0</v>
      </c>
      <c r="C8124" s="10"/>
    </row>
    <row r="8125" spans="1:3">
      <c r="A8125" s="21">
        <v>108</v>
      </c>
      <c r="B8125" s="6">
        <f>IF(ISNUMBER(B736),MAX(0,INDEX('913:913'!$F$6:$F$1205,B736)),0)</f>
        <v>0</v>
      </c>
      <c r="C8125" s="10"/>
    </row>
    <row r="8126" spans="1:3">
      <c r="A8126" s="21">
        <v>109</v>
      </c>
      <c r="B8126" s="6">
        <f>IF(ISNUMBER(B737),MAX(0,INDEX('913:913'!$F$6:$F$1205,B737)),0)</f>
        <v>0</v>
      </c>
      <c r="C8126" s="10"/>
    </row>
    <row r="8127" spans="1:3">
      <c r="A8127" s="21">
        <v>110</v>
      </c>
      <c r="B8127" s="6">
        <f>IF(ISNUMBER(B738),MAX(0,INDEX('913:913'!$F$6:$F$1205,B738)),0)</f>
        <v>0</v>
      </c>
      <c r="C8127" s="10"/>
    </row>
    <row r="8128" spans="1:3">
      <c r="A8128" s="21">
        <v>111</v>
      </c>
      <c r="B8128" s="6">
        <f>IF(ISNUMBER(B739),MAX(0,INDEX('913:913'!$F$6:$F$1205,B739)),0)</f>
        <v>0</v>
      </c>
      <c r="C8128" s="10"/>
    </row>
    <row r="8129" spans="1:3">
      <c r="A8129" s="21">
        <v>112</v>
      </c>
      <c r="B8129" s="6">
        <f>IF(ISNUMBER(B740),MAX(0,INDEX('913:913'!$F$6:$F$1205,B740)),0)</f>
        <v>0</v>
      </c>
      <c r="C8129" s="10"/>
    </row>
    <row r="8130" spans="1:3">
      <c r="A8130" s="21">
        <v>113</v>
      </c>
      <c r="B8130" s="6">
        <f>IF(ISNUMBER(B741),MAX(0,INDEX('913:913'!$F$6:$F$1205,B741)),0)</f>
        <v>0</v>
      </c>
      <c r="C8130" s="10"/>
    </row>
    <row r="8131" spans="1:3">
      <c r="A8131" s="21">
        <v>114</v>
      </c>
      <c r="B8131" s="6">
        <f>IF(ISNUMBER(B742),MAX(0,INDEX('913:913'!$F$6:$F$1205,B742)),0)</f>
        <v>0</v>
      </c>
      <c r="C8131" s="10"/>
    </row>
    <row r="8132" spans="1:3">
      <c r="A8132" s="21">
        <v>115</v>
      </c>
      <c r="B8132" s="6">
        <f>IF(ISNUMBER(B743),MAX(0,INDEX('913:913'!$F$6:$F$1205,B743)),0)</f>
        <v>0</v>
      </c>
      <c r="C8132" s="10"/>
    </row>
    <row r="8133" spans="1:3">
      <c r="A8133" s="21">
        <v>116</v>
      </c>
      <c r="B8133" s="6">
        <f>IF(ISNUMBER(B744),MAX(0,INDEX('913:913'!$F$6:$F$1205,B744)),0)</f>
        <v>0</v>
      </c>
      <c r="C8133" s="10"/>
    </row>
    <row r="8134" spans="1:3">
      <c r="A8134" s="21">
        <v>117</v>
      </c>
      <c r="B8134" s="6">
        <f>IF(ISNUMBER(B745),MAX(0,INDEX('913:913'!$F$6:$F$1205,B745)),0)</f>
        <v>0</v>
      </c>
      <c r="C8134" s="10"/>
    </row>
    <row r="8135" spans="1:3">
      <c r="A8135" s="21">
        <v>118</v>
      </c>
      <c r="B8135" s="6">
        <f>IF(ISNUMBER(B746),MAX(0,INDEX('913:913'!$F$6:$F$1205,B746)),0)</f>
        <v>0</v>
      </c>
      <c r="C8135" s="10"/>
    </row>
    <row r="8136" spans="1:3">
      <c r="A8136" s="21">
        <v>119</v>
      </c>
      <c r="B8136" s="6">
        <f>IF(ISNUMBER(B747),MAX(0,INDEX('913:913'!$F$6:$F$1205,B747)),0)</f>
        <v>0</v>
      </c>
      <c r="C8136" s="10"/>
    </row>
    <row r="8137" spans="1:3">
      <c r="A8137" s="21">
        <v>120</v>
      </c>
      <c r="B8137" s="6">
        <f>IF(ISNUMBER(B748),MAX(0,INDEX('913:913'!$F$6:$F$1205,B748)),0)</f>
        <v>0</v>
      </c>
      <c r="C8137" s="10"/>
    </row>
    <row r="8138" spans="1:3">
      <c r="A8138" s="21">
        <v>121</v>
      </c>
      <c r="B8138" s="6">
        <f>IF(ISNUMBER(B749),MAX(0,INDEX('913:913'!$F$6:$F$1205,B749)),0)</f>
        <v>0</v>
      </c>
      <c r="C8138" s="10"/>
    </row>
    <row r="8139" spans="1:3">
      <c r="A8139" s="21">
        <v>122</v>
      </c>
      <c r="B8139" s="6">
        <f>IF(ISNUMBER(B750),MAX(0,INDEX('913:913'!$F$6:$F$1205,B750)),0)</f>
        <v>0</v>
      </c>
      <c r="C8139" s="10"/>
    </row>
    <row r="8140" spans="1:3">
      <c r="A8140" s="21">
        <v>123</v>
      </c>
      <c r="B8140" s="6">
        <f>IF(ISNUMBER(B751),MAX(0,INDEX('913:913'!$F$6:$F$1205,B751)),0)</f>
        <v>0</v>
      </c>
      <c r="C8140" s="10"/>
    </row>
    <row r="8141" spans="1:3">
      <c r="A8141" s="21">
        <v>124</v>
      </c>
      <c r="B8141" s="6">
        <f>IF(ISNUMBER(B752),MAX(0,INDEX('913:913'!$F$6:$F$1205,B752)),0)</f>
        <v>0</v>
      </c>
      <c r="C8141" s="10"/>
    </row>
    <row r="8142" spans="1:3">
      <c r="A8142" s="21">
        <v>125</v>
      </c>
      <c r="B8142" s="6">
        <f>IF(ISNUMBER(B753),MAX(0,INDEX('913:913'!$F$6:$F$1205,B753)),0)</f>
        <v>0</v>
      </c>
      <c r="C8142" s="10"/>
    </row>
    <row r="8143" spans="1:3">
      <c r="A8143" s="21">
        <v>126</v>
      </c>
      <c r="B8143" s="6">
        <f>IF(ISNUMBER(B754),MAX(0,INDEX('913:913'!$F$6:$F$1205,B754)),0)</f>
        <v>0</v>
      </c>
      <c r="C8143" s="10"/>
    </row>
    <row r="8144" spans="1:3">
      <c r="A8144" s="21">
        <v>127</v>
      </c>
      <c r="B8144" s="6">
        <f>IF(ISNUMBER(B755),MAX(0,INDEX('913:913'!$F$6:$F$1205,B755)),0)</f>
        <v>0</v>
      </c>
      <c r="C8144" s="10"/>
    </row>
    <row r="8145" spans="1:3">
      <c r="A8145" s="21">
        <v>128</v>
      </c>
      <c r="B8145" s="6">
        <f>IF(ISNUMBER(B756),MAX(0,INDEX('913:913'!$F$6:$F$1205,B756)),0)</f>
        <v>0</v>
      </c>
      <c r="C8145" s="10"/>
    </row>
    <row r="8146" spans="1:3">
      <c r="A8146" s="21">
        <v>129</v>
      </c>
      <c r="B8146" s="6">
        <f>IF(ISNUMBER(B757),MAX(0,INDEX('913:913'!$F$6:$F$1205,B757)),0)</f>
        <v>0</v>
      </c>
      <c r="C8146" s="10"/>
    </row>
    <row r="8147" spans="1:3">
      <c r="A8147" s="21">
        <v>130</v>
      </c>
      <c r="B8147" s="6">
        <f>IF(ISNUMBER(B758),MAX(0,INDEX('913:913'!$F$6:$F$1205,B758)),0)</f>
        <v>0</v>
      </c>
      <c r="C8147" s="10"/>
    </row>
    <row r="8148" spans="1:3">
      <c r="A8148" s="21">
        <v>131</v>
      </c>
      <c r="B8148" s="6">
        <f>IF(ISNUMBER(B759),MAX(0,INDEX('913:913'!$F$6:$F$1205,B759)),0)</f>
        <v>0</v>
      </c>
      <c r="C8148" s="10"/>
    </row>
    <row r="8149" spans="1:3">
      <c r="A8149" s="21">
        <v>132</v>
      </c>
      <c r="B8149" s="6">
        <f>IF(ISNUMBER(B760),MAX(0,INDEX('913:913'!$F$6:$F$1205,B760)),0)</f>
        <v>0</v>
      </c>
      <c r="C8149" s="10"/>
    </row>
    <row r="8150" spans="1:3">
      <c r="A8150" s="21">
        <v>133</v>
      </c>
      <c r="B8150" s="6">
        <f>IF(ISNUMBER(B761),MAX(0,INDEX('913:913'!$F$6:$F$1205,B761)),0)</f>
        <v>0</v>
      </c>
      <c r="C8150" s="10"/>
    </row>
    <row r="8151" spans="1:3">
      <c r="A8151" s="21">
        <v>134</v>
      </c>
      <c r="B8151" s="6">
        <f>IF(ISNUMBER(B762),MAX(0,INDEX('913:913'!$F$6:$F$1205,B762)),0)</f>
        <v>0</v>
      </c>
      <c r="C8151" s="10"/>
    </row>
    <row r="8152" spans="1:3">
      <c r="A8152" s="21">
        <v>135</v>
      </c>
      <c r="B8152" s="6">
        <f>IF(ISNUMBER(B763),MAX(0,INDEX('913:913'!$F$6:$F$1205,B763)),0)</f>
        <v>0</v>
      </c>
      <c r="C8152" s="10"/>
    </row>
    <row r="8153" spans="1:3">
      <c r="A8153" s="21">
        <v>136</v>
      </c>
      <c r="B8153" s="6">
        <f>IF(ISNUMBER(B764),MAX(0,INDEX('913:913'!$F$6:$F$1205,B764)),0)</f>
        <v>0</v>
      </c>
      <c r="C8153" s="10"/>
    </row>
    <row r="8154" spans="1:3">
      <c r="A8154" s="21">
        <v>137</v>
      </c>
      <c r="B8154" s="6">
        <f>IF(ISNUMBER(B765),MAX(0,INDEX('913:913'!$F$6:$F$1205,B765)),0)</f>
        <v>0</v>
      </c>
      <c r="C8154" s="10"/>
    </row>
    <row r="8155" spans="1:3">
      <c r="A8155" s="21">
        <v>138</v>
      </c>
      <c r="B8155" s="6">
        <f>IF(ISNUMBER(B766),MAX(0,INDEX('913:913'!$F$6:$F$1205,B766)),0)</f>
        <v>0</v>
      </c>
      <c r="C8155" s="10"/>
    </row>
    <row r="8156" spans="1:3">
      <c r="A8156" s="21">
        <v>139</v>
      </c>
      <c r="B8156" s="6">
        <f>IF(ISNUMBER(B767),MAX(0,INDEX('913:913'!$F$6:$F$1205,B767)),0)</f>
        <v>0</v>
      </c>
      <c r="C8156" s="10"/>
    </row>
    <row r="8157" spans="1:3">
      <c r="A8157" s="21">
        <v>140</v>
      </c>
      <c r="B8157" s="6">
        <f>IF(ISNUMBER(B768),MAX(0,INDEX('913:913'!$F$6:$F$1205,B768)),0)</f>
        <v>0</v>
      </c>
      <c r="C8157" s="10"/>
    </row>
    <row r="8158" spans="1:3">
      <c r="A8158" s="21">
        <v>141</v>
      </c>
      <c r="B8158" s="6">
        <f>IF(ISNUMBER(B769),MAX(0,INDEX('913:913'!$F$6:$F$1205,B769)),0)</f>
        <v>0</v>
      </c>
      <c r="C8158" s="10"/>
    </row>
    <row r="8159" spans="1:3">
      <c r="A8159" s="21">
        <v>142</v>
      </c>
      <c r="B8159" s="6">
        <f>IF(ISNUMBER(B770),MAX(0,INDEX('913:913'!$F$6:$F$1205,B770)),0)</f>
        <v>0</v>
      </c>
      <c r="C8159" s="10"/>
    </row>
    <row r="8160" spans="1:3">
      <c r="A8160" s="21">
        <v>143</v>
      </c>
      <c r="B8160" s="6">
        <f>IF(ISNUMBER(B771),MAX(0,INDEX('913:913'!$F$6:$F$1205,B771)),0)</f>
        <v>0</v>
      </c>
      <c r="C8160" s="10"/>
    </row>
    <row r="8161" spans="1:3">
      <c r="A8161" s="21">
        <v>144</v>
      </c>
      <c r="B8161" s="6">
        <f>IF(ISNUMBER(B772),MAX(0,INDEX('913:913'!$F$6:$F$1205,B772)),0)</f>
        <v>0</v>
      </c>
      <c r="C8161" s="10"/>
    </row>
    <row r="8162" spans="1:3">
      <c r="A8162" s="21">
        <v>145</v>
      </c>
      <c r="B8162" s="6">
        <f>IF(ISNUMBER(B773),MAX(0,INDEX('913:913'!$F$6:$F$1205,B773)),0)</f>
        <v>0</v>
      </c>
      <c r="C8162" s="10"/>
    </row>
    <row r="8163" spans="1:3">
      <c r="A8163" s="21">
        <v>146</v>
      </c>
      <c r="B8163" s="6">
        <f>IF(ISNUMBER(B774),MAX(0,INDEX('913:913'!$F$6:$F$1205,B774)),0)</f>
        <v>0</v>
      </c>
      <c r="C8163" s="10"/>
    </row>
    <row r="8164" spans="1:3">
      <c r="A8164" s="21">
        <v>147</v>
      </c>
      <c r="B8164" s="6">
        <f>IF(ISNUMBER(B775),MAX(0,INDEX('913:913'!$F$6:$F$1205,B775)),0)</f>
        <v>0</v>
      </c>
      <c r="C8164" s="10"/>
    </row>
    <row r="8165" spans="1:3">
      <c r="A8165" s="21">
        <v>148</v>
      </c>
      <c r="B8165" s="6">
        <f>IF(ISNUMBER(B776),MAX(0,INDEX('913:913'!$F$6:$F$1205,B776)),0)</f>
        <v>0</v>
      </c>
      <c r="C8165" s="10"/>
    </row>
    <row r="8166" spans="1:3">
      <c r="A8166" s="21">
        <v>149</v>
      </c>
      <c r="B8166" s="6">
        <f>IF(ISNUMBER(B777),MAX(0,INDEX('913:913'!$F$6:$F$1205,B777)),0)</f>
        <v>0</v>
      </c>
      <c r="C8166" s="10"/>
    </row>
    <row r="8167" spans="1:3">
      <c r="A8167" s="21">
        <v>150</v>
      </c>
      <c r="B8167" s="6">
        <f>IF(ISNUMBER(B778),MAX(0,INDEX('913:913'!$F$6:$F$1205,B778)),0)</f>
        <v>0</v>
      </c>
      <c r="C8167" s="10"/>
    </row>
    <row r="8168" spans="1:3">
      <c r="A8168" s="21">
        <v>151</v>
      </c>
      <c r="B8168" s="6">
        <f>IF(ISNUMBER(B779),MAX(0,INDEX('913:913'!$F$6:$F$1205,B779)),0)</f>
        <v>0</v>
      </c>
      <c r="C8168" s="10"/>
    </row>
    <row r="8169" spans="1:3">
      <c r="A8169" s="21">
        <v>152</v>
      </c>
      <c r="B8169" s="6">
        <f>IF(ISNUMBER(B780),MAX(0,INDEX('913:913'!$F$6:$F$1205,B780)),0)</f>
        <v>0</v>
      </c>
      <c r="C8169" s="10"/>
    </row>
    <row r="8170" spans="1:3">
      <c r="A8170" s="21">
        <v>153</v>
      </c>
      <c r="B8170" s="6">
        <f>IF(ISNUMBER(B781),MAX(0,INDEX('913:913'!$F$6:$F$1205,B781)),0)</f>
        <v>0</v>
      </c>
      <c r="C8170" s="10"/>
    </row>
    <row r="8171" spans="1:3">
      <c r="A8171" s="21">
        <v>154</v>
      </c>
      <c r="B8171" s="6">
        <f>IF(ISNUMBER(B782),MAX(0,INDEX('913:913'!$F$6:$F$1205,B782)),0)</f>
        <v>0</v>
      </c>
      <c r="C8171" s="10"/>
    </row>
    <row r="8172" spans="1:3">
      <c r="A8172" s="21">
        <v>155</v>
      </c>
      <c r="B8172" s="6">
        <f>IF(ISNUMBER(B783),MAX(0,INDEX('913:913'!$F$6:$F$1205,B783)),0)</f>
        <v>0</v>
      </c>
      <c r="C8172" s="10"/>
    </row>
    <row r="8173" spans="1:3">
      <c r="A8173" s="21">
        <v>156</v>
      </c>
      <c r="B8173" s="6">
        <f>IF(ISNUMBER(B784),MAX(0,INDEX('913:913'!$F$6:$F$1205,B784)),0)</f>
        <v>0</v>
      </c>
      <c r="C8173" s="10"/>
    </row>
    <row r="8174" spans="1:3">
      <c r="A8174" s="21">
        <v>157</v>
      </c>
      <c r="B8174" s="6">
        <f>IF(ISNUMBER(B785),MAX(0,INDEX('913:913'!$F$6:$F$1205,B785)),0)</f>
        <v>0</v>
      </c>
      <c r="C8174" s="10"/>
    </row>
    <row r="8175" spans="1:3">
      <c r="A8175" s="21">
        <v>158</v>
      </c>
      <c r="B8175" s="6">
        <f>IF(ISNUMBER(B786),MAX(0,INDEX('913:913'!$F$6:$F$1205,B786)),0)</f>
        <v>0</v>
      </c>
      <c r="C8175" s="10"/>
    </row>
    <row r="8176" spans="1:3">
      <c r="A8176" s="21">
        <v>159</v>
      </c>
      <c r="B8176" s="6">
        <f>IF(ISNUMBER(B787),MAX(0,INDEX('913:913'!$F$6:$F$1205,B787)),0)</f>
        <v>0</v>
      </c>
      <c r="C8176" s="10"/>
    </row>
    <row r="8177" spans="1:3">
      <c r="A8177" s="21">
        <v>160</v>
      </c>
      <c r="B8177" s="6">
        <f>IF(ISNUMBER(B788),MAX(0,INDEX('913:913'!$F$6:$F$1205,B788)),0)</f>
        <v>0</v>
      </c>
      <c r="C8177" s="10"/>
    </row>
    <row r="8178" spans="1:3">
      <c r="A8178" s="21">
        <v>161</v>
      </c>
      <c r="B8178" s="6">
        <f>IF(ISNUMBER(B789),MAX(0,INDEX('913:913'!$F$6:$F$1205,B789)),0)</f>
        <v>0</v>
      </c>
      <c r="C8178" s="10"/>
    </row>
    <row r="8179" spans="1:3">
      <c r="A8179" s="21">
        <v>162</v>
      </c>
      <c r="B8179" s="6">
        <f>IF(ISNUMBER(B790),MAX(0,INDEX('913:913'!$F$6:$F$1205,B790)),0)</f>
        <v>0</v>
      </c>
      <c r="C8179" s="10"/>
    </row>
    <row r="8180" spans="1:3">
      <c r="A8180" s="21">
        <v>163</v>
      </c>
      <c r="B8180" s="6">
        <f>IF(ISNUMBER(B791),MAX(0,INDEX('913:913'!$F$6:$F$1205,B791)),0)</f>
        <v>0</v>
      </c>
      <c r="C8180" s="10"/>
    </row>
    <row r="8181" spans="1:3">
      <c r="A8181" s="21">
        <v>164</v>
      </c>
      <c r="B8181" s="6">
        <f>IF(ISNUMBER(B792),MAX(0,INDEX('913:913'!$F$6:$F$1205,B792)),0)</f>
        <v>0</v>
      </c>
      <c r="C8181" s="10"/>
    </row>
    <row r="8182" spans="1:3">
      <c r="A8182" s="21">
        <v>165</v>
      </c>
      <c r="B8182" s="6">
        <f>IF(ISNUMBER(B793),MAX(0,INDEX('913:913'!$F$6:$F$1205,B793)),0)</f>
        <v>0</v>
      </c>
      <c r="C8182" s="10"/>
    </row>
    <row r="8183" spans="1:3">
      <c r="A8183" s="21">
        <v>166</v>
      </c>
      <c r="B8183" s="6">
        <f>IF(ISNUMBER(B794),MAX(0,INDEX('913:913'!$F$6:$F$1205,B794)),0)</f>
        <v>0</v>
      </c>
      <c r="C8183" s="10"/>
    </row>
    <row r="8184" spans="1:3">
      <c r="A8184" s="21">
        <v>167</v>
      </c>
      <c r="B8184" s="6">
        <f>IF(ISNUMBER(B795),MAX(0,INDEX('913:913'!$F$6:$F$1205,B795)),0)</f>
        <v>0</v>
      </c>
      <c r="C8184" s="10"/>
    </row>
    <row r="8185" spans="1:3">
      <c r="A8185" s="21">
        <v>168</v>
      </c>
      <c r="B8185" s="6">
        <f>IF(ISNUMBER(B796),MAX(0,INDEX('913:913'!$F$6:$F$1205,B796)),0)</f>
        <v>0</v>
      </c>
      <c r="C8185" s="10"/>
    </row>
    <row r="8186" spans="1:3">
      <c r="A8186" s="21">
        <v>169</v>
      </c>
      <c r="B8186" s="6">
        <f>IF(ISNUMBER(B797),MAX(0,INDEX('913:913'!$F$6:$F$1205,B797)),0)</f>
        <v>0</v>
      </c>
      <c r="C8186" s="10"/>
    </row>
    <row r="8187" spans="1:3">
      <c r="A8187" s="21">
        <v>170</v>
      </c>
      <c r="B8187" s="6">
        <f>IF(ISNUMBER(B798),MAX(0,INDEX('913:913'!$F$6:$F$1205,B798)),0)</f>
        <v>0</v>
      </c>
      <c r="C8187" s="10"/>
    </row>
    <row r="8188" spans="1:3">
      <c r="A8188" s="21">
        <v>171</v>
      </c>
      <c r="B8188" s="6">
        <f>IF(ISNUMBER(B799),MAX(0,INDEX('913:913'!$F$6:$F$1205,B799)),0)</f>
        <v>0</v>
      </c>
      <c r="C8188" s="10"/>
    </row>
    <row r="8189" spans="1:3">
      <c r="A8189" s="21">
        <v>172</v>
      </c>
      <c r="B8189" s="6">
        <f>IF(ISNUMBER(B800),MAX(0,INDEX('913:913'!$F$6:$F$1205,B800)),0)</f>
        <v>0</v>
      </c>
      <c r="C8189" s="10"/>
    </row>
    <row r="8190" spans="1:3">
      <c r="A8190" s="21">
        <v>173</v>
      </c>
      <c r="B8190" s="6">
        <f>IF(ISNUMBER(B801),MAX(0,INDEX('913:913'!$F$6:$F$1205,B801)),0)</f>
        <v>0</v>
      </c>
      <c r="C8190" s="10"/>
    </row>
    <row r="8191" spans="1:3">
      <c r="A8191" s="21">
        <v>174</v>
      </c>
      <c r="B8191" s="6">
        <f>IF(ISNUMBER(B802),MAX(0,INDEX('913:913'!$F$6:$F$1205,B802)),0)</f>
        <v>0</v>
      </c>
      <c r="C8191" s="10"/>
    </row>
    <row r="8192" spans="1:3">
      <c r="A8192" s="21">
        <v>175</v>
      </c>
      <c r="B8192" s="6">
        <f>IF(ISNUMBER(B803),MAX(0,INDEX('913:913'!$F$6:$F$1205,B803)),0)</f>
        <v>0</v>
      </c>
      <c r="C8192" s="10"/>
    </row>
    <row r="8193" spans="1:3">
      <c r="A8193" s="21">
        <v>176</v>
      </c>
      <c r="B8193" s="6">
        <f>IF(ISNUMBER(B804),MAX(0,INDEX('913:913'!$F$6:$F$1205,B804)),0)</f>
        <v>0</v>
      </c>
      <c r="C8193" s="10"/>
    </row>
    <row r="8194" spans="1:3">
      <c r="A8194" s="21">
        <v>177</v>
      </c>
      <c r="B8194" s="6">
        <f>IF(ISNUMBER(B805),MAX(0,INDEX('913:913'!$F$6:$F$1205,B805)),0)</f>
        <v>0</v>
      </c>
      <c r="C8194" s="10"/>
    </row>
    <row r="8195" spans="1:3">
      <c r="A8195" s="21">
        <v>178</v>
      </c>
      <c r="B8195" s="6">
        <f>IF(ISNUMBER(B806),MAX(0,INDEX('913:913'!$F$6:$F$1205,B806)),0)</f>
        <v>0</v>
      </c>
      <c r="C8195" s="10"/>
    </row>
    <row r="8196" spans="1:3">
      <c r="A8196" s="21">
        <v>179</v>
      </c>
      <c r="B8196" s="6">
        <f>IF(ISNUMBER(B807),MAX(0,INDEX('913:913'!$F$6:$F$1205,B807)),0)</f>
        <v>0</v>
      </c>
      <c r="C8196" s="10"/>
    </row>
    <row r="8197" spans="1:3">
      <c r="A8197" s="21">
        <v>180</v>
      </c>
      <c r="B8197" s="6">
        <f>IF(ISNUMBER(B808),MAX(0,INDEX('913:913'!$F$6:$F$1205,B808)),0)</f>
        <v>0</v>
      </c>
      <c r="C8197" s="10"/>
    </row>
    <row r="8198" spans="1:3">
      <c r="A8198" s="21">
        <v>181</v>
      </c>
      <c r="B8198" s="6">
        <f>IF(ISNUMBER(B809),MAX(0,INDEX('913:913'!$F$6:$F$1205,B809)),0)</f>
        <v>0</v>
      </c>
      <c r="C8198" s="10"/>
    </row>
    <row r="8199" spans="1:3">
      <c r="A8199" s="21">
        <v>182</v>
      </c>
      <c r="B8199" s="6">
        <f>IF(ISNUMBER(B810),MAX(0,INDEX('913:913'!$F$6:$F$1205,B810)),0)</f>
        <v>0</v>
      </c>
      <c r="C8199" s="10"/>
    </row>
    <row r="8200" spans="1:3">
      <c r="A8200" s="21">
        <v>183</v>
      </c>
      <c r="B8200" s="6">
        <f>IF(ISNUMBER(B811),MAX(0,INDEX('913:913'!$F$6:$F$1205,B811)),0)</f>
        <v>0</v>
      </c>
      <c r="C8200" s="10"/>
    </row>
    <row r="8201" spans="1:3">
      <c r="A8201" s="21">
        <v>184</v>
      </c>
      <c r="B8201" s="6">
        <f>IF(ISNUMBER(B812),MAX(0,INDEX('913:913'!$F$6:$F$1205,B812)),0)</f>
        <v>0</v>
      </c>
      <c r="C8201" s="10"/>
    </row>
    <row r="8202" spans="1:3">
      <c r="A8202" s="21">
        <v>185</v>
      </c>
      <c r="B8202" s="6">
        <f>IF(ISNUMBER(B813),MAX(0,INDEX('913:913'!$F$6:$F$1205,B813)),0)</f>
        <v>0</v>
      </c>
      <c r="C8202" s="10"/>
    </row>
    <row r="8203" spans="1:3">
      <c r="A8203" s="21">
        <v>186</v>
      </c>
      <c r="B8203" s="6">
        <f>IF(ISNUMBER(B814),MAX(0,INDEX('913:913'!$F$6:$F$1205,B814)),0)</f>
        <v>0</v>
      </c>
      <c r="C8203" s="10"/>
    </row>
    <row r="8204" spans="1:3">
      <c r="A8204" s="21">
        <v>187</v>
      </c>
      <c r="B8204" s="6">
        <f>IF(ISNUMBER(B815),MAX(0,INDEX('913:913'!$F$6:$F$1205,B815)),0)</f>
        <v>0</v>
      </c>
      <c r="C8204" s="10"/>
    </row>
    <row r="8205" spans="1:3">
      <c r="A8205" s="21">
        <v>188</v>
      </c>
      <c r="B8205" s="6">
        <f>IF(ISNUMBER(B816),MAX(0,INDEX('913:913'!$F$6:$F$1205,B816)),0)</f>
        <v>0</v>
      </c>
      <c r="C8205" s="10"/>
    </row>
    <row r="8206" spans="1:3">
      <c r="A8206" s="21">
        <v>189</v>
      </c>
      <c r="B8206" s="6">
        <f>IF(ISNUMBER(B817),MAX(0,INDEX('913:913'!$F$6:$F$1205,B817)),0)</f>
        <v>0</v>
      </c>
      <c r="C8206" s="10"/>
    </row>
    <row r="8207" spans="1:3">
      <c r="A8207" s="21">
        <v>190</v>
      </c>
      <c r="B8207" s="6">
        <f>IF(ISNUMBER(B818),MAX(0,INDEX('913:913'!$F$6:$F$1205,B818)),0)</f>
        <v>0</v>
      </c>
      <c r="C8207" s="10"/>
    </row>
    <row r="8208" spans="1:3">
      <c r="A8208" s="21">
        <v>191</v>
      </c>
      <c r="B8208" s="6">
        <f>IF(ISNUMBER(B819),MAX(0,INDEX('913:913'!$F$6:$F$1205,B819)),0)</f>
        <v>0</v>
      </c>
      <c r="C8208" s="10"/>
    </row>
    <row r="8209" spans="1:3">
      <c r="A8209" s="21">
        <v>192</v>
      </c>
      <c r="B8209" s="6">
        <f>IF(ISNUMBER(B820),MAX(0,INDEX('913:913'!$F$6:$F$1205,B820)),0)</f>
        <v>0</v>
      </c>
      <c r="C8209" s="10"/>
    </row>
    <row r="8210" spans="1:3">
      <c r="A8210" s="21">
        <v>193</v>
      </c>
      <c r="B8210" s="6">
        <f>IF(ISNUMBER(B821),MAX(0,INDEX('913:913'!$F$6:$F$1205,B821)),0)</f>
        <v>0</v>
      </c>
      <c r="C8210" s="10"/>
    </row>
    <row r="8211" spans="1:3">
      <c r="A8211" s="21">
        <v>194</v>
      </c>
      <c r="B8211" s="6">
        <f>IF(ISNUMBER(B822),MAX(0,INDEX('913:913'!$F$6:$F$1205,B822)),0)</f>
        <v>0</v>
      </c>
      <c r="C8211" s="10"/>
    </row>
    <row r="8212" spans="1:3">
      <c r="A8212" s="21">
        <v>195</v>
      </c>
      <c r="B8212" s="6">
        <f>IF(ISNUMBER(B823),MAX(0,INDEX('913:913'!$F$6:$F$1205,B823)),0)</f>
        <v>0</v>
      </c>
      <c r="C8212" s="10"/>
    </row>
    <row r="8213" spans="1:3">
      <c r="A8213" s="21">
        <v>196</v>
      </c>
      <c r="B8213" s="6">
        <f>IF(ISNUMBER(B824),MAX(0,INDEX('913:913'!$F$6:$F$1205,B824)),0)</f>
        <v>0</v>
      </c>
      <c r="C8213" s="10"/>
    </row>
    <row r="8214" spans="1:3">
      <c r="A8214" s="21">
        <v>197</v>
      </c>
      <c r="B8214" s="6">
        <f>IF(ISNUMBER(B825),MAX(0,INDEX('913:913'!$F$6:$F$1205,B825)),0)</f>
        <v>0</v>
      </c>
      <c r="C8214" s="10"/>
    </row>
    <row r="8215" spans="1:3">
      <c r="A8215" s="21">
        <v>198</v>
      </c>
      <c r="B8215" s="6">
        <f>IF(ISNUMBER(B826),MAX(0,INDEX('913:913'!$F$6:$F$1205,B826)),0)</f>
        <v>0</v>
      </c>
      <c r="C8215" s="10"/>
    </row>
    <row r="8216" spans="1:3">
      <c r="A8216" s="21">
        <v>199</v>
      </c>
      <c r="B8216" s="6">
        <f>IF(ISNUMBER(B827),MAX(0,INDEX('913:913'!$F$6:$F$1205,B827)),0)</f>
        <v>0</v>
      </c>
      <c r="C8216" s="10"/>
    </row>
    <row r="8217" spans="1:3">
      <c r="A8217" s="21">
        <v>200</v>
      </c>
      <c r="B8217" s="6">
        <f>IF(ISNUMBER(B828),MAX(0,INDEX('913:913'!$F$6:$F$1205,B828)),0)</f>
        <v>0</v>
      </c>
      <c r="C8217" s="10"/>
    </row>
    <row r="8218" spans="1:3">
      <c r="A8218" s="21">
        <v>201</v>
      </c>
      <c r="B8218" s="6">
        <f>IF(ISNUMBER(B829),MAX(0,INDEX('913:913'!$F$6:$F$1205,B829)),0)</f>
        <v>0</v>
      </c>
      <c r="C8218" s="10"/>
    </row>
    <row r="8219" spans="1:3">
      <c r="A8219" s="21">
        <v>202</v>
      </c>
      <c r="B8219" s="6">
        <f>IF(ISNUMBER(B830),MAX(0,INDEX('913:913'!$F$6:$F$1205,B830)),0)</f>
        <v>0</v>
      </c>
      <c r="C8219" s="10"/>
    </row>
    <row r="8220" spans="1:3">
      <c r="A8220" s="21">
        <v>203</v>
      </c>
      <c r="B8220" s="6">
        <f>IF(ISNUMBER(B831),MAX(0,INDEX('913:913'!$F$6:$F$1205,B831)),0)</f>
        <v>0</v>
      </c>
      <c r="C8220" s="10"/>
    </row>
    <row r="8221" spans="1:3">
      <c r="A8221" s="21">
        <v>204</v>
      </c>
      <c r="B8221" s="6">
        <f>IF(ISNUMBER(B832),MAX(0,INDEX('913:913'!$F$6:$F$1205,B832)),0)</f>
        <v>0</v>
      </c>
      <c r="C8221" s="10"/>
    </row>
    <row r="8222" spans="1:3">
      <c r="A8222" s="21">
        <v>205</v>
      </c>
      <c r="B8222" s="6">
        <f>IF(ISNUMBER(B833),MAX(0,INDEX('913:913'!$F$6:$F$1205,B833)),0)</f>
        <v>0</v>
      </c>
      <c r="C8222" s="10"/>
    </row>
    <row r="8223" spans="1:3">
      <c r="A8223" s="21">
        <v>206</v>
      </c>
      <c r="B8223" s="6">
        <f>IF(ISNUMBER(B834),MAX(0,INDEX('913:913'!$F$6:$F$1205,B834)),0)</f>
        <v>0</v>
      </c>
      <c r="C8223" s="10"/>
    </row>
    <row r="8224" spans="1:3">
      <c r="A8224" s="21">
        <v>207</v>
      </c>
      <c r="B8224" s="6">
        <f>IF(ISNUMBER(B835),MAX(0,INDEX('913:913'!$F$6:$F$1205,B835)),0)</f>
        <v>0</v>
      </c>
      <c r="C8224" s="10"/>
    </row>
    <row r="8225" spans="1:3">
      <c r="A8225" s="21">
        <v>208</v>
      </c>
      <c r="B8225" s="6">
        <f>IF(ISNUMBER(B836),MAX(0,INDEX('913:913'!$F$6:$F$1205,B836)),0)</f>
        <v>0</v>
      </c>
      <c r="C8225" s="10"/>
    </row>
    <row r="8226" spans="1:3">
      <c r="A8226" s="21">
        <v>209</v>
      </c>
      <c r="B8226" s="6">
        <f>IF(ISNUMBER(B837),MAX(0,INDEX('913:913'!$F$6:$F$1205,B837)),0)</f>
        <v>0</v>
      </c>
      <c r="C8226" s="10"/>
    </row>
    <row r="8227" spans="1:3">
      <c r="A8227" s="21">
        <v>210</v>
      </c>
      <c r="B8227" s="6">
        <f>IF(ISNUMBER(B838),MAX(0,INDEX('913:913'!$F$6:$F$1205,B838)),0)</f>
        <v>0</v>
      </c>
      <c r="C8227" s="10"/>
    </row>
    <row r="8228" spans="1:3">
      <c r="A8228" s="21">
        <v>211</v>
      </c>
      <c r="B8228" s="6">
        <f>IF(ISNUMBER(B839),MAX(0,INDEX('913:913'!$F$6:$F$1205,B839)),0)</f>
        <v>0</v>
      </c>
      <c r="C8228" s="10"/>
    </row>
    <row r="8229" spans="1:3">
      <c r="A8229" s="21">
        <v>212</v>
      </c>
      <c r="B8229" s="6">
        <f>IF(ISNUMBER(B840),MAX(0,INDEX('913:913'!$F$6:$F$1205,B840)),0)</f>
        <v>0</v>
      </c>
      <c r="C8229" s="10"/>
    </row>
    <row r="8230" spans="1:3">
      <c r="A8230" s="21">
        <v>213</v>
      </c>
      <c r="B8230" s="6">
        <f>IF(ISNUMBER(B841),MAX(0,INDEX('913:913'!$F$6:$F$1205,B841)),0)</f>
        <v>0</v>
      </c>
      <c r="C8230" s="10"/>
    </row>
    <row r="8231" spans="1:3">
      <c r="A8231" s="21">
        <v>214</v>
      </c>
      <c r="B8231" s="6">
        <f>IF(ISNUMBER(B842),MAX(0,INDEX('913:913'!$F$6:$F$1205,B842)),0)</f>
        <v>0</v>
      </c>
      <c r="C8231" s="10"/>
    </row>
    <row r="8232" spans="1:3">
      <c r="A8232" s="21">
        <v>215</v>
      </c>
      <c r="B8232" s="6">
        <f>IF(ISNUMBER(B843),MAX(0,INDEX('913:913'!$F$6:$F$1205,B843)),0)</f>
        <v>0</v>
      </c>
      <c r="C8232" s="10"/>
    </row>
    <row r="8233" spans="1:3">
      <c r="A8233" s="21">
        <v>216</v>
      </c>
      <c r="B8233" s="6">
        <f>IF(ISNUMBER(B844),MAX(0,INDEX('913:913'!$F$6:$F$1205,B844)),0)</f>
        <v>0</v>
      </c>
      <c r="C8233" s="10"/>
    </row>
    <row r="8234" spans="1:3">
      <c r="A8234" s="21">
        <v>217</v>
      </c>
      <c r="B8234" s="6">
        <f>IF(ISNUMBER(B845),MAX(0,INDEX('913:913'!$F$6:$F$1205,B845)),0)</f>
        <v>0</v>
      </c>
      <c r="C8234" s="10"/>
    </row>
    <row r="8235" spans="1:3">
      <c r="A8235" s="21">
        <v>218</v>
      </c>
      <c r="B8235" s="6">
        <f>IF(ISNUMBER(B846),MAX(0,INDEX('913:913'!$F$6:$F$1205,B846)),0)</f>
        <v>0</v>
      </c>
      <c r="C8235" s="10"/>
    </row>
    <row r="8236" spans="1:3">
      <c r="A8236" s="21">
        <v>219</v>
      </c>
      <c r="B8236" s="6">
        <f>IF(ISNUMBER(B847),MAX(0,INDEX('913:913'!$F$6:$F$1205,B847)),0)</f>
        <v>0</v>
      </c>
      <c r="C8236" s="10"/>
    </row>
    <row r="8237" spans="1:3">
      <c r="A8237" s="21">
        <v>220</v>
      </c>
      <c r="B8237" s="6">
        <f>IF(ISNUMBER(B848),MAX(0,INDEX('913:913'!$F$6:$F$1205,B848)),0)</f>
        <v>0</v>
      </c>
      <c r="C8237" s="10"/>
    </row>
    <row r="8238" spans="1:3">
      <c r="A8238" s="21">
        <v>221</v>
      </c>
      <c r="B8238" s="6">
        <f>IF(ISNUMBER(B849),MAX(0,INDEX('913:913'!$F$6:$F$1205,B849)),0)</f>
        <v>0</v>
      </c>
      <c r="C8238" s="10"/>
    </row>
    <row r="8239" spans="1:3">
      <c r="A8239" s="21">
        <v>222</v>
      </c>
      <c r="B8239" s="6">
        <f>IF(ISNUMBER(B850),MAX(0,INDEX('913:913'!$F$6:$F$1205,B850)),0)</f>
        <v>0</v>
      </c>
      <c r="C8239" s="10"/>
    </row>
    <row r="8240" spans="1:3">
      <c r="A8240" s="21">
        <v>223</v>
      </c>
      <c r="B8240" s="6">
        <f>IF(ISNUMBER(B851),MAX(0,INDEX('913:913'!$F$6:$F$1205,B851)),0)</f>
        <v>0</v>
      </c>
      <c r="C8240" s="10"/>
    </row>
    <row r="8241" spans="1:3">
      <c r="A8241" s="21">
        <v>224</v>
      </c>
      <c r="B8241" s="6">
        <f>IF(ISNUMBER(B852),MAX(0,INDEX('913:913'!$F$6:$F$1205,B852)),0)</f>
        <v>0</v>
      </c>
      <c r="C8241" s="10"/>
    </row>
    <row r="8242" spans="1:3">
      <c r="A8242" s="21">
        <v>225</v>
      </c>
      <c r="B8242" s="6">
        <f>IF(ISNUMBER(B853),MAX(0,INDEX('913:913'!$F$6:$F$1205,B853)),0)</f>
        <v>0</v>
      </c>
      <c r="C8242" s="10"/>
    </row>
    <row r="8243" spans="1:3">
      <c r="A8243" s="21">
        <v>226</v>
      </c>
      <c r="B8243" s="6">
        <f>IF(ISNUMBER(B854),MAX(0,INDEX('913:913'!$F$6:$F$1205,B854)),0)</f>
        <v>0</v>
      </c>
      <c r="C8243" s="10"/>
    </row>
    <row r="8244" spans="1:3">
      <c r="A8244" s="21">
        <v>227</v>
      </c>
      <c r="B8244" s="6">
        <f>IF(ISNUMBER(B855),MAX(0,INDEX('913:913'!$F$6:$F$1205,B855)),0)</f>
        <v>0</v>
      </c>
      <c r="C8244" s="10"/>
    </row>
    <row r="8245" spans="1:3">
      <c r="A8245" s="21">
        <v>228</v>
      </c>
      <c r="B8245" s="6">
        <f>IF(ISNUMBER(B856),MAX(0,INDEX('913:913'!$F$6:$F$1205,B856)),0)</f>
        <v>0</v>
      </c>
      <c r="C8245" s="10"/>
    </row>
    <row r="8246" spans="1:3">
      <c r="A8246" s="21">
        <v>229</v>
      </c>
      <c r="B8246" s="6">
        <f>IF(ISNUMBER(B857),MAX(0,INDEX('913:913'!$F$6:$F$1205,B857)),0)</f>
        <v>0</v>
      </c>
      <c r="C8246" s="10"/>
    </row>
    <row r="8247" spans="1:3">
      <c r="A8247" s="21">
        <v>230</v>
      </c>
      <c r="B8247" s="6">
        <f>IF(ISNUMBER(B858),MAX(0,INDEX('913:913'!$F$6:$F$1205,B858)),0)</f>
        <v>0</v>
      </c>
      <c r="C8247" s="10"/>
    </row>
    <row r="8248" spans="1:3">
      <c r="A8248" s="21">
        <v>231</v>
      </c>
      <c r="B8248" s="6">
        <f>IF(ISNUMBER(B859),MAX(0,INDEX('913:913'!$F$6:$F$1205,B859)),0)</f>
        <v>0</v>
      </c>
      <c r="C8248" s="10"/>
    </row>
    <row r="8249" spans="1:3">
      <c r="A8249" s="21">
        <v>232</v>
      </c>
      <c r="B8249" s="6">
        <f>IF(ISNUMBER(B860),MAX(0,INDEX('913:913'!$F$6:$F$1205,B860)),0)</f>
        <v>0</v>
      </c>
      <c r="C8249" s="10"/>
    </row>
    <row r="8250" spans="1:3">
      <c r="A8250" s="21">
        <v>233</v>
      </c>
      <c r="B8250" s="6">
        <f>IF(ISNUMBER(B861),MAX(0,INDEX('913:913'!$F$6:$F$1205,B861)),0)</f>
        <v>0</v>
      </c>
      <c r="C8250" s="10"/>
    </row>
    <row r="8251" spans="1:3">
      <c r="A8251" s="21">
        <v>234</v>
      </c>
      <c r="B8251" s="6">
        <f>IF(ISNUMBER(B862),MAX(0,INDEX('913:913'!$F$6:$F$1205,B862)),0)</f>
        <v>0</v>
      </c>
      <c r="C8251" s="10"/>
    </row>
    <row r="8252" spans="1:3">
      <c r="A8252" s="21">
        <v>235</v>
      </c>
      <c r="B8252" s="6">
        <f>IF(ISNUMBER(B863),MAX(0,INDEX('913:913'!$F$6:$F$1205,B863)),0)</f>
        <v>0</v>
      </c>
      <c r="C8252" s="10"/>
    </row>
    <row r="8253" spans="1:3">
      <c r="A8253" s="21">
        <v>236</v>
      </c>
      <c r="B8253" s="6">
        <f>IF(ISNUMBER(B864),MAX(0,INDEX('913:913'!$F$6:$F$1205,B864)),0)</f>
        <v>0</v>
      </c>
      <c r="C8253" s="10"/>
    </row>
    <row r="8254" spans="1:3">
      <c r="A8254" s="21">
        <v>237</v>
      </c>
      <c r="B8254" s="6">
        <f>IF(ISNUMBER(B865),MAX(0,INDEX('913:913'!$F$6:$F$1205,B865)),0)</f>
        <v>0</v>
      </c>
      <c r="C8254" s="10"/>
    </row>
    <row r="8255" spans="1:3">
      <c r="A8255" s="21">
        <v>238</v>
      </c>
      <c r="B8255" s="6">
        <f>IF(ISNUMBER(B866),MAX(0,INDEX('913:913'!$F$6:$F$1205,B866)),0)</f>
        <v>0</v>
      </c>
      <c r="C8255" s="10"/>
    </row>
    <row r="8256" spans="1:3">
      <c r="A8256" s="21">
        <v>239</v>
      </c>
      <c r="B8256" s="6">
        <f>IF(ISNUMBER(B867),MAX(0,INDEX('913:913'!$F$6:$F$1205,B867)),0)</f>
        <v>0</v>
      </c>
      <c r="C8256" s="10"/>
    </row>
    <row r="8257" spans="1:3">
      <c r="A8257" s="21">
        <v>240</v>
      </c>
      <c r="B8257" s="6">
        <f>IF(ISNUMBER(B868),MAX(0,INDEX('913:913'!$F$6:$F$1205,B868)),0)</f>
        <v>0</v>
      </c>
      <c r="C8257" s="10"/>
    </row>
    <row r="8258" spans="1:3">
      <c r="A8258" s="21">
        <v>241</v>
      </c>
      <c r="B8258" s="6">
        <f>IF(ISNUMBER(B869),MAX(0,INDEX('913:913'!$F$6:$F$1205,B869)),0)</f>
        <v>0</v>
      </c>
      <c r="C8258" s="10"/>
    </row>
    <row r="8259" spans="1:3">
      <c r="A8259" s="21">
        <v>242</v>
      </c>
      <c r="B8259" s="6">
        <f>IF(ISNUMBER(B870),MAX(0,INDEX('913:913'!$F$6:$F$1205,B870)),0)</f>
        <v>0</v>
      </c>
      <c r="C8259" s="10"/>
    </row>
    <row r="8260" spans="1:3">
      <c r="A8260" s="21">
        <v>243</v>
      </c>
      <c r="B8260" s="6">
        <f>IF(ISNUMBER(B871),MAX(0,INDEX('913:913'!$F$6:$F$1205,B871)),0)</f>
        <v>0</v>
      </c>
      <c r="C8260" s="10"/>
    </row>
    <row r="8261" spans="1:3">
      <c r="A8261" s="21">
        <v>244</v>
      </c>
      <c r="B8261" s="6">
        <f>IF(ISNUMBER(B872),MAX(0,INDEX('913:913'!$F$6:$F$1205,B872)),0)</f>
        <v>0</v>
      </c>
      <c r="C8261" s="10"/>
    </row>
    <row r="8262" spans="1:3">
      <c r="A8262" s="21">
        <v>245</v>
      </c>
      <c r="B8262" s="6">
        <f>IF(ISNUMBER(B873),MAX(0,INDEX('913:913'!$F$6:$F$1205,B873)),0)</f>
        <v>0</v>
      </c>
      <c r="C8262" s="10"/>
    </row>
    <row r="8263" spans="1:3">
      <c r="A8263" s="21">
        <v>246</v>
      </c>
      <c r="B8263" s="6">
        <f>IF(ISNUMBER(B874),MAX(0,INDEX('913:913'!$F$6:$F$1205,B874)),0)</f>
        <v>0</v>
      </c>
      <c r="C8263" s="10"/>
    </row>
    <row r="8264" spans="1:3">
      <c r="A8264" s="21">
        <v>247</v>
      </c>
      <c r="B8264" s="6">
        <f>IF(ISNUMBER(B875),MAX(0,INDEX('913:913'!$F$6:$F$1205,B875)),0)</f>
        <v>0</v>
      </c>
      <c r="C8264" s="10"/>
    </row>
    <row r="8265" spans="1:3">
      <c r="A8265" s="21">
        <v>248</v>
      </c>
      <c r="B8265" s="6">
        <f>IF(ISNUMBER(B876),MAX(0,INDEX('913:913'!$F$6:$F$1205,B876)),0)</f>
        <v>0</v>
      </c>
      <c r="C8265" s="10"/>
    </row>
    <row r="8266" spans="1:3">
      <c r="A8266" s="21">
        <v>249</v>
      </c>
      <c r="B8266" s="6">
        <f>IF(ISNUMBER(B877),MAX(0,INDEX('913:913'!$F$6:$F$1205,B877)),0)</f>
        <v>0</v>
      </c>
      <c r="C8266" s="10"/>
    </row>
    <row r="8267" spans="1:3">
      <c r="A8267" s="21">
        <v>250</v>
      </c>
      <c r="B8267" s="6">
        <f>IF(ISNUMBER(B878),MAX(0,INDEX('913:913'!$F$6:$F$1205,B878)),0)</f>
        <v>0</v>
      </c>
      <c r="C8267" s="10"/>
    </row>
    <row r="8268" spans="1:3">
      <c r="A8268" s="21">
        <v>251</v>
      </c>
      <c r="B8268" s="6">
        <f>IF(ISNUMBER(B879),MAX(0,INDEX('913:913'!$F$6:$F$1205,B879)),0)</f>
        <v>0</v>
      </c>
      <c r="C8268" s="10"/>
    </row>
    <row r="8269" spans="1:3">
      <c r="A8269" s="21">
        <v>252</v>
      </c>
      <c r="B8269" s="6">
        <f>IF(ISNUMBER(B880),MAX(0,INDEX('913:913'!$F$6:$F$1205,B880)),0)</f>
        <v>0</v>
      </c>
      <c r="C8269" s="10"/>
    </row>
    <row r="8270" spans="1:3">
      <c r="A8270" s="21">
        <v>253</v>
      </c>
      <c r="B8270" s="6">
        <f>IF(ISNUMBER(B881),MAX(0,INDEX('913:913'!$F$6:$F$1205,B881)),0)</f>
        <v>0</v>
      </c>
      <c r="C8270" s="10"/>
    </row>
    <row r="8271" spans="1:3">
      <c r="A8271" s="21">
        <v>254</v>
      </c>
      <c r="B8271" s="6">
        <f>IF(ISNUMBER(B882),MAX(0,INDEX('913:913'!$F$6:$F$1205,B882)),0)</f>
        <v>0</v>
      </c>
      <c r="C8271" s="10"/>
    </row>
    <row r="8272" spans="1:3">
      <c r="A8272" s="21">
        <v>255</v>
      </c>
      <c r="B8272" s="6">
        <f>IF(ISNUMBER(B883),MAX(0,INDEX('913:913'!$F$6:$F$1205,B883)),0)</f>
        <v>0</v>
      </c>
      <c r="C8272" s="10"/>
    </row>
    <row r="8273" spans="1:3">
      <c r="A8273" s="21">
        <v>256</v>
      </c>
      <c r="B8273" s="6">
        <f>IF(ISNUMBER(B884),MAX(0,INDEX('913:913'!$F$6:$F$1205,B884)),0)</f>
        <v>0</v>
      </c>
      <c r="C8273" s="10"/>
    </row>
    <row r="8274" spans="1:3">
      <c r="A8274" s="21">
        <v>257</v>
      </c>
      <c r="B8274" s="6">
        <f>IF(ISNUMBER(B885),MAX(0,INDEX('913:913'!$F$6:$F$1205,B885)),0)</f>
        <v>0</v>
      </c>
      <c r="C8274" s="10"/>
    </row>
    <row r="8275" spans="1:3">
      <c r="A8275" s="21">
        <v>258</v>
      </c>
      <c r="B8275" s="6">
        <f>IF(ISNUMBER(B886),MAX(0,INDEX('913:913'!$F$6:$F$1205,B886)),0)</f>
        <v>0</v>
      </c>
      <c r="C8275" s="10"/>
    </row>
    <row r="8276" spans="1:3">
      <c r="A8276" s="21">
        <v>259</v>
      </c>
      <c r="B8276" s="6">
        <f>IF(ISNUMBER(B887),MAX(0,INDEX('913:913'!$F$6:$F$1205,B887)),0)</f>
        <v>0</v>
      </c>
      <c r="C8276" s="10"/>
    </row>
    <row r="8277" spans="1:3">
      <c r="A8277" s="21">
        <v>260</v>
      </c>
      <c r="B8277" s="6">
        <f>IF(ISNUMBER(B888),MAX(0,INDEX('913:913'!$F$6:$F$1205,B888)),0)</f>
        <v>0</v>
      </c>
      <c r="C8277" s="10"/>
    </row>
    <row r="8278" spans="1:3">
      <c r="A8278" s="21">
        <v>261</v>
      </c>
      <c r="B8278" s="6">
        <f>IF(ISNUMBER(B889),MAX(0,INDEX('913:913'!$F$6:$F$1205,B889)),0)</f>
        <v>0</v>
      </c>
      <c r="C8278" s="10"/>
    </row>
    <row r="8279" spans="1:3">
      <c r="A8279" s="21">
        <v>262</v>
      </c>
      <c r="B8279" s="6">
        <f>IF(ISNUMBER(B890),MAX(0,INDEX('913:913'!$F$6:$F$1205,B890)),0)</f>
        <v>0</v>
      </c>
      <c r="C8279" s="10"/>
    </row>
    <row r="8280" spans="1:3">
      <c r="A8280" s="21">
        <v>263</v>
      </c>
      <c r="B8280" s="6">
        <f>IF(ISNUMBER(B891),MAX(0,INDEX('913:913'!$F$6:$F$1205,B891)),0)</f>
        <v>0</v>
      </c>
      <c r="C8280" s="10"/>
    </row>
    <row r="8281" spans="1:3">
      <c r="A8281" s="21">
        <v>264</v>
      </c>
      <c r="B8281" s="6">
        <f>IF(ISNUMBER(B892),MAX(0,INDEX('913:913'!$F$6:$F$1205,B892)),0)</f>
        <v>0</v>
      </c>
      <c r="C8281" s="10"/>
    </row>
    <row r="8282" spans="1:3">
      <c r="A8282" s="21">
        <v>265</v>
      </c>
      <c r="B8282" s="6">
        <f>IF(ISNUMBER(B893),MAX(0,INDEX('913:913'!$F$6:$F$1205,B893)),0)</f>
        <v>0</v>
      </c>
      <c r="C8282" s="10"/>
    </row>
    <row r="8283" spans="1:3">
      <c r="A8283" s="21">
        <v>266</v>
      </c>
      <c r="B8283" s="6">
        <f>IF(ISNUMBER(B894),MAX(0,INDEX('913:913'!$F$6:$F$1205,B894)),0)</f>
        <v>0</v>
      </c>
      <c r="C8283" s="10"/>
    </row>
    <row r="8284" spans="1:3">
      <c r="A8284" s="21">
        <v>267</v>
      </c>
      <c r="B8284" s="6">
        <f>IF(ISNUMBER(B895),MAX(0,INDEX('913:913'!$F$6:$F$1205,B895)),0)</f>
        <v>0</v>
      </c>
      <c r="C8284" s="10"/>
    </row>
    <row r="8285" spans="1:3">
      <c r="A8285" s="21">
        <v>268</v>
      </c>
      <c r="B8285" s="6">
        <f>IF(ISNUMBER(B896),MAX(0,INDEX('913:913'!$F$6:$F$1205,B896)),0)</f>
        <v>0</v>
      </c>
      <c r="C8285" s="10"/>
    </row>
    <row r="8286" spans="1:3">
      <c r="A8286" s="21">
        <v>269</v>
      </c>
      <c r="B8286" s="6">
        <f>IF(ISNUMBER(B897),MAX(0,INDEX('913:913'!$F$6:$F$1205,B897)),0)</f>
        <v>0</v>
      </c>
      <c r="C8286" s="10"/>
    </row>
    <row r="8287" spans="1:3">
      <c r="A8287" s="21">
        <v>270</v>
      </c>
      <c r="B8287" s="6">
        <f>IF(ISNUMBER(B898),MAX(0,INDEX('913:913'!$F$6:$F$1205,B898)),0)</f>
        <v>0</v>
      </c>
      <c r="C8287" s="10"/>
    </row>
    <row r="8288" spans="1:3">
      <c r="A8288" s="21">
        <v>271</v>
      </c>
      <c r="B8288" s="6">
        <f>IF(ISNUMBER(B899),MAX(0,INDEX('913:913'!$F$6:$F$1205,B899)),0)</f>
        <v>0</v>
      </c>
      <c r="C8288" s="10"/>
    </row>
    <row r="8289" spans="1:3">
      <c r="A8289" s="21">
        <v>272</v>
      </c>
      <c r="B8289" s="6">
        <f>IF(ISNUMBER(B900),MAX(0,INDEX('913:913'!$F$6:$F$1205,B900)),0)</f>
        <v>0</v>
      </c>
      <c r="C8289" s="10"/>
    </row>
    <row r="8290" spans="1:3">
      <c r="A8290" s="21">
        <v>273</v>
      </c>
      <c r="B8290" s="6">
        <f>IF(ISNUMBER(B901),MAX(0,INDEX('913:913'!$F$6:$F$1205,B901)),0)</f>
        <v>0</v>
      </c>
      <c r="C8290" s="10"/>
    </row>
    <row r="8291" spans="1:3">
      <c r="A8291" s="21">
        <v>274</v>
      </c>
      <c r="B8291" s="6">
        <f>IF(ISNUMBER(B902),MAX(0,INDEX('913:913'!$F$6:$F$1205,B902)),0)</f>
        <v>0</v>
      </c>
      <c r="C8291" s="10"/>
    </row>
    <row r="8292" spans="1:3">
      <c r="A8292" s="21">
        <v>275</v>
      </c>
      <c r="B8292" s="6">
        <f>IF(ISNUMBER(B903),MAX(0,INDEX('913:913'!$F$6:$F$1205,B903)),0)</f>
        <v>0</v>
      </c>
      <c r="C8292" s="10"/>
    </row>
    <row r="8293" spans="1:3">
      <c r="A8293" s="21">
        <v>276</v>
      </c>
      <c r="B8293" s="6">
        <f>IF(ISNUMBER(B904),MAX(0,INDEX('913:913'!$F$6:$F$1205,B904)),0)</f>
        <v>0</v>
      </c>
      <c r="C8293" s="10"/>
    </row>
    <row r="8294" spans="1:3">
      <c r="A8294" s="21">
        <v>277</v>
      </c>
      <c r="B8294" s="6">
        <f>IF(ISNUMBER(B905),MAX(0,INDEX('913:913'!$F$6:$F$1205,B905)),0)</f>
        <v>0</v>
      </c>
      <c r="C8294" s="10"/>
    </row>
    <row r="8295" spans="1:3">
      <c r="A8295" s="21">
        <v>278</v>
      </c>
      <c r="B8295" s="6">
        <f>IF(ISNUMBER(B906),MAX(0,INDEX('913:913'!$F$6:$F$1205,B906)),0)</f>
        <v>0</v>
      </c>
      <c r="C8295" s="10"/>
    </row>
    <row r="8296" spans="1:3">
      <c r="A8296" s="21">
        <v>279</v>
      </c>
      <c r="B8296" s="6">
        <f>IF(ISNUMBER(B907),MAX(0,INDEX('913:913'!$F$6:$F$1205,B907)),0)</f>
        <v>0</v>
      </c>
      <c r="C8296" s="10"/>
    </row>
    <row r="8297" spans="1:3">
      <c r="A8297" s="21">
        <v>280</v>
      </c>
      <c r="B8297" s="6">
        <f>IF(ISNUMBER(B908),MAX(0,INDEX('913:913'!$F$6:$F$1205,B908)),0)</f>
        <v>0</v>
      </c>
      <c r="C8297" s="10"/>
    </row>
    <row r="8298" spans="1:3">
      <c r="A8298" s="21">
        <v>281</v>
      </c>
      <c r="B8298" s="6">
        <f>IF(ISNUMBER(B909),MAX(0,INDEX('913:913'!$F$6:$F$1205,B909)),0)</f>
        <v>0</v>
      </c>
      <c r="C8298" s="10"/>
    </row>
    <row r="8299" spans="1:3">
      <c r="A8299" s="21">
        <v>282</v>
      </c>
      <c r="B8299" s="6">
        <f>IF(ISNUMBER(B910),MAX(0,INDEX('913:913'!$F$6:$F$1205,B910)),0)</f>
        <v>0</v>
      </c>
      <c r="C8299" s="10"/>
    </row>
    <row r="8300" spans="1:3">
      <c r="A8300" s="21">
        <v>283</v>
      </c>
      <c r="B8300" s="6">
        <f>IF(ISNUMBER(B911),MAX(0,INDEX('913:913'!$F$6:$F$1205,B911)),0)</f>
        <v>0</v>
      </c>
      <c r="C8300" s="10"/>
    </row>
    <row r="8301" spans="1:3">
      <c r="A8301" s="21">
        <v>284</v>
      </c>
      <c r="B8301" s="6">
        <f>IF(ISNUMBER(B912),MAX(0,INDEX('913:913'!$F$6:$F$1205,B912)),0)</f>
        <v>0</v>
      </c>
      <c r="C8301" s="10"/>
    </row>
    <row r="8302" spans="1:3">
      <c r="A8302" s="21">
        <v>285</v>
      </c>
      <c r="B8302" s="6">
        <f>IF(ISNUMBER(B913),MAX(0,INDEX('913:913'!$F$6:$F$1205,B913)),0)</f>
        <v>0</v>
      </c>
      <c r="C8302" s="10"/>
    </row>
    <row r="8303" spans="1:3">
      <c r="A8303" s="21">
        <v>286</v>
      </c>
      <c r="B8303" s="6">
        <f>IF(ISNUMBER(B914),MAX(0,INDEX('913:913'!$F$6:$F$1205,B914)),0)</f>
        <v>0</v>
      </c>
      <c r="C8303" s="10"/>
    </row>
    <row r="8304" spans="1:3">
      <c r="A8304" s="21">
        <v>287</v>
      </c>
      <c r="B8304" s="6">
        <f>IF(ISNUMBER(B915),MAX(0,INDEX('913:913'!$F$6:$F$1205,B915)),0)</f>
        <v>0</v>
      </c>
      <c r="C8304" s="10"/>
    </row>
    <row r="8305" spans="1:3">
      <c r="A8305" s="21">
        <v>288</v>
      </c>
      <c r="B8305" s="6">
        <f>IF(ISNUMBER(B916),MAX(0,INDEX('913:913'!$F$6:$F$1205,B916)),0)</f>
        <v>0</v>
      </c>
      <c r="C8305" s="10"/>
    </row>
    <row r="8306" spans="1:3">
      <c r="A8306" s="21">
        <v>289</v>
      </c>
      <c r="B8306" s="6">
        <f>IF(ISNUMBER(B917),MAX(0,INDEX('913:913'!$F$6:$F$1205,B917)),0)</f>
        <v>0</v>
      </c>
      <c r="C8306" s="10"/>
    </row>
    <row r="8307" spans="1:3">
      <c r="A8307" s="21">
        <v>290</v>
      </c>
      <c r="B8307" s="6">
        <f>IF(ISNUMBER(B918),MAX(0,INDEX('913:913'!$F$6:$F$1205,B918)),0)</f>
        <v>0</v>
      </c>
      <c r="C8307" s="10"/>
    </row>
    <row r="8308" spans="1:3">
      <c r="A8308" s="21">
        <v>291</v>
      </c>
      <c r="B8308" s="6">
        <f>IF(ISNUMBER(B919),MAX(0,INDEX('913:913'!$F$6:$F$1205,B919)),0)</f>
        <v>0</v>
      </c>
      <c r="C8308" s="10"/>
    </row>
    <row r="8309" spans="1:3">
      <c r="A8309" s="21">
        <v>292</v>
      </c>
      <c r="B8309" s="6">
        <f>IF(ISNUMBER(B920),MAX(0,INDEX('913:913'!$F$6:$F$1205,B920)),0)</f>
        <v>0</v>
      </c>
      <c r="C8309" s="10"/>
    </row>
    <row r="8310" spans="1:3">
      <c r="A8310" s="21">
        <v>293</v>
      </c>
      <c r="B8310" s="6">
        <f>IF(ISNUMBER(B921),MAX(0,INDEX('913:913'!$F$6:$F$1205,B921)),0)</f>
        <v>0</v>
      </c>
      <c r="C8310" s="10"/>
    </row>
    <row r="8311" spans="1:3">
      <c r="A8311" s="21">
        <v>294</v>
      </c>
      <c r="B8311" s="6">
        <f>IF(ISNUMBER(B922),MAX(0,INDEX('913:913'!$F$6:$F$1205,B922)),0)</f>
        <v>0</v>
      </c>
      <c r="C8311" s="10"/>
    </row>
    <row r="8312" spans="1:3">
      <c r="A8312" s="21">
        <v>295</v>
      </c>
      <c r="B8312" s="6">
        <f>IF(ISNUMBER(B923),MAX(0,INDEX('913:913'!$F$6:$F$1205,B923)),0)</f>
        <v>0</v>
      </c>
      <c r="C8312" s="10"/>
    </row>
    <row r="8313" spans="1:3">
      <c r="A8313" s="21">
        <v>296</v>
      </c>
      <c r="B8313" s="6">
        <f>IF(ISNUMBER(B924),MAX(0,INDEX('913:913'!$F$6:$F$1205,B924)),0)</f>
        <v>0</v>
      </c>
      <c r="C8313" s="10"/>
    </row>
    <row r="8314" spans="1:3">
      <c r="A8314" s="21">
        <v>297</v>
      </c>
      <c r="B8314" s="6">
        <f>IF(ISNUMBER(B925),MAX(0,INDEX('913:913'!$F$6:$F$1205,B925)),0)</f>
        <v>0</v>
      </c>
      <c r="C8314" s="10"/>
    </row>
    <row r="8315" spans="1:3">
      <c r="A8315" s="21">
        <v>298</v>
      </c>
      <c r="B8315" s="6">
        <f>IF(ISNUMBER(B926),MAX(0,INDEX('913:913'!$F$6:$F$1205,B926)),0)</f>
        <v>0</v>
      </c>
      <c r="C8315" s="10"/>
    </row>
    <row r="8316" spans="1:3">
      <c r="A8316" s="21">
        <v>299</v>
      </c>
      <c r="B8316" s="6">
        <f>IF(ISNUMBER(B927),MAX(0,INDEX('913:913'!$F$6:$F$1205,B927)),0)</f>
        <v>0</v>
      </c>
      <c r="C8316" s="10"/>
    </row>
    <row r="8317" spans="1:3">
      <c r="A8317" s="21">
        <v>300</v>
      </c>
      <c r="B8317" s="6">
        <f>IF(ISNUMBER(B928),MAX(0,INDEX('913:913'!$F$6:$F$1205,B928)),0)</f>
        <v>0</v>
      </c>
      <c r="C8317" s="10"/>
    </row>
    <row r="8319" spans="1:3">
      <c r="A8319" s="11" t="s">
        <v>498</v>
      </c>
    </row>
    <row r="8320" spans="1:3">
      <c r="A8320" s="2" t="s">
        <v>253</v>
      </c>
    </row>
    <row r="8321" spans="1:3">
      <c r="A8321" s="13" t="s">
        <v>480</v>
      </c>
    </row>
    <row r="8322" spans="1:3">
      <c r="A8322" s="13" t="s">
        <v>470</v>
      </c>
    </row>
    <row r="8323" spans="1:3">
      <c r="A8323" s="2" t="s">
        <v>471</v>
      </c>
    </row>
    <row r="8325" spans="1:3">
      <c r="B8325" s="3" t="s">
        <v>499</v>
      </c>
    </row>
    <row r="8326" spans="1:3">
      <c r="A8326" s="21">
        <v>1</v>
      </c>
      <c r="B8326" s="6">
        <f>IF(ISNUMBER(B2174),MAX(0,INDEX('913:913'!$F$6:$F$1205,B2174)),0)</f>
        <v>0</v>
      </c>
      <c r="C8326" s="10"/>
    </row>
    <row r="8327" spans="1:3">
      <c r="A8327" s="21">
        <v>2</v>
      </c>
      <c r="B8327" s="6">
        <f>IF(ISNUMBER(B2175),MAX(0,INDEX('913:913'!$F$6:$F$1205,B2175)),0)</f>
        <v>0</v>
      </c>
      <c r="C8327" s="10"/>
    </row>
    <row r="8328" spans="1:3">
      <c r="A8328" s="21">
        <v>3</v>
      </c>
      <c r="B8328" s="6">
        <f>IF(ISNUMBER(B2176),MAX(0,INDEX('913:913'!$F$6:$F$1205,B2176)),0)</f>
        <v>0</v>
      </c>
      <c r="C8328" s="10"/>
    </row>
    <row r="8329" spans="1:3">
      <c r="A8329" s="21">
        <v>4</v>
      </c>
      <c r="B8329" s="6">
        <f>IF(ISNUMBER(B2177),MAX(0,INDEX('913:913'!$F$6:$F$1205,B2177)),0)</f>
        <v>0</v>
      </c>
      <c r="C8329" s="10"/>
    </row>
    <row r="8330" spans="1:3">
      <c r="A8330" s="21">
        <v>5</v>
      </c>
      <c r="B8330" s="6">
        <f>IF(ISNUMBER(B2178),MAX(0,INDEX('913:913'!$F$6:$F$1205,B2178)),0)</f>
        <v>0</v>
      </c>
      <c r="C8330" s="10"/>
    </row>
    <row r="8331" spans="1:3">
      <c r="A8331" s="21">
        <v>6</v>
      </c>
      <c r="B8331" s="6">
        <f>IF(ISNUMBER(B2179),MAX(0,INDEX('913:913'!$F$6:$F$1205,B2179)),0)</f>
        <v>0</v>
      </c>
      <c r="C8331" s="10"/>
    </row>
    <row r="8332" spans="1:3">
      <c r="A8332" s="21">
        <v>7</v>
      </c>
      <c r="B8332" s="6">
        <f>IF(ISNUMBER(B2180),MAX(0,INDEX('913:913'!$F$6:$F$1205,B2180)),0)</f>
        <v>0</v>
      </c>
      <c r="C8332" s="10"/>
    </row>
    <row r="8333" spans="1:3">
      <c r="A8333" s="21">
        <v>8</v>
      </c>
      <c r="B8333" s="6">
        <f>IF(ISNUMBER(B2181),MAX(0,INDEX('913:913'!$F$6:$F$1205,B2181)),0)</f>
        <v>0</v>
      </c>
      <c r="C8333" s="10"/>
    </row>
    <row r="8334" spans="1:3">
      <c r="A8334" s="21">
        <v>9</v>
      </c>
      <c r="B8334" s="6">
        <f>IF(ISNUMBER(B2182),MAX(0,INDEX('913:913'!$F$6:$F$1205,B2182)),0)</f>
        <v>0</v>
      </c>
      <c r="C8334" s="10"/>
    </row>
    <row r="8335" spans="1:3">
      <c r="A8335" s="21">
        <v>10</v>
      </c>
      <c r="B8335" s="6">
        <f>IF(ISNUMBER(B2183),MAX(0,INDEX('913:913'!$F$6:$F$1205,B2183)),0)</f>
        <v>0</v>
      </c>
      <c r="C8335" s="10"/>
    </row>
    <row r="8336" spans="1:3">
      <c r="A8336" s="21">
        <v>11</v>
      </c>
      <c r="B8336" s="6">
        <f>IF(ISNUMBER(B2184),MAX(0,INDEX('913:913'!$F$6:$F$1205,B2184)),0)</f>
        <v>0</v>
      </c>
      <c r="C8336" s="10"/>
    </row>
    <row r="8337" spans="1:3">
      <c r="A8337" s="21">
        <v>12</v>
      </c>
      <c r="B8337" s="6">
        <f>IF(ISNUMBER(B2185),MAX(0,INDEX('913:913'!$F$6:$F$1205,B2185)),0)</f>
        <v>0</v>
      </c>
      <c r="C8337" s="10"/>
    </row>
    <row r="8338" spans="1:3">
      <c r="A8338" s="21">
        <v>13</v>
      </c>
      <c r="B8338" s="6">
        <f>IF(ISNUMBER(B2186),MAX(0,INDEX('913:913'!$F$6:$F$1205,B2186)),0)</f>
        <v>0</v>
      </c>
      <c r="C8338" s="10"/>
    </row>
    <row r="8339" spans="1:3">
      <c r="A8339" s="21">
        <v>14</v>
      </c>
      <c r="B8339" s="6">
        <f>IF(ISNUMBER(B2187),MAX(0,INDEX('913:913'!$F$6:$F$1205,B2187)),0)</f>
        <v>0</v>
      </c>
      <c r="C8339" s="10"/>
    </row>
    <row r="8340" spans="1:3">
      <c r="A8340" s="21">
        <v>15</v>
      </c>
      <c r="B8340" s="6">
        <f>IF(ISNUMBER(B2188),MAX(0,INDEX('913:913'!$F$6:$F$1205,B2188)),0)</f>
        <v>0</v>
      </c>
      <c r="C8340" s="10"/>
    </row>
    <row r="8341" spans="1:3">
      <c r="A8341" s="21">
        <v>16</v>
      </c>
      <c r="B8341" s="6">
        <f>IF(ISNUMBER(B2189),MAX(0,INDEX('913:913'!$F$6:$F$1205,B2189)),0)</f>
        <v>0</v>
      </c>
      <c r="C8341" s="10"/>
    </row>
    <row r="8342" spans="1:3">
      <c r="A8342" s="21">
        <v>17</v>
      </c>
      <c r="B8342" s="6">
        <f>IF(ISNUMBER(B2190),MAX(0,INDEX('913:913'!$F$6:$F$1205,B2190)),0)</f>
        <v>0</v>
      </c>
      <c r="C8342" s="10"/>
    </row>
    <row r="8343" spans="1:3">
      <c r="A8343" s="21">
        <v>18</v>
      </c>
      <c r="B8343" s="6">
        <f>IF(ISNUMBER(B2191),MAX(0,INDEX('913:913'!$F$6:$F$1205,B2191)),0)</f>
        <v>0</v>
      </c>
      <c r="C8343" s="10"/>
    </row>
    <row r="8344" spans="1:3">
      <c r="A8344" s="21">
        <v>19</v>
      </c>
      <c r="B8344" s="6">
        <f>IF(ISNUMBER(B2192),MAX(0,INDEX('913:913'!$F$6:$F$1205,B2192)),0)</f>
        <v>0</v>
      </c>
      <c r="C8344" s="10"/>
    </row>
    <row r="8345" spans="1:3">
      <c r="A8345" s="21">
        <v>20</v>
      </c>
      <c r="B8345" s="6">
        <f>IF(ISNUMBER(B2193),MAX(0,INDEX('913:913'!$F$6:$F$1205,B2193)),0)</f>
        <v>0</v>
      </c>
      <c r="C8345" s="10"/>
    </row>
    <row r="8346" spans="1:3">
      <c r="A8346" s="21">
        <v>21</v>
      </c>
      <c r="B8346" s="6">
        <f>IF(ISNUMBER(B2194),MAX(0,INDEX('913:913'!$F$6:$F$1205,B2194)),0)</f>
        <v>0</v>
      </c>
      <c r="C8346" s="10"/>
    </row>
    <row r="8347" spans="1:3">
      <c r="A8347" s="21">
        <v>22</v>
      </c>
      <c r="B8347" s="6">
        <f>IF(ISNUMBER(B2195),MAX(0,INDEX('913:913'!$F$6:$F$1205,B2195)),0)</f>
        <v>0</v>
      </c>
      <c r="C8347" s="10"/>
    </row>
    <row r="8348" spans="1:3">
      <c r="A8348" s="21">
        <v>23</v>
      </c>
      <c r="B8348" s="6">
        <f>IF(ISNUMBER(B2196),MAX(0,INDEX('913:913'!$F$6:$F$1205,B2196)),0)</f>
        <v>0</v>
      </c>
      <c r="C8348" s="10"/>
    </row>
    <row r="8349" spans="1:3">
      <c r="A8349" s="21">
        <v>24</v>
      </c>
      <c r="B8349" s="6">
        <f>IF(ISNUMBER(B2197),MAX(0,INDEX('913:913'!$F$6:$F$1205,B2197)),0)</f>
        <v>0</v>
      </c>
      <c r="C8349" s="10"/>
    </row>
    <row r="8350" spans="1:3">
      <c r="A8350" s="21">
        <v>25</v>
      </c>
      <c r="B8350" s="6">
        <f>IF(ISNUMBER(B2198),MAX(0,INDEX('913:913'!$F$6:$F$1205,B2198)),0)</f>
        <v>0</v>
      </c>
      <c r="C8350" s="10"/>
    </row>
    <row r="8351" spans="1:3">
      <c r="A8351" s="21">
        <v>26</v>
      </c>
      <c r="B8351" s="6">
        <f>IF(ISNUMBER(B2199),MAX(0,INDEX('913:913'!$F$6:$F$1205,B2199)),0)</f>
        <v>0</v>
      </c>
      <c r="C8351" s="10"/>
    </row>
    <row r="8352" spans="1:3">
      <c r="A8352" s="21">
        <v>27</v>
      </c>
      <c r="B8352" s="6">
        <f>IF(ISNUMBER(B2200),MAX(0,INDEX('913:913'!$F$6:$F$1205,B2200)),0)</f>
        <v>0</v>
      </c>
      <c r="C8352" s="10"/>
    </row>
    <row r="8353" spans="1:3">
      <c r="A8353" s="21">
        <v>28</v>
      </c>
      <c r="B8353" s="6">
        <f>IF(ISNUMBER(B2201),MAX(0,INDEX('913:913'!$F$6:$F$1205,B2201)),0)</f>
        <v>0</v>
      </c>
      <c r="C8353" s="10"/>
    </row>
    <row r="8354" spans="1:3">
      <c r="A8354" s="21">
        <v>29</v>
      </c>
      <c r="B8354" s="6">
        <f>IF(ISNUMBER(B2202),MAX(0,INDEX('913:913'!$F$6:$F$1205,B2202)),0)</f>
        <v>0</v>
      </c>
      <c r="C8354" s="10"/>
    </row>
    <row r="8355" spans="1:3">
      <c r="A8355" s="21">
        <v>30</v>
      </c>
      <c r="B8355" s="6">
        <f>IF(ISNUMBER(B2203),MAX(0,INDEX('913:913'!$F$6:$F$1205,B2203)),0)</f>
        <v>0</v>
      </c>
      <c r="C8355" s="10"/>
    </row>
    <row r="8356" spans="1:3">
      <c r="A8356" s="21">
        <v>31</v>
      </c>
      <c r="B8356" s="6">
        <f>IF(ISNUMBER(B2204),MAX(0,INDEX('913:913'!$F$6:$F$1205,B2204)),0)</f>
        <v>0</v>
      </c>
      <c r="C8356" s="10"/>
    </row>
    <row r="8357" spans="1:3">
      <c r="A8357" s="21">
        <v>32</v>
      </c>
      <c r="B8357" s="6">
        <f>IF(ISNUMBER(B2205),MAX(0,INDEX('913:913'!$F$6:$F$1205,B2205)),0)</f>
        <v>0</v>
      </c>
      <c r="C8357" s="10"/>
    </row>
    <row r="8358" spans="1:3">
      <c r="A8358" s="21">
        <v>33</v>
      </c>
      <c r="B8358" s="6">
        <f>IF(ISNUMBER(B2206),MAX(0,INDEX('913:913'!$F$6:$F$1205,B2206)),0)</f>
        <v>0</v>
      </c>
      <c r="C8358" s="10"/>
    </row>
    <row r="8359" spans="1:3">
      <c r="A8359" s="21">
        <v>34</v>
      </c>
      <c r="B8359" s="6">
        <f>IF(ISNUMBER(B2207),MAX(0,INDEX('913:913'!$F$6:$F$1205,B2207)),0)</f>
        <v>0</v>
      </c>
      <c r="C8359" s="10"/>
    </row>
    <row r="8360" spans="1:3">
      <c r="A8360" s="21">
        <v>35</v>
      </c>
      <c r="B8360" s="6">
        <f>IF(ISNUMBER(B2208),MAX(0,INDEX('913:913'!$F$6:$F$1205,B2208)),0)</f>
        <v>0</v>
      </c>
      <c r="C8360" s="10"/>
    </row>
    <row r="8361" spans="1:3">
      <c r="A8361" s="21">
        <v>36</v>
      </c>
      <c r="B8361" s="6">
        <f>IF(ISNUMBER(B2209),MAX(0,INDEX('913:913'!$F$6:$F$1205,B2209)),0)</f>
        <v>0</v>
      </c>
      <c r="C8361" s="10"/>
    </row>
    <row r="8362" spans="1:3">
      <c r="A8362" s="21">
        <v>37</v>
      </c>
      <c r="B8362" s="6">
        <f>IF(ISNUMBER(B2210),MAX(0,INDEX('913:913'!$F$6:$F$1205,B2210)),0)</f>
        <v>0</v>
      </c>
      <c r="C8362" s="10"/>
    </row>
    <row r="8363" spans="1:3">
      <c r="A8363" s="21">
        <v>38</v>
      </c>
      <c r="B8363" s="6">
        <f>IF(ISNUMBER(B2211),MAX(0,INDEX('913:913'!$F$6:$F$1205,B2211)),0)</f>
        <v>0</v>
      </c>
      <c r="C8363" s="10"/>
    </row>
    <row r="8364" spans="1:3">
      <c r="A8364" s="21">
        <v>39</v>
      </c>
      <c r="B8364" s="6">
        <f>IF(ISNUMBER(B2212),MAX(0,INDEX('913:913'!$F$6:$F$1205,B2212)),0)</f>
        <v>0</v>
      </c>
      <c r="C8364" s="10"/>
    </row>
    <row r="8365" spans="1:3">
      <c r="A8365" s="21">
        <v>40</v>
      </c>
      <c r="B8365" s="6">
        <f>IF(ISNUMBER(B2213),MAX(0,INDEX('913:913'!$F$6:$F$1205,B2213)),0)</f>
        <v>0</v>
      </c>
      <c r="C8365" s="10"/>
    </row>
    <row r="8366" spans="1:3">
      <c r="A8366" s="21">
        <v>41</v>
      </c>
      <c r="B8366" s="6">
        <f>IF(ISNUMBER(B2214),MAX(0,INDEX('913:913'!$F$6:$F$1205,B2214)),0)</f>
        <v>0</v>
      </c>
      <c r="C8366" s="10"/>
    </row>
    <row r="8367" spans="1:3">
      <c r="A8367" s="21">
        <v>42</v>
      </c>
      <c r="B8367" s="6">
        <f>IF(ISNUMBER(B2215),MAX(0,INDEX('913:913'!$F$6:$F$1205,B2215)),0)</f>
        <v>0</v>
      </c>
      <c r="C8367" s="10"/>
    </row>
    <row r="8368" spans="1:3">
      <c r="A8368" s="21">
        <v>43</v>
      </c>
      <c r="B8368" s="6">
        <f>IF(ISNUMBER(B2216),MAX(0,INDEX('913:913'!$F$6:$F$1205,B2216)),0)</f>
        <v>0</v>
      </c>
      <c r="C8368" s="10"/>
    </row>
    <row r="8369" spans="1:3">
      <c r="A8369" s="21">
        <v>44</v>
      </c>
      <c r="B8369" s="6">
        <f>IF(ISNUMBER(B2217),MAX(0,INDEX('913:913'!$F$6:$F$1205,B2217)),0)</f>
        <v>0</v>
      </c>
      <c r="C8369" s="10"/>
    </row>
    <row r="8370" spans="1:3">
      <c r="A8370" s="21">
        <v>45</v>
      </c>
      <c r="B8370" s="6">
        <f>IF(ISNUMBER(B2218),MAX(0,INDEX('913:913'!$F$6:$F$1205,B2218)),0)</f>
        <v>0</v>
      </c>
      <c r="C8370" s="10"/>
    </row>
    <row r="8371" spans="1:3">
      <c r="A8371" s="21">
        <v>46</v>
      </c>
      <c r="B8371" s="6">
        <f>IF(ISNUMBER(B2219),MAX(0,INDEX('913:913'!$F$6:$F$1205,B2219)),0)</f>
        <v>0</v>
      </c>
      <c r="C8371" s="10"/>
    </row>
    <row r="8372" spans="1:3">
      <c r="A8372" s="21">
        <v>47</v>
      </c>
      <c r="B8372" s="6">
        <f>IF(ISNUMBER(B2220),MAX(0,INDEX('913:913'!$F$6:$F$1205,B2220)),0)</f>
        <v>0</v>
      </c>
      <c r="C8372" s="10"/>
    </row>
    <row r="8373" spans="1:3">
      <c r="A8373" s="21">
        <v>48</v>
      </c>
      <c r="B8373" s="6">
        <f>IF(ISNUMBER(B2221),MAX(0,INDEX('913:913'!$F$6:$F$1205,B2221)),0)</f>
        <v>0</v>
      </c>
      <c r="C8373" s="10"/>
    </row>
    <row r="8374" spans="1:3">
      <c r="A8374" s="21">
        <v>49</v>
      </c>
      <c r="B8374" s="6">
        <f>IF(ISNUMBER(B2222),MAX(0,INDEX('913:913'!$F$6:$F$1205,B2222)),0)</f>
        <v>0</v>
      </c>
      <c r="C8374" s="10"/>
    </row>
    <row r="8375" spans="1:3">
      <c r="A8375" s="21">
        <v>50</v>
      </c>
      <c r="B8375" s="6">
        <f>IF(ISNUMBER(B2223),MAX(0,INDEX('913:913'!$F$6:$F$1205,B2223)),0)</f>
        <v>0</v>
      </c>
      <c r="C8375" s="10"/>
    </row>
    <row r="8376" spans="1:3">
      <c r="A8376" s="21">
        <v>51</v>
      </c>
      <c r="B8376" s="6">
        <f>IF(ISNUMBER(B2224),MAX(0,INDEX('913:913'!$F$6:$F$1205,B2224)),0)</f>
        <v>0</v>
      </c>
      <c r="C8376" s="10"/>
    </row>
    <row r="8377" spans="1:3">
      <c r="A8377" s="21">
        <v>52</v>
      </c>
      <c r="B8377" s="6">
        <f>IF(ISNUMBER(B2225),MAX(0,INDEX('913:913'!$F$6:$F$1205,B2225)),0)</f>
        <v>0</v>
      </c>
      <c r="C8377" s="10"/>
    </row>
    <row r="8378" spans="1:3">
      <c r="A8378" s="21">
        <v>53</v>
      </c>
      <c r="B8378" s="6">
        <f>IF(ISNUMBER(B2226),MAX(0,INDEX('913:913'!$F$6:$F$1205,B2226)),0)</f>
        <v>0</v>
      </c>
      <c r="C8378" s="10"/>
    </row>
    <row r="8379" spans="1:3">
      <c r="A8379" s="21">
        <v>54</v>
      </c>
      <c r="B8379" s="6">
        <f>IF(ISNUMBER(B2227),MAX(0,INDEX('913:913'!$F$6:$F$1205,B2227)),0)</f>
        <v>0</v>
      </c>
      <c r="C8379" s="10"/>
    </row>
    <row r="8380" spans="1:3">
      <c r="A8380" s="21">
        <v>55</v>
      </c>
      <c r="B8380" s="6">
        <f>IF(ISNUMBER(B2228),MAX(0,INDEX('913:913'!$F$6:$F$1205,B2228)),0)</f>
        <v>0</v>
      </c>
      <c r="C8380" s="10"/>
    </row>
    <row r="8381" spans="1:3">
      <c r="A8381" s="21">
        <v>56</v>
      </c>
      <c r="B8381" s="6">
        <f>IF(ISNUMBER(B2229),MAX(0,INDEX('913:913'!$F$6:$F$1205,B2229)),0)</f>
        <v>0</v>
      </c>
      <c r="C8381" s="10"/>
    </row>
    <row r="8382" spans="1:3">
      <c r="A8382" s="21">
        <v>57</v>
      </c>
      <c r="B8382" s="6">
        <f>IF(ISNUMBER(B2230),MAX(0,INDEX('913:913'!$F$6:$F$1205,B2230)),0)</f>
        <v>0</v>
      </c>
      <c r="C8382" s="10"/>
    </row>
    <row r="8383" spans="1:3">
      <c r="A8383" s="21">
        <v>58</v>
      </c>
      <c r="B8383" s="6">
        <f>IF(ISNUMBER(B2231),MAX(0,INDEX('913:913'!$F$6:$F$1205,B2231)),0)</f>
        <v>0</v>
      </c>
      <c r="C8383" s="10"/>
    </row>
    <row r="8384" spans="1:3">
      <c r="A8384" s="21">
        <v>59</v>
      </c>
      <c r="B8384" s="6">
        <f>IF(ISNUMBER(B2232),MAX(0,INDEX('913:913'!$F$6:$F$1205,B2232)),0)</f>
        <v>0</v>
      </c>
      <c r="C8384" s="10"/>
    </row>
    <row r="8385" spans="1:3">
      <c r="A8385" s="21">
        <v>60</v>
      </c>
      <c r="B8385" s="6">
        <f>IF(ISNUMBER(B2233),MAX(0,INDEX('913:913'!$F$6:$F$1205,B2233)),0)</f>
        <v>0</v>
      </c>
      <c r="C8385" s="10"/>
    </row>
    <row r="8386" spans="1:3">
      <c r="A8386" s="21">
        <v>61</v>
      </c>
      <c r="B8386" s="6">
        <f>IF(ISNUMBER(B2234),MAX(0,INDEX('913:913'!$F$6:$F$1205,B2234)),0)</f>
        <v>0</v>
      </c>
      <c r="C8386" s="10"/>
    </row>
    <row r="8387" spans="1:3">
      <c r="A8387" s="21">
        <v>62</v>
      </c>
      <c r="B8387" s="6">
        <f>IF(ISNUMBER(B2235),MAX(0,INDEX('913:913'!$F$6:$F$1205,B2235)),0)</f>
        <v>0</v>
      </c>
      <c r="C8387" s="10"/>
    </row>
    <row r="8388" spans="1:3">
      <c r="A8388" s="21">
        <v>63</v>
      </c>
      <c r="B8388" s="6">
        <f>IF(ISNUMBER(B2236),MAX(0,INDEX('913:913'!$F$6:$F$1205,B2236)),0)</f>
        <v>0</v>
      </c>
      <c r="C8388" s="10"/>
    </row>
    <row r="8389" spans="1:3">
      <c r="A8389" s="21">
        <v>64</v>
      </c>
      <c r="B8389" s="6">
        <f>IF(ISNUMBER(B2237),MAX(0,INDEX('913:913'!$F$6:$F$1205,B2237)),0)</f>
        <v>0</v>
      </c>
      <c r="C8389" s="10"/>
    </row>
    <row r="8390" spans="1:3">
      <c r="A8390" s="21">
        <v>65</v>
      </c>
      <c r="B8390" s="6">
        <f>IF(ISNUMBER(B2238),MAX(0,INDEX('913:913'!$F$6:$F$1205,B2238)),0)</f>
        <v>0</v>
      </c>
      <c r="C8390" s="10"/>
    </row>
    <row r="8391" spans="1:3">
      <c r="A8391" s="21">
        <v>66</v>
      </c>
      <c r="B8391" s="6">
        <f>IF(ISNUMBER(B2239),MAX(0,INDEX('913:913'!$F$6:$F$1205,B2239)),0)</f>
        <v>0</v>
      </c>
      <c r="C8391" s="10"/>
    </row>
    <row r="8392" spans="1:3">
      <c r="A8392" s="21">
        <v>67</v>
      </c>
      <c r="B8392" s="6">
        <f>IF(ISNUMBER(B2240),MAX(0,INDEX('913:913'!$F$6:$F$1205,B2240)),0)</f>
        <v>0</v>
      </c>
      <c r="C8392" s="10"/>
    </row>
    <row r="8393" spans="1:3">
      <c r="A8393" s="21">
        <v>68</v>
      </c>
      <c r="B8393" s="6">
        <f>IF(ISNUMBER(B2241),MAX(0,INDEX('913:913'!$F$6:$F$1205,B2241)),0)</f>
        <v>0</v>
      </c>
      <c r="C8393" s="10"/>
    </row>
    <row r="8394" spans="1:3">
      <c r="A8394" s="21">
        <v>69</v>
      </c>
      <c r="B8394" s="6">
        <f>IF(ISNUMBER(B2242),MAX(0,INDEX('913:913'!$F$6:$F$1205,B2242)),0)</f>
        <v>0</v>
      </c>
      <c r="C8394" s="10"/>
    </row>
    <row r="8395" spans="1:3">
      <c r="A8395" s="21">
        <v>70</v>
      </c>
      <c r="B8395" s="6">
        <f>IF(ISNUMBER(B2243),MAX(0,INDEX('913:913'!$F$6:$F$1205,B2243)),0)</f>
        <v>0</v>
      </c>
      <c r="C8395" s="10"/>
    </row>
    <row r="8396" spans="1:3">
      <c r="A8396" s="21">
        <v>71</v>
      </c>
      <c r="B8396" s="6">
        <f>IF(ISNUMBER(B2244),MAX(0,INDEX('913:913'!$F$6:$F$1205,B2244)),0)</f>
        <v>0</v>
      </c>
      <c r="C8396" s="10"/>
    </row>
    <row r="8397" spans="1:3">
      <c r="A8397" s="21">
        <v>72</v>
      </c>
      <c r="B8397" s="6">
        <f>IF(ISNUMBER(B2245),MAX(0,INDEX('913:913'!$F$6:$F$1205,B2245)),0)</f>
        <v>0</v>
      </c>
      <c r="C8397" s="10"/>
    </row>
    <row r="8398" spans="1:3">
      <c r="A8398" s="21">
        <v>73</v>
      </c>
      <c r="B8398" s="6">
        <f>IF(ISNUMBER(B2246),MAX(0,INDEX('913:913'!$F$6:$F$1205,B2246)),0)</f>
        <v>0</v>
      </c>
      <c r="C8398" s="10"/>
    </row>
    <row r="8399" spans="1:3">
      <c r="A8399" s="21">
        <v>74</v>
      </c>
      <c r="B8399" s="6">
        <f>IF(ISNUMBER(B2247),MAX(0,INDEX('913:913'!$F$6:$F$1205,B2247)),0)</f>
        <v>0</v>
      </c>
      <c r="C8399" s="10"/>
    </row>
    <row r="8400" spans="1:3">
      <c r="A8400" s="21">
        <v>75</v>
      </c>
      <c r="B8400" s="6">
        <f>IF(ISNUMBER(B2248),MAX(0,INDEX('913:913'!$F$6:$F$1205,B2248)),0)</f>
        <v>0</v>
      </c>
      <c r="C8400" s="10"/>
    </row>
    <row r="8401" spans="1:3">
      <c r="A8401" s="21">
        <v>76</v>
      </c>
      <c r="B8401" s="6">
        <f>IF(ISNUMBER(B2249),MAX(0,INDEX('913:913'!$F$6:$F$1205,B2249)),0)</f>
        <v>0</v>
      </c>
      <c r="C8401" s="10"/>
    </row>
    <row r="8402" spans="1:3">
      <c r="A8402" s="21">
        <v>77</v>
      </c>
      <c r="B8402" s="6">
        <f>IF(ISNUMBER(B2250),MAX(0,INDEX('913:913'!$F$6:$F$1205,B2250)),0)</f>
        <v>0</v>
      </c>
      <c r="C8402" s="10"/>
    </row>
    <row r="8403" spans="1:3">
      <c r="A8403" s="21">
        <v>78</v>
      </c>
      <c r="B8403" s="6">
        <f>IF(ISNUMBER(B2251),MAX(0,INDEX('913:913'!$F$6:$F$1205,B2251)),0)</f>
        <v>0</v>
      </c>
      <c r="C8403" s="10"/>
    </row>
    <row r="8404" spans="1:3">
      <c r="A8404" s="21">
        <v>79</v>
      </c>
      <c r="B8404" s="6">
        <f>IF(ISNUMBER(B2252),MAX(0,INDEX('913:913'!$F$6:$F$1205,B2252)),0)</f>
        <v>0</v>
      </c>
      <c r="C8404" s="10"/>
    </row>
    <row r="8405" spans="1:3">
      <c r="A8405" s="21">
        <v>80</v>
      </c>
      <c r="B8405" s="6">
        <f>IF(ISNUMBER(B2253),MAX(0,INDEX('913:913'!$F$6:$F$1205,B2253)),0)</f>
        <v>0</v>
      </c>
      <c r="C8405" s="10"/>
    </row>
    <row r="8406" spans="1:3">
      <c r="A8406" s="21">
        <v>81</v>
      </c>
      <c r="B8406" s="6">
        <f>IF(ISNUMBER(B2254),MAX(0,INDEX('913:913'!$F$6:$F$1205,B2254)),0)</f>
        <v>0</v>
      </c>
      <c r="C8406" s="10"/>
    </row>
    <row r="8407" spans="1:3">
      <c r="A8407" s="21">
        <v>82</v>
      </c>
      <c r="B8407" s="6">
        <f>IF(ISNUMBER(B2255),MAX(0,INDEX('913:913'!$F$6:$F$1205,B2255)),0)</f>
        <v>0</v>
      </c>
      <c r="C8407" s="10"/>
    </row>
    <row r="8408" spans="1:3">
      <c r="A8408" s="21">
        <v>83</v>
      </c>
      <c r="B8408" s="6">
        <f>IF(ISNUMBER(B2256),MAX(0,INDEX('913:913'!$F$6:$F$1205,B2256)),0)</f>
        <v>0</v>
      </c>
      <c r="C8408" s="10"/>
    </row>
    <row r="8409" spans="1:3">
      <c r="A8409" s="21">
        <v>84</v>
      </c>
      <c r="B8409" s="6">
        <f>IF(ISNUMBER(B2257),MAX(0,INDEX('913:913'!$F$6:$F$1205,B2257)),0)</f>
        <v>0</v>
      </c>
      <c r="C8409" s="10"/>
    </row>
    <row r="8410" spans="1:3">
      <c r="A8410" s="21">
        <v>85</v>
      </c>
      <c r="B8410" s="6">
        <f>IF(ISNUMBER(B2258),MAX(0,INDEX('913:913'!$F$6:$F$1205,B2258)),0)</f>
        <v>0</v>
      </c>
      <c r="C8410" s="10"/>
    </row>
    <row r="8411" spans="1:3">
      <c r="A8411" s="21">
        <v>86</v>
      </c>
      <c r="B8411" s="6">
        <f>IF(ISNUMBER(B2259),MAX(0,INDEX('913:913'!$F$6:$F$1205,B2259)),0)</f>
        <v>0</v>
      </c>
      <c r="C8411" s="10"/>
    </row>
    <row r="8412" spans="1:3">
      <c r="A8412" s="21">
        <v>87</v>
      </c>
      <c r="B8412" s="6">
        <f>IF(ISNUMBER(B2260),MAX(0,INDEX('913:913'!$F$6:$F$1205,B2260)),0)</f>
        <v>0</v>
      </c>
      <c r="C8412" s="10"/>
    </row>
    <row r="8413" spans="1:3">
      <c r="A8413" s="21">
        <v>88</v>
      </c>
      <c r="B8413" s="6">
        <f>IF(ISNUMBER(B2261),MAX(0,INDEX('913:913'!$F$6:$F$1205,B2261)),0)</f>
        <v>0</v>
      </c>
      <c r="C8413" s="10"/>
    </row>
    <row r="8414" spans="1:3">
      <c r="A8414" s="21">
        <v>89</v>
      </c>
      <c r="B8414" s="6">
        <f>IF(ISNUMBER(B2262),MAX(0,INDEX('913:913'!$F$6:$F$1205,B2262)),0)</f>
        <v>0</v>
      </c>
      <c r="C8414" s="10"/>
    </row>
    <row r="8415" spans="1:3">
      <c r="A8415" s="21">
        <v>90</v>
      </c>
      <c r="B8415" s="6">
        <f>IF(ISNUMBER(B2263),MAX(0,INDEX('913:913'!$F$6:$F$1205,B2263)),0)</f>
        <v>0</v>
      </c>
      <c r="C8415" s="10"/>
    </row>
    <row r="8416" spans="1:3">
      <c r="A8416" s="21">
        <v>91</v>
      </c>
      <c r="B8416" s="6">
        <f>IF(ISNUMBER(B2264),MAX(0,INDEX('913:913'!$F$6:$F$1205,B2264)),0)</f>
        <v>0</v>
      </c>
      <c r="C8416" s="10"/>
    </row>
    <row r="8417" spans="1:3">
      <c r="A8417" s="21">
        <v>92</v>
      </c>
      <c r="B8417" s="6">
        <f>IF(ISNUMBER(B2265),MAX(0,INDEX('913:913'!$F$6:$F$1205,B2265)),0)</f>
        <v>0</v>
      </c>
      <c r="C8417" s="10"/>
    </row>
    <row r="8418" spans="1:3">
      <c r="A8418" s="21">
        <v>93</v>
      </c>
      <c r="B8418" s="6">
        <f>IF(ISNUMBER(B2266),MAX(0,INDEX('913:913'!$F$6:$F$1205,B2266)),0)</f>
        <v>0</v>
      </c>
      <c r="C8418" s="10"/>
    </row>
    <row r="8419" spans="1:3">
      <c r="A8419" s="21">
        <v>94</v>
      </c>
      <c r="B8419" s="6">
        <f>IF(ISNUMBER(B2267),MAX(0,INDEX('913:913'!$F$6:$F$1205,B2267)),0)</f>
        <v>0</v>
      </c>
      <c r="C8419" s="10"/>
    </row>
    <row r="8420" spans="1:3">
      <c r="A8420" s="21">
        <v>95</v>
      </c>
      <c r="B8420" s="6">
        <f>IF(ISNUMBER(B2268),MAX(0,INDEX('913:913'!$F$6:$F$1205,B2268)),0)</f>
        <v>0</v>
      </c>
      <c r="C8420" s="10"/>
    </row>
    <row r="8421" spans="1:3">
      <c r="A8421" s="21">
        <v>96</v>
      </c>
      <c r="B8421" s="6">
        <f>IF(ISNUMBER(B2269),MAX(0,INDEX('913:913'!$F$6:$F$1205,B2269)),0)</f>
        <v>0</v>
      </c>
      <c r="C8421" s="10"/>
    </row>
    <row r="8422" spans="1:3">
      <c r="A8422" s="21">
        <v>97</v>
      </c>
      <c r="B8422" s="6">
        <f>IF(ISNUMBER(B2270),MAX(0,INDEX('913:913'!$F$6:$F$1205,B2270)),0)</f>
        <v>0</v>
      </c>
      <c r="C8422" s="10"/>
    </row>
    <row r="8423" spans="1:3">
      <c r="A8423" s="21">
        <v>98</v>
      </c>
      <c r="B8423" s="6">
        <f>IF(ISNUMBER(B2271),MAX(0,INDEX('913:913'!$F$6:$F$1205,B2271)),0)</f>
        <v>0</v>
      </c>
      <c r="C8423" s="10"/>
    </row>
    <row r="8424" spans="1:3">
      <c r="A8424" s="21">
        <v>99</v>
      </c>
      <c r="B8424" s="6">
        <f>IF(ISNUMBER(B2272),MAX(0,INDEX('913:913'!$F$6:$F$1205,B2272)),0)</f>
        <v>0</v>
      </c>
      <c r="C8424" s="10"/>
    </row>
    <row r="8425" spans="1:3">
      <c r="A8425" s="21">
        <v>100</v>
      </c>
      <c r="B8425" s="6">
        <f>IF(ISNUMBER(B2273),MAX(0,INDEX('913:913'!$F$6:$F$1205,B2273)),0)</f>
        <v>0</v>
      </c>
      <c r="C8425" s="10"/>
    </row>
    <row r="8426" spans="1:3">
      <c r="A8426" s="21">
        <v>101</v>
      </c>
      <c r="B8426" s="6">
        <f>IF(ISNUMBER(B2274),MAX(0,INDEX('913:913'!$F$6:$F$1205,B2274)),0)</f>
        <v>0</v>
      </c>
      <c r="C8426" s="10"/>
    </row>
    <row r="8427" spans="1:3">
      <c r="A8427" s="21">
        <v>102</v>
      </c>
      <c r="B8427" s="6">
        <f>IF(ISNUMBER(B2275),MAX(0,INDEX('913:913'!$F$6:$F$1205,B2275)),0)</f>
        <v>0</v>
      </c>
      <c r="C8427" s="10"/>
    </row>
    <row r="8428" spans="1:3">
      <c r="A8428" s="21">
        <v>103</v>
      </c>
      <c r="B8428" s="6">
        <f>IF(ISNUMBER(B2276),MAX(0,INDEX('913:913'!$F$6:$F$1205,B2276)),0)</f>
        <v>0</v>
      </c>
      <c r="C8428" s="10"/>
    </row>
    <row r="8429" spans="1:3">
      <c r="A8429" s="21">
        <v>104</v>
      </c>
      <c r="B8429" s="6">
        <f>IF(ISNUMBER(B2277),MAX(0,INDEX('913:913'!$F$6:$F$1205,B2277)),0)</f>
        <v>0</v>
      </c>
      <c r="C8429" s="10"/>
    </row>
    <row r="8430" spans="1:3">
      <c r="A8430" s="21">
        <v>105</v>
      </c>
      <c r="B8430" s="6">
        <f>IF(ISNUMBER(B2278),MAX(0,INDEX('913:913'!$F$6:$F$1205,B2278)),0)</f>
        <v>0</v>
      </c>
      <c r="C8430" s="10"/>
    </row>
    <row r="8431" spans="1:3">
      <c r="A8431" s="21">
        <v>106</v>
      </c>
      <c r="B8431" s="6">
        <f>IF(ISNUMBER(B2279),MAX(0,INDEX('913:913'!$F$6:$F$1205,B2279)),0)</f>
        <v>0</v>
      </c>
      <c r="C8431" s="10"/>
    </row>
    <row r="8432" spans="1:3">
      <c r="A8432" s="21">
        <v>107</v>
      </c>
      <c r="B8432" s="6">
        <f>IF(ISNUMBER(B2280),MAX(0,INDEX('913:913'!$F$6:$F$1205,B2280)),0)</f>
        <v>0</v>
      </c>
      <c r="C8432" s="10"/>
    </row>
    <row r="8433" spans="1:3">
      <c r="A8433" s="21">
        <v>108</v>
      </c>
      <c r="B8433" s="6">
        <f>IF(ISNUMBER(B2281),MAX(0,INDEX('913:913'!$F$6:$F$1205,B2281)),0)</f>
        <v>0</v>
      </c>
      <c r="C8433" s="10"/>
    </row>
    <row r="8434" spans="1:3">
      <c r="A8434" s="21">
        <v>109</v>
      </c>
      <c r="B8434" s="6">
        <f>IF(ISNUMBER(B2282),MAX(0,INDEX('913:913'!$F$6:$F$1205,B2282)),0)</f>
        <v>0</v>
      </c>
      <c r="C8434" s="10"/>
    </row>
    <row r="8435" spans="1:3">
      <c r="A8435" s="21">
        <v>110</v>
      </c>
      <c r="B8435" s="6">
        <f>IF(ISNUMBER(B2283),MAX(0,INDEX('913:913'!$F$6:$F$1205,B2283)),0)</f>
        <v>0</v>
      </c>
      <c r="C8435" s="10"/>
    </row>
    <row r="8436" spans="1:3">
      <c r="A8436" s="21">
        <v>111</v>
      </c>
      <c r="B8436" s="6">
        <f>IF(ISNUMBER(B2284),MAX(0,INDEX('913:913'!$F$6:$F$1205,B2284)),0)</f>
        <v>0</v>
      </c>
      <c r="C8436" s="10"/>
    </row>
    <row r="8437" spans="1:3">
      <c r="A8437" s="21">
        <v>112</v>
      </c>
      <c r="B8437" s="6">
        <f>IF(ISNUMBER(B2285),MAX(0,INDEX('913:913'!$F$6:$F$1205,B2285)),0)</f>
        <v>0</v>
      </c>
      <c r="C8437" s="10"/>
    </row>
    <row r="8438" spans="1:3">
      <c r="A8438" s="21">
        <v>113</v>
      </c>
      <c r="B8438" s="6">
        <f>IF(ISNUMBER(B2286),MAX(0,INDEX('913:913'!$F$6:$F$1205,B2286)),0)</f>
        <v>0</v>
      </c>
      <c r="C8438" s="10"/>
    </row>
    <row r="8439" spans="1:3">
      <c r="A8439" s="21">
        <v>114</v>
      </c>
      <c r="B8439" s="6">
        <f>IF(ISNUMBER(B2287),MAX(0,INDEX('913:913'!$F$6:$F$1205,B2287)),0)</f>
        <v>0</v>
      </c>
      <c r="C8439" s="10"/>
    </row>
    <row r="8440" spans="1:3">
      <c r="A8440" s="21">
        <v>115</v>
      </c>
      <c r="B8440" s="6">
        <f>IF(ISNUMBER(B2288),MAX(0,INDEX('913:913'!$F$6:$F$1205,B2288)),0)</f>
        <v>0</v>
      </c>
      <c r="C8440" s="10"/>
    </row>
    <row r="8441" spans="1:3">
      <c r="A8441" s="21">
        <v>116</v>
      </c>
      <c r="B8441" s="6">
        <f>IF(ISNUMBER(B2289),MAX(0,INDEX('913:913'!$F$6:$F$1205,B2289)),0)</f>
        <v>0</v>
      </c>
      <c r="C8441" s="10"/>
    </row>
    <row r="8442" spans="1:3">
      <c r="A8442" s="21">
        <v>117</v>
      </c>
      <c r="B8442" s="6">
        <f>IF(ISNUMBER(B2290),MAX(0,INDEX('913:913'!$F$6:$F$1205,B2290)),0)</f>
        <v>0</v>
      </c>
      <c r="C8442" s="10"/>
    </row>
    <row r="8443" spans="1:3">
      <c r="A8443" s="21">
        <v>118</v>
      </c>
      <c r="B8443" s="6">
        <f>IF(ISNUMBER(B2291),MAX(0,INDEX('913:913'!$F$6:$F$1205,B2291)),0)</f>
        <v>0</v>
      </c>
      <c r="C8443" s="10"/>
    </row>
    <row r="8444" spans="1:3">
      <c r="A8444" s="21">
        <v>119</v>
      </c>
      <c r="B8444" s="6">
        <f>IF(ISNUMBER(B2292),MAX(0,INDEX('913:913'!$F$6:$F$1205,B2292)),0)</f>
        <v>0</v>
      </c>
      <c r="C8444" s="10"/>
    </row>
    <row r="8445" spans="1:3">
      <c r="A8445" s="21">
        <v>120</v>
      </c>
      <c r="B8445" s="6">
        <f>IF(ISNUMBER(B2293),MAX(0,INDEX('913:913'!$F$6:$F$1205,B2293)),0)</f>
        <v>0</v>
      </c>
      <c r="C8445" s="10"/>
    </row>
    <row r="8446" spans="1:3">
      <c r="A8446" s="21">
        <v>121</v>
      </c>
      <c r="B8446" s="6">
        <f>IF(ISNUMBER(B2294),MAX(0,INDEX('913:913'!$F$6:$F$1205,B2294)),0)</f>
        <v>0</v>
      </c>
      <c r="C8446" s="10"/>
    </row>
    <row r="8447" spans="1:3">
      <c r="A8447" s="21">
        <v>122</v>
      </c>
      <c r="B8447" s="6">
        <f>IF(ISNUMBER(B2295),MAX(0,INDEX('913:913'!$F$6:$F$1205,B2295)),0)</f>
        <v>0</v>
      </c>
      <c r="C8447" s="10"/>
    </row>
    <row r="8448" spans="1:3">
      <c r="A8448" s="21">
        <v>123</v>
      </c>
      <c r="B8448" s="6">
        <f>IF(ISNUMBER(B2296),MAX(0,INDEX('913:913'!$F$6:$F$1205,B2296)),0)</f>
        <v>0</v>
      </c>
      <c r="C8448" s="10"/>
    </row>
    <row r="8449" spans="1:3">
      <c r="A8449" s="21">
        <v>124</v>
      </c>
      <c r="B8449" s="6">
        <f>IF(ISNUMBER(B2297),MAX(0,INDEX('913:913'!$F$6:$F$1205,B2297)),0)</f>
        <v>0</v>
      </c>
      <c r="C8449" s="10"/>
    </row>
    <row r="8450" spans="1:3">
      <c r="A8450" s="21">
        <v>125</v>
      </c>
      <c r="B8450" s="6">
        <f>IF(ISNUMBER(B2298),MAX(0,INDEX('913:913'!$F$6:$F$1205,B2298)),0)</f>
        <v>0</v>
      </c>
      <c r="C8450" s="10"/>
    </row>
    <row r="8451" spans="1:3">
      <c r="A8451" s="21">
        <v>126</v>
      </c>
      <c r="B8451" s="6">
        <f>IF(ISNUMBER(B2299),MAX(0,INDEX('913:913'!$F$6:$F$1205,B2299)),0)</f>
        <v>0</v>
      </c>
      <c r="C8451" s="10"/>
    </row>
    <row r="8452" spans="1:3">
      <c r="A8452" s="21">
        <v>127</v>
      </c>
      <c r="B8452" s="6">
        <f>IF(ISNUMBER(B2300),MAX(0,INDEX('913:913'!$F$6:$F$1205,B2300)),0)</f>
        <v>0</v>
      </c>
      <c r="C8452" s="10"/>
    </row>
    <row r="8453" spans="1:3">
      <c r="A8453" s="21">
        <v>128</v>
      </c>
      <c r="B8453" s="6">
        <f>IF(ISNUMBER(B2301),MAX(0,INDEX('913:913'!$F$6:$F$1205,B2301)),0)</f>
        <v>0</v>
      </c>
      <c r="C8453" s="10"/>
    </row>
    <row r="8454" spans="1:3">
      <c r="A8454" s="21">
        <v>129</v>
      </c>
      <c r="B8454" s="6">
        <f>IF(ISNUMBER(B2302),MAX(0,INDEX('913:913'!$F$6:$F$1205,B2302)),0)</f>
        <v>0</v>
      </c>
      <c r="C8454" s="10"/>
    </row>
    <row r="8455" spans="1:3">
      <c r="A8455" s="21">
        <v>130</v>
      </c>
      <c r="B8455" s="6">
        <f>IF(ISNUMBER(B2303),MAX(0,INDEX('913:913'!$F$6:$F$1205,B2303)),0)</f>
        <v>0</v>
      </c>
      <c r="C8455" s="10"/>
    </row>
    <row r="8456" spans="1:3">
      <c r="A8456" s="21">
        <v>131</v>
      </c>
      <c r="B8456" s="6">
        <f>IF(ISNUMBER(B2304),MAX(0,INDEX('913:913'!$F$6:$F$1205,B2304)),0)</f>
        <v>0</v>
      </c>
      <c r="C8456" s="10"/>
    </row>
    <row r="8457" spans="1:3">
      <c r="A8457" s="21">
        <v>132</v>
      </c>
      <c r="B8457" s="6">
        <f>IF(ISNUMBER(B2305),MAX(0,INDEX('913:913'!$F$6:$F$1205,B2305)),0)</f>
        <v>0</v>
      </c>
      <c r="C8457" s="10"/>
    </row>
    <row r="8458" spans="1:3">
      <c r="A8458" s="21">
        <v>133</v>
      </c>
      <c r="B8458" s="6">
        <f>IF(ISNUMBER(B2306),MAX(0,INDEX('913:913'!$F$6:$F$1205,B2306)),0)</f>
        <v>0</v>
      </c>
      <c r="C8458" s="10"/>
    </row>
    <row r="8459" spans="1:3">
      <c r="A8459" s="21">
        <v>134</v>
      </c>
      <c r="B8459" s="6">
        <f>IF(ISNUMBER(B2307),MAX(0,INDEX('913:913'!$F$6:$F$1205,B2307)),0)</f>
        <v>0</v>
      </c>
      <c r="C8459" s="10"/>
    </row>
    <row r="8460" spans="1:3">
      <c r="A8460" s="21">
        <v>135</v>
      </c>
      <c r="B8460" s="6">
        <f>IF(ISNUMBER(B2308),MAX(0,INDEX('913:913'!$F$6:$F$1205,B2308)),0)</f>
        <v>0</v>
      </c>
      <c r="C8460" s="10"/>
    </row>
    <row r="8461" spans="1:3">
      <c r="A8461" s="21">
        <v>136</v>
      </c>
      <c r="B8461" s="6">
        <f>IF(ISNUMBER(B2309),MAX(0,INDEX('913:913'!$F$6:$F$1205,B2309)),0)</f>
        <v>0</v>
      </c>
      <c r="C8461" s="10"/>
    </row>
    <row r="8462" spans="1:3">
      <c r="A8462" s="21">
        <v>137</v>
      </c>
      <c r="B8462" s="6">
        <f>IF(ISNUMBER(B2310),MAX(0,INDEX('913:913'!$F$6:$F$1205,B2310)),0)</f>
        <v>0</v>
      </c>
      <c r="C8462" s="10"/>
    </row>
    <row r="8463" spans="1:3">
      <c r="A8463" s="21">
        <v>138</v>
      </c>
      <c r="B8463" s="6">
        <f>IF(ISNUMBER(B2311),MAX(0,INDEX('913:913'!$F$6:$F$1205,B2311)),0)</f>
        <v>0</v>
      </c>
      <c r="C8463" s="10"/>
    </row>
    <row r="8464" spans="1:3">
      <c r="A8464" s="21">
        <v>139</v>
      </c>
      <c r="B8464" s="6">
        <f>IF(ISNUMBER(B2312),MAX(0,INDEX('913:913'!$F$6:$F$1205,B2312)),0)</f>
        <v>0</v>
      </c>
      <c r="C8464" s="10"/>
    </row>
    <row r="8465" spans="1:3">
      <c r="A8465" s="21">
        <v>140</v>
      </c>
      <c r="B8465" s="6">
        <f>IF(ISNUMBER(B2313),MAX(0,INDEX('913:913'!$F$6:$F$1205,B2313)),0)</f>
        <v>0</v>
      </c>
      <c r="C8465" s="10"/>
    </row>
    <row r="8466" spans="1:3">
      <c r="A8466" s="21">
        <v>141</v>
      </c>
      <c r="B8466" s="6">
        <f>IF(ISNUMBER(B2314),MAX(0,INDEX('913:913'!$F$6:$F$1205,B2314)),0)</f>
        <v>0</v>
      </c>
      <c r="C8466" s="10"/>
    </row>
    <row r="8467" spans="1:3">
      <c r="A8467" s="21">
        <v>142</v>
      </c>
      <c r="B8467" s="6">
        <f>IF(ISNUMBER(B2315),MAX(0,INDEX('913:913'!$F$6:$F$1205,B2315)),0)</f>
        <v>0</v>
      </c>
      <c r="C8467" s="10"/>
    </row>
    <row r="8468" spans="1:3">
      <c r="A8468" s="21">
        <v>143</v>
      </c>
      <c r="B8468" s="6">
        <f>IF(ISNUMBER(B2316),MAX(0,INDEX('913:913'!$F$6:$F$1205,B2316)),0)</f>
        <v>0</v>
      </c>
      <c r="C8468" s="10"/>
    </row>
    <row r="8469" spans="1:3">
      <c r="A8469" s="21">
        <v>144</v>
      </c>
      <c r="B8469" s="6">
        <f>IF(ISNUMBER(B2317),MAX(0,INDEX('913:913'!$F$6:$F$1205,B2317)),0)</f>
        <v>0</v>
      </c>
      <c r="C8469" s="10"/>
    </row>
    <row r="8470" spans="1:3">
      <c r="A8470" s="21">
        <v>145</v>
      </c>
      <c r="B8470" s="6">
        <f>IF(ISNUMBER(B2318),MAX(0,INDEX('913:913'!$F$6:$F$1205,B2318)),0)</f>
        <v>0</v>
      </c>
      <c r="C8470" s="10"/>
    </row>
    <row r="8471" spans="1:3">
      <c r="A8471" s="21">
        <v>146</v>
      </c>
      <c r="B8471" s="6">
        <f>IF(ISNUMBER(B2319),MAX(0,INDEX('913:913'!$F$6:$F$1205,B2319)),0)</f>
        <v>0</v>
      </c>
      <c r="C8471" s="10"/>
    </row>
    <row r="8472" spans="1:3">
      <c r="A8472" s="21">
        <v>147</v>
      </c>
      <c r="B8472" s="6">
        <f>IF(ISNUMBER(B2320),MAX(0,INDEX('913:913'!$F$6:$F$1205,B2320)),0)</f>
        <v>0</v>
      </c>
      <c r="C8472" s="10"/>
    </row>
    <row r="8473" spans="1:3">
      <c r="A8473" s="21">
        <v>148</v>
      </c>
      <c r="B8473" s="6">
        <f>IF(ISNUMBER(B2321),MAX(0,INDEX('913:913'!$F$6:$F$1205,B2321)),0)</f>
        <v>0</v>
      </c>
      <c r="C8473" s="10"/>
    </row>
    <row r="8474" spans="1:3">
      <c r="A8474" s="21">
        <v>149</v>
      </c>
      <c r="B8474" s="6">
        <f>IF(ISNUMBER(B2322),MAX(0,INDEX('913:913'!$F$6:$F$1205,B2322)),0)</f>
        <v>0</v>
      </c>
      <c r="C8474" s="10"/>
    </row>
    <row r="8475" spans="1:3">
      <c r="A8475" s="21">
        <v>150</v>
      </c>
      <c r="B8475" s="6">
        <f>IF(ISNUMBER(B2323),MAX(0,INDEX('913:913'!$F$6:$F$1205,B2323)),0)</f>
        <v>0</v>
      </c>
      <c r="C8475" s="10"/>
    </row>
    <row r="8476" spans="1:3">
      <c r="A8476" s="21">
        <v>151</v>
      </c>
      <c r="B8476" s="6">
        <f>IF(ISNUMBER(B2324),MAX(0,INDEX('913:913'!$F$6:$F$1205,B2324)),0)</f>
        <v>0</v>
      </c>
      <c r="C8476" s="10"/>
    </row>
    <row r="8477" spans="1:3">
      <c r="A8477" s="21">
        <v>152</v>
      </c>
      <c r="B8477" s="6">
        <f>IF(ISNUMBER(B2325),MAX(0,INDEX('913:913'!$F$6:$F$1205,B2325)),0)</f>
        <v>0</v>
      </c>
      <c r="C8477" s="10"/>
    </row>
    <row r="8478" spans="1:3">
      <c r="A8478" s="21">
        <v>153</v>
      </c>
      <c r="B8478" s="6">
        <f>IF(ISNUMBER(B2326),MAX(0,INDEX('913:913'!$F$6:$F$1205,B2326)),0)</f>
        <v>0</v>
      </c>
      <c r="C8478" s="10"/>
    </row>
    <row r="8479" spans="1:3">
      <c r="A8479" s="21">
        <v>154</v>
      </c>
      <c r="B8479" s="6">
        <f>IF(ISNUMBER(B2327),MAX(0,INDEX('913:913'!$F$6:$F$1205,B2327)),0)</f>
        <v>0</v>
      </c>
      <c r="C8479" s="10"/>
    </row>
    <row r="8480" spans="1:3">
      <c r="A8480" s="21">
        <v>155</v>
      </c>
      <c r="B8480" s="6">
        <f>IF(ISNUMBER(B2328),MAX(0,INDEX('913:913'!$F$6:$F$1205,B2328)),0)</f>
        <v>0</v>
      </c>
      <c r="C8480" s="10"/>
    </row>
    <row r="8481" spans="1:3">
      <c r="A8481" s="21">
        <v>156</v>
      </c>
      <c r="B8481" s="6">
        <f>IF(ISNUMBER(B2329),MAX(0,INDEX('913:913'!$F$6:$F$1205,B2329)),0)</f>
        <v>0</v>
      </c>
      <c r="C8481" s="10"/>
    </row>
    <row r="8482" spans="1:3">
      <c r="A8482" s="21">
        <v>157</v>
      </c>
      <c r="B8482" s="6">
        <f>IF(ISNUMBER(B2330),MAX(0,INDEX('913:913'!$F$6:$F$1205,B2330)),0)</f>
        <v>0</v>
      </c>
      <c r="C8482" s="10"/>
    </row>
    <row r="8483" spans="1:3">
      <c r="A8483" s="21">
        <v>158</v>
      </c>
      <c r="B8483" s="6">
        <f>IF(ISNUMBER(B2331),MAX(0,INDEX('913:913'!$F$6:$F$1205,B2331)),0)</f>
        <v>0</v>
      </c>
      <c r="C8483" s="10"/>
    </row>
    <row r="8484" spans="1:3">
      <c r="A8484" s="21">
        <v>159</v>
      </c>
      <c r="B8484" s="6">
        <f>IF(ISNUMBER(B2332),MAX(0,INDEX('913:913'!$F$6:$F$1205,B2332)),0)</f>
        <v>0</v>
      </c>
      <c r="C8484" s="10"/>
    </row>
    <row r="8485" spans="1:3">
      <c r="A8485" s="21">
        <v>160</v>
      </c>
      <c r="B8485" s="6">
        <f>IF(ISNUMBER(B2333),MAX(0,INDEX('913:913'!$F$6:$F$1205,B2333)),0)</f>
        <v>0</v>
      </c>
      <c r="C8485" s="10"/>
    </row>
    <row r="8486" spans="1:3">
      <c r="A8486" s="21">
        <v>161</v>
      </c>
      <c r="B8486" s="6">
        <f>IF(ISNUMBER(B2334),MAX(0,INDEX('913:913'!$F$6:$F$1205,B2334)),0)</f>
        <v>0</v>
      </c>
      <c r="C8486" s="10"/>
    </row>
    <row r="8487" spans="1:3">
      <c r="A8487" s="21">
        <v>162</v>
      </c>
      <c r="B8487" s="6">
        <f>IF(ISNUMBER(B2335),MAX(0,INDEX('913:913'!$F$6:$F$1205,B2335)),0)</f>
        <v>0</v>
      </c>
      <c r="C8487" s="10"/>
    </row>
    <row r="8488" spans="1:3">
      <c r="A8488" s="21">
        <v>163</v>
      </c>
      <c r="B8488" s="6">
        <f>IF(ISNUMBER(B2336),MAX(0,INDEX('913:913'!$F$6:$F$1205,B2336)),0)</f>
        <v>0</v>
      </c>
      <c r="C8488" s="10"/>
    </row>
    <row r="8489" spans="1:3">
      <c r="A8489" s="21">
        <v>164</v>
      </c>
      <c r="B8489" s="6">
        <f>IF(ISNUMBER(B2337),MAX(0,INDEX('913:913'!$F$6:$F$1205,B2337)),0)</f>
        <v>0</v>
      </c>
      <c r="C8489" s="10"/>
    </row>
    <row r="8490" spans="1:3">
      <c r="A8490" s="21">
        <v>165</v>
      </c>
      <c r="B8490" s="6">
        <f>IF(ISNUMBER(B2338),MAX(0,INDEX('913:913'!$F$6:$F$1205,B2338)),0)</f>
        <v>0</v>
      </c>
      <c r="C8490" s="10"/>
    </row>
    <row r="8491" spans="1:3">
      <c r="A8491" s="21">
        <v>166</v>
      </c>
      <c r="B8491" s="6">
        <f>IF(ISNUMBER(B2339),MAX(0,INDEX('913:913'!$F$6:$F$1205,B2339)),0)</f>
        <v>0</v>
      </c>
      <c r="C8491" s="10"/>
    </row>
    <row r="8492" spans="1:3">
      <c r="A8492" s="21">
        <v>167</v>
      </c>
      <c r="B8492" s="6">
        <f>IF(ISNUMBER(B2340),MAX(0,INDEX('913:913'!$F$6:$F$1205,B2340)),0)</f>
        <v>0</v>
      </c>
      <c r="C8492" s="10"/>
    </row>
    <row r="8493" spans="1:3">
      <c r="A8493" s="21">
        <v>168</v>
      </c>
      <c r="B8493" s="6">
        <f>IF(ISNUMBER(B2341),MAX(0,INDEX('913:913'!$F$6:$F$1205,B2341)),0)</f>
        <v>0</v>
      </c>
      <c r="C8493" s="10"/>
    </row>
    <row r="8494" spans="1:3">
      <c r="A8494" s="21">
        <v>169</v>
      </c>
      <c r="B8494" s="6">
        <f>IF(ISNUMBER(B2342),MAX(0,INDEX('913:913'!$F$6:$F$1205,B2342)),0)</f>
        <v>0</v>
      </c>
      <c r="C8494" s="10"/>
    </row>
    <row r="8495" spans="1:3">
      <c r="A8495" s="21">
        <v>170</v>
      </c>
      <c r="B8495" s="6">
        <f>IF(ISNUMBER(B2343),MAX(0,INDEX('913:913'!$F$6:$F$1205,B2343)),0)</f>
        <v>0</v>
      </c>
      <c r="C8495" s="10"/>
    </row>
    <row r="8496" spans="1:3">
      <c r="A8496" s="21">
        <v>171</v>
      </c>
      <c r="B8496" s="6">
        <f>IF(ISNUMBER(B2344),MAX(0,INDEX('913:913'!$F$6:$F$1205,B2344)),0)</f>
        <v>0</v>
      </c>
      <c r="C8496" s="10"/>
    </row>
    <row r="8497" spans="1:3">
      <c r="A8497" s="21">
        <v>172</v>
      </c>
      <c r="B8497" s="6">
        <f>IF(ISNUMBER(B2345),MAX(0,INDEX('913:913'!$F$6:$F$1205,B2345)),0)</f>
        <v>0</v>
      </c>
      <c r="C8497" s="10"/>
    </row>
    <row r="8498" spans="1:3">
      <c r="A8498" s="21">
        <v>173</v>
      </c>
      <c r="B8498" s="6">
        <f>IF(ISNUMBER(B2346),MAX(0,INDEX('913:913'!$F$6:$F$1205,B2346)),0)</f>
        <v>0</v>
      </c>
      <c r="C8498" s="10"/>
    </row>
    <row r="8499" spans="1:3">
      <c r="A8499" s="21">
        <v>174</v>
      </c>
      <c r="B8499" s="6">
        <f>IF(ISNUMBER(B2347),MAX(0,INDEX('913:913'!$F$6:$F$1205,B2347)),0)</f>
        <v>0</v>
      </c>
      <c r="C8499" s="10"/>
    </row>
    <row r="8500" spans="1:3">
      <c r="A8500" s="21">
        <v>175</v>
      </c>
      <c r="B8500" s="6">
        <f>IF(ISNUMBER(B2348),MAX(0,INDEX('913:913'!$F$6:$F$1205,B2348)),0)</f>
        <v>0</v>
      </c>
      <c r="C8500" s="10"/>
    </row>
    <row r="8501" spans="1:3">
      <c r="A8501" s="21">
        <v>176</v>
      </c>
      <c r="B8501" s="6">
        <f>IF(ISNUMBER(B2349),MAX(0,INDEX('913:913'!$F$6:$F$1205,B2349)),0)</f>
        <v>0</v>
      </c>
      <c r="C8501" s="10"/>
    </row>
    <row r="8502" spans="1:3">
      <c r="A8502" s="21">
        <v>177</v>
      </c>
      <c r="B8502" s="6">
        <f>IF(ISNUMBER(B2350),MAX(0,INDEX('913:913'!$F$6:$F$1205,B2350)),0)</f>
        <v>0</v>
      </c>
      <c r="C8502" s="10"/>
    </row>
    <row r="8503" spans="1:3">
      <c r="A8503" s="21">
        <v>178</v>
      </c>
      <c r="B8503" s="6">
        <f>IF(ISNUMBER(B2351),MAX(0,INDEX('913:913'!$F$6:$F$1205,B2351)),0)</f>
        <v>0</v>
      </c>
      <c r="C8503" s="10"/>
    </row>
    <row r="8504" spans="1:3">
      <c r="A8504" s="21">
        <v>179</v>
      </c>
      <c r="B8504" s="6">
        <f>IF(ISNUMBER(B2352),MAX(0,INDEX('913:913'!$F$6:$F$1205,B2352)),0)</f>
        <v>0</v>
      </c>
      <c r="C8504" s="10"/>
    </row>
    <row r="8505" spans="1:3">
      <c r="A8505" s="21">
        <v>180</v>
      </c>
      <c r="B8505" s="6">
        <f>IF(ISNUMBER(B2353),MAX(0,INDEX('913:913'!$F$6:$F$1205,B2353)),0)</f>
        <v>0</v>
      </c>
      <c r="C8505" s="10"/>
    </row>
    <row r="8506" spans="1:3">
      <c r="A8506" s="21">
        <v>181</v>
      </c>
      <c r="B8506" s="6">
        <f>IF(ISNUMBER(B2354),MAX(0,INDEX('913:913'!$F$6:$F$1205,B2354)),0)</f>
        <v>0</v>
      </c>
      <c r="C8506" s="10"/>
    </row>
    <row r="8507" spans="1:3">
      <c r="A8507" s="21">
        <v>182</v>
      </c>
      <c r="B8507" s="6">
        <f>IF(ISNUMBER(B2355),MAX(0,INDEX('913:913'!$F$6:$F$1205,B2355)),0)</f>
        <v>0</v>
      </c>
      <c r="C8507" s="10"/>
    </row>
    <row r="8508" spans="1:3">
      <c r="A8508" s="21">
        <v>183</v>
      </c>
      <c r="B8508" s="6">
        <f>IF(ISNUMBER(B2356),MAX(0,INDEX('913:913'!$F$6:$F$1205,B2356)),0)</f>
        <v>0</v>
      </c>
      <c r="C8508" s="10"/>
    </row>
    <row r="8509" spans="1:3">
      <c r="A8509" s="21">
        <v>184</v>
      </c>
      <c r="B8509" s="6">
        <f>IF(ISNUMBER(B2357),MAX(0,INDEX('913:913'!$F$6:$F$1205,B2357)),0)</f>
        <v>0</v>
      </c>
      <c r="C8509" s="10"/>
    </row>
    <row r="8510" spans="1:3">
      <c r="A8510" s="21">
        <v>185</v>
      </c>
      <c r="B8510" s="6">
        <f>IF(ISNUMBER(B2358),MAX(0,INDEX('913:913'!$F$6:$F$1205,B2358)),0)</f>
        <v>0</v>
      </c>
      <c r="C8510" s="10"/>
    </row>
    <row r="8511" spans="1:3">
      <c r="A8511" s="21">
        <v>186</v>
      </c>
      <c r="B8511" s="6">
        <f>IF(ISNUMBER(B2359),MAX(0,INDEX('913:913'!$F$6:$F$1205,B2359)),0)</f>
        <v>0</v>
      </c>
      <c r="C8511" s="10"/>
    </row>
    <row r="8512" spans="1:3">
      <c r="A8512" s="21">
        <v>187</v>
      </c>
      <c r="B8512" s="6">
        <f>IF(ISNUMBER(B2360),MAX(0,INDEX('913:913'!$F$6:$F$1205,B2360)),0)</f>
        <v>0</v>
      </c>
      <c r="C8512" s="10"/>
    </row>
    <row r="8513" spans="1:3">
      <c r="A8513" s="21">
        <v>188</v>
      </c>
      <c r="B8513" s="6">
        <f>IF(ISNUMBER(B2361),MAX(0,INDEX('913:913'!$F$6:$F$1205,B2361)),0)</f>
        <v>0</v>
      </c>
      <c r="C8513" s="10"/>
    </row>
    <row r="8514" spans="1:3">
      <c r="A8514" s="21">
        <v>189</v>
      </c>
      <c r="B8514" s="6">
        <f>IF(ISNUMBER(B2362),MAX(0,INDEX('913:913'!$F$6:$F$1205,B2362)),0)</f>
        <v>0</v>
      </c>
      <c r="C8514" s="10"/>
    </row>
    <row r="8515" spans="1:3">
      <c r="A8515" s="21">
        <v>190</v>
      </c>
      <c r="B8515" s="6">
        <f>IF(ISNUMBER(B2363),MAX(0,INDEX('913:913'!$F$6:$F$1205,B2363)),0)</f>
        <v>0</v>
      </c>
      <c r="C8515" s="10"/>
    </row>
    <row r="8516" spans="1:3">
      <c r="A8516" s="21">
        <v>191</v>
      </c>
      <c r="B8516" s="6">
        <f>IF(ISNUMBER(B2364),MAX(0,INDEX('913:913'!$F$6:$F$1205,B2364)),0)</f>
        <v>0</v>
      </c>
      <c r="C8516" s="10"/>
    </row>
    <row r="8517" spans="1:3">
      <c r="A8517" s="21">
        <v>192</v>
      </c>
      <c r="B8517" s="6">
        <f>IF(ISNUMBER(B2365),MAX(0,INDEX('913:913'!$F$6:$F$1205,B2365)),0)</f>
        <v>0</v>
      </c>
      <c r="C8517" s="10"/>
    </row>
    <row r="8518" spans="1:3">
      <c r="A8518" s="21">
        <v>193</v>
      </c>
      <c r="B8518" s="6">
        <f>IF(ISNUMBER(B2366),MAX(0,INDEX('913:913'!$F$6:$F$1205,B2366)),0)</f>
        <v>0</v>
      </c>
      <c r="C8518" s="10"/>
    </row>
    <row r="8519" spans="1:3">
      <c r="A8519" s="21">
        <v>194</v>
      </c>
      <c r="B8519" s="6">
        <f>IF(ISNUMBER(B2367),MAX(0,INDEX('913:913'!$F$6:$F$1205,B2367)),0)</f>
        <v>0</v>
      </c>
      <c r="C8519" s="10"/>
    </row>
    <row r="8520" spans="1:3">
      <c r="A8520" s="21">
        <v>195</v>
      </c>
      <c r="B8520" s="6">
        <f>IF(ISNUMBER(B2368),MAX(0,INDEX('913:913'!$F$6:$F$1205,B2368)),0)</f>
        <v>0</v>
      </c>
      <c r="C8520" s="10"/>
    </row>
    <row r="8521" spans="1:3">
      <c r="A8521" s="21">
        <v>196</v>
      </c>
      <c r="B8521" s="6">
        <f>IF(ISNUMBER(B2369),MAX(0,INDEX('913:913'!$F$6:$F$1205,B2369)),0)</f>
        <v>0</v>
      </c>
      <c r="C8521" s="10"/>
    </row>
    <row r="8522" spans="1:3">
      <c r="A8522" s="21">
        <v>197</v>
      </c>
      <c r="B8522" s="6">
        <f>IF(ISNUMBER(B2370),MAX(0,INDEX('913:913'!$F$6:$F$1205,B2370)),0)</f>
        <v>0</v>
      </c>
      <c r="C8522" s="10"/>
    </row>
    <row r="8523" spans="1:3">
      <c r="A8523" s="21">
        <v>198</v>
      </c>
      <c r="B8523" s="6">
        <f>IF(ISNUMBER(B2371),MAX(0,INDEX('913:913'!$F$6:$F$1205,B2371)),0)</f>
        <v>0</v>
      </c>
      <c r="C8523" s="10"/>
    </row>
    <row r="8524" spans="1:3">
      <c r="A8524" s="21">
        <v>199</v>
      </c>
      <c r="B8524" s="6">
        <f>IF(ISNUMBER(B2372),MAX(0,INDEX('913:913'!$F$6:$F$1205,B2372)),0)</f>
        <v>0</v>
      </c>
      <c r="C8524" s="10"/>
    </row>
    <row r="8525" spans="1:3">
      <c r="A8525" s="21">
        <v>200</v>
      </c>
      <c r="B8525" s="6">
        <f>IF(ISNUMBER(B2373),MAX(0,INDEX('913:913'!$F$6:$F$1205,B2373)),0)</f>
        <v>0</v>
      </c>
      <c r="C8525" s="10"/>
    </row>
    <row r="8526" spans="1:3">
      <c r="A8526" s="21">
        <v>201</v>
      </c>
      <c r="B8526" s="6">
        <f>IF(ISNUMBER(B2374),MAX(0,INDEX('913:913'!$F$6:$F$1205,B2374)),0)</f>
        <v>0</v>
      </c>
      <c r="C8526" s="10"/>
    </row>
    <row r="8527" spans="1:3">
      <c r="A8527" s="21">
        <v>202</v>
      </c>
      <c r="B8527" s="6">
        <f>IF(ISNUMBER(B2375),MAX(0,INDEX('913:913'!$F$6:$F$1205,B2375)),0)</f>
        <v>0</v>
      </c>
      <c r="C8527" s="10"/>
    </row>
    <row r="8528" spans="1:3">
      <c r="A8528" s="21">
        <v>203</v>
      </c>
      <c r="B8528" s="6">
        <f>IF(ISNUMBER(B2376),MAX(0,INDEX('913:913'!$F$6:$F$1205,B2376)),0)</f>
        <v>0</v>
      </c>
      <c r="C8528" s="10"/>
    </row>
    <row r="8529" spans="1:3">
      <c r="A8529" s="21">
        <v>204</v>
      </c>
      <c r="B8529" s="6">
        <f>IF(ISNUMBER(B2377),MAX(0,INDEX('913:913'!$F$6:$F$1205,B2377)),0)</f>
        <v>0</v>
      </c>
      <c r="C8529" s="10"/>
    </row>
    <row r="8530" spans="1:3">
      <c r="A8530" s="21">
        <v>205</v>
      </c>
      <c r="B8530" s="6">
        <f>IF(ISNUMBER(B2378),MAX(0,INDEX('913:913'!$F$6:$F$1205,B2378)),0)</f>
        <v>0</v>
      </c>
      <c r="C8530" s="10"/>
    </row>
    <row r="8531" spans="1:3">
      <c r="A8531" s="21">
        <v>206</v>
      </c>
      <c r="B8531" s="6">
        <f>IF(ISNUMBER(B2379),MAX(0,INDEX('913:913'!$F$6:$F$1205,B2379)),0)</f>
        <v>0</v>
      </c>
      <c r="C8531" s="10"/>
    </row>
    <row r="8532" spans="1:3">
      <c r="A8532" s="21">
        <v>207</v>
      </c>
      <c r="B8532" s="6">
        <f>IF(ISNUMBER(B2380),MAX(0,INDEX('913:913'!$F$6:$F$1205,B2380)),0)</f>
        <v>0</v>
      </c>
      <c r="C8532" s="10"/>
    </row>
    <row r="8533" spans="1:3">
      <c r="A8533" s="21">
        <v>208</v>
      </c>
      <c r="B8533" s="6">
        <f>IF(ISNUMBER(B2381),MAX(0,INDEX('913:913'!$F$6:$F$1205,B2381)),0)</f>
        <v>0</v>
      </c>
      <c r="C8533" s="10"/>
    </row>
    <row r="8534" spans="1:3">
      <c r="A8534" s="21">
        <v>209</v>
      </c>
      <c r="B8534" s="6">
        <f>IF(ISNUMBER(B2382),MAX(0,INDEX('913:913'!$F$6:$F$1205,B2382)),0)</f>
        <v>0</v>
      </c>
      <c r="C8534" s="10"/>
    </row>
    <row r="8535" spans="1:3">
      <c r="A8535" s="21">
        <v>210</v>
      </c>
      <c r="B8535" s="6">
        <f>IF(ISNUMBER(B2383),MAX(0,INDEX('913:913'!$F$6:$F$1205,B2383)),0)</f>
        <v>0</v>
      </c>
      <c r="C8535" s="10"/>
    </row>
    <row r="8536" spans="1:3">
      <c r="A8536" s="21">
        <v>211</v>
      </c>
      <c r="B8536" s="6">
        <f>IF(ISNUMBER(B2384),MAX(0,INDEX('913:913'!$F$6:$F$1205,B2384)),0)</f>
        <v>0</v>
      </c>
      <c r="C8536" s="10"/>
    </row>
    <row r="8537" spans="1:3">
      <c r="A8537" s="21">
        <v>212</v>
      </c>
      <c r="B8537" s="6">
        <f>IF(ISNUMBER(B2385),MAX(0,INDEX('913:913'!$F$6:$F$1205,B2385)),0)</f>
        <v>0</v>
      </c>
      <c r="C8537" s="10"/>
    </row>
    <row r="8538" spans="1:3">
      <c r="A8538" s="21">
        <v>213</v>
      </c>
      <c r="B8538" s="6">
        <f>IF(ISNUMBER(B2386),MAX(0,INDEX('913:913'!$F$6:$F$1205,B2386)),0)</f>
        <v>0</v>
      </c>
      <c r="C8538" s="10"/>
    </row>
    <row r="8539" spans="1:3">
      <c r="A8539" s="21">
        <v>214</v>
      </c>
      <c r="B8539" s="6">
        <f>IF(ISNUMBER(B2387),MAX(0,INDEX('913:913'!$F$6:$F$1205,B2387)),0)</f>
        <v>0</v>
      </c>
      <c r="C8539" s="10"/>
    </row>
    <row r="8540" spans="1:3">
      <c r="A8540" s="21">
        <v>215</v>
      </c>
      <c r="B8540" s="6">
        <f>IF(ISNUMBER(B2388),MAX(0,INDEX('913:913'!$F$6:$F$1205,B2388)),0)</f>
        <v>0</v>
      </c>
      <c r="C8540" s="10"/>
    </row>
    <row r="8541" spans="1:3">
      <c r="A8541" s="21">
        <v>216</v>
      </c>
      <c r="B8541" s="6">
        <f>IF(ISNUMBER(B2389),MAX(0,INDEX('913:913'!$F$6:$F$1205,B2389)),0)</f>
        <v>0</v>
      </c>
      <c r="C8541" s="10"/>
    </row>
    <row r="8542" spans="1:3">
      <c r="A8542" s="21">
        <v>217</v>
      </c>
      <c r="B8542" s="6">
        <f>IF(ISNUMBER(B2390),MAX(0,INDEX('913:913'!$F$6:$F$1205,B2390)),0)</f>
        <v>0</v>
      </c>
      <c r="C8542" s="10"/>
    </row>
    <row r="8543" spans="1:3">
      <c r="A8543" s="21">
        <v>218</v>
      </c>
      <c r="B8543" s="6">
        <f>IF(ISNUMBER(B2391),MAX(0,INDEX('913:913'!$F$6:$F$1205,B2391)),0)</f>
        <v>0</v>
      </c>
      <c r="C8543" s="10"/>
    </row>
    <row r="8544" spans="1:3">
      <c r="A8544" s="21">
        <v>219</v>
      </c>
      <c r="B8544" s="6">
        <f>IF(ISNUMBER(B2392),MAX(0,INDEX('913:913'!$F$6:$F$1205,B2392)),0)</f>
        <v>0</v>
      </c>
      <c r="C8544" s="10"/>
    </row>
    <row r="8545" spans="1:3">
      <c r="A8545" s="21">
        <v>220</v>
      </c>
      <c r="B8545" s="6">
        <f>IF(ISNUMBER(B2393),MAX(0,INDEX('913:913'!$F$6:$F$1205,B2393)),0)</f>
        <v>0</v>
      </c>
      <c r="C8545" s="10"/>
    </row>
    <row r="8546" spans="1:3">
      <c r="A8546" s="21">
        <v>221</v>
      </c>
      <c r="B8546" s="6">
        <f>IF(ISNUMBER(B2394),MAX(0,INDEX('913:913'!$F$6:$F$1205,B2394)),0)</f>
        <v>0</v>
      </c>
      <c r="C8546" s="10"/>
    </row>
    <row r="8547" spans="1:3">
      <c r="A8547" s="21">
        <v>222</v>
      </c>
      <c r="B8547" s="6">
        <f>IF(ISNUMBER(B2395),MAX(0,INDEX('913:913'!$F$6:$F$1205,B2395)),0)</f>
        <v>0</v>
      </c>
      <c r="C8547" s="10"/>
    </row>
    <row r="8548" spans="1:3">
      <c r="A8548" s="21">
        <v>223</v>
      </c>
      <c r="B8548" s="6">
        <f>IF(ISNUMBER(B2396),MAX(0,INDEX('913:913'!$F$6:$F$1205,B2396)),0)</f>
        <v>0</v>
      </c>
      <c r="C8548" s="10"/>
    </row>
    <row r="8549" spans="1:3">
      <c r="A8549" s="21">
        <v>224</v>
      </c>
      <c r="B8549" s="6">
        <f>IF(ISNUMBER(B2397),MAX(0,INDEX('913:913'!$F$6:$F$1205,B2397)),0)</f>
        <v>0</v>
      </c>
      <c r="C8549" s="10"/>
    </row>
    <row r="8550" spans="1:3">
      <c r="A8550" s="21">
        <v>225</v>
      </c>
      <c r="B8550" s="6">
        <f>IF(ISNUMBER(B2398),MAX(0,INDEX('913:913'!$F$6:$F$1205,B2398)),0)</f>
        <v>0</v>
      </c>
      <c r="C8550" s="10"/>
    </row>
    <row r="8551" spans="1:3">
      <c r="A8551" s="21">
        <v>226</v>
      </c>
      <c r="B8551" s="6">
        <f>IF(ISNUMBER(B2399),MAX(0,INDEX('913:913'!$F$6:$F$1205,B2399)),0)</f>
        <v>0</v>
      </c>
      <c r="C8551" s="10"/>
    </row>
    <row r="8552" spans="1:3">
      <c r="A8552" s="21">
        <v>227</v>
      </c>
      <c r="B8552" s="6">
        <f>IF(ISNUMBER(B2400),MAX(0,INDEX('913:913'!$F$6:$F$1205,B2400)),0)</f>
        <v>0</v>
      </c>
      <c r="C8552" s="10"/>
    </row>
    <row r="8553" spans="1:3">
      <c r="A8553" s="21">
        <v>228</v>
      </c>
      <c r="B8553" s="6">
        <f>IF(ISNUMBER(B2401),MAX(0,INDEX('913:913'!$F$6:$F$1205,B2401)),0)</f>
        <v>0</v>
      </c>
      <c r="C8553" s="10"/>
    </row>
    <row r="8554" spans="1:3">
      <c r="A8554" s="21">
        <v>229</v>
      </c>
      <c r="B8554" s="6">
        <f>IF(ISNUMBER(B2402),MAX(0,INDEX('913:913'!$F$6:$F$1205,B2402)),0)</f>
        <v>0</v>
      </c>
      <c r="C8554" s="10"/>
    </row>
    <row r="8555" spans="1:3">
      <c r="A8555" s="21">
        <v>230</v>
      </c>
      <c r="B8555" s="6">
        <f>IF(ISNUMBER(B2403),MAX(0,INDEX('913:913'!$F$6:$F$1205,B2403)),0)</f>
        <v>0</v>
      </c>
      <c r="C8555" s="10"/>
    </row>
    <row r="8556" spans="1:3">
      <c r="A8556" s="21">
        <v>231</v>
      </c>
      <c r="B8556" s="6">
        <f>IF(ISNUMBER(B2404),MAX(0,INDEX('913:913'!$F$6:$F$1205,B2404)),0)</f>
        <v>0</v>
      </c>
      <c r="C8556" s="10"/>
    </row>
    <row r="8557" spans="1:3">
      <c r="A8557" s="21">
        <v>232</v>
      </c>
      <c r="B8557" s="6">
        <f>IF(ISNUMBER(B2405),MAX(0,INDEX('913:913'!$F$6:$F$1205,B2405)),0)</f>
        <v>0</v>
      </c>
      <c r="C8557" s="10"/>
    </row>
    <row r="8558" spans="1:3">
      <c r="A8558" s="21">
        <v>233</v>
      </c>
      <c r="B8558" s="6">
        <f>IF(ISNUMBER(B2406),MAX(0,INDEX('913:913'!$F$6:$F$1205,B2406)),0)</f>
        <v>0</v>
      </c>
      <c r="C8558" s="10"/>
    </row>
    <row r="8559" spans="1:3">
      <c r="A8559" s="21">
        <v>234</v>
      </c>
      <c r="B8559" s="6">
        <f>IF(ISNUMBER(B2407),MAX(0,INDEX('913:913'!$F$6:$F$1205,B2407)),0)</f>
        <v>0</v>
      </c>
      <c r="C8559" s="10"/>
    </row>
    <row r="8560" spans="1:3">
      <c r="A8560" s="21">
        <v>235</v>
      </c>
      <c r="B8560" s="6">
        <f>IF(ISNUMBER(B2408),MAX(0,INDEX('913:913'!$F$6:$F$1205,B2408)),0)</f>
        <v>0</v>
      </c>
      <c r="C8560" s="10"/>
    </row>
    <row r="8561" spans="1:3">
      <c r="A8561" s="21">
        <v>236</v>
      </c>
      <c r="B8561" s="6">
        <f>IF(ISNUMBER(B2409),MAX(0,INDEX('913:913'!$F$6:$F$1205,B2409)),0)</f>
        <v>0</v>
      </c>
      <c r="C8561" s="10"/>
    </row>
    <row r="8562" spans="1:3">
      <c r="A8562" s="21">
        <v>237</v>
      </c>
      <c r="B8562" s="6">
        <f>IF(ISNUMBER(B2410),MAX(0,INDEX('913:913'!$F$6:$F$1205,B2410)),0)</f>
        <v>0</v>
      </c>
      <c r="C8562" s="10"/>
    </row>
    <row r="8563" spans="1:3">
      <c r="A8563" s="21">
        <v>238</v>
      </c>
      <c r="B8563" s="6">
        <f>IF(ISNUMBER(B2411),MAX(0,INDEX('913:913'!$F$6:$F$1205,B2411)),0)</f>
        <v>0</v>
      </c>
      <c r="C8563" s="10"/>
    </row>
    <row r="8564" spans="1:3">
      <c r="A8564" s="21">
        <v>239</v>
      </c>
      <c r="B8564" s="6">
        <f>IF(ISNUMBER(B2412),MAX(0,INDEX('913:913'!$F$6:$F$1205,B2412)),0)</f>
        <v>0</v>
      </c>
      <c r="C8564" s="10"/>
    </row>
    <row r="8565" spans="1:3">
      <c r="A8565" s="21">
        <v>240</v>
      </c>
      <c r="B8565" s="6">
        <f>IF(ISNUMBER(B2413),MAX(0,INDEX('913:913'!$F$6:$F$1205,B2413)),0)</f>
        <v>0</v>
      </c>
      <c r="C8565" s="10"/>
    </row>
    <row r="8566" spans="1:3">
      <c r="A8566" s="21">
        <v>241</v>
      </c>
      <c r="B8566" s="6">
        <f>IF(ISNUMBER(B2414),MAX(0,INDEX('913:913'!$F$6:$F$1205,B2414)),0)</f>
        <v>0</v>
      </c>
      <c r="C8566" s="10"/>
    </row>
    <row r="8567" spans="1:3">
      <c r="A8567" s="21">
        <v>242</v>
      </c>
      <c r="B8567" s="6">
        <f>IF(ISNUMBER(B2415),MAX(0,INDEX('913:913'!$F$6:$F$1205,B2415)),0)</f>
        <v>0</v>
      </c>
      <c r="C8567" s="10"/>
    </row>
    <row r="8568" spans="1:3">
      <c r="A8568" s="21">
        <v>243</v>
      </c>
      <c r="B8568" s="6">
        <f>IF(ISNUMBER(B2416),MAX(0,INDEX('913:913'!$F$6:$F$1205,B2416)),0)</f>
        <v>0</v>
      </c>
      <c r="C8568" s="10"/>
    </row>
    <row r="8569" spans="1:3">
      <c r="A8569" s="21">
        <v>244</v>
      </c>
      <c r="B8569" s="6">
        <f>IF(ISNUMBER(B2417),MAX(0,INDEX('913:913'!$F$6:$F$1205,B2417)),0)</f>
        <v>0</v>
      </c>
      <c r="C8569" s="10"/>
    </row>
    <row r="8570" spans="1:3">
      <c r="A8570" s="21">
        <v>245</v>
      </c>
      <c r="B8570" s="6">
        <f>IF(ISNUMBER(B2418),MAX(0,INDEX('913:913'!$F$6:$F$1205,B2418)),0)</f>
        <v>0</v>
      </c>
      <c r="C8570" s="10"/>
    </row>
    <row r="8571" spans="1:3">
      <c r="A8571" s="21">
        <v>246</v>
      </c>
      <c r="B8571" s="6">
        <f>IF(ISNUMBER(B2419),MAX(0,INDEX('913:913'!$F$6:$F$1205,B2419)),0)</f>
        <v>0</v>
      </c>
      <c r="C8571" s="10"/>
    </row>
    <row r="8572" spans="1:3">
      <c r="A8572" s="21">
        <v>247</v>
      </c>
      <c r="B8572" s="6">
        <f>IF(ISNUMBER(B2420),MAX(0,INDEX('913:913'!$F$6:$F$1205,B2420)),0)</f>
        <v>0</v>
      </c>
      <c r="C8572" s="10"/>
    </row>
    <row r="8573" spans="1:3">
      <c r="A8573" s="21">
        <v>248</v>
      </c>
      <c r="B8573" s="6">
        <f>IF(ISNUMBER(B2421),MAX(0,INDEX('913:913'!$F$6:$F$1205,B2421)),0)</f>
        <v>0</v>
      </c>
      <c r="C8573" s="10"/>
    </row>
    <row r="8574" spans="1:3">
      <c r="A8574" s="21">
        <v>249</v>
      </c>
      <c r="B8574" s="6">
        <f>IF(ISNUMBER(B2422),MAX(0,INDEX('913:913'!$F$6:$F$1205,B2422)),0)</f>
        <v>0</v>
      </c>
      <c r="C8574" s="10"/>
    </row>
    <row r="8575" spans="1:3">
      <c r="A8575" s="21">
        <v>250</v>
      </c>
      <c r="B8575" s="6">
        <f>IF(ISNUMBER(B2423),MAX(0,INDEX('913:913'!$F$6:$F$1205,B2423)),0)</f>
        <v>0</v>
      </c>
      <c r="C8575" s="10"/>
    </row>
    <row r="8576" spans="1:3">
      <c r="A8576" s="21">
        <v>251</v>
      </c>
      <c r="B8576" s="6">
        <f>IF(ISNUMBER(B2424),MAX(0,INDEX('913:913'!$F$6:$F$1205,B2424)),0)</f>
        <v>0</v>
      </c>
      <c r="C8576" s="10"/>
    </row>
    <row r="8577" spans="1:3">
      <c r="A8577" s="21">
        <v>252</v>
      </c>
      <c r="B8577" s="6">
        <f>IF(ISNUMBER(B2425),MAX(0,INDEX('913:913'!$F$6:$F$1205,B2425)),0)</f>
        <v>0</v>
      </c>
      <c r="C8577" s="10"/>
    </row>
    <row r="8578" spans="1:3">
      <c r="A8578" s="21">
        <v>253</v>
      </c>
      <c r="B8578" s="6">
        <f>IF(ISNUMBER(B2426),MAX(0,INDEX('913:913'!$F$6:$F$1205,B2426)),0)</f>
        <v>0</v>
      </c>
      <c r="C8578" s="10"/>
    </row>
    <row r="8579" spans="1:3">
      <c r="A8579" s="21">
        <v>254</v>
      </c>
      <c r="B8579" s="6">
        <f>IF(ISNUMBER(B2427),MAX(0,INDEX('913:913'!$F$6:$F$1205,B2427)),0)</f>
        <v>0</v>
      </c>
      <c r="C8579" s="10"/>
    </row>
    <row r="8580" spans="1:3">
      <c r="A8580" s="21">
        <v>255</v>
      </c>
      <c r="B8580" s="6">
        <f>IF(ISNUMBER(B2428),MAX(0,INDEX('913:913'!$F$6:$F$1205,B2428)),0)</f>
        <v>0</v>
      </c>
      <c r="C8580" s="10"/>
    </row>
    <row r="8581" spans="1:3">
      <c r="A8581" s="21">
        <v>256</v>
      </c>
      <c r="B8581" s="6">
        <f>IF(ISNUMBER(B2429),MAX(0,INDEX('913:913'!$F$6:$F$1205,B2429)),0)</f>
        <v>0</v>
      </c>
      <c r="C8581" s="10"/>
    </row>
    <row r="8582" spans="1:3">
      <c r="A8582" s="21">
        <v>257</v>
      </c>
      <c r="B8582" s="6">
        <f>IF(ISNUMBER(B2430),MAX(0,INDEX('913:913'!$F$6:$F$1205,B2430)),0)</f>
        <v>0</v>
      </c>
      <c r="C8582" s="10"/>
    </row>
    <row r="8583" spans="1:3">
      <c r="A8583" s="21">
        <v>258</v>
      </c>
      <c r="B8583" s="6">
        <f>IF(ISNUMBER(B2431),MAX(0,INDEX('913:913'!$F$6:$F$1205,B2431)),0)</f>
        <v>0</v>
      </c>
      <c r="C8583" s="10"/>
    </row>
    <row r="8584" spans="1:3">
      <c r="A8584" s="21">
        <v>259</v>
      </c>
      <c r="B8584" s="6">
        <f>IF(ISNUMBER(B2432),MAX(0,INDEX('913:913'!$F$6:$F$1205,B2432)),0)</f>
        <v>0</v>
      </c>
      <c r="C8584" s="10"/>
    </row>
    <row r="8585" spans="1:3">
      <c r="A8585" s="21">
        <v>260</v>
      </c>
      <c r="B8585" s="6">
        <f>IF(ISNUMBER(B2433),MAX(0,INDEX('913:913'!$F$6:$F$1205,B2433)),0)</f>
        <v>0</v>
      </c>
      <c r="C8585" s="10"/>
    </row>
    <row r="8586" spans="1:3">
      <c r="A8586" s="21">
        <v>261</v>
      </c>
      <c r="B8586" s="6">
        <f>IF(ISNUMBER(B2434),MAX(0,INDEX('913:913'!$F$6:$F$1205,B2434)),0)</f>
        <v>0</v>
      </c>
      <c r="C8586" s="10"/>
    </row>
    <row r="8587" spans="1:3">
      <c r="A8587" s="21">
        <v>262</v>
      </c>
      <c r="B8587" s="6">
        <f>IF(ISNUMBER(B2435),MAX(0,INDEX('913:913'!$F$6:$F$1205,B2435)),0)</f>
        <v>0</v>
      </c>
      <c r="C8587" s="10"/>
    </row>
    <row r="8588" spans="1:3">
      <c r="A8588" s="21">
        <v>263</v>
      </c>
      <c r="B8588" s="6">
        <f>IF(ISNUMBER(B2436),MAX(0,INDEX('913:913'!$F$6:$F$1205,B2436)),0)</f>
        <v>0</v>
      </c>
      <c r="C8588" s="10"/>
    </row>
    <row r="8589" spans="1:3">
      <c r="A8589" s="21">
        <v>264</v>
      </c>
      <c r="B8589" s="6">
        <f>IF(ISNUMBER(B2437),MAX(0,INDEX('913:913'!$F$6:$F$1205,B2437)),0)</f>
        <v>0</v>
      </c>
      <c r="C8589" s="10"/>
    </row>
    <row r="8590" spans="1:3">
      <c r="A8590" s="21">
        <v>265</v>
      </c>
      <c r="B8590" s="6">
        <f>IF(ISNUMBER(B2438),MAX(0,INDEX('913:913'!$F$6:$F$1205,B2438)),0)</f>
        <v>0</v>
      </c>
      <c r="C8590" s="10"/>
    </row>
    <row r="8591" spans="1:3">
      <c r="A8591" s="21">
        <v>266</v>
      </c>
      <c r="B8591" s="6">
        <f>IF(ISNUMBER(B2439),MAX(0,INDEX('913:913'!$F$6:$F$1205,B2439)),0)</f>
        <v>0</v>
      </c>
      <c r="C8591" s="10"/>
    </row>
    <row r="8592" spans="1:3">
      <c r="A8592" s="21">
        <v>267</v>
      </c>
      <c r="B8592" s="6">
        <f>IF(ISNUMBER(B2440),MAX(0,INDEX('913:913'!$F$6:$F$1205,B2440)),0)</f>
        <v>0</v>
      </c>
      <c r="C8592" s="10"/>
    </row>
    <row r="8593" spans="1:3">
      <c r="A8593" s="21">
        <v>268</v>
      </c>
      <c r="B8593" s="6">
        <f>IF(ISNUMBER(B2441),MAX(0,INDEX('913:913'!$F$6:$F$1205,B2441)),0)</f>
        <v>0</v>
      </c>
      <c r="C8593" s="10"/>
    </row>
    <row r="8594" spans="1:3">
      <c r="A8594" s="21">
        <v>269</v>
      </c>
      <c r="B8594" s="6">
        <f>IF(ISNUMBER(B2442),MAX(0,INDEX('913:913'!$F$6:$F$1205,B2442)),0)</f>
        <v>0</v>
      </c>
      <c r="C8594" s="10"/>
    </row>
    <row r="8595" spans="1:3">
      <c r="A8595" s="21">
        <v>270</v>
      </c>
      <c r="B8595" s="6">
        <f>IF(ISNUMBER(B2443),MAX(0,INDEX('913:913'!$F$6:$F$1205,B2443)),0)</f>
        <v>0</v>
      </c>
      <c r="C8595" s="10"/>
    </row>
    <row r="8596" spans="1:3">
      <c r="A8596" s="21">
        <v>271</v>
      </c>
      <c r="B8596" s="6">
        <f>IF(ISNUMBER(B2444),MAX(0,INDEX('913:913'!$F$6:$F$1205,B2444)),0)</f>
        <v>0</v>
      </c>
      <c r="C8596" s="10"/>
    </row>
    <row r="8597" spans="1:3">
      <c r="A8597" s="21">
        <v>272</v>
      </c>
      <c r="B8597" s="6">
        <f>IF(ISNUMBER(B2445),MAX(0,INDEX('913:913'!$F$6:$F$1205,B2445)),0)</f>
        <v>0</v>
      </c>
      <c r="C8597" s="10"/>
    </row>
    <row r="8598" spans="1:3">
      <c r="A8598" s="21">
        <v>273</v>
      </c>
      <c r="B8598" s="6">
        <f>IF(ISNUMBER(B2446),MAX(0,INDEX('913:913'!$F$6:$F$1205,B2446)),0)</f>
        <v>0</v>
      </c>
      <c r="C8598" s="10"/>
    </row>
    <row r="8599" spans="1:3">
      <c r="A8599" s="21">
        <v>274</v>
      </c>
      <c r="B8599" s="6">
        <f>IF(ISNUMBER(B2447),MAX(0,INDEX('913:913'!$F$6:$F$1205,B2447)),0)</f>
        <v>0</v>
      </c>
      <c r="C8599" s="10"/>
    </row>
    <row r="8600" spans="1:3">
      <c r="A8600" s="21">
        <v>275</v>
      </c>
      <c r="B8600" s="6">
        <f>IF(ISNUMBER(B2448),MAX(0,INDEX('913:913'!$F$6:$F$1205,B2448)),0)</f>
        <v>0</v>
      </c>
      <c r="C8600" s="10"/>
    </row>
    <row r="8601" spans="1:3">
      <c r="A8601" s="21">
        <v>276</v>
      </c>
      <c r="B8601" s="6">
        <f>IF(ISNUMBER(B2449),MAX(0,INDEX('913:913'!$F$6:$F$1205,B2449)),0)</f>
        <v>0</v>
      </c>
      <c r="C8601" s="10"/>
    </row>
    <row r="8602" spans="1:3">
      <c r="A8602" s="21">
        <v>277</v>
      </c>
      <c r="B8602" s="6">
        <f>IF(ISNUMBER(B2450),MAX(0,INDEX('913:913'!$F$6:$F$1205,B2450)),0)</f>
        <v>0</v>
      </c>
      <c r="C8602" s="10"/>
    </row>
    <row r="8603" spans="1:3">
      <c r="A8603" s="21">
        <v>278</v>
      </c>
      <c r="B8603" s="6">
        <f>IF(ISNUMBER(B2451),MAX(0,INDEX('913:913'!$F$6:$F$1205,B2451)),0)</f>
        <v>0</v>
      </c>
      <c r="C8603" s="10"/>
    </row>
    <row r="8604" spans="1:3">
      <c r="A8604" s="21">
        <v>279</v>
      </c>
      <c r="B8604" s="6">
        <f>IF(ISNUMBER(B2452),MAX(0,INDEX('913:913'!$F$6:$F$1205,B2452)),0)</f>
        <v>0</v>
      </c>
      <c r="C8604" s="10"/>
    </row>
    <row r="8605" spans="1:3">
      <c r="A8605" s="21">
        <v>280</v>
      </c>
      <c r="B8605" s="6">
        <f>IF(ISNUMBER(B2453),MAX(0,INDEX('913:913'!$F$6:$F$1205,B2453)),0)</f>
        <v>0</v>
      </c>
      <c r="C8605" s="10"/>
    </row>
    <row r="8606" spans="1:3">
      <c r="A8606" s="21">
        <v>281</v>
      </c>
      <c r="B8606" s="6">
        <f>IF(ISNUMBER(B2454),MAX(0,INDEX('913:913'!$F$6:$F$1205,B2454)),0)</f>
        <v>0</v>
      </c>
      <c r="C8606" s="10"/>
    </row>
    <row r="8607" spans="1:3">
      <c r="A8607" s="21">
        <v>282</v>
      </c>
      <c r="B8607" s="6">
        <f>IF(ISNUMBER(B2455),MAX(0,INDEX('913:913'!$F$6:$F$1205,B2455)),0)</f>
        <v>0</v>
      </c>
      <c r="C8607" s="10"/>
    </row>
    <row r="8608" spans="1:3">
      <c r="A8608" s="21">
        <v>283</v>
      </c>
      <c r="B8608" s="6">
        <f>IF(ISNUMBER(B2456),MAX(0,INDEX('913:913'!$F$6:$F$1205,B2456)),0)</f>
        <v>0</v>
      </c>
      <c r="C8608" s="10"/>
    </row>
    <row r="8609" spans="1:3">
      <c r="A8609" s="21">
        <v>284</v>
      </c>
      <c r="B8609" s="6">
        <f>IF(ISNUMBER(B2457),MAX(0,INDEX('913:913'!$F$6:$F$1205,B2457)),0)</f>
        <v>0</v>
      </c>
      <c r="C8609" s="10"/>
    </row>
    <row r="8610" spans="1:3">
      <c r="A8610" s="21">
        <v>285</v>
      </c>
      <c r="B8610" s="6">
        <f>IF(ISNUMBER(B2458),MAX(0,INDEX('913:913'!$F$6:$F$1205,B2458)),0)</f>
        <v>0</v>
      </c>
      <c r="C8610" s="10"/>
    </row>
    <row r="8611" spans="1:3">
      <c r="A8611" s="21">
        <v>286</v>
      </c>
      <c r="B8611" s="6">
        <f>IF(ISNUMBER(B2459),MAX(0,INDEX('913:913'!$F$6:$F$1205,B2459)),0)</f>
        <v>0</v>
      </c>
      <c r="C8611" s="10"/>
    </row>
    <row r="8612" spans="1:3">
      <c r="A8612" s="21">
        <v>287</v>
      </c>
      <c r="B8612" s="6">
        <f>IF(ISNUMBER(B2460),MAX(0,INDEX('913:913'!$F$6:$F$1205,B2460)),0)</f>
        <v>0</v>
      </c>
      <c r="C8612" s="10"/>
    </row>
    <row r="8613" spans="1:3">
      <c r="A8613" s="21">
        <v>288</v>
      </c>
      <c r="B8613" s="6">
        <f>IF(ISNUMBER(B2461),MAX(0,INDEX('913:913'!$F$6:$F$1205,B2461)),0)</f>
        <v>0</v>
      </c>
      <c r="C8613" s="10"/>
    </row>
    <row r="8614" spans="1:3">
      <c r="A8614" s="21">
        <v>289</v>
      </c>
      <c r="B8614" s="6">
        <f>IF(ISNUMBER(B2462),MAX(0,INDEX('913:913'!$F$6:$F$1205,B2462)),0)</f>
        <v>0</v>
      </c>
      <c r="C8614" s="10"/>
    </row>
    <row r="8615" spans="1:3">
      <c r="A8615" s="21">
        <v>290</v>
      </c>
      <c r="B8615" s="6">
        <f>IF(ISNUMBER(B2463),MAX(0,INDEX('913:913'!$F$6:$F$1205,B2463)),0)</f>
        <v>0</v>
      </c>
      <c r="C8615" s="10"/>
    </row>
    <row r="8616" spans="1:3">
      <c r="A8616" s="21">
        <v>291</v>
      </c>
      <c r="B8616" s="6">
        <f>IF(ISNUMBER(B2464),MAX(0,INDEX('913:913'!$F$6:$F$1205,B2464)),0)</f>
        <v>0</v>
      </c>
      <c r="C8616" s="10"/>
    </row>
    <row r="8617" spans="1:3">
      <c r="A8617" s="21">
        <v>292</v>
      </c>
      <c r="B8617" s="6">
        <f>IF(ISNUMBER(B2465),MAX(0,INDEX('913:913'!$F$6:$F$1205,B2465)),0)</f>
        <v>0</v>
      </c>
      <c r="C8617" s="10"/>
    </row>
    <row r="8618" spans="1:3">
      <c r="A8618" s="21">
        <v>293</v>
      </c>
      <c r="B8618" s="6">
        <f>IF(ISNUMBER(B2466),MAX(0,INDEX('913:913'!$F$6:$F$1205,B2466)),0)</f>
        <v>0</v>
      </c>
      <c r="C8618" s="10"/>
    </row>
    <row r="8619" spans="1:3">
      <c r="A8619" s="21">
        <v>294</v>
      </c>
      <c r="B8619" s="6">
        <f>IF(ISNUMBER(B2467),MAX(0,INDEX('913:913'!$F$6:$F$1205,B2467)),0)</f>
        <v>0</v>
      </c>
      <c r="C8619" s="10"/>
    </row>
    <row r="8620" spans="1:3">
      <c r="A8620" s="21">
        <v>295</v>
      </c>
      <c r="B8620" s="6">
        <f>IF(ISNUMBER(B2468),MAX(0,INDEX('913:913'!$F$6:$F$1205,B2468)),0)</f>
        <v>0</v>
      </c>
      <c r="C8620" s="10"/>
    </row>
    <row r="8621" spans="1:3">
      <c r="A8621" s="21">
        <v>296</v>
      </c>
      <c r="B8621" s="6">
        <f>IF(ISNUMBER(B2469),MAX(0,INDEX('913:913'!$F$6:$F$1205,B2469)),0)</f>
        <v>0</v>
      </c>
      <c r="C8621" s="10"/>
    </row>
    <row r="8622" spans="1:3">
      <c r="A8622" s="21">
        <v>297</v>
      </c>
      <c r="B8622" s="6">
        <f>IF(ISNUMBER(B2470),MAX(0,INDEX('913:913'!$F$6:$F$1205,B2470)),0)</f>
        <v>0</v>
      </c>
      <c r="C8622" s="10"/>
    </row>
    <row r="8623" spans="1:3">
      <c r="A8623" s="21">
        <v>298</v>
      </c>
      <c r="B8623" s="6">
        <f>IF(ISNUMBER(B2471),MAX(0,INDEX('913:913'!$F$6:$F$1205,B2471)),0)</f>
        <v>0</v>
      </c>
      <c r="C8623" s="10"/>
    </row>
    <row r="8624" spans="1:3">
      <c r="A8624" s="21">
        <v>299</v>
      </c>
      <c r="B8624" s="6">
        <f>IF(ISNUMBER(B2472),MAX(0,INDEX('913:913'!$F$6:$F$1205,B2472)),0)</f>
        <v>0</v>
      </c>
      <c r="C8624" s="10"/>
    </row>
    <row r="8625" spans="1:3">
      <c r="A8625" s="21">
        <v>300</v>
      </c>
      <c r="B8625" s="6">
        <f>IF(ISNUMBER(B2473),MAX(0,INDEX('913:913'!$F$6:$F$1205,B2473)),0)</f>
        <v>0</v>
      </c>
      <c r="C8625" s="10"/>
    </row>
    <row r="8627" spans="1:3">
      <c r="A8627" s="11" t="s">
        <v>500</v>
      </c>
    </row>
    <row r="8628" spans="1:3">
      <c r="A8628" s="2" t="s">
        <v>253</v>
      </c>
    </row>
    <row r="8629" spans="1:3">
      <c r="A8629" s="13" t="s">
        <v>485</v>
      </c>
    </row>
    <row r="8630" spans="1:3">
      <c r="A8630" s="13" t="s">
        <v>465</v>
      </c>
    </row>
    <row r="8631" spans="1:3">
      <c r="A8631" s="2" t="s">
        <v>466</v>
      </c>
    </row>
    <row r="8633" spans="1:3">
      <c r="B8633" s="3" t="s">
        <v>501</v>
      </c>
    </row>
    <row r="8634" spans="1:3">
      <c r="A8634" s="21">
        <v>1</v>
      </c>
      <c r="B8634" s="6">
        <f>IF(ISNUMBER(B2483),INDEX($B$3422:$B$4621,B2483),0)</f>
        <v>0</v>
      </c>
      <c r="C8634" s="10"/>
    </row>
    <row r="8635" spans="1:3">
      <c r="A8635" s="21">
        <v>2</v>
      </c>
      <c r="B8635" s="6">
        <f>IF(ISNUMBER(B2484),INDEX($B$3422:$B$4621,B2484),0)</f>
        <v>0</v>
      </c>
      <c r="C8635" s="10"/>
    </row>
    <row r="8636" spans="1:3">
      <c r="A8636" s="21">
        <v>3</v>
      </c>
      <c r="B8636" s="6">
        <f>IF(ISNUMBER(B2485),INDEX($B$3422:$B$4621,B2485),0)</f>
        <v>0</v>
      </c>
      <c r="C8636" s="10"/>
    </row>
    <row r="8637" spans="1:3">
      <c r="A8637" s="21">
        <v>4</v>
      </c>
      <c r="B8637" s="6">
        <f>IF(ISNUMBER(B2486),INDEX($B$3422:$B$4621,B2486),0)</f>
        <v>0</v>
      </c>
      <c r="C8637" s="10"/>
    </row>
    <row r="8638" spans="1:3">
      <c r="A8638" s="21">
        <v>5</v>
      </c>
      <c r="B8638" s="6">
        <f>IF(ISNUMBER(B2487),INDEX($B$3422:$B$4621,B2487),0)</f>
        <v>0</v>
      </c>
      <c r="C8638" s="10"/>
    </row>
    <row r="8639" spans="1:3">
      <c r="A8639" s="21">
        <v>6</v>
      </c>
      <c r="B8639" s="6">
        <f>IF(ISNUMBER(B2488),INDEX($B$3422:$B$4621,B2488),0)</f>
        <v>0</v>
      </c>
      <c r="C8639" s="10"/>
    </row>
    <row r="8640" spans="1:3">
      <c r="A8640" s="21">
        <v>7</v>
      </c>
      <c r="B8640" s="6">
        <f>IF(ISNUMBER(B2489),INDEX($B$3422:$B$4621,B2489),0)</f>
        <v>0</v>
      </c>
      <c r="C8640" s="10"/>
    </row>
    <row r="8641" spans="1:3">
      <c r="A8641" s="21">
        <v>8</v>
      </c>
      <c r="B8641" s="6">
        <f>IF(ISNUMBER(B2490),INDEX($B$3422:$B$4621,B2490),0)</f>
        <v>0</v>
      </c>
      <c r="C8641" s="10"/>
    </row>
    <row r="8642" spans="1:3">
      <c r="A8642" s="21">
        <v>9</v>
      </c>
      <c r="B8642" s="6">
        <f>IF(ISNUMBER(B2491),INDEX($B$3422:$B$4621,B2491),0)</f>
        <v>0</v>
      </c>
      <c r="C8642" s="10"/>
    </row>
    <row r="8643" spans="1:3">
      <c r="A8643" s="21">
        <v>10</v>
      </c>
      <c r="B8643" s="6">
        <f>IF(ISNUMBER(B2492),INDEX($B$3422:$B$4621,B2492),0)</f>
        <v>0</v>
      </c>
      <c r="C8643" s="10"/>
    </row>
    <row r="8644" spans="1:3">
      <c r="A8644" s="21">
        <v>11</v>
      </c>
      <c r="B8644" s="6">
        <f>IF(ISNUMBER(B2493),INDEX($B$3422:$B$4621,B2493),0)</f>
        <v>0</v>
      </c>
      <c r="C8644" s="10"/>
    </row>
    <row r="8645" spans="1:3">
      <c r="A8645" s="21">
        <v>12</v>
      </c>
      <c r="B8645" s="6">
        <f>IF(ISNUMBER(B2494),INDEX($B$3422:$B$4621,B2494),0)</f>
        <v>0</v>
      </c>
      <c r="C8645" s="10"/>
    </row>
    <row r="8646" spans="1:3">
      <c r="A8646" s="21">
        <v>13</v>
      </c>
      <c r="B8646" s="6">
        <f>IF(ISNUMBER(B2495),INDEX($B$3422:$B$4621,B2495),0)</f>
        <v>0</v>
      </c>
      <c r="C8646" s="10"/>
    </row>
    <row r="8647" spans="1:3">
      <c r="A8647" s="21">
        <v>14</v>
      </c>
      <c r="B8647" s="6">
        <f>IF(ISNUMBER(B2496),INDEX($B$3422:$B$4621,B2496),0)</f>
        <v>0</v>
      </c>
      <c r="C8647" s="10"/>
    </row>
    <row r="8648" spans="1:3">
      <c r="A8648" s="21">
        <v>15</v>
      </c>
      <c r="B8648" s="6">
        <f>IF(ISNUMBER(B2497),INDEX($B$3422:$B$4621,B2497),0)</f>
        <v>0</v>
      </c>
      <c r="C8648" s="10"/>
    </row>
    <row r="8649" spans="1:3">
      <c r="A8649" s="21">
        <v>16</v>
      </c>
      <c r="B8649" s="6">
        <f>IF(ISNUMBER(B2498),INDEX($B$3422:$B$4621,B2498),0)</f>
        <v>0</v>
      </c>
      <c r="C8649" s="10"/>
    </row>
    <row r="8650" spans="1:3">
      <c r="A8650" s="21">
        <v>17</v>
      </c>
      <c r="B8650" s="6">
        <f>IF(ISNUMBER(B2499),INDEX($B$3422:$B$4621,B2499),0)</f>
        <v>0</v>
      </c>
      <c r="C8650" s="10"/>
    </row>
    <row r="8651" spans="1:3">
      <c r="A8651" s="21">
        <v>18</v>
      </c>
      <c r="B8651" s="6">
        <f>IF(ISNUMBER(B2500),INDEX($B$3422:$B$4621,B2500),0)</f>
        <v>0</v>
      </c>
      <c r="C8651" s="10"/>
    </row>
    <row r="8652" spans="1:3">
      <c r="A8652" s="21">
        <v>19</v>
      </c>
      <c r="B8652" s="6">
        <f>IF(ISNUMBER(B2501),INDEX($B$3422:$B$4621,B2501),0)</f>
        <v>0</v>
      </c>
      <c r="C8652" s="10"/>
    </row>
    <row r="8653" spans="1:3">
      <c r="A8653" s="21">
        <v>20</v>
      </c>
      <c r="B8653" s="6">
        <f>IF(ISNUMBER(B2502),INDEX($B$3422:$B$4621,B2502),0)</f>
        <v>0</v>
      </c>
      <c r="C8653" s="10"/>
    </row>
    <row r="8654" spans="1:3">
      <c r="A8654" s="21">
        <v>21</v>
      </c>
      <c r="B8654" s="6">
        <f>IF(ISNUMBER(B2503),INDEX($B$3422:$B$4621,B2503),0)</f>
        <v>0</v>
      </c>
      <c r="C8654" s="10"/>
    </row>
    <row r="8655" spans="1:3">
      <c r="A8655" s="21">
        <v>22</v>
      </c>
      <c r="B8655" s="6">
        <f>IF(ISNUMBER(B2504),INDEX($B$3422:$B$4621,B2504),0)</f>
        <v>0</v>
      </c>
      <c r="C8655" s="10"/>
    </row>
    <row r="8656" spans="1:3">
      <c r="A8656" s="21">
        <v>23</v>
      </c>
      <c r="B8656" s="6">
        <f>IF(ISNUMBER(B2505),INDEX($B$3422:$B$4621,B2505),0)</f>
        <v>0</v>
      </c>
      <c r="C8656" s="10"/>
    </row>
    <row r="8657" spans="1:3">
      <c r="A8657" s="21">
        <v>24</v>
      </c>
      <c r="B8657" s="6">
        <f>IF(ISNUMBER(B2506),INDEX($B$3422:$B$4621,B2506),0)</f>
        <v>0</v>
      </c>
      <c r="C8657" s="10"/>
    </row>
    <row r="8658" spans="1:3">
      <c r="A8658" s="21">
        <v>25</v>
      </c>
      <c r="B8658" s="6">
        <f>IF(ISNUMBER(B2507),INDEX($B$3422:$B$4621,B2507),0)</f>
        <v>0</v>
      </c>
      <c r="C8658" s="10"/>
    </row>
    <row r="8659" spans="1:3">
      <c r="A8659" s="21">
        <v>26</v>
      </c>
      <c r="B8659" s="6">
        <f>IF(ISNUMBER(B2508),INDEX($B$3422:$B$4621,B2508),0)</f>
        <v>0</v>
      </c>
      <c r="C8659" s="10"/>
    </row>
    <row r="8660" spans="1:3">
      <c r="A8660" s="21">
        <v>27</v>
      </c>
      <c r="B8660" s="6">
        <f>IF(ISNUMBER(B2509),INDEX($B$3422:$B$4621,B2509),0)</f>
        <v>0</v>
      </c>
      <c r="C8660" s="10"/>
    </row>
    <row r="8661" spans="1:3">
      <c r="A8661" s="21">
        <v>28</v>
      </c>
      <c r="B8661" s="6">
        <f>IF(ISNUMBER(B2510),INDEX($B$3422:$B$4621,B2510),0)</f>
        <v>0</v>
      </c>
      <c r="C8661" s="10"/>
    </row>
    <row r="8662" spans="1:3">
      <c r="A8662" s="21">
        <v>29</v>
      </c>
      <c r="B8662" s="6">
        <f>IF(ISNUMBER(B2511),INDEX($B$3422:$B$4621,B2511),0)</f>
        <v>0</v>
      </c>
      <c r="C8662" s="10"/>
    </row>
    <row r="8663" spans="1:3">
      <c r="A8663" s="21">
        <v>30</v>
      </c>
      <c r="B8663" s="6">
        <f>IF(ISNUMBER(B2512),INDEX($B$3422:$B$4621,B2512),0)</f>
        <v>0</v>
      </c>
      <c r="C8663" s="10"/>
    </row>
    <row r="8664" spans="1:3">
      <c r="A8664" s="21">
        <v>31</v>
      </c>
      <c r="B8664" s="6">
        <f>IF(ISNUMBER(B2513),INDEX($B$3422:$B$4621,B2513),0)</f>
        <v>0</v>
      </c>
      <c r="C8664" s="10"/>
    </row>
    <row r="8665" spans="1:3">
      <c r="A8665" s="21">
        <v>32</v>
      </c>
      <c r="B8665" s="6">
        <f>IF(ISNUMBER(B2514),INDEX($B$3422:$B$4621,B2514),0)</f>
        <v>0</v>
      </c>
      <c r="C8665" s="10"/>
    </row>
    <row r="8666" spans="1:3">
      <c r="A8666" s="21">
        <v>33</v>
      </c>
      <c r="B8666" s="6">
        <f>IF(ISNUMBER(B2515),INDEX($B$3422:$B$4621,B2515),0)</f>
        <v>0</v>
      </c>
      <c r="C8666" s="10"/>
    </row>
    <row r="8667" spans="1:3">
      <c r="A8667" s="21">
        <v>34</v>
      </c>
      <c r="B8667" s="6">
        <f>IF(ISNUMBER(B2516),INDEX($B$3422:$B$4621,B2516),0)</f>
        <v>0</v>
      </c>
      <c r="C8667" s="10"/>
    </row>
    <row r="8668" spans="1:3">
      <c r="A8668" s="21">
        <v>35</v>
      </c>
      <c r="B8668" s="6">
        <f>IF(ISNUMBER(B2517),INDEX($B$3422:$B$4621,B2517),0)</f>
        <v>0</v>
      </c>
      <c r="C8668" s="10"/>
    </row>
    <row r="8669" spans="1:3">
      <c r="A8669" s="21">
        <v>36</v>
      </c>
      <c r="B8669" s="6">
        <f>IF(ISNUMBER(B2518),INDEX($B$3422:$B$4621,B2518),0)</f>
        <v>0</v>
      </c>
      <c r="C8669" s="10"/>
    </row>
    <row r="8670" spans="1:3">
      <c r="A8670" s="21">
        <v>37</v>
      </c>
      <c r="B8670" s="6">
        <f>IF(ISNUMBER(B2519),INDEX($B$3422:$B$4621,B2519),0)</f>
        <v>0</v>
      </c>
      <c r="C8670" s="10"/>
    </row>
    <row r="8671" spans="1:3">
      <c r="A8671" s="21">
        <v>38</v>
      </c>
      <c r="B8671" s="6">
        <f>IF(ISNUMBER(B2520),INDEX($B$3422:$B$4621,B2520),0)</f>
        <v>0</v>
      </c>
      <c r="C8671" s="10"/>
    </row>
    <row r="8672" spans="1:3">
      <c r="A8672" s="21">
        <v>39</v>
      </c>
      <c r="B8672" s="6">
        <f>IF(ISNUMBER(B2521),INDEX($B$3422:$B$4621,B2521),0)</f>
        <v>0</v>
      </c>
      <c r="C8672" s="10"/>
    </row>
    <row r="8673" spans="1:3">
      <c r="A8673" s="21">
        <v>40</v>
      </c>
      <c r="B8673" s="6">
        <f>IF(ISNUMBER(B2522),INDEX($B$3422:$B$4621,B2522),0)</f>
        <v>0</v>
      </c>
      <c r="C8673" s="10"/>
    </row>
    <row r="8674" spans="1:3">
      <c r="A8674" s="21">
        <v>41</v>
      </c>
      <c r="B8674" s="6">
        <f>IF(ISNUMBER(B2523),INDEX($B$3422:$B$4621,B2523),0)</f>
        <v>0</v>
      </c>
      <c r="C8674" s="10"/>
    </row>
    <row r="8675" spans="1:3">
      <c r="A8675" s="21">
        <v>42</v>
      </c>
      <c r="B8675" s="6">
        <f>IF(ISNUMBER(B2524),INDEX($B$3422:$B$4621,B2524),0)</f>
        <v>0</v>
      </c>
      <c r="C8675" s="10"/>
    </row>
    <row r="8676" spans="1:3">
      <c r="A8676" s="21">
        <v>43</v>
      </c>
      <c r="B8676" s="6">
        <f>IF(ISNUMBER(B2525),INDEX($B$3422:$B$4621,B2525),0)</f>
        <v>0</v>
      </c>
      <c r="C8676" s="10"/>
    </row>
    <row r="8677" spans="1:3">
      <c r="A8677" s="21">
        <v>44</v>
      </c>
      <c r="B8677" s="6">
        <f>IF(ISNUMBER(B2526),INDEX($B$3422:$B$4621,B2526),0)</f>
        <v>0</v>
      </c>
      <c r="C8677" s="10"/>
    </row>
    <row r="8678" spans="1:3">
      <c r="A8678" s="21">
        <v>45</v>
      </c>
      <c r="B8678" s="6">
        <f>IF(ISNUMBER(B2527),INDEX($B$3422:$B$4621,B2527),0)</f>
        <v>0</v>
      </c>
      <c r="C8678" s="10"/>
    </row>
    <row r="8679" spans="1:3">
      <c r="A8679" s="21">
        <v>46</v>
      </c>
      <c r="B8679" s="6">
        <f>IF(ISNUMBER(B2528),INDEX($B$3422:$B$4621,B2528),0)</f>
        <v>0</v>
      </c>
      <c r="C8679" s="10"/>
    </row>
    <row r="8680" spans="1:3">
      <c r="A8680" s="21">
        <v>47</v>
      </c>
      <c r="B8680" s="6">
        <f>IF(ISNUMBER(B2529),INDEX($B$3422:$B$4621,B2529),0)</f>
        <v>0</v>
      </c>
      <c r="C8680" s="10"/>
    </row>
    <row r="8681" spans="1:3">
      <c r="A8681" s="21">
        <v>48</v>
      </c>
      <c r="B8681" s="6">
        <f>IF(ISNUMBER(B2530),INDEX($B$3422:$B$4621,B2530),0)</f>
        <v>0</v>
      </c>
      <c r="C8681" s="10"/>
    </row>
    <row r="8682" spans="1:3">
      <c r="A8682" s="21">
        <v>49</v>
      </c>
      <c r="B8682" s="6">
        <f>IF(ISNUMBER(B2531),INDEX($B$3422:$B$4621,B2531),0)</f>
        <v>0</v>
      </c>
      <c r="C8682" s="10"/>
    </row>
    <row r="8683" spans="1:3">
      <c r="A8683" s="21">
        <v>50</v>
      </c>
      <c r="B8683" s="6">
        <f>IF(ISNUMBER(B2532),INDEX($B$3422:$B$4621,B2532),0)</f>
        <v>0</v>
      </c>
      <c r="C8683" s="10"/>
    </row>
    <row r="8684" spans="1:3">
      <c r="A8684" s="21">
        <v>51</v>
      </c>
      <c r="B8684" s="6">
        <f>IF(ISNUMBER(B2533),INDEX($B$3422:$B$4621,B2533),0)</f>
        <v>0</v>
      </c>
      <c r="C8684" s="10"/>
    </row>
    <row r="8685" spans="1:3">
      <c r="A8685" s="21">
        <v>52</v>
      </c>
      <c r="B8685" s="6">
        <f>IF(ISNUMBER(B2534),INDEX($B$3422:$B$4621,B2534),0)</f>
        <v>0</v>
      </c>
      <c r="C8685" s="10"/>
    </row>
    <row r="8686" spans="1:3">
      <c r="A8686" s="21">
        <v>53</v>
      </c>
      <c r="B8686" s="6">
        <f>IF(ISNUMBER(B2535),INDEX($B$3422:$B$4621,B2535),0)</f>
        <v>0</v>
      </c>
      <c r="C8686" s="10"/>
    </row>
    <row r="8687" spans="1:3">
      <c r="A8687" s="21">
        <v>54</v>
      </c>
      <c r="B8687" s="6">
        <f>IF(ISNUMBER(B2536),INDEX($B$3422:$B$4621,B2536),0)</f>
        <v>0</v>
      </c>
      <c r="C8687" s="10"/>
    </row>
    <row r="8688" spans="1:3">
      <c r="A8688" s="21">
        <v>55</v>
      </c>
      <c r="B8688" s="6">
        <f>IF(ISNUMBER(B2537),INDEX($B$3422:$B$4621,B2537),0)</f>
        <v>0</v>
      </c>
      <c r="C8688" s="10"/>
    </row>
    <row r="8689" spans="1:3">
      <c r="A8689" s="21">
        <v>56</v>
      </c>
      <c r="B8689" s="6">
        <f>IF(ISNUMBER(B2538),INDEX($B$3422:$B$4621,B2538),0)</f>
        <v>0</v>
      </c>
      <c r="C8689" s="10"/>
    </row>
    <row r="8690" spans="1:3">
      <c r="A8690" s="21">
        <v>57</v>
      </c>
      <c r="B8690" s="6">
        <f>IF(ISNUMBER(B2539),INDEX($B$3422:$B$4621,B2539),0)</f>
        <v>0</v>
      </c>
      <c r="C8690" s="10"/>
    </row>
    <row r="8691" spans="1:3">
      <c r="A8691" s="21">
        <v>58</v>
      </c>
      <c r="B8691" s="6">
        <f>IF(ISNUMBER(B2540),INDEX($B$3422:$B$4621,B2540),0)</f>
        <v>0</v>
      </c>
      <c r="C8691" s="10"/>
    </row>
    <row r="8692" spans="1:3">
      <c r="A8692" s="21">
        <v>59</v>
      </c>
      <c r="B8692" s="6">
        <f>IF(ISNUMBER(B2541),INDEX($B$3422:$B$4621,B2541),0)</f>
        <v>0</v>
      </c>
      <c r="C8692" s="10"/>
    </row>
    <row r="8693" spans="1:3">
      <c r="A8693" s="21">
        <v>60</v>
      </c>
      <c r="B8693" s="6">
        <f>IF(ISNUMBER(B2542),INDEX($B$3422:$B$4621,B2542),0)</f>
        <v>0</v>
      </c>
      <c r="C8693" s="10"/>
    </row>
    <row r="8694" spans="1:3">
      <c r="A8694" s="21">
        <v>61</v>
      </c>
      <c r="B8694" s="6">
        <f>IF(ISNUMBER(B2543),INDEX($B$3422:$B$4621,B2543),0)</f>
        <v>0</v>
      </c>
      <c r="C8694" s="10"/>
    </row>
    <row r="8695" spans="1:3">
      <c r="A8695" s="21">
        <v>62</v>
      </c>
      <c r="B8695" s="6">
        <f>IF(ISNUMBER(B2544),INDEX($B$3422:$B$4621,B2544),0)</f>
        <v>0</v>
      </c>
      <c r="C8695" s="10"/>
    </row>
    <row r="8696" spans="1:3">
      <c r="A8696" s="21">
        <v>63</v>
      </c>
      <c r="B8696" s="6">
        <f>IF(ISNUMBER(B2545),INDEX($B$3422:$B$4621,B2545),0)</f>
        <v>0</v>
      </c>
      <c r="C8696" s="10"/>
    </row>
    <row r="8697" spans="1:3">
      <c r="A8697" s="21">
        <v>64</v>
      </c>
      <c r="B8697" s="6">
        <f>IF(ISNUMBER(B2546),INDEX($B$3422:$B$4621,B2546),0)</f>
        <v>0</v>
      </c>
      <c r="C8697" s="10"/>
    </row>
    <row r="8698" spans="1:3">
      <c r="A8698" s="21">
        <v>65</v>
      </c>
      <c r="B8698" s="6">
        <f>IF(ISNUMBER(B2547),INDEX($B$3422:$B$4621,B2547),0)</f>
        <v>0</v>
      </c>
      <c r="C8698" s="10"/>
    </row>
    <row r="8699" spans="1:3">
      <c r="A8699" s="21">
        <v>66</v>
      </c>
      <c r="B8699" s="6">
        <f>IF(ISNUMBER(B2548),INDEX($B$3422:$B$4621,B2548),0)</f>
        <v>0</v>
      </c>
      <c r="C8699" s="10"/>
    </row>
    <row r="8700" spans="1:3">
      <c r="A8700" s="21">
        <v>67</v>
      </c>
      <c r="B8700" s="6">
        <f>IF(ISNUMBER(B2549),INDEX($B$3422:$B$4621,B2549),0)</f>
        <v>0</v>
      </c>
      <c r="C8700" s="10"/>
    </row>
    <row r="8701" spans="1:3">
      <c r="A8701" s="21">
        <v>68</v>
      </c>
      <c r="B8701" s="6">
        <f>IF(ISNUMBER(B2550),INDEX($B$3422:$B$4621,B2550),0)</f>
        <v>0</v>
      </c>
      <c r="C8701" s="10"/>
    </row>
    <row r="8702" spans="1:3">
      <c r="A8702" s="21">
        <v>69</v>
      </c>
      <c r="B8702" s="6">
        <f>IF(ISNUMBER(B2551),INDEX($B$3422:$B$4621,B2551),0)</f>
        <v>0</v>
      </c>
      <c r="C8702" s="10"/>
    </row>
    <row r="8703" spans="1:3">
      <c r="A8703" s="21">
        <v>70</v>
      </c>
      <c r="B8703" s="6">
        <f>IF(ISNUMBER(B2552),INDEX($B$3422:$B$4621,B2552),0)</f>
        <v>0</v>
      </c>
      <c r="C8703" s="10"/>
    </row>
    <row r="8704" spans="1:3">
      <c r="A8704" s="21">
        <v>71</v>
      </c>
      <c r="B8704" s="6">
        <f>IF(ISNUMBER(B2553),INDEX($B$3422:$B$4621,B2553),0)</f>
        <v>0</v>
      </c>
      <c r="C8704" s="10"/>
    </row>
    <row r="8705" spans="1:3">
      <c r="A8705" s="21">
        <v>72</v>
      </c>
      <c r="B8705" s="6">
        <f>IF(ISNUMBER(B2554),INDEX($B$3422:$B$4621,B2554),0)</f>
        <v>0</v>
      </c>
      <c r="C8705" s="10"/>
    </row>
    <row r="8706" spans="1:3">
      <c r="A8706" s="21">
        <v>73</v>
      </c>
      <c r="B8706" s="6">
        <f>IF(ISNUMBER(B2555),INDEX($B$3422:$B$4621,B2555),0)</f>
        <v>0</v>
      </c>
      <c r="C8706" s="10"/>
    </row>
    <row r="8707" spans="1:3">
      <c r="A8707" s="21">
        <v>74</v>
      </c>
      <c r="B8707" s="6">
        <f>IF(ISNUMBER(B2556),INDEX($B$3422:$B$4621,B2556),0)</f>
        <v>0</v>
      </c>
      <c r="C8707" s="10"/>
    </row>
    <row r="8708" spans="1:3">
      <c r="A8708" s="21">
        <v>75</v>
      </c>
      <c r="B8708" s="6">
        <f>IF(ISNUMBER(B2557),INDEX($B$3422:$B$4621,B2557),0)</f>
        <v>0</v>
      </c>
      <c r="C8708" s="10"/>
    </row>
    <row r="8709" spans="1:3">
      <c r="A8709" s="21">
        <v>76</v>
      </c>
      <c r="B8709" s="6">
        <f>IF(ISNUMBER(B2558),INDEX($B$3422:$B$4621,B2558),0)</f>
        <v>0</v>
      </c>
      <c r="C8709" s="10"/>
    </row>
    <row r="8710" spans="1:3">
      <c r="A8710" s="21">
        <v>77</v>
      </c>
      <c r="B8710" s="6">
        <f>IF(ISNUMBER(B2559),INDEX($B$3422:$B$4621,B2559),0)</f>
        <v>0</v>
      </c>
      <c r="C8710" s="10"/>
    </row>
    <row r="8711" spans="1:3">
      <c r="A8711" s="21">
        <v>78</v>
      </c>
      <c r="B8711" s="6">
        <f>IF(ISNUMBER(B2560),INDEX($B$3422:$B$4621,B2560),0)</f>
        <v>0</v>
      </c>
      <c r="C8711" s="10"/>
    </row>
    <row r="8712" spans="1:3">
      <c r="A8712" s="21">
        <v>79</v>
      </c>
      <c r="B8712" s="6">
        <f>IF(ISNUMBER(B2561),INDEX($B$3422:$B$4621,B2561),0)</f>
        <v>0</v>
      </c>
      <c r="C8712" s="10"/>
    </row>
    <row r="8713" spans="1:3">
      <c r="A8713" s="21">
        <v>80</v>
      </c>
      <c r="B8713" s="6">
        <f>IF(ISNUMBER(B2562),INDEX($B$3422:$B$4621,B2562),0)</f>
        <v>0</v>
      </c>
      <c r="C8713" s="10"/>
    </row>
    <row r="8714" spans="1:3">
      <c r="A8714" s="21">
        <v>81</v>
      </c>
      <c r="B8714" s="6">
        <f>IF(ISNUMBER(B2563),INDEX($B$3422:$B$4621,B2563),0)</f>
        <v>0</v>
      </c>
      <c r="C8714" s="10"/>
    </row>
    <row r="8715" spans="1:3">
      <c r="A8715" s="21">
        <v>82</v>
      </c>
      <c r="B8715" s="6">
        <f>IF(ISNUMBER(B2564),INDEX($B$3422:$B$4621,B2564),0)</f>
        <v>0</v>
      </c>
      <c r="C8715" s="10"/>
    </row>
    <row r="8716" spans="1:3">
      <c r="A8716" s="21">
        <v>83</v>
      </c>
      <c r="B8716" s="6">
        <f>IF(ISNUMBER(B2565),INDEX($B$3422:$B$4621,B2565),0)</f>
        <v>0</v>
      </c>
      <c r="C8716" s="10"/>
    </row>
    <row r="8717" spans="1:3">
      <c r="A8717" s="21">
        <v>84</v>
      </c>
      <c r="B8717" s="6">
        <f>IF(ISNUMBER(B2566),INDEX($B$3422:$B$4621,B2566),0)</f>
        <v>0</v>
      </c>
      <c r="C8717" s="10"/>
    </row>
    <row r="8718" spans="1:3">
      <c r="A8718" s="21">
        <v>85</v>
      </c>
      <c r="B8718" s="6">
        <f>IF(ISNUMBER(B2567),INDEX($B$3422:$B$4621,B2567),0)</f>
        <v>0</v>
      </c>
      <c r="C8718" s="10"/>
    </row>
    <row r="8719" spans="1:3">
      <c r="A8719" s="21">
        <v>86</v>
      </c>
      <c r="B8719" s="6">
        <f>IF(ISNUMBER(B2568),INDEX($B$3422:$B$4621,B2568),0)</f>
        <v>0</v>
      </c>
      <c r="C8719" s="10"/>
    </row>
    <row r="8720" spans="1:3">
      <c r="A8720" s="21">
        <v>87</v>
      </c>
      <c r="B8720" s="6">
        <f>IF(ISNUMBER(B2569),INDEX($B$3422:$B$4621,B2569),0)</f>
        <v>0</v>
      </c>
      <c r="C8720" s="10"/>
    </row>
    <row r="8721" spans="1:3">
      <c r="A8721" s="21">
        <v>88</v>
      </c>
      <c r="B8721" s="6">
        <f>IF(ISNUMBER(B2570),INDEX($B$3422:$B$4621,B2570),0)</f>
        <v>0</v>
      </c>
      <c r="C8721" s="10"/>
    </row>
    <row r="8722" spans="1:3">
      <c r="A8722" s="21">
        <v>89</v>
      </c>
      <c r="B8722" s="6">
        <f>IF(ISNUMBER(B2571),INDEX($B$3422:$B$4621,B2571),0)</f>
        <v>0</v>
      </c>
      <c r="C8722" s="10"/>
    </row>
    <row r="8723" spans="1:3">
      <c r="A8723" s="21">
        <v>90</v>
      </c>
      <c r="B8723" s="6">
        <f>IF(ISNUMBER(B2572),INDEX($B$3422:$B$4621,B2572),0)</f>
        <v>0</v>
      </c>
      <c r="C8723" s="10"/>
    </row>
    <row r="8724" spans="1:3">
      <c r="A8724" s="21">
        <v>91</v>
      </c>
      <c r="B8724" s="6">
        <f>IF(ISNUMBER(B2573),INDEX($B$3422:$B$4621,B2573),0)</f>
        <v>0</v>
      </c>
      <c r="C8724" s="10"/>
    </row>
    <row r="8725" spans="1:3">
      <c r="A8725" s="21">
        <v>92</v>
      </c>
      <c r="B8725" s="6">
        <f>IF(ISNUMBER(B2574),INDEX($B$3422:$B$4621,B2574),0)</f>
        <v>0</v>
      </c>
      <c r="C8725" s="10"/>
    </row>
    <row r="8726" spans="1:3">
      <c r="A8726" s="21">
        <v>93</v>
      </c>
      <c r="B8726" s="6">
        <f>IF(ISNUMBER(B2575),INDEX($B$3422:$B$4621,B2575),0)</f>
        <v>0</v>
      </c>
      <c r="C8726" s="10"/>
    </row>
    <row r="8727" spans="1:3">
      <c r="A8727" s="21">
        <v>94</v>
      </c>
      <c r="B8727" s="6">
        <f>IF(ISNUMBER(B2576),INDEX($B$3422:$B$4621,B2576),0)</f>
        <v>0</v>
      </c>
      <c r="C8727" s="10"/>
    </row>
    <row r="8728" spans="1:3">
      <c r="A8728" s="21">
        <v>95</v>
      </c>
      <c r="B8728" s="6">
        <f>IF(ISNUMBER(B2577),INDEX($B$3422:$B$4621,B2577),0)</f>
        <v>0</v>
      </c>
      <c r="C8728" s="10"/>
    </row>
    <row r="8729" spans="1:3">
      <c r="A8729" s="21">
        <v>96</v>
      </c>
      <c r="B8729" s="6">
        <f>IF(ISNUMBER(B2578),INDEX($B$3422:$B$4621,B2578),0)</f>
        <v>0</v>
      </c>
      <c r="C8729" s="10"/>
    </row>
    <row r="8730" spans="1:3">
      <c r="A8730" s="21">
        <v>97</v>
      </c>
      <c r="B8730" s="6">
        <f>IF(ISNUMBER(B2579),INDEX($B$3422:$B$4621,B2579),0)</f>
        <v>0</v>
      </c>
      <c r="C8730" s="10"/>
    </row>
    <row r="8731" spans="1:3">
      <c r="A8731" s="21">
        <v>98</v>
      </c>
      <c r="B8731" s="6">
        <f>IF(ISNUMBER(B2580),INDEX($B$3422:$B$4621,B2580),0)</f>
        <v>0</v>
      </c>
      <c r="C8731" s="10"/>
    </row>
    <row r="8732" spans="1:3">
      <c r="A8732" s="21">
        <v>99</v>
      </c>
      <c r="B8732" s="6">
        <f>IF(ISNUMBER(B2581),INDEX($B$3422:$B$4621,B2581),0)</f>
        <v>0</v>
      </c>
      <c r="C8732" s="10"/>
    </row>
    <row r="8733" spans="1:3">
      <c r="A8733" s="21">
        <v>100</v>
      </c>
      <c r="B8733" s="6">
        <f>IF(ISNUMBER(B2582),INDEX($B$3422:$B$4621,B2582),0)</f>
        <v>0</v>
      </c>
      <c r="C8733" s="10"/>
    </row>
    <row r="8734" spans="1:3">
      <c r="A8734" s="21">
        <v>101</v>
      </c>
      <c r="B8734" s="6">
        <f>IF(ISNUMBER(B2583),INDEX($B$3422:$B$4621,B2583),0)</f>
        <v>0</v>
      </c>
      <c r="C8734" s="10"/>
    </row>
    <row r="8735" spans="1:3">
      <c r="A8735" s="21">
        <v>102</v>
      </c>
      <c r="B8735" s="6">
        <f>IF(ISNUMBER(B2584),INDEX($B$3422:$B$4621,B2584),0)</f>
        <v>0</v>
      </c>
      <c r="C8735" s="10"/>
    </row>
    <row r="8736" spans="1:3">
      <c r="A8736" s="21">
        <v>103</v>
      </c>
      <c r="B8736" s="6">
        <f>IF(ISNUMBER(B2585),INDEX($B$3422:$B$4621,B2585),0)</f>
        <v>0</v>
      </c>
      <c r="C8736" s="10"/>
    </row>
    <row r="8737" spans="1:3">
      <c r="A8737" s="21">
        <v>104</v>
      </c>
      <c r="B8737" s="6">
        <f>IF(ISNUMBER(B2586),INDEX($B$3422:$B$4621,B2586),0)</f>
        <v>0</v>
      </c>
      <c r="C8737" s="10"/>
    </row>
    <row r="8738" spans="1:3">
      <c r="A8738" s="21">
        <v>105</v>
      </c>
      <c r="B8738" s="6">
        <f>IF(ISNUMBER(B2587),INDEX($B$3422:$B$4621,B2587),0)</f>
        <v>0</v>
      </c>
      <c r="C8738" s="10"/>
    </row>
    <row r="8739" spans="1:3">
      <c r="A8739" s="21">
        <v>106</v>
      </c>
      <c r="B8739" s="6">
        <f>IF(ISNUMBER(B2588),INDEX($B$3422:$B$4621,B2588),0)</f>
        <v>0</v>
      </c>
      <c r="C8739" s="10"/>
    </row>
    <row r="8740" spans="1:3">
      <c r="A8740" s="21">
        <v>107</v>
      </c>
      <c r="B8740" s="6">
        <f>IF(ISNUMBER(B2589),INDEX($B$3422:$B$4621,B2589),0)</f>
        <v>0</v>
      </c>
      <c r="C8740" s="10"/>
    </row>
    <row r="8741" spans="1:3">
      <c r="A8741" s="21">
        <v>108</v>
      </c>
      <c r="B8741" s="6">
        <f>IF(ISNUMBER(B2590),INDEX($B$3422:$B$4621,B2590),0)</f>
        <v>0</v>
      </c>
      <c r="C8741" s="10"/>
    </row>
    <row r="8742" spans="1:3">
      <c r="A8742" s="21">
        <v>109</v>
      </c>
      <c r="B8742" s="6">
        <f>IF(ISNUMBER(B2591),INDEX($B$3422:$B$4621,B2591),0)</f>
        <v>0</v>
      </c>
      <c r="C8742" s="10"/>
    </row>
    <row r="8743" spans="1:3">
      <c r="A8743" s="21">
        <v>110</v>
      </c>
      <c r="B8743" s="6">
        <f>IF(ISNUMBER(B2592),INDEX($B$3422:$B$4621,B2592),0)</f>
        <v>0</v>
      </c>
      <c r="C8743" s="10"/>
    </row>
    <row r="8744" spans="1:3">
      <c r="A8744" s="21">
        <v>111</v>
      </c>
      <c r="B8744" s="6">
        <f>IF(ISNUMBER(B2593),INDEX($B$3422:$B$4621,B2593),0)</f>
        <v>0</v>
      </c>
      <c r="C8744" s="10"/>
    </row>
    <row r="8745" spans="1:3">
      <c r="A8745" s="21">
        <v>112</v>
      </c>
      <c r="B8745" s="6">
        <f>IF(ISNUMBER(B2594),INDEX($B$3422:$B$4621,B2594),0)</f>
        <v>0</v>
      </c>
      <c r="C8745" s="10"/>
    </row>
    <row r="8746" spans="1:3">
      <c r="A8746" s="21">
        <v>113</v>
      </c>
      <c r="B8746" s="6">
        <f>IF(ISNUMBER(B2595),INDEX($B$3422:$B$4621,B2595),0)</f>
        <v>0</v>
      </c>
      <c r="C8746" s="10"/>
    </row>
    <row r="8747" spans="1:3">
      <c r="A8747" s="21">
        <v>114</v>
      </c>
      <c r="B8747" s="6">
        <f>IF(ISNUMBER(B2596),INDEX($B$3422:$B$4621,B2596),0)</f>
        <v>0</v>
      </c>
      <c r="C8747" s="10"/>
    </row>
    <row r="8748" spans="1:3">
      <c r="A8748" s="21">
        <v>115</v>
      </c>
      <c r="B8748" s="6">
        <f>IF(ISNUMBER(B2597),INDEX($B$3422:$B$4621,B2597),0)</f>
        <v>0</v>
      </c>
      <c r="C8748" s="10"/>
    </row>
    <row r="8749" spans="1:3">
      <c r="A8749" s="21">
        <v>116</v>
      </c>
      <c r="B8749" s="6">
        <f>IF(ISNUMBER(B2598),INDEX($B$3422:$B$4621,B2598),0)</f>
        <v>0</v>
      </c>
      <c r="C8749" s="10"/>
    </row>
    <row r="8750" spans="1:3">
      <c r="A8750" s="21">
        <v>117</v>
      </c>
      <c r="B8750" s="6">
        <f>IF(ISNUMBER(B2599),INDEX($B$3422:$B$4621,B2599),0)</f>
        <v>0</v>
      </c>
      <c r="C8750" s="10"/>
    </row>
    <row r="8751" spans="1:3">
      <c r="A8751" s="21">
        <v>118</v>
      </c>
      <c r="B8751" s="6">
        <f>IF(ISNUMBER(B2600),INDEX($B$3422:$B$4621,B2600),0)</f>
        <v>0</v>
      </c>
      <c r="C8751" s="10"/>
    </row>
    <row r="8752" spans="1:3">
      <c r="A8752" s="21">
        <v>119</v>
      </c>
      <c r="B8752" s="6">
        <f>IF(ISNUMBER(B2601),INDEX($B$3422:$B$4621,B2601),0)</f>
        <v>0</v>
      </c>
      <c r="C8752" s="10"/>
    </row>
    <row r="8753" spans="1:3">
      <c r="A8753" s="21">
        <v>120</v>
      </c>
      <c r="B8753" s="6">
        <f>IF(ISNUMBER(B2602),INDEX($B$3422:$B$4621,B2602),0)</f>
        <v>0</v>
      </c>
      <c r="C8753" s="10"/>
    </row>
    <row r="8754" spans="1:3">
      <c r="A8754" s="21">
        <v>121</v>
      </c>
      <c r="B8754" s="6">
        <f>IF(ISNUMBER(B2603),INDEX($B$3422:$B$4621,B2603),0)</f>
        <v>0</v>
      </c>
      <c r="C8754" s="10"/>
    </row>
    <row r="8755" spans="1:3">
      <c r="A8755" s="21">
        <v>122</v>
      </c>
      <c r="B8755" s="6">
        <f>IF(ISNUMBER(B2604),INDEX($B$3422:$B$4621,B2604),0)</f>
        <v>0</v>
      </c>
      <c r="C8755" s="10"/>
    </row>
    <row r="8756" spans="1:3">
      <c r="A8756" s="21">
        <v>123</v>
      </c>
      <c r="B8756" s="6">
        <f>IF(ISNUMBER(B2605),INDEX($B$3422:$B$4621,B2605),0)</f>
        <v>0</v>
      </c>
      <c r="C8756" s="10"/>
    </row>
    <row r="8757" spans="1:3">
      <c r="A8757" s="21">
        <v>124</v>
      </c>
      <c r="B8757" s="6">
        <f>IF(ISNUMBER(B2606),INDEX($B$3422:$B$4621,B2606),0)</f>
        <v>0</v>
      </c>
      <c r="C8757" s="10"/>
    </row>
    <row r="8758" spans="1:3">
      <c r="A8758" s="21">
        <v>125</v>
      </c>
      <c r="B8758" s="6">
        <f>IF(ISNUMBER(B2607),INDEX($B$3422:$B$4621,B2607),0)</f>
        <v>0</v>
      </c>
      <c r="C8758" s="10"/>
    </row>
    <row r="8759" spans="1:3">
      <c r="A8759" s="21">
        <v>126</v>
      </c>
      <c r="B8759" s="6">
        <f>IF(ISNUMBER(B2608),INDEX($B$3422:$B$4621,B2608),0)</f>
        <v>0</v>
      </c>
      <c r="C8759" s="10"/>
    </row>
    <row r="8760" spans="1:3">
      <c r="A8760" s="21">
        <v>127</v>
      </c>
      <c r="B8760" s="6">
        <f>IF(ISNUMBER(B2609),INDEX($B$3422:$B$4621,B2609),0)</f>
        <v>0</v>
      </c>
      <c r="C8760" s="10"/>
    </row>
    <row r="8761" spans="1:3">
      <c r="A8761" s="21">
        <v>128</v>
      </c>
      <c r="B8761" s="6">
        <f>IF(ISNUMBER(B2610),INDEX($B$3422:$B$4621,B2610),0)</f>
        <v>0</v>
      </c>
      <c r="C8761" s="10"/>
    </row>
    <row r="8762" spans="1:3">
      <c r="A8762" s="21">
        <v>129</v>
      </c>
      <c r="B8762" s="6">
        <f>IF(ISNUMBER(B2611),INDEX($B$3422:$B$4621,B2611),0)</f>
        <v>0</v>
      </c>
      <c r="C8762" s="10"/>
    </row>
    <row r="8763" spans="1:3">
      <c r="A8763" s="21">
        <v>130</v>
      </c>
      <c r="B8763" s="6">
        <f>IF(ISNUMBER(B2612),INDEX($B$3422:$B$4621,B2612),0)</f>
        <v>0</v>
      </c>
      <c r="C8763" s="10"/>
    </row>
    <row r="8764" spans="1:3">
      <c r="A8764" s="21">
        <v>131</v>
      </c>
      <c r="B8764" s="6">
        <f>IF(ISNUMBER(B2613),INDEX($B$3422:$B$4621,B2613),0)</f>
        <v>0</v>
      </c>
      <c r="C8764" s="10"/>
    </row>
    <row r="8765" spans="1:3">
      <c r="A8765" s="21">
        <v>132</v>
      </c>
      <c r="B8765" s="6">
        <f>IF(ISNUMBER(B2614),INDEX($B$3422:$B$4621,B2614),0)</f>
        <v>0</v>
      </c>
      <c r="C8765" s="10"/>
    </row>
    <row r="8766" spans="1:3">
      <c r="A8766" s="21">
        <v>133</v>
      </c>
      <c r="B8766" s="6">
        <f>IF(ISNUMBER(B2615),INDEX($B$3422:$B$4621,B2615),0)</f>
        <v>0</v>
      </c>
      <c r="C8766" s="10"/>
    </row>
    <row r="8767" spans="1:3">
      <c r="A8767" s="21">
        <v>134</v>
      </c>
      <c r="B8767" s="6">
        <f>IF(ISNUMBER(B2616),INDEX($B$3422:$B$4621,B2616),0)</f>
        <v>0</v>
      </c>
      <c r="C8767" s="10"/>
    </row>
    <row r="8768" spans="1:3">
      <c r="A8768" s="21">
        <v>135</v>
      </c>
      <c r="B8768" s="6">
        <f>IF(ISNUMBER(B2617),INDEX($B$3422:$B$4621,B2617),0)</f>
        <v>0</v>
      </c>
      <c r="C8768" s="10"/>
    </row>
    <row r="8769" spans="1:3">
      <c r="A8769" s="21">
        <v>136</v>
      </c>
      <c r="B8769" s="6">
        <f>IF(ISNUMBER(B2618),INDEX($B$3422:$B$4621,B2618),0)</f>
        <v>0</v>
      </c>
      <c r="C8769" s="10"/>
    </row>
    <row r="8770" spans="1:3">
      <c r="A8770" s="21">
        <v>137</v>
      </c>
      <c r="B8770" s="6">
        <f>IF(ISNUMBER(B2619),INDEX($B$3422:$B$4621,B2619),0)</f>
        <v>0</v>
      </c>
      <c r="C8770" s="10"/>
    </row>
    <row r="8771" spans="1:3">
      <c r="A8771" s="21">
        <v>138</v>
      </c>
      <c r="B8771" s="6">
        <f>IF(ISNUMBER(B2620),INDEX($B$3422:$B$4621,B2620),0)</f>
        <v>0</v>
      </c>
      <c r="C8771" s="10"/>
    </row>
    <row r="8772" spans="1:3">
      <c r="A8772" s="21">
        <v>139</v>
      </c>
      <c r="B8772" s="6">
        <f>IF(ISNUMBER(B2621),INDEX($B$3422:$B$4621,B2621),0)</f>
        <v>0</v>
      </c>
      <c r="C8772" s="10"/>
    </row>
    <row r="8773" spans="1:3">
      <c r="A8773" s="21">
        <v>140</v>
      </c>
      <c r="B8773" s="6">
        <f>IF(ISNUMBER(B2622),INDEX($B$3422:$B$4621,B2622),0)</f>
        <v>0</v>
      </c>
      <c r="C8773" s="10"/>
    </row>
    <row r="8774" spans="1:3">
      <c r="A8774" s="21">
        <v>141</v>
      </c>
      <c r="B8774" s="6">
        <f>IF(ISNUMBER(B2623),INDEX($B$3422:$B$4621,B2623),0)</f>
        <v>0</v>
      </c>
      <c r="C8774" s="10"/>
    </row>
    <row r="8775" spans="1:3">
      <c r="A8775" s="21">
        <v>142</v>
      </c>
      <c r="B8775" s="6">
        <f>IF(ISNUMBER(B2624),INDEX($B$3422:$B$4621,B2624),0)</f>
        <v>0</v>
      </c>
      <c r="C8775" s="10"/>
    </row>
    <row r="8776" spans="1:3">
      <c r="A8776" s="21">
        <v>143</v>
      </c>
      <c r="B8776" s="6">
        <f>IF(ISNUMBER(B2625),INDEX($B$3422:$B$4621,B2625),0)</f>
        <v>0</v>
      </c>
      <c r="C8776" s="10"/>
    </row>
    <row r="8777" spans="1:3">
      <c r="A8777" s="21">
        <v>144</v>
      </c>
      <c r="B8777" s="6">
        <f>IF(ISNUMBER(B2626),INDEX($B$3422:$B$4621,B2626),0)</f>
        <v>0</v>
      </c>
      <c r="C8777" s="10"/>
    </row>
    <row r="8778" spans="1:3">
      <c r="A8778" s="21">
        <v>145</v>
      </c>
      <c r="B8778" s="6">
        <f>IF(ISNUMBER(B2627),INDEX($B$3422:$B$4621,B2627),0)</f>
        <v>0</v>
      </c>
      <c r="C8778" s="10"/>
    </row>
    <row r="8779" spans="1:3">
      <c r="A8779" s="21">
        <v>146</v>
      </c>
      <c r="B8779" s="6">
        <f>IF(ISNUMBER(B2628),INDEX($B$3422:$B$4621,B2628),0)</f>
        <v>0</v>
      </c>
      <c r="C8779" s="10"/>
    </row>
    <row r="8780" spans="1:3">
      <c r="A8780" s="21">
        <v>147</v>
      </c>
      <c r="B8780" s="6">
        <f>IF(ISNUMBER(B2629),INDEX($B$3422:$B$4621,B2629),0)</f>
        <v>0</v>
      </c>
      <c r="C8780" s="10"/>
    </row>
    <row r="8781" spans="1:3">
      <c r="A8781" s="21">
        <v>148</v>
      </c>
      <c r="B8781" s="6">
        <f>IF(ISNUMBER(B2630),INDEX($B$3422:$B$4621,B2630),0)</f>
        <v>0</v>
      </c>
      <c r="C8781" s="10"/>
    </row>
    <row r="8782" spans="1:3">
      <c r="A8782" s="21">
        <v>149</v>
      </c>
      <c r="B8782" s="6">
        <f>IF(ISNUMBER(B2631),INDEX($B$3422:$B$4621,B2631),0)</f>
        <v>0</v>
      </c>
      <c r="C8782" s="10"/>
    </row>
    <row r="8783" spans="1:3">
      <c r="A8783" s="21">
        <v>150</v>
      </c>
      <c r="B8783" s="6">
        <f>IF(ISNUMBER(B2632),INDEX($B$3422:$B$4621,B2632),0)</f>
        <v>0</v>
      </c>
      <c r="C8783" s="10"/>
    </row>
    <row r="8784" spans="1:3">
      <c r="A8784" s="21">
        <v>151</v>
      </c>
      <c r="B8784" s="6">
        <f>IF(ISNUMBER(B2633),INDEX($B$3422:$B$4621,B2633),0)</f>
        <v>0</v>
      </c>
      <c r="C8784" s="10"/>
    </row>
    <row r="8785" spans="1:3">
      <c r="A8785" s="21">
        <v>152</v>
      </c>
      <c r="B8785" s="6">
        <f>IF(ISNUMBER(B2634),INDEX($B$3422:$B$4621,B2634),0)</f>
        <v>0</v>
      </c>
      <c r="C8785" s="10"/>
    </row>
    <row r="8786" spans="1:3">
      <c r="A8786" s="21">
        <v>153</v>
      </c>
      <c r="B8786" s="6">
        <f>IF(ISNUMBER(B2635),INDEX($B$3422:$B$4621,B2635),0)</f>
        <v>0</v>
      </c>
      <c r="C8786" s="10"/>
    </row>
    <row r="8787" spans="1:3">
      <c r="A8787" s="21">
        <v>154</v>
      </c>
      <c r="B8787" s="6">
        <f>IF(ISNUMBER(B2636),INDEX($B$3422:$B$4621,B2636),0)</f>
        <v>0</v>
      </c>
      <c r="C8787" s="10"/>
    </row>
    <row r="8788" spans="1:3">
      <c r="A8788" s="21">
        <v>155</v>
      </c>
      <c r="B8788" s="6">
        <f>IF(ISNUMBER(B2637),INDEX($B$3422:$B$4621,B2637),0)</f>
        <v>0</v>
      </c>
      <c r="C8788" s="10"/>
    </row>
    <row r="8789" spans="1:3">
      <c r="A8789" s="21">
        <v>156</v>
      </c>
      <c r="B8789" s="6">
        <f>IF(ISNUMBER(B2638),INDEX($B$3422:$B$4621,B2638),0)</f>
        <v>0</v>
      </c>
      <c r="C8789" s="10"/>
    </row>
    <row r="8790" spans="1:3">
      <c r="A8790" s="21">
        <v>157</v>
      </c>
      <c r="B8790" s="6">
        <f>IF(ISNUMBER(B2639),INDEX($B$3422:$B$4621,B2639),0)</f>
        <v>0</v>
      </c>
      <c r="C8790" s="10"/>
    </row>
    <row r="8791" spans="1:3">
      <c r="A8791" s="21">
        <v>158</v>
      </c>
      <c r="B8791" s="6">
        <f>IF(ISNUMBER(B2640),INDEX($B$3422:$B$4621,B2640),0)</f>
        <v>0</v>
      </c>
      <c r="C8791" s="10"/>
    </row>
    <row r="8792" spans="1:3">
      <c r="A8792" s="21">
        <v>159</v>
      </c>
      <c r="B8792" s="6">
        <f>IF(ISNUMBER(B2641),INDEX($B$3422:$B$4621,B2641),0)</f>
        <v>0</v>
      </c>
      <c r="C8792" s="10"/>
    </row>
    <row r="8793" spans="1:3">
      <c r="A8793" s="21">
        <v>160</v>
      </c>
      <c r="B8793" s="6">
        <f>IF(ISNUMBER(B2642),INDEX($B$3422:$B$4621,B2642),0)</f>
        <v>0</v>
      </c>
      <c r="C8793" s="10"/>
    </row>
    <row r="8794" spans="1:3">
      <c r="A8794" s="21">
        <v>161</v>
      </c>
      <c r="B8794" s="6">
        <f>IF(ISNUMBER(B2643),INDEX($B$3422:$B$4621,B2643),0)</f>
        <v>0</v>
      </c>
      <c r="C8794" s="10"/>
    </row>
    <row r="8795" spans="1:3">
      <c r="A8795" s="21">
        <v>162</v>
      </c>
      <c r="B8795" s="6">
        <f>IF(ISNUMBER(B2644),INDEX($B$3422:$B$4621,B2644),0)</f>
        <v>0</v>
      </c>
      <c r="C8795" s="10"/>
    </row>
    <row r="8796" spans="1:3">
      <c r="A8796" s="21">
        <v>163</v>
      </c>
      <c r="B8796" s="6">
        <f>IF(ISNUMBER(B2645),INDEX($B$3422:$B$4621,B2645),0)</f>
        <v>0</v>
      </c>
      <c r="C8796" s="10"/>
    </row>
    <row r="8797" spans="1:3">
      <c r="A8797" s="21">
        <v>164</v>
      </c>
      <c r="B8797" s="6">
        <f>IF(ISNUMBER(B2646),INDEX($B$3422:$B$4621,B2646),0)</f>
        <v>0</v>
      </c>
      <c r="C8797" s="10"/>
    </row>
    <row r="8798" spans="1:3">
      <c r="A8798" s="21">
        <v>165</v>
      </c>
      <c r="B8798" s="6">
        <f>IF(ISNUMBER(B2647),INDEX($B$3422:$B$4621,B2647),0)</f>
        <v>0</v>
      </c>
      <c r="C8798" s="10"/>
    </row>
    <row r="8799" spans="1:3">
      <c r="A8799" s="21">
        <v>166</v>
      </c>
      <c r="B8799" s="6">
        <f>IF(ISNUMBER(B2648),INDEX($B$3422:$B$4621,B2648),0)</f>
        <v>0</v>
      </c>
      <c r="C8799" s="10"/>
    </row>
    <row r="8800" spans="1:3">
      <c r="A8800" s="21">
        <v>167</v>
      </c>
      <c r="B8800" s="6">
        <f>IF(ISNUMBER(B2649),INDEX($B$3422:$B$4621,B2649),0)</f>
        <v>0</v>
      </c>
      <c r="C8800" s="10"/>
    </row>
    <row r="8801" spans="1:3">
      <c r="A8801" s="21">
        <v>168</v>
      </c>
      <c r="B8801" s="6">
        <f>IF(ISNUMBER(B2650),INDEX($B$3422:$B$4621,B2650),0)</f>
        <v>0</v>
      </c>
      <c r="C8801" s="10"/>
    </row>
    <row r="8802" spans="1:3">
      <c r="A8802" s="21">
        <v>169</v>
      </c>
      <c r="B8802" s="6">
        <f>IF(ISNUMBER(B2651),INDEX($B$3422:$B$4621,B2651),0)</f>
        <v>0</v>
      </c>
      <c r="C8802" s="10"/>
    </row>
    <row r="8803" spans="1:3">
      <c r="A8803" s="21">
        <v>170</v>
      </c>
      <c r="B8803" s="6">
        <f>IF(ISNUMBER(B2652),INDEX($B$3422:$B$4621,B2652),0)</f>
        <v>0</v>
      </c>
      <c r="C8803" s="10"/>
    </row>
    <row r="8804" spans="1:3">
      <c r="A8804" s="21">
        <v>171</v>
      </c>
      <c r="B8804" s="6">
        <f>IF(ISNUMBER(B2653),INDEX($B$3422:$B$4621,B2653),0)</f>
        <v>0</v>
      </c>
      <c r="C8804" s="10"/>
    </row>
    <row r="8805" spans="1:3">
      <c r="A8805" s="21">
        <v>172</v>
      </c>
      <c r="B8805" s="6">
        <f>IF(ISNUMBER(B2654),INDEX($B$3422:$B$4621,B2654),0)</f>
        <v>0</v>
      </c>
      <c r="C8805" s="10"/>
    </row>
    <row r="8806" spans="1:3">
      <c r="A8806" s="21">
        <v>173</v>
      </c>
      <c r="B8806" s="6">
        <f>IF(ISNUMBER(B2655),INDEX($B$3422:$B$4621,B2655),0)</f>
        <v>0</v>
      </c>
      <c r="C8806" s="10"/>
    </row>
    <row r="8807" spans="1:3">
      <c r="A8807" s="21">
        <v>174</v>
      </c>
      <c r="B8807" s="6">
        <f>IF(ISNUMBER(B2656),INDEX($B$3422:$B$4621,B2656),0)</f>
        <v>0</v>
      </c>
      <c r="C8807" s="10"/>
    </row>
    <row r="8808" spans="1:3">
      <c r="A8808" s="21">
        <v>175</v>
      </c>
      <c r="B8808" s="6">
        <f>IF(ISNUMBER(B2657),INDEX($B$3422:$B$4621,B2657),0)</f>
        <v>0</v>
      </c>
      <c r="C8808" s="10"/>
    </row>
    <row r="8809" spans="1:3">
      <c r="A8809" s="21">
        <v>176</v>
      </c>
      <c r="B8809" s="6">
        <f>IF(ISNUMBER(B2658),INDEX($B$3422:$B$4621,B2658),0)</f>
        <v>0</v>
      </c>
      <c r="C8809" s="10"/>
    </row>
    <row r="8810" spans="1:3">
      <c r="A8810" s="21">
        <v>177</v>
      </c>
      <c r="B8810" s="6">
        <f>IF(ISNUMBER(B2659),INDEX($B$3422:$B$4621,B2659),0)</f>
        <v>0</v>
      </c>
      <c r="C8810" s="10"/>
    </row>
    <row r="8811" spans="1:3">
      <c r="A8811" s="21">
        <v>178</v>
      </c>
      <c r="B8811" s="6">
        <f>IF(ISNUMBER(B2660),INDEX($B$3422:$B$4621,B2660),0)</f>
        <v>0</v>
      </c>
      <c r="C8811" s="10"/>
    </row>
    <row r="8812" spans="1:3">
      <c r="A8812" s="21">
        <v>179</v>
      </c>
      <c r="B8812" s="6">
        <f>IF(ISNUMBER(B2661),INDEX($B$3422:$B$4621,B2661),0)</f>
        <v>0</v>
      </c>
      <c r="C8812" s="10"/>
    </row>
    <row r="8813" spans="1:3">
      <c r="A8813" s="21">
        <v>180</v>
      </c>
      <c r="B8813" s="6">
        <f>IF(ISNUMBER(B2662),INDEX($B$3422:$B$4621,B2662),0)</f>
        <v>0</v>
      </c>
      <c r="C8813" s="10"/>
    </row>
    <row r="8814" spans="1:3">
      <c r="A8814" s="21">
        <v>181</v>
      </c>
      <c r="B8814" s="6">
        <f>IF(ISNUMBER(B2663),INDEX($B$3422:$B$4621,B2663),0)</f>
        <v>0</v>
      </c>
      <c r="C8814" s="10"/>
    </row>
    <row r="8815" spans="1:3">
      <c r="A8815" s="21">
        <v>182</v>
      </c>
      <c r="B8815" s="6">
        <f>IF(ISNUMBER(B2664),INDEX($B$3422:$B$4621,B2664),0)</f>
        <v>0</v>
      </c>
      <c r="C8815" s="10"/>
    </row>
    <row r="8816" spans="1:3">
      <c r="A8816" s="21">
        <v>183</v>
      </c>
      <c r="B8816" s="6">
        <f>IF(ISNUMBER(B2665),INDEX($B$3422:$B$4621,B2665),0)</f>
        <v>0</v>
      </c>
      <c r="C8816" s="10"/>
    </row>
    <row r="8817" spans="1:3">
      <c r="A8817" s="21">
        <v>184</v>
      </c>
      <c r="B8817" s="6">
        <f>IF(ISNUMBER(B2666),INDEX($B$3422:$B$4621,B2666),0)</f>
        <v>0</v>
      </c>
      <c r="C8817" s="10"/>
    </row>
    <row r="8818" spans="1:3">
      <c r="A8818" s="21">
        <v>185</v>
      </c>
      <c r="B8818" s="6">
        <f>IF(ISNUMBER(B2667),INDEX($B$3422:$B$4621,B2667),0)</f>
        <v>0</v>
      </c>
      <c r="C8818" s="10"/>
    </row>
    <row r="8819" spans="1:3">
      <c r="A8819" s="21">
        <v>186</v>
      </c>
      <c r="B8819" s="6">
        <f>IF(ISNUMBER(B2668),INDEX($B$3422:$B$4621,B2668),0)</f>
        <v>0</v>
      </c>
      <c r="C8819" s="10"/>
    </row>
    <row r="8820" spans="1:3">
      <c r="A8820" s="21">
        <v>187</v>
      </c>
      <c r="B8820" s="6">
        <f>IF(ISNUMBER(B2669),INDEX($B$3422:$B$4621,B2669),0)</f>
        <v>0</v>
      </c>
      <c r="C8820" s="10"/>
    </row>
    <row r="8821" spans="1:3">
      <c r="A8821" s="21">
        <v>188</v>
      </c>
      <c r="B8821" s="6">
        <f>IF(ISNUMBER(B2670),INDEX($B$3422:$B$4621,B2670),0)</f>
        <v>0</v>
      </c>
      <c r="C8821" s="10"/>
    </row>
    <row r="8822" spans="1:3">
      <c r="A8822" s="21">
        <v>189</v>
      </c>
      <c r="B8822" s="6">
        <f>IF(ISNUMBER(B2671),INDEX($B$3422:$B$4621,B2671),0)</f>
        <v>0</v>
      </c>
      <c r="C8822" s="10"/>
    </row>
    <row r="8823" spans="1:3">
      <c r="A8823" s="21">
        <v>190</v>
      </c>
      <c r="B8823" s="6">
        <f>IF(ISNUMBER(B2672),INDEX($B$3422:$B$4621,B2672),0)</f>
        <v>0</v>
      </c>
      <c r="C8823" s="10"/>
    </row>
    <row r="8824" spans="1:3">
      <c r="A8824" s="21">
        <v>191</v>
      </c>
      <c r="B8824" s="6">
        <f>IF(ISNUMBER(B2673),INDEX($B$3422:$B$4621,B2673),0)</f>
        <v>0</v>
      </c>
      <c r="C8824" s="10"/>
    </row>
    <row r="8825" spans="1:3">
      <c r="A8825" s="21">
        <v>192</v>
      </c>
      <c r="B8825" s="6">
        <f>IF(ISNUMBER(B2674),INDEX($B$3422:$B$4621,B2674),0)</f>
        <v>0</v>
      </c>
      <c r="C8825" s="10"/>
    </row>
    <row r="8826" spans="1:3">
      <c r="A8826" s="21">
        <v>193</v>
      </c>
      <c r="B8826" s="6">
        <f>IF(ISNUMBER(B2675),INDEX($B$3422:$B$4621,B2675),0)</f>
        <v>0</v>
      </c>
      <c r="C8826" s="10"/>
    </row>
    <row r="8827" spans="1:3">
      <c r="A8827" s="21">
        <v>194</v>
      </c>
      <c r="B8827" s="6">
        <f>IF(ISNUMBER(B2676),INDEX($B$3422:$B$4621,B2676),0)</f>
        <v>0</v>
      </c>
      <c r="C8827" s="10"/>
    </row>
    <row r="8828" spans="1:3">
      <c r="A8828" s="21">
        <v>195</v>
      </c>
      <c r="B8828" s="6">
        <f>IF(ISNUMBER(B2677),INDEX($B$3422:$B$4621,B2677),0)</f>
        <v>0</v>
      </c>
      <c r="C8828" s="10"/>
    </row>
    <row r="8829" spans="1:3">
      <c r="A8829" s="21">
        <v>196</v>
      </c>
      <c r="B8829" s="6">
        <f>IF(ISNUMBER(B2678),INDEX($B$3422:$B$4621,B2678),0)</f>
        <v>0</v>
      </c>
      <c r="C8829" s="10"/>
    </row>
    <row r="8830" spans="1:3">
      <c r="A8830" s="21">
        <v>197</v>
      </c>
      <c r="B8830" s="6">
        <f>IF(ISNUMBER(B2679),INDEX($B$3422:$B$4621,B2679),0)</f>
        <v>0</v>
      </c>
      <c r="C8830" s="10"/>
    </row>
    <row r="8831" spans="1:3">
      <c r="A8831" s="21">
        <v>198</v>
      </c>
      <c r="B8831" s="6">
        <f>IF(ISNUMBER(B2680),INDEX($B$3422:$B$4621,B2680),0)</f>
        <v>0</v>
      </c>
      <c r="C8831" s="10"/>
    </row>
    <row r="8832" spans="1:3">
      <c r="A8832" s="21">
        <v>199</v>
      </c>
      <c r="B8832" s="6">
        <f>IF(ISNUMBER(B2681),INDEX($B$3422:$B$4621,B2681),0)</f>
        <v>0</v>
      </c>
      <c r="C8832" s="10"/>
    </row>
    <row r="8833" spans="1:3">
      <c r="A8833" s="21">
        <v>200</v>
      </c>
      <c r="B8833" s="6">
        <f>IF(ISNUMBER(B2682),INDEX($B$3422:$B$4621,B2682),0)</f>
        <v>0</v>
      </c>
      <c r="C8833" s="10"/>
    </row>
    <row r="8834" spans="1:3">
      <c r="A8834" s="21">
        <v>201</v>
      </c>
      <c r="B8834" s="6">
        <f>IF(ISNUMBER(B2683),INDEX($B$3422:$B$4621,B2683),0)</f>
        <v>0</v>
      </c>
      <c r="C8834" s="10"/>
    </row>
    <row r="8835" spans="1:3">
      <c r="A8835" s="21">
        <v>202</v>
      </c>
      <c r="B8835" s="6">
        <f>IF(ISNUMBER(B2684),INDEX($B$3422:$B$4621,B2684),0)</f>
        <v>0</v>
      </c>
      <c r="C8835" s="10"/>
    </row>
    <row r="8836" spans="1:3">
      <c r="A8836" s="21">
        <v>203</v>
      </c>
      <c r="B8836" s="6">
        <f>IF(ISNUMBER(B2685),INDEX($B$3422:$B$4621,B2685),0)</f>
        <v>0</v>
      </c>
      <c r="C8836" s="10"/>
    </row>
    <row r="8837" spans="1:3">
      <c r="A8837" s="21">
        <v>204</v>
      </c>
      <c r="B8837" s="6">
        <f>IF(ISNUMBER(B2686),INDEX($B$3422:$B$4621,B2686),0)</f>
        <v>0</v>
      </c>
      <c r="C8837" s="10"/>
    </row>
    <row r="8838" spans="1:3">
      <c r="A8838" s="21">
        <v>205</v>
      </c>
      <c r="B8838" s="6">
        <f>IF(ISNUMBER(B2687),INDEX($B$3422:$B$4621,B2687),0)</f>
        <v>0</v>
      </c>
      <c r="C8838" s="10"/>
    </row>
    <row r="8839" spans="1:3">
      <c r="A8839" s="21">
        <v>206</v>
      </c>
      <c r="B8839" s="6">
        <f>IF(ISNUMBER(B2688),INDEX($B$3422:$B$4621,B2688),0)</f>
        <v>0</v>
      </c>
      <c r="C8839" s="10"/>
    </row>
    <row r="8840" spans="1:3">
      <c r="A8840" s="21">
        <v>207</v>
      </c>
      <c r="B8840" s="6">
        <f>IF(ISNUMBER(B2689),INDEX($B$3422:$B$4621,B2689),0)</f>
        <v>0</v>
      </c>
      <c r="C8840" s="10"/>
    </row>
    <row r="8841" spans="1:3">
      <c r="A8841" s="21">
        <v>208</v>
      </c>
      <c r="B8841" s="6">
        <f>IF(ISNUMBER(B2690),INDEX($B$3422:$B$4621,B2690),0)</f>
        <v>0</v>
      </c>
      <c r="C8841" s="10"/>
    </row>
    <row r="8842" spans="1:3">
      <c r="A8842" s="21">
        <v>209</v>
      </c>
      <c r="B8842" s="6">
        <f>IF(ISNUMBER(B2691),INDEX($B$3422:$B$4621,B2691),0)</f>
        <v>0</v>
      </c>
      <c r="C8842" s="10"/>
    </row>
    <row r="8843" spans="1:3">
      <c r="A8843" s="21">
        <v>210</v>
      </c>
      <c r="B8843" s="6">
        <f>IF(ISNUMBER(B2692),INDEX($B$3422:$B$4621,B2692),0)</f>
        <v>0</v>
      </c>
      <c r="C8843" s="10"/>
    </row>
    <row r="8844" spans="1:3">
      <c r="A8844" s="21">
        <v>211</v>
      </c>
      <c r="B8844" s="6">
        <f>IF(ISNUMBER(B2693),INDEX($B$3422:$B$4621,B2693),0)</f>
        <v>0</v>
      </c>
      <c r="C8844" s="10"/>
    </row>
    <row r="8845" spans="1:3">
      <c r="A8845" s="21">
        <v>212</v>
      </c>
      <c r="B8845" s="6">
        <f>IF(ISNUMBER(B2694),INDEX($B$3422:$B$4621,B2694),0)</f>
        <v>0</v>
      </c>
      <c r="C8845" s="10"/>
    </row>
    <row r="8846" spans="1:3">
      <c r="A8846" s="21">
        <v>213</v>
      </c>
      <c r="B8846" s="6">
        <f>IF(ISNUMBER(B2695),INDEX($B$3422:$B$4621,B2695),0)</f>
        <v>0</v>
      </c>
      <c r="C8846" s="10"/>
    </row>
    <row r="8847" spans="1:3">
      <c r="A8847" s="21">
        <v>214</v>
      </c>
      <c r="B8847" s="6">
        <f>IF(ISNUMBER(B2696),INDEX($B$3422:$B$4621,B2696),0)</f>
        <v>0</v>
      </c>
      <c r="C8847" s="10"/>
    </row>
    <row r="8848" spans="1:3">
      <c r="A8848" s="21">
        <v>215</v>
      </c>
      <c r="B8848" s="6">
        <f>IF(ISNUMBER(B2697),INDEX($B$3422:$B$4621,B2697),0)</f>
        <v>0</v>
      </c>
      <c r="C8848" s="10"/>
    </row>
    <row r="8849" spans="1:3">
      <c r="A8849" s="21">
        <v>216</v>
      </c>
      <c r="B8849" s="6">
        <f>IF(ISNUMBER(B2698),INDEX($B$3422:$B$4621,B2698),0)</f>
        <v>0</v>
      </c>
      <c r="C8849" s="10"/>
    </row>
    <row r="8850" spans="1:3">
      <c r="A8850" s="21">
        <v>217</v>
      </c>
      <c r="B8850" s="6">
        <f>IF(ISNUMBER(B2699),INDEX($B$3422:$B$4621,B2699),0)</f>
        <v>0</v>
      </c>
      <c r="C8850" s="10"/>
    </row>
    <row r="8851" spans="1:3">
      <c r="A8851" s="21">
        <v>218</v>
      </c>
      <c r="B8851" s="6">
        <f>IF(ISNUMBER(B2700),INDEX($B$3422:$B$4621,B2700),0)</f>
        <v>0</v>
      </c>
      <c r="C8851" s="10"/>
    </row>
    <row r="8852" spans="1:3">
      <c r="A8852" s="21">
        <v>219</v>
      </c>
      <c r="B8852" s="6">
        <f>IF(ISNUMBER(B2701),INDEX($B$3422:$B$4621,B2701),0)</f>
        <v>0</v>
      </c>
      <c r="C8852" s="10"/>
    </row>
    <row r="8853" spans="1:3">
      <c r="A8853" s="21">
        <v>220</v>
      </c>
      <c r="B8853" s="6">
        <f>IF(ISNUMBER(B2702),INDEX($B$3422:$B$4621,B2702),0)</f>
        <v>0</v>
      </c>
      <c r="C8853" s="10"/>
    </row>
    <row r="8854" spans="1:3">
      <c r="A8854" s="21">
        <v>221</v>
      </c>
      <c r="B8854" s="6">
        <f>IF(ISNUMBER(B2703),INDEX($B$3422:$B$4621,B2703),0)</f>
        <v>0</v>
      </c>
      <c r="C8854" s="10"/>
    </row>
    <row r="8855" spans="1:3">
      <c r="A8855" s="21">
        <v>222</v>
      </c>
      <c r="B8855" s="6">
        <f>IF(ISNUMBER(B2704),INDEX($B$3422:$B$4621,B2704),0)</f>
        <v>0</v>
      </c>
      <c r="C8855" s="10"/>
    </row>
    <row r="8856" spans="1:3">
      <c r="A8856" s="21">
        <v>223</v>
      </c>
      <c r="B8856" s="6">
        <f>IF(ISNUMBER(B2705),INDEX($B$3422:$B$4621,B2705),0)</f>
        <v>0</v>
      </c>
      <c r="C8856" s="10"/>
    </row>
    <row r="8857" spans="1:3">
      <c r="A8857" s="21">
        <v>224</v>
      </c>
      <c r="B8857" s="6">
        <f>IF(ISNUMBER(B2706),INDEX($B$3422:$B$4621,B2706),0)</f>
        <v>0</v>
      </c>
      <c r="C8857" s="10"/>
    </row>
    <row r="8858" spans="1:3">
      <c r="A8858" s="21">
        <v>225</v>
      </c>
      <c r="B8858" s="6">
        <f>IF(ISNUMBER(B2707),INDEX($B$3422:$B$4621,B2707),0)</f>
        <v>0</v>
      </c>
      <c r="C8858" s="10"/>
    </row>
    <row r="8859" spans="1:3">
      <c r="A8859" s="21">
        <v>226</v>
      </c>
      <c r="B8859" s="6">
        <f>IF(ISNUMBER(B2708),INDEX($B$3422:$B$4621,B2708),0)</f>
        <v>0</v>
      </c>
      <c r="C8859" s="10"/>
    </row>
    <row r="8860" spans="1:3">
      <c r="A8860" s="21">
        <v>227</v>
      </c>
      <c r="B8860" s="6">
        <f>IF(ISNUMBER(B2709),INDEX($B$3422:$B$4621,B2709),0)</f>
        <v>0</v>
      </c>
      <c r="C8860" s="10"/>
    </row>
    <row r="8861" spans="1:3">
      <c r="A8861" s="21">
        <v>228</v>
      </c>
      <c r="B8861" s="6">
        <f>IF(ISNUMBER(B2710),INDEX($B$3422:$B$4621,B2710),0)</f>
        <v>0</v>
      </c>
      <c r="C8861" s="10"/>
    </row>
    <row r="8862" spans="1:3">
      <c r="A8862" s="21">
        <v>229</v>
      </c>
      <c r="B8862" s="6">
        <f>IF(ISNUMBER(B2711),INDEX($B$3422:$B$4621,B2711),0)</f>
        <v>0</v>
      </c>
      <c r="C8862" s="10"/>
    </row>
    <row r="8863" spans="1:3">
      <c r="A8863" s="21">
        <v>230</v>
      </c>
      <c r="B8863" s="6">
        <f>IF(ISNUMBER(B2712),INDEX($B$3422:$B$4621,B2712),0)</f>
        <v>0</v>
      </c>
      <c r="C8863" s="10"/>
    </row>
    <row r="8864" spans="1:3">
      <c r="A8864" s="21">
        <v>231</v>
      </c>
      <c r="B8864" s="6">
        <f>IF(ISNUMBER(B2713),INDEX($B$3422:$B$4621,B2713),0)</f>
        <v>0</v>
      </c>
      <c r="C8864" s="10"/>
    </row>
    <row r="8865" spans="1:3">
      <c r="A8865" s="21">
        <v>232</v>
      </c>
      <c r="B8865" s="6">
        <f>IF(ISNUMBER(B2714),INDEX($B$3422:$B$4621,B2714),0)</f>
        <v>0</v>
      </c>
      <c r="C8865" s="10"/>
    </row>
    <row r="8866" spans="1:3">
      <c r="A8866" s="21">
        <v>233</v>
      </c>
      <c r="B8866" s="6">
        <f>IF(ISNUMBER(B2715),INDEX($B$3422:$B$4621,B2715),0)</f>
        <v>0</v>
      </c>
      <c r="C8866" s="10"/>
    </row>
    <row r="8867" spans="1:3">
      <c r="A8867" s="21">
        <v>234</v>
      </c>
      <c r="B8867" s="6">
        <f>IF(ISNUMBER(B2716),INDEX($B$3422:$B$4621,B2716),0)</f>
        <v>0</v>
      </c>
      <c r="C8867" s="10"/>
    </row>
    <row r="8868" spans="1:3">
      <c r="A8868" s="21">
        <v>235</v>
      </c>
      <c r="B8868" s="6">
        <f>IF(ISNUMBER(B2717),INDEX($B$3422:$B$4621,B2717),0)</f>
        <v>0</v>
      </c>
      <c r="C8868" s="10"/>
    </row>
    <row r="8869" spans="1:3">
      <c r="A8869" s="21">
        <v>236</v>
      </c>
      <c r="B8869" s="6">
        <f>IF(ISNUMBER(B2718),INDEX($B$3422:$B$4621,B2718),0)</f>
        <v>0</v>
      </c>
      <c r="C8869" s="10"/>
    </row>
    <row r="8870" spans="1:3">
      <c r="A8870" s="21">
        <v>237</v>
      </c>
      <c r="B8870" s="6">
        <f>IF(ISNUMBER(B2719),INDEX($B$3422:$B$4621,B2719),0)</f>
        <v>0</v>
      </c>
      <c r="C8870" s="10"/>
    </row>
    <row r="8871" spans="1:3">
      <c r="A8871" s="21">
        <v>238</v>
      </c>
      <c r="B8871" s="6">
        <f>IF(ISNUMBER(B2720),INDEX($B$3422:$B$4621,B2720),0)</f>
        <v>0</v>
      </c>
      <c r="C8871" s="10"/>
    </row>
    <row r="8872" spans="1:3">
      <c r="A8872" s="21">
        <v>239</v>
      </c>
      <c r="B8872" s="6">
        <f>IF(ISNUMBER(B2721),INDEX($B$3422:$B$4621,B2721),0)</f>
        <v>0</v>
      </c>
      <c r="C8872" s="10"/>
    </row>
    <row r="8873" spans="1:3">
      <c r="A8873" s="21">
        <v>240</v>
      </c>
      <c r="B8873" s="6">
        <f>IF(ISNUMBER(B2722),INDEX($B$3422:$B$4621,B2722),0)</f>
        <v>0</v>
      </c>
      <c r="C8873" s="10"/>
    </row>
    <row r="8874" spans="1:3">
      <c r="A8874" s="21">
        <v>241</v>
      </c>
      <c r="B8874" s="6">
        <f>IF(ISNUMBER(B2723),INDEX($B$3422:$B$4621,B2723),0)</f>
        <v>0</v>
      </c>
      <c r="C8874" s="10"/>
    </row>
    <row r="8875" spans="1:3">
      <c r="A8875" s="21">
        <v>242</v>
      </c>
      <c r="B8875" s="6">
        <f>IF(ISNUMBER(B2724),INDEX($B$3422:$B$4621,B2724),0)</f>
        <v>0</v>
      </c>
      <c r="C8875" s="10"/>
    </row>
    <row r="8876" spans="1:3">
      <c r="A8876" s="21">
        <v>243</v>
      </c>
      <c r="B8876" s="6">
        <f>IF(ISNUMBER(B2725),INDEX($B$3422:$B$4621,B2725),0)</f>
        <v>0</v>
      </c>
      <c r="C8876" s="10"/>
    </row>
    <row r="8877" spans="1:3">
      <c r="A8877" s="21">
        <v>244</v>
      </c>
      <c r="B8877" s="6">
        <f>IF(ISNUMBER(B2726),INDEX($B$3422:$B$4621,B2726),0)</f>
        <v>0</v>
      </c>
      <c r="C8877" s="10"/>
    </row>
    <row r="8878" spans="1:3">
      <c r="A8878" s="21">
        <v>245</v>
      </c>
      <c r="B8878" s="6">
        <f>IF(ISNUMBER(B2727),INDEX($B$3422:$B$4621,B2727),0)</f>
        <v>0</v>
      </c>
      <c r="C8878" s="10"/>
    </row>
    <row r="8879" spans="1:3">
      <c r="A8879" s="21">
        <v>246</v>
      </c>
      <c r="B8879" s="6">
        <f>IF(ISNUMBER(B2728),INDEX($B$3422:$B$4621,B2728),0)</f>
        <v>0</v>
      </c>
      <c r="C8879" s="10"/>
    </row>
    <row r="8880" spans="1:3">
      <c r="A8880" s="21">
        <v>247</v>
      </c>
      <c r="B8880" s="6">
        <f>IF(ISNUMBER(B2729),INDEX($B$3422:$B$4621,B2729),0)</f>
        <v>0</v>
      </c>
      <c r="C8880" s="10"/>
    </row>
    <row r="8881" spans="1:3">
      <c r="A8881" s="21">
        <v>248</v>
      </c>
      <c r="B8881" s="6">
        <f>IF(ISNUMBER(B2730),INDEX($B$3422:$B$4621,B2730),0)</f>
        <v>0</v>
      </c>
      <c r="C8881" s="10"/>
    </row>
    <row r="8882" spans="1:3">
      <c r="A8882" s="21">
        <v>249</v>
      </c>
      <c r="B8882" s="6">
        <f>IF(ISNUMBER(B2731),INDEX($B$3422:$B$4621,B2731),0)</f>
        <v>0</v>
      </c>
      <c r="C8882" s="10"/>
    </row>
    <row r="8883" spans="1:3">
      <c r="A8883" s="21">
        <v>250</v>
      </c>
      <c r="B8883" s="6">
        <f>IF(ISNUMBER(B2732),INDEX($B$3422:$B$4621,B2732),0)</f>
        <v>0</v>
      </c>
      <c r="C8883" s="10"/>
    </row>
    <row r="8884" spans="1:3">
      <c r="A8884" s="21">
        <v>251</v>
      </c>
      <c r="B8884" s="6">
        <f>IF(ISNUMBER(B2733),INDEX($B$3422:$B$4621,B2733),0)</f>
        <v>0</v>
      </c>
      <c r="C8884" s="10"/>
    </row>
    <row r="8885" spans="1:3">
      <c r="A8885" s="21">
        <v>252</v>
      </c>
      <c r="B8885" s="6">
        <f>IF(ISNUMBER(B2734),INDEX($B$3422:$B$4621,B2734),0)</f>
        <v>0</v>
      </c>
      <c r="C8885" s="10"/>
    </row>
    <row r="8886" spans="1:3">
      <c r="A8886" s="21">
        <v>253</v>
      </c>
      <c r="B8886" s="6">
        <f>IF(ISNUMBER(B2735),INDEX($B$3422:$B$4621,B2735),0)</f>
        <v>0</v>
      </c>
      <c r="C8886" s="10"/>
    </row>
    <row r="8887" spans="1:3">
      <c r="A8887" s="21">
        <v>254</v>
      </c>
      <c r="B8887" s="6">
        <f>IF(ISNUMBER(B2736),INDEX($B$3422:$B$4621,B2736),0)</f>
        <v>0</v>
      </c>
      <c r="C8887" s="10"/>
    </row>
    <row r="8888" spans="1:3">
      <c r="A8888" s="21">
        <v>255</v>
      </c>
      <c r="B8888" s="6">
        <f>IF(ISNUMBER(B2737),INDEX($B$3422:$B$4621,B2737),0)</f>
        <v>0</v>
      </c>
      <c r="C8888" s="10"/>
    </row>
    <row r="8889" spans="1:3">
      <c r="A8889" s="21">
        <v>256</v>
      </c>
      <c r="B8889" s="6">
        <f>IF(ISNUMBER(B2738),INDEX($B$3422:$B$4621,B2738),0)</f>
        <v>0</v>
      </c>
      <c r="C8889" s="10"/>
    </row>
    <row r="8890" spans="1:3">
      <c r="A8890" s="21">
        <v>257</v>
      </c>
      <c r="B8890" s="6">
        <f>IF(ISNUMBER(B2739),INDEX($B$3422:$B$4621,B2739),0)</f>
        <v>0</v>
      </c>
      <c r="C8890" s="10"/>
    </row>
    <row r="8891" spans="1:3">
      <c r="A8891" s="21">
        <v>258</v>
      </c>
      <c r="B8891" s="6">
        <f>IF(ISNUMBER(B2740),INDEX($B$3422:$B$4621,B2740),0)</f>
        <v>0</v>
      </c>
      <c r="C8891" s="10"/>
    </row>
    <row r="8892" spans="1:3">
      <c r="A8892" s="21">
        <v>259</v>
      </c>
      <c r="B8892" s="6">
        <f>IF(ISNUMBER(B2741),INDEX($B$3422:$B$4621,B2741),0)</f>
        <v>0</v>
      </c>
      <c r="C8892" s="10"/>
    </row>
    <row r="8893" spans="1:3">
      <c r="A8893" s="21">
        <v>260</v>
      </c>
      <c r="B8893" s="6">
        <f>IF(ISNUMBER(B2742),INDEX($B$3422:$B$4621,B2742),0)</f>
        <v>0</v>
      </c>
      <c r="C8893" s="10"/>
    </row>
    <row r="8894" spans="1:3">
      <c r="A8894" s="21">
        <v>261</v>
      </c>
      <c r="B8894" s="6">
        <f>IF(ISNUMBER(B2743),INDEX($B$3422:$B$4621,B2743),0)</f>
        <v>0</v>
      </c>
      <c r="C8894" s="10"/>
    </row>
    <row r="8895" spans="1:3">
      <c r="A8895" s="21">
        <v>262</v>
      </c>
      <c r="B8895" s="6">
        <f>IF(ISNUMBER(B2744),INDEX($B$3422:$B$4621,B2744),0)</f>
        <v>0</v>
      </c>
      <c r="C8895" s="10"/>
    </row>
    <row r="8896" spans="1:3">
      <c r="A8896" s="21">
        <v>263</v>
      </c>
      <c r="B8896" s="6">
        <f>IF(ISNUMBER(B2745),INDEX($B$3422:$B$4621,B2745),0)</f>
        <v>0</v>
      </c>
      <c r="C8896" s="10"/>
    </row>
    <row r="8897" spans="1:3">
      <c r="A8897" s="21">
        <v>264</v>
      </c>
      <c r="B8897" s="6">
        <f>IF(ISNUMBER(B2746),INDEX($B$3422:$B$4621,B2746),0)</f>
        <v>0</v>
      </c>
      <c r="C8897" s="10"/>
    </row>
    <row r="8898" spans="1:3">
      <c r="A8898" s="21">
        <v>265</v>
      </c>
      <c r="B8898" s="6">
        <f>IF(ISNUMBER(B2747),INDEX($B$3422:$B$4621,B2747),0)</f>
        <v>0</v>
      </c>
      <c r="C8898" s="10"/>
    </row>
    <row r="8899" spans="1:3">
      <c r="A8899" s="21">
        <v>266</v>
      </c>
      <c r="B8899" s="6">
        <f>IF(ISNUMBER(B2748),INDEX($B$3422:$B$4621,B2748),0)</f>
        <v>0</v>
      </c>
      <c r="C8899" s="10"/>
    </row>
    <row r="8900" spans="1:3">
      <c r="A8900" s="21">
        <v>267</v>
      </c>
      <c r="B8900" s="6">
        <f>IF(ISNUMBER(B2749),INDEX($B$3422:$B$4621,B2749),0)</f>
        <v>0</v>
      </c>
      <c r="C8900" s="10"/>
    </row>
    <row r="8901" spans="1:3">
      <c r="A8901" s="21">
        <v>268</v>
      </c>
      <c r="B8901" s="6">
        <f>IF(ISNUMBER(B2750),INDEX($B$3422:$B$4621,B2750),0)</f>
        <v>0</v>
      </c>
      <c r="C8901" s="10"/>
    </row>
    <row r="8902" spans="1:3">
      <c r="A8902" s="21">
        <v>269</v>
      </c>
      <c r="B8902" s="6">
        <f>IF(ISNUMBER(B2751),INDEX($B$3422:$B$4621,B2751),0)</f>
        <v>0</v>
      </c>
      <c r="C8902" s="10"/>
    </row>
    <row r="8903" spans="1:3">
      <c r="A8903" s="21">
        <v>270</v>
      </c>
      <c r="B8903" s="6">
        <f>IF(ISNUMBER(B2752),INDEX($B$3422:$B$4621,B2752),0)</f>
        <v>0</v>
      </c>
      <c r="C8903" s="10"/>
    </row>
    <row r="8904" spans="1:3">
      <c r="A8904" s="21">
        <v>271</v>
      </c>
      <c r="B8904" s="6">
        <f>IF(ISNUMBER(B2753),INDEX($B$3422:$B$4621,B2753),0)</f>
        <v>0</v>
      </c>
      <c r="C8904" s="10"/>
    </row>
    <row r="8905" spans="1:3">
      <c r="A8905" s="21">
        <v>272</v>
      </c>
      <c r="B8905" s="6">
        <f>IF(ISNUMBER(B2754),INDEX($B$3422:$B$4621,B2754),0)</f>
        <v>0</v>
      </c>
      <c r="C8905" s="10"/>
    </row>
    <row r="8906" spans="1:3">
      <c r="A8906" s="21">
        <v>273</v>
      </c>
      <c r="B8906" s="6">
        <f>IF(ISNUMBER(B2755),INDEX($B$3422:$B$4621,B2755),0)</f>
        <v>0</v>
      </c>
      <c r="C8906" s="10"/>
    </row>
    <row r="8907" spans="1:3">
      <c r="A8907" s="21">
        <v>274</v>
      </c>
      <c r="B8907" s="6">
        <f>IF(ISNUMBER(B2756),INDEX($B$3422:$B$4621,B2756),0)</f>
        <v>0</v>
      </c>
      <c r="C8907" s="10"/>
    </row>
    <row r="8908" spans="1:3">
      <c r="A8908" s="21">
        <v>275</v>
      </c>
      <c r="B8908" s="6">
        <f>IF(ISNUMBER(B2757),INDEX($B$3422:$B$4621,B2757),0)</f>
        <v>0</v>
      </c>
      <c r="C8908" s="10"/>
    </row>
    <row r="8909" spans="1:3">
      <c r="A8909" s="21">
        <v>276</v>
      </c>
      <c r="B8909" s="6">
        <f>IF(ISNUMBER(B2758),INDEX($B$3422:$B$4621,B2758),0)</f>
        <v>0</v>
      </c>
      <c r="C8909" s="10"/>
    </row>
    <row r="8910" spans="1:3">
      <c r="A8910" s="21">
        <v>277</v>
      </c>
      <c r="B8910" s="6">
        <f>IF(ISNUMBER(B2759),INDEX($B$3422:$B$4621,B2759),0)</f>
        <v>0</v>
      </c>
      <c r="C8910" s="10"/>
    </row>
    <row r="8911" spans="1:3">
      <c r="A8911" s="21">
        <v>278</v>
      </c>
      <c r="B8911" s="6">
        <f>IF(ISNUMBER(B2760),INDEX($B$3422:$B$4621,B2760),0)</f>
        <v>0</v>
      </c>
      <c r="C8911" s="10"/>
    </row>
    <row r="8912" spans="1:3">
      <c r="A8912" s="21">
        <v>279</v>
      </c>
      <c r="B8912" s="6">
        <f>IF(ISNUMBER(B2761),INDEX($B$3422:$B$4621,B2761),0)</f>
        <v>0</v>
      </c>
      <c r="C8912" s="10"/>
    </row>
    <row r="8913" spans="1:3">
      <c r="A8913" s="21">
        <v>280</v>
      </c>
      <c r="B8913" s="6">
        <f>IF(ISNUMBER(B2762),INDEX($B$3422:$B$4621,B2762),0)</f>
        <v>0</v>
      </c>
      <c r="C8913" s="10"/>
    </row>
    <row r="8914" spans="1:3">
      <c r="A8914" s="21">
        <v>281</v>
      </c>
      <c r="B8914" s="6">
        <f>IF(ISNUMBER(B2763),INDEX($B$3422:$B$4621,B2763),0)</f>
        <v>0</v>
      </c>
      <c r="C8914" s="10"/>
    </row>
    <row r="8915" spans="1:3">
      <c r="A8915" s="21">
        <v>282</v>
      </c>
      <c r="B8915" s="6">
        <f>IF(ISNUMBER(B2764),INDEX($B$3422:$B$4621,B2764),0)</f>
        <v>0</v>
      </c>
      <c r="C8915" s="10"/>
    </row>
    <row r="8916" spans="1:3">
      <c r="A8916" s="21">
        <v>283</v>
      </c>
      <c r="B8916" s="6">
        <f>IF(ISNUMBER(B2765),INDEX($B$3422:$B$4621,B2765),0)</f>
        <v>0</v>
      </c>
      <c r="C8916" s="10"/>
    </row>
    <row r="8917" spans="1:3">
      <c r="A8917" s="21">
        <v>284</v>
      </c>
      <c r="B8917" s="6">
        <f>IF(ISNUMBER(B2766),INDEX($B$3422:$B$4621,B2766),0)</f>
        <v>0</v>
      </c>
      <c r="C8917" s="10"/>
    </row>
    <row r="8918" spans="1:3">
      <c r="A8918" s="21">
        <v>285</v>
      </c>
      <c r="B8918" s="6">
        <f>IF(ISNUMBER(B2767),INDEX($B$3422:$B$4621,B2767),0)</f>
        <v>0</v>
      </c>
      <c r="C8918" s="10"/>
    </row>
    <row r="8919" spans="1:3">
      <c r="A8919" s="21">
        <v>286</v>
      </c>
      <c r="B8919" s="6">
        <f>IF(ISNUMBER(B2768),INDEX($B$3422:$B$4621,B2768),0)</f>
        <v>0</v>
      </c>
      <c r="C8919" s="10"/>
    </row>
    <row r="8920" spans="1:3">
      <c r="A8920" s="21">
        <v>287</v>
      </c>
      <c r="B8920" s="6">
        <f>IF(ISNUMBER(B2769),INDEX($B$3422:$B$4621,B2769),0)</f>
        <v>0</v>
      </c>
      <c r="C8920" s="10"/>
    </row>
    <row r="8921" spans="1:3">
      <c r="A8921" s="21">
        <v>288</v>
      </c>
      <c r="B8921" s="6">
        <f>IF(ISNUMBER(B2770),INDEX($B$3422:$B$4621,B2770),0)</f>
        <v>0</v>
      </c>
      <c r="C8921" s="10"/>
    </row>
    <row r="8922" spans="1:3">
      <c r="A8922" s="21">
        <v>289</v>
      </c>
      <c r="B8922" s="6">
        <f>IF(ISNUMBER(B2771),INDEX($B$3422:$B$4621,B2771),0)</f>
        <v>0</v>
      </c>
      <c r="C8922" s="10"/>
    </row>
    <row r="8923" spans="1:3">
      <c r="A8923" s="21">
        <v>290</v>
      </c>
      <c r="B8923" s="6">
        <f>IF(ISNUMBER(B2772),INDEX($B$3422:$B$4621,B2772),0)</f>
        <v>0</v>
      </c>
      <c r="C8923" s="10"/>
    </row>
    <row r="8924" spans="1:3">
      <c r="A8924" s="21">
        <v>291</v>
      </c>
      <c r="B8924" s="6">
        <f>IF(ISNUMBER(B2773),INDEX($B$3422:$B$4621,B2773),0)</f>
        <v>0</v>
      </c>
      <c r="C8924" s="10"/>
    </row>
    <row r="8925" spans="1:3">
      <c r="A8925" s="21">
        <v>292</v>
      </c>
      <c r="B8925" s="6">
        <f>IF(ISNUMBER(B2774),INDEX($B$3422:$B$4621,B2774),0)</f>
        <v>0</v>
      </c>
      <c r="C8925" s="10"/>
    </row>
    <row r="8926" spans="1:3">
      <c r="A8926" s="21">
        <v>293</v>
      </c>
      <c r="B8926" s="6">
        <f>IF(ISNUMBER(B2775),INDEX($B$3422:$B$4621,B2775),0)</f>
        <v>0</v>
      </c>
      <c r="C8926" s="10"/>
    </row>
    <row r="8927" spans="1:3">
      <c r="A8927" s="21">
        <v>294</v>
      </c>
      <c r="B8927" s="6">
        <f>IF(ISNUMBER(B2776),INDEX($B$3422:$B$4621,B2776),0)</f>
        <v>0</v>
      </c>
      <c r="C8927" s="10"/>
    </row>
    <row r="8928" spans="1:3">
      <c r="A8928" s="21">
        <v>295</v>
      </c>
      <c r="B8928" s="6">
        <f>IF(ISNUMBER(B2777),INDEX($B$3422:$B$4621,B2777),0)</f>
        <v>0</v>
      </c>
      <c r="C8928" s="10"/>
    </row>
    <row r="8929" spans="1:3">
      <c r="A8929" s="21">
        <v>296</v>
      </c>
      <c r="B8929" s="6">
        <f>IF(ISNUMBER(B2778),INDEX($B$3422:$B$4621,B2778),0)</f>
        <v>0</v>
      </c>
      <c r="C8929" s="10"/>
    </row>
    <row r="8930" spans="1:3">
      <c r="A8930" s="21">
        <v>297</v>
      </c>
      <c r="B8930" s="6">
        <f>IF(ISNUMBER(B2779),INDEX($B$3422:$B$4621,B2779),0)</f>
        <v>0</v>
      </c>
      <c r="C8930" s="10"/>
    </row>
    <row r="8931" spans="1:3">
      <c r="A8931" s="21">
        <v>298</v>
      </c>
      <c r="B8931" s="6">
        <f>IF(ISNUMBER(B2780),INDEX($B$3422:$B$4621,B2780),0)</f>
        <v>0</v>
      </c>
      <c r="C8931" s="10"/>
    </row>
    <row r="8932" spans="1:3">
      <c r="A8932" s="21">
        <v>299</v>
      </c>
      <c r="B8932" s="6">
        <f>IF(ISNUMBER(B2781),INDEX($B$3422:$B$4621,B2781),0)</f>
        <v>0</v>
      </c>
      <c r="C8932" s="10"/>
    </row>
    <row r="8933" spans="1:3">
      <c r="A8933" s="21">
        <v>300</v>
      </c>
      <c r="B8933" s="6">
        <f>IF(ISNUMBER(B2782),INDEX($B$3422:$B$4621,B2782),0)</f>
        <v>0</v>
      </c>
      <c r="C8933" s="10"/>
    </row>
    <row r="8935" spans="1:3">
      <c r="A8935" s="11" t="s">
        <v>502</v>
      </c>
    </row>
    <row r="8936" spans="1:3">
      <c r="A8936" s="2" t="s">
        <v>253</v>
      </c>
    </row>
    <row r="8937" spans="1:3">
      <c r="A8937" s="13" t="s">
        <v>435</v>
      </c>
    </row>
    <row r="8938" spans="1:3">
      <c r="A8938" s="13" t="s">
        <v>465</v>
      </c>
    </row>
    <row r="8939" spans="1:3">
      <c r="A8939" s="2" t="s">
        <v>466</v>
      </c>
    </row>
    <row r="8941" spans="1:3">
      <c r="B8941" s="3" t="s">
        <v>503</v>
      </c>
    </row>
    <row r="8942" spans="1:3">
      <c r="A8942" s="21">
        <v>1</v>
      </c>
      <c r="B8942" s="6">
        <f>IF(ISNUMBER(B320),INDEX($B$3422:$B$4621,B320),0)</f>
        <v>0</v>
      </c>
      <c r="C8942" s="10"/>
    </row>
    <row r="8943" spans="1:3">
      <c r="A8943" s="21">
        <v>2</v>
      </c>
      <c r="B8943" s="6">
        <f>IF(ISNUMBER(B321),INDEX($B$3422:$B$4621,B321),0)</f>
        <v>0</v>
      </c>
      <c r="C8943" s="10"/>
    </row>
    <row r="8944" spans="1:3">
      <c r="A8944" s="21">
        <v>3</v>
      </c>
      <c r="B8944" s="6">
        <f>IF(ISNUMBER(B322),INDEX($B$3422:$B$4621,B322),0)</f>
        <v>0</v>
      </c>
      <c r="C8944" s="10"/>
    </row>
    <row r="8945" spans="1:3">
      <c r="A8945" s="21">
        <v>4</v>
      </c>
      <c r="B8945" s="6">
        <f>IF(ISNUMBER(B323),INDEX($B$3422:$B$4621,B323),0)</f>
        <v>0</v>
      </c>
      <c r="C8945" s="10"/>
    </row>
    <row r="8946" spans="1:3">
      <c r="A8946" s="21">
        <v>5</v>
      </c>
      <c r="B8946" s="6">
        <f>IF(ISNUMBER(B324),INDEX($B$3422:$B$4621,B324),0)</f>
        <v>0</v>
      </c>
      <c r="C8946" s="10"/>
    </row>
    <row r="8947" spans="1:3">
      <c r="A8947" s="21">
        <v>6</v>
      </c>
      <c r="B8947" s="6">
        <f>IF(ISNUMBER(B325),INDEX($B$3422:$B$4621,B325),0)</f>
        <v>0</v>
      </c>
      <c r="C8947" s="10"/>
    </row>
    <row r="8948" spans="1:3">
      <c r="A8948" s="21">
        <v>7</v>
      </c>
      <c r="B8948" s="6">
        <f>IF(ISNUMBER(B326),INDEX($B$3422:$B$4621,B326),0)</f>
        <v>0</v>
      </c>
      <c r="C8948" s="10"/>
    </row>
    <row r="8949" spans="1:3">
      <c r="A8949" s="21">
        <v>8</v>
      </c>
      <c r="B8949" s="6">
        <f>IF(ISNUMBER(B327),INDEX($B$3422:$B$4621,B327),0)</f>
        <v>0</v>
      </c>
      <c r="C8949" s="10"/>
    </row>
    <row r="8950" spans="1:3">
      <c r="A8950" s="21">
        <v>9</v>
      </c>
      <c r="B8950" s="6">
        <f>IF(ISNUMBER(B328),INDEX($B$3422:$B$4621,B328),0)</f>
        <v>0</v>
      </c>
      <c r="C8950" s="10"/>
    </row>
    <row r="8951" spans="1:3">
      <c r="A8951" s="21">
        <v>10</v>
      </c>
      <c r="B8951" s="6">
        <f>IF(ISNUMBER(B329),INDEX($B$3422:$B$4621,B329),0)</f>
        <v>0</v>
      </c>
      <c r="C8951" s="10"/>
    </row>
    <row r="8952" spans="1:3">
      <c r="A8952" s="21">
        <v>11</v>
      </c>
      <c r="B8952" s="6">
        <f>IF(ISNUMBER(B330),INDEX($B$3422:$B$4621,B330),0)</f>
        <v>0</v>
      </c>
      <c r="C8952" s="10"/>
    </row>
    <row r="8953" spans="1:3">
      <c r="A8953" s="21">
        <v>12</v>
      </c>
      <c r="B8953" s="6">
        <f>IF(ISNUMBER(B331),INDEX($B$3422:$B$4621,B331),0)</f>
        <v>0</v>
      </c>
      <c r="C8953" s="10"/>
    </row>
    <row r="8954" spans="1:3">
      <c r="A8954" s="21">
        <v>13</v>
      </c>
      <c r="B8954" s="6">
        <f>IF(ISNUMBER(B332),INDEX($B$3422:$B$4621,B332),0)</f>
        <v>0</v>
      </c>
      <c r="C8954" s="10"/>
    </row>
    <row r="8955" spans="1:3">
      <c r="A8955" s="21">
        <v>14</v>
      </c>
      <c r="B8955" s="6">
        <f>IF(ISNUMBER(B333),INDEX($B$3422:$B$4621,B333),0)</f>
        <v>0</v>
      </c>
      <c r="C8955" s="10"/>
    </row>
    <row r="8956" spans="1:3">
      <c r="A8956" s="21">
        <v>15</v>
      </c>
      <c r="B8956" s="6">
        <f>IF(ISNUMBER(B334),INDEX($B$3422:$B$4621,B334),0)</f>
        <v>0</v>
      </c>
      <c r="C8956" s="10"/>
    </row>
    <row r="8957" spans="1:3">
      <c r="A8957" s="21">
        <v>16</v>
      </c>
      <c r="B8957" s="6">
        <f>IF(ISNUMBER(B335),INDEX($B$3422:$B$4621,B335),0)</f>
        <v>0</v>
      </c>
      <c r="C8957" s="10"/>
    </row>
    <row r="8958" spans="1:3">
      <c r="A8958" s="21">
        <v>17</v>
      </c>
      <c r="B8958" s="6">
        <f>IF(ISNUMBER(B336),INDEX($B$3422:$B$4621,B336),0)</f>
        <v>0</v>
      </c>
      <c r="C8958" s="10"/>
    </row>
    <row r="8959" spans="1:3">
      <c r="A8959" s="21">
        <v>18</v>
      </c>
      <c r="B8959" s="6">
        <f>IF(ISNUMBER(B337),INDEX($B$3422:$B$4621,B337),0)</f>
        <v>0</v>
      </c>
      <c r="C8959" s="10"/>
    </row>
    <row r="8960" spans="1:3">
      <c r="A8960" s="21">
        <v>19</v>
      </c>
      <c r="B8960" s="6">
        <f>IF(ISNUMBER(B338),INDEX($B$3422:$B$4621,B338),0)</f>
        <v>0</v>
      </c>
      <c r="C8960" s="10"/>
    </row>
    <row r="8961" spans="1:3">
      <c r="A8961" s="21">
        <v>20</v>
      </c>
      <c r="B8961" s="6">
        <f>IF(ISNUMBER(B339),INDEX($B$3422:$B$4621,B339),0)</f>
        <v>0</v>
      </c>
      <c r="C8961" s="10"/>
    </row>
    <row r="8962" spans="1:3">
      <c r="A8962" s="21">
        <v>21</v>
      </c>
      <c r="B8962" s="6">
        <f>IF(ISNUMBER(B340),INDEX($B$3422:$B$4621,B340),0)</f>
        <v>0</v>
      </c>
      <c r="C8962" s="10"/>
    </row>
    <row r="8963" spans="1:3">
      <c r="A8963" s="21">
        <v>22</v>
      </c>
      <c r="B8963" s="6">
        <f>IF(ISNUMBER(B341),INDEX($B$3422:$B$4621,B341),0)</f>
        <v>0</v>
      </c>
      <c r="C8963" s="10"/>
    </row>
    <row r="8964" spans="1:3">
      <c r="A8964" s="21">
        <v>23</v>
      </c>
      <c r="B8964" s="6">
        <f>IF(ISNUMBER(B342),INDEX($B$3422:$B$4621,B342),0)</f>
        <v>0</v>
      </c>
      <c r="C8964" s="10"/>
    </row>
    <row r="8965" spans="1:3">
      <c r="A8965" s="21">
        <v>24</v>
      </c>
      <c r="B8965" s="6">
        <f>IF(ISNUMBER(B343),INDEX($B$3422:$B$4621,B343),0)</f>
        <v>0</v>
      </c>
      <c r="C8965" s="10"/>
    </row>
    <row r="8966" spans="1:3">
      <c r="A8966" s="21">
        <v>25</v>
      </c>
      <c r="B8966" s="6">
        <f>IF(ISNUMBER(B344),INDEX($B$3422:$B$4621,B344),0)</f>
        <v>0</v>
      </c>
      <c r="C8966" s="10"/>
    </row>
    <row r="8967" spans="1:3">
      <c r="A8967" s="21">
        <v>26</v>
      </c>
      <c r="B8967" s="6">
        <f>IF(ISNUMBER(B345),INDEX($B$3422:$B$4621,B345),0)</f>
        <v>0</v>
      </c>
      <c r="C8967" s="10"/>
    </row>
    <row r="8968" spans="1:3">
      <c r="A8968" s="21">
        <v>27</v>
      </c>
      <c r="B8968" s="6">
        <f>IF(ISNUMBER(B346),INDEX($B$3422:$B$4621,B346),0)</f>
        <v>0</v>
      </c>
      <c r="C8968" s="10"/>
    </row>
    <row r="8969" spans="1:3">
      <c r="A8969" s="21">
        <v>28</v>
      </c>
      <c r="B8969" s="6">
        <f>IF(ISNUMBER(B347),INDEX($B$3422:$B$4621,B347),0)</f>
        <v>0</v>
      </c>
      <c r="C8969" s="10"/>
    </row>
    <row r="8970" spans="1:3">
      <c r="A8970" s="21">
        <v>29</v>
      </c>
      <c r="B8970" s="6">
        <f>IF(ISNUMBER(B348),INDEX($B$3422:$B$4621,B348),0)</f>
        <v>0</v>
      </c>
      <c r="C8970" s="10"/>
    </row>
    <row r="8971" spans="1:3">
      <c r="A8971" s="21">
        <v>30</v>
      </c>
      <c r="B8971" s="6">
        <f>IF(ISNUMBER(B349),INDEX($B$3422:$B$4621,B349),0)</f>
        <v>0</v>
      </c>
      <c r="C8971" s="10"/>
    </row>
    <row r="8972" spans="1:3">
      <c r="A8972" s="21">
        <v>31</v>
      </c>
      <c r="B8972" s="6">
        <f>IF(ISNUMBER(B350),INDEX($B$3422:$B$4621,B350),0)</f>
        <v>0</v>
      </c>
      <c r="C8972" s="10"/>
    </row>
    <row r="8973" spans="1:3">
      <c r="A8973" s="21">
        <v>32</v>
      </c>
      <c r="B8973" s="6">
        <f>IF(ISNUMBER(B351),INDEX($B$3422:$B$4621,B351),0)</f>
        <v>0</v>
      </c>
      <c r="C8973" s="10"/>
    </row>
    <row r="8974" spans="1:3">
      <c r="A8974" s="21">
        <v>33</v>
      </c>
      <c r="B8974" s="6">
        <f>IF(ISNUMBER(B352),INDEX($B$3422:$B$4621,B352),0)</f>
        <v>0</v>
      </c>
      <c r="C8974" s="10"/>
    </row>
    <row r="8975" spans="1:3">
      <c r="A8975" s="21">
        <v>34</v>
      </c>
      <c r="B8975" s="6">
        <f>IF(ISNUMBER(B353),INDEX($B$3422:$B$4621,B353),0)</f>
        <v>0</v>
      </c>
      <c r="C8975" s="10"/>
    </row>
    <row r="8976" spans="1:3">
      <c r="A8976" s="21">
        <v>35</v>
      </c>
      <c r="B8976" s="6">
        <f>IF(ISNUMBER(B354),INDEX($B$3422:$B$4621,B354),0)</f>
        <v>0</v>
      </c>
      <c r="C8976" s="10"/>
    </row>
    <row r="8977" spans="1:3">
      <c r="A8977" s="21">
        <v>36</v>
      </c>
      <c r="B8977" s="6">
        <f>IF(ISNUMBER(B355),INDEX($B$3422:$B$4621,B355),0)</f>
        <v>0</v>
      </c>
      <c r="C8977" s="10"/>
    </row>
    <row r="8978" spans="1:3">
      <c r="A8978" s="21">
        <v>37</v>
      </c>
      <c r="B8978" s="6">
        <f>IF(ISNUMBER(B356),INDEX($B$3422:$B$4621,B356),0)</f>
        <v>0</v>
      </c>
      <c r="C8978" s="10"/>
    </row>
    <row r="8979" spans="1:3">
      <c r="A8979" s="21">
        <v>38</v>
      </c>
      <c r="B8979" s="6">
        <f>IF(ISNUMBER(B357),INDEX($B$3422:$B$4621,B357),0)</f>
        <v>0</v>
      </c>
      <c r="C8979" s="10"/>
    </row>
    <row r="8980" spans="1:3">
      <c r="A8980" s="21">
        <v>39</v>
      </c>
      <c r="B8980" s="6">
        <f>IF(ISNUMBER(B358),INDEX($B$3422:$B$4621,B358),0)</f>
        <v>0</v>
      </c>
      <c r="C8980" s="10"/>
    </row>
    <row r="8981" spans="1:3">
      <c r="A8981" s="21">
        <v>40</v>
      </c>
      <c r="B8981" s="6">
        <f>IF(ISNUMBER(B359),INDEX($B$3422:$B$4621,B359),0)</f>
        <v>0</v>
      </c>
      <c r="C8981" s="10"/>
    </row>
    <row r="8982" spans="1:3">
      <c r="A8982" s="21">
        <v>41</v>
      </c>
      <c r="B8982" s="6">
        <f>IF(ISNUMBER(B360),INDEX($B$3422:$B$4621,B360),0)</f>
        <v>0</v>
      </c>
      <c r="C8982" s="10"/>
    </row>
    <row r="8983" spans="1:3">
      <c r="A8983" s="21">
        <v>42</v>
      </c>
      <c r="B8983" s="6">
        <f>IF(ISNUMBER(B361),INDEX($B$3422:$B$4621,B361),0)</f>
        <v>0</v>
      </c>
      <c r="C8983" s="10"/>
    </row>
    <row r="8984" spans="1:3">
      <c r="A8984" s="21">
        <v>43</v>
      </c>
      <c r="B8984" s="6">
        <f>IF(ISNUMBER(B362),INDEX($B$3422:$B$4621,B362),0)</f>
        <v>0</v>
      </c>
      <c r="C8984" s="10"/>
    </row>
    <row r="8985" spans="1:3">
      <c r="A8985" s="21">
        <v>44</v>
      </c>
      <c r="B8985" s="6">
        <f>IF(ISNUMBER(B363),INDEX($B$3422:$B$4621,B363),0)</f>
        <v>0</v>
      </c>
      <c r="C8985" s="10"/>
    </row>
    <row r="8986" spans="1:3">
      <c r="A8986" s="21">
        <v>45</v>
      </c>
      <c r="B8986" s="6">
        <f>IF(ISNUMBER(B364),INDEX($B$3422:$B$4621,B364),0)</f>
        <v>0</v>
      </c>
      <c r="C8986" s="10"/>
    </row>
    <row r="8987" spans="1:3">
      <c r="A8987" s="21">
        <v>46</v>
      </c>
      <c r="B8987" s="6">
        <f>IF(ISNUMBER(B365),INDEX($B$3422:$B$4621,B365),0)</f>
        <v>0</v>
      </c>
      <c r="C8987" s="10"/>
    </row>
    <row r="8988" spans="1:3">
      <c r="A8988" s="21">
        <v>47</v>
      </c>
      <c r="B8988" s="6">
        <f>IF(ISNUMBER(B366),INDEX($B$3422:$B$4621,B366),0)</f>
        <v>0</v>
      </c>
      <c r="C8988" s="10"/>
    </row>
    <row r="8989" spans="1:3">
      <c r="A8989" s="21">
        <v>48</v>
      </c>
      <c r="B8989" s="6">
        <f>IF(ISNUMBER(B367),INDEX($B$3422:$B$4621,B367),0)</f>
        <v>0</v>
      </c>
      <c r="C8989" s="10"/>
    </row>
    <row r="8990" spans="1:3">
      <c r="A8990" s="21">
        <v>49</v>
      </c>
      <c r="B8990" s="6">
        <f>IF(ISNUMBER(B368),INDEX($B$3422:$B$4621,B368),0)</f>
        <v>0</v>
      </c>
      <c r="C8990" s="10"/>
    </row>
    <row r="8991" spans="1:3">
      <c r="A8991" s="21">
        <v>50</v>
      </c>
      <c r="B8991" s="6">
        <f>IF(ISNUMBER(B369),INDEX($B$3422:$B$4621,B369),0)</f>
        <v>0</v>
      </c>
      <c r="C8991" s="10"/>
    </row>
    <row r="8992" spans="1:3">
      <c r="A8992" s="21">
        <v>51</v>
      </c>
      <c r="B8992" s="6">
        <f>IF(ISNUMBER(B370),INDEX($B$3422:$B$4621,B370),0)</f>
        <v>0</v>
      </c>
      <c r="C8992" s="10"/>
    </row>
    <row r="8993" spans="1:3">
      <c r="A8993" s="21">
        <v>52</v>
      </c>
      <c r="B8993" s="6">
        <f>IF(ISNUMBER(B371),INDEX($B$3422:$B$4621,B371),0)</f>
        <v>0</v>
      </c>
      <c r="C8993" s="10"/>
    </row>
    <row r="8994" spans="1:3">
      <c r="A8994" s="21">
        <v>53</v>
      </c>
      <c r="B8994" s="6">
        <f>IF(ISNUMBER(B372),INDEX($B$3422:$B$4621,B372),0)</f>
        <v>0</v>
      </c>
      <c r="C8994" s="10"/>
    </row>
    <row r="8995" spans="1:3">
      <c r="A8995" s="21">
        <v>54</v>
      </c>
      <c r="B8995" s="6">
        <f>IF(ISNUMBER(B373),INDEX($B$3422:$B$4621,B373),0)</f>
        <v>0</v>
      </c>
      <c r="C8995" s="10"/>
    </row>
    <row r="8996" spans="1:3">
      <c r="A8996" s="21">
        <v>55</v>
      </c>
      <c r="B8996" s="6">
        <f>IF(ISNUMBER(B374),INDEX($B$3422:$B$4621,B374),0)</f>
        <v>0</v>
      </c>
      <c r="C8996" s="10"/>
    </row>
    <row r="8997" spans="1:3">
      <c r="A8997" s="21">
        <v>56</v>
      </c>
      <c r="B8997" s="6">
        <f>IF(ISNUMBER(B375),INDEX($B$3422:$B$4621,B375),0)</f>
        <v>0</v>
      </c>
      <c r="C8997" s="10"/>
    </row>
    <row r="8998" spans="1:3">
      <c r="A8998" s="21">
        <v>57</v>
      </c>
      <c r="B8998" s="6">
        <f>IF(ISNUMBER(B376),INDEX($B$3422:$B$4621,B376),0)</f>
        <v>0</v>
      </c>
      <c r="C8998" s="10"/>
    </row>
    <row r="8999" spans="1:3">
      <c r="A8999" s="21">
        <v>58</v>
      </c>
      <c r="B8999" s="6">
        <f>IF(ISNUMBER(B377),INDEX($B$3422:$B$4621,B377),0)</f>
        <v>0</v>
      </c>
      <c r="C8999" s="10"/>
    </row>
    <row r="9000" spans="1:3">
      <c r="A9000" s="21">
        <v>59</v>
      </c>
      <c r="B9000" s="6">
        <f>IF(ISNUMBER(B378),INDEX($B$3422:$B$4621,B378),0)</f>
        <v>0</v>
      </c>
      <c r="C9000" s="10"/>
    </row>
    <row r="9001" spans="1:3">
      <c r="A9001" s="21">
        <v>60</v>
      </c>
      <c r="B9001" s="6">
        <f>IF(ISNUMBER(B379),INDEX($B$3422:$B$4621,B379),0)</f>
        <v>0</v>
      </c>
      <c r="C9001" s="10"/>
    </row>
    <row r="9002" spans="1:3">
      <c r="A9002" s="21">
        <v>61</v>
      </c>
      <c r="B9002" s="6">
        <f>IF(ISNUMBER(B380),INDEX($B$3422:$B$4621,B380),0)</f>
        <v>0</v>
      </c>
      <c r="C9002" s="10"/>
    </row>
    <row r="9003" spans="1:3">
      <c r="A9003" s="21">
        <v>62</v>
      </c>
      <c r="B9003" s="6">
        <f>IF(ISNUMBER(B381),INDEX($B$3422:$B$4621,B381),0)</f>
        <v>0</v>
      </c>
      <c r="C9003" s="10"/>
    </row>
    <row r="9004" spans="1:3">
      <c r="A9004" s="21">
        <v>63</v>
      </c>
      <c r="B9004" s="6">
        <f>IF(ISNUMBER(B382),INDEX($B$3422:$B$4621,B382),0)</f>
        <v>0</v>
      </c>
      <c r="C9004" s="10"/>
    </row>
    <row r="9005" spans="1:3">
      <c r="A9005" s="21">
        <v>64</v>
      </c>
      <c r="B9005" s="6">
        <f>IF(ISNUMBER(B383),INDEX($B$3422:$B$4621,B383),0)</f>
        <v>0</v>
      </c>
      <c r="C9005" s="10"/>
    </row>
    <row r="9006" spans="1:3">
      <c r="A9006" s="21">
        <v>65</v>
      </c>
      <c r="B9006" s="6">
        <f>IF(ISNUMBER(B384),INDEX($B$3422:$B$4621,B384),0)</f>
        <v>0</v>
      </c>
      <c r="C9006" s="10"/>
    </row>
    <row r="9007" spans="1:3">
      <c r="A9007" s="21">
        <v>66</v>
      </c>
      <c r="B9007" s="6">
        <f>IF(ISNUMBER(B385),INDEX($B$3422:$B$4621,B385),0)</f>
        <v>0</v>
      </c>
      <c r="C9007" s="10"/>
    </row>
    <row r="9008" spans="1:3">
      <c r="A9008" s="21">
        <v>67</v>
      </c>
      <c r="B9008" s="6">
        <f>IF(ISNUMBER(B386),INDEX($B$3422:$B$4621,B386),0)</f>
        <v>0</v>
      </c>
      <c r="C9008" s="10"/>
    </row>
    <row r="9009" spans="1:3">
      <c r="A9009" s="21">
        <v>68</v>
      </c>
      <c r="B9009" s="6">
        <f>IF(ISNUMBER(B387),INDEX($B$3422:$B$4621,B387),0)</f>
        <v>0</v>
      </c>
      <c r="C9009" s="10"/>
    </row>
    <row r="9010" spans="1:3">
      <c r="A9010" s="21">
        <v>69</v>
      </c>
      <c r="B9010" s="6">
        <f>IF(ISNUMBER(B388),INDEX($B$3422:$B$4621,B388),0)</f>
        <v>0</v>
      </c>
      <c r="C9010" s="10"/>
    </row>
    <row r="9011" spans="1:3">
      <c r="A9011" s="21">
        <v>70</v>
      </c>
      <c r="B9011" s="6">
        <f>IF(ISNUMBER(B389),INDEX($B$3422:$B$4621,B389),0)</f>
        <v>0</v>
      </c>
      <c r="C9011" s="10"/>
    </row>
    <row r="9012" spans="1:3">
      <c r="A9012" s="21">
        <v>71</v>
      </c>
      <c r="B9012" s="6">
        <f>IF(ISNUMBER(B390),INDEX($B$3422:$B$4621,B390),0)</f>
        <v>0</v>
      </c>
      <c r="C9012" s="10"/>
    </row>
    <row r="9013" spans="1:3">
      <c r="A9013" s="21">
        <v>72</v>
      </c>
      <c r="B9013" s="6">
        <f>IF(ISNUMBER(B391),INDEX($B$3422:$B$4621,B391),0)</f>
        <v>0</v>
      </c>
      <c r="C9013" s="10"/>
    </row>
    <row r="9014" spans="1:3">
      <c r="A9014" s="21">
        <v>73</v>
      </c>
      <c r="B9014" s="6">
        <f>IF(ISNUMBER(B392),INDEX($B$3422:$B$4621,B392),0)</f>
        <v>0</v>
      </c>
      <c r="C9014" s="10"/>
    </row>
    <row r="9015" spans="1:3">
      <c r="A9015" s="21">
        <v>74</v>
      </c>
      <c r="B9015" s="6">
        <f>IF(ISNUMBER(B393),INDEX($B$3422:$B$4621,B393),0)</f>
        <v>0</v>
      </c>
      <c r="C9015" s="10"/>
    </row>
    <row r="9016" spans="1:3">
      <c r="A9016" s="21">
        <v>75</v>
      </c>
      <c r="B9016" s="6">
        <f>IF(ISNUMBER(B394),INDEX($B$3422:$B$4621,B394),0)</f>
        <v>0</v>
      </c>
      <c r="C9016" s="10"/>
    </row>
    <row r="9017" spans="1:3">
      <c r="A9017" s="21">
        <v>76</v>
      </c>
      <c r="B9017" s="6">
        <f>IF(ISNUMBER(B395),INDEX($B$3422:$B$4621,B395),0)</f>
        <v>0</v>
      </c>
      <c r="C9017" s="10"/>
    </row>
    <row r="9018" spans="1:3">
      <c r="A9018" s="21">
        <v>77</v>
      </c>
      <c r="B9018" s="6">
        <f>IF(ISNUMBER(B396),INDEX($B$3422:$B$4621,B396),0)</f>
        <v>0</v>
      </c>
      <c r="C9018" s="10"/>
    </row>
    <row r="9019" spans="1:3">
      <c r="A9019" s="21">
        <v>78</v>
      </c>
      <c r="B9019" s="6">
        <f>IF(ISNUMBER(B397),INDEX($B$3422:$B$4621,B397),0)</f>
        <v>0</v>
      </c>
      <c r="C9019" s="10"/>
    </row>
    <row r="9020" spans="1:3">
      <c r="A9020" s="21">
        <v>79</v>
      </c>
      <c r="B9020" s="6">
        <f>IF(ISNUMBER(B398),INDEX($B$3422:$B$4621,B398),0)</f>
        <v>0</v>
      </c>
      <c r="C9020" s="10"/>
    </row>
    <row r="9021" spans="1:3">
      <c r="A9021" s="21">
        <v>80</v>
      </c>
      <c r="B9021" s="6">
        <f>IF(ISNUMBER(B399),INDEX($B$3422:$B$4621,B399),0)</f>
        <v>0</v>
      </c>
      <c r="C9021" s="10"/>
    </row>
    <row r="9022" spans="1:3">
      <c r="A9022" s="21">
        <v>81</v>
      </c>
      <c r="B9022" s="6">
        <f>IF(ISNUMBER(B400),INDEX($B$3422:$B$4621,B400),0)</f>
        <v>0</v>
      </c>
      <c r="C9022" s="10"/>
    </row>
    <row r="9023" spans="1:3">
      <c r="A9023" s="21">
        <v>82</v>
      </c>
      <c r="B9023" s="6">
        <f>IF(ISNUMBER(B401),INDEX($B$3422:$B$4621,B401),0)</f>
        <v>0</v>
      </c>
      <c r="C9023" s="10"/>
    </row>
    <row r="9024" spans="1:3">
      <c r="A9024" s="21">
        <v>83</v>
      </c>
      <c r="B9024" s="6">
        <f>IF(ISNUMBER(B402),INDEX($B$3422:$B$4621,B402),0)</f>
        <v>0</v>
      </c>
      <c r="C9024" s="10"/>
    </row>
    <row r="9025" spans="1:3">
      <c r="A9025" s="21">
        <v>84</v>
      </c>
      <c r="B9025" s="6">
        <f>IF(ISNUMBER(B403),INDEX($B$3422:$B$4621,B403),0)</f>
        <v>0</v>
      </c>
      <c r="C9025" s="10"/>
    </row>
    <row r="9026" spans="1:3">
      <c r="A9026" s="21">
        <v>85</v>
      </c>
      <c r="B9026" s="6">
        <f>IF(ISNUMBER(B404),INDEX($B$3422:$B$4621,B404),0)</f>
        <v>0</v>
      </c>
      <c r="C9026" s="10"/>
    </row>
    <row r="9027" spans="1:3">
      <c r="A9027" s="21">
        <v>86</v>
      </c>
      <c r="B9027" s="6">
        <f>IF(ISNUMBER(B405),INDEX($B$3422:$B$4621,B405),0)</f>
        <v>0</v>
      </c>
      <c r="C9027" s="10"/>
    </row>
    <row r="9028" spans="1:3">
      <c r="A9028" s="21">
        <v>87</v>
      </c>
      <c r="B9028" s="6">
        <f>IF(ISNUMBER(B406),INDEX($B$3422:$B$4621,B406),0)</f>
        <v>0</v>
      </c>
      <c r="C9028" s="10"/>
    </row>
    <row r="9029" spans="1:3">
      <c r="A9029" s="21">
        <v>88</v>
      </c>
      <c r="B9029" s="6">
        <f>IF(ISNUMBER(B407),INDEX($B$3422:$B$4621,B407),0)</f>
        <v>0</v>
      </c>
      <c r="C9029" s="10"/>
    </row>
    <row r="9030" spans="1:3">
      <c r="A9030" s="21">
        <v>89</v>
      </c>
      <c r="B9030" s="6">
        <f>IF(ISNUMBER(B408),INDEX($B$3422:$B$4621,B408),0)</f>
        <v>0</v>
      </c>
      <c r="C9030" s="10"/>
    </row>
    <row r="9031" spans="1:3">
      <c r="A9031" s="21">
        <v>90</v>
      </c>
      <c r="B9031" s="6">
        <f>IF(ISNUMBER(B409),INDEX($B$3422:$B$4621,B409),0)</f>
        <v>0</v>
      </c>
      <c r="C9031" s="10"/>
    </row>
    <row r="9032" spans="1:3">
      <c r="A9032" s="21">
        <v>91</v>
      </c>
      <c r="B9032" s="6">
        <f>IF(ISNUMBER(B410),INDEX($B$3422:$B$4621,B410),0)</f>
        <v>0</v>
      </c>
      <c r="C9032" s="10"/>
    </row>
    <row r="9033" spans="1:3">
      <c r="A9033" s="21">
        <v>92</v>
      </c>
      <c r="B9033" s="6">
        <f>IF(ISNUMBER(B411),INDEX($B$3422:$B$4621,B411),0)</f>
        <v>0</v>
      </c>
      <c r="C9033" s="10"/>
    </row>
    <row r="9034" spans="1:3">
      <c r="A9034" s="21">
        <v>93</v>
      </c>
      <c r="B9034" s="6">
        <f>IF(ISNUMBER(B412),INDEX($B$3422:$B$4621,B412),0)</f>
        <v>0</v>
      </c>
      <c r="C9034" s="10"/>
    </row>
    <row r="9035" spans="1:3">
      <c r="A9035" s="21">
        <v>94</v>
      </c>
      <c r="B9035" s="6">
        <f>IF(ISNUMBER(B413),INDEX($B$3422:$B$4621,B413),0)</f>
        <v>0</v>
      </c>
      <c r="C9035" s="10"/>
    </row>
    <row r="9036" spans="1:3">
      <c r="A9036" s="21">
        <v>95</v>
      </c>
      <c r="B9036" s="6">
        <f>IF(ISNUMBER(B414),INDEX($B$3422:$B$4621,B414),0)</f>
        <v>0</v>
      </c>
      <c r="C9036" s="10"/>
    </row>
    <row r="9037" spans="1:3">
      <c r="A9037" s="21">
        <v>96</v>
      </c>
      <c r="B9037" s="6">
        <f>IF(ISNUMBER(B415),INDEX($B$3422:$B$4621,B415),0)</f>
        <v>0</v>
      </c>
      <c r="C9037" s="10"/>
    </row>
    <row r="9038" spans="1:3">
      <c r="A9038" s="21">
        <v>97</v>
      </c>
      <c r="B9038" s="6">
        <f>IF(ISNUMBER(B416),INDEX($B$3422:$B$4621,B416),0)</f>
        <v>0</v>
      </c>
      <c r="C9038" s="10"/>
    </row>
    <row r="9039" spans="1:3">
      <c r="A9039" s="21">
        <v>98</v>
      </c>
      <c r="B9039" s="6">
        <f>IF(ISNUMBER(B417),INDEX($B$3422:$B$4621,B417),0)</f>
        <v>0</v>
      </c>
      <c r="C9039" s="10"/>
    </row>
    <row r="9040" spans="1:3">
      <c r="A9040" s="21">
        <v>99</v>
      </c>
      <c r="B9040" s="6">
        <f>IF(ISNUMBER(B418),INDEX($B$3422:$B$4621,B418),0)</f>
        <v>0</v>
      </c>
      <c r="C9040" s="10"/>
    </row>
    <row r="9041" spans="1:3">
      <c r="A9041" s="21">
        <v>100</v>
      </c>
      <c r="B9041" s="6">
        <f>IF(ISNUMBER(B419),INDEX($B$3422:$B$4621,B419),0)</f>
        <v>0</v>
      </c>
      <c r="C9041" s="10"/>
    </row>
    <row r="9042" spans="1:3">
      <c r="A9042" s="21">
        <v>101</v>
      </c>
      <c r="B9042" s="6">
        <f>IF(ISNUMBER(B420),INDEX($B$3422:$B$4621,B420),0)</f>
        <v>0</v>
      </c>
      <c r="C9042" s="10"/>
    </row>
    <row r="9043" spans="1:3">
      <c r="A9043" s="21">
        <v>102</v>
      </c>
      <c r="B9043" s="6">
        <f>IF(ISNUMBER(B421),INDEX($B$3422:$B$4621,B421),0)</f>
        <v>0</v>
      </c>
      <c r="C9043" s="10"/>
    </row>
    <row r="9044" spans="1:3">
      <c r="A9044" s="21">
        <v>103</v>
      </c>
      <c r="B9044" s="6">
        <f>IF(ISNUMBER(B422),INDEX($B$3422:$B$4621,B422),0)</f>
        <v>0</v>
      </c>
      <c r="C9044" s="10"/>
    </row>
    <row r="9045" spans="1:3">
      <c r="A9045" s="21">
        <v>104</v>
      </c>
      <c r="B9045" s="6">
        <f>IF(ISNUMBER(B423),INDEX($B$3422:$B$4621,B423),0)</f>
        <v>0</v>
      </c>
      <c r="C9045" s="10"/>
    </row>
    <row r="9046" spans="1:3">
      <c r="A9046" s="21">
        <v>105</v>
      </c>
      <c r="B9046" s="6">
        <f>IF(ISNUMBER(B424),INDEX($B$3422:$B$4621,B424),0)</f>
        <v>0</v>
      </c>
      <c r="C9046" s="10"/>
    </row>
    <row r="9047" spans="1:3">
      <c r="A9047" s="21">
        <v>106</v>
      </c>
      <c r="B9047" s="6">
        <f>IF(ISNUMBER(B425),INDEX($B$3422:$B$4621,B425),0)</f>
        <v>0</v>
      </c>
      <c r="C9047" s="10"/>
    </row>
    <row r="9048" spans="1:3">
      <c r="A9048" s="21">
        <v>107</v>
      </c>
      <c r="B9048" s="6">
        <f>IF(ISNUMBER(B426),INDEX($B$3422:$B$4621,B426),0)</f>
        <v>0</v>
      </c>
      <c r="C9048" s="10"/>
    </row>
    <row r="9049" spans="1:3">
      <c r="A9049" s="21">
        <v>108</v>
      </c>
      <c r="B9049" s="6">
        <f>IF(ISNUMBER(B427),INDEX($B$3422:$B$4621,B427),0)</f>
        <v>0</v>
      </c>
      <c r="C9049" s="10"/>
    </row>
    <row r="9050" spans="1:3">
      <c r="A9050" s="21">
        <v>109</v>
      </c>
      <c r="B9050" s="6">
        <f>IF(ISNUMBER(B428),INDEX($B$3422:$B$4621,B428),0)</f>
        <v>0</v>
      </c>
      <c r="C9050" s="10"/>
    </row>
    <row r="9051" spans="1:3">
      <c r="A9051" s="21">
        <v>110</v>
      </c>
      <c r="B9051" s="6">
        <f>IF(ISNUMBER(B429),INDEX($B$3422:$B$4621,B429),0)</f>
        <v>0</v>
      </c>
      <c r="C9051" s="10"/>
    </row>
    <row r="9052" spans="1:3">
      <c r="A9052" s="21">
        <v>111</v>
      </c>
      <c r="B9052" s="6">
        <f>IF(ISNUMBER(B430),INDEX($B$3422:$B$4621,B430),0)</f>
        <v>0</v>
      </c>
      <c r="C9052" s="10"/>
    </row>
    <row r="9053" spans="1:3">
      <c r="A9053" s="21">
        <v>112</v>
      </c>
      <c r="B9053" s="6">
        <f>IF(ISNUMBER(B431),INDEX($B$3422:$B$4621,B431),0)</f>
        <v>0</v>
      </c>
      <c r="C9053" s="10"/>
    </row>
    <row r="9054" spans="1:3">
      <c r="A9054" s="21">
        <v>113</v>
      </c>
      <c r="B9054" s="6">
        <f>IF(ISNUMBER(B432),INDEX($B$3422:$B$4621,B432),0)</f>
        <v>0</v>
      </c>
      <c r="C9054" s="10"/>
    </row>
    <row r="9055" spans="1:3">
      <c r="A9055" s="21">
        <v>114</v>
      </c>
      <c r="B9055" s="6">
        <f>IF(ISNUMBER(B433),INDEX($B$3422:$B$4621,B433),0)</f>
        <v>0</v>
      </c>
      <c r="C9055" s="10"/>
    </row>
    <row r="9056" spans="1:3">
      <c r="A9056" s="21">
        <v>115</v>
      </c>
      <c r="B9056" s="6">
        <f>IF(ISNUMBER(B434),INDEX($B$3422:$B$4621,B434),0)</f>
        <v>0</v>
      </c>
      <c r="C9056" s="10"/>
    </row>
    <row r="9057" spans="1:3">
      <c r="A9057" s="21">
        <v>116</v>
      </c>
      <c r="B9057" s="6">
        <f>IF(ISNUMBER(B435),INDEX($B$3422:$B$4621,B435),0)</f>
        <v>0</v>
      </c>
      <c r="C9057" s="10"/>
    </row>
    <row r="9058" spans="1:3">
      <c r="A9058" s="21">
        <v>117</v>
      </c>
      <c r="B9058" s="6">
        <f>IF(ISNUMBER(B436),INDEX($B$3422:$B$4621,B436),0)</f>
        <v>0</v>
      </c>
      <c r="C9058" s="10"/>
    </row>
    <row r="9059" spans="1:3">
      <c r="A9059" s="21">
        <v>118</v>
      </c>
      <c r="B9059" s="6">
        <f>IF(ISNUMBER(B437),INDEX($B$3422:$B$4621,B437),0)</f>
        <v>0</v>
      </c>
      <c r="C9059" s="10"/>
    </row>
    <row r="9060" spans="1:3">
      <c r="A9060" s="21">
        <v>119</v>
      </c>
      <c r="B9060" s="6">
        <f>IF(ISNUMBER(B438),INDEX($B$3422:$B$4621,B438),0)</f>
        <v>0</v>
      </c>
      <c r="C9060" s="10"/>
    </row>
    <row r="9061" spans="1:3">
      <c r="A9061" s="21">
        <v>120</v>
      </c>
      <c r="B9061" s="6">
        <f>IF(ISNUMBER(B439),INDEX($B$3422:$B$4621,B439),0)</f>
        <v>0</v>
      </c>
      <c r="C9061" s="10"/>
    </row>
    <row r="9062" spans="1:3">
      <c r="A9062" s="21">
        <v>121</v>
      </c>
      <c r="B9062" s="6">
        <f>IF(ISNUMBER(B440),INDEX($B$3422:$B$4621,B440),0)</f>
        <v>0</v>
      </c>
      <c r="C9062" s="10"/>
    </row>
    <row r="9063" spans="1:3">
      <c r="A9063" s="21">
        <v>122</v>
      </c>
      <c r="B9063" s="6">
        <f>IF(ISNUMBER(B441),INDEX($B$3422:$B$4621,B441),0)</f>
        <v>0</v>
      </c>
      <c r="C9063" s="10"/>
    </row>
    <row r="9064" spans="1:3">
      <c r="A9064" s="21">
        <v>123</v>
      </c>
      <c r="B9064" s="6">
        <f>IF(ISNUMBER(B442),INDEX($B$3422:$B$4621,B442),0)</f>
        <v>0</v>
      </c>
      <c r="C9064" s="10"/>
    </row>
    <row r="9065" spans="1:3">
      <c r="A9065" s="21">
        <v>124</v>
      </c>
      <c r="B9065" s="6">
        <f>IF(ISNUMBER(B443),INDEX($B$3422:$B$4621,B443),0)</f>
        <v>0</v>
      </c>
      <c r="C9065" s="10"/>
    </row>
    <row r="9066" spans="1:3">
      <c r="A9066" s="21">
        <v>125</v>
      </c>
      <c r="B9066" s="6">
        <f>IF(ISNUMBER(B444),INDEX($B$3422:$B$4621,B444),0)</f>
        <v>0</v>
      </c>
      <c r="C9066" s="10"/>
    </row>
    <row r="9067" spans="1:3">
      <c r="A9067" s="21">
        <v>126</v>
      </c>
      <c r="B9067" s="6">
        <f>IF(ISNUMBER(B445),INDEX($B$3422:$B$4621,B445),0)</f>
        <v>0</v>
      </c>
      <c r="C9067" s="10"/>
    </row>
    <row r="9068" spans="1:3">
      <c r="A9068" s="21">
        <v>127</v>
      </c>
      <c r="B9068" s="6">
        <f>IF(ISNUMBER(B446),INDEX($B$3422:$B$4621,B446),0)</f>
        <v>0</v>
      </c>
      <c r="C9068" s="10"/>
    </row>
    <row r="9069" spans="1:3">
      <c r="A9069" s="21">
        <v>128</v>
      </c>
      <c r="B9069" s="6">
        <f>IF(ISNUMBER(B447),INDEX($B$3422:$B$4621,B447),0)</f>
        <v>0</v>
      </c>
      <c r="C9069" s="10"/>
    </row>
    <row r="9070" spans="1:3">
      <c r="A9070" s="21">
        <v>129</v>
      </c>
      <c r="B9070" s="6">
        <f>IF(ISNUMBER(B448),INDEX($B$3422:$B$4621,B448),0)</f>
        <v>0</v>
      </c>
      <c r="C9070" s="10"/>
    </row>
    <row r="9071" spans="1:3">
      <c r="A9071" s="21">
        <v>130</v>
      </c>
      <c r="B9071" s="6">
        <f>IF(ISNUMBER(B449),INDEX($B$3422:$B$4621,B449),0)</f>
        <v>0</v>
      </c>
      <c r="C9071" s="10"/>
    </row>
    <row r="9072" spans="1:3">
      <c r="A9072" s="21">
        <v>131</v>
      </c>
      <c r="B9072" s="6">
        <f>IF(ISNUMBER(B450),INDEX($B$3422:$B$4621,B450),0)</f>
        <v>0</v>
      </c>
      <c r="C9072" s="10"/>
    </row>
    <row r="9073" spans="1:3">
      <c r="A9073" s="21">
        <v>132</v>
      </c>
      <c r="B9073" s="6">
        <f>IF(ISNUMBER(B451),INDEX($B$3422:$B$4621,B451),0)</f>
        <v>0</v>
      </c>
      <c r="C9073" s="10"/>
    </row>
    <row r="9074" spans="1:3">
      <c r="A9074" s="21">
        <v>133</v>
      </c>
      <c r="B9074" s="6">
        <f>IF(ISNUMBER(B452),INDEX($B$3422:$B$4621,B452),0)</f>
        <v>0</v>
      </c>
      <c r="C9074" s="10"/>
    </row>
    <row r="9075" spans="1:3">
      <c r="A9075" s="21">
        <v>134</v>
      </c>
      <c r="B9075" s="6">
        <f>IF(ISNUMBER(B453),INDEX($B$3422:$B$4621,B453),0)</f>
        <v>0</v>
      </c>
      <c r="C9075" s="10"/>
    </row>
    <row r="9076" spans="1:3">
      <c r="A9076" s="21">
        <v>135</v>
      </c>
      <c r="B9076" s="6">
        <f>IF(ISNUMBER(B454),INDEX($B$3422:$B$4621,B454),0)</f>
        <v>0</v>
      </c>
      <c r="C9076" s="10"/>
    </row>
    <row r="9077" spans="1:3">
      <c r="A9077" s="21">
        <v>136</v>
      </c>
      <c r="B9077" s="6">
        <f>IF(ISNUMBER(B455),INDEX($B$3422:$B$4621,B455),0)</f>
        <v>0</v>
      </c>
      <c r="C9077" s="10"/>
    </row>
    <row r="9078" spans="1:3">
      <c r="A9078" s="21">
        <v>137</v>
      </c>
      <c r="B9078" s="6">
        <f>IF(ISNUMBER(B456),INDEX($B$3422:$B$4621,B456),0)</f>
        <v>0</v>
      </c>
      <c r="C9078" s="10"/>
    </row>
    <row r="9079" spans="1:3">
      <c r="A9079" s="21">
        <v>138</v>
      </c>
      <c r="B9079" s="6">
        <f>IF(ISNUMBER(B457),INDEX($B$3422:$B$4621,B457),0)</f>
        <v>0</v>
      </c>
      <c r="C9079" s="10"/>
    </row>
    <row r="9080" spans="1:3">
      <c r="A9080" s="21">
        <v>139</v>
      </c>
      <c r="B9080" s="6">
        <f>IF(ISNUMBER(B458),INDEX($B$3422:$B$4621,B458),0)</f>
        <v>0</v>
      </c>
      <c r="C9080" s="10"/>
    </row>
    <row r="9081" spans="1:3">
      <c r="A9081" s="21">
        <v>140</v>
      </c>
      <c r="B9081" s="6">
        <f>IF(ISNUMBER(B459),INDEX($B$3422:$B$4621,B459),0)</f>
        <v>0</v>
      </c>
      <c r="C9081" s="10"/>
    </row>
    <row r="9082" spans="1:3">
      <c r="A9082" s="21">
        <v>141</v>
      </c>
      <c r="B9082" s="6">
        <f>IF(ISNUMBER(B460),INDEX($B$3422:$B$4621,B460),0)</f>
        <v>0</v>
      </c>
      <c r="C9082" s="10"/>
    </row>
    <row r="9083" spans="1:3">
      <c r="A9083" s="21">
        <v>142</v>
      </c>
      <c r="B9083" s="6">
        <f>IF(ISNUMBER(B461),INDEX($B$3422:$B$4621,B461),0)</f>
        <v>0</v>
      </c>
      <c r="C9083" s="10"/>
    </row>
    <row r="9084" spans="1:3">
      <c r="A9084" s="21">
        <v>143</v>
      </c>
      <c r="B9084" s="6">
        <f>IF(ISNUMBER(B462),INDEX($B$3422:$B$4621,B462),0)</f>
        <v>0</v>
      </c>
      <c r="C9084" s="10"/>
    </row>
    <row r="9085" spans="1:3">
      <c r="A9085" s="21">
        <v>144</v>
      </c>
      <c r="B9085" s="6">
        <f>IF(ISNUMBER(B463),INDEX($B$3422:$B$4621,B463),0)</f>
        <v>0</v>
      </c>
      <c r="C9085" s="10"/>
    </row>
    <row r="9086" spans="1:3">
      <c r="A9086" s="21">
        <v>145</v>
      </c>
      <c r="B9086" s="6">
        <f>IF(ISNUMBER(B464),INDEX($B$3422:$B$4621,B464),0)</f>
        <v>0</v>
      </c>
      <c r="C9086" s="10"/>
    </row>
    <row r="9087" spans="1:3">
      <c r="A9087" s="21">
        <v>146</v>
      </c>
      <c r="B9087" s="6">
        <f>IF(ISNUMBER(B465),INDEX($B$3422:$B$4621,B465),0)</f>
        <v>0</v>
      </c>
      <c r="C9087" s="10"/>
    </row>
    <row r="9088" spans="1:3">
      <c r="A9088" s="21">
        <v>147</v>
      </c>
      <c r="B9088" s="6">
        <f>IF(ISNUMBER(B466),INDEX($B$3422:$B$4621,B466),0)</f>
        <v>0</v>
      </c>
      <c r="C9088" s="10"/>
    </row>
    <row r="9089" spans="1:3">
      <c r="A9089" s="21">
        <v>148</v>
      </c>
      <c r="B9089" s="6">
        <f>IF(ISNUMBER(B467),INDEX($B$3422:$B$4621,B467),0)</f>
        <v>0</v>
      </c>
      <c r="C9089" s="10"/>
    </row>
    <row r="9090" spans="1:3">
      <c r="A9090" s="21">
        <v>149</v>
      </c>
      <c r="B9090" s="6">
        <f>IF(ISNUMBER(B468),INDEX($B$3422:$B$4621,B468),0)</f>
        <v>0</v>
      </c>
      <c r="C9090" s="10"/>
    </row>
    <row r="9091" spans="1:3">
      <c r="A9091" s="21">
        <v>150</v>
      </c>
      <c r="B9091" s="6">
        <f>IF(ISNUMBER(B469),INDEX($B$3422:$B$4621,B469),0)</f>
        <v>0</v>
      </c>
      <c r="C9091" s="10"/>
    </row>
    <row r="9092" spans="1:3">
      <c r="A9092" s="21">
        <v>151</v>
      </c>
      <c r="B9092" s="6">
        <f>IF(ISNUMBER(B470),INDEX($B$3422:$B$4621,B470),0)</f>
        <v>0</v>
      </c>
      <c r="C9092" s="10"/>
    </row>
    <row r="9093" spans="1:3">
      <c r="A9093" s="21">
        <v>152</v>
      </c>
      <c r="B9093" s="6">
        <f>IF(ISNUMBER(B471),INDEX($B$3422:$B$4621,B471),0)</f>
        <v>0</v>
      </c>
      <c r="C9093" s="10"/>
    </row>
    <row r="9094" spans="1:3">
      <c r="A9094" s="21">
        <v>153</v>
      </c>
      <c r="B9094" s="6">
        <f>IF(ISNUMBER(B472),INDEX($B$3422:$B$4621,B472),0)</f>
        <v>0</v>
      </c>
      <c r="C9094" s="10"/>
    </row>
    <row r="9095" spans="1:3">
      <c r="A9095" s="21">
        <v>154</v>
      </c>
      <c r="B9095" s="6">
        <f>IF(ISNUMBER(B473),INDEX($B$3422:$B$4621,B473),0)</f>
        <v>0</v>
      </c>
      <c r="C9095" s="10"/>
    </row>
    <row r="9096" spans="1:3">
      <c r="A9096" s="21">
        <v>155</v>
      </c>
      <c r="B9096" s="6">
        <f>IF(ISNUMBER(B474),INDEX($B$3422:$B$4621,B474),0)</f>
        <v>0</v>
      </c>
      <c r="C9096" s="10"/>
    </row>
    <row r="9097" spans="1:3">
      <c r="A9097" s="21">
        <v>156</v>
      </c>
      <c r="B9097" s="6">
        <f>IF(ISNUMBER(B475),INDEX($B$3422:$B$4621,B475),0)</f>
        <v>0</v>
      </c>
      <c r="C9097" s="10"/>
    </row>
    <row r="9098" spans="1:3">
      <c r="A9098" s="21">
        <v>157</v>
      </c>
      <c r="B9098" s="6">
        <f>IF(ISNUMBER(B476),INDEX($B$3422:$B$4621,B476),0)</f>
        <v>0</v>
      </c>
      <c r="C9098" s="10"/>
    </row>
    <row r="9099" spans="1:3">
      <c r="A9099" s="21">
        <v>158</v>
      </c>
      <c r="B9099" s="6">
        <f>IF(ISNUMBER(B477),INDEX($B$3422:$B$4621,B477),0)</f>
        <v>0</v>
      </c>
      <c r="C9099" s="10"/>
    </row>
    <row r="9100" spans="1:3">
      <c r="A9100" s="21">
        <v>159</v>
      </c>
      <c r="B9100" s="6">
        <f>IF(ISNUMBER(B478),INDEX($B$3422:$B$4621,B478),0)</f>
        <v>0</v>
      </c>
      <c r="C9100" s="10"/>
    </row>
    <row r="9101" spans="1:3">
      <c r="A9101" s="21">
        <v>160</v>
      </c>
      <c r="B9101" s="6">
        <f>IF(ISNUMBER(B479),INDEX($B$3422:$B$4621,B479),0)</f>
        <v>0</v>
      </c>
      <c r="C9101" s="10"/>
    </row>
    <row r="9102" spans="1:3">
      <c r="A9102" s="21">
        <v>161</v>
      </c>
      <c r="B9102" s="6">
        <f>IF(ISNUMBER(B480),INDEX($B$3422:$B$4621,B480),0)</f>
        <v>0</v>
      </c>
      <c r="C9102" s="10"/>
    </row>
    <row r="9103" spans="1:3">
      <c r="A9103" s="21">
        <v>162</v>
      </c>
      <c r="B9103" s="6">
        <f>IF(ISNUMBER(B481),INDEX($B$3422:$B$4621,B481),0)</f>
        <v>0</v>
      </c>
      <c r="C9103" s="10"/>
    </row>
    <row r="9104" spans="1:3">
      <c r="A9104" s="21">
        <v>163</v>
      </c>
      <c r="B9104" s="6">
        <f>IF(ISNUMBER(B482),INDEX($B$3422:$B$4621,B482),0)</f>
        <v>0</v>
      </c>
      <c r="C9104" s="10"/>
    </row>
    <row r="9105" spans="1:3">
      <c r="A9105" s="21">
        <v>164</v>
      </c>
      <c r="B9105" s="6">
        <f>IF(ISNUMBER(B483),INDEX($B$3422:$B$4621,B483),0)</f>
        <v>0</v>
      </c>
      <c r="C9105" s="10"/>
    </row>
    <row r="9106" spans="1:3">
      <c r="A9106" s="21">
        <v>165</v>
      </c>
      <c r="B9106" s="6">
        <f>IF(ISNUMBER(B484),INDEX($B$3422:$B$4621,B484),0)</f>
        <v>0</v>
      </c>
      <c r="C9106" s="10"/>
    </row>
    <row r="9107" spans="1:3">
      <c r="A9107" s="21">
        <v>166</v>
      </c>
      <c r="B9107" s="6">
        <f>IF(ISNUMBER(B485),INDEX($B$3422:$B$4621,B485),0)</f>
        <v>0</v>
      </c>
      <c r="C9107" s="10"/>
    </row>
    <row r="9108" spans="1:3">
      <c r="A9108" s="21">
        <v>167</v>
      </c>
      <c r="B9108" s="6">
        <f>IF(ISNUMBER(B486),INDEX($B$3422:$B$4621,B486),0)</f>
        <v>0</v>
      </c>
      <c r="C9108" s="10"/>
    </row>
    <row r="9109" spans="1:3">
      <c r="A9109" s="21">
        <v>168</v>
      </c>
      <c r="B9109" s="6">
        <f>IF(ISNUMBER(B487),INDEX($B$3422:$B$4621,B487),0)</f>
        <v>0</v>
      </c>
      <c r="C9109" s="10"/>
    </row>
    <row r="9110" spans="1:3">
      <c r="A9110" s="21">
        <v>169</v>
      </c>
      <c r="B9110" s="6">
        <f>IF(ISNUMBER(B488),INDEX($B$3422:$B$4621,B488),0)</f>
        <v>0</v>
      </c>
      <c r="C9110" s="10"/>
    </row>
    <row r="9111" spans="1:3">
      <c r="A9111" s="21">
        <v>170</v>
      </c>
      <c r="B9111" s="6">
        <f>IF(ISNUMBER(B489),INDEX($B$3422:$B$4621,B489),0)</f>
        <v>0</v>
      </c>
      <c r="C9111" s="10"/>
    </row>
    <row r="9112" spans="1:3">
      <c r="A9112" s="21">
        <v>171</v>
      </c>
      <c r="B9112" s="6">
        <f>IF(ISNUMBER(B490),INDEX($B$3422:$B$4621,B490),0)</f>
        <v>0</v>
      </c>
      <c r="C9112" s="10"/>
    </row>
    <row r="9113" spans="1:3">
      <c r="A9113" s="21">
        <v>172</v>
      </c>
      <c r="B9113" s="6">
        <f>IF(ISNUMBER(B491),INDEX($B$3422:$B$4621,B491),0)</f>
        <v>0</v>
      </c>
      <c r="C9113" s="10"/>
    </row>
    <row r="9114" spans="1:3">
      <c r="A9114" s="21">
        <v>173</v>
      </c>
      <c r="B9114" s="6">
        <f>IF(ISNUMBER(B492),INDEX($B$3422:$B$4621,B492),0)</f>
        <v>0</v>
      </c>
      <c r="C9114" s="10"/>
    </row>
    <row r="9115" spans="1:3">
      <c r="A9115" s="21">
        <v>174</v>
      </c>
      <c r="B9115" s="6">
        <f>IF(ISNUMBER(B493),INDEX($B$3422:$B$4621,B493),0)</f>
        <v>0</v>
      </c>
      <c r="C9115" s="10"/>
    </row>
    <row r="9116" spans="1:3">
      <c r="A9116" s="21">
        <v>175</v>
      </c>
      <c r="B9116" s="6">
        <f>IF(ISNUMBER(B494),INDEX($B$3422:$B$4621,B494),0)</f>
        <v>0</v>
      </c>
      <c r="C9116" s="10"/>
    </row>
    <row r="9117" spans="1:3">
      <c r="A9117" s="21">
        <v>176</v>
      </c>
      <c r="B9117" s="6">
        <f>IF(ISNUMBER(B495),INDEX($B$3422:$B$4621,B495),0)</f>
        <v>0</v>
      </c>
      <c r="C9117" s="10"/>
    </row>
    <row r="9118" spans="1:3">
      <c r="A9118" s="21">
        <v>177</v>
      </c>
      <c r="B9118" s="6">
        <f>IF(ISNUMBER(B496),INDEX($B$3422:$B$4621,B496),0)</f>
        <v>0</v>
      </c>
      <c r="C9118" s="10"/>
    </row>
    <row r="9119" spans="1:3">
      <c r="A9119" s="21">
        <v>178</v>
      </c>
      <c r="B9119" s="6">
        <f>IF(ISNUMBER(B497),INDEX($B$3422:$B$4621,B497),0)</f>
        <v>0</v>
      </c>
      <c r="C9119" s="10"/>
    </row>
    <row r="9120" spans="1:3">
      <c r="A9120" s="21">
        <v>179</v>
      </c>
      <c r="B9120" s="6">
        <f>IF(ISNUMBER(B498),INDEX($B$3422:$B$4621,B498),0)</f>
        <v>0</v>
      </c>
      <c r="C9120" s="10"/>
    </row>
    <row r="9121" spans="1:3">
      <c r="A9121" s="21">
        <v>180</v>
      </c>
      <c r="B9121" s="6">
        <f>IF(ISNUMBER(B499),INDEX($B$3422:$B$4621,B499),0)</f>
        <v>0</v>
      </c>
      <c r="C9121" s="10"/>
    </row>
    <row r="9122" spans="1:3">
      <c r="A9122" s="21">
        <v>181</v>
      </c>
      <c r="B9122" s="6">
        <f>IF(ISNUMBER(B500),INDEX($B$3422:$B$4621,B500),0)</f>
        <v>0</v>
      </c>
      <c r="C9122" s="10"/>
    </row>
    <row r="9123" spans="1:3">
      <c r="A9123" s="21">
        <v>182</v>
      </c>
      <c r="B9123" s="6">
        <f>IF(ISNUMBER(B501),INDEX($B$3422:$B$4621,B501),0)</f>
        <v>0</v>
      </c>
      <c r="C9123" s="10"/>
    </row>
    <row r="9124" spans="1:3">
      <c r="A9124" s="21">
        <v>183</v>
      </c>
      <c r="B9124" s="6">
        <f>IF(ISNUMBER(B502),INDEX($B$3422:$B$4621,B502),0)</f>
        <v>0</v>
      </c>
      <c r="C9124" s="10"/>
    </row>
    <row r="9125" spans="1:3">
      <c r="A9125" s="21">
        <v>184</v>
      </c>
      <c r="B9125" s="6">
        <f>IF(ISNUMBER(B503),INDEX($B$3422:$B$4621,B503),0)</f>
        <v>0</v>
      </c>
      <c r="C9125" s="10"/>
    </row>
    <row r="9126" spans="1:3">
      <c r="A9126" s="21">
        <v>185</v>
      </c>
      <c r="B9126" s="6">
        <f>IF(ISNUMBER(B504),INDEX($B$3422:$B$4621,B504),0)</f>
        <v>0</v>
      </c>
      <c r="C9126" s="10"/>
    </row>
    <row r="9127" spans="1:3">
      <c r="A9127" s="21">
        <v>186</v>
      </c>
      <c r="B9127" s="6">
        <f>IF(ISNUMBER(B505),INDEX($B$3422:$B$4621,B505),0)</f>
        <v>0</v>
      </c>
      <c r="C9127" s="10"/>
    </row>
    <row r="9128" spans="1:3">
      <c r="A9128" s="21">
        <v>187</v>
      </c>
      <c r="B9128" s="6">
        <f>IF(ISNUMBER(B506),INDEX($B$3422:$B$4621,B506),0)</f>
        <v>0</v>
      </c>
      <c r="C9128" s="10"/>
    </row>
    <row r="9129" spans="1:3">
      <c r="A9129" s="21">
        <v>188</v>
      </c>
      <c r="B9129" s="6">
        <f>IF(ISNUMBER(B507),INDEX($B$3422:$B$4621,B507),0)</f>
        <v>0</v>
      </c>
      <c r="C9129" s="10"/>
    </row>
    <row r="9130" spans="1:3">
      <c r="A9130" s="21">
        <v>189</v>
      </c>
      <c r="B9130" s="6">
        <f>IF(ISNUMBER(B508),INDEX($B$3422:$B$4621,B508),0)</f>
        <v>0</v>
      </c>
      <c r="C9130" s="10"/>
    </row>
    <row r="9131" spans="1:3">
      <c r="A9131" s="21">
        <v>190</v>
      </c>
      <c r="B9131" s="6">
        <f>IF(ISNUMBER(B509),INDEX($B$3422:$B$4621,B509),0)</f>
        <v>0</v>
      </c>
      <c r="C9131" s="10"/>
    </row>
    <row r="9132" spans="1:3">
      <c r="A9132" s="21">
        <v>191</v>
      </c>
      <c r="B9132" s="6">
        <f>IF(ISNUMBER(B510),INDEX($B$3422:$B$4621,B510),0)</f>
        <v>0</v>
      </c>
      <c r="C9132" s="10"/>
    </row>
    <row r="9133" spans="1:3">
      <c r="A9133" s="21">
        <v>192</v>
      </c>
      <c r="B9133" s="6">
        <f>IF(ISNUMBER(B511),INDEX($B$3422:$B$4621,B511),0)</f>
        <v>0</v>
      </c>
      <c r="C9133" s="10"/>
    </row>
    <row r="9134" spans="1:3">
      <c r="A9134" s="21">
        <v>193</v>
      </c>
      <c r="B9134" s="6">
        <f>IF(ISNUMBER(B512),INDEX($B$3422:$B$4621,B512),0)</f>
        <v>0</v>
      </c>
      <c r="C9134" s="10"/>
    </row>
    <row r="9135" spans="1:3">
      <c r="A9135" s="21">
        <v>194</v>
      </c>
      <c r="B9135" s="6">
        <f>IF(ISNUMBER(B513),INDEX($B$3422:$B$4621,B513),0)</f>
        <v>0</v>
      </c>
      <c r="C9135" s="10"/>
    </row>
    <row r="9136" spans="1:3">
      <c r="A9136" s="21">
        <v>195</v>
      </c>
      <c r="B9136" s="6">
        <f>IF(ISNUMBER(B514),INDEX($B$3422:$B$4621,B514),0)</f>
        <v>0</v>
      </c>
      <c r="C9136" s="10"/>
    </row>
    <row r="9137" spans="1:3">
      <c r="A9137" s="21">
        <v>196</v>
      </c>
      <c r="B9137" s="6">
        <f>IF(ISNUMBER(B515),INDEX($B$3422:$B$4621,B515),0)</f>
        <v>0</v>
      </c>
      <c r="C9137" s="10"/>
    </row>
    <row r="9138" spans="1:3">
      <c r="A9138" s="21">
        <v>197</v>
      </c>
      <c r="B9138" s="6">
        <f>IF(ISNUMBER(B516),INDEX($B$3422:$B$4621,B516),0)</f>
        <v>0</v>
      </c>
      <c r="C9138" s="10"/>
    </row>
    <row r="9139" spans="1:3">
      <c r="A9139" s="21">
        <v>198</v>
      </c>
      <c r="B9139" s="6">
        <f>IF(ISNUMBER(B517),INDEX($B$3422:$B$4621,B517),0)</f>
        <v>0</v>
      </c>
      <c r="C9139" s="10"/>
    </row>
    <row r="9140" spans="1:3">
      <c r="A9140" s="21">
        <v>199</v>
      </c>
      <c r="B9140" s="6">
        <f>IF(ISNUMBER(B518),INDEX($B$3422:$B$4621,B518),0)</f>
        <v>0</v>
      </c>
      <c r="C9140" s="10"/>
    </row>
    <row r="9141" spans="1:3">
      <c r="A9141" s="21">
        <v>200</v>
      </c>
      <c r="B9141" s="6">
        <f>IF(ISNUMBER(B519),INDEX($B$3422:$B$4621,B519),0)</f>
        <v>0</v>
      </c>
      <c r="C9141" s="10"/>
    </row>
    <row r="9142" spans="1:3">
      <c r="A9142" s="21">
        <v>201</v>
      </c>
      <c r="B9142" s="6">
        <f>IF(ISNUMBER(B520),INDEX($B$3422:$B$4621,B520),0)</f>
        <v>0</v>
      </c>
      <c r="C9142" s="10"/>
    </row>
    <row r="9143" spans="1:3">
      <c r="A9143" s="21">
        <v>202</v>
      </c>
      <c r="B9143" s="6">
        <f>IF(ISNUMBER(B521),INDEX($B$3422:$B$4621,B521),0)</f>
        <v>0</v>
      </c>
      <c r="C9143" s="10"/>
    </row>
    <row r="9144" spans="1:3">
      <c r="A9144" s="21">
        <v>203</v>
      </c>
      <c r="B9144" s="6">
        <f>IF(ISNUMBER(B522),INDEX($B$3422:$B$4621,B522),0)</f>
        <v>0</v>
      </c>
      <c r="C9144" s="10"/>
    </row>
    <row r="9145" spans="1:3">
      <c r="A9145" s="21">
        <v>204</v>
      </c>
      <c r="B9145" s="6">
        <f>IF(ISNUMBER(B523),INDEX($B$3422:$B$4621,B523),0)</f>
        <v>0</v>
      </c>
      <c r="C9145" s="10"/>
    </row>
    <row r="9146" spans="1:3">
      <c r="A9146" s="21">
        <v>205</v>
      </c>
      <c r="B9146" s="6">
        <f>IF(ISNUMBER(B524),INDEX($B$3422:$B$4621,B524),0)</f>
        <v>0</v>
      </c>
      <c r="C9146" s="10"/>
    </row>
    <row r="9147" spans="1:3">
      <c r="A9147" s="21">
        <v>206</v>
      </c>
      <c r="B9147" s="6">
        <f>IF(ISNUMBER(B525),INDEX($B$3422:$B$4621,B525),0)</f>
        <v>0</v>
      </c>
      <c r="C9147" s="10"/>
    </row>
    <row r="9148" spans="1:3">
      <c r="A9148" s="21">
        <v>207</v>
      </c>
      <c r="B9148" s="6">
        <f>IF(ISNUMBER(B526),INDEX($B$3422:$B$4621,B526),0)</f>
        <v>0</v>
      </c>
      <c r="C9148" s="10"/>
    </row>
    <row r="9149" spans="1:3">
      <c r="A9149" s="21">
        <v>208</v>
      </c>
      <c r="B9149" s="6">
        <f>IF(ISNUMBER(B527),INDEX($B$3422:$B$4621,B527),0)</f>
        <v>0</v>
      </c>
      <c r="C9149" s="10"/>
    </row>
    <row r="9150" spans="1:3">
      <c r="A9150" s="21">
        <v>209</v>
      </c>
      <c r="B9150" s="6">
        <f>IF(ISNUMBER(B528),INDEX($B$3422:$B$4621,B528),0)</f>
        <v>0</v>
      </c>
      <c r="C9150" s="10"/>
    </row>
    <row r="9151" spans="1:3">
      <c r="A9151" s="21">
        <v>210</v>
      </c>
      <c r="B9151" s="6">
        <f>IF(ISNUMBER(B529),INDEX($B$3422:$B$4621,B529),0)</f>
        <v>0</v>
      </c>
      <c r="C9151" s="10"/>
    </row>
    <row r="9152" spans="1:3">
      <c r="A9152" s="21">
        <v>211</v>
      </c>
      <c r="B9152" s="6">
        <f>IF(ISNUMBER(B530),INDEX($B$3422:$B$4621,B530),0)</f>
        <v>0</v>
      </c>
      <c r="C9152" s="10"/>
    </row>
    <row r="9153" spans="1:3">
      <c r="A9153" s="21">
        <v>212</v>
      </c>
      <c r="B9153" s="6">
        <f>IF(ISNUMBER(B531),INDEX($B$3422:$B$4621,B531),0)</f>
        <v>0</v>
      </c>
      <c r="C9153" s="10"/>
    </row>
    <row r="9154" spans="1:3">
      <c r="A9154" s="21">
        <v>213</v>
      </c>
      <c r="B9154" s="6">
        <f>IF(ISNUMBER(B532),INDEX($B$3422:$B$4621,B532),0)</f>
        <v>0</v>
      </c>
      <c r="C9154" s="10"/>
    </row>
    <row r="9155" spans="1:3">
      <c r="A9155" s="21">
        <v>214</v>
      </c>
      <c r="B9155" s="6">
        <f>IF(ISNUMBER(B533),INDEX($B$3422:$B$4621,B533),0)</f>
        <v>0</v>
      </c>
      <c r="C9155" s="10"/>
    </row>
    <row r="9156" spans="1:3">
      <c r="A9156" s="21">
        <v>215</v>
      </c>
      <c r="B9156" s="6">
        <f>IF(ISNUMBER(B534),INDEX($B$3422:$B$4621,B534),0)</f>
        <v>0</v>
      </c>
      <c r="C9156" s="10"/>
    </row>
    <row r="9157" spans="1:3">
      <c r="A9157" s="21">
        <v>216</v>
      </c>
      <c r="B9157" s="6">
        <f>IF(ISNUMBER(B535),INDEX($B$3422:$B$4621,B535),0)</f>
        <v>0</v>
      </c>
      <c r="C9157" s="10"/>
    </row>
    <row r="9158" spans="1:3">
      <c r="A9158" s="21">
        <v>217</v>
      </c>
      <c r="B9158" s="6">
        <f>IF(ISNUMBER(B536),INDEX($B$3422:$B$4621,B536),0)</f>
        <v>0</v>
      </c>
      <c r="C9158" s="10"/>
    </row>
    <row r="9159" spans="1:3">
      <c r="A9159" s="21">
        <v>218</v>
      </c>
      <c r="B9159" s="6">
        <f>IF(ISNUMBER(B537),INDEX($B$3422:$B$4621,B537),0)</f>
        <v>0</v>
      </c>
      <c r="C9159" s="10"/>
    </row>
    <row r="9160" spans="1:3">
      <c r="A9160" s="21">
        <v>219</v>
      </c>
      <c r="B9160" s="6">
        <f>IF(ISNUMBER(B538),INDEX($B$3422:$B$4621,B538),0)</f>
        <v>0</v>
      </c>
      <c r="C9160" s="10"/>
    </row>
    <row r="9161" spans="1:3">
      <c r="A9161" s="21">
        <v>220</v>
      </c>
      <c r="B9161" s="6">
        <f>IF(ISNUMBER(B539),INDEX($B$3422:$B$4621,B539),0)</f>
        <v>0</v>
      </c>
      <c r="C9161" s="10"/>
    </row>
    <row r="9162" spans="1:3">
      <c r="A9162" s="21">
        <v>221</v>
      </c>
      <c r="B9162" s="6">
        <f>IF(ISNUMBER(B540),INDEX($B$3422:$B$4621,B540),0)</f>
        <v>0</v>
      </c>
      <c r="C9162" s="10"/>
    </row>
    <row r="9163" spans="1:3">
      <c r="A9163" s="21">
        <v>222</v>
      </c>
      <c r="B9163" s="6">
        <f>IF(ISNUMBER(B541),INDEX($B$3422:$B$4621,B541),0)</f>
        <v>0</v>
      </c>
      <c r="C9163" s="10"/>
    </row>
    <row r="9164" spans="1:3">
      <c r="A9164" s="21">
        <v>223</v>
      </c>
      <c r="B9164" s="6">
        <f>IF(ISNUMBER(B542),INDEX($B$3422:$B$4621,B542),0)</f>
        <v>0</v>
      </c>
      <c r="C9164" s="10"/>
    </row>
    <row r="9165" spans="1:3">
      <c r="A9165" s="21">
        <v>224</v>
      </c>
      <c r="B9165" s="6">
        <f>IF(ISNUMBER(B543),INDEX($B$3422:$B$4621,B543),0)</f>
        <v>0</v>
      </c>
      <c r="C9165" s="10"/>
    </row>
    <row r="9166" spans="1:3">
      <c r="A9166" s="21">
        <v>225</v>
      </c>
      <c r="B9166" s="6">
        <f>IF(ISNUMBER(B544),INDEX($B$3422:$B$4621,B544),0)</f>
        <v>0</v>
      </c>
      <c r="C9166" s="10"/>
    </row>
    <row r="9167" spans="1:3">
      <c r="A9167" s="21">
        <v>226</v>
      </c>
      <c r="B9167" s="6">
        <f>IF(ISNUMBER(B545),INDEX($B$3422:$B$4621,B545),0)</f>
        <v>0</v>
      </c>
      <c r="C9167" s="10"/>
    </row>
    <row r="9168" spans="1:3">
      <c r="A9168" s="21">
        <v>227</v>
      </c>
      <c r="B9168" s="6">
        <f>IF(ISNUMBER(B546),INDEX($B$3422:$B$4621,B546),0)</f>
        <v>0</v>
      </c>
      <c r="C9168" s="10"/>
    </row>
    <row r="9169" spans="1:3">
      <c r="A9169" s="21">
        <v>228</v>
      </c>
      <c r="B9169" s="6">
        <f>IF(ISNUMBER(B547),INDEX($B$3422:$B$4621,B547),0)</f>
        <v>0</v>
      </c>
      <c r="C9169" s="10"/>
    </row>
    <row r="9170" spans="1:3">
      <c r="A9170" s="21">
        <v>229</v>
      </c>
      <c r="B9170" s="6">
        <f>IF(ISNUMBER(B548),INDEX($B$3422:$B$4621,B548),0)</f>
        <v>0</v>
      </c>
      <c r="C9170" s="10"/>
    </row>
    <row r="9171" spans="1:3">
      <c r="A9171" s="21">
        <v>230</v>
      </c>
      <c r="B9171" s="6">
        <f>IF(ISNUMBER(B549),INDEX($B$3422:$B$4621,B549),0)</f>
        <v>0</v>
      </c>
      <c r="C9171" s="10"/>
    </row>
    <row r="9172" spans="1:3">
      <c r="A9172" s="21">
        <v>231</v>
      </c>
      <c r="B9172" s="6">
        <f>IF(ISNUMBER(B550),INDEX($B$3422:$B$4621,B550),0)</f>
        <v>0</v>
      </c>
      <c r="C9172" s="10"/>
    </row>
    <row r="9173" spans="1:3">
      <c r="A9173" s="21">
        <v>232</v>
      </c>
      <c r="B9173" s="6">
        <f>IF(ISNUMBER(B551),INDEX($B$3422:$B$4621,B551),0)</f>
        <v>0</v>
      </c>
      <c r="C9173" s="10"/>
    </row>
    <row r="9174" spans="1:3">
      <c r="A9174" s="21">
        <v>233</v>
      </c>
      <c r="B9174" s="6">
        <f>IF(ISNUMBER(B552),INDEX($B$3422:$B$4621,B552),0)</f>
        <v>0</v>
      </c>
      <c r="C9174" s="10"/>
    </row>
    <row r="9175" spans="1:3">
      <c r="A9175" s="21">
        <v>234</v>
      </c>
      <c r="B9175" s="6">
        <f>IF(ISNUMBER(B553),INDEX($B$3422:$B$4621,B553),0)</f>
        <v>0</v>
      </c>
      <c r="C9175" s="10"/>
    </row>
    <row r="9176" spans="1:3">
      <c r="A9176" s="21">
        <v>235</v>
      </c>
      <c r="B9176" s="6">
        <f>IF(ISNUMBER(B554),INDEX($B$3422:$B$4621,B554),0)</f>
        <v>0</v>
      </c>
      <c r="C9176" s="10"/>
    </row>
    <row r="9177" spans="1:3">
      <c r="A9177" s="21">
        <v>236</v>
      </c>
      <c r="B9177" s="6">
        <f>IF(ISNUMBER(B555),INDEX($B$3422:$B$4621,B555),0)</f>
        <v>0</v>
      </c>
      <c r="C9177" s="10"/>
    </row>
    <row r="9178" spans="1:3">
      <c r="A9178" s="21">
        <v>237</v>
      </c>
      <c r="B9178" s="6">
        <f>IF(ISNUMBER(B556),INDEX($B$3422:$B$4621,B556),0)</f>
        <v>0</v>
      </c>
      <c r="C9178" s="10"/>
    </row>
    <row r="9179" spans="1:3">
      <c r="A9179" s="21">
        <v>238</v>
      </c>
      <c r="B9179" s="6">
        <f>IF(ISNUMBER(B557),INDEX($B$3422:$B$4621,B557),0)</f>
        <v>0</v>
      </c>
      <c r="C9179" s="10"/>
    </row>
    <row r="9180" spans="1:3">
      <c r="A9180" s="21">
        <v>239</v>
      </c>
      <c r="B9180" s="6">
        <f>IF(ISNUMBER(B558),INDEX($B$3422:$B$4621,B558),0)</f>
        <v>0</v>
      </c>
      <c r="C9180" s="10"/>
    </row>
    <row r="9181" spans="1:3">
      <c r="A9181" s="21">
        <v>240</v>
      </c>
      <c r="B9181" s="6">
        <f>IF(ISNUMBER(B559),INDEX($B$3422:$B$4621,B559),0)</f>
        <v>0</v>
      </c>
      <c r="C9181" s="10"/>
    </row>
    <row r="9182" spans="1:3">
      <c r="A9182" s="21">
        <v>241</v>
      </c>
      <c r="B9182" s="6">
        <f>IF(ISNUMBER(B560),INDEX($B$3422:$B$4621,B560),0)</f>
        <v>0</v>
      </c>
      <c r="C9182" s="10"/>
    </row>
    <row r="9183" spans="1:3">
      <c r="A9183" s="21">
        <v>242</v>
      </c>
      <c r="B9183" s="6">
        <f>IF(ISNUMBER(B561),INDEX($B$3422:$B$4621,B561),0)</f>
        <v>0</v>
      </c>
      <c r="C9183" s="10"/>
    </row>
    <row r="9184" spans="1:3">
      <c r="A9184" s="21">
        <v>243</v>
      </c>
      <c r="B9184" s="6">
        <f>IF(ISNUMBER(B562),INDEX($B$3422:$B$4621,B562),0)</f>
        <v>0</v>
      </c>
      <c r="C9184" s="10"/>
    </row>
    <row r="9185" spans="1:3">
      <c r="A9185" s="21">
        <v>244</v>
      </c>
      <c r="B9185" s="6">
        <f>IF(ISNUMBER(B563),INDEX($B$3422:$B$4621,B563),0)</f>
        <v>0</v>
      </c>
      <c r="C9185" s="10"/>
    </row>
    <row r="9186" spans="1:3">
      <c r="A9186" s="21">
        <v>245</v>
      </c>
      <c r="B9186" s="6">
        <f>IF(ISNUMBER(B564),INDEX($B$3422:$B$4621,B564),0)</f>
        <v>0</v>
      </c>
      <c r="C9186" s="10"/>
    </row>
    <row r="9187" spans="1:3">
      <c r="A9187" s="21">
        <v>246</v>
      </c>
      <c r="B9187" s="6">
        <f>IF(ISNUMBER(B565),INDEX($B$3422:$B$4621,B565),0)</f>
        <v>0</v>
      </c>
      <c r="C9187" s="10"/>
    </row>
    <row r="9188" spans="1:3">
      <c r="A9188" s="21">
        <v>247</v>
      </c>
      <c r="B9188" s="6">
        <f>IF(ISNUMBER(B566),INDEX($B$3422:$B$4621,B566),0)</f>
        <v>0</v>
      </c>
      <c r="C9188" s="10"/>
    </row>
    <row r="9189" spans="1:3">
      <c r="A9189" s="21">
        <v>248</v>
      </c>
      <c r="B9189" s="6">
        <f>IF(ISNUMBER(B567),INDEX($B$3422:$B$4621,B567),0)</f>
        <v>0</v>
      </c>
      <c r="C9189" s="10"/>
    </row>
    <row r="9190" spans="1:3">
      <c r="A9190" s="21">
        <v>249</v>
      </c>
      <c r="B9190" s="6">
        <f>IF(ISNUMBER(B568),INDEX($B$3422:$B$4621,B568),0)</f>
        <v>0</v>
      </c>
      <c r="C9190" s="10"/>
    </row>
    <row r="9191" spans="1:3">
      <c r="A9191" s="21">
        <v>250</v>
      </c>
      <c r="B9191" s="6">
        <f>IF(ISNUMBER(B569),INDEX($B$3422:$B$4621,B569),0)</f>
        <v>0</v>
      </c>
      <c r="C9191" s="10"/>
    </row>
    <row r="9192" spans="1:3">
      <c r="A9192" s="21">
        <v>251</v>
      </c>
      <c r="B9192" s="6">
        <f>IF(ISNUMBER(B570),INDEX($B$3422:$B$4621,B570),0)</f>
        <v>0</v>
      </c>
      <c r="C9192" s="10"/>
    </row>
    <row r="9193" spans="1:3">
      <c r="A9193" s="21">
        <v>252</v>
      </c>
      <c r="B9193" s="6">
        <f>IF(ISNUMBER(B571),INDEX($B$3422:$B$4621,B571),0)</f>
        <v>0</v>
      </c>
      <c r="C9193" s="10"/>
    </row>
    <row r="9194" spans="1:3">
      <c r="A9194" s="21">
        <v>253</v>
      </c>
      <c r="B9194" s="6">
        <f>IF(ISNUMBER(B572),INDEX($B$3422:$B$4621,B572),0)</f>
        <v>0</v>
      </c>
      <c r="C9194" s="10"/>
    </row>
    <row r="9195" spans="1:3">
      <c r="A9195" s="21">
        <v>254</v>
      </c>
      <c r="B9195" s="6">
        <f>IF(ISNUMBER(B573),INDEX($B$3422:$B$4621,B573),0)</f>
        <v>0</v>
      </c>
      <c r="C9195" s="10"/>
    </row>
    <row r="9196" spans="1:3">
      <c r="A9196" s="21">
        <v>255</v>
      </c>
      <c r="B9196" s="6">
        <f>IF(ISNUMBER(B574),INDEX($B$3422:$B$4621,B574),0)</f>
        <v>0</v>
      </c>
      <c r="C9196" s="10"/>
    </row>
    <row r="9197" spans="1:3">
      <c r="A9197" s="21">
        <v>256</v>
      </c>
      <c r="B9197" s="6">
        <f>IF(ISNUMBER(B575),INDEX($B$3422:$B$4621,B575),0)</f>
        <v>0</v>
      </c>
      <c r="C9197" s="10"/>
    </row>
    <row r="9198" spans="1:3">
      <c r="A9198" s="21">
        <v>257</v>
      </c>
      <c r="B9198" s="6">
        <f>IF(ISNUMBER(B576),INDEX($B$3422:$B$4621,B576),0)</f>
        <v>0</v>
      </c>
      <c r="C9198" s="10"/>
    </row>
    <row r="9199" spans="1:3">
      <c r="A9199" s="21">
        <v>258</v>
      </c>
      <c r="B9199" s="6">
        <f>IF(ISNUMBER(B577),INDEX($B$3422:$B$4621,B577),0)</f>
        <v>0</v>
      </c>
      <c r="C9199" s="10"/>
    </row>
    <row r="9200" spans="1:3">
      <c r="A9200" s="21">
        <v>259</v>
      </c>
      <c r="B9200" s="6">
        <f>IF(ISNUMBER(B578),INDEX($B$3422:$B$4621,B578),0)</f>
        <v>0</v>
      </c>
      <c r="C9200" s="10"/>
    </row>
    <row r="9201" spans="1:3">
      <c r="A9201" s="21">
        <v>260</v>
      </c>
      <c r="B9201" s="6">
        <f>IF(ISNUMBER(B579),INDEX($B$3422:$B$4621,B579),0)</f>
        <v>0</v>
      </c>
      <c r="C9201" s="10"/>
    </row>
    <row r="9202" spans="1:3">
      <c r="A9202" s="21">
        <v>261</v>
      </c>
      <c r="B9202" s="6">
        <f>IF(ISNUMBER(B580),INDEX($B$3422:$B$4621,B580),0)</f>
        <v>0</v>
      </c>
      <c r="C9202" s="10"/>
    </row>
    <row r="9203" spans="1:3">
      <c r="A9203" s="21">
        <v>262</v>
      </c>
      <c r="B9203" s="6">
        <f>IF(ISNUMBER(B581),INDEX($B$3422:$B$4621,B581),0)</f>
        <v>0</v>
      </c>
      <c r="C9203" s="10"/>
    </row>
    <row r="9204" spans="1:3">
      <c r="A9204" s="21">
        <v>263</v>
      </c>
      <c r="B9204" s="6">
        <f>IF(ISNUMBER(B582),INDEX($B$3422:$B$4621,B582),0)</f>
        <v>0</v>
      </c>
      <c r="C9204" s="10"/>
    </row>
    <row r="9205" spans="1:3">
      <c r="A9205" s="21">
        <v>264</v>
      </c>
      <c r="B9205" s="6">
        <f>IF(ISNUMBER(B583),INDEX($B$3422:$B$4621,B583),0)</f>
        <v>0</v>
      </c>
      <c r="C9205" s="10"/>
    </row>
    <row r="9206" spans="1:3">
      <c r="A9206" s="21">
        <v>265</v>
      </c>
      <c r="B9206" s="6">
        <f>IF(ISNUMBER(B584),INDEX($B$3422:$B$4621,B584),0)</f>
        <v>0</v>
      </c>
      <c r="C9206" s="10"/>
    </row>
    <row r="9207" spans="1:3">
      <c r="A9207" s="21">
        <v>266</v>
      </c>
      <c r="B9207" s="6">
        <f>IF(ISNUMBER(B585),INDEX($B$3422:$B$4621,B585),0)</f>
        <v>0</v>
      </c>
      <c r="C9207" s="10"/>
    </row>
    <row r="9208" spans="1:3">
      <c r="A9208" s="21">
        <v>267</v>
      </c>
      <c r="B9208" s="6">
        <f>IF(ISNUMBER(B586),INDEX($B$3422:$B$4621,B586),0)</f>
        <v>0</v>
      </c>
      <c r="C9208" s="10"/>
    </row>
    <row r="9209" spans="1:3">
      <c r="A9209" s="21">
        <v>268</v>
      </c>
      <c r="B9209" s="6">
        <f>IF(ISNUMBER(B587),INDEX($B$3422:$B$4621,B587),0)</f>
        <v>0</v>
      </c>
      <c r="C9209" s="10"/>
    </row>
    <row r="9210" spans="1:3">
      <c r="A9210" s="21">
        <v>269</v>
      </c>
      <c r="B9210" s="6">
        <f>IF(ISNUMBER(B588),INDEX($B$3422:$B$4621,B588),0)</f>
        <v>0</v>
      </c>
      <c r="C9210" s="10"/>
    </row>
    <row r="9211" spans="1:3">
      <c r="A9211" s="21">
        <v>270</v>
      </c>
      <c r="B9211" s="6">
        <f>IF(ISNUMBER(B589),INDEX($B$3422:$B$4621,B589),0)</f>
        <v>0</v>
      </c>
      <c r="C9211" s="10"/>
    </row>
    <row r="9212" spans="1:3">
      <c r="A9212" s="21">
        <v>271</v>
      </c>
      <c r="B9212" s="6">
        <f>IF(ISNUMBER(B590),INDEX($B$3422:$B$4621,B590),0)</f>
        <v>0</v>
      </c>
      <c r="C9212" s="10"/>
    </row>
    <row r="9213" spans="1:3">
      <c r="A9213" s="21">
        <v>272</v>
      </c>
      <c r="B9213" s="6">
        <f>IF(ISNUMBER(B591),INDEX($B$3422:$B$4621,B591),0)</f>
        <v>0</v>
      </c>
      <c r="C9213" s="10"/>
    </row>
    <row r="9214" spans="1:3">
      <c r="A9214" s="21">
        <v>273</v>
      </c>
      <c r="B9214" s="6">
        <f>IF(ISNUMBER(B592),INDEX($B$3422:$B$4621,B592),0)</f>
        <v>0</v>
      </c>
      <c r="C9214" s="10"/>
    </row>
    <row r="9215" spans="1:3">
      <c r="A9215" s="21">
        <v>274</v>
      </c>
      <c r="B9215" s="6">
        <f>IF(ISNUMBER(B593),INDEX($B$3422:$B$4621,B593),0)</f>
        <v>0</v>
      </c>
      <c r="C9215" s="10"/>
    </row>
    <row r="9216" spans="1:3">
      <c r="A9216" s="21">
        <v>275</v>
      </c>
      <c r="B9216" s="6">
        <f>IF(ISNUMBER(B594),INDEX($B$3422:$B$4621,B594),0)</f>
        <v>0</v>
      </c>
      <c r="C9216" s="10"/>
    </row>
    <row r="9217" spans="1:3">
      <c r="A9217" s="21">
        <v>276</v>
      </c>
      <c r="B9217" s="6">
        <f>IF(ISNUMBER(B595),INDEX($B$3422:$B$4621,B595),0)</f>
        <v>0</v>
      </c>
      <c r="C9217" s="10"/>
    </row>
    <row r="9218" spans="1:3">
      <c r="A9218" s="21">
        <v>277</v>
      </c>
      <c r="B9218" s="6">
        <f>IF(ISNUMBER(B596),INDEX($B$3422:$B$4621,B596),0)</f>
        <v>0</v>
      </c>
      <c r="C9218" s="10"/>
    </row>
    <row r="9219" spans="1:3">
      <c r="A9219" s="21">
        <v>278</v>
      </c>
      <c r="B9219" s="6">
        <f>IF(ISNUMBER(B597),INDEX($B$3422:$B$4621,B597),0)</f>
        <v>0</v>
      </c>
      <c r="C9219" s="10"/>
    </row>
    <row r="9220" spans="1:3">
      <c r="A9220" s="21">
        <v>279</v>
      </c>
      <c r="B9220" s="6">
        <f>IF(ISNUMBER(B598),INDEX($B$3422:$B$4621,B598),0)</f>
        <v>0</v>
      </c>
      <c r="C9220" s="10"/>
    </row>
    <row r="9221" spans="1:3">
      <c r="A9221" s="21">
        <v>280</v>
      </c>
      <c r="B9221" s="6">
        <f>IF(ISNUMBER(B599),INDEX($B$3422:$B$4621,B599),0)</f>
        <v>0</v>
      </c>
      <c r="C9221" s="10"/>
    </row>
    <row r="9222" spans="1:3">
      <c r="A9222" s="21">
        <v>281</v>
      </c>
      <c r="B9222" s="6">
        <f>IF(ISNUMBER(B600),INDEX($B$3422:$B$4621,B600),0)</f>
        <v>0</v>
      </c>
      <c r="C9222" s="10"/>
    </row>
    <row r="9223" spans="1:3">
      <c r="A9223" s="21">
        <v>282</v>
      </c>
      <c r="B9223" s="6">
        <f>IF(ISNUMBER(B601),INDEX($B$3422:$B$4621,B601),0)</f>
        <v>0</v>
      </c>
      <c r="C9223" s="10"/>
    </row>
    <row r="9224" spans="1:3">
      <c r="A9224" s="21">
        <v>283</v>
      </c>
      <c r="B9224" s="6">
        <f>IF(ISNUMBER(B602),INDEX($B$3422:$B$4621,B602),0)</f>
        <v>0</v>
      </c>
      <c r="C9224" s="10"/>
    </row>
    <row r="9225" spans="1:3">
      <c r="A9225" s="21">
        <v>284</v>
      </c>
      <c r="B9225" s="6">
        <f>IF(ISNUMBER(B603),INDEX($B$3422:$B$4621,B603),0)</f>
        <v>0</v>
      </c>
      <c r="C9225" s="10"/>
    </row>
    <row r="9226" spans="1:3">
      <c r="A9226" s="21">
        <v>285</v>
      </c>
      <c r="B9226" s="6">
        <f>IF(ISNUMBER(B604),INDEX($B$3422:$B$4621,B604),0)</f>
        <v>0</v>
      </c>
      <c r="C9226" s="10"/>
    </row>
    <row r="9227" spans="1:3">
      <c r="A9227" s="21">
        <v>286</v>
      </c>
      <c r="B9227" s="6">
        <f>IF(ISNUMBER(B605),INDEX($B$3422:$B$4621,B605),0)</f>
        <v>0</v>
      </c>
      <c r="C9227" s="10"/>
    </row>
    <row r="9228" spans="1:3">
      <c r="A9228" s="21">
        <v>287</v>
      </c>
      <c r="B9228" s="6">
        <f>IF(ISNUMBER(B606),INDEX($B$3422:$B$4621,B606),0)</f>
        <v>0</v>
      </c>
      <c r="C9228" s="10"/>
    </row>
    <row r="9229" spans="1:3">
      <c r="A9229" s="21">
        <v>288</v>
      </c>
      <c r="B9229" s="6">
        <f>IF(ISNUMBER(B607),INDEX($B$3422:$B$4621,B607),0)</f>
        <v>0</v>
      </c>
      <c r="C9229" s="10"/>
    </row>
    <row r="9230" spans="1:3">
      <c r="A9230" s="21">
        <v>289</v>
      </c>
      <c r="B9230" s="6">
        <f>IF(ISNUMBER(B608),INDEX($B$3422:$B$4621,B608),0)</f>
        <v>0</v>
      </c>
      <c r="C9230" s="10"/>
    </row>
    <row r="9231" spans="1:3">
      <c r="A9231" s="21">
        <v>290</v>
      </c>
      <c r="B9231" s="6">
        <f>IF(ISNUMBER(B609),INDEX($B$3422:$B$4621,B609),0)</f>
        <v>0</v>
      </c>
      <c r="C9231" s="10"/>
    </row>
    <row r="9232" spans="1:3">
      <c r="A9232" s="21">
        <v>291</v>
      </c>
      <c r="B9232" s="6">
        <f>IF(ISNUMBER(B610),INDEX($B$3422:$B$4621,B610),0)</f>
        <v>0</v>
      </c>
      <c r="C9232" s="10"/>
    </row>
    <row r="9233" spans="1:3">
      <c r="A9233" s="21">
        <v>292</v>
      </c>
      <c r="B9233" s="6">
        <f>IF(ISNUMBER(B611),INDEX($B$3422:$B$4621,B611),0)</f>
        <v>0</v>
      </c>
      <c r="C9233" s="10"/>
    </row>
    <row r="9234" spans="1:3">
      <c r="A9234" s="21">
        <v>293</v>
      </c>
      <c r="B9234" s="6">
        <f>IF(ISNUMBER(B612),INDEX($B$3422:$B$4621,B612),0)</f>
        <v>0</v>
      </c>
      <c r="C9234" s="10"/>
    </row>
    <row r="9235" spans="1:3">
      <c r="A9235" s="21">
        <v>294</v>
      </c>
      <c r="B9235" s="6">
        <f>IF(ISNUMBER(B613),INDEX($B$3422:$B$4621,B613),0)</f>
        <v>0</v>
      </c>
      <c r="C9235" s="10"/>
    </row>
    <row r="9236" spans="1:3">
      <c r="A9236" s="21">
        <v>295</v>
      </c>
      <c r="B9236" s="6">
        <f>IF(ISNUMBER(B614),INDEX($B$3422:$B$4621,B614),0)</f>
        <v>0</v>
      </c>
      <c r="C9236" s="10"/>
    </row>
    <row r="9237" spans="1:3">
      <c r="A9237" s="21">
        <v>296</v>
      </c>
      <c r="B9237" s="6">
        <f>IF(ISNUMBER(B615),INDEX($B$3422:$B$4621,B615),0)</f>
        <v>0</v>
      </c>
      <c r="C9237" s="10"/>
    </row>
    <row r="9238" spans="1:3">
      <c r="A9238" s="21">
        <v>297</v>
      </c>
      <c r="B9238" s="6">
        <f>IF(ISNUMBER(B616),INDEX($B$3422:$B$4621,B616),0)</f>
        <v>0</v>
      </c>
      <c r="C9238" s="10"/>
    </row>
    <row r="9239" spans="1:3">
      <c r="A9239" s="21">
        <v>298</v>
      </c>
      <c r="B9239" s="6">
        <f>IF(ISNUMBER(B617),INDEX($B$3422:$B$4621,B617),0)</f>
        <v>0</v>
      </c>
      <c r="C9239" s="10"/>
    </row>
    <row r="9240" spans="1:3">
      <c r="A9240" s="21">
        <v>299</v>
      </c>
      <c r="B9240" s="6">
        <f>IF(ISNUMBER(B618),INDEX($B$3422:$B$4621,B618),0)</f>
        <v>0</v>
      </c>
      <c r="C9240" s="10"/>
    </row>
    <row r="9241" spans="1:3">
      <c r="A9241" s="21">
        <v>300</v>
      </c>
      <c r="B9241" s="6">
        <f>IF(ISNUMBER(B619),INDEX($B$3422:$B$4621,B619),0)</f>
        <v>0</v>
      </c>
      <c r="C9241" s="10"/>
    </row>
    <row r="9243" spans="1:3">
      <c r="A9243" s="11" t="s">
        <v>504</v>
      </c>
    </row>
    <row r="9244" spans="1:3">
      <c r="A9244" s="2" t="s">
        <v>253</v>
      </c>
    </row>
    <row r="9245" spans="1:3">
      <c r="A9245" s="13" t="s">
        <v>464</v>
      </c>
    </row>
    <row r="9246" spans="1:3">
      <c r="A9246" s="13" t="s">
        <v>470</v>
      </c>
    </row>
    <row r="9247" spans="1:3">
      <c r="A9247" s="2" t="s">
        <v>471</v>
      </c>
    </row>
    <row r="9249" spans="1:3">
      <c r="B9249" s="3" t="s">
        <v>505</v>
      </c>
    </row>
    <row r="9250" spans="1:3">
      <c r="A9250" s="21">
        <v>1</v>
      </c>
      <c r="B9250" s="6">
        <f>IF(ISNUMBER(B938),MAX(0,INDEX('913:913'!$F$6:$F$1205,B938)),0)</f>
        <v>0</v>
      </c>
      <c r="C9250" s="10"/>
    </row>
    <row r="9251" spans="1:3">
      <c r="A9251" s="21">
        <v>2</v>
      </c>
      <c r="B9251" s="6">
        <f>IF(ISNUMBER(B939),MAX(0,INDEX('913:913'!$F$6:$F$1205,B939)),0)</f>
        <v>0</v>
      </c>
      <c r="C9251" s="10"/>
    </row>
    <row r="9252" spans="1:3">
      <c r="A9252" s="21">
        <v>3</v>
      </c>
      <c r="B9252" s="6">
        <f>IF(ISNUMBER(B940),MAX(0,INDEX('913:913'!$F$6:$F$1205,B940)),0)</f>
        <v>0</v>
      </c>
      <c r="C9252" s="10"/>
    </row>
    <row r="9253" spans="1:3">
      <c r="A9253" s="21">
        <v>4</v>
      </c>
      <c r="B9253" s="6">
        <f>IF(ISNUMBER(B941),MAX(0,INDEX('913:913'!$F$6:$F$1205,B941)),0)</f>
        <v>0</v>
      </c>
      <c r="C9253" s="10"/>
    </row>
    <row r="9254" spans="1:3">
      <c r="A9254" s="21">
        <v>5</v>
      </c>
      <c r="B9254" s="6">
        <f>IF(ISNUMBER(B942),MAX(0,INDEX('913:913'!$F$6:$F$1205,B942)),0)</f>
        <v>0</v>
      </c>
      <c r="C9254" s="10"/>
    </row>
    <row r="9255" spans="1:3">
      <c r="A9255" s="21">
        <v>6</v>
      </c>
      <c r="B9255" s="6">
        <f>IF(ISNUMBER(B943),MAX(0,INDEX('913:913'!$F$6:$F$1205,B943)),0)</f>
        <v>0</v>
      </c>
      <c r="C9255" s="10"/>
    </row>
    <row r="9256" spans="1:3">
      <c r="A9256" s="21">
        <v>7</v>
      </c>
      <c r="B9256" s="6">
        <f>IF(ISNUMBER(B944),MAX(0,INDEX('913:913'!$F$6:$F$1205,B944)),0)</f>
        <v>0</v>
      </c>
      <c r="C9256" s="10"/>
    </row>
    <row r="9257" spans="1:3">
      <c r="A9257" s="21">
        <v>8</v>
      </c>
      <c r="B9257" s="6">
        <f>IF(ISNUMBER(B945),MAX(0,INDEX('913:913'!$F$6:$F$1205,B945)),0)</f>
        <v>0</v>
      </c>
      <c r="C9257" s="10"/>
    </row>
    <row r="9258" spans="1:3">
      <c r="A9258" s="21">
        <v>9</v>
      </c>
      <c r="B9258" s="6">
        <f>IF(ISNUMBER(B946),MAX(0,INDEX('913:913'!$F$6:$F$1205,B946)),0)</f>
        <v>0</v>
      </c>
      <c r="C9258" s="10"/>
    </row>
    <row r="9259" spans="1:3">
      <c r="A9259" s="21">
        <v>10</v>
      </c>
      <c r="B9259" s="6">
        <f>IF(ISNUMBER(B947),MAX(0,INDEX('913:913'!$F$6:$F$1205,B947)),0)</f>
        <v>0</v>
      </c>
      <c r="C9259" s="10"/>
    </row>
    <row r="9260" spans="1:3">
      <c r="A9260" s="21">
        <v>11</v>
      </c>
      <c r="B9260" s="6">
        <f>IF(ISNUMBER(B948),MAX(0,INDEX('913:913'!$F$6:$F$1205,B948)),0)</f>
        <v>0</v>
      </c>
      <c r="C9260" s="10"/>
    </row>
    <row r="9261" spans="1:3">
      <c r="A9261" s="21">
        <v>12</v>
      </c>
      <c r="B9261" s="6">
        <f>IF(ISNUMBER(B949),MAX(0,INDEX('913:913'!$F$6:$F$1205,B949)),0)</f>
        <v>0</v>
      </c>
      <c r="C9261" s="10"/>
    </row>
    <row r="9262" spans="1:3">
      <c r="A9262" s="21">
        <v>13</v>
      </c>
      <c r="B9262" s="6">
        <f>IF(ISNUMBER(B950),MAX(0,INDEX('913:913'!$F$6:$F$1205,B950)),0)</f>
        <v>0</v>
      </c>
      <c r="C9262" s="10"/>
    </row>
    <row r="9263" spans="1:3">
      <c r="A9263" s="21">
        <v>14</v>
      </c>
      <c r="B9263" s="6">
        <f>IF(ISNUMBER(B951),MAX(0,INDEX('913:913'!$F$6:$F$1205,B951)),0)</f>
        <v>0</v>
      </c>
      <c r="C9263" s="10"/>
    </row>
    <row r="9264" spans="1:3">
      <c r="A9264" s="21">
        <v>15</v>
      </c>
      <c r="B9264" s="6">
        <f>IF(ISNUMBER(B952),MAX(0,INDEX('913:913'!$F$6:$F$1205,B952)),0)</f>
        <v>0</v>
      </c>
      <c r="C9264" s="10"/>
    </row>
    <row r="9265" spans="1:3">
      <c r="A9265" s="21">
        <v>16</v>
      </c>
      <c r="B9265" s="6">
        <f>IF(ISNUMBER(B953),MAX(0,INDEX('913:913'!$F$6:$F$1205,B953)),0)</f>
        <v>0</v>
      </c>
      <c r="C9265" s="10"/>
    </row>
    <row r="9266" spans="1:3">
      <c r="A9266" s="21">
        <v>17</v>
      </c>
      <c r="B9266" s="6">
        <f>IF(ISNUMBER(B954),MAX(0,INDEX('913:913'!$F$6:$F$1205,B954)),0)</f>
        <v>0</v>
      </c>
      <c r="C9266" s="10"/>
    </row>
    <row r="9267" spans="1:3">
      <c r="A9267" s="21">
        <v>18</v>
      </c>
      <c r="B9267" s="6">
        <f>IF(ISNUMBER(B955),MAX(0,INDEX('913:913'!$F$6:$F$1205,B955)),0)</f>
        <v>0</v>
      </c>
      <c r="C9267" s="10"/>
    </row>
    <row r="9268" spans="1:3">
      <c r="A9268" s="21">
        <v>19</v>
      </c>
      <c r="B9268" s="6">
        <f>IF(ISNUMBER(B956),MAX(0,INDEX('913:913'!$F$6:$F$1205,B956)),0)</f>
        <v>0</v>
      </c>
      <c r="C9268" s="10"/>
    </row>
    <row r="9269" spans="1:3">
      <c r="A9269" s="21">
        <v>20</v>
      </c>
      <c r="B9269" s="6">
        <f>IF(ISNUMBER(B957),MAX(0,INDEX('913:913'!$F$6:$F$1205,B957)),0)</f>
        <v>0</v>
      </c>
      <c r="C9269" s="10"/>
    </row>
    <row r="9270" spans="1:3">
      <c r="A9270" s="21">
        <v>21</v>
      </c>
      <c r="B9270" s="6">
        <f>IF(ISNUMBER(B958),MAX(0,INDEX('913:913'!$F$6:$F$1205,B958)),0)</f>
        <v>0</v>
      </c>
      <c r="C9270" s="10"/>
    </row>
    <row r="9271" spans="1:3">
      <c r="A9271" s="21">
        <v>22</v>
      </c>
      <c r="B9271" s="6">
        <f>IF(ISNUMBER(B959),MAX(0,INDEX('913:913'!$F$6:$F$1205,B959)),0)</f>
        <v>0</v>
      </c>
      <c r="C9271" s="10"/>
    </row>
    <row r="9272" spans="1:3">
      <c r="A9272" s="21">
        <v>23</v>
      </c>
      <c r="B9272" s="6">
        <f>IF(ISNUMBER(B960),MAX(0,INDEX('913:913'!$F$6:$F$1205,B960)),0)</f>
        <v>0</v>
      </c>
      <c r="C9272" s="10"/>
    </row>
    <row r="9273" spans="1:3">
      <c r="A9273" s="21">
        <v>24</v>
      </c>
      <c r="B9273" s="6">
        <f>IF(ISNUMBER(B961),MAX(0,INDEX('913:913'!$F$6:$F$1205,B961)),0)</f>
        <v>0</v>
      </c>
      <c r="C9273" s="10"/>
    </row>
    <row r="9274" spans="1:3">
      <c r="A9274" s="21">
        <v>25</v>
      </c>
      <c r="B9274" s="6">
        <f>IF(ISNUMBER(B962),MAX(0,INDEX('913:913'!$F$6:$F$1205,B962)),0)</f>
        <v>0</v>
      </c>
      <c r="C9274" s="10"/>
    </row>
    <row r="9275" spans="1:3">
      <c r="A9275" s="21">
        <v>26</v>
      </c>
      <c r="B9275" s="6">
        <f>IF(ISNUMBER(B963),MAX(0,INDEX('913:913'!$F$6:$F$1205,B963)),0)</f>
        <v>0</v>
      </c>
      <c r="C9275" s="10"/>
    </row>
    <row r="9276" spans="1:3">
      <c r="A9276" s="21">
        <v>27</v>
      </c>
      <c r="B9276" s="6">
        <f>IF(ISNUMBER(B964),MAX(0,INDEX('913:913'!$F$6:$F$1205,B964)),0)</f>
        <v>0</v>
      </c>
      <c r="C9276" s="10"/>
    </row>
    <row r="9277" spans="1:3">
      <c r="A9277" s="21">
        <v>28</v>
      </c>
      <c r="B9277" s="6">
        <f>IF(ISNUMBER(B965),MAX(0,INDEX('913:913'!$F$6:$F$1205,B965)),0)</f>
        <v>0</v>
      </c>
      <c r="C9277" s="10"/>
    </row>
    <row r="9278" spans="1:3">
      <c r="A9278" s="21">
        <v>29</v>
      </c>
      <c r="B9278" s="6">
        <f>IF(ISNUMBER(B966),MAX(0,INDEX('913:913'!$F$6:$F$1205,B966)),0)</f>
        <v>0</v>
      </c>
      <c r="C9278" s="10"/>
    </row>
    <row r="9279" spans="1:3">
      <c r="A9279" s="21">
        <v>30</v>
      </c>
      <c r="B9279" s="6">
        <f>IF(ISNUMBER(B967),MAX(0,INDEX('913:913'!$F$6:$F$1205,B967)),0)</f>
        <v>0</v>
      </c>
      <c r="C9279" s="10"/>
    </row>
    <row r="9280" spans="1:3">
      <c r="A9280" s="21">
        <v>31</v>
      </c>
      <c r="B9280" s="6">
        <f>IF(ISNUMBER(B968),MAX(0,INDEX('913:913'!$F$6:$F$1205,B968)),0)</f>
        <v>0</v>
      </c>
      <c r="C9280" s="10"/>
    </row>
    <row r="9281" spans="1:3">
      <c r="A9281" s="21">
        <v>32</v>
      </c>
      <c r="B9281" s="6">
        <f>IF(ISNUMBER(B969),MAX(0,INDEX('913:913'!$F$6:$F$1205,B969)),0)</f>
        <v>0</v>
      </c>
      <c r="C9281" s="10"/>
    </row>
    <row r="9282" spans="1:3">
      <c r="A9282" s="21">
        <v>33</v>
      </c>
      <c r="B9282" s="6">
        <f>IF(ISNUMBER(B970),MAX(0,INDEX('913:913'!$F$6:$F$1205,B970)),0)</f>
        <v>0</v>
      </c>
      <c r="C9282" s="10"/>
    </row>
    <row r="9283" spans="1:3">
      <c r="A9283" s="21">
        <v>34</v>
      </c>
      <c r="B9283" s="6">
        <f>IF(ISNUMBER(B971),MAX(0,INDEX('913:913'!$F$6:$F$1205,B971)),0)</f>
        <v>0</v>
      </c>
      <c r="C9283" s="10"/>
    </row>
    <row r="9284" spans="1:3">
      <c r="A9284" s="21">
        <v>35</v>
      </c>
      <c r="B9284" s="6">
        <f>IF(ISNUMBER(B972),MAX(0,INDEX('913:913'!$F$6:$F$1205,B972)),0)</f>
        <v>0</v>
      </c>
      <c r="C9284" s="10"/>
    </row>
    <row r="9285" spans="1:3">
      <c r="A9285" s="21">
        <v>36</v>
      </c>
      <c r="B9285" s="6">
        <f>IF(ISNUMBER(B973),MAX(0,INDEX('913:913'!$F$6:$F$1205,B973)),0)</f>
        <v>0</v>
      </c>
      <c r="C9285" s="10"/>
    </row>
    <row r="9286" spans="1:3">
      <c r="A9286" s="21">
        <v>37</v>
      </c>
      <c r="B9286" s="6">
        <f>IF(ISNUMBER(B974),MAX(0,INDEX('913:913'!$F$6:$F$1205,B974)),0)</f>
        <v>0</v>
      </c>
      <c r="C9286" s="10"/>
    </row>
    <row r="9287" spans="1:3">
      <c r="A9287" s="21">
        <v>38</v>
      </c>
      <c r="B9287" s="6">
        <f>IF(ISNUMBER(B975),MAX(0,INDEX('913:913'!$F$6:$F$1205,B975)),0)</f>
        <v>0</v>
      </c>
      <c r="C9287" s="10"/>
    </row>
    <row r="9288" spans="1:3">
      <c r="A9288" s="21">
        <v>39</v>
      </c>
      <c r="B9288" s="6">
        <f>IF(ISNUMBER(B976),MAX(0,INDEX('913:913'!$F$6:$F$1205,B976)),0)</f>
        <v>0</v>
      </c>
      <c r="C9288" s="10"/>
    </row>
    <row r="9289" spans="1:3">
      <c r="A9289" s="21">
        <v>40</v>
      </c>
      <c r="B9289" s="6">
        <f>IF(ISNUMBER(B977),MAX(0,INDEX('913:913'!$F$6:$F$1205,B977)),0)</f>
        <v>0</v>
      </c>
      <c r="C9289" s="10"/>
    </row>
    <row r="9290" spans="1:3">
      <c r="A9290" s="21">
        <v>41</v>
      </c>
      <c r="B9290" s="6">
        <f>IF(ISNUMBER(B978),MAX(0,INDEX('913:913'!$F$6:$F$1205,B978)),0)</f>
        <v>0</v>
      </c>
      <c r="C9290" s="10"/>
    </row>
    <row r="9291" spans="1:3">
      <c r="A9291" s="21">
        <v>42</v>
      </c>
      <c r="B9291" s="6">
        <f>IF(ISNUMBER(B979),MAX(0,INDEX('913:913'!$F$6:$F$1205,B979)),0)</f>
        <v>0</v>
      </c>
      <c r="C9291" s="10"/>
    </row>
    <row r="9292" spans="1:3">
      <c r="A9292" s="21">
        <v>43</v>
      </c>
      <c r="B9292" s="6">
        <f>IF(ISNUMBER(B980),MAX(0,INDEX('913:913'!$F$6:$F$1205,B980)),0)</f>
        <v>0</v>
      </c>
      <c r="C9292" s="10"/>
    </row>
    <row r="9293" spans="1:3">
      <c r="A9293" s="21">
        <v>44</v>
      </c>
      <c r="B9293" s="6">
        <f>IF(ISNUMBER(B981),MAX(0,INDEX('913:913'!$F$6:$F$1205,B981)),0)</f>
        <v>0</v>
      </c>
      <c r="C9293" s="10"/>
    </row>
    <row r="9294" spans="1:3">
      <c r="A9294" s="21">
        <v>45</v>
      </c>
      <c r="B9294" s="6">
        <f>IF(ISNUMBER(B982),MAX(0,INDEX('913:913'!$F$6:$F$1205,B982)),0)</f>
        <v>0</v>
      </c>
      <c r="C9294" s="10"/>
    </row>
    <row r="9295" spans="1:3">
      <c r="A9295" s="21">
        <v>46</v>
      </c>
      <c r="B9295" s="6">
        <f>IF(ISNUMBER(B983),MAX(0,INDEX('913:913'!$F$6:$F$1205,B983)),0)</f>
        <v>0</v>
      </c>
      <c r="C9295" s="10"/>
    </row>
    <row r="9296" spans="1:3">
      <c r="A9296" s="21">
        <v>47</v>
      </c>
      <c r="B9296" s="6">
        <f>IF(ISNUMBER(B984),MAX(0,INDEX('913:913'!$F$6:$F$1205,B984)),0)</f>
        <v>0</v>
      </c>
      <c r="C9296" s="10"/>
    </row>
    <row r="9297" spans="1:3">
      <c r="A9297" s="21">
        <v>48</v>
      </c>
      <c r="B9297" s="6">
        <f>IF(ISNUMBER(B985),MAX(0,INDEX('913:913'!$F$6:$F$1205,B985)),0)</f>
        <v>0</v>
      </c>
      <c r="C9297" s="10"/>
    </row>
    <row r="9298" spans="1:3">
      <c r="A9298" s="21">
        <v>49</v>
      </c>
      <c r="B9298" s="6">
        <f>IF(ISNUMBER(B986),MAX(0,INDEX('913:913'!$F$6:$F$1205,B986)),0)</f>
        <v>0</v>
      </c>
      <c r="C9298" s="10"/>
    </row>
    <row r="9299" spans="1:3">
      <c r="A9299" s="21">
        <v>50</v>
      </c>
      <c r="B9299" s="6">
        <f>IF(ISNUMBER(B987),MAX(0,INDEX('913:913'!$F$6:$F$1205,B987)),0)</f>
        <v>0</v>
      </c>
      <c r="C9299" s="10"/>
    </row>
    <row r="9300" spans="1:3">
      <c r="A9300" s="21">
        <v>51</v>
      </c>
      <c r="B9300" s="6">
        <f>IF(ISNUMBER(B988),MAX(0,INDEX('913:913'!$F$6:$F$1205,B988)),0)</f>
        <v>0</v>
      </c>
      <c r="C9300" s="10"/>
    </row>
    <row r="9301" spans="1:3">
      <c r="A9301" s="21">
        <v>52</v>
      </c>
      <c r="B9301" s="6">
        <f>IF(ISNUMBER(B989),MAX(0,INDEX('913:913'!$F$6:$F$1205,B989)),0)</f>
        <v>0</v>
      </c>
      <c r="C9301" s="10"/>
    </row>
    <row r="9302" spans="1:3">
      <c r="A9302" s="21">
        <v>53</v>
      </c>
      <c r="B9302" s="6">
        <f>IF(ISNUMBER(B990),MAX(0,INDEX('913:913'!$F$6:$F$1205,B990)),0)</f>
        <v>0</v>
      </c>
      <c r="C9302" s="10"/>
    </row>
    <row r="9303" spans="1:3">
      <c r="A9303" s="21">
        <v>54</v>
      </c>
      <c r="B9303" s="6">
        <f>IF(ISNUMBER(B991),MAX(0,INDEX('913:913'!$F$6:$F$1205,B991)),0)</f>
        <v>0</v>
      </c>
      <c r="C9303" s="10"/>
    </row>
    <row r="9304" spans="1:3">
      <c r="A9304" s="21">
        <v>55</v>
      </c>
      <c r="B9304" s="6">
        <f>IF(ISNUMBER(B992),MAX(0,INDEX('913:913'!$F$6:$F$1205,B992)),0)</f>
        <v>0</v>
      </c>
      <c r="C9304" s="10"/>
    </row>
    <row r="9305" spans="1:3">
      <c r="A9305" s="21">
        <v>56</v>
      </c>
      <c r="B9305" s="6">
        <f>IF(ISNUMBER(B993),MAX(0,INDEX('913:913'!$F$6:$F$1205,B993)),0)</f>
        <v>0</v>
      </c>
      <c r="C9305" s="10"/>
    </row>
    <row r="9306" spans="1:3">
      <c r="A9306" s="21">
        <v>57</v>
      </c>
      <c r="B9306" s="6">
        <f>IF(ISNUMBER(B994),MAX(0,INDEX('913:913'!$F$6:$F$1205,B994)),0)</f>
        <v>0</v>
      </c>
      <c r="C9306" s="10"/>
    </row>
    <row r="9307" spans="1:3">
      <c r="A9307" s="21">
        <v>58</v>
      </c>
      <c r="B9307" s="6">
        <f>IF(ISNUMBER(B995),MAX(0,INDEX('913:913'!$F$6:$F$1205,B995)),0)</f>
        <v>0</v>
      </c>
      <c r="C9307" s="10"/>
    </row>
    <row r="9308" spans="1:3">
      <c r="A9308" s="21">
        <v>59</v>
      </c>
      <c r="B9308" s="6">
        <f>IF(ISNUMBER(B996),MAX(0,INDEX('913:913'!$F$6:$F$1205,B996)),0)</f>
        <v>0</v>
      </c>
      <c r="C9308" s="10"/>
    </row>
    <row r="9309" spans="1:3">
      <c r="A9309" s="21">
        <v>60</v>
      </c>
      <c r="B9309" s="6">
        <f>IF(ISNUMBER(B997),MAX(0,INDEX('913:913'!$F$6:$F$1205,B997)),0)</f>
        <v>0</v>
      </c>
      <c r="C9309" s="10"/>
    </row>
    <row r="9310" spans="1:3">
      <c r="A9310" s="21">
        <v>61</v>
      </c>
      <c r="B9310" s="6">
        <f>IF(ISNUMBER(B998),MAX(0,INDEX('913:913'!$F$6:$F$1205,B998)),0)</f>
        <v>0</v>
      </c>
      <c r="C9310" s="10"/>
    </row>
    <row r="9311" spans="1:3">
      <c r="A9311" s="21">
        <v>62</v>
      </c>
      <c r="B9311" s="6">
        <f>IF(ISNUMBER(B999),MAX(0,INDEX('913:913'!$F$6:$F$1205,B999)),0)</f>
        <v>0</v>
      </c>
      <c r="C9311" s="10"/>
    </row>
    <row r="9312" spans="1:3">
      <c r="A9312" s="21">
        <v>63</v>
      </c>
      <c r="B9312" s="6">
        <f>IF(ISNUMBER(B1000),MAX(0,INDEX('913:913'!$F$6:$F$1205,B1000)),0)</f>
        <v>0</v>
      </c>
      <c r="C9312" s="10"/>
    </row>
    <row r="9313" spans="1:3">
      <c r="A9313" s="21">
        <v>64</v>
      </c>
      <c r="B9313" s="6">
        <f>IF(ISNUMBER(B1001),MAX(0,INDEX('913:913'!$F$6:$F$1205,B1001)),0)</f>
        <v>0</v>
      </c>
      <c r="C9313" s="10"/>
    </row>
    <row r="9314" spans="1:3">
      <c r="A9314" s="21">
        <v>65</v>
      </c>
      <c r="B9314" s="6">
        <f>IF(ISNUMBER(B1002),MAX(0,INDEX('913:913'!$F$6:$F$1205,B1002)),0)</f>
        <v>0</v>
      </c>
      <c r="C9314" s="10"/>
    </row>
    <row r="9315" spans="1:3">
      <c r="A9315" s="21">
        <v>66</v>
      </c>
      <c r="B9315" s="6">
        <f>IF(ISNUMBER(B1003),MAX(0,INDEX('913:913'!$F$6:$F$1205,B1003)),0)</f>
        <v>0</v>
      </c>
      <c r="C9315" s="10"/>
    </row>
    <row r="9316" spans="1:3">
      <c r="A9316" s="21">
        <v>67</v>
      </c>
      <c r="B9316" s="6">
        <f>IF(ISNUMBER(B1004),MAX(0,INDEX('913:913'!$F$6:$F$1205,B1004)),0)</f>
        <v>0</v>
      </c>
      <c r="C9316" s="10"/>
    </row>
    <row r="9317" spans="1:3">
      <c r="A9317" s="21">
        <v>68</v>
      </c>
      <c r="B9317" s="6">
        <f>IF(ISNUMBER(B1005),MAX(0,INDEX('913:913'!$F$6:$F$1205,B1005)),0)</f>
        <v>0</v>
      </c>
      <c r="C9317" s="10"/>
    </row>
    <row r="9318" spans="1:3">
      <c r="A9318" s="21">
        <v>69</v>
      </c>
      <c r="B9318" s="6">
        <f>IF(ISNUMBER(B1006),MAX(0,INDEX('913:913'!$F$6:$F$1205,B1006)),0)</f>
        <v>0</v>
      </c>
      <c r="C9318" s="10"/>
    </row>
    <row r="9319" spans="1:3">
      <c r="A9319" s="21">
        <v>70</v>
      </c>
      <c r="B9319" s="6">
        <f>IF(ISNUMBER(B1007),MAX(0,INDEX('913:913'!$F$6:$F$1205,B1007)),0)</f>
        <v>0</v>
      </c>
      <c r="C9319" s="10"/>
    </row>
    <row r="9320" spans="1:3">
      <c r="A9320" s="21">
        <v>71</v>
      </c>
      <c r="B9320" s="6">
        <f>IF(ISNUMBER(B1008),MAX(0,INDEX('913:913'!$F$6:$F$1205,B1008)),0)</f>
        <v>0</v>
      </c>
      <c r="C9320" s="10"/>
    </row>
    <row r="9321" spans="1:3">
      <c r="A9321" s="21">
        <v>72</v>
      </c>
      <c r="B9321" s="6">
        <f>IF(ISNUMBER(B1009),MAX(0,INDEX('913:913'!$F$6:$F$1205,B1009)),0)</f>
        <v>0</v>
      </c>
      <c r="C9321" s="10"/>
    </row>
    <row r="9322" spans="1:3">
      <c r="A9322" s="21">
        <v>73</v>
      </c>
      <c r="B9322" s="6">
        <f>IF(ISNUMBER(B1010),MAX(0,INDEX('913:913'!$F$6:$F$1205,B1010)),0)</f>
        <v>0</v>
      </c>
      <c r="C9322" s="10"/>
    </row>
    <row r="9323" spans="1:3">
      <c r="A9323" s="21">
        <v>74</v>
      </c>
      <c r="B9323" s="6">
        <f>IF(ISNUMBER(B1011),MAX(0,INDEX('913:913'!$F$6:$F$1205,B1011)),0)</f>
        <v>0</v>
      </c>
      <c r="C9323" s="10"/>
    </row>
    <row r="9324" spans="1:3">
      <c r="A9324" s="21">
        <v>75</v>
      </c>
      <c r="B9324" s="6">
        <f>IF(ISNUMBER(B1012),MAX(0,INDEX('913:913'!$F$6:$F$1205,B1012)),0)</f>
        <v>0</v>
      </c>
      <c r="C9324" s="10"/>
    </row>
    <row r="9325" spans="1:3">
      <c r="A9325" s="21">
        <v>76</v>
      </c>
      <c r="B9325" s="6">
        <f>IF(ISNUMBER(B1013),MAX(0,INDEX('913:913'!$F$6:$F$1205,B1013)),0)</f>
        <v>0</v>
      </c>
      <c r="C9325" s="10"/>
    </row>
    <row r="9326" spans="1:3">
      <c r="A9326" s="21">
        <v>77</v>
      </c>
      <c r="B9326" s="6">
        <f>IF(ISNUMBER(B1014),MAX(0,INDEX('913:913'!$F$6:$F$1205,B1014)),0)</f>
        <v>0</v>
      </c>
      <c r="C9326" s="10"/>
    </row>
    <row r="9327" spans="1:3">
      <c r="A9327" s="21">
        <v>78</v>
      </c>
      <c r="B9327" s="6">
        <f>IF(ISNUMBER(B1015),MAX(0,INDEX('913:913'!$F$6:$F$1205,B1015)),0)</f>
        <v>0</v>
      </c>
      <c r="C9327" s="10"/>
    </row>
    <row r="9328" spans="1:3">
      <c r="A9328" s="21">
        <v>79</v>
      </c>
      <c r="B9328" s="6">
        <f>IF(ISNUMBER(B1016),MAX(0,INDEX('913:913'!$F$6:$F$1205,B1016)),0)</f>
        <v>0</v>
      </c>
      <c r="C9328" s="10"/>
    </row>
    <row r="9329" spans="1:3">
      <c r="A9329" s="21">
        <v>80</v>
      </c>
      <c r="B9329" s="6">
        <f>IF(ISNUMBER(B1017),MAX(0,INDEX('913:913'!$F$6:$F$1205,B1017)),0)</f>
        <v>0</v>
      </c>
      <c r="C9329" s="10"/>
    </row>
    <row r="9330" spans="1:3">
      <c r="A9330" s="21">
        <v>81</v>
      </c>
      <c r="B9330" s="6">
        <f>IF(ISNUMBER(B1018),MAX(0,INDEX('913:913'!$F$6:$F$1205,B1018)),0)</f>
        <v>0</v>
      </c>
      <c r="C9330" s="10"/>
    </row>
    <row r="9331" spans="1:3">
      <c r="A9331" s="21">
        <v>82</v>
      </c>
      <c r="B9331" s="6">
        <f>IF(ISNUMBER(B1019),MAX(0,INDEX('913:913'!$F$6:$F$1205,B1019)),0)</f>
        <v>0</v>
      </c>
      <c r="C9331" s="10"/>
    </row>
    <row r="9332" spans="1:3">
      <c r="A9332" s="21">
        <v>83</v>
      </c>
      <c r="B9332" s="6">
        <f>IF(ISNUMBER(B1020),MAX(0,INDEX('913:913'!$F$6:$F$1205,B1020)),0)</f>
        <v>0</v>
      </c>
      <c r="C9332" s="10"/>
    </row>
    <row r="9333" spans="1:3">
      <c r="A9333" s="21">
        <v>84</v>
      </c>
      <c r="B9333" s="6">
        <f>IF(ISNUMBER(B1021),MAX(0,INDEX('913:913'!$F$6:$F$1205,B1021)),0)</f>
        <v>0</v>
      </c>
      <c r="C9333" s="10"/>
    </row>
    <row r="9334" spans="1:3">
      <c r="A9334" s="21">
        <v>85</v>
      </c>
      <c r="B9334" s="6">
        <f>IF(ISNUMBER(B1022),MAX(0,INDEX('913:913'!$F$6:$F$1205,B1022)),0)</f>
        <v>0</v>
      </c>
      <c r="C9334" s="10"/>
    </row>
    <row r="9335" spans="1:3">
      <c r="A9335" s="21">
        <v>86</v>
      </c>
      <c r="B9335" s="6">
        <f>IF(ISNUMBER(B1023),MAX(0,INDEX('913:913'!$F$6:$F$1205,B1023)),0)</f>
        <v>0</v>
      </c>
      <c r="C9335" s="10"/>
    </row>
    <row r="9336" spans="1:3">
      <c r="A9336" s="21">
        <v>87</v>
      </c>
      <c r="B9336" s="6">
        <f>IF(ISNUMBER(B1024),MAX(0,INDEX('913:913'!$F$6:$F$1205,B1024)),0)</f>
        <v>0</v>
      </c>
      <c r="C9336" s="10"/>
    </row>
    <row r="9337" spans="1:3">
      <c r="A9337" s="21">
        <v>88</v>
      </c>
      <c r="B9337" s="6">
        <f>IF(ISNUMBER(B1025),MAX(0,INDEX('913:913'!$F$6:$F$1205,B1025)),0)</f>
        <v>0</v>
      </c>
      <c r="C9337" s="10"/>
    </row>
    <row r="9338" spans="1:3">
      <c r="A9338" s="21">
        <v>89</v>
      </c>
      <c r="B9338" s="6">
        <f>IF(ISNUMBER(B1026),MAX(0,INDEX('913:913'!$F$6:$F$1205,B1026)),0)</f>
        <v>0</v>
      </c>
      <c r="C9338" s="10"/>
    </row>
    <row r="9339" spans="1:3">
      <c r="A9339" s="21">
        <v>90</v>
      </c>
      <c r="B9339" s="6">
        <f>IF(ISNUMBER(B1027),MAX(0,INDEX('913:913'!$F$6:$F$1205,B1027)),0)</f>
        <v>0</v>
      </c>
      <c r="C9339" s="10"/>
    </row>
    <row r="9340" spans="1:3">
      <c r="A9340" s="21">
        <v>91</v>
      </c>
      <c r="B9340" s="6">
        <f>IF(ISNUMBER(B1028),MAX(0,INDEX('913:913'!$F$6:$F$1205,B1028)),0)</f>
        <v>0</v>
      </c>
      <c r="C9340" s="10"/>
    </row>
    <row r="9341" spans="1:3">
      <c r="A9341" s="21">
        <v>92</v>
      </c>
      <c r="B9341" s="6">
        <f>IF(ISNUMBER(B1029),MAX(0,INDEX('913:913'!$F$6:$F$1205,B1029)),0)</f>
        <v>0</v>
      </c>
      <c r="C9341" s="10"/>
    </row>
    <row r="9342" spans="1:3">
      <c r="A9342" s="21">
        <v>93</v>
      </c>
      <c r="B9342" s="6">
        <f>IF(ISNUMBER(B1030),MAX(0,INDEX('913:913'!$F$6:$F$1205,B1030)),0)</f>
        <v>0</v>
      </c>
      <c r="C9342" s="10"/>
    </row>
    <row r="9343" spans="1:3">
      <c r="A9343" s="21">
        <v>94</v>
      </c>
      <c r="B9343" s="6">
        <f>IF(ISNUMBER(B1031),MAX(0,INDEX('913:913'!$F$6:$F$1205,B1031)),0)</f>
        <v>0</v>
      </c>
      <c r="C9343" s="10"/>
    </row>
    <row r="9344" spans="1:3">
      <c r="A9344" s="21">
        <v>95</v>
      </c>
      <c r="B9344" s="6">
        <f>IF(ISNUMBER(B1032),MAX(0,INDEX('913:913'!$F$6:$F$1205,B1032)),0)</f>
        <v>0</v>
      </c>
      <c r="C9344" s="10"/>
    </row>
    <row r="9345" spans="1:3">
      <c r="A9345" s="21">
        <v>96</v>
      </c>
      <c r="B9345" s="6">
        <f>IF(ISNUMBER(B1033),MAX(0,INDEX('913:913'!$F$6:$F$1205,B1033)),0)</f>
        <v>0</v>
      </c>
      <c r="C9345" s="10"/>
    </row>
    <row r="9346" spans="1:3">
      <c r="A9346" s="21">
        <v>97</v>
      </c>
      <c r="B9346" s="6">
        <f>IF(ISNUMBER(B1034),MAX(0,INDEX('913:913'!$F$6:$F$1205,B1034)),0)</f>
        <v>0</v>
      </c>
      <c r="C9346" s="10"/>
    </row>
    <row r="9347" spans="1:3">
      <c r="A9347" s="21">
        <v>98</v>
      </c>
      <c r="B9347" s="6">
        <f>IF(ISNUMBER(B1035),MAX(0,INDEX('913:913'!$F$6:$F$1205,B1035)),0)</f>
        <v>0</v>
      </c>
      <c r="C9347" s="10"/>
    </row>
    <row r="9348" spans="1:3">
      <c r="A9348" s="21">
        <v>99</v>
      </c>
      <c r="B9348" s="6">
        <f>IF(ISNUMBER(B1036),MAX(0,INDEX('913:913'!$F$6:$F$1205,B1036)),0)</f>
        <v>0</v>
      </c>
      <c r="C9348" s="10"/>
    </row>
    <row r="9349" spans="1:3">
      <c r="A9349" s="21">
        <v>100</v>
      </c>
      <c r="B9349" s="6">
        <f>IF(ISNUMBER(B1037),MAX(0,INDEX('913:913'!$F$6:$F$1205,B1037)),0)</f>
        <v>0</v>
      </c>
      <c r="C9349" s="10"/>
    </row>
    <row r="9350" spans="1:3">
      <c r="A9350" s="21">
        <v>101</v>
      </c>
      <c r="B9350" s="6">
        <f>IF(ISNUMBER(B1038),MAX(0,INDEX('913:913'!$F$6:$F$1205,B1038)),0)</f>
        <v>0</v>
      </c>
      <c r="C9350" s="10"/>
    </row>
    <row r="9351" spans="1:3">
      <c r="A9351" s="21">
        <v>102</v>
      </c>
      <c r="B9351" s="6">
        <f>IF(ISNUMBER(B1039),MAX(0,INDEX('913:913'!$F$6:$F$1205,B1039)),0)</f>
        <v>0</v>
      </c>
      <c r="C9351" s="10"/>
    </row>
    <row r="9352" spans="1:3">
      <c r="A9352" s="21">
        <v>103</v>
      </c>
      <c r="B9352" s="6">
        <f>IF(ISNUMBER(B1040),MAX(0,INDEX('913:913'!$F$6:$F$1205,B1040)),0)</f>
        <v>0</v>
      </c>
      <c r="C9352" s="10"/>
    </row>
    <row r="9353" spans="1:3">
      <c r="A9353" s="21">
        <v>104</v>
      </c>
      <c r="B9353" s="6">
        <f>IF(ISNUMBER(B1041),MAX(0,INDEX('913:913'!$F$6:$F$1205,B1041)),0)</f>
        <v>0</v>
      </c>
      <c r="C9353" s="10"/>
    </row>
    <row r="9354" spans="1:3">
      <c r="A9354" s="21">
        <v>105</v>
      </c>
      <c r="B9354" s="6">
        <f>IF(ISNUMBER(B1042),MAX(0,INDEX('913:913'!$F$6:$F$1205,B1042)),0)</f>
        <v>0</v>
      </c>
      <c r="C9354" s="10"/>
    </row>
    <row r="9355" spans="1:3">
      <c r="A9355" s="21">
        <v>106</v>
      </c>
      <c r="B9355" s="6">
        <f>IF(ISNUMBER(B1043),MAX(0,INDEX('913:913'!$F$6:$F$1205,B1043)),0)</f>
        <v>0</v>
      </c>
      <c r="C9355" s="10"/>
    </row>
    <row r="9356" spans="1:3">
      <c r="A9356" s="21">
        <v>107</v>
      </c>
      <c r="B9356" s="6">
        <f>IF(ISNUMBER(B1044),MAX(0,INDEX('913:913'!$F$6:$F$1205,B1044)),0)</f>
        <v>0</v>
      </c>
      <c r="C9356" s="10"/>
    </row>
    <row r="9357" spans="1:3">
      <c r="A9357" s="21">
        <v>108</v>
      </c>
      <c r="B9357" s="6">
        <f>IF(ISNUMBER(B1045),MAX(0,INDEX('913:913'!$F$6:$F$1205,B1045)),0)</f>
        <v>0</v>
      </c>
      <c r="C9357" s="10"/>
    </row>
    <row r="9358" spans="1:3">
      <c r="A9358" s="21">
        <v>109</v>
      </c>
      <c r="B9358" s="6">
        <f>IF(ISNUMBER(B1046),MAX(0,INDEX('913:913'!$F$6:$F$1205,B1046)),0)</f>
        <v>0</v>
      </c>
      <c r="C9358" s="10"/>
    </row>
    <row r="9359" spans="1:3">
      <c r="A9359" s="21">
        <v>110</v>
      </c>
      <c r="B9359" s="6">
        <f>IF(ISNUMBER(B1047),MAX(0,INDEX('913:913'!$F$6:$F$1205,B1047)),0)</f>
        <v>0</v>
      </c>
      <c r="C9359" s="10"/>
    </row>
    <row r="9360" spans="1:3">
      <c r="A9360" s="21">
        <v>111</v>
      </c>
      <c r="B9360" s="6">
        <f>IF(ISNUMBER(B1048),MAX(0,INDEX('913:913'!$F$6:$F$1205,B1048)),0)</f>
        <v>0</v>
      </c>
      <c r="C9360" s="10"/>
    </row>
    <row r="9361" spans="1:3">
      <c r="A9361" s="21">
        <v>112</v>
      </c>
      <c r="B9361" s="6">
        <f>IF(ISNUMBER(B1049),MAX(0,INDEX('913:913'!$F$6:$F$1205,B1049)),0)</f>
        <v>0</v>
      </c>
      <c r="C9361" s="10"/>
    </row>
    <row r="9362" spans="1:3">
      <c r="A9362" s="21">
        <v>113</v>
      </c>
      <c r="B9362" s="6">
        <f>IF(ISNUMBER(B1050),MAX(0,INDEX('913:913'!$F$6:$F$1205,B1050)),0)</f>
        <v>0</v>
      </c>
      <c r="C9362" s="10"/>
    </row>
    <row r="9363" spans="1:3">
      <c r="A9363" s="21">
        <v>114</v>
      </c>
      <c r="B9363" s="6">
        <f>IF(ISNUMBER(B1051),MAX(0,INDEX('913:913'!$F$6:$F$1205,B1051)),0)</f>
        <v>0</v>
      </c>
      <c r="C9363" s="10"/>
    </row>
    <row r="9364" spans="1:3">
      <c r="A9364" s="21">
        <v>115</v>
      </c>
      <c r="B9364" s="6">
        <f>IF(ISNUMBER(B1052),MAX(0,INDEX('913:913'!$F$6:$F$1205,B1052)),0)</f>
        <v>0</v>
      </c>
      <c r="C9364" s="10"/>
    </row>
    <row r="9365" spans="1:3">
      <c r="A9365" s="21">
        <v>116</v>
      </c>
      <c r="B9365" s="6">
        <f>IF(ISNUMBER(B1053),MAX(0,INDEX('913:913'!$F$6:$F$1205,B1053)),0)</f>
        <v>0</v>
      </c>
      <c r="C9365" s="10"/>
    </row>
    <row r="9366" spans="1:3">
      <c r="A9366" s="21">
        <v>117</v>
      </c>
      <c r="B9366" s="6">
        <f>IF(ISNUMBER(B1054),MAX(0,INDEX('913:913'!$F$6:$F$1205,B1054)),0)</f>
        <v>0</v>
      </c>
      <c r="C9366" s="10"/>
    </row>
    <row r="9367" spans="1:3">
      <c r="A9367" s="21">
        <v>118</v>
      </c>
      <c r="B9367" s="6">
        <f>IF(ISNUMBER(B1055),MAX(0,INDEX('913:913'!$F$6:$F$1205,B1055)),0)</f>
        <v>0</v>
      </c>
      <c r="C9367" s="10"/>
    </row>
    <row r="9368" spans="1:3">
      <c r="A9368" s="21">
        <v>119</v>
      </c>
      <c r="B9368" s="6">
        <f>IF(ISNUMBER(B1056),MAX(0,INDEX('913:913'!$F$6:$F$1205,B1056)),0)</f>
        <v>0</v>
      </c>
      <c r="C9368" s="10"/>
    </row>
    <row r="9369" spans="1:3">
      <c r="A9369" s="21">
        <v>120</v>
      </c>
      <c r="B9369" s="6">
        <f>IF(ISNUMBER(B1057),MAX(0,INDEX('913:913'!$F$6:$F$1205,B1057)),0)</f>
        <v>0</v>
      </c>
      <c r="C9369" s="10"/>
    </row>
    <row r="9370" spans="1:3">
      <c r="A9370" s="21">
        <v>121</v>
      </c>
      <c r="B9370" s="6">
        <f>IF(ISNUMBER(B1058),MAX(0,INDEX('913:913'!$F$6:$F$1205,B1058)),0)</f>
        <v>0</v>
      </c>
      <c r="C9370" s="10"/>
    </row>
    <row r="9371" spans="1:3">
      <c r="A9371" s="21">
        <v>122</v>
      </c>
      <c r="B9371" s="6">
        <f>IF(ISNUMBER(B1059),MAX(0,INDEX('913:913'!$F$6:$F$1205,B1059)),0)</f>
        <v>0</v>
      </c>
      <c r="C9371" s="10"/>
    </row>
    <row r="9372" spans="1:3">
      <c r="A9372" s="21">
        <v>123</v>
      </c>
      <c r="B9372" s="6">
        <f>IF(ISNUMBER(B1060),MAX(0,INDEX('913:913'!$F$6:$F$1205,B1060)),0)</f>
        <v>0</v>
      </c>
      <c r="C9372" s="10"/>
    </row>
    <row r="9373" spans="1:3">
      <c r="A9373" s="21">
        <v>124</v>
      </c>
      <c r="B9373" s="6">
        <f>IF(ISNUMBER(B1061),MAX(0,INDEX('913:913'!$F$6:$F$1205,B1061)),0)</f>
        <v>0</v>
      </c>
      <c r="C9373" s="10"/>
    </row>
    <row r="9374" spans="1:3">
      <c r="A9374" s="21">
        <v>125</v>
      </c>
      <c r="B9374" s="6">
        <f>IF(ISNUMBER(B1062),MAX(0,INDEX('913:913'!$F$6:$F$1205,B1062)),0)</f>
        <v>0</v>
      </c>
      <c r="C9374" s="10"/>
    </row>
    <row r="9375" spans="1:3">
      <c r="A9375" s="21">
        <v>126</v>
      </c>
      <c r="B9375" s="6">
        <f>IF(ISNUMBER(B1063),MAX(0,INDEX('913:913'!$F$6:$F$1205,B1063)),0)</f>
        <v>0</v>
      </c>
      <c r="C9375" s="10"/>
    </row>
    <row r="9376" spans="1:3">
      <c r="A9376" s="21">
        <v>127</v>
      </c>
      <c r="B9376" s="6">
        <f>IF(ISNUMBER(B1064),MAX(0,INDEX('913:913'!$F$6:$F$1205,B1064)),0)</f>
        <v>0</v>
      </c>
      <c r="C9376" s="10"/>
    </row>
    <row r="9377" spans="1:3">
      <c r="A9377" s="21">
        <v>128</v>
      </c>
      <c r="B9377" s="6">
        <f>IF(ISNUMBER(B1065),MAX(0,INDEX('913:913'!$F$6:$F$1205,B1065)),0)</f>
        <v>0</v>
      </c>
      <c r="C9377" s="10"/>
    </row>
    <row r="9378" spans="1:3">
      <c r="A9378" s="21">
        <v>129</v>
      </c>
      <c r="B9378" s="6">
        <f>IF(ISNUMBER(B1066),MAX(0,INDEX('913:913'!$F$6:$F$1205,B1066)),0)</f>
        <v>0</v>
      </c>
      <c r="C9378" s="10"/>
    </row>
    <row r="9379" spans="1:3">
      <c r="A9379" s="21">
        <v>130</v>
      </c>
      <c r="B9379" s="6">
        <f>IF(ISNUMBER(B1067),MAX(0,INDEX('913:913'!$F$6:$F$1205,B1067)),0)</f>
        <v>0</v>
      </c>
      <c r="C9379" s="10"/>
    </row>
    <row r="9380" spans="1:3">
      <c r="A9380" s="21">
        <v>131</v>
      </c>
      <c r="B9380" s="6">
        <f>IF(ISNUMBER(B1068),MAX(0,INDEX('913:913'!$F$6:$F$1205,B1068)),0)</f>
        <v>0</v>
      </c>
      <c r="C9380" s="10"/>
    </row>
    <row r="9381" spans="1:3">
      <c r="A9381" s="21">
        <v>132</v>
      </c>
      <c r="B9381" s="6">
        <f>IF(ISNUMBER(B1069),MAX(0,INDEX('913:913'!$F$6:$F$1205,B1069)),0)</f>
        <v>0</v>
      </c>
      <c r="C9381" s="10"/>
    </row>
    <row r="9382" spans="1:3">
      <c r="A9382" s="21">
        <v>133</v>
      </c>
      <c r="B9382" s="6">
        <f>IF(ISNUMBER(B1070),MAX(0,INDEX('913:913'!$F$6:$F$1205,B1070)),0)</f>
        <v>0</v>
      </c>
      <c r="C9382" s="10"/>
    </row>
    <row r="9383" spans="1:3">
      <c r="A9383" s="21">
        <v>134</v>
      </c>
      <c r="B9383" s="6">
        <f>IF(ISNUMBER(B1071),MAX(0,INDEX('913:913'!$F$6:$F$1205,B1071)),0)</f>
        <v>0</v>
      </c>
      <c r="C9383" s="10"/>
    </row>
    <row r="9384" spans="1:3">
      <c r="A9384" s="21">
        <v>135</v>
      </c>
      <c r="B9384" s="6">
        <f>IF(ISNUMBER(B1072),MAX(0,INDEX('913:913'!$F$6:$F$1205,B1072)),0)</f>
        <v>0</v>
      </c>
      <c r="C9384" s="10"/>
    </row>
    <row r="9385" spans="1:3">
      <c r="A9385" s="21">
        <v>136</v>
      </c>
      <c r="B9385" s="6">
        <f>IF(ISNUMBER(B1073),MAX(0,INDEX('913:913'!$F$6:$F$1205,B1073)),0)</f>
        <v>0</v>
      </c>
      <c r="C9385" s="10"/>
    </row>
    <row r="9386" spans="1:3">
      <c r="A9386" s="21">
        <v>137</v>
      </c>
      <c r="B9386" s="6">
        <f>IF(ISNUMBER(B1074),MAX(0,INDEX('913:913'!$F$6:$F$1205,B1074)),0)</f>
        <v>0</v>
      </c>
      <c r="C9386" s="10"/>
    </row>
    <row r="9387" spans="1:3">
      <c r="A9387" s="21">
        <v>138</v>
      </c>
      <c r="B9387" s="6">
        <f>IF(ISNUMBER(B1075),MAX(0,INDEX('913:913'!$F$6:$F$1205,B1075)),0)</f>
        <v>0</v>
      </c>
      <c r="C9387" s="10"/>
    </row>
    <row r="9388" spans="1:3">
      <c r="A9388" s="21">
        <v>139</v>
      </c>
      <c r="B9388" s="6">
        <f>IF(ISNUMBER(B1076),MAX(0,INDEX('913:913'!$F$6:$F$1205,B1076)),0)</f>
        <v>0</v>
      </c>
      <c r="C9388" s="10"/>
    </row>
    <row r="9389" spans="1:3">
      <c r="A9389" s="21">
        <v>140</v>
      </c>
      <c r="B9389" s="6">
        <f>IF(ISNUMBER(B1077),MAX(0,INDEX('913:913'!$F$6:$F$1205,B1077)),0)</f>
        <v>0</v>
      </c>
      <c r="C9389" s="10"/>
    </row>
    <row r="9390" spans="1:3">
      <c r="A9390" s="21">
        <v>141</v>
      </c>
      <c r="B9390" s="6">
        <f>IF(ISNUMBER(B1078),MAX(0,INDEX('913:913'!$F$6:$F$1205,B1078)),0)</f>
        <v>0</v>
      </c>
      <c r="C9390" s="10"/>
    </row>
    <row r="9391" spans="1:3">
      <c r="A9391" s="21">
        <v>142</v>
      </c>
      <c r="B9391" s="6">
        <f>IF(ISNUMBER(B1079),MAX(0,INDEX('913:913'!$F$6:$F$1205,B1079)),0)</f>
        <v>0</v>
      </c>
      <c r="C9391" s="10"/>
    </row>
    <row r="9392" spans="1:3">
      <c r="A9392" s="21">
        <v>143</v>
      </c>
      <c r="B9392" s="6">
        <f>IF(ISNUMBER(B1080),MAX(0,INDEX('913:913'!$F$6:$F$1205,B1080)),0)</f>
        <v>0</v>
      </c>
      <c r="C9392" s="10"/>
    </row>
    <row r="9393" spans="1:3">
      <c r="A9393" s="21">
        <v>144</v>
      </c>
      <c r="B9393" s="6">
        <f>IF(ISNUMBER(B1081),MAX(0,INDEX('913:913'!$F$6:$F$1205,B1081)),0)</f>
        <v>0</v>
      </c>
      <c r="C9393" s="10"/>
    </row>
    <row r="9394" spans="1:3">
      <c r="A9394" s="21">
        <v>145</v>
      </c>
      <c r="B9394" s="6">
        <f>IF(ISNUMBER(B1082),MAX(0,INDEX('913:913'!$F$6:$F$1205,B1082)),0)</f>
        <v>0</v>
      </c>
      <c r="C9394" s="10"/>
    </row>
    <row r="9395" spans="1:3">
      <c r="A9395" s="21">
        <v>146</v>
      </c>
      <c r="B9395" s="6">
        <f>IF(ISNUMBER(B1083),MAX(0,INDEX('913:913'!$F$6:$F$1205,B1083)),0)</f>
        <v>0</v>
      </c>
      <c r="C9395" s="10"/>
    </row>
    <row r="9396" spans="1:3">
      <c r="A9396" s="21">
        <v>147</v>
      </c>
      <c r="B9396" s="6">
        <f>IF(ISNUMBER(B1084),MAX(0,INDEX('913:913'!$F$6:$F$1205,B1084)),0)</f>
        <v>0</v>
      </c>
      <c r="C9396" s="10"/>
    </row>
    <row r="9397" spans="1:3">
      <c r="A9397" s="21">
        <v>148</v>
      </c>
      <c r="B9397" s="6">
        <f>IF(ISNUMBER(B1085),MAX(0,INDEX('913:913'!$F$6:$F$1205,B1085)),0)</f>
        <v>0</v>
      </c>
      <c r="C9397" s="10"/>
    </row>
    <row r="9398" spans="1:3">
      <c r="A9398" s="21">
        <v>149</v>
      </c>
      <c r="B9398" s="6">
        <f>IF(ISNUMBER(B1086),MAX(0,INDEX('913:913'!$F$6:$F$1205,B1086)),0)</f>
        <v>0</v>
      </c>
      <c r="C9398" s="10"/>
    </row>
    <row r="9399" spans="1:3">
      <c r="A9399" s="21">
        <v>150</v>
      </c>
      <c r="B9399" s="6">
        <f>IF(ISNUMBER(B1087),MAX(0,INDEX('913:913'!$F$6:$F$1205,B1087)),0)</f>
        <v>0</v>
      </c>
      <c r="C9399" s="10"/>
    </row>
    <row r="9400" spans="1:3">
      <c r="A9400" s="21">
        <v>151</v>
      </c>
      <c r="B9400" s="6">
        <f>IF(ISNUMBER(B1088),MAX(0,INDEX('913:913'!$F$6:$F$1205,B1088)),0)</f>
        <v>0</v>
      </c>
      <c r="C9400" s="10"/>
    </row>
    <row r="9401" spans="1:3">
      <c r="A9401" s="21">
        <v>152</v>
      </c>
      <c r="B9401" s="6">
        <f>IF(ISNUMBER(B1089),MAX(0,INDEX('913:913'!$F$6:$F$1205,B1089)),0)</f>
        <v>0</v>
      </c>
      <c r="C9401" s="10"/>
    </row>
    <row r="9402" spans="1:3">
      <c r="A9402" s="21">
        <v>153</v>
      </c>
      <c r="B9402" s="6">
        <f>IF(ISNUMBER(B1090),MAX(0,INDEX('913:913'!$F$6:$F$1205,B1090)),0)</f>
        <v>0</v>
      </c>
      <c r="C9402" s="10"/>
    </row>
    <row r="9403" spans="1:3">
      <c r="A9403" s="21">
        <v>154</v>
      </c>
      <c r="B9403" s="6">
        <f>IF(ISNUMBER(B1091),MAX(0,INDEX('913:913'!$F$6:$F$1205,B1091)),0)</f>
        <v>0</v>
      </c>
      <c r="C9403" s="10"/>
    </row>
    <row r="9404" spans="1:3">
      <c r="A9404" s="21">
        <v>155</v>
      </c>
      <c r="B9404" s="6">
        <f>IF(ISNUMBER(B1092),MAX(0,INDEX('913:913'!$F$6:$F$1205,B1092)),0)</f>
        <v>0</v>
      </c>
      <c r="C9404" s="10"/>
    </row>
    <row r="9405" spans="1:3">
      <c r="A9405" s="21">
        <v>156</v>
      </c>
      <c r="B9405" s="6">
        <f>IF(ISNUMBER(B1093),MAX(0,INDEX('913:913'!$F$6:$F$1205,B1093)),0)</f>
        <v>0</v>
      </c>
      <c r="C9405" s="10"/>
    </row>
    <row r="9406" spans="1:3">
      <c r="A9406" s="21">
        <v>157</v>
      </c>
      <c r="B9406" s="6">
        <f>IF(ISNUMBER(B1094),MAX(0,INDEX('913:913'!$F$6:$F$1205,B1094)),0)</f>
        <v>0</v>
      </c>
      <c r="C9406" s="10"/>
    </row>
    <row r="9407" spans="1:3">
      <c r="A9407" s="21">
        <v>158</v>
      </c>
      <c r="B9407" s="6">
        <f>IF(ISNUMBER(B1095),MAX(0,INDEX('913:913'!$F$6:$F$1205,B1095)),0)</f>
        <v>0</v>
      </c>
      <c r="C9407" s="10"/>
    </row>
    <row r="9408" spans="1:3">
      <c r="A9408" s="21">
        <v>159</v>
      </c>
      <c r="B9408" s="6">
        <f>IF(ISNUMBER(B1096),MAX(0,INDEX('913:913'!$F$6:$F$1205,B1096)),0)</f>
        <v>0</v>
      </c>
      <c r="C9408" s="10"/>
    </row>
    <row r="9409" spans="1:3">
      <c r="A9409" s="21">
        <v>160</v>
      </c>
      <c r="B9409" s="6">
        <f>IF(ISNUMBER(B1097),MAX(0,INDEX('913:913'!$F$6:$F$1205,B1097)),0)</f>
        <v>0</v>
      </c>
      <c r="C9409" s="10"/>
    </row>
    <row r="9410" spans="1:3">
      <c r="A9410" s="21">
        <v>161</v>
      </c>
      <c r="B9410" s="6">
        <f>IF(ISNUMBER(B1098),MAX(0,INDEX('913:913'!$F$6:$F$1205,B1098)),0)</f>
        <v>0</v>
      </c>
      <c r="C9410" s="10"/>
    </row>
    <row r="9411" spans="1:3">
      <c r="A9411" s="21">
        <v>162</v>
      </c>
      <c r="B9411" s="6">
        <f>IF(ISNUMBER(B1099),MAX(0,INDEX('913:913'!$F$6:$F$1205,B1099)),0)</f>
        <v>0</v>
      </c>
      <c r="C9411" s="10"/>
    </row>
    <row r="9412" spans="1:3">
      <c r="A9412" s="21">
        <v>163</v>
      </c>
      <c r="B9412" s="6">
        <f>IF(ISNUMBER(B1100),MAX(0,INDEX('913:913'!$F$6:$F$1205,B1100)),0)</f>
        <v>0</v>
      </c>
      <c r="C9412" s="10"/>
    </row>
    <row r="9413" spans="1:3">
      <c r="A9413" s="21">
        <v>164</v>
      </c>
      <c r="B9413" s="6">
        <f>IF(ISNUMBER(B1101),MAX(0,INDEX('913:913'!$F$6:$F$1205,B1101)),0)</f>
        <v>0</v>
      </c>
      <c r="C9413" s="10"/>
    </row>
    <row r="9414" spans="1:3">
      <c r="A9414" s="21">
        <v>165</v>
      </c>
      <c r="B9414" s="6">
        <f>IF(ISNUMBER(B1102),MAX(0,INDEX('913:913'!$F$6:$F$1205,B1102)),0)</f>
        <v>0</v>
      </c>
      <c r="C9414" s="10"/>
    </row>
    <row r="9415" spans="1:3">
      <c r="A9415" s="21">
        <v>166</v>
      </c>
      <c r="B9415" s="6">
        <f>IF(ISNUMBER(B1103),MAX(0,INDEX('913:913'!$F$6:$F$1205,B1103)),0)</f>
        <v>0</v>
      </c>
      <c r="C9415" s="10"/>
    </row>
    <row r="9416" spans="1:3">
      <c r="A9416" s="21">
        <v>167</v>
      </c>
      <c r="B9416" s="6">
        <f>IF(ISNUMBER(B1104),MAX(0,INDEX('913:913'!$F$6:$F$1205,B1104)),0)</f>
        <v>0</v>
      </c>
      <c r="C9416" s="10"/>
    </row>
    <row r="9417" spans="1:3">
      <c r="A9417" s="21">
        <v>168</v>
      </c>
      <c r="B9417" s="6">
        <f>IF(ISNUMBER(B1105),MAX(0,INDEX('913:913'!$F$6:$F$1205,B1105)),0)</f>
        <v>0</v>
      </c>
      <c r="C9417" s="10"/>
    </row>
    <row r="9418" spans="1:3">
      <c r="A9418" s="21">
        <v>169</v>
      </c>
      <c r="B9418" s="6">
        <f>IF(ISNUMBER(B1106),MAX(0,INDEX('913:913'!$F$6:$F$1205,B1106)),0)</f>
        <v>0</v>
      </c>
      <c r="C9418" s="10"/>
    </row>
    <row r="9419" spans="1:3">
      <c r="A9419" s="21">
        <v>170</v>
      </c>
      <c r="B9419" s="6">
        <f>IF(ISNUMBER(B1107),MAX(0,INDEX('913:913'!$F$6:$F$1205,B1107)),0)</f>
        <v>0</v>
      </c>
      <c r="C9419" s="10"/>
    </row>
    <row r="9420" spans="1:3">
      <c r="A9420" s="21">
        <v>171</v>
      </c>
      <c r="B9420" s="6">
        <f>IF(ISNUMBER(B1108),MAX(0,INDEX('913:913'!$F$6:$F$1205,B1108)),0)</f>
        <v>0</v>
      </c>
      <c r="C9420" s="10"/>
    </row>
    <row r="9421" spans="1:3">
      <c r="A9421" s="21">
        <v>172</v>
      </c>
      <c r="B9421" s="6">
        <f>IF(ISNUMBER(B1109),MAX(0,INDEX('913:913'!$F$6:$F$1205,B1109)),0)</f>
        <v>0</v>
      </c>
      <c r="C9421" s="10"/>
    </row>
    <row r="9422" spans="1:3">
      <c r="A9422" s="21">
        <v>173</v>
      </c>
      <c r="B9422" s="6">
        <f>IF(ISNUMBER(B1110),MAX(0,INDEX('913:913'!$F$6:$F$1205,B1110)),0)</f>
        <v>0</v>
      </c>
      <c r="C9422" s="10"/>
    </row>
    <row r="9423" spans="1:3">
      <c r="A9423" s="21">
        <v>174</v>
      </c>
      <c r="B9423" s="6">
        <f>IF(ISNUMBER(B1111),MAX(0,INDEX('913:913'!$F$6:$F$1205,B1111)),0)</f>
        <v>0</v>
      </c>
      <c r="C9423" s="10"/>
    </row>
    <row r="9424" spans="1:3">
      <c r="A9424" s="21">
        <v>175</v>
      </c>
      <c r="B9424" s="6">
        <f>IF(ISNUMBER(B1112),MAX(0,INDEX('913:913'!$F$6:$F$1205,B1112)),0)</f>
        <v>0</v>
      </c>
      <c r="C9424" s="10"/>
    </row>
    <row r="9425" spans="1:3">
      <c r="A9425" s="21">
        <v>176</v>
      </c>
      <c r="B9425" s="6">
        <f>IF(ISNUMBER(B1113),MAX(0,INDEX('913:913'!$F$6:$F$1205,B1113)),0)</f>
        <v>0</v>
      </c>
      <c r="C9425" s="10"/>
    </row>
    <row r="9426" spans="1:3">
      <c r="A9426" s="21">
        <v>177</v>
      </c>
      <c r="B9426" s="6">
        <f>IF(ISNUMBER(B1114),MAX(0,INDEX('913:913'!$F$6:$F$1205,B1114)),0)</f>
        <v>0</v>
      </c>
      <c r="C9426" s="10"/>
    </row>
    <row r="9427" spans="1:3">
      <c r="A9427" s="21">
        <v>178</v>
      </c>
      <c r="B9427" s="6">
        <f>IF(ISNUMBER(B1115),MAX(0,INDEX('913:913'!$F$6:$F$1205,B1115)),0)</f>
        <v>0</v>
      </c>
      <c r="C9427" s="10"/>
    </row>
    <row r="9428" spans="1:3">
      <c r="A9428" s="21">
        <v>179</v>
      </c>
      <c r="B9428" s="6">
        <f>IF(ISNUMBER(B1116),MAX(0,INDEX('913:913'!$F$6:$F$1205,B1116)),0)</f>
        <v>0</v>
      </c>
      <c r="C9428" s="10"/>
    </row>
    <row r="9429" spans="1:3">
      <c r="A9429" s="21">
        <v>180</v>
      </c>
      <c r="B9429" s="6">
        <f>IF(ISNUMBER(B1117),MAX(0,INDEX('913:913'!$F$6:$F$1205,B1117)),0)</f>
        <v>0</v>
      </c>
      <c r="C9429" s="10"/>
    </row>
    <row r="9430" spans="1:3">
      <c r="A9430" s="21">
        <v>181</v>
      </c>
      <c r="B9430" s="6">
        <f>IF(ISNUMBER(B1118),MAX(0,INDEX('913:913'!$F$6:$F$1205,B1118)),0)</f>
        <v>0</v>
      </c>
      <c r="C9430" s="10"/>
    </row>
    <row r="9431" spans="1:3">
      <c r="A9431" s="21">
        <v>182</v>
      </c>
      <c r="B9431" s="6">
        <f>IF(ISNUMBER(B1119),MAX(0,INDEX('913:913'!$F$6:$F$1205,B1119)),0)</f>
        <v>0</v>
      </c>
      <c r="C9431" s="10"/>
    </row>
    <row r="9432" spans="1:3">
      <c r="A9432" s="21">
        <v>183</v>
      </c>
      <c r="B9432" s="6">
        <f>IF(ISNUMBER(B1120),MAX(0,INDEX('913:913'!$F$6:$F$1205,B1120)),0)</f>
        <v>0</v>
      </c>
      <c r="C9432" s="10"/>
    </row>
    <row r="9433" spans="1:3">
      <c r="A9433" s="21">
        <v>184</v>
      </c>
      <c r="B9433" s="6">
        <f>IF(ISNUMBER(B1121),MAX(0,INDEX('913:913'!$F$6:$F$1205,B1121)),0)</f>
        <v>0</v>
      </c>
      <c r="C9433" s="10"/>
    </row>
    <row r="9434" spans="1:3">
      <c r="A9434" s="21">
        <v>185</v>
      </c>
      <c r="B9434" s="6">
        <f>IF(ISNUMBER(B1122),MAX(0,INDEX('913:913'!$F$6:$F$1205,B1122)),0)</f>
        <v>0</v>
      </c>
      <c r="C9434" s="10"/>
    </row>
    <row r="9435" spans="1:3">
      <c r="A9435" s="21">
        <v>186</v>
      </c>
      <c r="B9435" s="6">
        <f>IF(ISNUMBER(B1123),MAX(0,INDEX('913:913'!$F$6:$F$1205,B1123)),0)</f>
        <v>0</v>
      </c>
      <c r="C9435" s="10"/>
    </row>
    <row r="9436" spans="1:3">
      <c r="A9436" s="21">
        <v>187</v>
      </c>
      <c r="B9436" s="6">
        <f>IF(ISNUMBER(B1124),MAX(0,INDEX('913:913'!$F$6:$F$1205,B1124)),0)</f>
        <v>0</v>
      </c>
      <c r="C9436" s="10"/>
    </row>
    <row r="9437" spans="1:3">
      <c r="A9437" s="21">
        <v>188</v>
      </c>
      <c r="B9437" s="6">
        <f>IF(ISNUMBER(B1125),MAX(0,INDEX('913:913'!$F$6:$F$1205,B1125)),0)</f>
        <v>0</v>
      </c>
      <c r="C9437" s="10"/>
    </row>
    <row r="9438" spans="1:3">
      <c r="A9438" s="21">
        <v>189</v>
      </c>
      <c r="B9438" s="6">
        <f>IF(ISNUMBER(B1126),MAX(0,INDEX('913:913'!$F$6:$F$1205,B1126)),0)</f>
        <v>0</v>
      </c>
      <c r="C9438" s="10"/>
    </row>
    <row r="9439" spans="1:3">
      <c r="A9439" s="21">
        <v>190</v>
      </c>
      <c r="B9439" s="6">
        <f>IF(ISNUMBER(B1127),MAX(0,INDEX('913:913'!$F$6:$F$1205,B1127)),0)</f>
        <v>0</v>
      </c>
      <c r="C9439" s="10"/>
    </row>
    <row r="9440" spans="1:3">
      <c r="A9440" s="21">
        <v>191</v>
      </c>
      <c r="B9440" s="6">
        <f>IF(ISNUMBER(B1128),MAX(0,INDEX('913:913'!$F$6:$F$1205,B1128)),0)</f>
        <v>0</v>
      </c>
      <c r="C9440" s="10"/>
    </row>
    <row r="9441" spans="1:3">
      <c r="A9441" s="21">
        <v>192</v>
      </c>
      <c r="B9441" s="6">
        <f>IF(ISNUMBER(B1129),MAX(0,INDEX('913:913'!$F$6:$F$1205,B1129)),0)</f>
        <v>0</v>
      </c>
      <c r="C9441" s="10"/>
    </row>
    <row r="9442" spans="1:3">
      <c r="A9442" s="21">
        <v>193</v>
      </c>
      <c r="B9442" s="6">
        <f>IF(ISNUMBER(B1130),MAX(0,INDEX('913:913'!$F$6:$F$1205,B1130)),0)</f>
        <v>0</v>
      </c>
      <c r="C9442" s="10"/>
    </row>
    <row r="9443" spans="1:3">
      <c r="A9443" s="21">
        <v>194</v>
      </c>
      <c r="B9443" s="6">
        <f>IF(ISNUMBER(B1131),MAX(0,INDEX('913:913'!$F$6:$F$1205,B1131)),0)</f>
        <v>0</v>
      </c>
      <c r="C9443" s="10"/>
    </row>
    <row r="9444" spans="1:3">
      <c r="A9444" s="21">
        <v>195</v>
      </c>
      <c r="B9444" s="6">
        <f>IF(ISNUMBER(B1132),MAX(0,INDEX('913:913'!$F$6:$F$1205,B1132)),0)</f>
        <v>0</v>
      </c>
      <c r="C9444" s="10"/>
    </row>
    <row r="9445" spans="1:3">
      <c r="A9445" s="21">
        <v>196</v>
      </c>
      <c r="B9445" s="6">
        <f>IF(ISNUMBER(B1133),MAX(0,INDEX('913:913'!$F$6:$F$1205,B1133)),0)</f>
        <v>0</v>
      </c>
      <c r="C9445" s="10"/>
    </row>
    <row r="9446" spans="1:3">
      <c r="A9446" s="21">
        <v>197</v>
      </c>
      <c r="B9446" s="6">
        <f>IF(ISNUMBER(B1134),MAX(0,INDEX('913:913'!$F$6:$F$1205,B1134)),0)</f>
        <v>0</v>
      </c>
      <c r="C9446" s="10"/>
    </row>
    <row r="9447" spans="1:3">
      <c r="A9447" s="21">
        <v>198</v>
      </c>
      <c r="B9447" s="6">
        <f>IF(ISNUMBER(B1135),MAX(0,INDEX('913:913'!$F$6:$F$1205,B1135)),0)</f>
        <v>0</v>
      </c>
      <c r="C9447" s="10"/>
    </row>
    <row r="9448" spans="1:3">
      <c r="A9448" s="21">
        <v>199</v>
      </c>
      <c r="B9448" s="6">
        <f>IF(ISNUMBER(B1136),MAX(0,INDEX('913:913'!$F$6:$F$1205,B1136)),0)</f>
        <v>0</v>
      </c>
      <c r="C9448" s="10"/>
    </row>
    <row r="9449" spans="1:3">
      <c r="A9449" s="21">
        <v>200</v>
      </c>
      <c r="B9449" s="6">
        <f>IF(ISNUMBER(B1137),MAX(0,INDEX('913:913'!$F$6:$F$1205,B1137)),0)</f>
        <v>0</v>
      </c>
      <c r="C9449" s="10"/>
    </row>
    <row r="9450" spans="1:3">
      <c r="A9450" s="21">
        <v>201</v>
      </c>
      <c r="B9450" s="6">
        <f>IF(ISNUMBER(B1138),MAX(0,INDEX('913:913'!$F$6:$F$1205,B1138)),0)</f>
        <v>0</v>
      </c>
      <c r="C9450" s="10"/>
    </row>
    <row r="9451" spans="1:3">
      <c r="A9451" s="21">
        <v>202</v>
      </c>
      <c r="B9451" s="6">
        <f>IF(ISNUMBER(B1139),MAX(0,INDEX('913:913'!$F$6:$F$1205,B1139)),0)</f>
        <v>0</v>
      </c>
      <c r="C9451" s="10"/>
    </row>
    <row r="9452" spans="1:3">
      <c r="A9452" s="21">
        <v>203</v>
      </c>
      <c r="B9452" s="6">
        <f>IF(ISNUMBER(B1140),MAX(0,INDEX('913:913'!$F$6:$F$1205,B1140)),0)</f>
        <v>0</v>
      </c>
      <c r="C9452" s="10"/>
    </row>
    <row r="9453" spans="1:3">
      <c r="A9453" s="21">
        <v>204</v>
      </c>
      <c r="B9453" s="6">
        <f>IF(ISNUMBER(B1141),MAX(0,INDEX('913:913'!$F$6:$F$1205,B1141)),0)</f>
        <v>0</v>
      </c>
      <c r="C9453" s="10"/>
    </row>
    <row r="9454" spans="1:3">
      <c r="A9454" s="21">
        <v>205</v>
      </c>
      <c r="B9454" s="6">
        <f>IF(ISNUMBER(B1142),MAX(0,INDEX('913:913'!$F$6:$F$1205,B1142)),0)</f>
        <v>0</v>
      </c>
      <c r="C9454" s="10"/>
    </row>
    <row r="9455" spans="1:3">
      <c r="A9455" s="21">
        <v>206</v>
      </c>
      <c r="B9455" s="6">
        <f>IF(ISNUMBER(B1143),MAX(0,INDEX('913:913'!$F$6:$F$1205,B1143)),0)</f>
        <v>0</v>
      </c>
      <c r="C9455" s="10"/>
    </row>
    <row r="9456" spans="1:3">
      <c r="A9456" s="21">
        <v>207</v>
      </c>
      <c r="B9456" s="6">
        <f>IF(ISNUMBER(B1144),MAX(0,INDEX('913:913'!$F$6:$F$1205,B1144)),0)</f>
        <v>0</v>
      </c>
      <c r="C9456" s="10"/>
    </row>
    <row r="9457" spans="1:3">
      <c r="A9457" s="21">
        <v>208</v>
      </c>
      <c r="B9457" s="6">
        <f>IF(ISNUMBER(B1145),MAX(0,INDEX('913:913'!$F$6:$F$1205,B1145)),0)</f>
        <v>0</v>
      </c>
      <c r="C9457" s="10"/>
    </row>
    <row r="9458" spans="1:3">
      <c r="A9458" s="21">
        <v>209</v>
      </c>
      <c r="B9458" s="6">
        <f>IF(ISNUMBER(B1146),MAX(0,INDEX('913:913'!$F$6:$F$1205,B1146)),0)</f>
        <v>0</v>
      </c>
      <c r="C9458" s="10"/>
    </row>
    <row r="9459" spans="1:3">
      <c r="A9459" s="21">
        <v>210</v>
      </c>
      <c r="B9459" s="6">
        <f>IF(ISNUMBER(B1147),MAX(0,INDEX('913:913'!$F$6:$F$1205,B1147)),0)</f>
        <v>0</v>
      </c>
      <c r="C9459" s="10"/>
    </row>
    <row r="9460" spans="1:3">
      <c r="A9460" s="21">
        <v>211</v>
      </c>
      <c r="B9460" s="6">
        <f>IF(ISNUMBER(B1148),MAX(0,INDEX('913:913'!$F$6:$F$1205,B1148)),0)</f>
        <v>0</v>
      </c>
      <c r="C9460" s="10"/>
    </row>
    <row r="9461" spans="1:3">
      <c r="A9461" s="21">
        <v>212</v>
      </c>
      <c r="B9461" s="6">
        <f>IF(ISNUMBER(B1149),MAX(0,INDEX('913:913'!$F$6:$F$1205,B1149)),0)</f>
        <v>0</v>
      </c>
      <c r="C9461" s="10"/>
    </row>
    <row r="9462" spans="1:3">
      <c r="A9462" s="21">
        <v>213</v>
      </c>
      <c r="B9462" s="6">
        <f>IF(ISNUMBER(B1150),MAX(0,INDEX('913:913'!$F$6:$F$1205,B1150)),0)</f>
        <v>0</v>
      </c>
      <c r="C9462" s="10"/>
    </row>
    <row r="9463" spans="1:3">
      <c r="A9463" s="21">
        <v>214</v>
      </c>
      <c r="B9463" s="6">
        <f>IF(ISNUMBER(B1151),MAX(0,INDEX('913:913'!$F$6:$F$1205,B1151)),0)</f>
        <v>0</v>
      </c>
      <c r="C9463" s="10"/>
    </row>
    <row r="9464" spans="1:3">
      <c r="A9464" s="21">
        <v>215</v>
      </c>
      <c r="B9464" s="6">
        <f>IF(ISNUMBER(B1152),MAX(0,INDEX('913:913'!$F$6:$F$1205,B1152)),0)</f>
        <v>0</v>
      </c>
      <c r="C9464" s="10"/>
    </row>
    <row r="9465" spans="1:3">
      <c r="A9465" s="21">
        <v>216</v>
      </c>
      <c r="B9465" s="6">
        <f>IF(ISNUMBER(B1153),MAX(0,INDEX('913:913'!$F$6:$F$1205,B1153)),0)</f>
        <v>0</v>
      </c>
      <c r="C9465" s="10"/>
    </row>
    <row r="9466" spans="1:3">
      <c r="A9466" s="21">
        <v>217</v>
      </c>
      <c r="B9466" s="6">
        <f>IF(ISNUMBER(B1154),MAX(0,INDEX('913:913'!$F$6:$F$1205,B1154)),0)</f>
        <v>0</v>
      </c>
      <c r="C9466" s="10"/>
    </row>
    <row r="9467" spans="1:3">
      <c r="A9467" s="21">
        <v>218</v>
      </c>
      <c r="B9467" s="6">
        <f>IF(ISNUMBER(B1155),MAX(0,INDEX('913:913'!$F$6:$F$1205,B1155)),0)</f>
        <v>0</v>
      </c>
      <c r="C9467" s="10"/>
    </row>
    <row r="9468" spans="1:3">
      <c r="A9468" s="21">
        <v>219</v>
      </c>
      <c r="B9468" s="6">
        <f>IF(ISNUMBER(B1156),MAX(0,INDEX('913:913'!$F$6:$F$1205,B1156)),0)</f>
        <v>0</v>
      </c>
      <c r="C9468" s="10"/>
    </row>
    <row r="9469" spans="1:3">
      <c r="A9469" s="21">
        <v>220</v>
      </c>
      <c r="B9469" s="6">
        <f>IF(ISNUMBER(B1157),MAX(0,INDEX('913:913'!$F$6:$F$1205,B1157)),0)</f>
        <v>0</v>
      </c>
      <c r="C9469" s="10"/>
    </row>
    <row r="9470" spans="1:3">
      <c r="A9470" s="21">
        <v>221</v>
      </c>
      <c r="B9470" s="6">
        <f>IF(ISNUMBER(B1158),MAX(0,INDEX('913:913'!$F$6:$F$1205,B1158)),0)</f>
        <v>0</v>
      </c>
      <c r="C9470" s="10"/>
    </row>
    <row r="9471" spans="1:3">
      <c r="A9471" s="21">
        <v>222</v>
      </c>
      <c r="B9471" s="6">
        <f>IF(ISNUMBER(B1159),MAX(0,INDEX('913:913'!$F$6:$F$1205,B1159)),0)</f>
        <v>0</v>
      </c>
      <c r="C9471" s="10"/>
    </row>
    <row r="9472" spans="1:3">
      <c r="A9472" s="21">
        <v>223</v>
      </c>
      <c r="B9472" s="6">
        <f>IF(ISNUMBER(B1160),MAX(0,INDEX('913:913'!$F$6:$F$1205,B1160)),0)</f>
        <v>0</v>
      </c>
      <c r="C9472" s="10"/>
    </row>
    <row r="9473" spans="1:3">
      <c r="A9473" s="21">
        <v>224</v>
      </c>
      <c r="B9473" s="6">
        <f>IF(ISNUMBER(B1161),MAX(0,INDEX('913:913'!$F$6:$F$1205,B1161)),0)</f>
        <v>0</v>
      </c>
      <c r="C9473" s="10"/>
    </row>
    <row r="9474" spans="1:3">
      <c r="A9474" s="21">
        <v>225</v>
      </c>
      <c r="B9474" s="6">
        <f>IF(ISNUMBER(B1162),MAX(0,INDEX('913:913'!$F$6:$F$1205,B1162)),0)</f>
        <v>0</v>
      </c>
      <c r="C9474" s="10"/>
    </row>
    <row r="9475" spans="1:3">
      <c r="A9475" s="21">
        <v>226</v>
      </c>
      <c r="B9475" s="6">
        <f>IF(ISNUMBER(B1163),MAX(0,INDEX('913:913'!$F$6:$F$1205,B1163)),0)</f>
        <v>0</v>
      </c>
      <c r="C9475" s="10"/>
    </row>
    <row r="9476" spans="1:3">
      <c r="A9476" s="21">
        <v>227</v>
      </c>
      <c r="B9476" s="6">
        <f>IF(ISNUMBER(B1164),MAX(0,INDEX('913:913'!$F$6:$F$1205,B1164)),0)</f>
        <v>0</v>
      </c>
      <c r="C9476" s="10"/>
    </row>
    <row r="9477" spans="1:3">
      <c r="A9477" s="21">
        <v>228</v>
      </c>
      <c r="B9477" s="6">
        <f>IF(ISNUMBER(B1165),MAX(0,INDEX('913:913'!$F$6:$F$1205,B1165)),0)</f>
        <v>0</v>
      </c>
      <c r="C9477" s="10"/>
    </row>
    <row r="9478" spans="1:3">
      <c r="A9478" s="21">
        <v>229</v>
      </c>
      <c r="B9478" s="6">
        <f>IF(ISNUMBER(B1166),MAX(0,INDEX('913:913'!$F$6:$F$1205,B1166)),0)</f>
        <v>0</v>
      </c>
      <c r="C9478" s="10"/>
    </row>
    <row r="9479" spans="1:3">
      <c r="A9479" s="21">
        <v>230</v>
      </c>
      <c r="B9479" s="6">
        <f>IF(ISNUMBER(B1167),MAX(0,INDEX('913:913'!$F$6:$F$1205,B1167)),0)</f>
        <v>0</v>
      </c>
      <c r="C9479" s="10"/>
    </row>
    <row r="9480" spans="1:3">
      <c r="A9480" s="21">
        <v>231</v>
      </c>
      <c r="B9480" s="6">
        <f>IF(ISNUMBER(B1168),MAX(0,INDEX('913:913'!$F$6:$F$1205,B1168)),0)</f>
        <v>0</v>
      </c>
      <c r="C9480" s="10"/>
    </row>
    <row r="9481" spans="1:3">
      <c r="A9481" s="21">
        <v>232</v>
      </c>
      <c r="B9481" s="6">
        <f>IF(ISNUMBER(B1169),MAX(0,INDEX('913:913'!$F$6:$F$1205,B1169)),0)</f>
        <v>0</v>
      </c>
      <c r="C9481" s="10"/>
    </row>
    <row r="9482" spans="1:3">
      <c r="A9482" s="21">
        <v>233</v>
      </c>
      <c r="B9482" s="6">
        <f>IF(ISNUMBER(B1170),MAX(0,INDEX('913:913'!$F$6:$F$1205,B1170)),0)</f>
        <v>0</v>
      </c>
      <c r="C9482" s="10"/>
    </row>
    <row r="9483" spans="1:3">
      <c r="A9483" s="21">
        <v>234</v>
      </c>
      <c r="B9483" s="6">
        <f>IF(ISNUMBER(B1171),MAX(0,INDEX('913:913'!$F$6:$F$1205,B1171)),0)</f>
        <v>0</v>
      </c>
      <c r="C9483" s="10"/>
    </row>
    <row r="9484" spans="1:3">
      <c r="A9484" s="21">
        <v>235</v>
      </c>
      <c r="B9484" s="6">
        <f>IF(ISNUMBER(B1172),MAX(0,INDEX('913:913'!$F$6:$F$1205,B1172)),0)</f>
        <v>0</v>
      </c>
      <c r="C9484" s="10"/>
    </row>
    <row r="9485" spans="1:3">
      <c r="A9485" s="21">
        <v>236</v>
      </c>
      <c r="B9485" s="6">
        <f>IF(ISNUMBER(B1173),MAX(0,INDEX('913:913'!$F$6:$F$1205,B1173)),0)</f>
        <v>0</v>
      </c>
      <c r="C9485" s="10"/>
    </row>
    <row r="9486" spans="1:3">
      <c r="A9486" s="21">
        <v>237</v>
      </c>
      <c r="B9486" s="6">
        <f>IF(ISNUMBER(B1174),MAX(0,INDEX('913:913'!$F$6:$F$1205,B1174)),0)</f>
        <v>0</v>
      </c>
      <c r="C9486" s="10"/>
    </row>
    <row r="9487" spans="1:3">
      <c r="A9487" s="21">
        <v>238</v>
      </c>
      <c r="B9487" s="6">
        <f>IF(ISNUMBER(B1175),MAX(0,INDEX('913:913'!$F$6:$F$1205,B1175)),0)</f>
        <v>0</v>
      </c>
      <c r="C9487" s="10"/>
    </row>
    <row r="9488" spans="1:3">
      <c r="A9488" s="21">
        <v>239</v>
      </c>
      <c r="B9488" s="6">
        <f>IF(ISNUMBER(B1176),MAX(0,INDEX('913:913'!$F$6:$F$1205,B1176)),0)</f>
        <v>0</v>
      </c>
      <c r="C9488" s="10"/>
    </row>
    <row r="9489" spans="1:3">
      <c r="A9489" s="21">
        <v>240</v>
      </c>
      <c r="B9489" s="6">
        <f>IF(ISNUMBER(B1177),MAX(0,INDEX('913:913'!$F$6:$F$1205,B1177)),0)</f>
        <v>0</v>
      </c>
      <c r="C9489" s="10"/>
    </row>
    <row r="9490" spans="1:3">
      <c r="A9490" s="21">
        <v>241</v>
      </c>
      <c r="B9490" s="6">
        <f>IF(ISNUMBER(B1178),MAX(0,INDEX('913:913'!$F$6:$F$1205,B1178)),0)</f>
        <v>0</v>
      </c>
      <c r="C9490" s="10"/>
    </row>
    <row r="9491" spans="1:3">
      <c r="A9491" s="21">
        <v>242</v>
      </c>
      <c r="B9491" s="6">
        <f>IF(ISNUMBER(B1179),MAX(0,INDEX('913:913'!$F$6:$F$1205,B1179)),0)</f>
        <v>0</v>
      </c>
      <c r="C9491" s="10"/>
    </row>
    <row r="9492" spans="1:3">
      <c r="A9492" s="21">
        <v>243</v>
      </c>
      <c r="B9492" s="6">
        <f>IF(ISNUMBER(B1180),MAX(0,INDEX('913:913'!$F$6:$F$1205,B1180)),0)</f>
        <v>0</v>
      </c>
      <c r="C9492" s="10"/>
    </row>
    <row r="9493" spans="1:3">
      <c r="A9493" s="21">
        <v>244</v>
      </c>
      <c r="B9493" s="6">
        <f>IF(ISNUMBER(B1181),MAX(0,INDEX('913:913'!$F$6:$F$1205,B1181)),0)</f>
        <v>0</v>
      </c>
      <c r="C9493" s="10"/>
    </row>
    <row r="9494" spans="1:3">
      <c r="A9494" s="21">
        <v>245</v>
      </c>
      <c r="B9494" s="6">
        <f>IF(ISNUMBER(B1182),MAX(0,INDEX('913:913'!$F$6:$F$1205,B1182)),0)</f>
        <v>0</v>
      </c>
      <c r="C9494" s="10"/>
    </row>
    <row r="9495" spans="1:3">
      <c r="A9495" s="21">
        <v>246</v>
      </c>
      <c r="B9495" s="6">
        <f>IF(ISNUMBER(B1183),MAX(0,INDEX('913:913'!$F$6:$F$1205,B1183)),0)</f>
        <v>0</v>
      </c>
      <c r="C9495" s="10"/>
    </row>
    <row r="9496" spans="1:3">
      <c r="A9496" s="21">
        <v>247</v>
      </c>
      <c r="B9496" s="6">
        <f>IF(ISNUMBER(B1184),MAX(0,INDEX('913:913'!$F$6:$F$1205,B1184)),0)</f>
        <v>0</v>
      </c>
      <c r="C9496" s="10"/>
    </row>
    <row r="9497" spans="1:3">
      <c r="A9497" s="21">
        <v>248</v>
      </c>
      <c r="B9497" s="6">
        <f>IF(ISNUMBER(B1185),MAX(0,INDEX('913:913'!$F$6:$F$1205,B1185)),0)</f>
        <v>0</v>
      </c>
      <c r="C9497" s="10"/>
    </row>
    <row r="9498" spans="1:3">
      <c r="A9498" s="21">
        <v>249</v>
      </c>
      <c r="B9498" s="6">
        <f>IF(ISNUMBER(B1186),MAX(0,INDEX('913:913'!$F$6:$F$1205,B1186)),0)</f>
        <v>0</v>
      </c>
      <c r="C9498" s="10"/>
    </row>
    <row r="9499" spans="1:3">
      <c r="A9499" s="21">
        <v>250</v>
      </c>
      <c r="B9499" s="6">
        <f>IF(ISNUMBER(B1187),MAX(0,INDEX('913:913'!$F$6:$F$1205,B1187)),0)</f>
        <v>0</v>
      </c>
      <c r="C9499" s="10"/>
    </row>
    <row r="9500" spans="1:3">
      <c r="A9500" s="21">
        <v>251</v>
      </c>
      <c r="B9500" s="6">
        <f>IF(ISNUMBER(B1188),MAX(0,INDEX('913:913'!$F$6:$F$1205,B1188)),0)</f>
        <v>0</v>
      </c>
      <c r="C9500" s="10"/>
    </row>
    <row r="9501" spans="1:3">
      <c r="A9501" s="21">
        <v>252</v>
      </c>
      <c r="B9501" s="6">
        <f>IF(ISNUMBER(B1189),MAX(0,INDEX('913:913'!$F$6:$F$1205,B1189)),0)</f>
        <v>0</v>
      </c>
      <c r="C9501" s="10"/>
    </row>
    <row r="9502" spans="1:3">
      <c r="A9502" s="21">
        <v>253</v>
      </c>
      <c r="B9502" s="6">
        <f>IF(ISNUMBER(B1190),MAX(0,INDEX('913:913'!$F$6:$F$1205,B1190)),0)</f>
        <v>0</v>
      </c>
      <c r="C9502" s="10"/>
    </row>
    <row r="9503" spans="1:3">
      <c r="A9503" s="21">
        <v>254</v>
      </c>
      <c r="B9503" s="6">
        <f>IF(ISNUMBER(B1191),MAX(0,INDEX('913:913'!$F$6:$F$1205,B1191)),0)</f>
        <v>0</v>
      </c>
      <c r="C9503" s="10"/>
    </row>
    <row r="9504" spans="1:3">
      <c r="A9504" s="21">
        <v>255</v>
      </c>
      <c r="B9504" s="6">
        <f>IF(ISNUMBER(B1192),MAX(0,INDEX('913:913'!$F$6:$F$1205,B1192)),0)</f>
        <v>0</v>
      </c>
      <c r="C9504" s="10"/>
    </row>
    <row r="9505" spans="1:3">
      <c r="A9505" s="21">
        <v>256</v>
      </c>
      <c r="B9505" s="6">
        <f>IF(ISNUMBER(B1193),MAX(0,INDEX('913:913'!$F$6:$F$1205,B1193)),0)</f>
        <v>0</v>
      </c>
      <c r="C9505" s="10"/>
    </row>
    <row r="9506" spans="1:3">
      <c r="A9506" s="21">
        <v>257</v>
      </c>
      <c r="B9506" s="6">
        <f>IF(ISNUMBER(B1194),MAX(0,INDEX('913:913'!$F$6:$F$1205,B1194)),0)</f>
        <v>0</v>
      </c>
      <c r="C9506" s="10"/>
    </row>
    <row r="9507" spans="1:3">
      <c r="A9507" s="21">
        <v>258</v>
      </c>
      <c r="B9507" s="6">
        <f>IF(ISNUMBER(B1195),MAX(0,INDEX('913:913'!$F$6:$F$1205,B1195)),0)</f>
        <v>0</v>
      </c>
      <c r="C9507" s="10"/>
    </row>
    <row r="9508" spans="1:3">
      <c r="A9508" s="21">
        <v>259</v>
      </c>
      <c r="B9508" s="6">
        <f>IF(ISNUMBER(B1196),MAX(0,INDEX('913:913'!$F$6:$F$1205,B1196)),0)</f>
        <v>0</v>
      </c>
      <c r="C9508" s="10"/>
    </row>
    <row r="9509" spans="1:3">
      <c r="A9509" s="21">
        <v>260</v>
      </c>
      <c r="B9509" s="6">
        <f>IF(ISNUMBER(B1197),MAX(0,INDEX('913:913'!$F$6:$F$1205,B1197)),0)</f>
        <v>0</v>
      </c>
      <c r="C9509" s="10"/>
    </row>
    <row r="9510" spans="1:3">
      <c r="A9510" s="21">
        <v>261</v>
      </c>
      <c r="B9510" s="6">
        <f>IF(ISNUMBER(B1198),MAX(0,INDEX('913:913'!$F$6:$F$1205,B1198)),0)</f>
        <v>0</v>
      </c>
      <c r="C9510" s="10"/>
    </row>
    <row r="9511" spans="1:3">
      <c r="A9511" s="21">
        <v>262</v>
      </c>
      <c r="B9511" s="6">
        <f>IF(ISNUMBER(B1199),MAX(0,INDEX('913:913'!$F$6:$F$1205,B1199)),0)</f>
        <v>0</v>
      </c>
      <c r="C9511" s="10"/>
    </row>
    <row r="9512" spans="1:3">
      <c r="A9512" s="21">
        <v>263</v>
      </c>
      <c r="B9512" s="6">
        <f>IF(ISNUMBER(B1200),MAX(0,INDEX('913:913'!$F$6:$F$1205,B1200)),0)</f>
        <v>0</v>
      </c>
      <c r="C9512" s="10"/>
    </row>
    <row r="9513" spans="1:3">
      <c r="A9513" s="21">
        <v>264</v>
      </c>
      <c r="B9513" s="6">
        <f>IF(ISNUMBER(B1201),MAX(0,INDEX('913:913'!$F$6:$F$1205,B1201)),0)</f>
        <v>0</v>
      </c>
      <c r="C9513" s="10"/>
    </row>
    <row r="9514" spans="1:3">
      <c r="A9514" s="21">
        <v>265</v>
      </c>
      <c r="B9514" s="6">
        <f>IF(ISNUMBER(B1202),MAX(0,INDEX('913:913'!$F$6:$F$1205,B1202)),0)</f>
        <v>0</v>
      </c>
      <c r="C9514" s="10"/>
    </row>
    <row r="9515" spans="1:3">
      <c r="A9515" s="21">
        <v>266</v>
      </c>
      <c r="B9515" s="6">
        <f>IF(ISNUMBER(B1203),MAX(0,INDEX('913:913'!$F$6:$F$1205,B1203)),0)</f>
        <v>0</v>
      </c>
      <c r="C9515" s="10"/>
    </row>
    <row r="9516" spans="1:3">
      <c r="A9516" s="21">
        <v>267</v>
      </c>
      <c r="B9516" s="6">
        <f>IF(ISNUMBER(B1204),MAX(0,INDEX('913:913'!$F$6:$F$1205,B1204)),0)</f>
        <v>0</v>
      </c>
      <c r="C9516" s="10"/>
    </row>
    <row r="9517" spans="1:3">
      <c r="A9517" s="21">
        <v>268</v>
      </c>
      <c r="B9517" s="6">
        <f>IF(ISNUMBER(B1205),MAX(0,INDEX('913:913'!$F$6:$F$1205,B1205)),0)</f>
        <v>0</v>
      </c>
      <c r="C9517" s="10"/>
    </row>
    <row r="9518" spans="1:3">
      <c r="A9518" s="21">
        <v>269</v>
      </c>
      <c r="B9518" s="6">
        <f>IF(ISNUMBER(B1206),MAX(0,INDEX('913:913'!$F$6:$F$1205,B1206)),0)</f>
        <v>0</v>
      </c>
      <c r="C9518" s="10"/>
    </row>
    <row r="9519" spans="1:3">
      <c r="A9519" s="21">
        <v>270</v>
      </c>
      <c r="B9519" s="6">
        <f>IF(ISNUMBER(B1207),MAX(0,INDEX('913:913'!$F$6:$F$1205,B1207)),0)</f>
        <v>0</v>
      </c>
      <c r="C9519" s="10"/>
    </row>
    <row r="9520" spans="1:3">
      <c r="A9520" s="21">
        <v>271</v>
      </c>
      <c r="B9520" s="6">
        <f>IF(ISNUMBER(B1208),MAX(0,INDEX('913:913'!$F$6:$F$1205,B1208)),0)</f>
        <v>0</v>
      </c>
      <c r="C9520" s="10"/>
    </row>
    <row r="9521" spans="1:3">
      <c r="A9521" s="21">
        <v>272</v>
      </c>
      <c r="B9521" s="6">
        <f>IF(ISNUMBER(B1209),MAX(0,INDEX('913:913'!$F$6:$F$1205,B1209)),0)</f>
        <v>0</v>
      </c>
      <c r="C9521" s="10"/>
    </row>
    <row r="9522" spans="1:3">
      <c r="A9522" s="21">
        <v>273</v>
      </c>
      <c r="B9522" s="6">
        <f>IF(ISNUMBER(B1210),MAX(0,INDEX('913:913'!$F$6:$F$1205,B1210)),0)</f>
        <v>0</v>
      </c>
      <c r="C9522" s="10"/>
    </row>
    <row r="9523" spans="1:3">
      <c r="A9523" s="21">
        <v>274</v>
      </c>
      <c r="B9523" s="6">
        <f>IF(ISNUMBER(B1211),MAX(0,INDEX('913:913'!$F$6:$F$1205,B1211)),0)</f>
        <v>0</v>
      </c>
      <c r="C9523" s="10"/>
    </row>
    <row r="9524" spans="1:3">
      <c r="A9524" s="21">
        <v>275</v>
      </c>
      <c r="B9524" s="6">
        <f>IF(ISNUMBER(B1212),MAX(0,INDEX('913:913'!$F$6:$F$1205,B1212)),0)</f>
        <v>0</v>
      </c>
      <c r="C9524" s="10"/>
    </row>
    <row r="9525" spans="1:3">
      <c r="A9525" s="21">
        <v>276</v>
      </c>
      <c r="B9525" s="6">
        <f>IF(ISNUMBER(B1213),MAX(0,INDEX('913:913'!$F$6:$F$1205,B1213)),0)</f>
        <v>0</v>
      </c>
      <c r="C9525" s="10"/>
    </row>
    <row r="9526" spans="1:3">
      <c r="A9526" s="21">
        <v>277</v>
      </c>
      <c r="B9526" s="6">
        <f>IF(ISNUMBER(B1214),MAX(0,INDEX('913:913'!$F$6:$F$1205,B1214)),0)</f>
        <v>0</v>
      </c>
      <c r="C9526" s="10"/>
    </row>
    <row r="9527" spans="1:3">
      <c r="A9527" s="21">
        <v>278</v>
      </c>
      <c r="B9527" s="6">
        <f>IF(ISNUMBER(B1215),MAX(0,INDEX('913:913'!$F$6:$F$1205,B1215)),0)</f>
        <v>0</v>
      </c>
      <c r="C9527" s="10"/>
    </row>
    <row r="9528" spans="1:3">
      <c r="A9528" s="21">
        <v>279</v>
      </c>
      <c r="B9528" s="6">
        <f>IF(ISNUMBER(B1216),MAX(0,INDEX('913:913'!$F$6:$F$1205,B1216)),0)</f>
        <v>0</v>
      </c>
      <c r="C9528" s="10"/>
    </row>
    <row r="9529" spans="1:3">
      <c r="A9529" s="21">
        <v>280</v>
      </c>
      <c r="B9529" s="6">
        <f>IF(ISNUMBER(B1217),MAX(0,INDEX('913:913'!$F$6:$F$1205,B1217)),0)</f>
        <v>0</v>
      </c>
      <c r="C9529" s="10"/>
    </row>
    <row r="9530" spans="1:3">
      <c r="A9530" s="21">
        <v>281</v>
      </c>
      <c r="B9530" s="6">
        <f>IF(ISNUMBER(B1218),MAX(0,INDEX('913:913'!$F$6:$F$1205,B1218)),0)</f>
        <v>0</v>
      </c>
      <c r="C9530" s="10"/>
    </row>
    <row r="9531" spans="1:3">
      <c r="A9531" s="21">
        <v>282</v>
      </c>
      <c r="B9531" s="6">
        <f>IF(ISNUMBER(B1219),MAX(0,INDEX('913:913'!$F$6:$F$1205,B1219)),0)</f>
        <v>0</v>
      </c>
      <c r="C9531" s="10"/>
    </row>
    <row r="9532" spans="1:3">
      <c r="A9532" s="21">
        <v>283</v>
      </c>
      <c r="B9532" s="6">
        <f>IF(ISNUMBER(B1220),MAX(0,INDEX('913:913'!$F$6:$F$1205,B1220)),0)</f>
        <v>0</v>
      </c>
      <c r="C9532" s="10"/>
    </row>
    <row r="9533" spans="1:3">
      <c r="A9533" s="21">
        <v>284</v>
      </c>
      <c r="B9533" s="6">
        <f>IF(ISNUMBER(B1221),MAX(0,INDEX('913:913'!$F$6:$F$1205,B1221)),0)</f>
        <v>0</v>
      </c>
      <c r="C9533" s="10"/>
    </row>
    <row r="9534" spans="1:3">
      <c r="A9534" s="21">
        <v>285</v>
      </c>
      <c r="B9534" s="6">
        <f>IF(ISNUMBER(B1222),MAX(0,INDEX('913:913'!$F$6:$F$1205,B1222)),0)</f>
        <v>0</v>
      </c>
      <c r="C9534" s="10"/>
    </row>
    <row r="9535" spans="1:3">
      <c r="A9535" s="21">
        <v>286</v>
      </c>
      <c r="B9535" s="6">
        <f>IF(ISNUMBER(B1223),MAX(0,INDEX('913:913'!$F$6:$F$1205,B1223)),0)</f>
        <v>0</v>
      </c>
      <c r="C9535" s="10"/>
    </row>
    <row r="9536" spans="1:3">
      <c r="A9536" s="21">
        <v>287</v>
      </c>
      <c r="B9536" s="6">
        <f>IF(ISNUMBER(B1224),MAX(0,INDEX('913:913'!$F$6:$F$1205,B1224)),0)</f>
        <v>0</v>
      </c>
      <c r="C9536" s="10"/>
    </row>
    <row r="9537" spans="1:3">
      <c r="A9537" s="21">
        <v>288</v>
      </c>
      <c r="B9537" s="6">
        <f>IF(ISNUMBER(B1225),MAX(0,INDEX('913:913'!$F$6:$F$1205,B1225)),0)</f>
        <v>0</v>
      </c>
      <c r="C9537" s="10"/>
    </row>
    <row r="9538" spans="1:3">
      <c r="A9538" s="21">
        <v>289</v>
      </c>
      <c r="B9538" s="6">
        <f>IF(ISNUMBER(B1226),MAX(0,INDEX('913:913'!$F$6:$F$1205,B1226)),0)</f>
        <v>0</v>
      </c>
      <c r="C9538" s="10"/>
    </row>
    <row r="9539" spans="1:3">
      <c r="A9539" s="21">
        <v>290</v>
      </c>
      <c r="B9539" s="6">
        <f>IF(ISNUMBER(B1227),MAX(0,INDEX('913:913'!$F$6:$F$1205,B1227)),0)</f>
        <v>0</v>
      </c>
      <c r="C9539" s="10"/>
    </row>
    <row r="9540" spans="1:3">
      <c r="A9540" s="21">
        <v>291</v>
      </c>
      <c r="B9540" s="6">
        <f>IF(ISNUMBER(B1228),MAX(0,INDEX('913:913'!$F$6:$F$1205,B1228)),0)</f>
        <v>0</v>
      </c>
      <c r="C9540" s="10"/>
    </row>
    <row r="9541" spans="1:3">
      <c r="A9541" s="21">
        <v>292</v>
      </c>
      <c r="B9541" s="6">
        <f>IF(ISNUMBER(B1229),MAX(0,INDEX('913:913'!$F$6:$F$1205,B1229)),0)</f>
        <v>0</v>
      </c>
      <c r="C9541" s="10"/>
    </row>
    <row r="9542" spans="1:3">
      <c r="A9542" s="21">
        <v>293</v>
      </c>
      <c r="B9542" s="6">
        <f>IF(ISNUMBER(B1230),MAX(0,INDEX('913:913'!$F$6:$F$1205,B1230)),0)</f>
        <v>0</v>
      </c>
      <c r="C9542" s="10"/>
    </row>
    <row r="9543" spans="1:3">
      <c r="A9543" s="21">
        <v>294</v>
      </c>
      <c r="B9543" s="6">
        <f>IF(ISNUMBER(B1231),MAX(0,INDEX('913:913'!$F$6:$F$1205,B1231)),0)</f>
        <v>0</v>
      </c>
      <c r="C9543" s="10"/>
    </row>
    <row r="9544" spans="1:3">
      <c r="A9544" s="21">
        <v>295</v>
      </c>
      <c r="B9544" s="6">
        <f>IF(ISNUMBER(B1232),MAX(0,INDEX('913:913'!$F$6:$F$1205,B1232)),0)</f>
        <v>0</v>
      </c>
      <c r="C9544" s="10"/>
    </row>
    <row r="9545" spans="1:3">
      <c r="A9545" s="21">
        <v>296</v>
      </c>
      <c r="B9545" s="6">
        <f>IF(ISNUMBER(B1233),MAX(0,INDEX('913:913'!$F$6:$F$1205,B1233)),0)</f>
        <v>0</v>
      </c>
      <c r="C9545" s="10"/>
    </row>
    <row r="9546" spans="1:3">
      <c r="A9546" s="21">
        <v>297</v>
      </c>
      <c r="B9546" s="6">
        <f>IF(ISNUMBER(B1234),MAX(0,INDEX('913:913'!$F$6:$F$1205,B1234)),0)</f>
        <v>0</v>
      </c>
      <c r="C9546" s="10"/>
    </row>
    <row r="9547" spans="1:3">
      <c r="A9547" s="21">
        <v>298</v>
      </c>
      <c r="B9547" s="6">
        <f>IF(ISNUMBER(B1235),MAX(0,INDEX('913:913'!$F$6:$F$1205,B1235)),0)</f>
        <v>0</v>
      </c>
      <c r="C9547" s="10"/>
    </row>
    <row r="9548" spans="1:3">
      <c r="A9548" s="21">
        <v>299</v>
      </c>
      <c r="B9548" s="6">
        <f>IF(ISNUMBER(B1236),MAX(0,INDEX('913:913'!$F$6:$F$1205,B1236)),0)</f>
        <v>0</v>
      </c>
      <c r="C9548" s="10"/>
    </row>
    <row r="9549" spans="1:3">
      <c r="A9549" s="21">
        <v>300</v>
      </c>
      <c r="B9549" s="6">
        <f>IF(ISNUMBER(B1237),MAX(0,INDEX('913:913'!$F$6:$F$1205,B1237)),0)</f>
        <v>0</v>
      </c>
      <c r="C9549" s="10"/>
    </row>
    <row r="9551" spans="1:3">
      <c r="A9551" s="11" t="s">
        <v>506</v>
      </c>
    </row>
    <row r="9552" spans="1:3">
      <c r="A9552" s="2" t="s">
        <v>253</v>
      </c>
    </row>
    <row r="9553" spans="1:1">
      <c r="A9553" s="13" t="s">
        <v>507</v>
      </c>
    </row>
    <row r="9554" spans="1:1">
      <c r="A9554" s="13" t="s">
        <v>508</v>
      </c>
    </row>
    <row r="9555" spans="1:1">
      <c r="A9555" s="13" t="s">
        <v>509</v>
      </c>
    </row>
    <row r="9556" spans="1:1">
      <c r="A9556" s="13" t="s">
        <v>510</v>
      </c>
    </row>
    <row r="9557" spans="1:1">
      <c r="A9557" s="13" t="s">
        <v>511</v>
      </c>
    </row>
    <row r="9558" spans="1:1">
      <c r="A9558" s="13" t="s">
        <v>512</v>
      </c>
    </row>
    <row r="9559" spans="1:1">
      <c r="A9559" s="13" t="s">
        <v>513</v>
      </c>
    </row>
    <row r="9560" spans="1:1">
      <c r="A9560" s="13" t="s">
        <v>514</v>
      </c>
    </row>
    <row r="9561" spans="1:1">
      <c r="A9561" s="13" t="s">
        <v>515</v>
      </c>
    </row>
    <row r="9562" spans="1:1">
      <c r="A9562" s="13" t="s">
        <v>516</v>
      </c>
    </row>
    <row r="9563" spans="1:1">
      <c r="A9563" s="13" t="s">
        <v>517</v>
      </c>
    </row>
    <row r="9564" spans="1:1">
      <c r="A9564" s="13" t="s">
        <v>518</v>
      </c>
    </row>
    <row r="9565" spans="1:1">
      <c r="A9565" s="13" t="s">
        <v>519</v>
      </c>
    </row>
    <row r="9566" spans="1:1">
      <c r="A9566" s="13" t="s">
        <v>520</v>
      </c>
    </row>
    <row r="9567" spans="1:1">
      <c r="A9567" s="13" t="s">
        <v>521</v>
      </c>
    </row>
    <row r="9568" spans="1:1">
      <c r="A9568" s="13" t="s">
        <v>522</v>
      </c>
    </row>
    <row r="9569" spans="1:3">
      <c r="A9569" s="13" t="s">
        <v>523</v>
      </c>
    </row>
    <row r="9570" spans="1:3">
      <c r="A9570" s="13" t="s">
        <v>524</v>
      </c>
    </row>
    <row r="9571" spans="1:3">
      <c r="A9571" s="13" t="s">
        <v>525</v>
      </c>
    </row>
    <row r="9572" spans="1:3">
      <c r="A9572" s="13" t="s">
        <v>526</v>
      </c>
    </row>
    <row r="9573" spans="1:3">
      <c r="A9573" s="13" t="s">
        <v>527</v>
      </c>
    </row>
    <row r="9574" spans="1:3">
      <c r="A9574" s="13" t="s">
        <v>528</v>
      </c>
    </row>
    <row r="9575" spans="1:3">
      <c r="A9575" s="13" t="s">
        <v>529</v>
      </c>
    </row>
    <row r="9576" spans="1:3">
      <c r="A9576" s="13" t="s">
        <v>530</v>
      </c>
    </row>
    <row r="9577" spans="1:3">
      <c r="A9577" s="2" t="s">
        <v>531</v>
      </c>
    </row>
    <row r="9579" spans="1:3">
      <c r="B9579" s="3" t="s">
        <v>532</v>
      </c>
    </row>
    <row r="9580" spans="1:3">
      <c r="A9580" s="21">
        <v>1</v>
      </c>
      <c r="B9580" s="6">
        <f>IF(B8942+B7710+B4630+B6170+B7402+B6786+B5862+B8634=0,IF(COUNT(B320,B629,B938,B1247,B1556,B1865,B2174,B2483),(B7094+B8018+B9250+B5246+B5554+B4938+B8326+B6478)/COUNT(B320,B629,B938,B1247,B1556,B1865,B2174,B2483),0),(B8942*B7094+B7710*B8018+B4630*B9250+B6170*B5246+B7402*B5554+B6786*B4938+B5862*B8326+B8634*B6478)/(B8942+B7710+B4630+B6170+B7402+B6786+B5862+B8634))</f>
        <v>0</v>
      </c>
      <c r="C9580" s="10"/>
    </row>
    <row r="9581" spans="1:3">
      <c r="A9581" s="21">
        <v>2</v>
      </c>
      <c r="B9581" s="6">
        <f>IF(B8943+B7711+B4631+B6171+B7403+B6787+B5863+B8635=0,IF(COUNT(B321,B630,B939,B1248,B1557,B1866,B2175,B2484),(B7095+B8019+B9251+B5247+B5555+B4939+B8327+B6479)/COUNT(B321,B630,B939,B1248,B1557,B1866,B2175,B2484),0),(B8943*B7095+B7711*B8019+B4631*B9251+B6171*B5247+B7403*B5555+B6787*B4939+B5863*B8327+B8635*B6479)/(B8943+B7711+B4631+B6171+B7403+B6787+B5863+B8635))</f>
        <v>0</v>
      </c>
      <c r="C9581" s="10"/>
    </row>
    <row r="9582" spans="1:3">
      <c r="A9582" s="21">
        <v>3</v>
      </c>
      <c r="B9582" s="6">
        <f>IF(B8944+B7712+B4632+B6172+B7404+B6788+B5864+B8636=0,IF(COUNT(B322,B631,B940,B1249,B1558,B1867,B2176,B2485),(B7096+B8020+B9252+B5248+B5556+B4940+B8328+B6480)/COUNT(B322,B631,B940,B1249,B1558,B1867,B2176,B2485),0),(B8944*B7096+B7712*B8020+B4632*B9252+B6172*B5248+B7404*B5556+B6788*B4940+B5864*B8328+B8636*B6480)/(B8944+B7712+B4632+B6172+B7404+B6788+B5864+B8636))</f>
        <v>0</v>
      </c>
      <c r="C9582" s="10"/>
    </row>
    <row r="9583" spans="1:3">
      <c r="A9583" s="21">
        <v>4</v>
      </c>
      <c r="B9583" s="6">
        <f>IF(B8945+B7713+B4633+B6173+B7405+B6789+B5865+B8637=0,IF(COUNT(B323,B632,B941,B1250,B1559,B1868,B2177,B2486),(B7097+B8021+B9253+B5249+B5557+B4941+B8329+B6481)/COUNT(B323,B632,B941,B1250,B1559,B1868,B2177,B2486),0),(B8945*B7097+B7713*B8021+B4633*B9253+B6173*B5249+B7405*B5557+B6789*B4941+B5865*B8329+B8637*B6481)/(B8945+B7713+B4633+B6173+B7405+B6789+B5865+B8637))</f>
        <v>0</v>
      </c>
      <c r="C9583" s="10"/>
    </row>
    <row r="9584" spans="1:3">
      <c r="A9584" s="21">
        <v>5</v>
      </c>
      <c r="B9584" s="6">
        <f>IF(B8946+B7714+B4634+B6174+B7406+B6790+B5866+B8638=0,IF(COUNT(B324,B633,B942,B1251,B1560,B1869,B2178,B2487),(B7098+B8022+B9254+B5250+B5558+B4942+B8330+B6482)/COUNT(B324,B633,B942,B1251,B1560,B1869,B2178,B2487),0),(B8946*B7098+B7714*B8022+B4634*B9254+B6174*B5250+B7406*B5558+B6790*B4942+B5866*B8330+B8638*B6482)/(B8946+B7714+B4634+B6174+B7406+B6790+B5866+B8638))</f>
        <v>0</v>
      </c>
      <c r="C9584" s="10"/>
    </row>
    <row r="9585" spans="1:3">
      <c r="A9585" s="21">
        <v>6</v>
      </c>
      <c r="B9585" s="6">
        <f>IF(B8947+B7715+B4635+B6175+B7407+B6791+B5867+B8639=0,IF(COUNT(B325,B634,B943,B1252,B1561,B1870,B2179,B2488),(B7099+B8023+B9255+B5251+B5559+B4943+B8331+B6483)/COUNT(B325,B634,B943,B1252,B1561,B1870,B2179,B2488),0),(B8947*B7099+B7715*B8023+B4635*B9255+B6175*B5251+B7407*B5559+B6791*B4943+B5867*B8331+B8639*B6483)/(B8947+B7715+B4635+B6175+B7407+B6791+B5867+B8639))</f>
        <v>0</v>
      </c>
      <c r="C9585" s="10"/>
    </row>
    <row r="9586" spans="1:3">
      <c r="A9586" s="21">
        <v>7</v>
      </c>
      <c r="B9586" s="6">
        <f>IF(B8948+B7716+B4636+B6176+B7408+B6792+B5868+B8640=0,IF(COUNT(B326,B635,B944,B1253,B1562,B1871,B2180,B2489),(B7100+B8024+B9256+B5252+B5560+B4944+B8332+B6484)/COUNT(B326,B635,B944,B1253,B1562,B1871,B2180,B2489),0),(B8948*B7100+B7716*B8024+B4636*B9256+B6176*B5252+B7408*B5560+B6792*B4944+B5868*B8332+B8640*B6484)/(B8948+B7716+B4636+B6176+B7408+B6792+B5868+B8640))</f>
        <v>0</v>
      </c>
      <c r="C9586" s="10"/>
    </row>
    <row r="9587" spans="1:3">
      <c r="A9587" s="21">
        <v>8</v>
      </c>
      <c r="B9587" s="6">
        <f>IF(B8949+B7717+B4637+B6177+B7409+B6793+B5869+B8641=0,IF(COUNT(B327,B636,B945,B1254,B1563,B1872,B2181,B2490),(B7101+B8025+B9257+B5253+B5561+B4945+B8333+B6485)/COUNT(B327,B636,B945,B1254,B1563,B1872,B2181,B2490),0),(B8949*B7101+B7717*B8025+B4637*B9257+B6177*B5253+B7409*B5561+B6793*B4945+B5869*B8333+B8641*B6485)/(B8949+B7717+B4637+B6177+B7409+B6793+B5869+B8641))</f>
        <v>0</v>
      </c>
      <c r="C9587" s="10"/>
    </row>
    <row r="9588" spans="1:3">
      <c r="A9588" s="21">
        <v>9</v>
      </c>
      <c r="B9588" s="6">
        <f>IF(B8950+B7718+B4638+B6178+B7410+B6794+B5870+B8642=0,IF(COUNT(B328,B637,B946,B1255,B1564,B1873,B2182,B2491),(B7102+B8026+B9258+B5254+B5562+B4946+B8334+B6486)/COUNT(B328,B637,B946,B1255,B1564,B1873,B2182,B2491),0),(B8950*B7102+B7718*B8026+B4638*B9258+B6178*B5254+B7410*B5562+B6794*B4946+B5870*B8334+B8642*B6486)/(B8950+B7718+B4638+B6178+B7410+B6794+B5870+B8642))</f>
        <v>0</v>
      </c>
      <c r="C9588" s="10"/>
    </row>
    <row r="9589" spans="1:3">
      <c r="A9589" s="21">
        <v>10</v>
      </c>
      <c r="B9589" s="6">
        <f>IF(B8951+B7719+B4639+B6179+B7411+B6795+B5871+B8643=0,IF(COUNT(B329,B638,B947,B1256,B1565,B1874,B2183,B2492),(B7103+B8027+B9259+B5255+B5563+B4947+B8335+B6487)/COUNT(B329,B638,B947,B1256,B1565,B1874,B2183,B2492),0),(B8951*B7103+B7719*B8027+B4639*B9259+B6179*B5255+B7411*B5563+B6795*B4947+B5871*B8335+B8643*B6487)/(B8951+B7719+B4639+B6179+B7411+B6795+B5871+B8643))</f>
        <v>0</v>
      </c>
      <c r="C9589" s="10"/>
    </row>
    <row r="9590" spans="1:3">
      <c r="A9590" s="21">
        <v>11</v>
      </c>
      <c r="B9590" s="6">
        <f>IF(B8952+B7720+B4640+B6180+B7412+B6796+B5872+B8644=0,IF(COUNT(B330,B639,B948,B1257,B1566,B1875,B2184,B2493),(B7104+B8028+B9260+B5256+B5564+B4948+B8336+B6488)/COUNT(B330,B639,B948,B1257,B1566,B1875,B2184,B2493),0),(B8952*B7104+B7720*B8028+B4640*B9260+B6180*B5256+B7412*B5564+B6796*B4948+B5872*B8336+B8644*B6488)/(B8952+B7720+B4640+B6180+B7412+B6796+B5872+B8644))</f>
        <v>0</v>
      </c>
      <c r="C9590" s="10"/>
    </row>
    <row r="9591" spans="1:3">
      <c r="A9591" s="21">
        <v>12</v>
      </c>
      <c r="B9591" s="6">
        <f>IF(B8953+B7721+B4641+B6181+B7413+B6797+B5873+B8645=0,IF(COUNT(B331,B640,B949,B1258,B1567,B1876,B2185,B2494),(B7105+B8029+B9261+B5257+B5565+B4949+B8337+B6489)/COUNT(B331,B640,B949,B1258,B1567,B1876,B2185,B2494),0),(B8953*B7105+B7721*B8029+B4641*B9261+B6181*B5257+B7413*B5565+B6797*B4949+B5873*B8337+B8645*B6489)/(B8953+B7721+B4641+B6181+B7413+B6797+B5873+B8645))</f>
        <v>0</v>
      </c>
      <c r="C9591" s="10"/>
    </row>
    <row r="9592" spans="1:3">
      <c r="A9592" s="21">
        <v>13</v>
      </c>
      <c r="B9592" s="6">
        <f>IF(B8954+B7722+B4642+B6182+B7414+B6798+B5874+B8646=0,IF(COUNT(B332,B641,B950,B1259,B1568,B1877,B2186,B2495),(B7106+B8030+B9262+B5258+B5566+B4950+B8338+B6490)/COUNT(B332,B641,B950,B1259,B1568,B1877,B2186,B2495),0),(B8954*B7106+B7722*B8030+B4642*B9262+B6182*B5258+B7414*B5566+B6798*B4950+B5874*B8338+B8646*B6490)/(B8954+B7722+B4642+B6182+B7414+B6798+B5874+B8646))</f>
        <v>0</v>
      </c>
      <c r="C9592" s="10"/>
    </row>
    <row r="9593" spans="1:3">
      <c r="A9593" s="21">
        <v>14</v>
      </c>
      <c r="B9593" s="6">
        <f>IF(B8955+B7723+B4643+B6183+B7415+B6799+B5875+B8647=0,IF(COUNT(B333,B642,B951,B1260,B1569,B1878,B2187,B2496),(B7107+B8031+B9263+B5259+B5567+B4951+B8339+B6491)/COUNT(B333,B642,B951,B1260,B1569,B1878,B2187,B2496),0),(B8955*B7107+B7723*B8031+B4643*B9263+B6183*B5259+B7415*B5567+B6799*B4951+B5875*B8339+B8647*B6491)/(B8955+B7723+B4643+B6183+B7415+B6799+B5875+B8647))</f>
        <v>0</v>
      </c>
      <c r="C9593" s="10"/>
    </row>
    <row r="9594" spans="1:3">
      <c r="A9594" s="21">
        <v>15</v>
      </c>
      <c r="B9594" s="6">
        <f>IF(B8956+B7724+B4644+B6184+B7416+B6800+B5876+B8648=0,IF(COUNT(B334,B643,B952,B1261,B1570,B1879,B2188,B2497),(B7108+B8032+B9264+B5260+B5568+B4952+B8340+B6492)/COUNT(B334,B643,B952,B1261,B1570,B1879,B2188,B2497),0),(B8956*B7108+B7724*B8032+B4644*B9264+B6184*B5260+B7416*B5568+B6800*B4952+B5876*B8340+B8648*B6492)/(B8956+B7724+B4644+B6184+B7416+B6800+B5876+B8648))</f>
        <v>0</v>
      </c>
      <c r="C9594" s="10"/>
    </row>
    <row r="9595" spans="1:3">
      <c r="A9595" s="21">
        <v>16</v>
      </c>
      <c r="B9595" s="6">
        <f>IF(B8957+B7725+B4645+B6185+B7417+B6801+B5877+B8649=0,IF(COUNT(B335,B644,B953,B1262,B1571,B1880,B2189,B2498),(B7109+B8033+B9265+B5261+B5569+B4953+B8341+B6493)/COUNT(B335,B644,B953,B1262,B1571,B1880,B2189,B2498),0),(B8957*B7109+B7725*B8033+B4645*B9265+B6185*B5261+B7417*B5569+B6801*B4953+B5877*B8341+B8649*B6493)/(B8957+B7725+B4645+B6185+B7417+B6801+B5877+B8649))</f>
        <v>0</v>
      </c>
      <c r="C9595" s="10"/>
    </row>
    <row r="9596" spans="1:3">
      <c r="A9596" s="21">
        <v>17</v>
      </c>
      <c r="B9596" s="6">
        <f>IF(B8958+B7726+B4646+B6186+B7418+B6802+B5878+B8650=0,IF(COUNT(B336,B645,B954,B1263,B1572,B1881,B2190,B2499),(B7110+B8034+B9266+B5262+B5570+B4954+B8342+B6494)/COUNT(B336,B645,B954,B1263,B1572,B1881,B2190,B2499),0),(B8958*B7110+B7726*B8034+B4646*B9266+B6186*B5262+B7418*B5570+B6802*B4954+B5878*B8342+B8650*B6494)/(B8958+B7726+B4646+B6186+B7418+B6802+B5878+B8650))</f>
        <v>0</v>
      </c>
      <c r="C9596" s="10"/>
    </row>
    <row r="9597" spans="1:3">
      <c r="A9597" s="21">
        <v>18</v>
      </c>
      <c r="B9597" s="6">
        <f>IF(B8959+B7727+B4647+B6187+B7419+B6803+B5879+B8651=0,IF(COUNT(B337,B646,B955,B1264,B1573,B1882,B2191,B2500),(B7111+B8035+B9267+B5263+B5571+B4955+B8343+B6495)/COUNT(B337,B646,B955,B1264,B1573,B1882,B2191,B2500),0),(B8959*B7111+B7727*B8035+B4647*B9267+B6187*B5263+B7419*B5571+B6803*B4955+B5879*B8343+B8651*B6495)/(B8959+B7727+B4647+B6187+B7419+B6803+B5879+B8651))</f>
        <v>0</v>
      </c>
      <c r="C9597" s="10"/>
    </row>
    <row r="9598" spans="1:3">
      <c r="A9598" s="21">
        <v>19</v>
      </c>
      <c r="B9598" s="6">
        <f>IF(B8960+B7728+B4648+B6188+B7420+B6804+B5880+B8652=0,IF(COUNT(B338,B647,B956,B1265,B1574,B1883,B2192,B2501),(B7112+B8036+B9268+B5264+B5572+B4956+B8344+B6496)/COUNT(B338,B647,B956,B1265,B1574,B1883,B2192,B2501),0),(B8960*B7112+B7728*B8036+B4648*B9268+B6188*B5264+B7420*B5572+B6804*B4956+B5880*B8344+B8652*B6496)/(B8960+B7728+B4648+B6188+B7420+B6804+B5880+B8652))</f>
        <v>0</v>
      </c>
      <c r="C9598" s="10"/>
    </row>
    <row r="9599" spans="1:3">
      <c r="A9599" s="21">
        <v>20</v>
      </c>
      <c r="B9599" s="6">
        <f>IF(B8961+B7729+B4649+B6189+B7421+B6805+B5881+B8653=0,IF(COUNT(B339,B648,B957,B1266,B1575,B1884,B2193,B2502),(B7113+B8037+B9269+B5265+B5573+B4957+B8345+B6497)/COUNT(B339,B648,B957,B1266,B1575,B1884,B2193,B2502),0),(B8961*B7113+B7729*B8037+B4649*B9269+B6189*B5265+B7421*B5573+B6805*B4957+B5881*B8345+B8653*B6497)/(B8961+B7729+B4649+B6189+B7421+B6805+B5881+B8653))</f>
        <v>0</v>
      </c>
      <c r="C9599" s="10"/>
    </row>
    <row r="9600" spans="1:3">
      <c r="A9600" s="21">
        <v>21</v>
      </c>
      <c r="B9600" s="6">
        <f>IF(B8962+B7730+B4650+B6190+B7422+B6806+B5882+B8654=0,IF(COUNT(B340,B649,B958,B1267,B1576,B1885,B2194,B2503),(B7114+B8038+B9270+B5266+B5574+B4958+B8346+B6498)/COUNT(B340,B649,B958,B1267,B1576,B1885,B2194,B2503),0),(B8962*B7114+B7730*B8038+B4650*B9270+B6190*B5266+B7422*B5574+B6806*B4958+B5882*B8346+B8654*B6498)/(B8962+B7730+B4650+B6190+B7422+B6806+B5882+B8654))</f>
        <v>0</v>
      </c>
      <c r="C9600" s="10"/>
    </row>
    <row r="9601" spans="1:3">
      <c r="A9601" s="21">
        <v>22</v>
      </c>
      <c r="B9601" s="6">
        <f>IF(B8963+B7731+B4651+B6191+B7423+B6807+B5883+B8655=0,IF(COUNT(B341,B650,B959,B1268,B1577,B1886,B2195,B2504),(B7115+B8039+B9271+B5267+B5575+B4959+B8347+B6499)/COUNT(B341,B650,B959,B1268,B1577,B1886,B2195,B2504),0),(B8963*B7115+B7731*B8039+B4651*B9271+B6191*B5267+B7423*B5575+B6807*B4959+B5883*B8347+B8655*B6499)/(B8963+B7731+B4651+B6191+B7423+B6807+B5883+B8655))</f>
        <v>0</v>
      </c>
      <c r="C9601" s="10"/>
    </row>
    <row r="9602" spans="1:3">
      <c r="A9602" s="21">
        <v>23</v>
      </c>
      <c r="B9602" s="6">
        <f>IF(B8964+B7732+B4652+B6192+B7424+B6808+B5884+B8656=0,IF(COUNT(B342,B651,B960,B1269,B1578,B1887,B2196,B2505),(B7116+B8040+B9272+B5268+B5576+B4960+B8348+B6500)/COUNT(B342,B651,B960,B1269,B1578,B1887,B2196,B2505),0),(B8964*B7116+B7732*B8040+B4652*B9272+B6192*B5268+B7424*B5576+B6808*B4960+B5884*B8348+B8656*B6500)/(B8964+B7732+B4652+B6192+B7424+B6808+B5884+B8656))</f>
        <v>0</v>
      </c>
      <c r="C9602" s="10"/>
    </row>
    <row r="9603" spans="1:3">
      <c r="A9603" s="21">
        <v>24</v>
      </c>
      <c r="B9603" s="6">
        <f>IF(B8965+B7733+B4653+B6193+B7425+B6809+B5885+B8657=0,IF(COUNT(B343,B652,B961,B1270,B1579,B1888,B2197,B2506),(B7117+B8041+B9273+B5269+B5577+B4961+B8349+B6501)/COUNT(B343,B652,B961,B1270,B1579,B1888,B2197,B2506),0),(B8965*B7117+B7733*B8041+B4653*B9273+B6193*B5269+B7425*B5577+B6809*B4961+B5885*B8349+B8657*B6501)/(B8965+B7733+B4653+B6193+B7425+B6809+B5885+B8657))</f>
        <v>0</v>
      </c>
      <c r="C9603" s="10"/>
    </row>
    <row r="9604" spans="1:3">
      <c r="A9604" s="21">
        <v>25</v>
      </c>
      <c r="B9604" s="6">
        <f>IF(B8966+B7734+B4654+B6194+B7426+B6810+B5886+B8658=0,IF(COUNT(B344,B653,B962,B1271,B1580,B1889,B2198,B2507),(B7118+B8042+B9274+B5270+B5578+B4962+B8350+B6502)/COUNT(B344,B653,B962,B1271,B1580,B1889,B2198,B2507),0),(B8966*B7118+B7734*B8042+B4654*B9274+B6194*B5270+B7426*B5578+B6810*B4962+B5886*B8350+B8658*B6502)/(B8966+B7734+B4654+B6194+B7426+B6810+B5886+B8658))</f>
        <v>0</v>
      </c>
      <c r="C9604" s="10"/>
    </row>
    <row r="9605" spans="1:3">
      <c r="A9605" s="21">
        <v>26</v>
      </c>
      <c r="B9605" s="6">
        <f>IF(B8967+B7735+B4655+B6195+B7427+B6811+B5887+B8659=0,IF(COUNT(B345,B654,B963,B1272,B1581,B1890,B2199,B2508),(B7119+B8043+B9275+B5271+B5579+B4963+B8351+B6503)/COUNT(B345,B654,B963,B1272,B1581,B1890,B2199,B2508),0),(B8967*B7119+B7735*B8043+B4655*B9275+B6195*B5271+B7427*B5579+B6811*B4963+B5887*B8351+B8659*B6503)/(B8967+B7735+B4655+B6195+B7427+B6811+B5887+B8659))</f>
        <v>0</v>
      </c>
      <c r="C9605" s="10"/>
    </row>
    <row r="9606" spans="1:3">
      <c r="A9606" s="21">
        <v>27</v>
      </c>
      <c r="B9606" s="6">
        <f>IF(B8968+B7736+B4656+B6196+B7428+B6812+B5888+B8660=0,IF(COUNT(B346,B655,B964,B1273,B1582,B1891,B2200,B2509),(B7120+B8044+B9276+B5272+B5580+B4964+B8352+B6504)/COUNT(B346,B655,B964,B1273,B1582,B1891,B2200,B2509),0),(B8968*B7120+B7736*B8044+B4656*B9276+B6196*B5272+B7428*B5580+B6812*B4964+B5888*B8352+B8660*B6504)/(B8968+B7736+B4656+B6196+B7428+B6812+B5888+B8660))</f>
        <v>0</v>
      </c>
      <c r="C9606" s="10"/>
    </row>
    <row r="9607" spans="1:3">
      <c r="A9607" s="21">
        <v>28</v>
      </c>
      <c r="B9607" s="6">
        <f>IF(B8969+B7737+B4657+B6197+B7429+B6813+B5889+B8661=0,IF(COUNT(B347,B656,B965,B1274,B1583,B1892,B2201,B2510),(B7121+B8045+B9277+B5273+B5581+B4965+B8353+B6505)/COUNT(B347,B656,B965,B1274,B1583,B1892,B2201,B2510),0),(B8969*B7121+B7737*B8045+B4657*B9277+B6197*B5273+B7429*B5581+B6813*B4965+B5889*B8353+B8661*B6505)/(B8969+B7737+B4657+B6197+B7429+B6813+B5889+B8661))</f>
        <v>0</v>
      </c>
      <c r="C9607" s="10"/>
    </row>
    <row r="9608" spans="1:3">
      <c r="A9608" s="21">
        <v>29</v>
      </c>
      <c r="B9608" s="6">
        <f>IF(B8970+B7738+B4658+B6198+B7430+B6814+B5890+B8662=0,IF(COUNT(B348,B657,B966,B1275,B1584,B1893,B2202,B2511),(B7122+B8046+B9278+B5274+B5582+B4966+B8354+B6506)/COUNT(B348,B657,B966,B1275,B1584,B1893,B2202,B2511),0),(B8970*B7122+B7738*B8046+B4658*B9278+B6198*B5274+B7430*B5582+B6814*B4966+B5890*B8354+B8662*B6506)/(B8970+B7738+B4658+B6198+B7430+B6814+B5890+B8662))</f>
        <v>0</v>
      </c>
      <c r="C9608" s="10"/>
    </row>
    <row r="9609" spans="1:3">
      <c r="A9609" s="21">
        <v>30</v>
      </c>
      <c r="B9609" s="6">
        <f>IF(B8971+B7739+B4659+B6199+B7431+B6815+B5891+B8663=0,IF(COUNT(B349,B658,B967,B1276,B1585,B1894,B2203,B2512),(B7123+B8047+B9279+B5275+B5583+B4967+B8355+B6507)/COUNT(B349,B658,B967,B1276,B1585,B1894,B2203,B2512),0),(B8971*B7123+B7739*B8047+B4659*B9279+B6199*B5275+B7431*B5583+B6815*B4967+B5891*B8355+B8663*B6507)/(B8971+B7739+B4659+B6199+B7431+B6815+B5891+B8663))</f>
        <v>0</v>
      </c>
      <c r="C9609" s="10"/>
    </row>
    <row r="9610" spans="1:3">
      <c r="A9610" s="21">
        <v>31</v>
      </c>
      <c r="B9610" s="6">
        <f>IF(B8972+B7740+B4660+B6200+B7432+B6816+B5892+B8664=0,IF(COUNT(B350,B659,B968,B1277,B1586,B1895,B2204,B2513),(B7124+B8048+B9280+B5276+B5584+B4968+B8356+B6508)/COUNT(B350,B659,B968,B1277,B1586,B1895,B2204,B2513),0),(B8972*B7124+B7740*B8048+B4660*B9280+B6200*B5276+B7432*B5584+B6816*B4968+B5892*B8356+B8664*B6508)/(B8972+B7740+B4660+B6200+B7432+B6816+B5892+B8664))</f>
        <v>0</v>
      </c>
      <c r="C9610" s="10"/>
    </row>
    <row r="9611" spans="1:3">
      <c r="A9611" s="21">
        <v>32</v>
      </c>
      <c r="B9611" s="6">
        <f>IF(B8973+B7741+B4661+B6201+B7433+B6817+B5893+B8665=0,IF(COUNT(B351,B660,B969,B1278,B1587,B1896,B2205,B2514),(B7125+B8049+B9281+B5277+B5585+B4969+B8357+B6509)/COUNT(B351,B660,B969,B1278,B1587,B1896,B2205,B2514),0),(B8973*B7125+B7741*B8049+B4661*B9281+B6201*B5277+B7433*B5585+B6817*B4969+B5893*B8357+B8665*B6509)/(B8973+B7741+B4661+B6201+B7433+B6817+B5893+B8665))</f>
        <v>0</v>
      </c>
      <c r="C9611" s="10"/>
    </row>
    <row r="9612" spans="1:3">
      <c r="A9612" s="21">
        <v>33</v>
      </c>
      <c r="B9612" s="6">
        <f>IF(B8974+B7742+B4662+B6202+B7434+B6818+B5894+B8666=0,IF(COUNT(B352,B661,B970,B1279,B1588,B1897,B2206,B2515),(B7126+B8050+B9282+B5278+B5586+B4970+B8358+B6510)/COUNT(B352,B661,B970,B1279,B1588,B1897,B2206,B2515),0),(B8974*B7126+B7742*B8050+B4662*B9282+B6202*B5278+B7434*B5586+B6818*B4970+B5894*B8358+B8666*B6510)/(B8974+B7742+B4662+B6202+B7434+B6818+B5894+B8666))</f>
        <v>0</v>
      </c>
      <c r="C9612" s="10"/>
    </row>
    <row r="9613" spans="1:3">
      <c r="A9613" s="21">
        <v>34</v>
      </c>
      <c r="B9613" s="6">
        <f>IF(B8975+B7743+B4663+B6203+B7435+B6819+B5895+B8667=0,IF(COUNT(B353,B662,B971,B1280,B1589,B1898,B2207,B2516),(B7127+B8051+B9283+B5279+B5587+B4971+B8359+B6511)/COUNT(B353,B662,B971,B1280,B1589,B1898,B2207,B2516),0),(B8975*B7127+B7743*B8051+B4663*B9283+B6203*B5279+B7435*B5587+B6819*B4971+B5895*B8359+B8667*B6511)/(B8975+B7743+B4663+B6203+B7435+B6819+B5895+B8667))</f>
        <v>0</v>
      </c>
      <c r="C9613" s="10"/>
    </row>
    <row r="9614" spans="1:3">
      <c r="A9614" s="21">
        <v>35</v>
      </c>
      <c r="B9614" s="6">
        <f>IF(B8976+B7744+B4664+B6204+B7436+B6820+B5896+B8668=0,IF(COUNT(B354,B663,B972,B1281,B1590,B1899,B2208,B2517),(B7128+B8052+B9284+B5280+B5588+B4972+B8360+B6512)/COUNT(B354,B663,B972,B1281,B1590,B1899,B2208,B2517),0),(B8976*B7128+B7744*B8052+B4664*B9284+B6204*B5280+B7436*B5588+B6820*B4972+B5896*B8360+B8668*B6512)/(B8976+B7744+B4664+B6204+B7436+B6820+B5896+B8668))</f>
        <v>0</v>
      </c>
      <c r="C9614" s="10"/>
    </row>
    <row r="9615" spans="1:3">
      <c r="A9615" s="21">
        <v>36</v>
      </c>
      <c r="B9615" s="6">
        <f>IF(B8977+B7745+B4665+B6205+B7437+B6821+B5897+B8669=0,IF(COUNT(B355,B664,B973,B1282,B1591,B1900,B2209,B2518),(B7129+B8053+B9285+B5281+B5589+B4973+B8361+B6513)/COUNT(B355,B664,B973,B1282,B1591,B1900,B2209,B2518),0),(B8977*B7129+B7745*B8053+B4665*B9285+B6205*B5281+B7437*B5589+B6821*B4973+B5897*B8361+B8669*B6513)/(B8977+B7745+B4665+B6205+B7437+B6821+B5897+B8669))</f>
        <v>0</v>
      </c>
      <c r="C9615" s="10"/>
    </row>
    <row r="9616" spans="1:3">
      <c r="A9616" s="21">
        <v>37</v>
      </c>
      <c r="B9616" s="6">
        <f>IF(B8978+B7746+B4666+B6206+B7438+B6822+B5898+B8670=0,IF(COUNT(B356,B665,B974,B1283,B1592,B1901,B2210,B2519),(B7130+B8054+B9286+B5282+B5590+B4974+B8362+B6514)/COUNT(B356,B665,B974,B1283,B1592,B1901,B2210,B2519),0),(B8978*B7130+B7746*B8054+B4666*B9286+B6206*B5282+B7438*B5590+B6822*B4974+B5898*B8362+B8670*B6514)/(B8978+B7746+B4666+B6206+B7438+B6822+B5898+B8670))</f>
        <v>0</v>
      </c>
      <c r="C9616" s="10"/>
    </row>
    <row r="9617" spans="1:3">
      <c r="A9617" s="21">
        <v>38</v>
      </c>
      <c r="B9617" s="6">
        <f>IF(B8979+B7747+B4667+B6207+B7439+B6823+B5899+B8671=0,IF(COUNT(B357,B666,B975,B1284,B1593,B1902,B2211,B2520),(B7131+B8055+B9287+B5283+B5591+B4975+B8363+B6515)/COUNT(B357,B666,B975,B1284,B1593,B1902,B2211,B2520),0),(B8979*B7131+B7747*B8055+B4667*B9287+B6207*B5283+B7439*B5591+B6823*B4975+B5899*B8363+B8671*B6515)/(B8979+B7747+B4667+B6207+B7439+B6823+B5899+B8671))</f>
        <v>0</v>
      </c>
      <c r="C9617" s="10"/>
    </row>
    <row r="9618" spans="1:3">
      <c r="A9618" s="21">
        <v>39</v>
      </c>
      <c r="B9618" s="6">
        <f>IF(B8980+B7748+B4668+B6208+B7440+B6824+B5900+B8672=0,IF(COUNT(B358,B667,B976,B1285,B1594,B1903,B2212,B2521),(B7132+B8056+B9288+B5284+B5592+B4976+B8364+B6516)/COUNT(B358,B667,B976,B1285,B1594,B1903,B2212,B2521),0),(B8980*B7132+B7748*B8056+B4668*B9288+B6208*B5284+B7440*B5592+B6824*B4976+B5900*B8364+B8672*B6516)/(B8980+B7748+B4668+B6208+B7440+B6824+B5900+B8672))</f>
        <v>0</v>
      </c>
      <c r="C9618" s="10"/>
    </row>
    <row r="9619" spans="1:3">
      <c r="A9619" s="21">
        <v>40</v>
      </c>
      <c r="B9619" s="6">
        <f>IF(B8981+B7749+B4669+B6209+B7441+B6825+B5901+B8673=0,IF(COUNT(B359,B668,B977,B1286,B1595,B1904,B2213,B2522),(B7133+B8057+B9289+B5285+B5593+B4977+B8365+B6517)/COUNT(B359,B668,B977,B1286,B1595,B1904,B2213,B2522),0),(B8981*B7133+B7749*B8057+B4669*B9289+B6209*B5285+B7441*B5593+B6825*B4977+B5901*B8365+B8673*B6517)/(B8981+B7749+B4669+B6209+B7441+B6825+B5901+B8673))</f>
        <v>0</v>
      </c>
      <c r="C9619" s="10"/>
    </row>
    <row r="9620" spans="1:3">
      <c r="A9620" s="21">
        <v>41</v>
      </c>
      <c r="B9620" s="6">
        <f>IF(B8982+B7750+B4670+B6210+B7442+B6826+B5902+B8674=0,IF(COUNT(B360,B669,B978,B1287,B1596,B1905,B2214,B2523),(B7134+B8058+B9290+B5286+B5594+B4978+B8366+B6518)/COUNT(B360,B669,B978,B1287,B1596,B1905,B2214,B2523),0),(B8982*B7134+B7750*B8058+B4670*B9290+B6210*B5286+B7442*B5594+B6826*B4978+B5902*B8366+B8674*B6518)/(B8982+B7750+B4670+B6210+B7442+B6826+B5902+B8674))</f>
        <v>0</v>
      </c>
      <c r="C9620" s="10"/>
    </row>
    <row r="9621" spans="1:3">
      <c r="A9621" s="21">
        <v>42</v>
      </c>
      <c r="B9621" s="6">
        <f>IF(B8983+B7751+B4671+B6211+B7443+B6827+B5903+B8675=0,IF(COUNT(B361,B670,B979,B1288,B1597,B1906,B2215,B2524),(B7135+B8059+B9291+B5287+B5595+B4979+B8367+B6519)/COUNT(B361,B670,B979,B1288,B1597,B1906,B2215,B2524),0),(B8983*B7135+B7751*B8059+B4671*B9291+B6211*B5287+B7443*B5595+B6827*B4979+B5903*B8367+B8675*B6519)/(B8983+B7751+B4671+B6211+B7443+B6827+B5903+B8675))</f>
        <v>0</v>
      </c>
      <c r="C9621" s="10"/>
    </row>
    <row r="9622" spans="1:3">
      <c r="A9622" s="21">
        <v>43</v>
      </c>
      <c r="B9622" s="6">
        <f>IF(B8984+B7752+B4672+B6212+B7444+B6828+B5904+B8676=0,IF(COUNT(B362,B671,B980,B1289,B1598,B1907,B2216,B2525),(B7136+B8060+B9292+B5288+B5596+B4980+B8368+B6520)/COUNT(B362,B671,B980,B1289,B1598,B1907,B2216,B2525),0),(B8984*B7136+B7752*B8060+B4672*B9292+B6212*B5288+B7444*B5596+B6828*B4980+B5904*B8368+B8676*B6520)/(B8984+B7752+B4672+B6212+B7444+B6828+B5904+B8676))</f>
        <v>0</v>
      </c>
      <c r="C9622" s="10"/>
    </row>
    <row r="9623" spans="1:3">
      <c r="A9623" s="21">
        <v>44</v>
      </c>
      <c r="B9623" s="6">
        <f>IF(B8985+B7753+B4673+B6213+B7445+B6829+B5905+B8677=0,IF(COUNT(B363,B672,B981,B1290,B1599,B1908,B2217,B2526),(B7137+B8061+B9293+B5289+B5597+B4981+B8369+B6521)/COUNT(B363,B672,B981,B1290,B1599,B1908,B2217,B2526),0),(B8985*B7137+B7753*B8061+B4673*B9293+B6213*B5289+B7445*B5597+B6829*B4981+B5905*B8369+B8677*B6521)/(B8985+B7753+B4673+B6213+B7445+B6829+B5905+B8677))</f>
        <v>0</v>
      </c>
      <c r="C9623" s="10"/>
    </row>
    <row r="9624" spans="1:3">
      <c r="A9624" s="21">
        <v>45</v>
      </c>
      <c r="B9624" s="6">
        <f>IF(B8986+B7754+B4674+B6214+B7446+B6830+B5906+B8678=0,IF(COUNT(B364,B673,B982,B1291,B1600,B1909,B2218,B2527),(B7138+B8062+B9294+B5290+B5598+B4982+B8370+B6522)/COUNT(B364,B673,B982,B1291,B1600,B1909,B2218,B2527),0),(B8986*B7138+B7754*B8062+B4674*B9294+B6214*B5290+B7446*B5598+B6830*B4982+B5906*B8370+B8678*B6522)/(B8986+B7754+B4674+B6214+B7446+B6830+B5906+B8678))</f>
        <v>0</v>
      </c>
      <c r="C9624" s="10"/>
    </row>
    <row r="9625" spans="1:3">
      <c r="A9625" s="21">
        <v>46</v>
      </c>
      <c r="B9625" s="6">
        <f>IF(B8987+B7755+B4675+B6215+B7447+B6831+B5907+B8679=0,IF(COUNT(B365,B674,B983,B1292,B1601,B1910,B2219,B2528),(B7139+B8063+B9295+B5291+B5599+B4983+B8371+B6523)/COUNT(B365,B674,B983,B1292,B1601,B1910,B2219,B2528),0),(B8987*B7139+B7755*B8063+B4675*B9295+B6215*B5291+B7447*B5599+B6831*B4983+B5907*B8371+B8679*B6523)/(B8987+B7755+B4675+B6215+B7447+B6831+B5907+B8679))</f>
        <v>0</v>
      </c>
      <c r="C9625" s="10"/>
    </row>
    <row r="9626" spans="1:3">
      <c r="A9626" s="21">
        <v>47</v>
      </c>
      <c r="B9626" s="6">
        <f>IF(B8988+B7756+B4676+B6216+B7448+B6832+B5908+B8680=0,IF(COUNT(B366,B675,B984,B1293,B1602,B1911,B2220,B2529),(B7140+B8064+B9296+B5292+B5600+B4984+B8372+B6524)/COUNT(B366,B675,B984,B1293,B1602,B1911,B2220,B2529),0),(B8988*B7140+B7756*B8064+B4676*B9296+B6216*B5292+B7448*B5600+B6832*B4984+B5908*B8372+B8680*B6524)/(B8988+B7756+B4676+B6216+B7448+B6832+B5908+B8680))</f>
        <v>0</v>
      </c>
      <c r="C9626" s="10"/>
    </row>
    <row r="9627" spans="1:3">
      <c r="A9627" s="21">
        <v>48</v>
      </c>
      <c r="B9627" s="6">
        <f>IF(B8989+B7757+B4677+B6217+B7449+B6833+B5909+B8681=0,IF(COUNT(B367,B676,B985,B1294,B1603,B1912,B2221,B2530),(B7141+B8065+B9297+B5293+B5601+B4985+B8373+B6525)/COUNT(B367,B676,B985,B1294,B1603,B1912,B2221,B2530),0),(B8989*B7141+B7757*B8065+B4677*B9297+B6217*B5293+B7449*B5601+B6833*B4985+B5909*B8373+B8681*B6525)/(B8989+B7757+B4677+B6217+B7449+B6833+B5909+B8681))</f>
        <v>0</v>
      </c>
      <c r="C9627" s="10"/>
    </row>
    <row r="9628" spans="1:3">
      <c r="A9628" s="21">
        <v>49</v>
      </c>
      <c r="B9628" s="6">
        <f>IF(B8990+B7758+B4678+B6218+B7450+B6834+B5910+B8682=0,IF(COUNT(B368,B677,B986,B1295,B1604,B1913,B2222,B2531),(B7142+B8066+B9298+B5294+B5602+B4986+B8374+B6526)/COUNT(B368,B677,B986,B1295,B1604,B1913,B2222,B2531),0),(B8990*B7142+B7758*B8066+B4678*B9298+B6218*B5294+B7450*B5602+B6834*B4986+B5910*B8374+B8682*B6526)/(B8990+B7758+B4678+B6218+B7450+B6834+B5910+B8682))</f>
        <v>0</v>
      </c>
      <c r="C9628" s="10"/>
    </row>
    <row r="9629" spans="1:3">
      <c r="A9629" s="21">
        <v>50</v>
      </c>
      <c r="B9629" s="6">
        <f>IF(B8991+B7759+B4679+B6219+B7451+B6835+B5911+B8683=0,IF(COUNT(B369,B678,B987,B1296,B1605,B1914,B2223,B2532),(B7143+B8067+B9299+B5295+B5603+B4987+B8375+B6527)/COUNT(B369,B678,B987,B1296,B1605,B1914,B2223,B2532),0),(B8991*B7143+B7759*B8067+B4679*B9299+B6219*B5295+B7451*B5603+B6835*B4987+B5911*B8375+B8683*B6527)/(B8991+B7759+B4679+B6219+B7451+B6835+B5911+B8683))</f>
        <v>0</v>
      </c>
      <c r="C9629" s="10"/>
    </row>
    <row r="9630" spans="1:3">
      <c r="A9630" s="21">
        <v>51</v>
      </c>
      <c r="B9630" s="6">
        <f>IF(B8992+B7760+B4680+B6220+B7452+B6836+B5912+B8684=0,IF(COUNT(B370,B679,B988,B1297,B1606,B1915,B2224,B2533),(B7144+B8068+B9300+B5296+B5604+B4988+B8376+B6528)/COUNT(B370,B679,B988,B1297,B1606,B1915,B2224,B2533),0),(B8992*B7144+B7760*B8068+B4680*B9300+B6220*B5296+B7452*B5604+B6836*B4988+B5912*B8376+B8684*B6528)/(B8992+B7760+B4680+B6220+B7452+B6836+B5912+B8684))</f>
        <v>0</v>
      </c>
      <c r="C9630" s="10"/>
    </row>
    <row r="9631" spans="1:3">
      <c r="A9631" s="21">
        <v>52</v>
      </c>
      <c r="B9631" s="6">
        <f>IF(B8993+B7761+B4681+B6221+B7453+B6837+B5913+B8685=0,IF(COUNT(B371,B680,B989,B1298,B1607,B1916,B2225,B2534),(B7145+B8069+B9301+B5297+B5605+B4989+B8377+B6529)/COUNT(B371,B680,B989,B1298,B1607,B1916,B2225,B2534),0),(B8993*B7145+B7761*B8069+B4681*B9301+B6221*B5297+B7453*B5605+B6837*B4989+B5913*B8377+B8685*B6529)/(B8993+B7761+B4681+B6221+B7453+B6837+B5913+B8685))</f>
        <v>0</v>
      </c>
      <c r="C9631" s="10"/>
    </row>
    <row r="9632" spans="1:3">
      <c r="A9632" s="21">
        <v>53</v>
      </c>
      <c r="B9632" s="6">
        <f>IF(B8994+B7762+B4682+B6222+B7454+B6838+B5914+B8686=0,IF(COUNT(B372,B681,B990,B1299,B1608,B1917,B2226,B2535),(B7146+B8070+B9302+B5298+B5606+B4990+B8378+B6530)/COUNT(B372,B681,B990,B1299,B1608,B1917,B2226,B2535),0),(B8994*B7146+B7762*B8070+B4682*B9302+B6222*B5298+B7454*B5606+B6838*B4990+B5914*B8378+B8686*B6530)/(B8994+B7762+B4682+B6222+B7454+B6838+B5914+B8686))</f>
        <v>0</v>
      </c>
      <c r="C9632" s="10"/>
    </row>
    <row r="9633" spans="1:3">
      <c r="A9633" s="21">
        <v>54</v>
      </c>
      <c r="B9633" s="6">
        <f>IF(B8995+B7763+B4683+B6223+B7455+B6839+B5915+B8687=0,IF(COUNT(B373,B682,B991,B1300,B1609,B1918,B2227,B2536),(B7147+B8071+B9303+B5299+B5607+B4991+B8379+B6531)/COUNT(B373,B682,B991,B1300,B1609,B1918,B2227,B2536),0),(B8995*B7147+B7763*B8071+B4683*B9303+B6223*B5299+B7455*B5607+B6839*B4991+B5915*B8379+B8687*B6531)/(B8995+B7763+B4683+B6223+B7455+B6839+B5915+B8687))</f>
        <v>0</v>
      </c>
      <c r="C9633" s="10"/>
    </row>
    <row r="9634" spans="1:3">
      <c r="A9634" s="21">
        <v>55</v>
      </c>
      <c r="B9634" s="6">
        <f>IF(B8996+B7764+B4684+B6224+B7456+B6840+B5916+B8688=0,IF(COUNT(B374,B683,B992,B1301,B1610,B1919,B2228,B2537),(B7148+B8072+B9304+B5300+B5608+B4992+B8380+B6532)/COUNT(B374,B683,B992,B1301,B1610,B1919,B2228,B2537),0),(B8996*B7148+B7764*B8072+B4684*B9304+B6224*B5300+B7456*B5608+B6840*B4992+B5916*B8380+B8688*B6532)/(B8996+B7764+B4684+B6224+B7456+B6840+B5916+B8688))</f>
        <v>0</v>
      </c>
      <c r="C9634" s="10"/>
    </row>
    <row r="9635" spans="1:3">
      <c r="A9635" s="21">
        <v>56</v>
      </c>
      <c r="B9635" s="6">
        <f>IF(B8997+B7765+B4685+B6225+B7457+B6841+B5917+B8689=0,IF(COUNT(B375,B684,B993,B1302,B1611,B1920,B2229,B2538),(B7149+B8073+B9305+B5301+B5609+B4993+B8381+B6533)/COUNT(B375,B684,B993,B1302,B1611,B1920,B2229,B2538),0),(B8997*B7149+B7765*B8073+B4685*B9305+B6225*B5301+B7457*B5609+B6841*B4993+B5917*B8381+B8689*B6533)/(B8997+B7765+B4685+B6225+B7457+B6841+B5917+B8689))</f>
        <v>0</v>
      </c>
      <c r="C9635" s="10"/>
    </row>
    <row r="9636" spans="1:3">
      <c r="A9636" s="21">
        <v>57</v>
      </c>
      <c r="B9636" s="6">
        <f>IF(B8998+B7766+B4686+B6226+B7458+B6842+B5918+B8690=0,IF(COUNT(B376,B685,B994,B1303,B1612,B1921,B2230,B2539),(B7150+B8074+B9306+B5302+B5610+B4994+B8382+B6534)/COUNT(B376,B685,B994,B1303,B1612,B1921,B2230,B2539),0),(B8998*B7150+B7766*B8074+B4686*B9306+B6226*B5302+B7458*B5610+B6842*B4994+B5918*B8382+B8690*B6534)/(B8998+B7766+B4686+B6226+B7458+B6842+B5918+B8690))</f>
        <v>0</v>
      </c>
      <c r="C9636" s="10"/>
    </row>
    <row r="9637" spans="1:3">
      <c r="A9637" s="21">
        <v>58</v>
      </c>
      <c r="B9637" s="6">
        <f>IF(B8999+B7767+B4687+B6227+B7459+B6843+B5919+B8691=0,IF(COUNT(B377,B686,B995,B1304,B1613,B1922,B2231,B2540),(B7151+B8075+B9307+B5303+B5611+B4995+B8383+B6535)/COUNT(B377,B686,B995,B1304,B1613,B1922,B2231,B2540),0),(B8999*B7151+B7767*B8075+B4687*B9307+B6227*B5303+B7459*B5611+B6843*B4995+B5919*B8383+B8691*B6535)/(B8999+B7767+B4687+B6227+B7459+B6843+B5919+B8691))</f>
        <v>0</v>
      </c>
      <c r="C9637" s="10"/>
    </row>
    <row r="9638" spans="1:3">
      <c r="A9638" s="21">
        <v>59</v>
      </c>
      <c r="B9638" s="6">
        <f>IF(B9000+B7768+B4688+B6228+B7460+B6844+B5920+B8692=0,IF(COUNT(B378,B687,B996,B1305,B1614,B1923,B2232,B2541),(B7152+B8076+B9308+B5304+B5612+B4996+B8384+B6536)/COUNT(B378,B687,B996,B1305,B1614,B1923,B2232,B2541),0),(B9000*B7152+B7768*B8076+B4688*B9308+B6228*B5304+B7460*B5612+B6844*B4996+B5920*B8384+B8692*B6536)/(B9000+B7768+B4688+B6228+B7460+B6844+B5920+B8692))</f>
        <v>0</v>
      </c>
      <c r="C9638" s="10"/>
    </row>
    <row r="9639" spans="1:3">
      <c r="A9639" s="21">
        <v>60</v>
      </c>
      <c r="B9639" s="6">
        <f>IF(B9001+B7769+B4689+B6229+B7461+B6845+B5921+B8693=0,IF(COUNT(B379,B688,B997,B1306,B1615,B1924,B2233,B2542),(B7153+B8077+B9309+B5305+B5613+B4997+B8385+B6537)/COUNT(B379,B688,B997,B1306,B1615,B1924,B2233,B2542),0),(B9001*B7153+B7769*B8077+B4689*B9309+B6229*B5305+B7461*B5613+B6845*B4997+B5921*B8385+B8693*B6537)/(B9001+B7769+B4689+B6229+B7461+B6845+B5921+B8693))</f>
        <v>0</v>
      </c>
      <c r="C9639" s="10"/>
    </row>
    <row r="9640" spans="1:3">
      <c r="A9640" s="21">
        <v>61</v>
      </c>
      <c r="B9640" s="6">
        <f>IF(B9002+B7770+B4690+B6230+B7462+B6846+B5922+B8694=0,IF(COUNT(B380,B689,B998,B1307,B1616,B1925,B2234,B2543),(B7154+B8078+B9310+B5306+B5614+B4998+B8386+B6538)/COUNT(B380,B689,B998,B1307,B1616,B1925,B2234,B2543),0),(B9002*B7154+B7770*B8078+B4690*B9310+B6230*B5306+B7462*B5614+B6846*B4998+B5922*B8386+B8694*B6538)/(B9002+B7770+B4690+B6230+B7462+B6846+B5922+B8694))</f>
        <v>0</v>
      </c>
      <c r="C9640" s="10"/>
    </row>
    <row r="9641" spans="1:3">
      <c r="A9641" s="21">
        <v>62</v>
      </c>
      <c r="B9641" s="6">
        <f>IF(B9003+B7771+B4691+B6231+B7463+B6847+B5923+B8695=0,IF(COUNT(B381,B690,B999,B1308,B1617,B1926,B2235,B2544),(B7155+B8079+B9311+B5307+B5615+B4999+B8387+B6539)/COUNT(B381,B690,B999,B1308,B1617,B1926,B2235,B2544),0),(B9003*B7155+B7771*B8079+B4691*B9311+B6231*B5307+B7463*B5615+B6847*B4999+B5923*B8387+B8695*B6539)/(B9003+B7771+B4691+B6231+B7463+B6847+B5923+B8695))</f>
        <v>0</v>
      </c>
      <c r="C9641" s="10"/>
    </row>
    <row r="9642" spans="1:3">
      <c r="A9642" s="21">
        <v>63</v>
      </c>
      <c r="B9642" s="6">
        <f>IF(B9004+B7772+B4692+B6232+B7464+B6848+B5924+B8696=0,IF(COUNT(B382,B691,B1000,B1309,B1618,B1927,B2236,B2545),(B7156+B8080+B9312+B5308+B5616+B5000+B8388+B6540)/COUNT(B382,B691,B1000,B1309,B1618,B1927,B2236,B2545),0),(B9004*B7156+B7772*B8080+B4692*B9312+B6232*B5308+B7464*B5616+B6848*B5000+B5924*B8388+B8696*B6540)/(B9004+B7772+B4692+B6232+B7464+B6848+B5924+B8696))</f>
        <v>0</v>
      </c>
      <c r="C9642" s="10"/>
    </row>
    <row r="9643" spans="1:3">
      <c r="A9643" s="21">
        <v>64</v>
      </c>
      <c r="B9643" s="6">
        <f>IF(B9005+B7773+B4693+B6233+B7465+B6849+B5925+B8697=0,IF(COUNT(B383,B692,B1001,B1310,B1619,B1928,B2237,B2546),(B7157+B8081+B9313+B5309+B5617+B5001+B8389+B6541)/COUNT(B383,B692,B1001,B1310,B1619,B1928,B2237,B2546),0),(B9005*B7157+B7773*B8081+B4693*B9313+B6233*B5309+B7465*B5617+B6849*B5001+B5925*B8389+B8697*B6541)/(B9005+B7773+B4693+B6233+B7465+B6849+B5925+B8697))</f>
        <v>0</v>
      </c>
      <c r="C9643" s="10"/>
    </row>
    <row r="9644" spans="1:3">
      <c r="A9644" s="21">
        <v>65</v>
      </c>
      <c r="B9644" s="6">
        <f>IF(B9006+B7774+B4694+B6234+B7466+B6850+B5926+B8698=0,IF(COUNT(B384,B693,B1002,B1311,B1620,B1929,B2238,B2547),(B7158+B8082+B9314+B5310+B5618+B5002+B8390+B6542)/COUNT(B384,B693,B1002,B1311,B1620,B1929,B2238,B2547),0),(B9006*B7158+B7774*B8082+B4694*B9314+B6234*B5310+B7466*B5618+B6850*B5002+B5926*B8390+B8698*B6542)/(B9006+B7774+B4694+B6234+B7466+B6850+B5926+B8698))</f>
        <v>0</v>
      </c>
      <c r="C9644" s="10"/>
    </row>
    <row r="9645" spans="1:3">
      <c r="A9645" s="21">
        <v>66</v>
      </c>
      <c r="B9645" s="6">
        <f>IF(B9007+B7775+B4695+B6235+B7467+B6851+B5927+B8699=0,IF(COUNT(B385,B694,B1003,B1312,B1621,B1930,B2239,B2548),(B7159+B8083+B9315+B5311+B5619+B5003+B8391+B6543)/COUNT(B385,B694,B1003,B1312,B1621,B1930,B2239,B2548),0),(B9007*B7159+B7775*B8083+B4695*B9315+B6235*B5311+B7467*B5619+B6851*B5003+B5927*B8391+B8699*B6543)/(B9007+B7775+B4695+B6235+B7467+B6851+B5927+B8699))</f>
        <v>0</v>
      </c>
      <c r="C9645" s="10"/>
    </row>
    <row r="9646" spans="1:3">
      <c r="A9646" s="21">
        <v>67</v>
      </c>
      <c r="B9646" s="6">
        <f>IF(B9008+B7776+B4696+B6236+B7468+B6852+B5928+B8700=0,IF(COUNT(B386,B695,B1004,B1313,B1622,B1931,B2240,B2549),(B7160+B8084+B9316+B5312+B5620+B5004+B8392+B6544)/COUNT(B386,B695,B1004,B1313,B1622,B1931,B2240,B2549),0),(B9008*B7160+B7776*B8084+B4696*B9316+B6236*B5312+B7468*B5620+B6852*B5004+B5928*B8392+B8700*B6544)/(B9008+B7776+B4696+B6236+B7468+B6852+B5928+B8700))</f>
        <v>0</v>
      </c>
      <c r="C9646" s="10"/>
    </row>
    <row r="9647" spans="1:3">
      <c r="A9647" s="21">
        <v>68</v>
      </c>
      <c r="B9647" s="6">
        <f>IF(B9009+B7777+B4697+B6237+B7469+B6853+B5929+B8701=0,IF(COUNT(B387,B696,B1005,B1314,B1623,B1932,B2241,B2550),(B7161+B8085+B9317+B5313+B5621+B5005+B8393+B6545)/COUNT(B387,B696,B1005,B1314,B1623,B1932,B2241,B2550),0),(B9009*B7161+B7777*B8085+B4697*B9317+B6237*B5313+B7469*B5621+B6853*B5005+B5929*B8393+B8701*B6545)/(B9009+B7777+B4697+B6237+B7469+B6853+B5929+B8701))</f>
        <v>0</v>
      </c>
      <c r="C9647" s="10"/>
    </row>
    <row r="9648" spans="1:3">
      <c r="A9648" s="21">
        <v>69</v>
      </c>
      <c r="B9648" s="6">
        <f>IF(B9010+B7778+B4698+B6238+B7470+B6854+B5930+B8702=0,IF(COUNT(B388,B697,B1006,B1315,B1624,B1933,B2242,B2551),(B7162+B8086+B9318+B5314+B5622+B5006+B8394+B6546)/COUNT(B388,B697,B1006,B1315,B1624,B1933,B2242,B2551),0),(B9010*B7162+B7778*B8086+B4698*B9318+B6238*B5314+B7470*B5622+B6854*B5006+B5930*B8394+B8702*B6546)/(B9010+B7778+B4698+B6238+B7470+B6854+B5930+B8702))</f>
        <v>0</v>
      </c>
      <c r="C9648" s="10"/>
    </row>
    <row r="9649" spans="1:3">
      <c r="A9649" s="21">
        <v>70</v>
      </c>
      <c r="B9649" s="6">
        <f>IF(B9011+B7779+B4699+B6239+B7471+B6855+B5931+B8703=0,IF(COUNT(B389,B698,B1007,B1316,B1625,B1934,B2243,B2552),(B7163+B8087+B9319+B5315+B5623+B5007+B8395+B6547)/COUNT(B389,B698,B1007,B1316,B1625,B1934,B2243,B2552),0),(B9011*B7163+B7779*B8087+B4699*B9319+B6239*B5315+B7471*B5623+B6855*B5007+B5931*B8395+B8703*B6547)/(B9011+B7779+B4699+B6239+B7471+B6855+B5931+B8703))</f>
        <v>0</v>
      </c>
      <c r="C9649" s="10"/>
    </row>
    <row r="9650" spans="1:3">
      <c r="A9650" s="21">
        <v>71</v>
      </c>
      <c r="B9650" s="6">
        <f>IF(B9012+B7780+B4700+B6240+B7472+B6856+B5932+B8704=0,IF(COUNT(B390,B699,B1008,B1317,B1626,B1935,B2244,B2553),(B7164+B8088+B9320+B5316+B5624+B5008+B8396+B6548)/COUNT(B390,B699,B1008,B1317,B1626,B1935,B2244,B2553),0),(B9012*B7164+B7780*B8088+B4700*B9320+B6240*B5316+B7472*B5624+B6856*B5008+B5932*B8396+B8704*B6548)/(B9012+B7780+B4700+B6240+B7472+B6856+B5932+B8704))</f>
        <v>0</v>
      </c>
      <c r="C9650" s="10"/>
    </row>
    <row r="9651" spans="1:3">
      <c r="A9651" s="21">
        <v>72</v>
      </c>
      <c r="B9651" s="6">
        <f>IF(B9013+B7781+B4701+B6241+B7473+B6857+B5933+B8705=0,IF(COUNT(B391,B700,B1009,B1318,B1627,B1936,B2245,B2554),(B7165+B8089+B9321+B5317+B5625+B5009+B8397+B6549)/COUNT(B391,B700,B1009,B1318,B1627,B1936,B2245,B2554),0),(B9013*B7165+B7781*B8089+B4701*B9321+B6241*B5317+B7473*B5625+B6857*B5009+B5933*B8397+B8705*B6549)/(B9013+B7781+B4701+B6241+B7473+B6857+B5933+B8705))</f>
        <v>0</v>
      </c>
      <c r="C9651" s="10"/>
    </row>
    <row r="9652" spans="1:3">
      <c r="A9652" s="21">
        <v>73</v>
      </c>
      <c r="B9652" s="6">
        <f>IF(B9014+B7782+B4702+B6242+B7474+B6858+B5934+B8706=0,IF(COUNT(B392,B701,B1010,B1319,B1628,B1937,B2246,B2555),(B7166+B8090+B9322+B5318+B5626+B5010+B8398+B6550)/COUNT(B392,B701,B1010,B1319,B1628,B1937,B2246,B2555),0),(B9014*B7166+B7782*B8090+B4702*B9322+B6242*B5318+B7474*B5626+B6858*B5010+B5934*B8398+B8706*B6550)/(B9014+B7782+B4702+B6242+B7474+B6858+B5934+B8706))</f>
        <v>0</v>
      </c>
      <c r="C9652" s="10"/>
    </row>
    <row r="9653" spans="1:3">
      <c r="A9653" s="21">
        <v>74</v>
      </c>
      <c r="B9653" s="6">
        <f>IF(B9015+B7783+B4703+B6243+B7475+B6859+B5935+B8707=0,IF(COUNT(B393,B702,B1011,B1320,B1629,B1938,B2247,B2556),(B7167+B8091+B9323+B5319+B5627+B5011+B8399+B6551)/COUNT(B393,B702,B1011,B1320,B1629,B1938,B2247,B2556),0),(B9015*B7167+B7783*B8091+B4703*B9323+B6243*B5319+B7475*B5627+B6859*B5011+B5935*B8399+B8707*B6551)/(B9015+B7783+B4703+B6243+B7475+B6859+B5935+B8707))</f>
        <v>0</v>
      </c>
      <c r="C9653" s="10"/>
    </row>
    <row r="9654" spans="1:3">
      <c r="A9654" s="21">
        <v>75</v>
      </c>
      <c r="B9654" s="6">
        <f>IF(B9016+B7784+B4704+B6244+B7476+B6860+B5936+B8708=0,IF(COUNT(B394,B703,B1012,B1321,B1630,B1939,B2248,B2557),(B7168+B8092+B9324+B5320+B5628+B5012+B8400+B6552)/COUNT(B394,B703,B1012,B1321,B1630,B1939,B2248,B2557),0),(B9016*B7168+B7784*B8092+B4704*B9324+B6244*B5320+B7476*B5628+B6860*B5012+B5936*B8400+B8708*B6552)/(B9016+B7784+B4704+B6244+B7476+B6860+B5936+B8708))</f>
        <v>0</v>
      </c>
      <c r="C9654" s="10"/>
    </row>
    <row r="9655" spans="1:3">
      <c r="A9655" s="21">
        <v>76</v>
      </c>
      <c r="B9655" s="6">
        <f>IF(B9017+B7785+B4705+B6245+B7477+B6861+B5937+B8709=0,IF(COUNT(B395,B704,B1013,B1322,B1631,B1940,B2249,B2558),(B7169+B8093+B9325+B5321+B5629+B5013+B8401+B6553)/COUNT(B395,B704,B1013,B1322,B1631,B1940,B2249,B2558),0),(B9017*B7169+B7785*B8093+B4705*B9325+B6245*B5321+B7477*B5629+B6861*B5013+B5937*B8401+B8709*B6553)/(B9017+B7785+B4705+B6245+B7477+B6861+B5937+B8709))</f>
        <v>0</v>
      </c>
      <c r="C9655" s="10"/>
    </row>
    <row r="9656" spans="1:3">
      <c r="A9656" s="21">
        <v>77</v>
      </c>
      <c r="B9656" s="6">
        <f>IF(B9018+B7786+B4706+B6246+B7478+B6862+B5938+B8710=0,IF(COUNT(B396,B705,B1014,B1323,B1632,B1941,B2250,B2559),(B7170+B8094+B9326+B5322+B5630+B5014+B8402+B6554)/COUNT(B396,B705,B1014,B1323,B1632,B1941,B2250,B2559),0),(B9018*B7170+B7786*B8094+B4706*B9326+B6246*B5322+B7478*B5630+B6862*B5014+B5938*B8402+B8710*B6554)/(B9018+B7786+B4706+B6246+B7478+B6862+B5938+B8710))</f>
        <v>0</v>
      </c>
      <c r="C9656" s="10"/>
    </row>
    <row r="9657" spans="1:3">
      <c r="A9657" s="21">
        <v>78</v>
      </c>
      <c r="B9657" s="6">
        <f>IF(B9019+B7787+B4707+B6247+B7479+B6863+B5939+B8711=0,IF(COUNT(B397,B706,B1015,B1324,B1633,B1942,B2251,B2560),(B7171+B8095+B9327+B5323+B5631+B5015+B8403+B6555)/COUNT(B397,B706,B1015,B1324,B1633,B1942,B2251,B2560),0),(B9019*B7171+B7787*B8095+B4707*B9327+B6247*B5323+B7479*B5631+B6863*B5015+B5939*B8403+B8711*B6555)/(B9019+B7787+B4707+B6247+B7479+B6863+B5939+B8711))</f>
        <v>0</v>
      </c>
      <c r="C9657" s="10"/>
    </row>
    <row r="9658" spans="1:3">
      <c r="A9658" s="21">
        <v>79</v>
      </c>
      <c r="B9658" s="6">
        <f>IF(B9020+B7788+B4708+B6248+B7480+B6864+B5940+B8712=0,IF(COUNT(B398,B707,B1016,B1325,B1634,B1943,B2252,B2561),(B7172+B8096+B9328+B5324+B5632+B5016+B8404+B6556)/COUNT(B398,B707,B1016,B1325,B1634,B1943,B2252,B2561),0),(B9020*B7172+B7788*B8096+B4708*B9328+B6248*B5324+B7480*B5632+B6864*B5016+B5940*B8404+B8712*B6556)/(B9020+B7788+B4708+B6248+B7480+B6864+B5940+B8712))</f>
        <v>0</v>
      </c>
      <c r="C9658" s="10"/>
    </row>
    <row r="9659" spans="1:3">
      <c r="A9659" s="21">
        <v>80</v>
      </c>
      <c r="B9659" s="6">
        <f>IF(B9021+B7789+B4709+B6249+B7481+B6865+B5941+B8713=0,IF(COUNT(B399,B708,B1017,B1326,B1635,B1944,B2253,B2562),(B7173+B8097+B9329+B5325+B5633+B5017+B8405+B6557)/COUNT(B399,B708,B1017,B1326,B1635,B1944,B2253,B2562),0),(B9021*B7173+B7789*B8097+B4709*B9329+B6249*B5325+B7481*B5633+B6865*B5017+B5941*B8405+B8713*B6557)/(B9021+B7789+B4709+B6249+B7481+B6865+B5941+B8713))</f>
        <v>0</v>
      </c>
      <c r="C9659" s="10"/>
    </row>
    <row r="9660" spans="1:3">
      <c r="A9660" s="21">
        <v>81</v>
      </c>
      <c r="B9660" s="6">
        <f>IF(B9022+B7790+B4710+B6250+B7482+B6866+B5942+B8714=0,IF(COUNT(B400,B709,B1018,B1327,B1636,B1945,B2254,B2563),(B7174+B8098+B9330+B5326+B5634+B5018+B8406+B6558)/COUNT(B400,B709,B1018,B1327,B1636,B1945,B2254,B2563),0),(B9022*B7174+B7790*B8098+B4710*B9330+B6250*B5326+B7482*B5634+B6866*B5018+B5942*B8406+B8714*B6558)/(B9022+B7790+B4710+B6250+B7482+B6866+B5942+B8714))</f>
        <v>0</v>
      </c>
      <c r="C9660" s="10"/>
    </row>
    <row r="9661" spans="1:3">
      <c r="A9661" s="21">
        <v>82</v>
      </c>
      <c r="B9661" s="6">
        <f>IF(B9023+B7791+B4711+B6251+B7483+B6867+B5943+B8715=0,IF(COUNT(B401,B710,B1019,B1328,B1637,B1946,B2255,B2564),(B7175+B8099+B9331+B5327+B5635+B5019+B8407+B6559)/COUNT(B401,B710,B1019,B1328,B1637,B1946,B2255,B2564),0),(B9023*B7175+B7791*B8099+B4711*B9331+B6251*B5327+B7483*B5635+B6867*B5019+B5943*B8407+B8715*B6559)/(B9023+B7791+B4711+B6251+B7483+B6867+B5943+B8715))</f>
        <v>0</v>
      </c>
      <c r="C9661" s="10"/>
    </row>
    <row r="9662" spans="1:3">
      <c r="A9662" s="21">
        <v>83</v>
      </c>
      <c r="B9662" s="6">
        <f>IF(B9024+B7792+B4712+B6252+B7484+B6868+B5944+B8716=0,IF(COUNT(B402,B711,B1020,B1329,B1638,B1947,B2256,B2565),(B7176+B8100+B9332+B5328+B5636+B5020+B8408+B6560)/COUNT(B402,B711,B1020,B1329,B1638,B1947,B2256,B2565),0),(B9024*B7176+B7792*B8100+B4712*B9332+B6252*B5328+B7484*B5636+B6868*B5020+B5944*B8408+B8716*B6560)/(B9024+B7792+B4712+B6252+B7484+B6868+B5944+B8716))</f>
        <v>0</v>
      </c>
      <c r="C9662" s="10"/>
    </row>
    <row r="9663" spans="1:3">
      <c r="A9663" s="21">
        <v>84</v>
      </c>
      <c r="B9663" s="6">
        <f>IF(B9025+B7793+B4713+B6253+B7485+B6869+B5945+B8717=0,IF(COUNT(B403,B712,B1021,B1330,B1639,B1948,B2257,B2566),(B7177+B8101+B9333+B5329+B5637+B5021+B8409+B6561)/COUNT(B403,B712,B1021,B1330,B1639,B1948,B2257,B2566),0),(B9025*B7177+B7793*B8101+B4713*B9333+B6253*B5329+B7485*B5637+B6869*B5021+B5945*B8409+B8717*B6561)/(B9025+B7793+B4713+B6253+B7485+B6869+B5945+B8717))</f>
        <v>0</v>
      </c>
      <c r="C9663" s="10"/>
    </row>
    <row r="9664" spans="1:3">
      <c r="A9664" s="21">
        <v>85</v>
      </c>
      <c r="B9664" s="6">
        <f>IF(B9026+B7794+B4714+B6254+B7486+B6870+B5946+B8718=0,IF(COUNT(B404,B713,B1022,B1331,B1640,B1949,B2258,B2567),(B7178+B8102+B9334+B5330+B5638+B5022+B8410+B6562)/COUNT(B404,B713,B1022,B1331,B1640,B1949,B2258,B2567),0),(B9026*B7178+B7794*B8102+B4714*B9334+B6254*B5330+B7486*B5638+B6870*B5022+B5946*B8410+B8718*B6562)/(B9026+B7794+B4714+B6254+B7486+B6870+B5946+B8718))</f>
        <v>0</v>
      </c>
      <c r="C9664" s="10"/>
    </row>
    <row r="9665" spans="1:3">
      <c r="A9665" s="21">
        <v>86</v>
      </c>
      <c r="B9665" s="6">
        <f>IF(B9027+B7795+B4715+B6255+B7487+B6871+B5947+B8719=0,IF(COUNT(B405,B714,B1023,B1332,B1641,B1950,B2259,B2568),(B7179+B8103+B9335+B5331+B5639+B5023+B8411+B6563)/COUNT(B405,B714,B1023,B1332,B1641,B1950,B2259,B2568),0),(B9027*B7179+B7795*B8103+B4715*B9335+B6255*B5331+B7487*B5639+B6871*B5023+B5947*B8411+B8719*B6563)/(B9027+B7795+B4715+B6255+B7487+B6871+B5947+B8719))</f>
        <v>0</v>
      </c>
      <c r="C9665" s="10"/>
    </row>
    <row r="9666" spans="1:3">
      <c r="A9666" s="21">
        <v>87</v>
      </c>
      <c r="B9666" s="6">
        <f>IF(B9028+B7796+B4716+B6256+B7488+B6872+B5948+B8720=0,IF(COUNT(B406,B715,B1024,B1333,B1642,B1951,B2260,B2569),(B7180+B8104+B9336+B5332+B5640+B5024+B8412+B6564)/COUNT(B406,B715,B1024,B1333,B1642,B1951,B2260,B2569),0),(B9028*B7180+B7796*B8104+B4716*B9336+B6256*B5332+B7488*B5640+B6872*B5024+B5948*B8412+B8720*B6564)/(B9028+B7796+B4716+B6256+B7488+B6872+B5948+B8720))</f>
        <v>0</v>
      </c>
      <c r="C9666" s="10"/>
    </row>
    <row r="9667" spans="1:3">
      <c r="A9667" s="21">
        <v>88</v>
      </c>
      <c r="B9667" s="6">
        <f>IF(B9029+B7797+B4717+B6257+B7489+B6873+B5949+B8721=0,IF(COUNT(B407,B716,B1025,B1334,B1643,B1952,B2261,B2570),(B7181+B8105+B9337+B5333+B5641+B5025+B8413+B6565)/COUNT(B407,B716,B1025,B1334,B1643,B1952,B2261,B2570),0),(B9029*B7181+B7797*B8105+B4717*B9337+B6257*B5333+B7489*B5641+B6873*B5025+B5949*B8413+B8721*B6565)/(B9029+B7797+B4717+B6257+B7489+B6873+B5949+B8721))</f>
        <v>0</v>
      </c>
      <c r="C9667" s="10"/>
    </row>
    <row r="9668" spans="1:3">
      <c r="A9668" s="21">
        <v>89</v>
      </c>
      <c r="B9668" s="6">
        <f>IF(B9030+B7798+B4718+B6258+B7490+B6874+B5950+B8722=0,IF(COUNT(B408,B717,B1026,B1335,B1644,B1953,B2262,B2571),(B7182+B8106+B9338+B5334+B5642+B5026+B8414+B6566)/COUNT(B408,B717,B1026,B1335,B1644,B1953,B2262,B2571),0),(B9030*B7182+B7798*B8106+B4718*B9338+B6258*B5334+B7490*B5642+B6874*B5026+B5950*B8414+B8722*B6566)/(B9030+B7798+B4718+B6258+B7490+B6874+B5950+B8722))</f>
        <v>0</v>
      </c>
      <c r="C9668" s="10"/>
    </row>
    <row r="9669" spans="1:3">
      <c r="A9669" s="21">
        <v>90</v>
      </c>
      <c r="B9669" s="6">
        <f>IF(B9031+B7799+B4719+B6259+B7491+B6875+B5951+B8723=0,IF(COUNT(B409,B718,B1027,B1336,B1645,B1954,B2263,B2572),(B7183+B8107+B9339+B5335+B5643+B5027+B8415+B6567)/COUNT(B409,B718,B1027,B1336,B1645,B1954,B2263,B2572),0),(B9031*B7183+B7799*B8107+B4719*B9339+B6259*B5335+B7491*B5643+B6875*B5027+B5951*B8415+B8723*B6567)/(B9031+B7799+B4719+B6259+B7491+B6875+B5951+B8723))</f>
        <v>0</v>
      </c>
      <c r="C9669" s="10"/>
    </row>
    <row r="9670" spans="1:3">
      <c r="A9670" s="21">
        <v>91</v>
      </c>
      <c r="B9670" s="6">
        <f>IF(B9032+B7800+B4720+B6260+B7492+B6876+B5952+B8724=0,IF(COUNT(B410,B719,B1028,B1337,B1646,B1955,B2264,B2573),(B7184+B8108+B9340+B5336+B5644+B5028+B8416+B6568)/COUNT(B410,B719,B1028,B1337,B1646,B1955,B2264,B2573),0),(B9032*B7184+B7800*B8108+B4720*B9340+B6260*B5336+B7492*B5644+B6876*B5028+B5952*B8416+B8724*B6568)/(B9032+B7800+B4720+B6260+B7492+B6876+B5952+B8724))</f>
        <v>0</v>
      </c>
      <c r="C9670" s="10"/>
    </row>
    <row r="9671" spans="1:3">
      <c r="A9671" s="21">
        <v>92</v>
      </c>
      <c r="B9671" s="6">
        <f>IF(B9033+B7801+B4721+B6261+B7493+B6877+B5953+B8725=0,IF(COUNT(B411,B720,B1029,B1338,B1647,B1956,B2265,B2574),(B7185+B8109+B9341+B5337+B5645+B5029+B8417+B6569)/COUNT(B411,B720,B1029,B1338,B1647,B1956,B2265,B2574),0),(B9033*B7185+B7801*B8109+B4721*B9341+B6261*B5337+B7493*B5645+B6877*B5029+B5953*B8417+B8725*B6569)/(B9033+B7801+B4721+B6261+B7493+B6877+B5953+B8725))</f>
        <v>0</v>
      </c>
      <c r="C9671" s="10"/>
    </row>
    <row r="9672" spans="1:3">
      <c r="A9672" s="21">
        <v>93</v>
      </c>
      <c r="B9672" s="6">
        <f>IF(B9034+B7802+B4722+B6262+B7494+B6878+B5954+B8726=0,IF(COUNT(B412,B721,B1030,B1339,B1648,B1957,B2266,B2575),(B7186+B8110+B9342+B5338+B5646+B5030+B8418+B6570)/COUNT(B412,B721,B1030,B1339,B1648,B1957,B2266,B2575),0),(B9034*B7186+B7802*B8110+B4722*B9342+B6262*B5338+B7494*B5646+B6878*B5030+B5954*B8418+B8726*B6570)/(B9034+B7802+B4722+B6262+B7494+B6878+B5954+B8726))</f>
        <v>0</v>
      </c>
      <c r="C9672" s="10"/>
    </row>
    <row r="9673" spans="1:3">
      <c r="A9673" s="21">
        <v>94</v>
      </c>
      <c r="B9673" s="6">
        <f>IF(B9035+B7803+B4723+B6263+B7495+B6879+B5955+B8727=0,IF(COUNT(B413,B722,B1031,B1340,B1649,B1958,B2267,B2576),(B7187+B8111+B9343+B5339+B5647+B5031+B8419+B6571)/COUNT(B413,B722,B1031,B1340,B1649,B1958,B2267,B2576),0),(B9035*B7187+B7803*B8111+B4723*B9343+B6263*B5339+B7495*B5647+B6879*B5031+B5955*B8419+B8727*B6571)/(B9035+B7803+B4723+B6263+B7495+B6879+B5955+B8727))</f>
        <v>0</v>
      </c>
      <c r="C9673" s="10"/>
    </row>
    <row r="9674" spans="1:3">
      <c r="A9674" s="21">
        <v>95</v>
      </c>
      <c r="B9674" s="6">
        <f>IF(B9036+B7804+B4724+B6264+B7496+B6880+B5956+B8728=0,IF(COUNT(B414,B723,B1032,B1341,B1650,B1959,B2268,B2577),(B7188+B8112+B9344+B5340+B5648+B5032+B8420+B6572)/COUNT(B414,B723,B1032,B1341,B1650,B1959,B2268,B2577),0),(B9036*B7188+B7804*B8112+B4724*B9344+B6264*B5340+B7496*B5648+B6880*B5032+B5956*B8420+B8728*B6572)/(B9036+B7804+B4724+B6264+B7496+B6880+B5956+B8728))</f>
        <v>0</v>
      </c>
      <c r="C9674" s="10"/>
    </row>
    <row r="9675" spans="1:3">
      <c r="A9675" s="21">
        <v>96</v>
      </c>
      <c r="B9675" s="6">
        <f>IF(B9037+B7805+B4725+B6265+B7497+B6881+B5957+B8729=0,IF(COUNT(B415,B724,B1033,B1342,B1651,B1960,B2269,B2578),(B7189+B8113+B9345+B5341+B5649+B5033+B8421+B6573)/COUNT(B415,B724,B1033,B1342,B1651,B1960,B2269,B2578),0),(B9037*B7189+B7805*B8113+B4725*B9345+B6265*B5341+B7497*B5649+B6881*B5033+B5957*B8421+B8729*B6573)/(B9037+B7805+B4725+B6265+B7497+B6881+B5957+B8729))</f>
        <v>0</v>
      </c>
      <c r="C9675" s="10"/>
    </row>
    <row r="9676" spans="1:3">
      <c r="A9676" s="21">
        <v>97</v>
      </c>
      <c r="B9676" s="6">
        <f>IF(B9038+B7806+B4726+B6266+B7498+B6882+B5958+B8730=0,IF(COUNT(B416,B725,B1034,B1343,B1652,B1961,B2270,B2579),(B7190+B8114+B9346+B5342+B5650+B5034+B8422+B6574)/COUNT(B416,B725,B1034,B1343,B1652,B1961,B2270,B2579),0),(B9038*B7190+B7806*B8114+B4726*B9346+B6266*B5342+B7498*B5650+B6882*B5034+B5958*B8422+B8730*B6574)/(B9038+B7806+B4726+B6266+B7498+B6882+B5958+B8730))</f>
        <v>0</v>
      </c>
      <c r="C9676" s="10"/>
    </row>
    <row r="9677" spans="1:3">
      <c r="A9677" s="21">
        <v>98</v>
      </c>
      <c r="B9677" s="6">
        <f>IF(B9039+B7807+B4727+B6267+B7499+B6883+B5959+B8731=0,IF(COUNT(B417,B726,B1035,B1344,B1653,B1962,B2271,B2580),(B7191+B8115+B9347+B5343+B5651+B5035+B8423+B6575)/COUNT(B417,B726,B1035,B1344,B1653,B1962,B2271,B2580),0),(B9039*B7191+B7807*B8115+B4727*B9347+B6267*B5343+B7499*B5651+B6883*B5035+B5959*B8423+B8731*B6575)/(B9039+B7807+B4727+B6267+B7499+B6883+B5959+B8731))</f>
        <v>0</v>
      </c>
      <c r="C9677" s="10"/>
    </row>
    <row r="9678" spans="1:3">
      <c r="A9678" s="21">
        <v>99</v>
      </c>
      <c r="B9678" s="6">
        <f>IF(B9040+B7808+B4728+B6268+B7500+B6884+B5960+B8732=0,IF(COUNT(B418,B727,B1036,B1345,B1654,B1963,B2272,B2581),(B7192+B8116+B9348+B5344+B5652+B5036+B8424+B6576)/COUNT(B418,B727,B1036,B1345,B1654,B1963,B2272,B2581),0),(B9040*B7192+B7808*B8116+B4728*B9348+B6268*B5344+B7500*B5652+B6884*B5036+B5960*B8424+B8732*B6576)/(B9040+B7808+B4728+B6268+B7500+B6884+B5960+B8732))</f>
        <v>0</v>
      </c>
      <c r="C9678" s="10"/>
    </row>
    <row r="9679" spans="1:3">
      <c r="A9679" s="21">
        <v>100</v>
      </c>
      <c r="B9679" s="6">
        <f>IF(B9041+B7809+B4729+B6269+B7501+B6885+B5961+B8733=0,IF(COUNT(B419,B728,B1037,B1346,B1655,B1964,B2273,B2582),(B7193+B8117+B9349+B5345+B5653+B5037+B8425+B6577)/COUNT(B419,B728,B1037,B1346,B1655,B1964,B2273,B2582),0),(B9041*B7193+B7809*B8117+B4729*B9349+B6269*B5345+B7501*B5653+B6885*B5037+B5961*B8425+B8733*B6577)/(B9041+B7809+B4729+B6269+B7501+B6885+B5961+B8733))</f>
        <v>0</v>
      </c>
      <c r="C9679" s="10"/>
    </row>
    <row r="9680" spans="1:3">
      <c r="A9680" s="21">
        <v>101</v>
      </c>
      <c r="B9680" s="6">
        <f>IF(B9042+B7810+B4730+B6270+B7502+B6886+B5962+B8734=0,IF(COUNT(B420,B729,B1038,B1347,B1656,B1965,B2274,B2583),(B7194+B8118+B9350+B5346+B5654+B5038+B8426+B6578)/COUNT(B420,B729,B1038,B1347,B1656,B1965,B2274,B2583),0),(B9042*B7194+B7810*B8118+B4730*B9350+B6270*B5346+B7502*B5654+B6886*B5038+B5962*B8426+B8734*B6578)/(B9042+B7810+B4730+B6270+B7502+B6886+B5962+B8734))</f>
        <v>0</v>
      </c>
      <c r="C9680" s="10"/>
    </row>
    <row r="9681" spans="1:3">
      <c r="A9681" s="21">
        <v>102</v>
      </c>
      <c r="B9681" s="6">
        <f>IF(B9043+B7811+B4731+B6271+B7503+B6887+B5963+B8735=0,IF(COUNT(B421,B730,B1039,B1348,B1657,B1966,B2275,B2584),(B7195+B8119+B9351+B5347+B5655+B5039+B8427+B6579)/COUNT(B421,B730,B1039,B1348,B1657,B1966,B2275,B2584),0),(B9043*B7195+B7811*B8119+B4731*B9351+B6271*B5347+B7503*B5655+B6887*B5039+B5963*B8427+B8735*B6579)/(B9043+B7811+B4731+B6271+B7503+B6887+B5963+B8735))</f>
        <v>0</v>
      </c>
      <c r="C9681" s="10"/>
    </row>
    <row r="9682" spans="1:3">
      <c r="A9682" s="21">
        <v>103</v>
      </c>
      <c r="B9682" s="6">
        <f>IF(B9044+B7812+B4732+B6272+B7504+B6888+B5964+B8736=0,IF(COUNT(B422,B731,B1040,B1349,B1658,B1967,B2276,B2585),(B7196+B8120+B9352+B5348+B5656+B5040+B8428+B6580)/COUNT(B422,B731,B1040,B1349,B1658,B1967,B2276,B2585),0),(B9044*B7196+B7812*B8120+B4732*B9352+B6272*B5348+B7504*B5656+B6888*B5040+B5964*B8428+B8736*B6580)/(B9044+B7812+B4732+B6272+B7504+B6888+B5964+B8736))</f>
        <v>0</v>
      </c>
      <c r="C9682" s="10"/>
    </row>
    <row r="9683" spans="1:3">
      <c r="A9683" s="21">
        <v>104</v>
      </c>
      <c r="B9683" s="6">
        <f>IF(B9045+B7813+B4733+B6273+B7505+B6889+B5965+B8737=0,IF(COUNT(B423,B732,B1041,B1350,B1659,B1968,B2277,B2586),(B7197+B8121+B9353+B5349+B5657+B5041+B8429+B6581)/COUNT(B423,B732,B1041,B1350,B1659,B1968,B2277,B2586),0),(B9045*B7197+B7813*B8121+B4733*B9353+B6273*B5349+B7505*B5657+B6889*B5041+B5965*B8429+B8737*B6581)/(B9045+B7813+B4733+B6273+B7505+B6889+B5965+B8737))</f>
        <v>0</v>
      </c>
      <c r="C9683" s="10"/>
    </row>
    <row r="9684" spans="1:3">
      <c r="A9684" s="21">
        <v>105</v>
      </c>
      <c r="B9684" s="6">
        <f>IF(B9046+B7814+B4734+B6274+B7506+B6890+B5966+B8738=0,IF(COUNT(B424,B733,B1042,B1351,B1660,B1969,B2278,B2587),(B7198+B8122+B9354+B5350+B5658+B5042+B8430+B6582)/COUNT(B424,B733,B1042,B1351,B1660,B1969,B2278,B2587),0),(B9046*B7198+B7814*B8122+B4734*B9354+B6274*B5350+B7506*B5658+B6890*B5042+B5966*B8430+B8738*B6582)/(B9046+B7814+B4734+B6274+B7506+B6890+B5966+B8738))</f>
        <v>0</v>
      </c>
      <c r="C9684" s="10"/>
    </row>
    <row r="9685" spans="1:3">
      <c r="A9685" s="21">
        <v>106</v>
      </c>
      <c r="B9685" s="6">
        <f>IF(B9047+B7815+B4735+B6275+B7507+B6891+B5967+B8739=0,IF(COUNT(B425,B734,B1043,B1352,B1661,B1970,B2279,B2588),(B7199+B8123+B9355+B5351+B5659+B5043+B8431+B6583)/COUNT(B425,B734,B1043,B1352,B1661,B1970,B2279,B2588),0),(B9047*B7199+B7815*B8123+B4735*B9355+B6275*B5351+B7507*B5659+B6891*B5043+B5967*B8431+B8739*B6583)/(B9047+B7815+B4735+B6275+B7507+B6891+B5967+B8739))</f>
        <v>0</v>
      </c>
      <c r="C9685" s="10"/>
    </row>
    <row r="9686" spans="1:3">
      <c r="A9686" s="21">
        <v>107</v>
      </c>
      <c r="B9686" s="6">
        <f>IF(B9048+B7816+B4736+B6276+B7508+B6892+B5968+B8740=0,IF(COUNT(B426,B735,B1044,B1353,B1662,B1971,B2280,B2589),(B7200+B8124+B9356+B5352+B5660+B5044+B8432+B6584)/COUNT(B426,B735,B1044,B1353,B1662,B1971,B2280,B2589),0),(B9048*B7200+B7816*B8124+B4736*B9356+B6276*B5352+B7508*B5660+B6892*B5044+B5968*B8432+B8740*B6584)/(B9048+B7816+B4736+B6276+B7508+B6892+B5968+B8740))</f>
        <v>0</v>
      </c>
      <c r="C9686" s="10"/>
    </row>
    <row r="9687" spans="1:3">
      <c r="A9687" s="21">
        <v>108</v>
      </c>
      <c r="B9687" s="6">
        <f>IF(B9049+B7817+B4737+B6277+B7509+B6893+B5969+B8741=0,IF(COUNT(B427,B736,B1045,B1354,B1663,B1972,B2281,B2590),(B7201+B8125+B9357+B5353+B5661+B5045+B8433+B6585)/COUNT(B427,B736,B1045,B1354,B1663,B1972,B2281,B2590),0),(B9049*B7201+B7817*B8125+B4737*B9357+B6277*B5353+B7509*B5661+B6893*B5045+B5969*B8433+B8741*B6585)/(B9049+B7817+B4737+B6277+B7509+B6893+B5969+B8741))</f>
        <v>0</v>
      </c>
      <c r="C9687" s="10"/>
    </row>
    <row r="9688" spans="1:3">
      <c r="A9688" s="21">
        <v>109</v>
      </c>
      <c r="B9688" s="6">
        <f>IF(B9050+B7818+B4738+B6278+B7510+B6894+B5970+B8742=0,IF(COUNT(B428,B737,B1046,B1355,B1664,B1973,B2282,B2591),(B7202+B8126+B9358+B5354+B5662+B5046+B8434+B6586)/COUNT(B428,B737,B1046,B1355,B1664,B1973,B2282,B2591),0),(B9050*B7202+B7818*B8126+B4738*B9358+B6278*B5354+B7510*B5662+B6894*B5046+B5970*B8434+B8742*B6586)/(B9050+B7818+B4738+B6278+B7510+B6894+B5970+B8742))</f>
        <v>0</v>
      </c>
      <c r="C9688" s="10"/>
    </row>
    <row r="9689" spans="1:3">
      <c r="A9689" s="21">
        <v>110</v>
      </c>
      <c r="B9689" s="6">
        <f>IF(B9051+B7819+B4739+B6279+B7511+B6895+B5971+B8743=0,IF(COUNT(B429,B738,B1047,B1356,B1665,B1974,B2283,B2592),(B7203+B8127+B9359+B5355+B5663+B5047+B8435+B6587)/COUNT(B429,B738,B1047,B1356,B1665,B1974,B2283,B2592),0),(B9051*B7203+B7819*B8127+B4739*B9359+B6279*B5355+B7511*B5663+B6895*B5047+B5971*B8435+B8743*B6587)/(B9051+B7819+B4739+B6279+B7511+B6895+B5971+B8743))</f>
        <v>0</v>
      </c>
      <c r="C9689" s="10"/>
    </row>
    <row r="9690" spans="1:3">
      <c r="A9690" s="21">
        <v>111</v>
      </c>
      <c r="B9690" s="6">
        <f>IF(B9052+B7820+B4740+B6280+B7512+B6896+B5972+B8744=0,IF(COUNT(B430,B739,B1048,B1357,B1666,B1975,B2284,B2593),(B7204+B8128+B9360+B5356+B5664+B5048+B8436+B6588)/COUNT(B430,B739,B1048,B1357,B1666,B1975,B2284,B2593),0),(B9052*B7204+B7820*B8128+B4740*B9360+B6280*B5356+B7512*B5664+B6896*B5048+B5972*B8436+B8744*B6588)/(B9052+B7820+B4740+B6280+B7512+B6896+B5972+B8744))</f>
        <v>0</v>
      </c>
      <c r="C9690" s="10"/>
    </row>
    <row r="9691" spans="1:3">
      <c r="A9691" s="21">
        <v>112</v>
      </c>
      <c r="B9691" s="6">
        <f>IF(B9053+B7821+B4741+B6281+B7513+B6897+B5973+B8745=0,IF(COUNT(B431,B740,B1049,B1358,B1667,B1976,B2285,B2594),(B7205+B8129+B9361+B5357+B5665+B5049+B8437+B6589)/COUNT(B431,B740,B1049,B1358,B1667,B1976,B2285,B2594),0),(B9053*B7205+B7821*B8129+B4741*B9361+B6281*B5357+B7513*B5665+B6897*B5049+B5973*B8437+B8745*B6589)/(B9053+B7821+B4741+B6281+B7513+B6897+B5973+B8745))</f>
        <v>0</v>
      </c>
      <c r="C9691" s="10"/>
    </row>
    <row r="9692" spans="1:3">
      <c r="A9692" s="21">
        <v>113</v>
      </c>
      <c r="B9692" s="6">
        <f>IF(B9054+B7822+B4742+B6282+B7514+B6898+B5974+B8746=0,IF(COUNT(B432,B741,B1050,B1359,B1668,B1977,B2286,B2595),(B7206+B8130+B9362+B5358+B5666+B5050+B8438+B6590)/COUNT(B432,B741,B1050,B1359,B1668,B1977,B2286,B2595),0),(B9054*B7206+B7822*B8130+B4742*B9362+B6282*B5358+B7514*B5666+B6898*B5050+B5974*B8438+B8746*B6590)/(B9054+B7822+B4742+B6282+B7514+B6898+B5974+B8746))</f>
        <v>0</v>
      </c>
      <c r="C9692" s="10"/>
    </row>
    <row r="9693" spans="1:3">
      <c r="A9693" s="21">
        <v>114</v>
      </c>
      <c r="B9693" s="6">
        <f>IF(B9055+B7823+B4743+B6283+B7515+B6899+B5975+B8747=0,IF(COUNT(B433,B742,B1051,B1360,B1669,B1978,B2287,B2596),(B7207+B8131+B9363+B5359+B5667+B5051+B8439+B6591)/COUNT(B433,B742,B1051,B1360,B1669,B1978,B2287,B2596),0),(B9055*B7207+B7823*B8131+B4743*B9363+B6283*B5359+B7515*B5667+B6899*B5051+B5975*B8439+B8747*B6591)/(B9055+B7823+B4743+B6283+B7515+B6899+B5975+B8747))</f>
        <v>0</v>
      </c>
      <c r="C9693" s="10"/>
    </row>
    <row r="9694" spans="1:3">
      <c r="A9694" s="21">
        <v>115</v>
      </c>
      <c r="B9694" s="6">
        <f>IF(B9056+B7824+B4744+B6284+B7516+B6900+B5976+B8748=0,IF(COUNT(B434,B743,B1052,B1361,B1670,B1979,B2288,B2597),(B7208+B8132+B9364+B5360+B5668+B5052+B8440+B6592)/COUNT(B434,B743,B1052,B1361,B1670,B1979,B2288,B2597),0),(B9056*B7208+B7824*B8132+B4744*B9364+B6284*B5360+B7516*B5668+B6900*B5052+B5976*B8440+B8748*B6592)/(B9056+B7824+B4744+B6284+B7516+B6900+B5976+B8748))</f>
        <v>0</v>
      </c>
      <c r="C9694" s="10"/>
    </row>
    <row r="9695" spans="1:3">
      <c r="A9695" s="21">
        <v>116</v>
      </c>
      <c r="B9695" s="6">
        <f>IF(B9057+B7825+B4745+B6285+B7517+B6901+B5977+B8749=0,IF(COUNT(B435,B744,B1053,B1362,B1671,B1980,B2289,B2598),(B7209+B8133+B9365+B5361+B5669+B5053+B8441+B6593)/COUNT(B435,B744,B1053,B1362,B1671,B1980,B2289,B2598),0),(B9057*B7209+B7825*B8133+B4745*B9365+B6285*B5361+B7517*B5669+B6901*B5053+B5977*B8441+B8749*B6593)/(B9057+B7825+B4745+B6285+B7517+B6901+B5977+B8749))</f>
        <v>0</v>
      </c>
      <c r="C9695" s="10"/>
    </row>
    <row r="9696" spans="1:3">
      <c r="A9696" s="21">
        <v>117</v>
      </c>
      <c r="B9696" s="6">
        <f>IF(B9058+B7826+B4746+B6286+B7518+B6902+B5978+B8750=0,IF(COUNT(B436,B745,B1054,B1363,B1672,B1981,B2290,B2599),(B7210+B8134+B9366+B5362+B5670+B5054+B8442+B6594)/COUNT(B436,B745,B1054,B1363,B1672,B1981,B2290,B2599),0),(B9058*B7210+B7826*B8134+B4746*B9366+B6286*B5362+B7518*B5670+B6902*B5054+B5978*B8442+B8750*B6594)/(B9058+B7826+B4746+B6286+B7518+B6902+B5978+B8750))</f>
        <v>0</v>
      </c>
      <c r="C9696" s="10"/>
    </row>
    <row r="9697" spans="1:3">
      <c r="A9697" s="21">
        <v>118</v>
      </c>
      <c r="B9697" s="6">
        <f>IF(B9059+B7827+B4747+B6287+B7519+B6903+B5979+B8751=0,IF(COUNT(B437,B746,B1055,B1364,B1673,B1982,B2291,B2600),(B7211+B8135+B9367+B5363+B5671+B5055+B8443+B6595)/COUNT(B437,B746,B1055,B1364,B1673,B1982,B2291,B2600),0),(B9059*B7211+B7827*B8135+B4747*B9367+B6287*B5363+B7519*B5671+B6903*B5055+B5979*B8443+B8751*B6595)/(B9059+B7827+B4747+B6287+B7519+B6903+B5979+B8751))</f>
        <v>0</v>
      </c>
      <c r="C9697" s="10"/>
    </row>
    <row r="9698" spans="1:3">
      <c r="A9698" s="21">
        <v>119</v>
      </c>
      <c r="B9698" s="6">
        <f>IF(B9060+B7828+B4748+B6288+B7520+B6904+B5980+B8752=0,IF(COUNT(B438,B747,B1056,B1365,B1674,B1983,B2292,B2601),(B7212+B8136+B9368+B5364+B5672+B5056+B8444+B6596)/COUNT(B438,B747,B1056,B1365,B1674,B1983,B2292,B2601),0),(B9060*B7212+B7828*B8136+B4748*B9368+B6288*B5364+B7520*B5672+B6904*B5056+B5980*B8444+B8752*B6596)/(B9060+B7828+B4748+B6288+B7520+B6904+B5980+B8752))</f>
        <v>0</v>
      </c>
      <c r="C9698" s="10"/>
    </row>
    <row r="9699" spans="1:3">
      <c r="A9699" s="21">
        <v>120</v>
      </c>
      <c r="B9699" s="6">
        <f>IF(B9061+B7829+B4749+B6289+B7521+B6905+B5981+B8753=0,IF(COUNT(B439,B748,B1057,B1366,B1675,B1984,B2293,B2602),(B7213+B8137+B9369+B5365+B5673+B5057+B8445+B6597)/COUNT(B439,B748,B1057,B1366,B1675,B1984,B2293,B2602),0),(B9061*B7213+B7829*B8137+B4749*B9369+B6289*B5365+B7521*B5673+B6905*B5057+B5981*B8445+B8753*B6597)/(B9061+B7829+B4749+B6289+B7521+B6905+B5981+B8753))</f>
        <v>0</v>
      </c>
      <c r="C9699" s="10"/>
    </row>
    <row r="9700" spans="1:3">
      <c r="A9700" s="21">
        <v>121</v>
      </c>
      <c r="B9700" s="6">
        <f>IF(B9062+B7830+B4750+B6290+B7522+B6906+B5982+B8754=0,IF(COUNT(B440,B749,B1058,B1367,B1676,B1985,B2294,B2603),(B7214+B8138+B9370+B5366+B5674+B5058+B8446+B6598)/COUNT(B440,B749,B1058,B1367,B1676,B1985,B2294,B2603),0),(B9062*B7214+B7830*B8138+B4750*B9370+B6290*B5366+B7522*B5674+B6906*B5058+B5982*B8446+B8754*B6598)/(B9062+B7830+B4750+B6290+B7522+B6906+B5982+B8754))</f>
        <v>0</v>
      </c>
      <c r="C9700" s="10"/>
    </row>
    <row r="9701" spans="1:3">
      <c r="A9701" s="21">
        <v>122</v>
      </c>
      <c r="B9701" s="6">
        <f>IF(B9063+B7831+B4751+B6291+B7523+B6907+B5983+B8755=0,IF(COUNT(B441,B750,B1059,B1368,B1677,B1986,B2295,B2604),(B7215+B8139+B9371+B5367+B5675+B5059+B8447+B6599)/COUNT(B441,B750,B1059,B1368,B1677,B1986,B2295,B2604),0),(B9063*B7215+B7831*B8139+B4751*B9371+B6291*B5367+B7523*B5675+B6907*B5059+B5983*B8447+B8755*B6599)/(B9063+B7831+B4751+B6291+B7523+B6907+B5983+B8755))</f>
        <v>0</v>
      </c>
      <c r="C9701" s="10"/>
    </row>
    <row r="9702" spans="1:3">
      <c r="A9702" s="21">
        <v>123</v>
      </c>
      <c r="B9702" s="6">
        <f>IF(B9064+B7832+B4752+B6292+B7524+B6908+B5984+B8756=0,IF(COUNT(B442,B751,B1060,B1369,B1678,B1987,B2296,B2605),(B7216+B8140+B9372+B5368+B5676+B5060+B8448+B6600)/COUNT(B442,B751,B1060,B1369,B1678,B1987,B2296,B2605),0),(B9064*B7216+B7832*B8140+B4752*B9372+B6292*B5368+B7524*B5676+B6908*B5060+B5984*B8448+B8756*B6600)/(B9064+B7832+B4752+B6292+B7524+B6908+B5984+B8756))</f>
        <v>0</v>
      </c>
      <c r="C9702" s="10"/>
    </row>
    <row r="9703" spans="1:3">
      <c r="A9703" s="21">
        <v>124</v>
      </c>
      <c r="B9703" s="6">
        <f>IF(B9065+B7833+B4753+B6293+B7525+B6909+B5985+B8757=0,IF(COUNT(B443,B752,B1061,B1370,B1679,B1988,B2297,B2606),(B7217+B8141+B9373+B5369+B5677+B5061+B8449+B6601)/COUNT(B443,B752,B1061,B1370,B1679,B1988,B2297,B2606),0),(B9065*B7217+B7833*B8141+B4753*B9373+B6293*B5369+B7525*B5677+B6909*B5061+B5985*B8449+B8757*B6601)/(B9065+B7833+B4753+B6293+B7525+B6909+B5985+B8757))</f>
        <v>0</v>
      </c>
      <c r="C9703" s="10"/>
    </row>
    <row r="9704" spans="1:3">
      <c r="A9704" s="21">
        <v>125</v>
      </c>
      <c r="B9704" s="6">
        <f>IF(B9066+B7834+B4754+B6294+B7526+B6910+B5986+B8758=0,IF(COUNT(B444,B753,B1062,B1371,B1680,B1989,B2298,B2607),(B7218+B8142+B9374+B5370+B5678+B5062+B8450+B6602)/COUNT(B444,B753,B1062,B1371,B1680,B1989,B2298,B2607),0),(B9066*B7218+B7834*B8142+B4754*B9374+B6294*B5370+B7526*B5678+B6910*B5062+B5986*B8450+B8758*B6602)/(B9066+B7834+B4754+B6294+B7526+B6910+B5986+B8758))</f>
        <v>0</v>
      </c>
      <c r="C9704" s="10"/>
    </row>
    <row r="9705" spans="1:3">
      <c r="A9705" s="21">
        <v>126</v>
      </c>
      <c r="B9705" s="6">
        <f>IF(B9067+B7835+B4755+B6295+B7527+B6911+B5987+B8759=0,IF(COUNT(B445,B754,B1063,B1372,B1681,B1990,B2299,B2608),(B7219+B8143+B9375+B5371+B5679+B5063+B8451+B6603)/COUNT(B445,B754,B1063,B1372,B1681,B1990,B2299,B2608),0),(B9067*B7219+B7835*B8143+B4755*B9375+B6295*B5371+B7527*B5679+B6911*B5063+B5987*B8451+B8759*B6603)/(B9067+B7835+B4755+B6295+B7527+B6911+B5987+B8759))</f>
        <v>0</v>
      </c>
      <c r="C9705" s="10"/>
    </row>
    <row r="9706" spans="1:3">
      <c r="A9706" s="21">
        <v>127</v>
      </c>
      <c r="B9706" s="6">
        <f>IF(B9068+B7836+B4756+B6296+B7528+B6912+B5988+B8760=0,IF(COUNT(B446,B755,B1064,B1373,B1682,B1991,B2300,B2609),(B7220+B8144+B9376+B5372+B5680+B5064+B8452+B6604)/COUNT(B446,B755,B1064,B1373,B1682,B1991,B2300,B2609),0),(B9068*B7220+B7836*B8144+B4756*B9376+B6296*B5372+B7528*B5680+B6912*B5064+B5988*B8452+B8760*B6604)/(B9068+B7836+B4756+B6296+B7528+B6912+B5988+B8760))</f>
        <v>0</v>
      </c>
      <c r="C9706" s="10"/>
    </row>
    <row r="9707" spans="1:3">
      <c r="A9707" s="21">
        <v>128</v>
      </c>
      <c r="B9707" s="6">
        <f>IF(B9069+B7837+B4757+B6297+B7529+B6913+B5989+B8761=0,IF(COUNT(B447,B756,B1065,B1374,B1683,B1992,B2301,B2610),(B7221+B8145+B9377+B5373+B5681+B5065+B8453+B6605)/COUNT(B447,B756,B1065,B1374,B1683,B1992,B2301,B2610),0),(B9069*B7221+B7837*B8145+B4757*B9377+B6297*B5373+B7529*B5681+B6913*B5065+B5989*B8453+B8761*B6605)/(B9069+B7837+B4757+B6297+B7529+B6913+B5989+B8761))</f>
        <v>0</v>
      </c>
      <c r="C9707" s="10"/>
    </row>
    <row r="9708" spans="1:3">
      <c r="A9708" s="21">
        <v>129</v>
      </c>
      <c r="B9708" s="6">
        <f>IF(B9070+B7838+B4758+B6298+B7530+B6914+B5990+B8762=0,IF(COUNT(B448,B757,B1066,B1375,B1684,B1993,B2302,B2611),(B7222+B8146+B9378+B5374+B5682+B5066+B8454+B6606)/COUNT(B448,B757,B1066,B1375,B1684,B1993,B2302,B2611),0),(B9070*B7222+B7838*B8146+B4758*B9378+B6298*B5374+B7530*B5682+B6914*B5066+B5990*B8454+B8762*B6606)/(B9070+B7838+B4758+B6298+B7530+B6914+B5990+B8762))</f>
        <v>0</v>
      </c>
      <c r="C9708" s="10"/>
    </row>
    <row r="9709" spans="1:3">
      <c r="A9709" s="21">
        <v>130</v>
      </c>
      <c r="B9709" s="6">
        <f>IF(B9071+B7839+B4759+B6299+B7531+B6915+B5991+B8763=0,IF(COUNT(B449,B758,B1067,B1376,B1685,B1994,B2303,B2612),(B7223+B8147+B9379+B5375+B5683+B5067+B8455+B6607)/COUNT(B449,B758,B1067,B1376,B1685,B1994,B2303,B2612),0),(B9071*B7223+B7839*B8147+B4759*B9379+B6299*B5375+B7531*B5683+B6915*B5067+B5991*B8455+B8763*B6607)/(B9071+B7839+B4759+B6299+B7531+B6915+B5991+B8763))</f>
        <v>0</v>
      </c>
      <c r="C9709" s="10"/>
    </row>
    <row r="9710" spans="1:3">
      <c r="A9710" s="21">
        <v>131</v>
      </c>
      <c r="B9710" s="6">
        <f>IF(B9072+B7840+B4760+B6300+B7532+B6916+B5992+B8764=0,IF(COUNT(B450,B759,B1068,B1377,B1686,B1995,B2304,B2613),(B7224+B8148+B9380+B5376+B5684+B5068+B8456+B6608)/COUNT(B450,B759,B1068,B1377,B1686,B1995,B2304,B2613),0),(B9072*B7224+B7840*B8148+B4760*B9380+B6300*B5376+B7532*B5684+B6916*B5068+B5992*B8456+B8764*B6608)/(B9072+B7840+B4760+B6300+B7532+B6916+B5992+B8764))</f>
        <v>0</v>
      </c>
      <c r="C9710" s="10"/>
    </row>
    <row r="9711" spans="1:3">
      <c r="A9711" s="21">
        <v>132</v>
      </c>
      <c r="B9711" s="6">
        <f>IF(B9073+B7841+B4761+B6301+B7533+B6917+B5993+B8765=0,IF(COUNT(B451,B760,B1069,B1378,B1687,B1996,B2305,B2614),(B7225+B8149+B9381+B5377+B5685+B5069+B8457+B6609)/COUNT(B451,B760,B1069,B1378,B1687,B1996,B2305,B2614),0),(B9073*B7225+B7841*B8149+B4761*B9381+B6301*B5377+B7533*B5685+B6917*B5069+B5993*B8457+B8765*B6609)/(B9073+B7841+B4761+B6301+B7533+B6917+B5993+B8765))</f>
        <v>0</v>
      </c>
      <c r="C9711" s="10"/>
    </row>
    <row r="9712" spans="1:3">
      <c r="A9712" s="21">
        <v>133</v>
      </c>
      <c r="B9712" s="6">
        <f>IF(B9074+B7842+B4762+B6302+B7534+B6918+B5994+B8766=0,IF(COUNT(B452,B761,B1070,B1379,B1688,B1997,B2306,B2615),(B7226+B8150+B9382+B5378+B5686+B5070+B8458+B6610)/COUNT(B452,B761,B1070,B1379,B1688,B1997,B2306,B2615),0),(B9074*B7226+B7842*B8150+B4762*B9382+B6302*B5378+B7534*B5686+B6918*B5070+B5994*B8458+B8766*B6610)/(B9074+B7842+B4762+B6302+B7534+B6918+B5994+B8766))</f>
        <v>0</v>
      </c>
      <c r="C9712" s="10"/>
    </row>
    <row r="9713" spans="1:3">
      <c r="A9713" s="21">
        <v>134</v>
      </c>
      <c r="B9713" s="6">
        <f>IF(B9075+B7843+B4763+B6303+B7535+B6919+B5995+B8767=0,IF(COUNT(B453,B762,B1071,B1380,B1689,B1998,B2307,B2616),(B7227+B8151+B9383+B5379+B5687+B5071+B8459+B6611)/COUNT(B453,B762,B1071,B1380,B1689,B1998,B2307,B2616),0),(B9075*B7227+B7843*B8151+B4763*B9383+B6303*B5379+B7535*B5687+B6919*B5071+B5995*B8459+B8767*B6611)/(B9075+B7843+B4763+B6303+B7535+B6919+B5995+B8767))</f>
        <v>0</v>
      </c>
      <c r="C9713" s="10"/>
    </row>
    <row r="9714" spans="1:3">
      <c r="A9714" s="21">
        <v>135</v>
      </c>
      <c r="B9714" s="6">
        <f>IF(B9076+B7844+B4764+B6304+B7536+B6920+B5996+B8768=0,IF(COUNT(B454,B763,B1072,B1381,B1690,B1999,B2308,B2617),(B7228+B8152+B9384+B5380+B5688+B5072+B8460+B6612)/COUNT(B454,B763,B1072,B1381,B1690,B1999,B2308,B2617),0),(B9076*B7228+B7844*B8152+B4764*B9384+B6304*B5380+B7536*B5688+B6920*B5072+B5996*B8460+B8768*B6612)/(B9076+B7844+B4764+B6304+B7536+B6920+B5996+B8768))</f>
        <v>0</v>
      </c>
      <c r="C9714" s="10"/>
    </row>
    <row r="9715" spans="1:3">
      <c r="A9715" s="21">
        <v>136</v>
      </c>
      <c r="B9715" s="6">
        <f>IF(B9077+B7845+B4765+B6305+B7537+B6921+B5997+B8769=0,IF(COUNT(B455,B764,B1073,B1382,B1691,B2000,B2309,B2618),(B7229+B8153+B9385+B5381+B5689+B5073+B8461+B6613)/COUNT(B455,B764,B1073,B1382,B1691,B2000,B2309,B2618),0),(B9077*B7229+B7845*B8153+B4765*B9385+B6305*B5381+B7537*B5689+B6921*B5073+B5997*B8461+B8769*B6613)/(B9077+B7845+B4765+B6305+B7537+B6921+B5997+B8769))</f>
        <v>0</v>
      </c>
      <c r="C9715" s="10"/>
    </row>
    <row r="9716" spans="1:3">
      <c r="A9716" s="21">
        <v>137</v>
      </c>
      <c r="B9716" s="6">
        <f>IF(B9078+B7846+B4766+B6306+B7538+B6922+B5998+B8770=0,IF(COUNT(B456,B765,B1074,B1383,B1692,B2001,B2310,B2619),(B7230+B8154+B9386+B5382+B5690+B5074+B8462+B6614)/COUNT(B456,B765,B1074,B1383,B1692,B2001,B2310,B2619),0),(B9078*B7230+B7846*B8154+B4766*B9386+B6306*B5382+B7538*B5690+B6922*B5074+B5998*B8462+B8770*B6614)/(B9078+B7846+B4766+B6306+B7538+B6922+B5998+B8770))</f>
        <v>0</v>
      </c>
      <c r="C9716" s="10"/>
    </row>
    <row r="9717" spans="1:3">
      <c r="A9717" s="21">
        <v>138</v>
      </c>
      <c r="B9717" s="6">
        <f>IF(B9079+B7847+B4767+B6307+B7539+B6923+B5999+B8771=0,IF(COUNT(B457,B766,B1075,B1384,B1693,B2002,B2311,B2620),(B7231+B8155+B9387+B5383+B5691+B5075+B8463+B6615)/COUNT(B457,B766,B1075,B1384,B1693,B2002,B2311,B2620),0),(B9079*B7231+B7847*B8155+B4767*B9387+B6307*B5383+B7539*B5691+B6923*B5075+B5999*B8463+B8771*B6615)/(B9079+B7847+B4767+B6307+B7539+B6923+B5999+B8771))</f>
        <v>0</v>
      </c>
      <c r="C9717" s="10"/>
    </row>
    <row r="9718" spans="1:3">
      <c r="A9718" s="21">
        <v>139</v>
      </c>
      <c r="B9718" s="6">
        <f>IF(B9080+B7848+B4768+B6308+B7540+B6924+B6000+B8772=0,IF(COUNT(B458,B767,B1076,B1385,B1694,B2003,B2312,B2621),(B7232+B8156+B9388+B5384+B5692+B5076+B8464+B6616)/COUNT(B458,B767,B1076,B1385,B1694,B2003,B2312,B2621),0),(B9080*B7232+B7848*B8156+B4768*B9388+B6308*B5384+B7540*B5692+B6924*B5076+B6000*B8464+B8772*B6616)/(B9080+B7848+B4768+B6308+B7540+B6924+B6000+B8772))</f>
        <v>0</v>
      </c>
      <c r="C9718" s="10"/>
    </row>
    <row r="9719" spans="1:3">
      <c r="A9719" s="21">
        <v>140</v>
      </c>
      <c r="B9719" s="6">
        <f>IF(B9081+B7849+B4769+B6309+B7541+B6925+B6001+B8773=0,IF(COUNT(B459,B768,B1077,B1386,B1695,B2004,B2313,B2622),(B7233+B8157+B9389+B5385+B5693+B5077+B8465+B6617)/COUNT(B459,B768,B1077,B1386,B1695,B2004,B2313,B2622),0),(B9081*B7233+B7849*B8157+B4769*B9389+B6309*B5385+B7541*B5693+B6925*B5077+B6001*B8465+B8773*B6617)/(B9081+B7849+B4769+B6309+B7541+B6925+B6001+B8773))</f>
        <v>0</v>
      </c>
      <c r="C9719" s="10"/>
    </row>
    <row r="9720" spans="1:3">
      <c r="A9720" s="21">
        <v>141</v>
      </c>
      <c r="B9720" s="6">
        <f>IF(B9082+B7850+B4770+B6310+B7542+B6926+B6002+B8774=0,IF(COUNT(B460,B769,B1078,B1387,B1696,B2005,B2314,B2623),(B7234+B8158+B9390+B5386+B5694+B5078+B8466+B6618)/COUNT(B460,B769,B1078,B1387,B1696,B2005,B2314,B2623),0),(B9082*B7234+B7850*B8158+B4770*B9390+B6310*B5386+B7542*B5694+B6926*B5078+B6002*B8466+B8774*B6618)/(B9082+B7850+B4770+B6310+B7542+B6926+B6002+B8774))</f>
        <v>0</v>
      </c>
      <c r="C9720" s="10"/>
    </row>
    <row r="9721" spans="1:3">
      <c r="A9721" s="21">
        <v>142</v>
      </c>
      <c r="B9721" s="6">
        <f>IF(B9083+B7851+B4771+B6311+B7543+B6927+B6003+B8775=0,IF(COUNT(B461,B770,B1079,B1388,B1697,B2006,B2315,B2624),(B7235+B8159+B9391+B5387+B5695+B5079+B8467+B6619)/COUNT(B461,B770,B1079,B1388,B1697,B2006,B2315,B2624),0),(B9083*B7235+B7851*B8159+B4771*B9391+B6311*B5387+B7543*B5695+B6927*B5079+B6003*B8467+B8775*B6619)/(B9083+B7851+B4771+B6311+B7543+B6927+B6003+B8775))</f>
        <v>0</v>
      </c>
      <c r="C9721" s="10"/>
    </row>
    <row r="9722" spans="1:3">
      <c r="A9722" s="21">
        <v>143</v>
      </c>
      <c r="B9722" s="6">
        <f>IF(B9084+B7852+B4772+B6312+B7544+B6928+B6004+B8776=0,IF(COUNT(B462,B771,B1080,B1389,B1698,B2007,B2316,B2625),(B7236+B8160+B9392+B5388+B5696+B5080+B8468+B6620)/COUNT(B462,B771,B1080,B1389,B1698,B2007,B2316,B2625),0),(B9084*B7236+B7852*B8160+B4772*B9392+B6312*B5388+B7544*B5696+B6928*B5080+B6004*B8468+B8776*B6620)/(B9084+B7852+B4772+B6312+B7544+B6928+B6004+B8776))</f>
        <v>0</v>
      </c>
      <c r="C9722" s="10"/>
    </row>
    <row r="9723" spans="1:3">
      <c r="A9723" s="21">
        <v>144</v>
      </c>
      <c r="B9723" s="6">
        <f>IF(B9085+B7853+B4773+B6313+B7545+B6929+B6005+B8777=0,IF(COUNT(B463,B772,B1081,B1390,B1699,B2008,B2317,B2626),(B7237+B8161+B9393+B5389+B5697+B5081+B8469+B6621)/COUNT(B463,B772,B1081,B1390,B1699,B2008,B2317,B2626),0),(B9085*B7237+B7853*B8161+B4773*B9393+B6313*B5389+B7545*B5697+B6929*B5081+B6005*B8469+B8777*B6621)/(B9085+B7853+B4773+B6313+B7545+B6929+B6005+B8777))</f>
        <v>0</v>
      </c>
      <c r="C9723" s="10"/>
    </row>
    <row r="9724" spans="1:3">
      <c r="A9724" s="21">
        <v>145</v>
      </c>
      <c r="B9724" s="6">
        <f>IF(B9086+B7854+B4774+B6314+B7546+B6930+B6006+B8778=0,IF(COUNT(B464,B773,B1082,B1391,B1700,B2009,B2318,B2627),(B7238+B8162+B9394+B5390+B5698+B5082+B8470+B6622)/COUNT(B464,B773,B1082,B1391,B1700,B2009,B2318,B2627),0),(B9086*B7238+B7854*B8162+B4774*B9394+B6314*B5390+B7546*B5698+B6930*B5082+B6006*B8470+B8778*B6622)/(B9086+B7854+B4774+B6314+B7546+B6930+B6006+B8778))</f>
        <v>0</v>
      </c>
      <c r="C9724" s="10"/>
    </row>
    <row r="9725" spans="1:3">
      <c r="A9725" s="21">
        <v>146</v>
      </c>
      <c r="B9725" s="6">
        <f>IF(B9087+B7855+B4775+B6315+B7547+B6931+B6007+B8779=0,IF(COUNT(B465,B774,B1083,B1392,B1701,B2010,B2319,B2628),(B7239+B8163+B9395+B5391+B5699+B5083+B8471+B6623)/COUNT(B465,B774,B1083,B1392,B1701,B2010,B2319,B2628),0),(B9087*B7239+B7855*B8163+B4775*B9395+B6315*B5391+B7547*B5699+B6931*B5083+B6007*B8471+B8779*B6623)/(B9087+B7855+B4775+B6315+B7547+B6931+B6007+B8779))</f>
        <v>0</v>
      </c>
      <c r="C9725" s="10"/>
    </row>
    <row r="9726" spans="1:3">
      <c r="A9726" s="21">
        <v>147</v>
      </c>
      <c r="B9726" s="6">
        <f>IF(B9088+B7856+B4776+B6316+B7548+B6932+B6008+B8780=0,IF(COUNT(B466,B775,B1084,B1393,B1702,B2011,B2320,B2629),(B7240+B8164+B9396+B5392+B5700+B5084+B8472+B6624)/COUNT(B466,B775,B1084,B1393,B1702,B2011,B2320,B2629),0),(B9088*B7240+B7856*B8164+B4776*B9396+B6316*B5392+B7548*B5700+B6932*B5084+B6008*B8472+B8780*B6624)/(B9088+B7856+B4776+B6316+B7548+B6932+B6008+B8780))</f>
        <v>0</v>
      </c>
      <c r="C9726" s="10"/>
    </row>
    <row r="9727" spans="1:3">
      <c r="A9727" s="21">
        <v>148</v>
      </c>
      <c r="B9727" s="6">
        <f>IF(B9089+B7857+B4777+B6317+B7549+B6933+B6009+B8781=0,IF(COUNT(B467,B776,B1085,B1394,B1703,B2012,B2321,B2630),(B7241+B8165+B9397+B5393+B5701+B5085+B8473+B6625)/COUNT(B467,B776,B1085,B1394,B1703,B2012,B2321,B2630),0),(B9089*B7241+B7857*B8165+B4777*B9397+B6317*B5393+B7549*B5701+B6933*B5085+B6009*B8473+B8781*B6625)/(B9089+B7857+B4777+B6317+B7549+B6933+B6009+B8781))</f>
        <v>0</v>
      </c>
      <c r="C9727" s="10"/>
    </row>
    <row r="9728" spans="1:3">
      <c r="A9728" s="21">
        <v>149</v>
      </c>
      <c r="B9728" s="6">
        <f>IF(B9090+B7858+B4778+B6318+B7550+B6934+B6010+B8782=0,IF(COUNT(B468,B777,B1086,B1395,B1704,B2013,B2322,B2631),(B7242+B8166+B9398+B5394+B5702+B5086+B8474+B6626)/COUNT(B468,B777,B1086,B1395,B1704,B2013,B2322,B2631),0),(B9090*B7242+B7858*B8166+B4778*B9398+B6318*B5394+B7550*B5702+B6934*B5086+B6010*B8474+B8782*B6626)/(B9090+B7858+B4778+B6318+B7550+B6934+B6010+B8782))</f>
        <v>0</v>
      </c>
      <c r="C9728" s="10"/>
    </row>
    <row r="9729" spans="1:3">
      <c r="A9729" s="21">
        <v>150</v>
      </c>
      <c r="B9729" s="6">
        <f>IF(B9091+B7859+B4779+B6319+B7551+B6935+B6011+B8783=0,IF(COUNT(B469,B778,B1087,B1396,B1705,B2014,B2323,B2632),(B7243+B8167+B9399+B5395+B5703+B5087+B8475+B6627)/COUNT(B469,B778,B1087,B1396,B1705,B2014,B2323,B2632),0),(B9091*B7243+B7859*B8167+B4779*B9399+B6319*B5395+B7551*B5703+B6935*B5087+B6011*B8475+B8783*B6627)/(B9091+B7859+B4779+B6319+B7551+B6935+B6011+B8783))</f>
        <v>0</v>
      </c>
      <c r="C9729" s="10"/>
    </row>
    <row r="9730" spans="1:3">
      <c r="A9730" s="21">
        <v>151</v>
      </c>
      <c r="B9730" s="6">
        <f>IF(B9092+B7860+B4780+B6320+B7552+B6936+B6012+B8784=0,IF(COUNT(B470,B779,B1088,B1397,B1706,B2015,B2324,B2633),(B7244+B8168+B9400+B5396+B5704+B5088+B8476+B6628)/COUNT(B470,B779,B1088,B1397,B1706,B2015,B2324,B2633),0),(B9092*B7244+B7860*B8168+B4780*B9400+B6320*B5396+B7552*B5704+B6936*B5088+B6012*B8476+B8784*B6628)/(B9092+B7860+B4780+B6320+B7552+B6936+B6012+B8784))</f>
        <v>0</v>
      </c>
      <c r="C9730" s="10"/>
    </row>
    <row r="9731" spans="1:3">
      <c r="A9731" s="21">
        <v>152</v>
      </c>
      <c r="B9731" s="6">
        <f>IF(B9093+B7861+B4781+B6321+B7553+B6937+B6013+B8785=0,IF(COUNT(B471,B780,B1089,B1398,B1707,B2016,B2325,B2634),(B7245+B8169+B9401+B5397+B5705+B5089+B8477+B6629)/COUNT(B471,B780,B1089,B1398,B1707,B2016,B2325,B2634),0),(B9093*B7245+B7861*B8169+B4781*B9401+B6321*B5397+B7553*B5705+B6937*B5089+B6013*B8477+B8785*B6629)/(B9093+B7861+B4781+B6321+B7553+B6937+B6013+B8785))</f>
        <v>0</v>
      </c>
      <c r="C9731" s="10"/>
    </row>
    <row r="9732" spans="1:3">
      <c r="A9732" s="21">
        <v>153</v>
      </c>
      <c r="B9732" s="6">
        <f>IF(B9094+B7862+B4782+B6322+B7554+B6938+B6014+B8786=0,IF(COUNT(B472,B781,B1090,B1399,B1708,B2017,B2326,B2635),(B7246+B8170+B9402+B5398+B5706+B5090+B8478+B6630)/COUNT(B472,B781,B1090,B1399,B1708,B2017,B2326,B2635),0),(B9094*B7246+B7862*B8170+B4782*B9402+B6322*B5398+B7554*B5706+B6938*B5090+B6014*B8478+B8786*B6630)/(B9094+B7862+B4782+B6322+B7554+B6938+B6014+B8786))</f>
        <v>0</v>
      </c>
      <c r="C9732" s="10"/>
    </row>
    <row r="9733" spans="1:3">
      <c r="A9733" s="21">
        <v>154</v>
      </c>
      <c r="B9733" s="6">
        <f>IF(B9095+B7863+B4783+B6323+B7555+B6939+B6015+B8787=0,IF(COUNT(B473,B782,B1091,B1400,B1709,B2018,B2327,B2636),(B7247+B8171+B9403+B5399+B5707+B5091+B8479+B6631)/COUNT(B473,B782,B1091,B1400,B1709,B2018,B2327,B2636),0),(B9095*B7247+B7863*B8171+B4783*B9403+B6323*B5399+B7555*B5707+B6939*B5091+B6015*B8479+B8787*B6631)/(B9095+B7863+B4783+B6323+B7555+B6939+B6015+B8787))</f>
        <v>0</v>
      </c>
      <c r="C9733" s="10"/>
    </row>
    <row r="9734" spans="1:3">
      <c r="A9734" s="21">
        <v>155</v>
      </c>
      <c r="B9734" s="6">
        <f>IF(B9096+B7864+B4784+B6324+B7556+B6940+B6016+B8788=0,IF(COUNT(B474,B783,B1092,B1401,B1710,B2019,B2328,B2637),(B7248+B8172+B9404+B5400+B5708+B5092+B8480+B6632)/COUNT(B474,B783,B1092,B1401,B1710,B2019,B2328,B2637),0),(B9096*B7248+B7864*B8172+B4784*B9404+B6324*B5400+B7556*B5708+B6940*B5092+B6016*B8480+B8788*B6632)/(B9096+B7864+B4784+B6324+B7556+B6940+B6016+B8788))</f>
        <v>0</v>
      </c>
      <c r="C9734" s="10"/>
    </row>
    <row r="9735" spans="1:3">
      <c r="A9735" s="21">
        <v>156</v>
      </c>
      <c r="B9735" s="6">
        <f>IF(B9097+B7865+B4785+B6325+B7557+B6941+B6017+B8789=0,IF(COUNT(B475,B784,B1093,B1402,B1711,B2020,B2329,B2638),(B7249+B8173+B9405+B5401+B5709+B5093+B8481+B6633)/COUNT(B475,B784,B1093,B1402,B1711,B2020,B2329,B2638),0),(B9097*B7249+B7865*B8173+B4785*B9405+B6325*B5401+B7557*B5709+B6941*B5093+B6017*B8481+B8789*B6633)/(B9097+B7865+B4785+B6325+B7557+B6941+B6017+B8789))</f>
        <v>0</v>
      </c>
      <c r="C9735" s="10"/>
    </row>
    <row r="9736" spans="1:3">
      <c r="A9736" s="21">
        <v>157</v>
      </c>
      <c r="B9736" s="6">
        <f>IF(B9098+B7866+B4786+B6326+B7558+B6942+B6018+B8790=0,IF(COUNT(B476,B785,B1094,B1403,B1712,B2021,B2330,B2639),(B7250+B8174+B9406+B5402+B5710+B5094+B8482+B6634)/COUNT(B476,B785,B1094,B1403,B1712,B2021,B2330,B2639),0),(B9098*B7250+B7866*B8174+B4786*B9406+B6326*B5402+B7558*B5710+B6942*B5094+B6018*B8482+B8790*B6634)/(B9098+B7866+B4786+B6326+B7558+B6942+B6018+B8790))</f>
        <v>0</v>
      </c>
      <c r="C9736" s="10"/>
    </row>
    <row r="9737" spans="1:3">
      <c r="A9737" s="21">
        <v>158</v>
      </c>
      <c r="B9737" s="6">
        <f>IF(B9099+B7867+B4787+B6327+B7559+B6943+B6019+B8791=0,IF(COUNT(B477,B786,B1095,B1404,B1713,B2022,B2331,B2640),(B7251+B8175+B9407+B5403+B5711+B5095+B8483+B6635)/COUNT(B477,B786,B1095,B1404,B1713,B2022,B2331,B2640),0),(B9099*B7251+B7867*B8175+B4787*B9407+B6327*B5403+B7559*B5711+B6943*B5095+B6019*B8483+B8791*B6635)/(B9099+B7867+B4787+B6327+B7559+B6943+B6019+B8791))</f>
        <v>0</v>
      </c>
      <c r="C9737" s="10"/>
    </row>
    <row r="9738" spans="1:3">
      <c r="A9738" s="21">
        <v>159</v>
      </c>
      <c r="B9738" s="6">
        <f>IF(B9100+B7868+B4788+B6328+B7560+B6944+B6020+B8792=0,IF(COUNT(B478,B787,B1096,B1405,B1714,B2023,B2332,B2641),(B7252+B8176+B9408+B5404+B5712+B5096+B8484+B6636)/COUNT(B478,B787,B1096,B1405,B1714,B2023,B2332,B2641),0),(B9100*B7252+B7868*B8176+B4788*B9408+B6328*B5404+B7560*B5712+B6944*B5096+B6020*B8484+B8792*B6636)/(B9100+B7868+B4788+B6328+B7560+B6944+B6020+B8792))</f>
        <v>0</v>
      </c>
      <c r="C9738" s="10"/>
    </row>
    <row r="9739" spans="1:3">
      <c r="A9739" s="21">
        <v>160</v>
      </c>
      <c r="B9739" s="6">
        <f>IF(B9101+B7869+B4789+B6329+B7561+B6945+B6021+B8793=0,IF(COUNT(B479,B788,B1097,B1406,B1715,B2024,B2333,B2642),(B7253+B8177+B9409+B5405+B5713+B5097+B8485+B6637)/COUNT(B479,B788,B1097,B1406,B1715,B2024,B2333,B2642),0),(B9101*B7253+B7869*B8177+B4789*B9409+B6329*B5405+B7561*B5713+B6945*B5097+B6021*B8485+B8793*B6637)/(B9101+B7869+B4789+B6329+B7561+B6945+B6021+B8793))</f>
        <v>0</v>
      </c>
      <c r="C9739" s="10"/>
    </row>
    <row r="9740" spans="1:3">
      <c r="A9740" s="21">
        <v>161</v>
      </c>
      <c r="B9740" s="6">
        <f>IF(B9102+B7870+B4790+B6330+B7562+B6946+B6022+B8794=0,IF(COUNT(B480,B789,B1098,B1407,B1716,B2025,B2334,B2643),(B7254+B8178+B9410+B5406+B5714+B5098+B8486+B6638)/COUNT(B480,B789,B1098,B1407,B1716,B2025,B2334,B2643),0),(B9102*B7254+B7870*B8178+B4790*B9410+B6330*B5406+B7562*B5714+B6946*B5098+B6022*B8486+B8794*B6638)/(B9102+B7870+B4790+B6330+B7562+B6946+B6022+B8794))</f>
        <v>0</v>
      </c>
      <c r="C9740" s="10"/>
    </row>
    <row r="9741" spans="1:3">
      <c r="A9741" s="21">
        <v>162</v>
      </c>
      <c r="B9741" s="6">
        <f>IF(B9103+B7871+B4791+B6331+B7563+B6947+B6023+B8795=0,IF(COUNT(B481,B790,B1099,B1408,B1717,B2026,B2335,B2644),(B7255+B8179+B9411+B5407+B5715+B5099+B8487+B6639)/COUNT(B481,B790,B1099,B1408,B1717,B2026,B2335,B2644),0),(B9103*B7255+B7871*B8179+B4791*B9411+B6331*B5407+B7563*B5715+B6947*B5099+B6023*B8487+B8795*B6639)/(B9103+B7871+B4791+B6331+B7563+B6947+B6023+B8795))</f>
        <v>0</v>
      </c>
      <c r="C9741" s="10"/>
    </row>
    <row r="9742" spans="1:3">
      <c r="A9742" s="21">
        <v>163</v>
      </c>
      <c r="B9742" s="6">
        <f>IF(B9104+B7872+B4792+B6332+B7564+B6948+B6024+B8796=0,IF(COUNT(B482,B791,B1100,B1409,B1718,B2027,B2336,B2645),(B7256+B8180+B9412+B5408+B5716+B5100+B8488+B6640)/COUNT(B482,B791,B1100,B1409,B1718,B2027,B2336,B2645),0),(B9104*B7256+B7872*B8180+B4792*B9412+B6332*B5408+B7564*B5716+B6948*B5100+B6024*B8488+B8796*B6640)/(B9104+B7872+B4792+B6332+B7564+B6948+B6024+B8796))</f>
        <v>0</v>
      </c>
      <c r="C9742" s="10"/>
    </row>
    <row r="9743" spans="1:3">
      <c r="A9743" s="21">
        <v>164</v>
      </c>
      <c r="B9743" s="6">
        <f>IF(B9105+B7873+B4793+B6333+B7565+B6949+B6025+B8797=0,IF(COUNT(B483,B792,B1101,B1410,B1719,B2028,B2337,B2646),(B7257+B8181+B9413+B5409+B5717+B5101+B8489+B6641)/COUNT(B483,B792,B1101,B1410,B1719,B2028,B2337,B2646),0),(B9105*B7257+B7873*B8181+B4793*B9413+B6333*B5409+B7565*B5717+B6949*B5101+B6025*B8489+B8797*B6641)/(B9105+B7873+B4793+B6333+B7565+B6949+B6025+B8797))</f>
        <v>0</v>
      </c>
      <c r="C9743" s="10"/>
    </row>
    <row r="9744" spans="1:3">
      <c r="A9744" s="21">
        <v>165</v>
      </c>
      <c r="B9744" s="6">
        <f>IF(B9106+B7874+B4794+B6334+B7566+B6950+B6026+B8798=0,IF(COUNT(B484,B793,B1102,B1411,B1720,B2029,B2338,B2647),(B7258+B8182+B9414+B5410+B5718+B5102+B8490+B6642)/COUNT(B484,B793,B1102,B1411,B1720,B2029,B2338,B2647),0),(B9106*B7258+B7874*B8182+B4794*B9414+B6334*B5410+B7566*B5718+B6950*B5102+B6026*B8490+B8798*B6642)/(B9106+B7874+B4794+B6334+B7566+B6950+B6026+B8798))</f>
        <v>0</v>
      </c>
      <c r="C9744" s="10"/>
    </row>
    <row r="9745" spans="1:3">
      <c r="A9745" s="21">
        <v>166</v>
      </c>
      <c r="B9745" s="6">
        <f>IF(B9107+B7875+B4795+B6335+B7567+B6951+B6027+B8799=0,IF(COUNT(B485,B794,B1103,B1412,B1721,B2030,B2339,B2648),(B7259+B8183+B9415+B5411+B5719+B5103+B8491+B6643)/COUNT(B485,B794,B1103,B1412,B1721,B2030,B2339,B2648),0),(B9107*B7259+B7875*B8183+B4795*B9415+B6335*B5411+B7567*B5719+B6951*B5103+B6027*B8491+B8799*B6643)/(B9107+B7875+B4795+B6335+B7567+B6951+B6027+B8799))</f>
        <v>0</v>
      </c>
      <c r="C9745" s="10"/>
    </row>
    <row r="9746" spans="1:3">
      <c r="A9746" s="21">
        <v>167</v>
      </c>
      <c r="B9746" s="6">
        <f>IF(B9108+B7876+B4796+B6336+B7568+B6952+B6028+B8800=0,IF(COUNT(B486,B795,B1104,B1413,B1722,B2031,B2340,B2649),(B7260+B8184+B9416+B5412+B5720+B5104+B8492+B6644)/COUNT(B486,B795,B1104,B1413,B1722,B2031,B2340,B2649),0),(B9108*B7260+B7876*B8184+B4796*B9416+B6336*B5412+B7568*B5720+B6952*B5104+B6028*B8492+B8800*B6644)/(B9108+B7876+B4796+B6336+B7568+B6952+B6028+B8800))</f>
        <v>0</v>
      </c>
      <c r="C9746" s="10"/>
    </row>
    <row r="9747" spans="1:3">
      <c r="A9747" s="21">
        <v>168</v>
      </c>
      <c r="B9747" s="6">
        <f>IF(B9109+B7877+B4797+B6337+B7569+B6953+B6029+B8801=0,IF(COUNT(B487,B796,B1105,B1414,B1723,B2032,B2341,B2650),(B7261+B8185+B9417+B5413+B5721+B5105+B8493+B6645)/COUNT(B487,B796,B1105,B1414,B1723,B2032,B2341,B2650),0),(B9109*B7261+B7877*B8185+B4797*B9417+B6337*B5413+B7569*B5721+B6953*B5105+B6029*B8493+B8801*B6645)/(B9109+B7877+B4797+B6337+B7569+B6953+B6029+B8801))</f>
        <v>0</v>
      </c>
      <c r="C9747" s="10"/>
    </row>
    <row r="9748" spans="1:3">
      <c r="A9748" s="21">
        <v>169</v>
      </c>
      <c r="B9748" s="6">
        <f>IF(B9110+B7878+B4798+B6338+B7570+B6954+B6030+B8802=0,IF(COUNT(B488,B797,B1106,B1415,B1724,B2033,B2342,B2651),(B7262+B8186+B9418+B5414+B5722+B5106+B8494+B6646)/COUNT(B488,B797,B1106,B1415,B1724,B2033,B2342,B2651),0),(B9110*B7262+B7878*B8186+B4798*B9418+B6338*B5414+B7570*B5722+B6954*B5106+B6030*B8494+B8802*B6646)/(B9110+B7878+B4798+B6338+B7570+B6954+B6030+B8802))</f>
        <v>0</v>
      </c>
      <c r="C9748" s="10"/>
    </row>
    <row r="9749" spans="1:3">
      <c r="A9749" s="21">
        <v>170</v>
      </c>
      <c r="B9749" s="6">
        <f>IF(B9111+B7879+B4799+B6339+B7571+B6955+B6031+B8803=0,IF(COUNT(B489,B798,B1107,B1416,B1725,B2034,B2343,B2652),(B7263+B8187+B9419+B5415+B5723+B5107+B8495+B6647)/COUNT(B489,B798,B1107,B1416,B1725,B2034,B2343,B2652),0),(B9111*B7263+B7879*B8187+B4799*B9419+B6339*B5415+B7571*B5723+B6955*B5107+B6031*B8495+B8803*B6647)/(B9111+B7879+B4799+B6339+B7571+B6955+B6031+B8803))</f>
        <v>0</v>
      </c>
      <c r="C9749" s="10"/>
    </row>
    <row r="9750" spans="1:3">
      <c r="A9750" s="21">
        <v>171</v>
      </c>
      <c r="B9750" s="6">
        <f>IF(B9112+B7880+B4800+B6340+B7572+B6956+B6032+B8804=0,IF(COUNT(B490,B799,B1108,B1417,B1726,B2035,B2344,B2653),(B7264+B8188+B9420+B5416+B5724+B5108+B8496+B6648)/COUNT(B490,B799,B1108,B1417,B1726,B2035,B2344,B2653),0),(B9112*B7264+B7880*B8188+B4800*B9420+B6340*B5416+B7572*B5724+B6956*B5108+B6032*B8496+B8804*B6648)/(B9112+B7880+B4800+B6340+B7572+B6956+B6032+B8804))</f>
        <v>0</v>
      </c>
      <c r="C9750" s="10"/>
    </row>
    <row r="9751" spans="1:3">
      <c r="A9751" s="21">
        <v>172</v>
      </c>
      <c r="B9751" s="6">
        <f>IF(B9113+B7881+B4801+B6341+B7573+B6957+B6033+B8805=0,IF(COUNT(B491,B800,B1109,B1418,B1727,B2036,B2345,B2654),(B7265+B8189+B9421+B5417+B5725+B5109+B8497+B6649)/COUNT(B491,B800,B1109,B1418,B1727,B2036,B2345,B2654),0),(B9113*B7265+B7881*B8189+B4801*B9421+B6341*B5417+B7573*B5725+B6957*B5109+B6033*B8497+B8805*B6649)/(B9113+B7881+B4801+B6341+B7573+B6957+B6033+B8805))</f>
        <v>0</v>
      </c>
      <c r="C9751" s="10"/>
    </row>
    <row r="9752" spans="1:3">
      <c r="A9752" s="21">
        <v>173</v>
      </c>
      <c r="B9752" s="6">
        <f>IF(B9114+B7882+B4802+B6342+B7574+B6958+B6034+B8806=0,IF(COUNT(B492,B801,B1110,B1419,B1728,B2037,B2346,B2655),(B7266+B8190+B9422+B5418+B5726+B5110+B8498+B6650)/COUNT(B492,B801,B1110,B1419,B1728,B2037,B2346,B2655),0),(B9114*B7266+B7882*B8190+B4802*B9422+B6342*B5418+B7574*B5726+B6958*B5110+B6034*B8498+B8806*B6650)/(B9114+B7882+B4802+B6342+B7574+B6958+B6034+B8806))</f>
        <v>0</v>
      </c>
      <c r="C9752" s="10"/>
    </row>
    <row r="9753" spans="1:3">
      <c r="A9753" s="21">
        <v>174</v>
      </c>
      <c r="B9753" s="6">
        <f>IF(B9115+B7883+B4803+B6343+B7575+B6959+B6035+B8807=0,IF(COUNT(B493,B802,B1111,B1420,B1729,B2038,B2347,B2656),(B7267+B8191+B9423+B5419+B5727+B5111+B8499+B6651)/COUNT(B493,B802,B1111,B1420,B1729,B2038,B2347,B2656),0),(B9115*B7267+B7883*B8191+B4803*B9423+B6343*B5419+B7575*B5727+B6959*B5111+B6035*B8499+B8807*B6651)/(B9115+B7883+B4803+B6343+B7575+B6959+B6035+B8807))</f>
        <v>0</v>
      </c>
      <c r="C9753" s="10"/>
    </row>
    <row r="9754" spans="1:3">
      <c r="A9754" s="21">
        <v>175</v>
      </c>
      <c r="B9754" s="6">
        <f>IF(B9116+B7884+B4804+B6344+B7576+B6960+B6036+B8808=0,IF(COUNT(B494,B803,B1112,B1421,B1730,B2039,B2348,B2657),(B7268+B8192+B9424+B5420+B5728+B5112+B8500+B6652)/COUNT(B494,B803,B1112,B1421,B1730,B2039,B2348,B2657),0),(B9116*B7268+B7884*B8192+B4804*B9424+B6344*B5420+B7576*B5728+B6960*B5112+B6036*B8500+B8808*B6652)/(B9116+B7884+B4804+B6344+B7576+B6960+B6036+B8808))</f>
        <v>0</v>
      </c>
      <c r="C9754" s="10"/>
    </row>
    <row r="9755" spans="1:3">
      <c r="A9755" s="21">
        <v>176</v>
      </c>
      <c r="B9755" s="6">
        <f>IF(B9117+B7885+B4805+B6345+B7577+B6961+B6037+B8809=0,IF(COUNT(B495,B804,B1113,B1422,B1731,B2040,B2349,B2658),(B7269+B8193+B9425+B5421+B5729+B5113+B8501+B6653)/COUNT(B495,B804,B1113,B1422,B1731,B2040,B2349,B2658),0),(B9117*B7269+B7885*B8193+B4805*B9425+B6345*B5421+B7577*B5729+B6961*B5113+B6037*B8501+B8809*B6653)/(B9117+B7885+B4805+B6345+B7577+B6961+B6037+B8809))</f>
        <v>0</v>
      </c>
      <c r="C9755" s="10"/>
    </row>
    <row r="9756" spans="1:3">
      <c r="A9756" s="21">
        <v>177</v>
      </c>
      <c r="B9756" s="6">
        <f>IF(B9118+B7886+B4806+B6346+B7578+B6962+B6038+B8810=0,IF(COUNT(B496,B805,B1114,B1423,B1732,B2041,B2350,B2659),(B7270+B8194+B9426+B5422+B5730+B5114+B8502+B6654)/COUNT(B496,B805,B1114,B1423,B1732,B2041,B2350,B2659),0),(B9118*B7270+B7886*B8194+B4806*B9426+B6346*B5422+B7578*B5730+B6962*B5114+B6038*B8502+B8810*B6654)/(B9118+B7886+B4806+B6346+B7578+B6962+B6038+B8810))</f>
        <v>0</v>
      </c>
      <c r="C9756" s="10"/>
    </row>
    <row r="9757" spans="1:3">
      <c r="A9757" s="21">
        <v>178</v>
      </c>
      <c r="B9757" s="6">
        <f>IF(B9119+B7887+B4807+B6347+B7579+B6963+B6039+B8811=0,IF(COUNT(B497,B806,B1115,B1424,B1733,B2042,B2351,B2660),(B7271+B8195+B9427+B5423+B5731+B5115+B8503+B6655)/COUNT(B497,B806,B1115,B1424,B1733,B2042,B2351,B2660),0),(B9119*B7271+B7887*B8195+B4807*B9427+B6347*B5423+B7579*B5731+B6963*B5115+B6039*B8503+B8811*B6655)/(B9119+B7887+B4807+B6347+B7579+B6963+B6039+B8811))</f>
        <v>0</v>
      </c>
      <c r="C9757" s="10"/>
    </row>
    <row r="9758" spans="1:3">
      <c r="A9758" s="21">
        <v>179</v>
      </c>
      <c r="B9758" s="6">
        <f>IF(B9120+B7888+B4808+B6348+B7580+B6964+B6040+B8812=0,IF(COUNT(B498,B807,B1116,B1425,B1734,B2043,B2352,B2661),(B7272+B8196+B9428+B5424+B5732+B5116+B8504+B6656)/COUNT(B498,B807,B1116,B1425,B1734,B2043,B2352,B2661),0),(B9120*B7272+B7888*B8196+B4808*B9428+B6348*B5424+B7580*B5732+B6964*B5116+B6040*B8504+B8812*B6656)/(B9120+B7888+B4808+B6348+B7580+B6964+B6040+B8812))</f>
        <v>0</v>
      </c>
      <c r="C9758" s="10"/>
    </row>
    <row r="9759" spans="1:3">
      <c r="A9759" s="21">
        <v>180</v>
      </c>
      <c r="B9759" s="6">
        <f>IF(B9121+B7889+B4809+B6349+B7581+B6965+B6041+B8813=0,IF(COUNT(B499,B808,B1117,B1426,B1735,B2044,B2353,B2662),(B7273+B8197+B9429+B5425+B5733+B5117+B8505+B6657)/COUNT(B499,B808,B1117,B1426,B1735,B2044,B2353,B2662),0),(B9121*B7273+B7889*B8197+B4809*B9429+B6349*B5425+B7581*B5733+B6965*B5117+B6041*B8505+B8813*B6657)/(B9121+B7889+B4809+B6349+B7581+B6965+B6041+B8813))</f>
        <v>0</v>
      </c>
      <c r="C9759" s="10"/>
    </row>
    <row r="9760" spans="1:3">
      <c r="A9760" s="21">
        <v>181</v>
      </c>
      <c r="B9760" s="6">
        <f>IF(B9122+B7890+B4810+B6350+B7582+B6966+B6042+B8814=0,IF(COUNT(B500,B809,B1118,B1427,B1736,B2045,B2354,B2663),(B7274+B8198+B9430+B5426+B5734+B5118+B8506+B6658)/COUNT(B500,B809,B1118,B1427,B1736,B2045,B2354,B2663),0),(B9122*B7274+B7890*B8198+B4810*B9430+B6350*B5426+B7582*B5734+B6966*B5118+B6042*B8506+B8814*B6658)/(B9122+B7890+B4810+B6350+B7582+B6966+B6042+B8814))</f>
        <v>0</v>
      </c>
      <c r="C9760" s="10"/>
    </row>
    <row r="9761" spans="1:3">
      <c r="A9761" s="21">
        <v>182</v>
      </c>
      <c r="B9761" s="6">
        <f>IF(B9123+B7891+B4811+B6351+B7583+B6967+B6043+B8815=0,IF(COUNT(B501,B810,B1119,B1428,B1737,B2046,B2355,B2664),(B7275+B8199+B9431+B5427+B5735+B5119+B8507+B6659)/COUNT(B501,B810,B1119,B1428,B1737,B2046,B2355,B2664),0),(B9123*B7275+B7891*B8199+B4811*B9431+B6351*B5427+B7583*B5735+B6967*B5119+B6043*B8507+B8815*B6659)/(B9123+B7891+B4811+B6351+B7583+B6967+B6043+B8815))</f>
        <v>0</v>
      </c>
      <c r="C9761" s="10"/>
    </row>
    <row r="9762" spans="1:3">
      <c r="A9762" s="21">
        <v>183</v>
      </c>
      <c r="B9762" s="6">
        <f>IF(B9124+B7892+B4812+B6352+B7584+B6968+B6044+B8816=0,IF(COUNT(B502,B811,B1120,B1429,B1738,B2047,B2356,B2665),(B7276+B8200+B9432+B5428+B5736+B5120+B8508+B6660)/COUNT(B502,B811,B1120,B1429,B1738,B2047,B2356,B2665),0),(B9124*B7276+B7892*B8200+B4812*B9432+B6352*B5428+B7584*B5736+B6968*B5120+B6044*B8508+B8816*B6660)/(B9124+B7892+B4812+B6352+B7584+B6968+B6044+B8816))</f>
        <v>0</v>
      </c>
      <c r="C9762" s="10"/>
    </row>
    <row r="9763" spans="1:3">
      <c r="A9763" s="21">
        <v>184</v>
      </c>
      <c r="B9763" s="6">
        <f>IF(B9125+B7893+B4813+B6353+B7585+B6969+B6045+B8817=0,IF(COUNT(B503,B812,B1121,B1430,B1739,B2048,B2357,B2666),(B7277+B8201+B9433+B5429+B5737+B5121+B8509+B6661)/COUNT(B503,B812,B1121,B1430,B1739,B2048,B2357,B2666),0),(B9125*B7277+B7893*B8201+B4813*B9433+B6353*B5429+B7585*B5737+B6969*B5121+B6045*B8509+B8817*B6661)/(B9125+B7893+B4813+B6353+B7585+B6969+B6045+B8817))</f>
        <v>0</v>
      </c>
      <c r="C9763" s="10"/>
    </row>
    <row r="9764" spans="1:3">
      <c r="A9764" s="21">
        <v>185</v>
      </c>
      <c r="B9764" s="6">
        <f>IF(B9126+B7894+B4814+B6354+B7586+B6970+B6046+B8818=0,IF(COUNT(B504,B813,B1122,B1431,B1740,B2049,B2358,B2667),(B7278+B8202+B9434+B5430+B5738+B5122+B8510+B6662)/COUNT(B504,B813,B1122,B1431,B1740,B2049,B2358,B2667),0),(B9126*B7278+B7894*B8202+B4814*B9434+B6354*B5430+B7586*B5738+B6970*B5122+B6046*B8510+B8818*B6662)/(B9126+B7894+B4814+B6354+B7586+B6970+B6046+B8818))</f>
        <v>0</v>
      </c>
      <c r="C9764" s="10"/>
    </row>
    <row r="9765" spans="1:3">
      <c r="A9765" s="21">
        <v>186</v>
      </c>
      <c r="B9765" s="6">
        <f>IF(B9127+B7895+B4815+B6355+B7587+B6971+B6047+B8819=0,IF(COUNT(B505,B814,B1123,B1432,B1741,B2050,B2359,B2668),(B7279+B8203+B9435+B5431+B5739+B5123+B8511+B6663)/COUNT(B505,B814,B1123,B1432,B1741,B2050,B2359,B2668),0),(B9127*B7279+B7895*B8203+B4815*B9435+B6355*B5431+B7587*B5739+B6971*B5123+B6047*B8511+B8819*B6663)/(B9127+B7895+B4815+B6355+B7587+B6971+B6047+B8819))</f>
        <v>0</v>
      </c>
      <c r="C9765" s="10"/>
    </row>
    <row r="9766" spans="1:3">
      <c r="A9766" s="21">
        <v>187</v>
      </c>
      <c r="B9766" s="6">
        <f>IF(B9128+B7896+B4816+B6356+B7588+B6972+B6048+B8820=0,IF(COUNT(B506,B815,B1124,B1433,B1742,B2051,B2360,B2669),(B7280+B8204+B9436+B5432+B5740+B5124+B8512+B6664)/COUNT(B506,B815,B1124,B1433,B1742,B2051,B2360,B2669),0),(B9128*B7280+B7896*B8204+B4816*B9436+B6356*B5432+B7588*B5740+B6972*B5124+B6048*B8512+B8820*B6664)/(B9128+B7896+B4816+B6356+B7588+B6972+B6048+B8820))</f>
        <v>0</v>
      </c>
      <c r="C9766" s="10"/>
    </row>
    <row r="9767" spans="1:3">
      <c r="A9767" s="21">
        <v>188</v>
      </c>
      <c r="B9767" s="6">
        <f>IF(B9129+B7897+B4817+B6357+B7589+B6973+B6049+B8821=0,IF(COUNT(B507,B816,B1125,B1434,B1743,B2052,B2361,B2670),(B7281+B8205+B9437+B5433+B5741+B5125+B8513+B6665)/COUNT(B507,B816,B1125,B1434,B1743,B2052,B2361,B2670),0),(B9129*B7281+B7897*B8205+B4817*B9437+B6357*B5433+B7589*B5741+B6973*B5125+B6049*B8513+B8821*B6665)/(B9129+B7897+B4817+B6357+B7589+B6973+B6049+B8821))</f>
        <v>0</v>
      </c>
      <c r="C9767" s="10"/>
    </row>
    <row r="9768" spans="1:3">
      <c r="A9768" s="21">
        <v>189</v>
      </c>
      <c r="B9768" s="6">
        <f>IF(B9130+B7898+B4818+B6358+B7590+B6974+B6050+B8822=0,IF(COUNT(B508,B817,B1126,B1435,B1744,B2053,B2362,B2671),(B7282+B8206+B9438+B5434+B5742+B5126+B8514+B6666)/COUNT(B508,B817,B1126,B1435,B1744,B2053,B2362,B2671),0),(B9130*B7282+B7898*B8206+B4818*B9438+B6358*B5434+B7590*B5742+B6974*B5126+B6050*B8514+B8822*B6666)/(B9130+B7898+B4818+B6358+B7590+B6974+B6050+B8822))</f>
        <v>0</v>
      </c>
      <c r="C9768" s="10"/>
    </row>
    <row r="9769" spans="1:3">
      <c r="A9769" s="21">
        <v>190</v>
      </c>
      <c r="B9769" s="6">
        <f>IF(B9131+B7899+B4819+B6359+B7591+B6975+B6051+B8823=0,IF(COUNT(B509,B818,B1127,B1436,B1745,B2054,B2363,B2672),(B7283+B8207+B9439+B5435+B5743+B5127+B8515+B6667)/COUNT(B509,B818,B1127,B1436,B1745,B2054,B2363,B2672),0),(B9131*B7283+B7899*B8207+B4819*B9439+B6359*B5435+B7591*B5743+B6975*B5127+B6051*B8515+B8823*B6667)/(B9131+B7899+B4819+B6359+B7591+B6975+B6051+B8823))</f>
        <v>0</v>
      </c>
      <c r="C9769" s="10"/>
    </row>
    <row r="9770" spans="1:3">
      <c r="A9770" s="21">
        <v>191</v>
      </c>
      <c r="B9770" s="6">
        <f>IF(B9132+B7900+B4820+B6360+B7592+B6976+B6052+B8824=0,IF(COUNT(B510,B819,B1128,B1437,B1746,B2055,B2364,B2673),(B7284+B8208+B9440+B5436+B5744+B5128+B8516+B6668)/COUNT(B510,B819,B1128,B1437,B1746,B2055,B2364,B2673),0),(B9132*B7284+B7900*B8208+B4820*B9440+B6360*B5436+B7592*B5744+B6976*B5128+B6052*B8516+B8824*B6668)/(B9132+B7900+B4820+B6360+B7592+B6976+B6052+B8824))</f>
        <v>0</v>
      </c>
      <c r="C9770" s="10"/>
    </row>
    <row r="9771" spans="1:3">
      <c r="A9771" s="21">
        <v>192</v>
      </c>
      <c r="B9771" s="6">
        <f>IF(B9133+B7901+B4821+B6361+B7593+B6977+B6053+B8825=0,IF(COUNT(B511,B820,B1129,B1438,B1747,B2056,B2365,B2674),(B7285+B8209+B9441+B5437+B5745+B5129+B8517+B6669)/COUNT(B511,B820,B1129,B1438,B1747,B2056,B2365,B2674),0),(B9133*B7285+B7901*B8209+B4821*B9441+B6361*B5437+B7593*B5745+B6977*B5129+B6053*B8517+B8825*B6669)/(B9133+B7901+B4821+B6361+B7593+B6977+B6053+B8825))</f>
        <v>0</v>
      </c>
      <c r="C9771" s="10"/>
    </row>
    <row r="9772" spans="1:3">
      <c r="A9772" s="21">
        <v>193</v>
      </c>
      <c r="B9772" s="6">
        <f>IF(B9134+B7902+B4822+B6362+B7594+B6978+B6054+B8826=0,IF(COUNT(B512,B821,B1130,B1439,B1748,B2057,B2366,B2675),(B7286+B8210+B9442+B5438+B5746+B5130+B8518+B6670)/COUNT(B512,B821,B1130,B1439,B1748,B2057,B2366,B2675),0),(B9134*B7286+B7902*B8210+B4822*B9442+B6362*B5438+B7594*B5746+B6978*B5130+B6054*B8518+B8826*B6670)/(B9134+B7902+B4822+B6362+B7594+B6978+B6054+B8826))</f>
        <v>0</v>
      </c>
      <c r="C9772" s="10"/>
    </row>
    <row r="9773" spans="1:3">
      <c r="A9773" s="21">
        <v>194</v>
      </c>
      <c r="B9773" s="6">
        <f>IF(B9135+B7903+B4823+B6363+B7595+B6979+B6055+B8827=0,IF(COUNT(B513,B822,B1131,B1440,B1749,B2058,B2367,B2676),(B7287+B8211+B9443+B5439+B5747+B5131+B8519+B6671)/COUNT(B513,B822,B1131,B1440,B1749,B2058,B2367,B2676),0),(B9135*B7287+B7903*B8211+B4823*B9443+B6363*B5439+B7595*B5747+B6979*B5131+B6055*B8519+B8827*B6671)/(B9135+B7903+B4823+B6363+B7595+B6979+B6055+B8827))</f>
        <v>0</v>
      </c>
      <c r="C9773" s="10"/>
    </row>
    <row r="9774" spans="1:3">
      <c r="A9774" s="21">
        <v>195</v>
      </c>
      <c r="B9774" s="6">
        <f>IF(B9136+B7904+B4824+B6364+B7596+B6980+B6056+B8828=0,IF(COUNT(B514,B823,B1132,B1441,B1750,B2059,B2368,B2677),(B7288+B8212+B9444+B5440+B5748+B5132+B8520+B6672)/COUNT(B514,B823,B1132,B1441,B1750,B2059,B2368,B2677),0),(B9136*B7288+B7904*B8212+B4824*B9444+B6364*B5440+B7596*B5748+B6980*B5132+B6056*B8520+B8828*B6672)/(B9136+B7904+B4824+B6364+B7596+B6980+B6056+B8828))</f>
        <v>0</v>
      </c>
      <c r="C9774" s="10"/>
    </row>
    <row r="9775" spans="1:3">
      <c r="A9775" s="21">
        <v>196</v>
      </c>
      <c r="B9775" s="6">
        <f>IF(B9137+B7905+B4825+B6365+B7597+B6981+B6057+B8829=0,IF(COUNT(B515,B824,B1133,B1442,B1751,B2060,B2369,B2678),(B7289+B8213+B9445+B5441+B5749+B5133+B8521+B6673)/COUNT(B515,B824,B1133,B1442,B1751,B2060,B2369,B2678),0),(B9137*B7289+B7905*B8213+B4825*B9445+B6365*B5441+B7597*B5749+B6981*B5133+B6057*B8521+B8829*B6673)/(B9137+B7905+B4825+B6365+B7597+B6981+B6057+B8829))</f>
        <v>0</v>
      </c>
      <c r="C9775" s="10"/>
    </row>
    <row r="9776" spans="1:3">
      <c r="A9776" s="21">
        <v>197</v>
      </c>
      <c r="B9776" s="6">
        <f>IF(B9138+B7906+B4826+B6366+B7598+B6982+B6058+B8830=0,IF(COUNT(B516,B825,B1134,B1443,B1752,B2061,B2370,B2679),(B7290+B8214+B9446+B5442+B5750+B5134+B8522+B6674)/COUNT(B516,B825,B1134,B1443,B1752,B2061,B2370,B2679),0),(B9138*B7290+B7906*B8214+B4826*B9446+B6366*B5442+B7598*B5750+B6982*B5134+B6058*B8522+B8830*B6674)/(B9138+B7906+B4826+B6366+B7598+B6982+B6058+B8830))</f>
        <v>0</v>
      </c>
      <c r="C9776" s="10"/>
    </row>
    <row r="9777" spans="1:3">
      <c r="A9777" s="21">
        <v>198</v>
      </c>
      <c r="B9777" s="6">
        <f>IF(B9139+B7907+B4827+B6367+B7599+B6983+B6059+B8831=0,IF(COUNT(B517,B826,B1135,B1444,B1753,B2062,B2371,B2680),(B7291+B8215+B9447+B5443+B5751+B5135+B8523+B6675)/COUNT(B517,B826,B1135,B1444,B1753,B2062,B2371,B2680),0),(B9139*B7291+B7907*B8215+B4827*B9447+B6367*B5443+B7599*B5751+B6983*B5135+B6059*B8523+B8831*B6675)/(B9139+B7907+B4827+B6367+B7599+B6983+B6059+B8831))</f>
        <v>0</v>
      </c>
      <c r="C9777" s="10"/>
    </row>
    <row r="9778" spans="1:3">
      <c r="A9778" s="21">
        <v>199</v>
      </c>
      <c r="B9778" s="6">
        <f>IF(B9140+B7908+B4828+B6368+B7600+B6984+B6060+B8832=0,IF(COUNT(B518,B827,B1136,B1445,B1754,B2063,B2372,B2681),(B7292+B8216+B9448+B5444+B5752+B5136+B8524+B6676)/COUNT(B518,B827,B1136,B1445,B1754,B2063,B2372,B2681),0),(B9140*B7292+B7908*B8216+B4828*B9448+B6368*B5444+B7600*B5752+B6984*B5136+B6060*B8524+B8832*B6676)/(B9140+B7908+B4828+B6368+B7600+B6984+B6060+B8832))</f>
        <v>0</v>
      </c>
      <c r="C9778" s="10"/>
    </row>
    <row r="9779" spans="1:3">
      <c r="A9779" s="21">
        <v>200</v>
      </c>
      <c r="B9779" s="6">
        <f>IF(B9141+B7909+B4829+B6369+B7601+B6985+B6061+B8833=0,IF(COUNT(B519,B828,B1137,B1446,B1755,B2064,B2373,B2682),(B7293+B8217+B9449+B5445+B5753+B5137+B8525+B6677)/COUNT(B519,B828,B1137,B1446,B1755,B2064,B2373,B2682),0),(B9141*B7293+B7909*B8217+B4829*B9449+B6369*B5445+B7601*B5753+B6985*B5137+B6061*B8525+B8833*B6677)/(B9141+B7909+B4829+B6369+B7601+B6985+B6061+B8833))</f>
        <v>0</v>
      </c>
      <c r="C9779" s="10"/>
    </row>
    <row r="9780" spans="1:3">
      <c r="A9780" s="21">
        <v>201</v>
      </c>
      <c r="B9780" s="6">
        <f>IF(B9142+B7910+B4830+B6370+B7602+B6986+B6062+B8834=0,IF(COUNT(B520,B829,B1138,B1447,B1756,B2065,B2374,B2683),(B7294+B8218+B9450+B5446+B5754+B5138+B8526+B6678)/COUNT(B520,B829,B1138,B1447,B1756,B2065,B2374,B2683),0),(B9142*B7294+B7910*B8218+B4830*B9450+B6370*B5446+B7602*B5754+B6986*B5138+B6062*B8526+B8834*B6678)/(B9142+B7910+B4830+B6370+B7602+B6986+B6062+B8834))</f>
        <v>0</v>
      </c>
      <c r="C9780" s="10"/>
    </row>
    <row r="9781" spans="1:3">
      <c r="A9781" s="21">
        <v>202</v>
      </c>
      <c r="B9781" s="6">
        <f>IF(B9143+B7911+B4831+B6371+B7603+B6987+B6063+B8835=0,IF(COUNT(B521,B830,B1139,B1448,B1757,B2066,B2375,B2684),(B7295+B8219+B9451+B5447+B5755+B5139+B8527+B6679)/COUNT(B521,B830,B1139,B1448,B1757,B2066,B2375,B2684),0),(B9143*B7295+B7911*B8219+B4831*B9451+B6371*B5447+B7603*B5755+B6987*B5139+B6063*B8527+B8835*B6679)/(B9143+B7911+B4831+B6371+B7603+B6987+B6063+B8835))</f>
        <v>0</v>
      </c>
      <c r="C9781" s="10"/>
    </row>
    <row r="9782" spans="1:3">
      <c r="A9782" s="21">
        <v>203</v>
      </c>
      <c r="B9782" s="6">
        <f>IF(B9144+B7912+B4832+B6372+B7604+B6988+B6064+B8836=0,IF(COUNT(B522,B831,B1140,B1449,B1758,B2067,B2376,B2685),(B7296+B8220+B9452+B5448+B5756+B5140+B8528+B6680)/COUNT(B522,B831,B1140,B1449,B1758,B2067,B2376,B2685),0),(B9144*B7296+B7912*B8220+B4832*B9452+B6372*B5448+B7604*B5756+B6988*B5140+B6064*B8528+B8836*B6680)/(B9144+B7912+B4832+B6372+B7604+B6988+B6064+B8836))</f>
        <v>0</v>
      </c>
      <c r="C9782" s="10"/>
    </row>
    <row r="9783" spans="1:3">
      <c r="A9783" s="21">
        <v>204</v>
      </c>
      <c r="B9783" s="6">
        <f>IF(B9145+B7913+B4833+B6373+B7605+B6989+B6065+B8837=0,IF(COUNT(B523,B832,B1141,B1450,B1759,B2068,B2377,B2686),(B7297+B8221+B9453+B5449+B5757+B5141+B8529+B6681)/COUNT(B523,B832,B1141,B1450,B1759,B2068,B2377,B2686),0),(B9145*B7297+B7913*B8221+B4833*B9453+B6373*B5449+B7605*B5757+B6989*B5141+B6065*B8529+B8837*B6681)/(B9145+B7913+B4833+B6373+B7605+B6989+B6065+B8837))</f>
        <v>0</v>
      </c>
      <c r="C9783" s="10"/>
    </row>
    <row r="9784" spans="1:3">
      <c r="A9784" s="21">
        <v>205</v>
      </c>
      <c r="B9784" s="6">
        <f>IF(B9146+B7914+B4834+B6374+B7606+B6990+B6066+B8838=0,IF(COUNT(B524,B833,B1142,B1451,B1760,B2069,B2378,B2687),(B7298+B8222+B9454+B5450+B5758+B5142+B8530+B6682)/COUNT(B524,B833,B1142,B1451,B1760,B2069,B2378,B2687),0),(B9146*B7298+B7914*B8222+B4834*B9454+B6374*B5450+B7606*B5758+B6990*B5142+B6066*B8530+B8838*B6682)/(B9146+B7914+B4834+B6374+B7606+B6990+B6066+B8838))</f>
        <v>0</v>
      </c>
      <c r="C9784" s="10"/>
    </row>
    <row r="9785" spans="1:3">
      <c r="A9785" s="21">
        <v>206</v>
      </c>
      <c r="B9785" s="6">
        <f>IF(B9147+B7915+B4835+B6375+B7607+B6991+B6067+B8839=0,IF(COUNT(B525,B834,B1143,B1452,B1761,B2070,B2379,B2688),(B7299+B8223+B9455+B5451+B5759+B5143+B8531+B6683)/COUNT(B525,B834,B1143,B1452,B1761,B2070,B2379,B2688),0),(B9147*B7299+B7915*B8223+B4835*B9455+B6375*B5451+B7607*B5759+B6991*B5143+B6067*B8531+B8839*B6683)/(B9147+B7915+B4835+B6375+B7607+B6991+B6067+B8839))</f>
        <v>0</v>
      </c>
      <c r="C9785" s="10"/>
    </row>
    <row r="9786" spans="1:3">
      <c r="A9786" s="21">
        <v>207</v>
      </c>
      <c r="B9786" s="6">
        <f>IF(B9148+B7916+B4836+B6376+B7608+B6992+B6068+B8840=0,IF(COUNT(B526,B835,B1144,B1453,B1762,B2071,B2380,B2689),(B7300+B8224+B9456+B5452+B5760+B5144+B8532+B6684)/COUNT(B526,B835,B1144,B1453,B1762,B2071,B2380,B2689),0),(B9148*B7300+B7916*B8224+B4836*B9456+B6376*B5452+B7608*B5760+B6992*B5144+B6068*B8532+B8840*B6684)/(B9148+B7916+B4836+B6376+B7608+B6992+B6068+B8840))</f>
        <v>0</v>
      </c>
      <c r="C9786" s="10"/>
    </row>
    <row r="9787" spans="1:3">
      <c r="A9787" s="21">
        <v>208</v>
      </c>
      <c r="B9787" s="6">
        <f>IF(B9149+B7917+B4837+B6377+B7609+B6993+B6069+B8841=0,IF(COUNT(B527,B836,B1145,B1454,B1763,B2072,B2381,B2690),(B7301+B8225+B9457+B5453+B5761+B5145+B8533+B6685)/COUNT(B527,B836,B1145,B1454,B1763,B2072,B2381,B2690),0),(B9149*B7301+B7917*B8225+B4837*B9457+B6377*B5453+B7609*B5761+B6993*B5145+B6069*B8533+B8841*B6685)/(B9149+B7917+B4837+B6377+B7609+B6993+B6069+B8841))</f>
        <v>0</v>
      </c>
      <c r="C9787" s="10"/>
    </row>
    <row r="9788" spans="1:3">
      <c r="A9788" s="21">
        <v>209</v>
      </c>
      <c r="B9788" s="6">
        <f>IF(B9150+B7918+B4838+B6378+B7610+B6994+B6070+B8842=0,IF(COUNT(B528,B837,B1146,B1455,B1764,B2073,B2382,B2691),(B7302+B8226+B9458+B5454+B5762+B5146+B8534+B6686)/COUNT(B528,B837,B1146,B1455,B1764,B2073,B2382,B2691),0),(B9150*B7302+B7918*B8226+B4838*B9458+B6378*B5454+B7610*B5762+B6994*B5146+B6070*B8534+B8842*B6686)/(B9150+B7918+B4838+B6378+B7610+B6994+B6070+B8842))</f>
        <v>0</v>
      </c>
      <c r="C9788" s="10"/>
    </row>
    <row r="9789" spans="1:3">
      <c r="A9789" s="21">
        <v>210</v>
      </c>
      <c r="B9789" s="6">
        <f>IF(B9151+B7919+B4839+B6379+B7611+B6995+B6071+B8843=0,IF(COUNT(B529,B838,B1147,B1456,B1765,B2074,B2383,B2692),(B7303+B8227+B9459+B5455+B5763+B5147+B8535+B6687)/COUNT(B529,B838,B1147,B1456,B1765,B2074,B2383,B2692),0),(B9151*B7303+B7919*B8227+B4839*B9459+B6379*B5455+B7611*B5763+B6995*B5147+B6071*B8535+B8843*B6687)/(B9151+B7919+B4839+B6379+B7611+B6995+B6071+B8843))</f>
        <v>0</v>
      </c>
      <c r="C9789" s="10"/>
    </row>
    <row r="9790" spans="1:3">
      <c r="A9790" s="21">
        <v>211</v>
      </c>
      <c r="B9790" s="6">
        <f>IF(B9152+B7920+B4840+B6380+B7612+B6996+B6072+B8844=0,IF(COUNT(B530,B839,B1148,B1457,B1766,B2075,B2384,B2693),(B7304+B8228+B9460+B5456+B5764+B5148+B8536+B6688)/COUNT(B530,B839,B1148,B1457,B1766,B2075,B2384,B2693),0),(B9152*B7304+B7920*B8228+B4840*B9460+B6380*B5456+B7612*B5764+B6996*B5148+B6072*B8536+B8844*B6688)/(B9152+B7920+B4840+B6380+B7612+B6996+B6072+B8844))</f>
        <v>0</v>
      </c>
      <c r="C9790" s="10"/>
    </row>
    <row r="9791" spans="1:3">
      <c r="A9791" s="21">
        <v>212</v>
      </c>
      <c r="B9791" s="6">
        <f>IF(B9153+B7921+B4841+B6381+B7613+B6997+B6073+B8845=0,IF(COUNT(B531,B840,B1149,B1458,B1767,B2076,B2385,B2694),(B7305+B8229+B9461+B5457+B5765+B5149+B8537+B6689)/COUNT(B531,B840,B1149,B1458,B1767,B2076,B2385,B2694),0),(B9153*B7305+B7921*B8229+B4841*B9461+B6381*B5457+B7613*B5765+B6997*B5149+B6073*B8537+B8845*B6689)/(B9153+B7921+B4841+B6381+B7613+B6997+B6073+B8845))</f>
        <v>0</v>
      </c>
      <c r="C9791" s="10"/>
    </row>
    <row r="9792" spans="1:3">
      <c r="A9792" s="21">
        <v>213</v>
      </c>
      <c r="B9792" s="6">
        <f>IF(B9154+B7922+B4842+B6382+B7614+B6998+B6074+B8846=0,IF(COUNT(B532,B841,B1150,B1459,B1768,B2077,B2386,B2695),(B7306+B8230+B9462+B5458+B5766+B5150+B8538+B6690)/COUNT(B532,B841,B1150,B1459,B1768,B2077,B2386,B2695),0),(B9154*B7306+B7922*B8230+B4842*B9462+B6382*B5458+B7614*B5766+B6998*B5150+B6074*B8538+B8846*B6690)/(B9154+B7922+B4842+B6382+B7614+B6998+B6074+B8846))</f>
        <v>0</v>
      </c>
      <c r="C9792" s="10"/>
    </row>
    <row r="9793" spans="1:3">
      <c r="A9793" s="21">
        <v>214</v>
      </c>
      <c r="B9793" s="6">
        <f>IF(B9155+B7923+B4843+B6383+B7615+B6999+B6075+B8847=0,IF(COUNT(B533,B842,B1151,B1460,B1769,B2078,B2387,B2696),(B7307+B8231+B9463+B5459+B5767+B5151+B8539+B6691)/COUNT(B533,B842,B1151,B1460,B1769,B2078,B2387,B2696),0),(B9155*B7307+B7923*B8231+B4843*B9463+B6383*B5459+B7615*B5767+B6999*B5151+B6075*B8539+B8847*B6691)/(B9155+B7923+B4843+B6383+B7615+B6999+B6075+B8847))</f>
        <v>0</v>
      </c>
      <c r="C9793" s="10"/>
    </row>
    <row r="9794" spans="1:3">
      <c r="A9794" s="21">
        <v>215</v>
      </c>
      <c r="B9794" s="6">
        <f>IF(B9156+B7924+B4844+B6384+B7616+B7000+B6076+B8848=0,IF(COUNT(B534,B843,B1152,B1461,B1770,B2079,B2388,B2697),(B7308+B8232+B9464+B5460+B5768+B5152+B8540+B6692)/COUNT(B534,B843,B1152,B1461,B1770,B2079,B2388,B2697),0),(B9156*B7308+B7924*B8232+B4844*B9464+B6384*B5460+B7616*B5768+B7000*B5152+B6076*B8540+B8848*B6692)/(B9156+B7924+B4844+B6384+B7616+B7000+B6076+B8848))</f>
        <v>0</v>
      </c>
      <c r="C9794" s="10"/>
    </row>
    <row r="9795" spans="1:3">
      <c r="A9795" s="21">
        <v>216</v>
      </c>
      <c r="B9795" s="6">
        <f>IF(B9157+B7925+B4845+B6385+B7617+B7001+B6077+B8849=0,IF(COUNT(B535,B844,B1153,B1462,B1771,B2080,B2389,B2698),(B7309+B8233+B9465+B5461+B5769+B5153+B8541+B6693)/COUNT(B535,B844,B1153,B1462,B1771,B2080,B2389,B2698),0),(B9157*B7309+B7925*B8233+B4845*B9465+B6385*B5461+B7617*B5769+B7001*B5153+B6077*B8541+B8849*B6693)/(B9157+B7925+B4845+B6385+B7617+B7001+B6077+B8849))</f>
        <v>0</v>
      </c>
      <c r="C9795" s="10"/>
    </row>
    <row r="9796" spans="1:3">
      <c r="A9796" s="21">
        <v>217</v>
      </c>
      <c r="B9796" s="6">
        <f>IF(B9158+B7926+B4846+B6386+B7618+B7002+B6078+B8850=0,IF(COUNT(B536,B845,B1154,B1463,B1772,B2081,B2390,B2699),(B7310+B8234+B9466+B5462+B5770+B5154+B8542+B6694)/COUNT(B536,B845,B1154,B1463,B1772,B2081,B2390,B2699),0),(B9158*B7310+B7926*B8234+B4846*B9466+B6386*B5462+B7618*B5770+B7002*B5154+B6078*B8542+B8850*B6694)/(B9158+B7926+B4846+B6386+B7618+B7002+B6078+B8850))</f>
        <v>0</v>
      </c>
      <c r="C9796" s="10"/>
    </row>
    <row r="9797" spans="1:3">
      <c r="A9797" s="21">
        <v>218</v>
      </c>
      <c r="B9797" s="6">
        <f>IF(B9159+B7927+B4847+B6387+B7619+B7003+B6079+B8851=0,IF(COUNT(B537,B846,B1155,B1464,B1773,B2082,B2391,B2700),(B7311+B8235+B9467+B5463+B5771+B5155+B8543+B6695)/COUNT(B537,B846,B1155,B1464,B1773,B2082,B2391,B2700),0),(B9159*B7311+B7927*B8235+B4847*B9467+B6387*B5463+B7619*B5771+B7003*B5155+B6079*B8543+B8851*B6695)/(B9159+B7927+B4847+B6387+B7619+B7003+B6079+B8851))</f>
        <v>0</v>
      </c>
      <c r="C9797" s="10"/>
    </row>
    <row r="9798" spans="1:3">
      <c r="A9798" s="21">
        <v>219</v>
      </c>
      <c r="B9798" s="6">
        <f>IF(B9160+B7928+B4848+B6388+B7620+B7004+B6080+B8852=0,IF(COUNT(B538,B847,B1156,B1465,B1774,B2083,B2392,B2701),(B7312+B8236+B9468+B5464+B5772+B5156+B8544+B6696)/COUNT(B538,B847,B1156,B1465,B1774,B2083,B2392,B2701),0),(B9160*B7312+B7928*B8236+B4848*B9468+B6388*B5464+B7620*B5772+B7004*B5156+B6080*B8544+B8852*B6696)/(B9160+B7928+B4848+B6388+B7620+B7004+B6080+B8852))</f>
        <v>0</v>
      </c>
      <c r="C9798" s="10"/>
    </row>
    <row r="9799" spans="1:3">
      <c r="A9799" s="21">
        <v>220</v>
      </c>
      <c r="B9799" s="6">
        <f>IF(B9161+B7929+B4849+B6389+B7621+B7005+B6081+B8853=0,IF(COUNT(B539,B848,B1157,B1466,B1775,B2084,B2393,B2702),(B7313+B8237+B9469+B5465+B5773+B5157+B8545+B6697)/COUNT(B539,B848,B1157,B1466,B1775,B2084,B2393,B2702),0),(B9161*B7313+B7929*B8237+B4849*B9469+B6389*B5465+B7621*B5773+B7005*B5157+B6081*B8545+B8853*B6697)/(B9161+B7929+B4849+B6389+B7621+B7005+B6081+B8853))</f>
        <v>0</v>
      </c>
      <c r="C9799" s="10"/>
    </row>
    <row r="9800" spans="1:3">
      <c r="A9800" s="21">
        <v>221</v>
      </c>
      <c r="B9800" s="6">
        <f>IF(B9162+B7930+B4850+B6390+B7622+B7006+B6082+B8854=0,IF(COUNT(B540,B849,B1158,B1467,B1776,B2085,B2394,B2703),(B7314+B8238+B9470+B5466+B5774+B5158+B8546+B6698)/COUNT(B540,B849,B1158,B1467,B1776,B2085,B2394,B2703),0),(B9162*B7314+B7930*B8238+B4850*B9470+B6390*B5466+B7622*B5774+B7006*B5158+B6082*B8546+B8854*B6698)/(B9162+B7930+B4850+B6390+B7622+B7006+B6082+B8854))</f>
        <v>0</v>
      </c>
      <c r="C9800" s="10"/>
    </row>
    <row r="9801" spans="1:3">
      <c r="A9801" s="21">
        <v>222</v>
      </c>
      <c r="B9801" s="6">
        <f>IF(B9163+B7931+B4851+B6391+B7623+B7007+B6083+B8855=0,IF(COUNT(B541,B850,B1159,B1468,B1777,B2086,B2395,B2704),(B7315+B8239+B9471+B5467+B5775+B5159+B8547+B6699)/COUNT(B541,B850,B1159,B1468,B1777,B2086,B2395,B2704),0),(B9163*B7315+B7931*B8239+B4851*B9471+B6391*B5467+B7623*B5775+B7007*B5159+B6083*B8547+B8855*B6699)/(B9163+B7931+B4851+B6391+B7623+B7007+B6083+B8855))</f>
        <v>0</v>
      </c>
      <c r="C9801" s="10"/>
    </row>
    <row r="9802" spans="1:3">
      <c r="A9802" s="21">
        <v>223</v>
      </c>
      <c r="B9802" s="6">
        <f>IF(B9164+B7932+B4852+B6392+B7624+B7008+B6084+B8856=0,IF(COUNT(B542,B851,B1160,B1469,B1778,B2087,B2396,B2705),(B7316+B8240+B9472+B5468+B5776+B5160+B8548+B6700)/COUNT(B542,B851,B1160,B1469,B1778,B2087,B2396,B2705),0),(B9164*B7316+B7932*B8240+B4852*B9472+B6392*B5468+B7624*B5776+B7008*B5160+B6084*B8548+B8856*B6700)/(B9164+B7932+B4852+B6392+B7624+B7008+B6084+B8856))</f>
        <v>0</v>
      </c>
      <c r="C9802" s="10"/>
    </row>
    <row r="9803" spans="1:3">
      <c r="A9803" s="21">
        <v>224</v>
      </c>
      <c r="B9803" s="6">
        <f>IF(B9165+B7933+B4853+B6393+B7625+B7009+B6085+B8857=0,IF(COUNT(B543,B852,B1161,B1470,B1779,B2088,B2397,B2706),(B7317+B8241+B9473+B5469+B5777+B5161+B8549+B6701)/COUNT(B543,B852,B1161,B1470,B1779,B2088,B2397,B2706),0),(B9165*B7317+B7933*B8241+B4853*B9473+B6393*B5469+B7625*B5777+B7009*B5161+B6085*B8549+B8857*B6701)/(B9165+B7933+B4853+B6393+B7625+B7009+B6085+B8857))</f>
        <v>0</v>
      </c>
      <c r="C9803" s="10"/>
    </row>
    <row r="9804" spans="1:3">
      <c r="A9804" s="21">
        <v>225</v>
      </c>
      <c r="B9804" s="6">
        <f>IF(B9166+B7934+B4854+B6394+B7626+B7010+B6086+B8858=0,IF(COUNT(B544,B853,B1162,B1471,B1780,B2089,B2398,B2707),(B7318+B8242+B9474+B5470+B5778+B5162+B8550+B6702)/COUNT(B544,B853,B1162,B1471,B1780,B2089,B2398,B2707),0),(B9166*B7318+B7934*B8242+B4854*B9474+B6394*B5470+B7626*B5778+B7010*B5162+B6086*B8550+B8858*B6702)/(B9166+B7934+B4854+B6394+B7626+B7010+B6086+B8858))</f>
        <v>0</v>
      </c>
      <c r="C9804" s="10"/>
    </row>
    <row r="9805" spans="1:3">
      <c r="A9805" s="21">
        <v>226</v>
      </c>
      <c r="B9805" s="6">
        <f>IF(B9167+B7935+B4855+B6395+B7627+B7011+B6087+B8859=0,IF(COUNT(B545,B854,B1163,B1472,B1781,B2090,B2399,B2708),(B7319+B8243+B9475+B5471+B5779+B5163+B8551+B6703)/COUNT(B545,B854,B1163,B1472,B1781,B2090,B2399,B2708),0),(B9167*B7319+B7935*B8243+B4855*B9475+B6395*B5471+B7627*B5779+B7011*B5163+B6087*B8551+B8859*B6703)/(B9167+B7935+B4855+B6395+B7627+B7011+B6087+B8859))</f>
        <v>0</v>
      </c>
      <c r="C9805" s="10"/>
    </row>
    <row r="9806" spans="1:3">
      <c r="A9806" s="21">
        <v>227</v>
      </c>
      <c r="B9806" s="6">
        <f>IF(B9168+B7936+B4856+B6396+B7628+B7012+B6088+B8860=0,IF(COUNT(B546,B855,B1164,B1473,B1782,B2091,B2400,B2709),(B7320+B8244+B9476+B5472+B5780+B5164+B8552+B6704)/COUNT(B546,B855,B1164,B1473,B1782,B2091,B2400,B2709),0),(B9168*B7320+B7936*B8244+B4856*B9476+B6396*B5472+B7628*B5780+B7012*B5164+B6088*B8552+B8860*B6704)/(B9168+B7936+B4856+B6396+B7628+B7012+B6088+B8860))</f>
        <v>0</v>
      </c>
      <c r="C9806" s="10"/>
    </row>
    <row r="9807" spans="1:3">
      <c r="A9807" s="21">
        <v>228</v>
      </c>
      <c r="B9807" s="6">
        <f>IF(B9169+B7937+B4857+B6397+B7629+B7013+B6089+B8861=0,IF(COUNT(B547,B856,B1165,B1474,B1783,B2092,B2401,B2710),(B7321+B8245+B9477+B5473+B5781+B5165+B8553+B6705)/COUNT(B547,B856,B1165,B1474,B1783,B2092,B2401,B2710),0),(B9169*B7321+B7937*B8245+B4857*B9477+B6397*B5473+B7629*B5781+B7013*B5165+B6089*B8553+B8861*B6705)/(B9169+B7937+B4857+B6397+B7629+B7013+B6089+B8861))</f>
        <v>0</v>
      </c>
      <c r="C9807" s="10"/>
    </row>
    <row r="9808" spans="1:3">
      <c r="A9808" s="21">
        <v>229</v>
      </c>
      <c r="B9808" s="6">
        <f>IF(B9170+B7938+B4858+B6398+B7630+B7014+B6090+B8862=0,IF(COUNT(B548,B857,B1166,B1475,B1784,B2093,B2402,B2711),(B7322+B8246+B9478+B5474+B5782+B5166+B8554+B6706)/COUNT(B548,B857,B1166,B1475,B1784,B2093,B2402,B2711),0),(B9170*B7322+B7938*B8246+B4858*B9478+B6398*B5474+B7630*B5782+B7014*B5166+B6090*B8554+B8862*B6706)/(B9170+B7938+B4858+B6398+B7630+B7014+B6090+B8862))</f>
        <v>0</v>
      </c>
      <c r="C9808" s="10"/>
    </row>
    <row r="9809" spans="1:3">
      <c r="A9809" s="21">
        <v>230</v>
      </c>
      <c r="B9809" s="6">
        <f>IF(B9171+B7939+B4859+B6399+B7631+B7015+B6091+B8863=0,IF(COUNT(B549,B858,B1167,B1476,B1785,B2094,B2403,B2712),(B7323+B8247+B9479+B5475+B5783+B5167+B8555+B6707)/COUNT(B549,B858,B1167,B1476,B1785,B2094,B2403,B2712),0),(B9171*B7323+B7939*B8247+B4859*B9479+B6399*B5475+B7631*B5783+B7015*B5167+B6091*B8555+B8863*B6707)/(B9171+B7939+B4859+B6399+B7631+B7015+B6091+B8863))</f>
        <v>0</v>
      </c>
      <c r="C9809" s="10"/>
    </row>
    <row r="9810" spans="1:3">
      <c r="A9810" s="21">
        <v>231</v>
      </c>
      <c r="B9810" s="6">
        <f>IF(B9172+B7940+B4860+B6400+B7632+B7016+B6092+B8864=0,IF(COUNT(B550,B859,B1168,B1477,B1786,B2095,B2404,B2713),(B7324+B8248+B9480+B5476+B5784+B5168+B8556+B6708)/COUNT(B550,B859,B1168,B1477,B1786,B2095,B2404,B2713),0),(B9172*B7324+B7940*B8248+B4860*B9480+B6400*B5476+B7632*B5784+B7016*B5168+B6092*B8556+B8864*B6708)/(B9172+B7940+B4860+B6400+B7632+B7016+B6092+B8864))</f>
        <v>0</v>
      </c>
      <c r="C9810" s="10"/>
    </row>
    <row r="9811" spans="1:3">
      <c r="A9811" s="21">
        <v>232</v>
      </c>
      <c r="B9811" s="6">
        <f>IF(B9173+B7941+B4861+B6401+B7633+B7017+B6093+B8865=0,IF(COUNT(B551,B860,B1169,B1478,B1787,B2096,B2405,B2714),(B7325+B8249+B9481+B5477+B5785+B5169+B8557+B6709)/COUNT(B551,B860,B1169,B1478,B1787,B2096,B2405,B2714),0),(B9173*B7325+B7941*B8249+B4861*B9481+B6401*B5477+B7633*B5785+B7017*B5169+B6093*B8557+B8865*B6709)/(B9173+B7941+B4861+B6401+B7633+B7017+B6093+B8865))</f>
        <v>0</v>
      </c>
      <c r="C9811" s="10"/>
    </row>
    <row r="9812" spans="1:3">
      <c r="A9812" s="21">
        <v>233</v>
      </c>
      <c r="B9812" s="6">
        <f>IF(B9174+B7942+B4862+B6402+B7634+B7018+B6094+B8866=0,IF(COUNT(B552,B861,B1170,B1479,B1788,B2097,B2406,B2715),(B7326+B8250+B9482+B5478+B5786+B5170+B8558+B6710)/COUNT(B552,B861,B1170,B1479,B1788,B2097,B2406,B2715),0),(B9174*B7326+B7942*B8250+B4862*B9482+B6402*B5478+B7634*B5786+B7018*B5170+B6094*B8558+B8866*B6710)/(B9174+B7942+B4862+B6402+B7634+B7018+B6094+B8866))</f>
        <v>0</v>
      </c>
      <c r="C9812" s="10"/>
    </row>
    <row r="9813" spans="1:3">
      <c r="A9813" s="21">
        <v>234</v>
      </c>
      <c r="B9813" s="6">
        <f>IF(B9175+B7943+B4863+B6403+B7635+B7019+B6095+B8867=0,IF(COUNT(B553,B862,B1171,B1480,B1789,B2098,B2407,B2716),(B7327+B8251+B9483+B5479+B5787+B5171+B8559+B6711)/COUNT(B553,B862,B1171,B1480,B1789,B2098,B2407,B2716),0),(B9175*B7327+B7943*B8251+B4863*B9483+B6403*B5479+B7635*B5787+B7019*B5171+B6095*B8559+B8867*B6711)/(B9175+B7943+B4863+B6403+B7635+B7019+B6095+B8867))</f>
        <v>0</v>
      </c>
      <c r="C9813" s="10"/>
    </row>
    <row r="9814" spans="1:3">
      <c r="A9814" s="21">
        <v>235</v>
      </c>
      <c r="B9814" s="6">
        <f>IF(B9176+B7944+B4864+B6404+B7636+B7020+B6096+B8868=0,IF(COUNT(B554,B863,B1172,B1481,B1790,B2099,B2408,B2717),(B7328+B8252+B9484+B5480+B5788+B5172+B8560+B6712)/COUNT(B554,B863,B1172,B1481,B1790,B2099,B2408,B2717),0),(B9176*B7328+B7944*B8252+B4864*B9484+B6404*B5480+B7636*B5788+B7020*B5172+B6096*B8560+B8868*B6712)/(B9176+B7944+B4864+B6404+B7636+B7020+B6096+B8868))</f>
        <v>0</v>
      </c>
      <c r="C9814" s="10"/>
    </row>
    <row r="9815" spans="1:3">
      <c r="A9815" s="21">
        <v>236</v>
      </c>
      <c r="B9815" s="6">
        <f>IF(B9177+B7945+B4865+B6405+B7637+B7021+B6097+B8869=0,IF(COUNT(B555,B864,B1173,B1482,B1791,B2100,B2409,B2718),(B7329+B8253+B9485+B5481+B5789+B5173+B8561+B6713)/COUNT(B555,B864,B1173,B1482,B1791,B2100,B2409,B2718),0),(B9177*B7329+B7945*B8253+B4865*B9485+B6405*B5481+B7637*B5789+B7021*B5173+B6097*B8561+B8869*B6713)/(B9177+B7945+B4865+B6405+B7637+B7021+B6097+B8869))</f>
        <v>0</v>
      </c>
      <c r="C9815" s="10"/>
    </row>
    <row r="9816" spans="1:3">
      <c r="A9816" s="21">
        <v>237</v>
      </c>
      <c r="B9816" s="6">
        <f>IF(B9178+B7946+B4866+B6406+B7638+B7022+B6098+B8870=0,IF(COUNT(B556,B865,B1174,B1483,B1792,B2101,B2410,B2719),(B7330+B8254+B9486+B5482+B5790+B5174+B8562+B6714)/COUNT(B556,B865,B1174,B1483,B1792,B2101,B2410,B2719),0),(B9178*B7330+B7946*B8254+B4866*B9486+B6406*B5482+B7638*B5790+B7022*B5174+B6098*B8562+B8870*B6714)/(B9178+B7946+B4866+B6406+B7638+B7022+B6098+B8870))</f>
        <v>0</v>
      </c>
      <c r="C9816" s="10"/>
    </row>
    <row r="9817" spans="1:3">
      <c r="A9817" s="21">
        <v>238</v>
      </c>
      <c r="B9817" s="6">
        <f>IF(B9179+B7947+B4867+B6407+B7639+B7023+B6099+B8871=0,IF(COUNT(B557,B866,B1175,B1484,B1793,B2102,B2411,B2720),(B7331+B8255+B9487+B5483+B5791+B5175+B8563+B6715)/COUNT(B557,B866,B1175,B1484,B1793,B2102,B2411,B2720),0),(B9179*B7331+B7947*B8255+B4867*B9487+B6407*B5483+B7639*B5791+B7023*B5175+B6099*B8563+B8871*B6715)/(B9179+B7947+B4867+B6407+B7639+B7023+B6099+B8871))</f>
        <v>0</v>
      </c>
      <c r="C9817" s="10"/>
    </row>
    <row r="9818" spans="1:3">
      <c r="A9818" s="21">
        <v>239</v>
      </c>
      <c r="B9818" s="6">
        <f>IF(B9180+B7948+B4868+B6408+B7640+B7024+B6100+B8872=0,IF(COUNT(B558,B867,B1176,B1485,B1794,B2103,B2412,B2721),(B7332+B8256+B9488+B5484+B5792+B5176+B8564+B6716)/COUNT(B558,B867,B1176,B1485,B1794,B2103,B2412,B2721),0),(B9180*B7332+B7948*B8256+B4868*B9488+B6408*B5484+B7640*B5792+B7024*B5176+B6100*B8564+B8872*B6716)/(B9180+B7948+B4868+B6408+B7640+B7024+B6100+B8872))</f>
        <v>0</v>
      </c>
      <c r="C9818" s="10"/>
    </row>
    <row r="9819" spans="1:3">
      <c r="A9819" s="21">
        <v>240</v>
      </c>
      <c r="B9819" s="6">
        <f>IF(B9181+B7949+B4869+B6409+B7641+B7025+B6101+B8873=0,IF(COUNT(B559,B868,B1177,B1486,B1795,B2104,B2413,B2722),(B7333+B8257+B9489+B5485+B5793+B5177+B8565+B6717)/COUNT(B559,B868,B1177,B1486,B1795,B2104,B2413,B2722),0),(B9181*B7333+B7949*B8257+B4869*B9489+B6409*B5485+B7641*B5793+B7025*B5177+B6101*B8565+B8873*B6717)/(B9181+B7949+B4869+B6409+B7641+B7025+B6101+B8873))</f>
        <v>0</v>
      </c>
      <c r="C9819" s="10"/>
    </row>
    <row r="9820" spans="1:3">
      <c r="A9820" s="21">
        <v>241</v>
      </c>
      <c r="B9820" s="6">
        <f>IF(B9182+B7950+B4870+B6410+B7642+B7026+B6102+B8874=0,IF(COUNT(B560,B869,B1178,B1487,B1796,B2105,B2414,B2723),(B7334+B8258+B9490+B5486+B5794+B5178+B8566+B6718)/COUNT(B560,B869,B1178,B1487,B1796,B2105,B2414,B2723),0),(B9182*B7334+B7950*B8258+B4870*B9490+B6410*B5486+B7642*B5794+B7026*B5178+B6102*B8566+B8874*B6718)/(B9182+B7950+B4870+B6410+B7642+B7026+B6102+B8874))</f>
        <v>0</v>
      </c>
      <c r="C9820" s="10"/>
    </row>
    <row r="9821" spans="1:3">
      <c r="A9821" s="21">
        <v>242</v>
      </c>
      <c r="B9821" s="6">
        <f>IF(B9183+B7951+B4871+B6411+B7643+B7027+B6103+B8875=0,IF(COUNT(B561,B870,B1179,B1488,B1797,B2106,B2415,B2724),(B7335+B8259+B9491+B5487+B5795+B5179+B8567+B6719)/COUNT(B561,B870,B1179,B1488,B1797,B2106,B2415,B2724),0),(B9183*B7335+B7951*B8259+B4871*B9491+B6411*B5487+B7643*B5795+B7027*B5179+B6103*B8567+B8875*B6719)/(B9183+B7951+B4871+B6411+B7643+B7027+B6103+B8875))</f>
        <v>0</v>
      </c>
      <c r="C9821" s="10"/>
    </row>
    <row r="9822" spans="1:3">
      <c r="A9822" s="21">
        <v>243</v>
      </c>
      <c r="B9822" s="6">
        <f>IF(B9184+B7952+B4872+B6412+B7644+B7028+B6104+B8876=0,IF(COUNT(B562,B871,B1180,B1489,B1798,B2107,B2416,B2725),(B7336+B8260+B9492+B5488+B5796+B5180+B8568+B6720)/COUNT(B562,B871,B1180,B1489,B1798,B2107,B2416,B2725),0),(B9184*B7336+B7952*B8260+B4872*B9492+B6412*B5488+B7644*B5796+B7028*B5180+B6104*B8568+B8876*B6720)/(B9184+B7952+B4872+B6412+B7644+B7028+B6104+B8876))</f>
        <v>0</v>
      </c>
      <c r="C9822" s="10"/>
    </row>
    <row r="9823" spans="1:3">
      <c r="A9823" s="21">
        <v>244</v>
      </c>
      <c r="B9823" s="6">
        <f>IF(B9185+B7953+B4873+B6413+B7645+B7029+B6105+B8877=0,IF(COUNT(B563,B872,B1181,B1490,B1799,B2108,B2417,B2726),(B7337+B8261+B9493+B5489+B5797+B5181+B8569+B6721)/COUNT(B563,B872,B1181,B1490,B1799,B2108,B2417,B2726),0),(B9185*B7337+B7953*B8261+B4873*B9493+B6413*B5489+B7645*B5797+B7029*B5181+B6105*B8569+B8877*B6721)/(B9185+B7953+B4873+B6413+B7645+B7029+B6105+B8877))</f>
        <v>0</v>
      </c>
      <c r="C9823" s="10"/>
    </row>
    <row r="9824" spans="1:3">
      <c r="A9824" s="21">
        <v>245</v>
      </c>
      <c r="B9824" s="6">
        <f>IF(B9186+B7954+B4874+B6414+B7646+B7030+B6106+B8878=0,IF(COUNT(B564,B873,B1182,B1491,B1800,B2109,B2418,B2727),(B7338+B8262+B9494+B5490+B5798+B5182+B8570+B6722)/COUNT(B564,B873,B1182,B1491,B1800,B2109,B2418,B2727),0),(B9186*B7338+B7954*B8262+B4874*B9494+B6414*B5490+B7646*B5798+B7030*B5182+B6106*B8570+B8878*B6722)/(B9186+B7954+B4874+B6414+B7646+B7030+B6106+B8878))</f>
        <v>0</v>
      </c>
      <c r="C9824" s="10"/>
    </row>
    <row r="9825" spans="1:3">
      <c r="A9825" s="21">
        <v>246</v>
      </c>
      <c r="B9825" s="6">
        <f>IF(B9187+B7955+B4875+B6415+B7647+B7031+B6107+B8879=0,IF(COUNT(B565,B874,B1183,B1492,B1801,B2110,B2419,B2728),(B7339+B8263+B9495+B5491+B5799+B5183+B8571+B6723)/COUNT(B565,B874,B1183,B1492,B1801,B2110,B2419,B2728),0),(B9187*B7339+B7955*B8263+B4875*B9495+B6415*B5491+B7647*B5799+B7031*B5183+B6107*B8571+B8879*B6723)/(B9187+B7955+B4875+B6415+B7647+B7031+B6107+B8879))</f>
        <v>0</v>
      </c>
      <c r="C9825" s="10"/>
    </row>
    <row r="9826" spans="1:3">
      <c r="A9826" s="21">
        <v>247</v>
      </c>
      <c r="B9826" s="6">
        <f>IF(B9188+B7956+B4876+B6416+B7648+B7032+B6108+B8880=0,IF(COUNT(B566,B875,B1184,B1493,B1802,B2111,B2420,B2729),(B7340+B8264+B9496+B5492+B5800+B5184+B8572+B6724)/COUNT(B566,B875,B1184,B1493,B1802,B2111,B2420,B2729),0),(B9188*B7340+B7956*B8264+B4876*B9496+B6416*B5492+B7648*B5800+B7032*B5184+B6108*B8572+B8880*B6724)/(B9188+B7956+B4876+B6416+B7648+B7032+B6108+B8880))</f>
        <v>0</v>
      </c>
      <c r="C9826" s="10"/>
    </row>
    <row r="9827" spans="1:3">
      <c r="A9827" s="21">
        <v>248</v>
      </c>
      <c r="B9827" s="6">
        <f>IF(B9189+B7957+B4877+B6417+B7649+B7033+B6109+B8881=0,IF(COUNT(B567,B876,B1185,B1494,B1803,B2112,B2421,B2730),(B7341+B8265+B9497+B5493+B5801+B5185+B8573+B6725)/COUNT(B567,B876,B1185,B1494,B1803,B2112,B2421,B2730),0),(B9189*B7341+B7957*B8265+B4877*B9497+B6417*B5493+B7649*B5801+B7033*B5185+B6109*B8573+B8881*B6725)/(B9189+B7957+B4877+B6417+B7649+B7033+B6109+B8881))</f>
        <v>0</v>
      </c>
      <c r="C9827" s="10"/>
    </row>
    <row r="9828" spans="1:3">
      <c r="A9828" s="21">
        <v>249</v>
      </c>
      <c r="B9828" s="6">
        <f>IF(B9190+B7958+B4878+B6418+B7650+B7034+B6110+B8882=0,IF(COUNT(B568,B877,B1186,B1495,B1804,B2113,B2422,B2731),(B7342+B8266+B9498+B5494+B5802+B5186+B8574+B6726)/COUNT(B568,B877,B1186,B1495,B1804,B2113,B2422,B2731),0),(B9190*B7342+B7958*B8266+B4878*B9498+B6418*B5494+B7650*B5802+B7034*B5186+B6110*B8574+B8882*B6726)/(B9190+B7958+B4878+B6418+B7650+B7034+B6110+B8882))</f>
        <v>0</v>
      </c>
      <c r="C9828" s="10"/>
    </row>
    <row r="9829" spans="1:3">
      <c r="A9829" s="21">
        <v>250</v>
      </c>
      <c r="B9829" s="6">
        <f>IF(B9191+B7959+B4879+B6419+B7651+B7035+B6111+B8883=0,IF(COUNT(B569,B878,B1187,B1496,B1805,B2114,B2423,B2732),(B7343+B8267+B9499+B5495+B5803+B5187+B8575+B6727)/COUNT(B569,B878,B1187,B1496,B1805,B2114,B2423,B2732),0),(B9191*B7343+B7959*B8267+B4879*B9499+B6419*B5495+B7651*B5803+B7035*B5187+B6111*B8575+B8883*B6727)/(B9191+B7959+B4879+B6419+B7651+B7035+B6111+B8883))</f>
        <v>0</v>
      </c>
      <c r="C9829" s="10"/>
    </row>
    <row r="9830" spans="1:3">
      <c r="A9830" s="21">
        <v>251</v>
      </c>
      <c r="B9830" s="6">
        <f>IF(B9192+B7960+B4880+B6420+B7652+B7036+B6112+B8884=0,IF(COUNT(B570,B879,B1188,B1497,B1806,B2115,B2424,B2733),(B7344+B8268+B9500+B5496+B5804+B5188+B8576+B6728)/COUNT(B570,B879,B1188,B1497,B1806,B2115,B2424,B2733),0),(B9192*B7344+B7960*B8268+B4880*B9500+B6420*B5496+B7652*B5804+B7036*B5188+B6112*B8576+B8884*B6728)/(B9192+B7960+B4880+B6420+B7652+B7036+B6112+B8884))</f>
        <v>0</v>
      </c>
      <c r="C9830" s="10"/>
    </row>
    <row r="9831" spans="1:3">
      <c r="A9831" s="21">
        <v>252</v>
      </c>
      <c r="B9831" s="6">
        <f>IF(B9193+B7961+B4881+B6421+B7653+B7037+B6113+B8885=0,IF(COUNT(B571,B880,B1189,B1498,B1807,B2116,B2425,B2734),(B7345+B8269+B9501+B5497+B5805+B5189+B8577+B6729)/COUNT(B571,B880,B1189,B1498,B1807,B2116,B2425,B2734),0),(B9193*B7345+B7961*B8269+B4881*B9501+B6421*B5497+B7653*B5805+B7037*B5189+B6113*B8577+B8885*B6729)/(B9193+B7961+B4881+B6421+B7653+B7037+B6113+B8885))</f>
        <v>0</v>
      </c>
      <c r="C9831" s="10"/>
    </row>
    <row r="9832" spans="1:3">
      <c r="A9832" s="21">
        <v>253</v>
      </c>
      <c r="B9832" s="6">
        <f>IF(B9194+B7962+B4882+B6422+B7654+B7038+B6114+B8886=0,IF(COUNT(B572,B881,B1190,B1499,B1808,B2117,B2426,B2735),(B7346+B8270+B9502+B5498+B5806+B5190+B8578+B6730)/COUNT(B572,B881,B1190,B1499,B1808,B2117,B2426,B2735),0),(B9194*B7346+B7962*B8270+B4882*B9502+B6422*B5498+B7654*B5806+B7038*B5190+B6114*B8578+B8886*B6730)/(B9194+B7962+B4882+B6422+B7654+B7038+B6114+B8886))</f>
        <v>0</v>
      </c>
      <c r="C9832" s="10"/>
    </row>
    <row r="9833" spans="1:3">
      <c r="A9833" s="21">
        <v>254</v>
      </c>
      <c r="B9833" s="6">
        <f>IF(B9195+B7963+B4883+B6423+B7655+B7039+B6115+B8887=0,IF(COUNT(B573,B882,B1191,B1500,B1809,B2118,B2427,B2736),(B7347+B8271+B9503+B5499+B5807+B5191+B8579+B6731)/COUNT(B573,B882,B1191,B1500,B1809,B2118,B2427,B2736),0),(B9195*B7347+B7963*B8271+B4883*B9503+B6423*B5499+B7655*B5807+B7039*B5191+B6115*B8579+B8887*B6731)/(B9195+B7963+B4883+B6423+B7655+B7039+B6115+B8887))</f>
        <v>0</v>
      </c>
      <c r="C9833" s="10"/>
    </row>
    <row r="9834" spans="1:3">
      <c r="A9834" s="21">
        <v>255</v>
      </c>
      <c r="B9834" s="6">
        <f>IF(B9196+B7964+B4884+B6424+B7656+B7040+B6116+B8888=0,IF(COUNT(B574,B883,B1192,B1501,B1810,B2119,B2428,B2737),(B7348+B8272+B9504+B5500+B5808+B5192+B8580+B6732)/COUNT(B574,B883,B1192,B1501,B1810,B2119,B2428,B2737),0),(B9196*B7348+B7964*B8272+B4884*B9504+B6424*B5500+B7656*B5808+B7040*B5192+B6116*B8580+B8888*B6732)/(B9196+B7964+B4884+B6424+B7656+B7040+B6116+B8888))</f>
        <v>0</v>
      </c>
      <c r="C9834" s="10"/>
    </row>
    <row r="9835" spans="1:3">
      <c r="A9835" s="21">
        <v>256</v>
      </c>
      <c r="B9835" s="6">
        <f>IF(B9197+B7965+B4885+B6425+B7657+B7041+B6117+B8889=0,IF(COUNT(B575,B884,B1193,B1502,B1811,B2120,B2429,B2738),(B7349+B8273+B9505+B5501+B5809+B5193+B8581+B6733)/COUNT(B575,B884,B1193,B1502,B1811,B2120,B2429,B2738),0),(B9197*B7349+B7965*B8273+B4885*B9505+B6425*B5501+B7657*B5809+B7041*B5193+B6117*B8581+B8889*B6733)/(B9197+B7965+B4885+B6425+B7657+B7041+B6117+B8889))</f>
        <v>0</v>
      </c>
      <c r="C9835" s="10"/>
    </row>
    <row r="9836" spans="1:3">
      <c r="A9836" s="21">
        <v>257</v>
      </c>
      <c r="B9836" s="6">
        <f>IF(B9198+B7966+B4886+B6426+B7658+B7042+B6118+B8890=0,IF(COUNT(B576,B885,B1194,B1503,B1812,B2121,B2430,B2739),(B7350+B8274+B9506+B5502+B5810+B5194+B8582+B6734)/COUNT(B576,B885,B1194,B1503,B1812,B2121,B2430,B2739),0),(B9198*B7350+B7966*B8274+B4886*B9506+B6426*B5502+B7658*B5810+B7042*B5194+B6118*B8582+B8890*B6734)/(B9198+B7966+B4886+B6426+B7658+B7042+B6118+B8890))</f>
        <v>0</v>
      </c>
      <c r="C9836" s="10"/>
    </row>
    <row r="9837" spans="1:3">
      <c r="A9837" s="21">
        <v>258</v>
      </c>
      <c r="B9837" s="6">
        <f>IF(B9199+B7967+B4887+B6427+B7659+B7043+B6119+B8891=0,IF(COUNT(B577,B886,B1195,B1504,B1813,B2122,B2431,B2740),(B7351+B8275+B9507+B5503+B5811+B5195+B8583+B6735)/COUNT(B577,B886,B1195,B1504,B1813,B2122,B2431,B2740),0),(B9199*B7351+B7967*B8275+B4887*B9507+B6427*B5503+B7659*B5811+B7043*B5195+B6119*B8583+B8891*B6735)/(B9199+B7967+B4887+B6427+B7659+B7043+B6119+B8891))</f>
        <v>0</v>
      </c>
      <c r="C9837" s="10"/>
    </row>
    <row r="9838" spans="1:3">
      <c r="A9838" s="21">
        <v>259</v>
      </c>
      <c r="B9838" s="6">
        <f>IF(B9200+B7968+B4888+B6428+B7660+B7044+B6120+B8892=0,IF(COUNT(B578,B887,B1196,B1505,B1814,B2123,B2432,B2741),(B7352+B8276+B9508+B5504+B5812+B5196+B8584+B6736)/COUNT(B578,B887,B1196,B1505,B1814,B2123,B2432,B2741),0),(B9200*B7352+B7968*B8276+B4888*B9508+B6428*B5504+B7660*B5812+B7044*B5196+B6120*B8584+B8892*B6736)/(B9200+B7968+B4888+B6428+B7660+B7044+B6120+B8892))</f>
        <v>0</v>
      </c>
      <c r="C9838" s="10"/>
    </row>
    <row r="9839" spans="1:3">
      <c r="A9839" s="21">
        <v>260</v>
      </c>
      <c r="B9839" s="6">
        <f>IF(B9201+B7969+B4889+B6429+B7661+B7045+B6121+B8893=0,IF(COUNT(B579,B888,B1197,B1506,B1815,B2124,B2433,B2742),(B7353+B8277+B9509+B5505+B5813+B5197+B8585+B6737)/COUNT(B579,B888,B1197,B1506,B1815,B2124,B2433,B2742),0),(B9201*B7353+B7969*B8277+B4889*B9509+B6429*B5505+B7661*B5813+B7045*B5197+B6121*B8585+B8893*B6737)/(B9201+B7969+B4889+B6429+B7661+B7045+B6121+B8893))</f>
        <v>0</v>
      </c>
      <c r="C9839" s="10"/>
    </row>
    <row r="9840" spans="1:3">
      <c r="A9840" s="21">
        <v>261</v>
      </c>
      <c r="B9840" s="6">
        <f>IF(B9202+B7970+B4890+B6430+B7662+B7046+B6122+B8894=0,IF(COUNT(B580,B889,B1198,B1507,B1816,B2125,B2434,B2743),(B7354+B8278+B9510+B5506+B5814+B5198+B8586+B6738)/COUNT(B580,B889,B1198,B1507,B1816,B2125,B2434,B2743),0),(B9202*B7354+B7970*B8278+B4890*B9510+B6430*B5506+B7662*B5814+B7046*B5198+B6122*B8586+B8894*B6738)/(B9202+B7970+B4890+B6430+B7662+B7046+B6122+B8894))</f>
        <v>0</v>
      </c>
      <c r="C9840" s="10"/>
    </row>
    <row r="9841" spans="1:3">
      <c r="A9841" s="21">
        <v>262</v>
      </c>
      <c r="B9841" s="6">
        <f>IF(B9203+B7971+B4891+B6431+B7663+B7047+B6123+B8895=0,IF(COUNT(B581,B890,B1199,B1508,B1817,B2126,B2435,B2744),(B7355+B8279+B9511+B5507+B5815+B5199+B8587+B6739)/COUNT(B581,B890,B1199,B1508,B1817,B2126,B2435,B2744),0),(B9203*B7355+B7971*B8279+B4891*B9511+B6431*B5507+B7663*B5815+B7047*B5199+B6123*B8587+B8895*B6739)/(B9203+B7971+B4891+B6431+B7663+B7047+B6123+B8895))</f>
        <v>0</v>
      </c>
      <c r="C9841" s="10"/>
    </row>
    <row r="9842" spans="1:3">
      <c r="A9842" s="21">
        <v>263</v>
      </c>
      <c r="B9842" s="6">
        <f>IF(B9204+B7972+B4892+B6432+B7664+B7048+B6124+B8896=0,IF(COUNT(B582,B891,B1200,B1509,B1818,B2127,B2436,B2745),(B7356+B8280+B9512+B5508+B5816+B5200+B8588+B6740)/COUNT(B582,B891,B1200,B1509,B1818,B2127,B2436,B2745),0),(B9204*B7356+B7972*B8280+B4892*B9512+B6432*B5508+B7664*B5816+B7048*B5200+B6124*B8588+B8896*B6740)/(B9204+B7972+B4892+B6432+B7664+B7048+B6124+B8896))</f>
        <v>0</v>
      </c>
      <c r="C9842" s="10"/>
    </row>
    <row r="9843" spans="1:3">
      <c r="A9843" s="21">
        <v>264</v>
      </c>
      <c r="B9843" s="6">
        <f>IF(B9205+B7973+B4893+B6433+B7665+B7049+B6125+B8897=0,IF(COUNT(B583,B892,B1201,B1510,B1819,B2128,B2437,B2746),(B7357+B8281+B9513+B5509+B5817+B5201+B8589+B6741)/COUNT(B583,B892,B1201,B1510,B1819,B2128,B2437,B2746),0),(B9205*B7357+B7973*B8281+B4893*B9513+B6433*B5509+B7665*B5817+B7049*B5201+B6125*B8589+B8897*B6741)/(B9205+B7973+B4893+B6433+B7665+B7049+B6125+B8897))</f>
        <v>0</v>
      </c>
      <c r="C9843" s="10"/>
    </row>
    <row r="9844" spans="1:3">
      <c r="A9844" s="21">
        <v>265</v>
      </c>
      <c r="B9844" s="6">
        <f>IF(B9206+B7974+B4894+B6434+B7666+B7050+B6126+B8898=0,IF(COUNT(B584,B893,B1202,B1511,B1820,B2129,B2438,B2747),(B7358+B8282+B9514+B5510+B5818+B5202+B8590+B6742)/COUNT(B584,B893,B1202,B1511,B1820,B2129,B2438,B2747),0),(B9206*B7358+B7974*B8282+B4894*B9514+B6434*B5510+B7666*B5818+B7050*B5202+B6126*B8590+B8898*B6742)/(B9206+B7974+B4894+B6434+B7666+B7050+B6126+B8898))</f>
        <v>0</v>
      </c>
      <c r="C9844" s="10"/>
    </row>
    <row r="9845" spans="1:3">
      <c r="A9845" s="21">
        <v>266</v>
      </c>
      <c r="B9845" s="6">
        <f>IF(B9207+B7975+B4895+B6435+B7667+B7051+B6127+B8899=0,IF(COUNT(B585,B894,B1203,B1512,B1821,B2130,B2439,B2748),(B7359+B8283+B9515+B5511+B5819+B5203+B8591+B6743)/COUNT(B585,B894,B1203,B1512,B1821,B2130,B2439,B2748),0),(B9207*B7359+B7975*B8283+B4895*B9515+B6435*B5511+B7667*B5819+B7051*B5203+B6127*B8591+B8899*B6743)/(B9207+B7975+B4895+B6435+B7667+B7051+B6127+B8899))</f>
        <v>0</v>
      </c>
      <c r="C9845" s="10"/>
    </row>
    <row r="9846" spans="1:3">
      <c r="A9846" s="21">
        <v>267</v>
      </c>
      <c r="B9846" s="6">
        <f>IF(B9208+B7976+B4896+B6436+B7668+B7052+B6128+B8900=0,IF(COUNT(B586,B895,B1204,B1513,B1822,B2131,B2440,B2749),(B7360+B8284+B9516+B5512+B5820+B5204+B8592+B6744)/COUNT(B586,B895,B1204,B1513,B1822,B2131,B2440,B2749),0),(B9208*B7360+B7976*B8284+B4896*B9516+B6436*B5512+B7668*B5820+B7052*B5204+B6128*B8592+B8900*B6744)/(B9208+B7976+B4896+B6436+B7668+B7052+B6128+B8900))</f>
        <v>0</v>
      </c>
      <c r="C9846" s="10"/>
    </row>
    <row r="9847" spans="1:3">
      <c r="A9847" s="21">
        <v>268</v>
      </c>
      <c r="B9847" s="6">
        <f>IF(B9209+B7977+B4897+B6437+B7669+B7053+B6129+B8901=0,IF(COUNT(B587,B896,B1205,B1514,B1823,B2132,B2441,B2750),(B7361+B8285+B9517+B5513+B5821+B5205+B8593+B6745)/COUNT(B587,B896,B1205,B1514,B1823,B2132,B2441,B2750),0),(B9209*B7361+B7977*B8285+B4897*B9517+B6437*B5513+B7669*B5821+B7053*B5205+B6129*B8593+B8901*B6745)/(B9209+B7977+B4897+B6437+B7669+B7053+B6129+B8901))</f>
        <v>0</v>
      </c>
      <c r="C9847" s="10"/>
    </row>
    <row r="9848" spans="1:3">
      <c r="A9848" s="21">
        <v>269</v>
      </c>
      <c r="B9848" s="6">
        <f>IF(B9210+B7978+B4898+B6438+B7670+B7054+B6130+B8902=0,IF(COUNT(B588,B897,B1206,B1515,B1824,B2133,B2442,B2751),(B7362+B8286+B9518+B5514+B5822+B5206+B8594+B6746)/COUNT(B588,B897,B1206,B1515,B1824,B2133,B2442,B2751),0),(B9210*B7362+B7978*B8286+B4898*B9518+B6438*B5514+B7670*B5822+B7054*B5206+B6130*B8594+B8902*B6746)/(B9210+B7978+B4898+B6438+B7670+B7054+B6130+B8902))</f>
        <v>0</v>
      </c>
      <c r="C9848" s="10"/>
    </row>
    <row r="9849" spans="1:3">
      <c r="A9849" s="21">
        <v>270</v>
      </c>
      <c r="B9849" s="6">
        <f>IF(B9211+B7979+B4899+B6439+B7671+B7055+B6131+B8903=0,IF(COUNT(B589,B898,B1207,B1516,B1825,B2134,B2443,B2752),(B7363+B8287+B9519+B5515+B5823+B5207+B8595+B6747)/COUNT(B589,B898,B1207,B1516,B1825,B2134,B2443,B2752),0),(B9211*B7363+B7979*B8287+B4899*B9519+B6439*B5515+B7671*B5823+B7055*B5207+B6131*B8595+B8903*B6747)/(B9211+B7979+B4899+B6439+B7671+B7055+B6131+B8903))</f>
        <v>0</v>
      </c>
      <c r="C9849" s="10"/>
    </row>
    <row r="9850" spans="1:3">
      <c r="A9850" s="21">
        <v>271</v>
      </c>
      <c r="B9850" s="6">
        <f>IF(B9212+B7980+B4900+B6440+B7672+B7056+B6132+B8904=0,IF(COUNT(B590,B899,B1208,B1517,B1826,B2135,B2444,B2753),(B7364+B8288+B9520+B5516+B5824+B5208+B8596+B6748)/COUNT(B590,B899,B1208,B1517,B1826,B2135,B2444,B2753),0),(B9212*B7364+B7980*B8288+B4900*B9520+B6440*B5516+B7672*B5824+B7056*B5208+B6132*B8596+B8904*B6748)/(B9212+B7980+B4900+B6440+B7672+B7056+B6132+B8904))</f>
        <v>0</v>
      </c>
      <c r="C9850" s="10"/>
    </row>
    <row r="9851" spans="1:3">
      <c r="A9851" s="21">
        <v>272</v>
      </c>
      <c r="B9851" s="6">
        <f>IF(B9213+B7981+B4901+B6441+B7673+B7057+B6133+B8905=0,IF(COUNT(B591,B900,B1209,B1518,B1827,B2136,B2445,B2754),(B7365+B8289+B9521+B5517+B5825+B5209+B8597+B6749)/COUNT(B591,B900,B1209,B1518,B1827,B2136,B2445,B2754),0),(B9213*B7365+B7981*B8289+B4901*B9521+B6441*B5517+B7673*B5825+B7057*B5209+B6133*B8597+B8905*B6749)/(B9213+B7981+B4901+B6441+B7673+B7057+B6133+B8905))</f>
        <v>0</v>
      </c>
      <c r="C9851" s="10"/>
    </row>
    <row r="9852" spans="1:3">
      <c r="A9852" s="21">
        <v>273</v>
      </c>
      <c r="B9852" s="6">
        <f>IF(B9214+B7982+B4902+B6442+B7674+B7058+B6134+B8906=0,IF(COUNT(B592,B901,B1210,B1519,B1828,B2137,B2446,B2755),(B7366+B8290+B9522+B5518+B5826+B5210+B8598+B6750)/COUNT(B592,B901,B1210,B1519,B1828,B2137,B2446,B2755),0),(B9214*B7366+B7982*B8290+B4902*B9522+B6442*B5518+B7674*B5826+B7058*B5210+B6134*B8598+B8906*B6750)/(B9214+B7982+B4902+B6442+B7674+B7058+B6134+B8906))</f>
        <v>0</v>
      </c>
      <c r="C9852" s="10"/>
    </row>
    <row r="9853" spans="1:3">
      <c r="A9853" s="21">
        <v>274</v>
      </c>
      <c r="B9853" s="6">
        <f>IF(B9215+B7983+B4903+B6443+B7675+B7059+B6135+B8907=0,IF(COUNT(B593,B902,B1211,B1520,B1829,B2138,B2447,B2756),(B7367+B8291+B9523+B5519+B5827+B5211+B8599+B6751)/COUNT(B593,B902,B1211,B1520,B1829,B2138,B2447,B2756),0),(B9215*B7367+B7983*B8291+B4903*B9523+B6443*B5519+B7675*B5827+B7059*B5211+B6135*B8599+B8907*B6751)/(B9215+B7983+B4903+B6443+B7675+B7059+B6135+B8907))</f>
        <v>0</v>
      </c>
      <c r="C9853" s="10"/>
    </row>
    <row r="9854" spans="1:3">
      <c r="A9854" s="21">
        <v>275</v>
      </c>
      <c r="B9854" s="6">
        <f>IF(B9216+B7984+B4904+B6444+B7676+B7060+B6136+B8908=0,IF(COUNT(B594,B903,B1212,B1521,B1830,B2139,B2448,B2757),(B7368+B8292+B9524+B5520+B5828+B5212+B8600+B6752)/COUNT(B594,B903,B1212,B1521,B1830,B2139,B2448,B2757),0),(B9216*B7368+B7984*B8292+B4904*B9524+B6444*B5520+B7676*B5828+B7060*B5212+B6136*B8600+B8908*B6752)/(B9216+B7984+B4904+B6444+B7676+B7060+B6136+B8908))</f>
        <v>0</v>
      </c>
      <c r="C9854" s="10"/>
    </row>
    <row r="9855" spans="1:3">
      <c r="A9855" s="21">
        <v>276</v>
      </c>
      <c r="B9855" s="6">
        <f>IF(B9217+B7985+B4905+B6445+B7677+B7061+B6137+B8909=0,IF(COUNT(B595,B904,B1213,B1522,B1831,B2140,B2449,B2758),(B7369+B8293+B9525+B5521+B5829+B5213+B8601+B6753)/COUNT(B595,B904,B1213,B1522,B1831,B2140,B2449,B2758),0),(B9217*B7369+B7985*B8293+B4905*B9525+B6445*B5521+B7677*B5829+B7061*B5213+B6137*B8601+B8909*B6753)/(B9217+B7985+B4905+B6445+B7677+B7061+B6137+B8909))</f>
        <v>0</v>
      </c>
      <c r="C9855" s="10"/>
    </row>
    <row r="9856" spans="1:3">
      <c r="A9856" s="21">
        <v>277</v>
      </c>
      <c r="B9856" s="6">
        <f>IF(B9218+B7986+B4906+B6446+B7678+B7062+B6138+B8910=0,IF(COUNT(B596,B905,B1214,B1523,B1832,B2141,B2450,B2759),(B7370+B8294+B9526+B5522+B5830+B5214+B8602+B6754)/COUNT(B596,B905,B1214,B1523,B1832,B2141,B2450,B2759),0),(B9218*B7370+B7986*B8294+B4906*B9526+B6446*B5522+B7678*B5830+B7062*B5214+B6138*B8602+B8910*B6754)/(B9218+B7986+B4906+B6446+B7678+B7062+B6138+B8910))</f>
        <v>0</v>
      </c>
      <c r="C9856" s="10"/>
    </row>
    <row r="9857" spans="1:3">
      <c r="A9857" s="21">
        <v>278</v>
      </c>
      <c r="B9857" s="6">
        <f>IF(B9219+B7987+B4907+B6447+B7679+B7063+B6139+B8911=0,IF(COUNT(B597,B906,B1215,B1524,B1833,B2142,B2451,B2760),(B7371+B8295+B9527+B5523+B5831+B5215+B8603+B6755)/COUNT(B597,B906,B1215,B1524,B1833,B2142,B2451,B2760),0),(B9219*B7371+B7987*B8295+B4907*B9527+B6447*B5523+B7679*B5831+B7063*B5215+B6139*B8603+B8911*B6755)/(B9219+B7987+B4907+B6447+B7679+B7063+B6139+B8911))</f>
        <v>0</v>
      </c>
      <c r="C9857" s="10"/>
    </row>
    <row r="9858" spans="1:3">
      <c r="A9858" s="21">
        <v>279</v>
      </c>
      <c r="B9858" s="6">
        <f>IF(B9220+B7988+B4908+B6448+B7680+B7064+B6140+B8912=0,IF(COUNT(B598,B907,B1216,B1525,B1834,B2143,B2452,B2761),(B7372+B8296+B9528+B5524+B5832+B5216+B8604+B6756)/COUNT(B598,B907,B1216,B1525,B1834,B2143,B2452,B2761),0),(B9220*B7372+B7988*B8296+B4908*B9528+B6448*B5524+B7680*B5832+B7064*B5216+B6140*B8604+B8912*B6756)/(B9220+B7988+B4908+B6448+B7680+B7064+B6140+B8912))</f>
        <v>0</v>
      </c>
      <c r="C9858" s="10"/>
    </row>
    <row r="9859" spans="1:3">
      <c r="A9859" s="21">
        <v>280</v>
      </c>
      <c r="B9859" s="6">
        <f>IF(B9221+B7989+B4909+B6449+B7681+B7065+B6141+B8913=0,IF(COUNT(B599,B908,B1217,B1526,B1835,B2144,B2453,B2762),(B7373+B8297+B9529+B5525+B5833+B5217+B8605+B6757)/COUNT(B599,B908,B1217,B1526,B1835,B2144,B2453,B2762),0),(B9221*B7373+B7989*B8297+B4909*B9529+B6449*B5525+B7681*B5833+B7065*B5217+B6141*B8605+B8913*B6757)/(B9221+B7989+B4909+B6449+B7681+B7065+B6141+B8913))</f>
        <v>0</v>
      </c>
      <c r="C9859" s="10"/>
    </row>
    <row r="9860" spans="1:3">
      <c r="A9860" s="21">
        <v>281</v>
      </c>
      <c r="B9860" s="6">
        <f>IF(B9222+B7990+B4910+B6450+B7682+B7066+B6142+B8914=0,IF(COUNT(B600,B909,B1218,B1527,B1836,B2145,B2454,B2763),(B7374+B8298+B9530+B5526+B5834+B5218+B8606+B6758)/COUNT(B600,B909,B1218,B1527,B1836,B2145,B2454,B2763),0),(B9222*B7374+B7990*B8298+B4910*B9530+B6450*B5526+B7682*B5834+B7066*B5218+B6142*B8606+B8914*B6758)/(B9222+B7990+B4910+B6450+B7682+B7066+B6142+B8914))</f>
        <v>0</v>
      </c>
      <c r="C9860" s="10"/>
    </row>
    <row r="9861" spans="1:3">
      <c r="A9861" s="21">
        <v>282</v>
      </c>
      <c r="B9861" s="6">
        <f>IF(B9223+B7991+B4911+B6451+B7683+B7067+B6143+B8915=0,IF(COUNT(B601,B910,B1219,B1528,B1837,B2146,B2455,B2764),(B7375+B8299+B9531+B5527+B5835+B5219+B8607+B6759)/COUNT(B601,B910,B1219,B1528,B1837,B2146,B2455,B2764),0),(B9223*B7375+B7991*B8299+B4911*B9531+B6451*B5527+B7683*B5835+B7067*B5219+B6143*B8607+B8915*B6759)/(B9223+B7991+B4911+B6451+B7683+B7067+B6143+B8915))</f>
        <v>0</v>
      </c>
      <c r="C9861" s="10"/>
    </row>
    <row r="9862" spans="1:3">
      <c r="A9862" s="21">
        <v>283</v>
      </c>
      <c r="B9862" s="6">
        <f>IF(B9224+B7992+B4912+B6452+B7684+B7068+B6144+B8916=0,IF(COUNT(B602,B911,B1220,B1529,B1838,B2147,B2456,B2765),(B7376+B8300+B9532+B5528+B5836+B5220+B8608+B6760)/COUNT(B602,B911,B1220,B1529,B1838,B2147,B2456,B2765),0),(B9224*B7376+B7992*B8300+B4912*B9532+B6452*B5528+B7684*B5836+B7068*B5220+B6144*B8608+B8916*B6760)/(B9224+B7992+B4912+B6452+B7684+B7068+B6144+B8916))</f>
        <v>0</v>
      </c>
      <c r="C9862" s="10"/>
    </row>
    <row r="9863" spans="1:3">
      <c r="A9863" s="21">
        <v>284</v>
      </c>
      <c r="B9863" s="6">
        <f>IF(B9225+B7993+B4913+B6453+B7685+B7069+B6145+B8917=0,IF(COUNT(B603,B912,B1221,B1530,B1839,B2148,B2457,B2766),(B7377+B8301+B9533+B5529+B5837+B5221+B8609+B6761)/COUNT(B603,B912,B1221,B1530,B1839,B2148,B2457,B2766),0),(B9225*B7377+B7993*B8301+B4913*B9533+B6453*B5529+B7685*B5837+B7069*B5221+B6145*B8609+B8917*B6761)/(B9225+B7993+B4913+B6453+B7685+B7069+B6145+B8917))</f>
        <v>0</v>
      </c>
      <c r="C9863" s="10"/>
    </row>
    <row r="9864" spans="1:3">
      <c r="A9864" s="21">
        <v>285</v>
      </c>
      <c r="B9864" s="6">
        <f>IF(B9226+B7994+B4914+B6454+B7686+B7070+B6146+B8918=0,IF(COUNT(B604,B913,B1222,B1531,B1840,B2149,B2458,B2767),(B7378+B8302+B9534+B5530+B5838+B5222+B8610+B6762)/COUNT(B604,B913,B1222,B1531,B1840,B2149,B2458,B2767),0),(B9226*B7378+B7994*B8302+B4914*B9534+B6454*B5530+B7686*B5838+B7070*B5222+B6146*B8610+B8918*B6762)/(B9226+B7994+B4914+B6454+B7686+B7070+B6146+B8918))</f>
        <v>0</v>
      </c>
      <c r="C9864" s="10"/>
    </row>
    <row r="9865" spans="1:3">
      <c r="A9865" s="21">
        <v>286</v>
      </c>
      <c r="B9865" s="6">
        <f>IF(B9227+B7995+B4915+B6455+B7687+B7071+B6147+B8919=0,IF(COUNT(B605,B914,B1223,B1532,B1841,B2150,B2459,B2768),(B7379+B8303+B9535+B5531+B5839+B5223+B8611+B6763)/COUNT(B605,B914,B1223,B1532,B1841,B2150,B2459,B2768),0),(B9227*B7379+B7995*B8303+B4915*B9535+B6455*B5531+B7687*B5839+B7071*B5223+B6147*B8611+B8919*B6763)/(B9227+B7995+B4915+B6455+B7687+B7071+B6147+B8919))</f>
        <v>0</v>
      </c>
      <c r="C9865" s="10"/>
    </row>
    <row r="9866" spans="1:3">
      <c r="A9866" s="21">
        <v>287</v>
      </c>
      <c r="B9866" s="6">
        <f>IF(B9228+B7996+B4916+B6456+B7688+B7072+B6148+B8920=0,IF(COUNT(B606,B915,B1224,B1533,B1842,B2151,B2460,B2769),(B7380+B8304+B9536+B5532+B5840+B5224+B8612+B6764)/COUNT(B606,B915,B1224,B1533,B1842,B2151,B2460,B2769),0),(B9228*B7380+B7996*B8304+B4916*B9536+B6456*B5532+B7688*B5840+B7072*B5224+B6148*B8612+B8920*B6764)/(B9228+B7996+B4916+B6456+B7688+B7072+B6148+B8920))</f>
        <v>0</v>
      </c>
      <c r="C9866" s="10"/>
    </row>
    <row r="9867" spans="1:3">
      <c r="A9867" s="21">
        <v>288</v>
      </c>
      <c r="B9867" s="6">
        <f>IF(B9229+B7997+B4917+B6457+B7689+B7073+B6149+B8921=0,IF(COUNT(B607,B916,B1225,B1534,B1843,B2152,B2461,B2770),(B7381+B8305+B9537+B5533+B5841+B5225+B8613+B6765)/COUNT(B607,B916,B1225,B1534,B1843,B2152,B2461,B2770),0),(B9229*B7381+B7997*B8305+B4917*B9537+B6457*B5533+B7689*B5841+B7073*B5225+B6149*B8613+B8921*B6765)/(B9229+B7997+B4917+B6457+B7689+B7073+B6149+B8921))</f>
        <v>0</v>
      </c>
      <c r="C9867" s="10"/>
    </row>
    <row r="9868" spans="1:3">
      <c r="A9868" s="21">
        <v>289</v>
      </c>
      <c r="B9868" s="6">
        <f>IF(B9230+B7998+B4918+B6458+B7690+B7074+B6150+B8922=0,IF(COUNT(B608,B917,B1226,B1535,B1844,B2153,B2462,B2771),(B7382+B8306+B9538+B5534+B5842+B5226+B8614+B6766)/COUNT(B608,B917,B1226,B1535,B1844,B2153,B2462,B2771),0),(B9230*B7382+B7998*B8306+B4918*B9538+B6458*B5534+B7690*B5842+B7074*B5226+B6150*B8614+B8922*B6766)/(B9230+B7998+B4918+B6458+B7690+B7074+B6150+B8922))</f>
        <v>0</v>
      </c>
      <c r="C9868" s="10"/>
    </row>
    <row r="9869" spans="1:3">
      <c r="A9869" s="21">
        <v>290</v>
      </c>
      <c r="B9869" s="6">
        <f>IF(B9231+B7999+B4919+B6459+B7691+B7075+B6151+B8923=0,IF(COUNT(B609,B918,B1227,B1536,B1845,B2154,B2463,B2772),(B7383+B8307+B9539+B5535+B5843+B5227+B8615+B6767)/COUNT(B609,B918,B1227,B1536,B1845,B2154,B2463,B2772),0),(B9231*B7383+B7999*B8307+B4919*B9539+B6459*B5535+B7691*B5843+B7075*B5227+B6151*B8615+B8923*B6767)/(B9231+B7999+B4919+B6459+B7691+B7075+B6151+B8923))</f>
        <v>0</v>
      </c>
      <c r="C9869" s="10"/>
    </row>
    <row r="9870" spans="1:3">
      <c r="A9870" s="21">
        <v>291</v>
      </c>
      <c r="B9870" s="6">
        <f>IF(B9232+B8000+B4920+B6460+B7692+B7076+B6152+B8924=0,IF(COUNT(B610,B919,B1228,B1537,B1846,B2155,B2464,B2773),(B7384+B8308+B9540+B5536+B5844+B5228+B8616+B6768)/COUNT(B610,B919,B1228,B1537,B1846,B2155,B2464,B2773),0),(B9232*B7384+B8000*B8308+B4920*B9540+B6460*B5536+B7692*B5844+B7076*B5228+B6152*B8616+B8924*B6768)/(B9232+B8000+B4920+B6460+B7692+B7076+B6152+B8924))</f>
        <v>0</v>
      </c>
      <c r="C9870" s="10"/>
    </row>
    <row r="9871" spans="1:3">
      <c r="A9871" s="21">
        <v>292</v>
      </c>
      <c r="B9871" s="6">
        <f>IF(B9233+B8001+B4921+B6461+B7693+B7077+B6153+B8925=0,IF(COUNT(B611,B920,B1229,B1538,B1847,B2156,B2465,B2774),(B7385+B8309+B9541+B5537+B5845+B5229+B8617+B6769)/COUNT(B611,B920,B1229,B1538,B1847,B2156,B2465,B2774),0),(B9233*B7385+B8001*B8309+B4921*B9541+B6461*B5537+B7693*B5845+B7077*B5229+B6153*B8617+B8925*B6769)/(B9233+B8001+B4921+B6461+B7693+B7077+B6153+B8925))</f>
        <v>0</v>
      </c>
      <c r="C9871" s="10"/>
    </row>
    <row r="9872" spans="1:3">
      <c r="A9872" s="21">
        <v>293</v>
      </c>
      <c r="B9872" s="6">
        <f>IF(B9234+B8002+B4922+B6462+B7694+B7078+B6154+B8926=0,IF(COUNT(B612,B921,B1230,B1539,B1848,B2157,B2466,B2775),(B7386+B8310+B9542+B5538+B5846+B5230+B8618+B6770)/COUNT(B612,B921,B1230,B1539,B1848,B2157,B2466,B2775),0),(B9234*B7386+B8002*B8310+B4922*B9542+B6462*B5538+B7694*B5846+B7078*B5230+B6154*B8618+B8926*B6770)/(B9234+B8002+B4922+B6462+B7694+B7078+B6154+B8926))</f>
        <v>0</v>
      </c>
      <c r="C9872" s="10"/>
    </row>
    <row r="9873" spans="1:3">
      <c r="A9873" s="21">
        <v>294</v>
      </c>
      <c r="B9873" s="6">
        <f>IF(B9235+B8003+B4923+B6463+B7695+B7079+B6155+B8927=0,IF(COUNT(B613,B922,B1231,B1540,B1849,B2158,B2467,B2776),(B7387+B8311+B9543+B5539+B5847+B5231+B8619+B6771)/COUNT(B613,B922,B1231,B1540,B1849,B2158,B2467,B2776),0),(B9235*B7387+B8003*B8311+B4923*B9543+B6463*B5539+B7695*B5847+B7079*B5231+B6155*B8619+B8927*B6771)/(B9235+B8003+B4923+B6463+B7695+B7079+B6155+B8927))</f>
        <v>0</v>
      </c>
      <c r="C9873" s="10"/>
    </row>
    <row r="9874" spans="1:3">
      <c r="A9874" s="21">
        <v>295</v>
      </c>
      <c r="B9874" s="6">
        <f>IF(B9236+B8004+B4924+B6464+B7696+B7080+B6156+B8928=0,IF(COUNT(B614,B923,B1232,B1541,B1850,B2159,B2468,B2777),(B7388+B8312+B9544+B5540+B5848+B5232+B8620+B6772)/COUNT(B614,B923,B1232,B1541,B1850,B2159,B2468,B2777),0),(B9236*B7388+B8004*B8312+B4924*B9544+B6464*B5540+B7696*B5848+B7080*B5232+B6156*B8620+B8928*B6772)/(B9236+B8004+B4924+B6464+B7696+B7080+B6156+B8928))</f>
        <v>0</v>
      </c>
      <c r="C9874" s="10"/>
    </row>
    <row r="9875" spans="1:3">
      <c r="A9875" s="21">
        <v>296</v>
      </c>
      <c r="B9875" s="6">
        <f>IF(B9237+B8005+B4925+B6465+B7697+B7081+B6157+B8929=0,IF(COUNT(B615,B924,B1233,B1542,B1851,B2160,B2469,B2778),(B7389+B8313+B9545+B5541+B5849+B5233+B8621+B6773)/COUNT(B615,B924,B1233,B1542,B1851,B2160,B2469,B2778),0),(B9237*B7389+B8005*B8313+B4925*B9545+B6465*B5541+B7697*B5849+B7081*B5233+B6157*B8621+B8929*B6773)/(B9237+B8005+B4925+B6465+B7697+B7081+B6157+B8929))</f>
        <v>0</v>
      </c>
      <c r="C9875" s="10"/>
    </row>
    <row r="9876" spans="1:3">
      <c r="A9876" s="21">
        <v>297</v>
      </c>
      <c r="B9876" s="6">
        <f>IF(B9238+B8006+B4926+B6466+B7698+B7082+B6158+B8930=0,IF(COUNT(B616,B925,B1234,B1543,B1852,B2161,B2470,B2779),(B7390+B8314+B9546+B5542+B5850+B5234+B8622+B6774)/COUNT(B616,B925,B1234,B1543,B1852,B2161,B2470,B2779),0),(B9238*B7390+B8006*B8314+B4926*B9546+B6466*B5542+B7698*B5850+B7082*B5234+B6158*B8622+B8930*B6774)/(B9238+B8006+B4926+B6466+B7698+B7082+B6158+B8930))</f>
        <v>0</v>
      </c>
      <c r="C9876" s="10"/>
    </row>
    <row r="9877" spans="1:3">
      <c r="A9877" s="21">
        <v>298</v>
      </c>
      <c r="B9877" s="6">
        <f>IF(B9239+B8007+B4927+B6467+B7699+B7083+B6159+B8931=0,IF(COUNT(B617,B926,B1235,B1544,B1853,B2162,B2471,B2780),(B7391+B8315+B9547+B5543+B5851+B5235+B8623+B6775)/COUNT(B617,B926,B1235,B1544,B1853,B2162,B2471,B2780),0),(B9239*B7391+B8007*B8315+B4927*B9547+B6467*B5543+B7699*B5851+B7083*B5235+B6159*B8623+B8931*B6775)/(B9239+B8007+B4927+B6467+B7699+B7083+B6159+B8931))</f>
        <v>0</v>
      </c>
      <c r="C9877" s="10"/>
    </row>
    <row r="9878" spans="1:3">
      <c r="A9878" s="21">
        <v>299</v>
      </c>
      <c r="B9878" s="6">
        <f>IF(B9240+B8008+B4928+B6468+B7700+B7084+B6160+B8932=0,IF(COUNT(B618,B927,B1236,B1545,B1854,B2163,B2472,B2781),(B7392+B8316+B9548+B5544+B5852+B5236+B8624+B6776)/COUNT(B618,B927,B1236,B1545,B1854,B2163,B2472,B2781),0),(B9240*B7392+B8008*B8316+B4928*B9548+B6468*B5544+B7700*B5852+B7084*B5236+B6160*B8624+B8932*B6776)/(B9240+B8008+B4928+B6468+B7700+B7084+B6160+B8932))</f>
        <v>0</v>
      </c>
      <c r="C9878" s="10"/>
    </row>
    <row r="9879" spans="1:3">
      <c r="A9879" s="21">
        <v>300</v>
      </c>
      <c r="B9879" s="6">
        <f>IF(B9241+B8009+B4929+B6469+B7701+B7085+B6161+B8933=0,IF(COUNT(B619,B928,B1237,B1546,B1855,B2164,B2473,B2782),(B7393+B8317+B9549+B5545+B5853+B5237+B8625+B6777)/COUNT(B619,B928,B1237,B1546,B1855,B2164,B2473,B2782),0),(B9241*B7393+B8009*B8317+B4929*B9549+B6469*B5545+B7701*B5853+B7085*B5237+B6161*B8625+B8933*B6777)/(B9241+B8009+B4929+B6469+B7701+B7085+B6161+B8933))</f>
        <v>0</v>
      </c>
      <c r="C9879" s="10"/>
    </row>
    <row r="9881" spans="1:3">
      <c r="A9881" s="11" t="s">
        <v>533</v>
      </c>
    </row>
    <row r="9882" spans="1:3">
      <c r="A9882" s="2" t="s">
        <v>253</v>
      </c>
    </row>
    <row r="9883" spans="1:3">
      <c r="A9883" s="13" t="s">
        <v>534</v>
      </c>
    </row>
    <row r="9884" spans="1:3">
      <c r="A9884" s="13" t="s">
        <v>535</v>
      </c>
    </row>
    <row r="9885" spans="1:3">
      <c r="A9885" s="13" t="s">
        <v>354</v>
      </c>
    </row>
    <row r="9886" spans="1:3">
      <c r="A9886" s="2" t="s">
        <v>536</v>
      </c>
    </row>
    <row r="9888" spans="1:3">
      <c r="B9888" s="3" t="s">
        <v>537</v>
      </c>
    </row>
    <row r="9889" spans="1:3">
      <c r="A9889" s="21">
        <v>1</v>
      </c>
      <c r="B9889" s="24">
        <f>100*(B9580*B3114)/'11'!D$17</f>
        <v>0</v>
      </c>
      <c r="C9889" s="10"/>
    </row>
    <row r="9890" spans="1:3">
      <c r="A9890" s="21">
        <v>2</v>
      </c>
      <c r="B9890" s="24">
        <f>100*(B9581*B3115)/'11'!D$17</f>
        <v>0</v>
      </c>
      <c r="C9890" s="10"/>
    </row>
    <row r="9891" spans="1:3">
      <c r="A9891" s="21">
        <v>3</v>
      </c>
      <c r="B9891" s="24">
        <f>100*(B9582*B3116)/'11'!D$17</f>
        <v>0</v>
      </c>
      <c r="C9891" s="10"/>
    </row>
    <row r="9892" spans="1:3">
      <c r="A9892" s="21">
        <v>4</v>
      </c>
      <c r="B9892" s="24">
        <f>100*(B9583*B3117)/'11'!D$17</f>
        <v>0</v>
      </c>
      <c r="C9892" s="10"/>
    </row>
    <row r="9893" spans="1:3">
      <c r="A9893" s="21">
        <v>5</v>
      </c>
      <c r="B9893" s="24">
        <f>100*(B9584*B3118)/'11'!D$17</f>
        <v>0</v>
      </c>
      <c r="C9893" s="10"/>
    </row>
    <row r="9894" spans="1:3">
      <c r="A9894" s="21">
        <v>6</v>
      </c>
      <c r="B9894" s="24">
        <f>100*(B9585*B3119)/'11'!D$17</f>
        <v>0</v>
      </c>
      <c r="C9894" s="10"/>
    </row>
    <row r="9895" spans="1:3">
      <c r="A9895" s="21">
        <v>7</v>
      </c>
      <c r="B9895" s="24">
        <f>100*(B9586*B3120)/'11'!D$17</f>
        <v>0</v>
      </c>
      <c r="C9895" s="10"/>
    </row>
    <row r="9896" spans="1:3">
      <c r="A9896" s="21">
        <v>8</v>
      </c>
      <c r="B9896" s="24">
        <f>100*(B9587*B3121)/'11'!D$17</f>
        <v>0</v>
      </c>
      <c r="C9896" s="10"/>
    </row>
    <row r="9897" spans="1:3">
      <c r="A9897" s="21">
        <v>9</v>
      </c>
      <c r="B9897" s="24">
        <f>100*(B9588*B3122)/'11'!D$17</f>
        <v>0</v>
      </c>
      <c r="C9897" s="10"/>
    </row>
    <row r="9898" spans="1:3">
      <c r="A9898" s="21">
        <v>10</v>
      </c>
      <c r="B9898" s="24">
        <f>100*(B9589*B3123)/'11'!D$17</f>
        <v>0</v>
      </c>
      <c r="C9898" s="10"/>
    </row>
    <row r="9899" spans="1:3">
      <c r="A9899" s="21">
        <v>11</v>
      </c>
      <c r="B9899" s="24">
        <f>100*(B9590*B3124)/'11'!D$17</f>
        <v>0</v>
      </c>
      <c r="C9899" s="10"/>
    </row>
    <row r="9900" spans="1:3">
      <c r="A9900" s="21">
        <v>12</v>
      </c>
      <c r="B9900" s="24">
        <f>100*(B9591*B3125)/'11'!D$17</f>
        <v>0</v>
      </c>
      <c r="C9900" s="10"/>
    </row>
    <row r="9901" spans="1:3">
      <c r="A9901" s="21">
        <v>13</v>
      </c>
      <c r="B9901" s="24">
        <f>100*(B9592*B3126)/'11'!D$17</f>
        <v>0</v>
      </c>
      <c r="C9901" s="10"/>
    </row>
    <row r="9902" spans="1:3">
      <c r="A9902" s="21">
        <v>14</v>
      </c>
      <c r="B9902" s="24">
        <f>100*(B9593*B3127)/'11'!D$17</f>
        <v>0</v>
      </c>
      <c r="C9902" s="10"/>
    </row>
    <row r="9903" spans="1:3">
      <c r="A9903" s="21">
        <v>15</v>
      </c>
      <c r="B9903" s="24">
        <f>100*(B9594*B3128)/'11'!D$17</f>
        <v>0</v>
      </c>
      <c r="C9903" s="10"/>
    </row>
    <row r="9904" spans="1:3">
      <c r="A9904" s="21">
        <v>16</v>
      </c>
      <c r="B9904" s="24">
        <f>100*(B9595*B3129)/'11'!D$17</f>
        <v>0</v>
      </c>
      <c r="C9904" s="10"/>
    </row>
    <row r="9905" spans="1:3">
      <c r="A9905" s="21">
        <v>17</v>
      </c>
      <c r="B9905" s="24">
        <f>100*(B9596*B3130)/'11'!D$17</f>
        <v>0</v>
      </c>
      <c r="C9905" s="10"/>
    </row>
    <row r="9906" spans="1:3">
      <c r="A9906" s="21">
        <v>18</v>
      </c>
      <c r="B9906" s="24">
        <f>100*(B9597*B3131)/'11'!D$17</f>
        <v>0</v>
      </c>
      <c r="C9906" s="10"/>
    </row>
    <row r="9907" spans="1:3">
      <c r="A9907" s="21">
        <v>19</v>
      </c>
      <c r="B9907" s="24">
        <f>100*(B9598*B3132)/'11'!D$17</f>
        <v>0</v>
      </c>
      <c r="C9907" s="10"/>
    </row>
    <row r="9908" spans="1:3">
      <c r="A9908" s="21">
        <v>20</v>
      </c>
      <c r="B9908" s="24">
        <f>100*(B9599*B3133)/'11'!D$17</f>
        <v>0</v>
      </c>
      <c r="C9908" s="10"/>
    </row>
    <row r="9909" spans="1:3">
      <c r="A9909" s="21">
        <v>21</v>
      </c>
      <c r="B9909" s="24">
        <f>100*(B9600*B3134)/'11'!D$17</f>
        <v>0</v>
      </c>
      <c r="C9909" s="10"/>
    </row>
    <row r="9910" spans="1:3">
      <c r="A9910" s="21">
        <v>22</v>
      </c>
      <c r="B9910" s="24">
        <f>100*(B9601*B3135)/'11'!D$17</f>
        <v>0</v>
      </c>
      <c r="C9910" s="10"/>
    </row>
    <row r="9911" spans="1:3">
      <c r="A9911" s="21">
        <v>23</v>
      </c>
      <c r="B9911" s="24">
        <f>100*(B9602*B3136)/'11'!D$17</f>
        <v>0</v>
      </c>
      <c r="C9911" s="10"/>
    </row>
    <row r="9912" spans="1:3">
      <c r="A9912" s="21">
        <v>24</v>
      </c>
      <c r="B9912" s="24">
        <f>100*(B9603*B3137)/'11'!D$17</f>
        <v>0</v>
      </c>
      <c r="C9912" s="10"/>
    </row>
    <row r="9913" spans="1:3">
      <c r="A9913" s="21">
        <v>25</v>
      </c>
      <c r="B9913" s="24">
        <f>100*(B9604*B3138)/'11'!D$17</f>
        <v>0</v>
      </c>
      <c r="C9913" s="10"/>
    </row>
    <row r="9914" spans="1:3">
      <c r="A9914" s="21">
        <v>26</v>
      </c>
      <c r="B9914" s="24">
        <f>100*(B9605*B3139)/'11'!D$17</f>
        <v>0</v>
      </c>
      <c r="C9914" s="10"/>
    </row>
    <row r="9915" spans="1:3">
      <c r="A9915" s="21">
        <v>27</v>
      </c>
      <c r="B9915" s="24">
        <f>100*(B9606*B3140)/'11'!D$17</f>
        <v>0</v>
      </c>
      <c r="C9915" s="10"/>
    </row>
    <row r="9916" spans="1:3">
      <c r="A9916" s="21">
        <v>28</v>
      </c>
      <c r="B9916" s="24">
        <f>100*(B9607*B3141)/'11'!D$17</f>
        <v>0</v>
      </c>
      <c r="C9916" s="10"/>
    </row>
    <row r="9917" spans="1:3">
      <c r="A9917" s="21">
        <v>29</v>
      </c>
      <c r="B9917" s="24">
        <f>100*(B9608*B3142)/'11'!D$17</f>
        <v>0</v>
      </c>
      <c r="C9917" s="10"/>
    </row>
    <row r="9918" spans="1:3">
      <c r="A9918" s="21">
        <v>30</v>
      </c>
      <c r="B9918" s="24">
        <f>100*(B9609*B3143)/'11'!D$17</f>
        <v>0</v>
      </c>
      <c r="C9918" s="10"/>
    </row>
    <row r="9919" spans="1:3">
      <c r="A9919" s="21">
        <v>31</v>
      </c>
      <c r="B9919" s="24">
        <f>100*(B9610*B3144)/'11'!D$17</f>
        <v>0</v>
      </c>
      <c r="C9919" s="10"/>
    </row>
    <row r="9920" spans="1:3">
      <c r="A9920" s="21">
        <v>32</v>
      </c>
      <c r="B9920" s="24">
        <f>100*(B9611*B3145)/'11'!D$17</f>
        <v>0</v>
      </c>
      <c r="C9920" s="10"/>
    </row>
    <row r="9921" spans="1:3">
      <c r="A9921" s="21">
        <v>33</v>
      </c>
      <c r="B9921" s="24">
        <f>100*(B9612*B3146)/'11'!D$17</f>
        <v>0</v>
      </c>
      <c r="C9921" s="10"/>
    </row>
    <row r="9922" spans="1:3">
      <c r="A9922" s="21">
        <v>34</v>
      </c>
      <c r="B9922" s="24">
        <f>100*(B9613*B3147)/'11'!D$17</f>
        <v>0</v>
      </c>
      <c r="C9922" s="10"/>
    </row>
    <row r="9923" spans="1:3">
      <c r="A9923" s="21">
        <v>35</v>
      </c>
      <c r="B9923" s="24">
        <f>100*(B9614*B3148)/'11'!D$17</f>
        <v>0</v>
      </c>
      <c r="C9923" s="10"/>
    </row>
    <row r="9924" spans="1:3">
      <c r="A9924" s="21">
        <v>36</v>
      </c>
      <c r="B9924" s="24">
        <f>100*(B9615*B3149)/'11'!D$17</f>
        <v>0</v>
      </c>
      <c r="C9924" s="10"/>
    </row>
    <row r="9925" spans="1:3">
      <c r="A9925" s="21">
        <v>37</v>
      </c>
      <c r="B9925" s="24">
        <f>100*(B9616*B3150)/'11'!D$17</f>
        <v>0</v>
      </c>
      <c r="C9925" s="10"/>
    </row>
    <row r="9926" spans="1:3">
      <c r="A9926" s="21">
        <v>38</v>
      </c>
      <c r="B9926" s="24">
        <f>100*(B9617*B3151)/'11'!D$17</f>
        <v>0</v>
      </c>
      <c r="C9926" s="10"/>
    </row>
    <row r="9927" spans="1:3">
      <c r="A9927" s="21">
        <v>39</v>
      </c>
      <c r="B9927" s="24">
        <f>100*(B9618*B3152)/'11'!D$17</f>
        <v>0</v>
      </c>
      <c r="C9927" s="10"/>
    </row>
    <row r="9928" spans="1:3">
      <c r="A9928" s="21">
        <v>40</v>
      </c>
      <c r="B9928" s="24">
        <f>100*(B9619*B3153)/'11'!D$17</f>
        <v>0</v>
      </c>
      <c r="C9928" s="10"/>
    </row>
    <row r="9929" spans="1:3">
      <c r="A9929" s="21">
        <v>41</v>
      </c>
      <c r="B9929" s="24">
        <f>100*(B9620*B3154)/'11'!D$17</f>
        <v>0</v>
      </c>
      <c r="C9929" s="10"/>
    </row>
    <row r="9930" spans="1:3">
      <c r="A9930" s="21">
        <v>42</v>
      </c>
      <c r="B9930" s="24">
        <f>100*(B9621*B3155)/'11'!D$17</f>
        <v>0</v>
      </c>
      <c r="C9930" s="10"/>
    </row>
    <row r="9931" spans="1:3">
      <c r="A9931" s="21">
        <v>43</v>
      </c>
      <c r="B9931" s="24">
        <f>100*(B9622*B3156)/'11'!D$17</f>
        <v>0</v>
      </c>
      <c r="C9931" s="10"/>
    </row>
    <row r="9932" spans="1:3">
      <c r="A9932" s="21">
        <v>44</v>
      </c>
      <c r="B9932" s="24">
        <f>100*(B9623*B3157)/'11'!D$17</f>
        <v>0</v>
      </c>
      <c r="C9932" s="10"/>
    </row>
    <row r="9933" spans="1:3">
      <c r="A9933" s="21">
        <v>45</v>
      </c>
      <c r="B9933" s="24">
        <f>100*(B9624*B3158)/'11'!D$17</f>
        <v>0</v>
      </c>
      <c r="C9933" s="10"/>
    </row>
    <row r="9934" spans="1:3">
      <c r="A9934" s="21">
        <v>46</v>
      </c>
      <c r="B9934" s="24">
        <f>100*(B9625*B3159)/'11'!D$17</f>
        <v>0</v>
      </c>
      <c r="C9934" s="10"/>
    </row>
    <row r="9935" spans="1:3">
      <c r="A9935" s="21">
        <v>47</v>
      </c>
      <c r="B9935" s="24">
        <f>100*(B9626*B3160)/'11'!D$17</f>
        <v>0</v>
      </c>
      <c r="C9935" s="10"/>
    </row>
    <row r="9936" spans="1:3">
      <c r="A9936" s="21">
        <v>48</v>
      </c>
      <c r="B9936" s="24">
        <f>100*(B9627*B3161)/'11'!D$17</f>
        <v>0</v>
      </c>
      <c r="C9936" s="10"/>
    </row>
    <row r="9937" spans="1:3">
      <c r="A9937" s="21">
        <v>49</v>
      </c>
      <c r="B9937" s="24">
        <f>100*(B9628*B3162)/'11'!D$17</f>
        <v>0</v>
      </c>
      <c r="C9937" s="10"/>
    </row>
    <row r="9938" spans="1:3">
      <c r="A9938" s="21">
        <v>50</v>
      </c>
      <c r="B9938" s="24">
        <f>100*(B9629*B3163)/'11'!D$17</f>
        <v>0</v>
      </c>
      <c r="C9938" s="10"/>
    </row>
    <row r="9939" spans="1:3">
      <c r="A9939" s="21">
        <v>51</v>
      </c>
      <c r="B9939" s="24">
        <f>100*(B9630*B3164)/'11'!D$17</f>
        <v>0</v>
      </c>
      <c r="C9939" s="10"/>
    </row>
    <row r="9940" spans="1:3">
      <c r="A9940" s="21">
        <v>52</v>
      </c>
      <c r="B9940" s="24">
        <f>100*(B9631*B3165)/'11'!D$17</f>
        <v>0</v>
      </c>
      <c r="C9940" s="10"/>
    </row>
    <row r="9941" spans="1:3">
      <c r="A9941" s="21">
        <v>53</v>
      </c>
      <c r="B9941" s="24">
        <f>100*(B9632*B3166)/'11'!D$17</f>
        <v>0</v>
      </c>
      <c r="C9941" s="10"/>
    </row>
    <row r="9942" spans="1:3">
      <c r="A9942" s="21">
        <v>54</v>
      </c>
      <c r="B9942" s="24">
        <f>100*(B9633*B3167)/'11'!D$17</f>
        <v>0</v>
      </c>
      <c r="C9942" s="10"/>
    </row>
    <row r="9943" spans="1:3">
      <c r="A9943" s="21">
        <v>55</v>
      </c>
      <c r="B9943" s="24">
        <f>100*(B9634*B3168)/'11'!D$17</f>
        <v>0</v>
      </c>
      <c r="C9943" s="10"/>
    </row>
    <row r="9944" spans="1:3">
      <c r="A9944" s="21">
        <v>56</v>
      </c>
      <c r="B9944" s="24">
        <f>100*(B9635*B3169)/'11'!D$17</f>
        <v>0</v>
      </c>
      <c r="C9944" s="10"/>
    </row>
    <row r="9945" spans="1:3">
      <c r="A9945" s="21">
        <v>57</v>
      </c>
      <c r="B9945" s="24">
        <f>100*(B9636*B3170)/'11'!D$17</f>
        <v>0</v>
      </c>
      <c r="C9945" s="10"/>
    </row>
    <row r="9946" spans="1:3">
      <c r="A9946" s="21">
        <v>58</v>
      </c>
      <c r="B9946" s="24">
        <f>100*(B9637*B3171)/'11'!D$17</f>
        <v>0</v>
      </c>
      <c r="C9946" s="10"/>
    </row>
    <row r="9947" spans="1:3">
      <c r="A9947" s="21">
        <v>59</v>
      </c>
      <c r="B9947" s="24">
        <f>100*(B9638*B3172)/'11'!D$17</f>
        <v>0</v>
      </c>
      <c r="C9947" s="10"/>
    </row>
    <row r="9948" spans="1:3">
      <c r="A9948" s="21">
        <v>60</v>
      </c>
      <c r="B9948" s="24">
        <f>100*(B9639*B3173)/'11'!D$17</f>
        <v>0</v>
      </c>
      <c r="C9948" s="10"/>
    </row>
    <row r="9949" spans="1:3">
      <c r="A9949" s="21">
        <v>61</v>
      </c>
      <c r="B9949" s="24">
        <f>100*(B9640*B3174)/'11'!D$17</f>
        <v>0</v>
      </c>
      <c r="C9949" s="10"/>
    </row>
    <row r="9950" spans="1:3">
      <c r="A9950" s="21">
        <v>62</v>
      </c>
      <c r="B9950" s="24">
        <f>100*(B9641*B3175)/'11'!D$17</f>
        <v>0</v>
      </c>
      <c r="C9950" s="10"/>
    </row>
    <row r="9951" spans="1:3">
      <c r="A9951" s="21">
        <v>63</v>
      </c>
      <c r="B9951" s="24">
        <f>100*(B9642*B3176)/'11'!D$17</f>
        <v>0</v>
      </c>
      <c r="C9951" s="10"/>
    </row>
    <row r="9952" spans="1:3">
      <c r="A9952" s="21">
        <v>64</v>
      </c>
      <c r="B9952" s="24">
        <f>100*(B9643*B3177)/'11'!D$17</f>
        <v>0</v>
      </c>
      <c r="C9952" s="10"/>
    </row>
    <row r="9953" spans="1:3">
      <c r="A9953" s="21">
        <v>65</v>
      </c>
      <c r="B9953" s="24">
        <f>100*(B9644*B3178)/'11'!D$17</f>
        <v>0</v>
      </c>
      <c r="C9953" s="10"/>
    </row>
    <row r="9954" spans="1:3">
      <c r="A9954" s="21">
        <v>66</v>
      </c>
      <c r="B9954" s="24">
        <f>100*(B9645*B3179)/'11'!D$17</f>
        <v>0</v>
      </c>
      <c r="C9954" s="10"/>
    </row>
    <row r="9955" spans="1:3">
      <c r="A9955" s="21">
        <v>67</v>
      </c>
      <c r="B9955" s="24">
        <f>100*(B9646*B3180)/'11'!D$17</f>
        <v>0</v>
      </c>
      <c r="C9955" s="10"/>
    </row>
    <row r="9956" spans="1:3">
      <c r="A9956" s="21">
        <v>68</v>
      </c>
      <c r="B9956" s="24">
        <f>100*(B9647*B3181)/'11'!D$17</f>
        <v>0</v>
      </c>
      <c r="C9956" s="10"/>
    </row>
    <row r="9957" spans="1:3">
      <c r="A9957" s="21">
        <v>69</v>
      </c>
      <c r="B9957" s="24">
        <f>100*(B9648*B3182)/'11'!D$17</f>
        <v>0</v>
      </c>
      <c r="C9957" s="10"/>
    </row>
    <row r="9958" spans="1:3">
      <c r="A9958" s="21">
        <v>70</v>
      </c>
      <c r="B9958" s="24">
        <f>100*(B9649*B3183)/'11'!D$17</f>
        <v>0</v>
      </c>
      <c r="C9958" s="10"/>
    </row>
    <row r="9959" spans="1:3">
      <c r="A9959" s="21">
        <v>71</v>
      </c>
      <c r="B9959" s="24">
        <f>100*(B9650*B3184)/'11'!D$17</f>
        <v>0</v>
      </c>
      <c r="C9959" s="10"/>
    </row>
    <row r="9960" spans="1:3">
      <c r="A9960" s="21">
        <v>72</v>
      </c>
      <c r="B9960" s="24">
        <f>100*(B9651*B3185)/'11'!D$17</f>
        <v>0</v>
      </c>
      <c r="C9960" s="10"/>
    </row>
    <row r="9961" spans="1:3">
      <c r="A9961" s="21">
        <v>73</v>
      </c>
      <c r="B9961" s="24">
        <f>100*(B9652*B3186)/'11'!D$17</f>
        <v>0</v>
      </c>
      <c r="C9961" s="10"/>
    </row>
    <row r="9962" spans="1:3">
      <c r="A9962" s="21">
        <v>74</v>
      </c>
      <c r="B9962" s="24">
        <f>100*(B9653*B3187)/'11'!D$17</f>
        <v>0</v>
      </c>
      <c r="C9962" s="10"/>
    </row>
    <row r="9963" spans="1:3">
      <c r="A9963" s="21">
        <v>75</v>
      </c>
      <c r="B9963" s="24">
        <f>100*(B9654*B3188)/'11'!D$17</f>
        <v>0</v>
      </c>
      <c r="C9963" s="10"/>
    </row>
    <row r="9964" spans="1:3">
      <c r="A9964" s="21">
        <v>76</v>
      </c>
      <c r="B9964" s="24">
        <f>100*(B9655*B3189)/'11'!D$17</f>
        <v>0</v>
      </c>
      <c r="C9964" s="10"/>
    </row>
    <row r="9965" spans="1:3">
      <c r="A9965" s="21">
        <v>77</v>
      </c>
      <c r="B9965" s="24">
        <f>100*(B9656*B3190)/'11'!D$17</f>
        <v>0</v>
      </c>
      <c r="C9965" s="10"/>
    </row>
    <row r="9966" spans="1:3">
      <c r="A9966" s="21">
        <v>78</v>
      </c>
      <c r="B9966" s="24">
        <f>100*(B9657*B3191)/'11'!D$17</f>
        <v>0</v>
      </c>
      <c r="C9966" s="10"/>
    </row>
    <row r="9967" spans="1:3">
      <c r="A9967" s="21">
        <v>79</v>
      </c>
      <c r="B9967" s="24">
        <f>100*(B9658*B3192)/'11'!D$17</f>
        <v>0</v>
      </c>
      <c r="C9967" s="10"/>
    </row>
    <row r="9968" spans="1:3">
      <c r="A9968" s="21">
        <v>80</v>
      </c>
      <c r="B9968" s="24">
        <f>100*(B9659*B3193)/'11'!D$17</f>
        <v>0</v>
      </c>
      <c r="C9968" s="10"/>
    </row>
    <row r="9969" spans="1:3">
      <c r="A9969" s="21">
        <v>81</v>
      </c>
      <c r="B9969" s="24">
        <f>100*(B9660*B3194)/'11'!D$17</f>
        <v>0</v>
      </c>
      <c r="C9969" s="10"/>
    </row>
    <row r="9970" spans="1:3">
      <c r="A9970" s="21">
        <v>82</v>
      </c>
      <c r="B9970" s="24">
        <f>100*(B9661*B3195)/'11'!D$17</f>
        <v>0</v>
      </c>
      <c r="C9970" s="10"/>
    </row>
    <row r="9971" spans="1:3">
      <c r="A9971" s="21">
        <v>83</v>
      </c>
      <c r="B9971" s="24">
        <f>100*(B9662*B3196)/'11'!D$17</f>
        <v>0</v>
      </c>
      <c r="C9971" s="10"/>
    </row>
    <row r="9972" spans="1:3">
      <c r="A9972" s="21">
        <v>84</v>
      </c>
      <c r="B9972" s="24">
        <f>100*(B9663*B3197)/'11'!D$17</f>
        <v>0</v>
      </c>
      <c r="C9972" s="10"/>
    </row>
    <row r="9973" spans="1:3">
      <c r="A9973" s="21">
        <v>85</v>
      </c>
      <c r="B9973" s="24">
        <f>100*(B9664*B3198)/'11'!D$17</f>
        <v>0</v>
      </c>
      <c r="C9973" s="10"/>
    </row>
    <row r="9974" spans="1:3">
      <c r="A9974" s="21">
        <v>86</v>
      </c>
      <c r="B9974" s="24">
        <f>100*(B9665*B3199)/'11'!D$17</f>
        <v>0</v>
      </c>
      <c r="C9974" s="10"/>
    </row>
    <row r="9975" spans="1:3">
      <c r="A9975" s="21">
        <v>87</v>
      </c>
      <c r="B9975" s="24">
        <f>100*(B9666*B3200)/'11'!D$17</f>
        <v>0</v>
      </c>
      <c r="C9975" s="10"/>
    </row>
    <row r="9976" spans="1:3">
      <c r="A9976" s="21">
        <v>88</v>
      </c>
      <c r="B9976" s="24">
        <f>100*(B9667*B3201)/'11'!D$17</f>
        <v>0</v>
      </c>
      <c r="C9976" s="10"/>
    </row>
    <row r="9977" spans="1:3">
      <c r="A9977" s="21">
        <v>89</v>
      </c>
      <c r="B9977" s="24">
        <f>100*(B9668*B3202)/'11'!D$17</f>
        <v>0</v>
      </c>
      <c r="C9977" s="10"/>
    </row>
    <row r="9978" spans="1:3">
      <c r="A9978" s="21">
        <v>90</v>
      </c>
      <c r="B9978" s="24">
        <f>100*(B9669*B3203)/'11'!D$17</f>
        <v>0</v>
      </c>
      <c r="C9978" s="10"/>
    </row>
    <row r="9979" spans="1:3">
      <c r="A9979" s="21">
        <v>91</v>
      </c>
      <c r="B9979" s="24">
        <f>100*(B9670*B3204)/'11'!D$17</f>
        <v>0</v>
      </c>
      <c r="C9979" s="10"/>
    </row>
    <row r="9980" spans="1:3">
      <c r="A9980" s="21">
        <v>92</v>
      </c>
      <c r="B9980" s="24">
        <f>100*(B9671*B3205)/'11'!D$17</f>
        <v>0</v>
      </c>
      <c r="C9980" s="10"/>
    </row>
    <row r="9981" spans="1:3">
      <c r="A9981" s="21">
        <v>93</v>
      </c>
      <c r="B9981" s="24">
        <f>100*(B9672*B3206)/'11'!D$17</f>
        <v>0</v>
      </c>
      <c r="C9981" s="10"/>
    </row>
    <row r="9982" spans="1:3">
      <c r="A9982" s="21">
        <v>94</v>
      </c>
      <c r="B9982" s="24">
        <f>100*(B9673*B3207)/'11'!D$17</f>
        <v>0</v>
      </c>
      <c r="C9982" s="10"/>
    </row>
    <row r="9983" spans="1:3">
      <c r="A9983" s="21">
        <v>95</v>
      </c>
      <c r="B9983" s="24">
        <f>100*(B9674*B3208)/'11'!D$17</f>
        <v>0</v>
      </c>
      <c r="C9983" s="10"/>
    </row>
    <row r="9984" spans="1:3">
      <c r="A9984" s="21">
        <v>96</v>
      </c>
      <c r="B9984" s="24">
        <f>100*(B9675*B3209)/'11'!D$17</f>
        <v>0</v>
      </c>
      <c r="C9984" s="10"/>
    </row>
    <row r="9985" spans="1:3">
      <c r="A9985" s="21">
        <v>97</v>
      </c>
      <c r="B9985" s="24">
        <f>100*(B9676*B3210)/'11'!D$17</f>
        <v>0</v>
      </c>
      <c r="C9985" s="10"/>
    </row>
    <row r="9986" spans="1:3">
      <c r="A9986" s="21">
        <v>98</v>
      </c>
      <c r="B9986" s="24">
        <f>100*(B9677*B3211)/'11'!D$17</f>
        <v>0</v>
      </c>
      <c r="C9986" s="10"/>
    </row>
    <row r="9987" spans="1:3">
      <c r="A9987" s="21">
        <v>99</v>
      </c>
      <c r="B9987" s="24">
        <f>100*(B9678*B3212)/'11'!D$17</f>
        <v>0</v>
      </c>
      <c r="C9987" s="10"/>
    </row>
    <row r="9988" spans="1:3">
      <c r="A9988" s="21">
        <v>100</v>
      </c>
      <c r="B9988" s="24">
        <f>100*(B9679*B3213)/'11'!D$17</f>
        <v>0</v>
      </c>
      <c r="C9988" s="10"/>
    </row>
    <row r="9989" spans="1:3">
      <c r="A9989" s="21">
        <v>101</v>
      </c>
      <c r="B9989" s="24">
        <f>100*(B9680*B3214)/'11'!D$17</f>
        <v>0</v>
      </c>
      <c r="C9989" s="10"/>
    </row>
    <row r="9990" spans="1:3">
      <c r="A9990" s="21">
        <v>102</v>
      </c>
      <c r="B9990" s="24">
        <f>100*(B9681*B3215)/'11'!D$17</f>
        <v>0</v>
      </c>
      <c r="C9990" s="10"/>
    </row>
    <row r="9991" spans="1:3">
      <c r="A9991" s="21">
        <v>103</v>
      </c>
      <c r="B9991" s="24">
        <f>100*(B9682*B3216)/'11'!D$17</f>
        <v>0</v>
      </c>
      <c r="C9991" s="10"/>
    </row>
    <row r="9992" spans="1:3">
      <c r="A9992" s="21">
        <v>104</v>
      </c>
      <c r="B9992" s="24">
        <f>100*(B9683*B3217)/'11'!D$17</f>
        <v>0</v>
      </c>
      <c r="C9992" s="10"/>
    </row>
    <row r="9993" spans="1:3">
      <c r="A9993" s="21">
        <v>105</v>
      </c>
      <c r="B9993" s="24">
        <f>100*(B9684*B3218)/'11'!D$17</f>
        <v>0</v>
      </c>
      <c r="C9993" s="10"/>
    </row>
    <row r="9994" spans="1:3">
      <c r="A9994" s="21">
        <v>106</v>
      </c>
      <c r="B9994" s="24">
        <f>100*(B9685*B3219)/'11'!D$17</f>
        <v>0</v>
      </c>
      <c r="C9994" s="10"/>
    </row>
    <row r="9995" spans="1:3">
      <c r="A9995" s="21">
        <v>107</v>
      </c>
      <c r="B9995" s="24">
        <f>100*(B9686*B3220)/'11'!D$17</f>
        <v>0</v>
      </c>
      <c r="C9995" s="10"/>
    </row>
    <row r="9996" spans="1:3">
      <c r="A9996" s="21">
        <v>108</v>
      </c>
      <c r="B9996" s="24">
        <f>100*(B9687*B3221)/'11'!D$17</f>
        <v>0</v>
      </c>
      <c r="C9996" s="10"/>
    </row>
    <row r="9997" spans="1:3">
      <c r="A9997" s="21">
        <v>109</v>
      </c>
      <c r="B9997" s="24">
        <f>100*(B9688*B3222)/'11'!D$17</f>
        <v>0</v>
      </c>
      <c r="C9997" s="10"/>
    </row>
    <row r="9998" spans="1:3">
      <c r="A9998" s="21">
        <v>110</v>
      </c>
      <c r="B9998" s="24">
        <f>100*(B9689*B3223)/'11'!D$17</f>
        <v>0</v>
      </c>
      <c r="C9998" s="10"/>
    </row>
    <row r="9999" spans="1:3">
      <c r="A9999" s="21">
        <v>111</v>
      </c>
      <c r="B9999" s="24">
        <f>100*(B9690*B3224)/'11'!D$17</f>
        <v>0</v>
      </c>
      <c r="C9999" s="10"/>
    </row>
    <row r="10000" spans="1:3">
      <c r="A10000" s="21">
        <v>112</v>
      </c>
      <c r="B10000" s="24">
        <f>100*(B9691*B3225)/'11'!D$17</f>
        <v>0</v>
      </c>
      <c r="C10000" s="10"/>
    </row>
    <row r="10001" spans="1:3">
      <c r="A10001" s="21">
        <v>113</v>
      </c>
      <c r="B10001" s="24">
        <f>100*(B9692*B3226)/'11'!D$17</f>
        <v>0</v>
      </c>
      <c r="C10001" s="10"/>
    </row>
    <row r="10002" spans="1:3">
      <c r="A10002" s="21">
        <v>114</v>
      </c>
      <c r="B10002" s="24">
        <f>100*(B9693*B3227)/'11'!D$17</f>
        <v>0</v>
      </c>
      <c r="C10002" s="10"/>
    </row>
    <row r="10003" spans="1:3">
      <c r="A10003" s="21">
        <v>115</v>
      </c>
      <c r="B10003" s="24">
        <f>100*(B9694*B3228)/'11'!D$17</f>
        <v>0</v>
      </c>
      <c r="C10003" s="10"/>
    </row>
    <row r="10004" spans="1:3">
      <c r="A10004" s="21">
        <v>116</v>
      </c>
      <c r="B10004" s="24">
        <f>100*(B9695*B3229)/'11'!D$17</f>
        <v>0</v>
      </c>
      <c r="C10004" s="10"/>
    </row>
    <row r="10005" spans="1:3">
      <c r="A10005" s="21">
        <v>117</v>
      </c>
      <c r="B10005" s="24">
        <f>100*(B9696*B3230)/'11'!D$17</f>
        <v>0</v>
      </c>
      <c r="C10005" s="10"/>
    </row>
    <row r="10006" spans="1:3">
      <c r="A10006" s="21">
        <v>118</v>
      </c>
      <c r="B10006" s="24">
        <f>100*(B9697*B3231)/'11'!D$17</f>
        <v>0</v>
      </c>
      <c r="C10006" s="10"/>
    </row>
    <row r="10007" spans="1:3">
      <c r="A10007" s="21">
        <v>119</v>
      </c>
      <c r="B10007" s="24">
        <f>100*(B9698*B3232)/'11'!D$17</f>
        <v>0</v>
      </c>
      <c r="C10007" s="10"/>
    </row>
    <row r="10008" spans="1:3">
      <c r="A10008" s="21">
        <v>120</v>
      </c>
      <c r="B10008" s="24">
        <f>100*(B9699*B3233)/'11'!D$17</f>
        <v>0</v>
      </c>
      <c r="C10008" s="10"/>
    </row>
    <row r="10009" spans="1:3">
      <c r="A10009" s="21">
        <v>121</v>
      </c>
      <c r="B10009" s="24">
        <f>100*(B9700*B3234)/'11'!D$17</f>
        <v>0</v>
      </c>
      <c r="C10009" s="10"/>
    </row>
    <row r="10010" spans="1:3">
      <c r="A10010" s="21">
        <v>122</v>
      </c>
      <c r="B10010" s="24">
        <f>100*(B9701*B3235)/'11'!D$17</f>
        <v>0</v>
      </c>
      <c r="C10010" s="10"/>
    </row>
    <row r="10011" spans="1:3">
      <c r="A10011" s="21">
        <v>123</v>
      </c>
      <c r="B10011" s="24">
        <f>100*(B9702*B3236)/'11'!D$17</f>
        <v>0</v>
      </c>
      <c r="C10011" s="10"/>
    </row>
    <row r="10012" spans="1:3">
      <c r="A10012" s="21">
        <v>124</v>
      </c>
      <c r="B10012" s="24">
        <f>100*(B9703*B3237)/'11'!D$17</f>
        <v>0</v>
      </c>
      <c r="C10012" s="10"/>
    </row>
    <row r="10013" spans="1:3">
      <c r="A10013" s="21">
        <v>125</v>
      </c>
      <c r="B10013" s="24">
        <f>100*(B9704*B3238)/'11'!D$17</f>
        <v>0</v>
      </c>
      <c r="C10013" s="10"/>
    </row>
    <row r="10014" spans="1:3">
      <c r="A10014" s="21">
        <v>126</v>
      </c>
      <c r="B10014" s="24">
        <f>100*(B9705*B3239)/'11'!D$17</f>
        <v>0</v>
      </c>
      <c r="C10014" s="10"/>
    </row>
    <row r="10015" spans="1:3">
      <c r="A10015" s="21">
        <v>127</v>
      </c>
      <c r="B10015" s="24">
        <f>100*(B9706*B3240)/'11'!D$17</f>
        <v>0</v>
      </c>
      <c r="C10015" s="10"/>
    </row>
    <row r="10016" spans="1:3">
      <c r="A10016" s="21">
        <v>128</v>
      </c>
      <c r="B10016" s="24">
        <f>100*(B9707*B3241)/'11'!D$17</f>
        <v>0</v>
      </c>
      <c r="C10016" s="10"/>
    </row>
    <row r="10017" spans="1:3">
      <c r="A10017" s="21">
        <v>129</v>
      </c>
      <c r="B10017" s="24">
        <f>100*(B9708*B3242)/'11'!D$17</f>
        <v>0</v>
      </c>
      <c r="C10017" s="10"/>
    </row>
    <row r="10018" spans="1:3">
      <c r="A10018" s="21">
        <v>130</v>
      </c>
      <c r="B10018" s="24">
        <f>100*(B9709*B3243)/'11'!D$17</f>
        <v>0</v>
      </c>
      <c r="C10018" s="10"/>
    </row>
    <row r="10019" spans="1:3">
      <c r="A10019" s="21">
        <v>131</v>
      </c>
      <c r="B10019" s="24">
        <f>100*(B9710*B3244)/'11'!D$17</f>
        <v>0</v>
      </c>
      <c r="C10019" s="10"/>
    </row>
    <row r="10020" spans="1:3">
      <c r="A10020" s="21">
        <v>132</v>
      </c>
      <c r="B10020" s="24">
        <f>100*(B9711*B3245)/'11'!D$17</f>
        <v>0</v>
      </c>
      <c r="C10020" s="10"/>
    </row>
    <row r="10021" spans="1:3">
      <c r="A10021" s="21">
        <v>133</v>
      </c>
      <c r="B10021" s="24">
        <f>100*(B9712*B3246)/'11'!D$17</f>
        <v>0</v>
      </c>
      <c r="C10021" s="10"/>
    </row>
    <row r="10022" spans="1:3">
      <c r="A10022" s="21">
        <v>134</v>
      </c>
      <c r="B10022" s="24">
        <f>100*(B9713*B3247)/'11'!D$17</f>
        <v>0</v>
      </c>
      <c r="C10022" s="10"/>
    </row>
    <row r="10023" spans="1:3">
      <c r="A10023" s="21">
        <v>135</v>
      </c>
      <c r="B10023" s="24">
        <f>100*(B9714*B3248)/'11'!D$17</f>
        <v>0</v>
      </c>
      <c r="C10023" s="10"/>
    </row>
    <row r="10024" spans="1:3">
      <c r="A10024" s="21">
        <v>136</v>
      </c>
      <c r="B10024" s="24">
        <f>100*(B9715*B3249)/'11'!D$17</f>
        <v>0</v>
      </c>
      <c r="C10024" s="10"/>
    </row>
    <row r="10025" spans="1:3">
      <c r="A10025" s="21">
        <v>137</v>
      </c>
      <c r="B10025" s="24">
        <f>100*(B9716*B3250)/'11'!D$17</f>
        <v>0</v>
      </c>
      <c r="C10025" s="10"/>
    </row>
    <row r="10026" spans="1:3">
      <c r="A10026" s="21">
        <v>138</v>
      </c>
      <c r="B10026" s="24">
        <f>100*(B9717*B3251)/'11'!D$17</f>
        <v>0</v>
      </c>
      <c r="C10026" s="10"/>
    </row>
    <row r="10027" spans="1:3">
      <c r="A10027" s="21">
        <v>139</v>
      </c>
      <c r="B10027" s="24">
        <f>100*(B9718*B3252)/'11'!D$17</f>
        <v>0</v>
      </c>
      <c r="C10027" s="10"/>
    </row>
    <row r="10028" spans="1:3">
      <c r="A10028" s="21">
        <v>140</v>
      </c>
      <c r="B10028" s="24">
        <f>100*(B9719*B3253)/'11'!D$17</f>
        <v>0</v>
      </c>
      <c r="C10028" s="10"/>
    </row>
    <row r="10029" spans="1:3">
      <c r="A10029" s="21">
        <v>141</v>
      </c>
      <c r="B10029" s="24">
        <f>100*(B9720*B3254)/'11'!D$17</f>
        <v>0</v>
      </c>
      <c r="C10029" s="10"/>
    </row>
    <row r="10030" spans="1:3">
      <c r="A10030" s="21">
        <v>142</v>
      </c>
      <c r="B10030" s="24">
        <f>100*(B9721*B3255)/'11'!D$17</f>
        <v>0</v>
      </c>
      <c r="C10030" s="10"/>
    </row>
    <row r="10031" spans="1:3">
      <c r="A10031" s="21">
        <v>143</v>
      </c>
      <c r="B10031" s="24">
        <f>100*(B9722*B3256)/'11'!D$17</f>
        <v>0</v>
      </c>
      <c r="C10031" s="10"/>
    </row>
    <row r="10032" spans="1:3">
      <c r="A10032" s="21">
        <v>144</v>
      </c>
      <c r="B10032" s="24">
        <f>100*(B9723*B3257)/'11'!D$17</f>
        <v>0</v>
      </c>
      <c r="C10032" s="10"/>
    </row>
    <row r="10033" spans="1:3">
      <c r="A10033" s="21">
        <v>145</v>
      </c>
      <c r="B10033" s="24">
        <f>100*(B9724*B3258)/'11'!D$17</f>
        <v>0</v>
      </c>
      <c r="C10033" s="10"/>
    </row>
    <row r="10034" spans="1:3">
      <c r="A10034" s="21">
        <v>146</v>
      </c>
      <c r="B10034" s="24">
        <f>100*(B9725*B3259)/'11'!D$17</f>
        <v>0</v>
      </c>
      <c r="C10034" s="10"/>
    </row>
    <row r="10035" spans="1:3">
      <c r="A10035" s="21">
        <v>147</v>
      </c>
      <c r="B10035" s="24">
        <f>100*(B9726*B3260)/'11'!D$17</f>
        <v>0</v>
      </c>
      <c r="C10035" s="10"/>
    </row>
    <row r="10036" spans="1:3">
      <c r="A10036" s="21">
        <v>148</v>
      </c>
      <c r="B10036" s="24">
        <f>100*(B9727*B3261)/'11'!D$17</f>
        <v>0</v>
      </c>
      <c r="C10036" s="10"/>
    </row>
    <row r="10037" spans="1:3">
      <c r="A10037" s="21">
        <v>149</v>
      </c>
      <c r="B10037" s="24">
        <f>100*(B9728*B3262)/'11'!D$17</f>
        <v>0</v>
      </c>
      <c r="C10037" s="10"/>
    </row>
    <row r="10038" spans="1:3">
      <c r="A10038" s="21">
        <v>150</v>
      </c>
      <c r="B10038" s="24">
        <f>100*(B9729*B3263)/'11'!D$17</f>
        <v>0</v>
      </c>
      <c r="C10038" s="10"/>
    </row>
    <row r="10039" spans="1:3">
      <c r="A10039" s="21">
        <v>151</v>
      </c>
      <c r="B10039" s="24">
        <f>100*(B9730*B3264)/'11'!D$17</f>
        <v>0</v>
      </c>
      <c r="C10039" s="10"/>
    </row>
    <row r="10040" spans="1:3">
      <c r="A10040" s="21">
        <v>152</v>
      </c>
      <c r="B10040" s="24">
        <f>100*(B9731*B3265)/'11'!D$17</f>
        <v>0</v>
      </c>
      <c r="C10040" s="10"/>
    </row>
    <row r="10041" spans="1:3">
      <c r="A10041" s="21">
        <v>153</v>
      </c>
      <c r="B10041" s="24">
        <f>100*(B9732*B3266)/'11'!D$17</f>
        <v>0</v>
      </c>
      <c r="C10041" s="10"/>
    </row>
    <row r="10042" spans="1:3">
      <c r="A10042" s="21">
        <v>154</v>
      </c>
      <c r="B10042" s="24">
        <f>100*(B9733*B3267)/'11'!D$17</f>
        <v>0</v>
      </c>
      <c r="C10042" s="10"/>
    </row>
    <row r="10043" spans="1:3">
      <c r="A10043" s="21">
        <v>155</v>
      </c>
      <c r="B10043" s="24">
        <f>100*(B9734*B3268)/'11'!D$17</f>
        <v>0</v>
      </c>
      <c r="C10043" s="10"/>
    </row>
    <row r="10044" spans="1:3">
      <c r="A10044" s="21">
        <v>156</v>
      </c>
      <c r="B10044" s="24">
        <f>100*(B9735*B3269)/'11'!D$17</f>
        <v>0</v>
      </c>
      <c r="C10044" s="10"/>
    </row>
    <row r="10045" spans="1:3">
      <c r="A10045" s="21">
        <v>157</v>
      </c>
      <c r="B10045" s="24">
        <f>100*(B9736*B3270)/'11'!D$17</f>
        <v>0</v>
      </c>
      <c r="C10045" s="10"/>
    </row>
    <row r="10046" spans="1:3">
      <c r="A10046" s="21">
        <v>158</v>
      </c>
      <c r="B10046" s="24">
        <f>100*(B9737*B3271)/'11'!D$17</f>
        <v>0</v>
      </c>
      <c r="C10046" s="10"/>
    </row>
    <row r="10047" spans="1:3">
      <c r="A10047" s="21">
        <v>159</v>
      </c>
      <c r="B10047" s="24">
        <f>100*(B9738*B3272)/'11'!D$17</f>
        <v>0</v>
      </c>
      <c r="C10047" s="10"/>
    </row>
    <row r="10048" spans="1:3">
      <c r="A10048" s="21">
        <v>160</v>
      </c>
      <c r="B10048" s="24">
        <f>100*(B9739*B3273)/'11'!D$17</f>
        <v>0</v>
      </c>
      <c r="C10048" s="10"/>
    </row>
    <row r="10049" spans="1:3">
      <c r="A10049" s="21">
        <v>161</v>
      </c>
      <c r="B10049" s="24">
        <f>100*(B9740*B3274)/'11'!D$17</f>
        <v>0</v>
      </c>
      <c r="C10049" s="10"/>
    </row>
    <row r="10050" spans="1:3">
      <c r="A10050" s="21">
        <v>162</v>
      </c>
      <c r="B10050" s="24">
        <f>100*(B9741*B3275)/'11'!D$17</f>
        <v>0</v>
      </c>
      <c r="C10050" s="10"/>
    </row>
    <row r="10051" spans="1:3">
      <c r="A10051" s="21">
        <v>163</v>
      </c>
      <c r="B10051" s="24">
        <f>100*(B9742*B3276)/'11'!D$17</f>
        <v>0</v>
      </c>
      <c r="C10051" s="10"/>
    </row>
    <row r="10052" spans="1:3">
      <c r="A10052" s="21">
        <v>164</v>
      </c>
      <c r="B10052" s="24">
        <f>100*(B9743*B3277)/'11'!D$17</f>
        <v>0</v>
      </c>
      <c r="C10052" s="10"/>
    </row>
    <row r="10053" spans="1:3">
      <c r="A10053" s="21">
        <v>165</v>
      </c>
      <c r="B10053" s="24">
        <f>100*(B9744*B3278)/'11'!D$17</f>
        <v>0</v>
      </c>
      <c r="C10053" s="10"/>
    </row>
    <row r="10054" spans="1:3">
      <c r="A10054" s="21">
        <v>166</v>
      </c>
      <c r="B10054" s="24">
        <f>100*(B9745*B3279)/'11'!D$17</f>
        <v>0</v>
      </c>
      <c r="C10054" s="10"/>
    </row>
    <row r="10055" spans="1:3">
      <c r="A10055" s="21">
        <v>167</v>
      </c>
      <c r="B10055" s="24">
        <f>100*(B9746*B3280)/'11'!D$17</f>
        <v>0</v>
      </c>
      <c r="C10055" s="10"/>
    </row>
    <row r="10056" spans="1:3">
      <c r="A10056" s="21">
        <v>168</v>
      </c>
      <c r="B10056" s="24">
        <f>100*(B9747*B3281)/'11'!D$17</f>
        <v>0</v>
      </c>
      <c r="C10056" s="10"/>
    </row>
    <row r="10057" spans="1:3">
      <c r="A10057" s="21">
        <v>169</v>
      </c>
      <c r="B10057" s="24">
        <f>100*(B9748*B3282)/'11'!D$17</f>
        <v>0</v>
      </c>
      <c r="C10057" s="10"/>
    </row>
    <row r="10058" spans="1:3">
      <c r="A10058" s="21">
        <v>170</v>
      </c>
      <c r="B10058" s="24">
        <f>100*(B9749*B3283)/'11'!D$17</f>
        <v>0</v>
      </c>
      <c r="C10058" s="10"/>
    </row>
    <row r="10059" spans="1:3">
      <c r="A10059" s="21">
        <v>171</v>
      </c>
      <c r="B10059" s="24">
        <f>100*(B9750*B3284)/'11'!D$17</f>
        <v>0</v>
      </c>
      <c r="C10059" s="10"/>
    </row>
    <row r="10060" spans="1:3">
      <c r="A10060" s="21">
        <v>172</v>
      </c>
      <c r="B10060" s="24">
        <f>100*(B9751*B3285)/'11'!D$17</f>
        <v>0</v>
      </c>
      <c r="C10060" s="10"/>
    </row>
    <row r="10061" spans="1:3">
      <c r="A10061" s="21">
        <v>173</v>
      </c>
      <c r="B10061" s="24">
        <f>100*(B9752*B3286)/'11'!D$17</f>
        <v>0</v>
      </c>
      <c r="C10061" s="10"/>
    </row>
    <row r="10062" spans="1:3">
      <c r="A10062" s="21">
        <v>174</v>
      </c>
      <c r="B10062" s="24">
        <f>100*(B9753*B3287)/'11'!D$17</f>
        <v>0</v>
      </c>
      <c r="C10062" s="10"/>
    </row>
    <row r="10063" spans="1:3">
      <c r="A10063" s="21">
        <v>175</v>
      </c>
      <c r="B10063" s="24">
        <f>100*(B9754*B3288)/'11'!D$17</f>
        <v>0</v>
      </c>
      <c r="C10063" s="10"/>
    </row>
    <row r="10064" spans="1:3">
      <c r="A10064" s="21">
        <v>176</v>
      </c>
      <c r="B10064" s="24">
        <f>100*(B9755*B3289)/'11'!D$17</f>
        <v>0</v>
      </c>
      <c r="C10064" s="10"/>
    </row>
    <row r="10065" spans="1:3">
      <c r="A10065" s="21">
        <v>177</v>
      </c>
      <c r="B10065" s="24">
        <f>100*(B9756*B3290)/'11'!D$17</f>
        <v>0</v>
      </c>
      <c r="C10065" s="10"/>
    </row>
    <row r="10066" spans="1:3">
      <c r="A10066" s="21">
        <v>178</v>
      </c>
      <c r="B10066" s="24">
        <f>100*(B9757*B3291)/'11'!D$17</f>
        <v>0</v>
      </c>
      <c r="C10066" s="10"/>
    </row>
    <row r="10067" spans="1:3">
      <c r="A10067" s="21">
        <v>179</v>
      </c>
      <c r="B10067" s="24">
        <f>100*(B9758*B3292)/'11'!D$17</f>
        <v>0</v>
      </c>
      <c r="C10067" s="10"/>
    </row>
    <row r="10068" spans="1:3">
      <c r="A10068" s="21">
        <v>180</v>
      </c>
      <c r="B10068" s="24">
        <f>100*(B9759*B3293)/'11'!D$17</f>
        <v>0</v>
      </c>
      <c r="C10068" s="10"/>
    </row>
    <row r="10069" spans="1:3">
      <c r="A10069" s="21">
        <v>181</v>
      </c>
      <c r="B10069" s="24">
        <f>100*(B9760*B3294)/'11'!D$17</f>
        <v>0</v>
      </c>
      <c r="C10069" s="10"/>
    </row>
    <row r="10070" spans="1:3">
      <c r="A10070" s="21">
        <v>182</v>
      </c>
      <c r="B10070" s="24">
        <f>100*(B9761*B3295)/'11'!D$17</f>
        <v>0</v>
      </c>
      <c r="C10070" s="10"/>
    </row>
    <row r="10071" spans="1:3">
      <c r="A10071" s="21">
        <v>183</v>
      </c>
      <c r="B10071" s="24">
        <f>100*(B9762*B3296)/'11'!D$17</f>
        <v>0</v>
      </c>
      <c r="C10071" s="10"/>
    </row>
    <row r="10072" spans="1:3">
      <c r="A10072" s="21">
        <v>184</v>
      </c>
      <c r="B10072" s="24">
        <f>100*(B9763*B3297)/'11'!D$17</f>
        <v>0</v>
      </c>
      <c r="C10072" s="10"/>
    </row>
    <row r="10073" spans="1:3">
      <c r="A10073" s="21">
        <v>185</v>
      </c>
      <c r="B10073" s="24">
        <f>100*(B9764*B3298)/'11'!D$17</f>
        <v>0</v>
      </c>
      <c r="C10073" s="10"/>
    </row>
    <row r="10074" spans="1:3">
      <c r="A10074" s="21">
        <v>186</v>
      </c>
      <c r="B10074" s="24">
        <f>100*(B9765*B3299)/'11'!D$17</f>
        <v>0</v>
      </c>
      <c r="C10074" s="10"/>
    </row>
    <row r="10075" spans="1:3">
      <c r="A10075" s="21">
        <v>187</v>
      </c>
      <c r="B10075" s="24">
        <f>100*(B9766*B3300)/'11'!D$17</f>
        <v>0</v>
      </c>
      <c r="C10075" s="10"/>
    </row>
    <row r="10076" spans="1:3">
      <c r="A10076" s="21">
        <v>188</v>
      </c>
      <c r="B10076" s="24">
        <f>100*(B9767*B3301)/'11'!D$17</f>
        <v>0</v>
      </c>
      <c r="C10076" s="10"/>
    </row>
    <row r="10077" spans="1:3">
      <c r="A10077" s="21">
        <v>189</v>
      </c>
      <c r="B10077" s="24">
        <f>100*(B9768*B3302)/'11'!D$17</f>
        <v>0</v>
      </c>
      <c r="C10077" s="10"/>
    </row>
    <row r="10078" spans="1:3">
      <c r="A10078" s="21">
        <v>190</v>
      </c>
      <c r="B10078" s="24">
        <f>100*(B9769*B3303)/'11'!D$17</f>
        <v>0</v>
      </c>
      <c r="C10078" s="10"/>
    </row>
    <row r="10079" spans="1:3">
      <c r="A10079" s="21">
        <v>191</v>
      </c>
      <c r="B10079" s="24">
        <f>100*(B9770*B3304)/'11'!D$17</f>
        <v>0</v>
      </c>
      <c r="C10079" s="10"/>
    </row>
    <row r="10080" spans="1:3">
      <c r="A10080" s="21">
        <v>192</v>
      </c>
      <c r="B10080" s="24">
        <f>100*(B9771*B3305)/'11'!D$17</f>
        <v>0</v>
      </c>
      <c r="C10080" s="10"/>
    </row>
    <row r="10081" spans="1:3">
      <c r="A10081" s="21">
        <v>193</v>
      </c>
      <c r="B10081" s="24">
        <f>100*(B9772*B3306)/'11'!D$17</f>
        <v>0</v>
      </c>
      <c r="C10081" s="10"/>
    </row>
    <row r="10082" spans="1:3">
      <c r="A10082" s="21">
        <v>194</v>
      </c>
      <c r="B10082" s="24">
        <f>100*(B9773*B3307)/'11'!D$17</f>
        <v>0</v>
      </c>
      <c r="C10082" s="10"/>
    </row>
    <row r="10083" spans="1:3">
      <c r="A10083" s="21">
        <v>195</v>
      </c>
      <c r="B10083" s="24">
        <f>100*(B9774*B3308)/'11'!D$17</f>
        <v>0</v>
      </c>
      <c r="C10083" s="10"/>
    </row>
    <row r="10084" spans="1:3">
      <c r="A10084" s="21">
        <v>196</v>
      </c>
      <c r="B10084" s="24">
        <f>100*(B9775*B3309)/'11'!D$17</f>
        <v>0</v>
      </c>
      <c r="C10084" s="10"/>
    </row>
    <row r="10085" spans="1:3">
      <c r="A10085" s="21">
        <v>197</v>
      </c>
      <c r="B10085" s="24">
        <f>100*(B9776*B3310)/'11'!D$17</f>
        <v>0</v>
      </c>
      <c r="C10085" s="10"/>
    </row>
    <row r="10086" spans="1:3">
      <c r="A10086" s="21">
        <v>198</v>
      </c>
      <c r="B10086" s="24">
        <f>100*(B9777*B3311)/'11'!D$17</f>
        <v>0</v>
      </c>
      <c r="C10086" s="10"/>
    </row>
    <row r="10087" spans="1:3">
      <c r="A10087" s="21">
        <v>199</v>
      </c>
      <c r="B10087" s="24">
        <f>100*(B9778*B3312)/'11'!D$17</f>
        <v>0</v>
      </c>
      <c r="C10087" s="10"/>
    </row>
    <row r="10088" spans="1:3">
      <c r="A10088" s="21">
        <v>200</v>
      </c>
      <c r="B10088" s="24">
        <f>100*(B9779*B3313)/'11'!D$17</f>
        <v>0</v>
      </c>
      <c r="C10088" s="10"/>
    </row>
    <row r="10089" spans="1:3">
      <c r="A10089" s="21">
        <v>201</v>
      </c>
      <c r="B10089" s="24">
        <f>100*(B9780*B3314)/'11'!D$17</f>
        <v>0</v>
      </c>
      <c r="C10089" s="10"/>
    </row>
    <row r="10090" spans="1:3">
      <c r="A10090" s="21">
        <v>202</v>
      </c>
      <c r="B10090" s="24">
        <f>100*(B9781*B3315)/'11'!D$17</f>
        <v>0</v>
      </c>
      <c r="C10090" s="10"/>
    </row>
    <row r="10091" spans="1:3">
      <c r="A10091" s="21">
        <v>203</v>
      </c>
      <c r="B10091" s="24">
        <f>100*(B9782*B3316)/'11'!D$17</f>
        <v>0</v>
      </c>
      <c r="C10091" s="10"/>
    </row>
    <row r="10092" spans="1:3">
      <c r="A10092" s="21">
        <v>204</v>
      </c>
      <c r="B10092" s="24">
        <f>100*(B9783*B3317)/'11'!D$17</f>
        <v>0</v>
      </c>
      <c r="C10092" s="10"/>
    </row>
    <row r="10093" spans="1:3">
      <c r="A10093" s="21">
        <v>205</v>
      </c>
      <c r="B10093" s="24">
        <f>100*(B9784*B3318)/'11'!D$17</f>
        <v>0</v>
      </c>
      <c r="C10093" s="10"/>
    </row>
    <row r="10094" spans="1:3">
      <c r="A10094" s="21">
        <v>206</v>
      </c>
      <c r="B10094" s="24">
        <f>100*(B9785*B3319)/'11'!D$17</f>
        <v>0</v>
      </c>
      <c r="C10094" s="10"/>
    </row>
    <row r="10095" spans="1:3">
      <c r="A10095" s="21">
        <v>207</v>
      </c>
      <c r="B10095" s="24">
        <f>100*(B9786*B3320)/'11'!D$17</f>
        <v>0</v>
      </c>
      <c r="C10095" s="10"/>
    </row>
    <row r="10096" spans="1:3">
      <c r="A10096" s="21">
        <v>208</v>
      </c>
      <c r="B10096" s="24">
        <f>100*(B9787*B3321)/'11'!D$17</f>
        <v>0</v>
      </c>
      <c r="C10096" s="10"/>
    </row>
    <row r="10097" spans="1:3">
      <c r="A10097" s="21">
        <v>209</v>
      </c>
      <c r="B10097" s="24">
        <f>100*(B9788*B3322)/'11'!D$17</f>
        <v>0</v>
      </c>
      <c r="C10097" s="10"/>
    </row>
    <row r="10098" spans="1:3">
      <c r="A10098" s="21">
        <v>210</v>
      </c>
      <c r="B10098" s="24">
        <f>100*(B9789*B3323)/'11'!D$17</f>
        <v>0</v>
      </c>
      <c r="C10098" s="10"/>
    </row>
    <row r="10099" spans="1:3">
      <c r="A10099" s="21">
        <v>211</v>
      </c>
      <c r="B10099" s="24">
        <f>100*(B9790*B3324)/'11'!D$17</f>
        <v>0</v>
      </c>
      <c r="C10099" s="10"/>
    </row>
    <row r="10100" spans="1:3">
      <c r="A10100" s="21">
        <v>212</v>
      </c>
      <c r="B10100" s="24">
        <f>100*(B9791*B3325)/'11'!D$17</f>
        <v>0</v>
      </c>
      <c r="C10100" s="10"/>
    </row>
    <row r="10101" spans="1:3">
      <c r="A10101" s="21">
        <v>213</v>
      </c>
      <c r="B10101" s="24">
        <f>100*(B9792*B3326)/'11'!D$17</f>
        <v>0</v>
      </c>
      <c r="C10101" s="10"/>
    </row>
    <row r="10102" spans="1:3">
      <c r="A10102" s="21">
        <v>214</v>
      </c>
      <c r="B10102" s="24">
        <f>100*(B9793*B3327)/'11'!D$17</f>
        <v>0</v>
      </c>
      <c r="C10102" s="10"/>
    </row>
    <row r="10103" spans="1:3">
      <c r="A10103" s="21">
        <v>215</v>
      </c>
      <c r="B10103" s="24">
        <f>100*(B9794*B3328)/'11'!D$17</f>
        <v>0</v>
      </c>
      <c r="C10103" s="10"/>
    </row>
    <row r="10104" spans="1:3">
      <c r="A10104" s="21">
        <v>216</v>
      </c>
      <c r="B10104" s="24">
        <f>100*(B9795*B3329)/'11'!D$17</f>
        <v>0</v>
      </c>
      <c r="C10104" s="10"/>
    </row>
    <row r="10105" spans="1:3">
      <c r="A10105" s="21">
        <v>217</v>
      </c>
      <c r="B10105" s="24">
        <f>100*(B9796*B3330)/'11'!D$17</f>
        <v>0</v>
      </c>
      <c r="C10105" s="10"/>
    </row>
    <row r="10106" spans="1:3">
      <c r="A10106" s="21">
        <v>218</v>
      </c>
      <c r="B10106" s="24">
        <f>100*(B9797*B3331)/'11'!D$17</f>
        <v>0</v>
      </c>
      <c r="C10106" s="10"/>
    </row>
    <row r="10107" spans="1:3">
      <c r="A10107" s="21">
        <v>219</v>
      </c>
      <c r="B10107" s="24">
        <f>100*(B9798*B3332)/'11'!D$17</f>
        <v>0</v>
      </c>
      <c r="C10107" s="10"/>
    </row>
    <row r="10108" spans="1:3">
      <c r="A10108" s="21">
        <v>220</v>
      </c>
      <c r="B10108" s="24">
        <f>100*(B9799*B3333)/'11'!D$17</f>
        <v>0</v>
      </c>
      <c r="C10108" s="10"/>
    </row>
    <row r="10109" spans="1:3">
      <c r="A10109" s="21">
        <v>221</v>
      </c>
      <c r="B10109" s="24">
        <f>100*(B9800*B3334)/'11'!D$17</f>
        <v>0</v>
      </c>
      <c r="C10109" s="10"/>
    </row>
    <row r="10110" spans="1:3">
      <c r="A10110" s="21">
        <v>222</v>
      </c>
      <c r="B10110" s="24">
        <f>100*(B9801*B3335)/'11'!D$17</f>
        <v>0</v>
      </c>
      <c r="C10110" s="10"/>
    </row>
    <row r="10111" spans="1:3">
      <c r="A10111" s="21">
        <v>223</v>
      </c>
      <c r="B10111" s="24">
        <f>100*(B9802*B3336)/'11'!D$17</f>
        <v>0</v>
      </c>
      <c r="C10111" s="10"/>
    </row>
    <row r="10112" spans="1:3">
      <c r="A10112" s="21">
        <v>224</v>
      </c>
      <c r="B10112" s="24">
        <f>100*(B9803*B3337)/'11'!D$17</f>
        <v>0</v>
      </c>
      <c r="C10112" s="10"/>
    </row>
    <row r="10113" spans="1:3">
      <c r="A10113" s="21">
        <v>225</v>
      </c>
      <c r="B10113" s="24">
        <f>100*(B9804*B3338)/'11'!D$17</f>
        <v>0</v>
      </c>
      <c r="C10113" s="10"/>
    </row>
    <row r="10114" spans="1:3">
      <c r="A10114" s="21">
        <v>226</v>
      </c>
      <c r="B10114" s="24">
        <f>100*(B9805*B3339)/'11'!D$17</f>
        <v>0</v>
      </c>
      <c r="C10114" s="10"/>
    </row>
    <row r="10115" spans="1:3">
      <c r="A10115" s="21">
        <v>227</v>
      </c>
      <c r="B10115" s="24">
        <f>100*(B9806*B3340)/'11'!D$17</f>
        <v>0</v>
      </c>
      <c r="C10115" s="10"/>
    </row>
    <row r="10116" spans="1:3">
      <c r="A10116" s="21">
        <v>228</v>
      </c>
      <c r="B10116" s="24">
        <f>100*(B9807*B3341)/'11'!D$17</f>
        <v>0</v>
      </c>
      <c r="C10116" s="10"/>
    </row>
    <row r="10117" spans="1:3">
      <c r="A10117" s="21">
        <v>229</v>
      </c>
      <c r="B10117" s="24">
        <f>100*(B9808*B3342)/'11'!D$17</f>
        <v>0</v>
      </c>
      <c r="C10117" s="10"/>
    </row>
    <row r="10118" spans="1:3">
      <c r="A10118" s="21">
        <v>230</v>
      </c>
      <c r="B10118" s="24">
        <f>100*(B9809*B3343)/'11'!D$17</f>
        <v>0</v>
      </c>
      <c r="C10118" s="10"/>
    </row>
    <row r="10119" spans="1:3">
      <c r="A10119" s="21">
        <v>231</v>
      </c>
      <c r="B10119" s="24">
        <f>100*(B9810*B3344)/'11'!D$17</f>
        <v>0</v>
      </c>
      <c r="C10119" s="10"/>
    </row>
    <row r="10120" spans="1:3">
      <c r="A10120" s="21">
        <v>232</v>
      </c>
      <c r="B10120" s="24">
        <f>100*(B9811*B3345)/'11'!D$17</f>
        <v>0</v>
      </c>
      <c r="C10120" s="10"/>
    </row>
    <row r="10121" spans="1:3">
      <c r="A10121" s="21">
        <v>233</v>
      </c>
      <c r="B10121" s="24">
        <f>100*(B9812*B3346)/'11'!D$17</f>
        <v>0</v>
      </c>
      <c r="C10121" s="10"/>
    </row>
    <row r="10122" spans="1:3">
      <c r="A10122" s="21">
        <v>234</v>
      </c>
      <c r="B10122" s="24">
        <f>100*(B9813*B3347)/'11'!D$17</f>
        <v>0</v>
      </c>
      <c r="C10122" s="10"/>
    </row>
    <row r="10123" spans="1:3">
      <c r="A10123" s="21">
        <v>235</v>
      </c>
      <c r="B10123" s="24">
        <f>100*(B9814*B3348)/'11'!D$17</f>
        <v>0</v>
      </c>
      <c r="C10123" s="10"/>
    </row>
    <row r="10124" spans="1:3">
      <c r="A10124" s="21">
        <v>236</v>
      </c>
      <c r="B10124" s="24">
        <f>100*(B9815*B3349)/'11'!D$17</f>
        <v>0</v>
      </c>
      <c r="C10124" s="10"/>
    </row>
    <row r="10125" spans="1:3">
      <c r="A10125" s="21">
        <v>237</v>
      </c>
      <c r="B10125" s="24">
        <f>100*(B9816*B3350)/'11'!D$17</f>
        <v>0</v>
      </c>
      <c r="C10125" s="10"/>
    </row>
    <row r="10126" spans="1:3">
      <c r="A10126" s="21">
        <v>238</v>
      </c>
      <c r="B10126" s="24">
        <f>100*(B9817*B3351)/'11'!D$17</f>
        <v>0</v>
      </c>
      <c r="C10126" s="10"/>
    </row>
    <row r="10127" spans="1:3">
      <c r="A10127" s="21">
        <v>239</v>
      </c>
      <c r="B10127" s="24">
        <f>100*(B9818*B3352)/'11'!D$17</f>
        <v>0</v>
      </c>
      <c r="C10127" s="10"/>
    </row>
    <row r="10128" spans="1:3">
      <c r="A10128" s="21">
        <v>240</v>
      </c>
      <c r="B10128" s="24">
        <f>100*(B9819*B3353)/'11'!D$17</f>
        <v>0</v>
      </c>
      <c r="C10128" s="10"/>
    </row>
    <row r="10129" spans="1:3">
      <c r="A10129" s="21">
        <v>241</v>
      </c>
      <c r="B10129" s="24">
        <f>100*(B9820*B3354)/'11'!D$17</f>
        <v>0</v>
      </c>
      <c r="C10129" s="10"/>
    </row>
    <row r="10130" spans="1:3">
      <c r="A10130" s="21">
        <v>242</v>
      </c>
      <c r="B10130" s="24">
        <f>100*(B9821*B3355)/'11'!D$17</f>
        <v>0</v>
      </c>
      <c r="C10130" s="10"/>
    </row>
    <row r="10131" spans="1:3">
      <c r="A10131" s="21">
        <v>243</v>
      </c>
      <c r="B10131" s="24">
        <f>100*(B9822*B3356)/'11'!D$17</f>
        <v>0</v>
      </c>
      <c r="C10131" s="10"/>
    </row>
    <row r="10132" spans="1:3">
      <c r="A10132" s="21">
        <v>244</v>
      </c>
      <c r="B10132" s="24">
        <f>100*(B9823*B3357)/'11'!D$17</f>
        <v>0</v>
      </c>
      <c r="C10132" s="10"/>
    </row>
    <row r="10133" spans="1:3">
      <c r="A10133" s="21">
        <v>245</v>
      </c>
      <c r="B10133" s="24">
        <f>100*(B9824*B3358)/'11'!D$17</f>
        <v>0</v>
      </c>
      <c r="C10133" s="10"/>
    </row>
    <row r="10134" spans="1:3">
      <c r="A10134" s="21">
        <v>246</v>
      </c>
      <c r="B10134" s="24">
        <f>100*(B9825*B3359)/'11'!D$17</f>
        <v>0</v>
      </c>
      <c r="C10134" s="10"/>
    </row>
    <row r="10135" spans="1:3">
      <c r="A10135" s="21">
        <v>247</v>
      </c>
      <c r="B10135" s="24">
        <f>100*(B9826*B3360)/'11'!D$17</f>
        <v>0</v>
      </c>
      <c r="C10135" s="10"/>
    </row>
    <row r="10136" spans="1:3">
      <c r="A10136" s="21">
        <v>248</v>
      </c>
      <c r="B10136" s="24">
        <f>100*(B9827*B3361)/'11'!D$17</f>
        <v>0</v>
      </c>
      <c r="C10136" s="10"/>
    </row>
    <row r="10137" spans="1:3">
      <c r="A10137" s="21">
        <v>249</v>
      </c>
      <c r="B10137" s="24">
        <f>100*(B9828*B3362)/'11'!D$17</f>
        <v>0</v>
      </c>
      <c r="C10137" s="10"/>
    </row>
    <row r="10138" spans="1:3">
      <c r="A10138" s="21">
        <v>250</v>
      </c>
      <c r="B10138" s="24">
        <f>100*(B9829*B3363)/'11'!D$17</f>
        <v>0</v>
      </c>
      <c r="C10138" s="10"/>
    </row>
    <row r="10139" spans="1:3">
      <c r="A10139" s="21">
        <v>251</v>
      </c>
      <c r="B10139" s="24">
        <f>100*(B9830*B3364)/'11'!D$17</f>
        <v>0</v>
      </c>
      <c r="C10139" s="10"/>
    </row>
    <row r="10140" spans="1:3">
      <c r="A10140" s="21">
        <v>252</v>
      </c>
      <c r="B10140" s="24">
        <f>100*(B9831*B3365)/'11'!D$17</f>
        <v>0</v>
      </c>
      <c r="C10140" s="10"/>
    </row>
    <row r="10141" spans="1:3">
      <c r="A10141" s="21">
        <v>253</v>
      </c>
      <c r="B10141" s="24">
        <f>100*(B9832*B3366)/'11'!D$17</f>
        <v>0</v>
      </c>
      <c r="C10141" s="10"/>
    </row>
    <row r="10142" spans="1:3">
      <c r="A10142" s="21">
        <v>254</v>
      </c>
      <c r="B10142" s="24">
        <f>100*(B9833*B3367)/'11'!D$17</f>
        <v>0</v>
      </c>
      <c r="C10142" s="10"/>
    </row>
    <row r="10143" spans="1:3">
      <c r="A10143" s="21">
        <v>255</v>
      </c>
      <c r="B10143" s="24">
        <f>100*(B9834*B3368)/'11'!D$17</f>
        <v>0</v>
      </c>
      <c r="C10143" s="10"/>
    </row>
    <row r="10144" spans="1:3">
      <c r="A10144" s="21">
        <v>256</v>
      </c>
      <c r="B10144" s="24">
        <f>100*(B9835*B3369)/'11'!D$17</f>
        <v>0</v>
      </c>
      <c r="C10144" s="10"/>
    </row>
    <row r="10145" spans="1:3">
      <c r="A10145" s="21">
        <v>257</v>
      </c>
      <c r="B10145" s="24">
        <f>100*(B9836*B3370)/'11'!D$17</f>
        <v>0</v>
      </c>
      <c r="C10145" s="10"/>
    </row>
    <row r="10146" spans="1:3">
      <c r="A10146" s="21">
        <v>258</v>
      </c>
      <c r="B10146" s="24">
        <f>100*(B9837*B3371)/'11'!D$17</f>
        <v>0</v>
      </c>
      <c r="C10146" s="10"/>
    </row>
    <row r="10147" spans="1:3">
      <c r="A10147" s="21">
        <v>259</v>
      </c>
      <c r="B10147" s="24">
        <f>100*(B9838*B3372)/'11'!D$17</f>
        <v>0</v>
      </c>
      <c r="C10147" s="10"/>
    </row>
    <row r="10148" spans="1:3">
      <c r="A10148" s="21">
        <v>260</v>
      </c>
      <c r="B10148" s="24">
        <f>100*(B9839*B3373)/'11'!D$17</f>
        <v>0</v>
      </c>
      <c r="C10148" s="10"/>
    </row>
    <row r="10149" spans="1:3">
      <c r="A10149" s="21">
        <v>261</v>
      </c>
      <c r="B10149" s="24">
        <f>100*(B9840*B3374)/'11'!D$17</f>
        <v>0</v>
      </c>
      <c r="C10149" s="10"/>
    </row>
    <row r="10150" spans="1:3">
      <c r="A10150" s="21">
        <v>262</v>
      </c>
      <c r="B10150" s="24">
        <f>100*(B9841*B3375)/'11'!D$17</f>
        <v>0</v>
      </c>
      <c r="C10150" s="10"/>
    </row>
    <row r="10151" spans="1:3">
      <c r="A10151" s="21">
        <v>263</v>
      </c>
      <c r="B10151" s="24">
        <f>100*(B9842*B3376)/'11'!D$17</f>
        <v>0</v>
      </c>
      <c r="C10151" s="10"/>
    </row>
    <row r="10152" spans="1:3">
      <c r="A10152" s="21">
        <v>264</v>
      </c>
      <c r="B10152" s="24">
        <f>100*(B9843*B3377)/'11'!D$17</f>
        <v>0</v>
      </c>
      <c r="C10152" s="10"/>
    </row>
    <row r="10153" spans="1:3">
      <c r="A10153" s="21">
        <v>265</v>
      </c>
      <c r="B10153" s="24">
        <f>100*(B9844*B3378)/'11'!D$17</f>
        <v>0</v>
      </c>
      <c r="C10153" s="10"/>
    </row>
    <row r="10154" spans="1:3">
      <c r="A10154" s="21">
        <v>266</v>
      </c>
      <c r="B10154" s="24">
        <f>100*(B9845*B3379)/'11'!D$17</f>
        <v>0</v>
      </c>
      <c r="C10154" s="10"/>
    </row>
    <row r="10155" spans="1:3">
      <c r="A10155" s="21">
        <v>267</v>
      </c>
      <c r="B10155" s="24">
        <f>100*(B9846*B3380)/'11'!D$17</f>
        <v>0</v>
      </c>
      <c r="C10155" s="10"/>
    </row>
    <row r="10156" spans="1:3">
      <c r="A10156" s="21">
        <v>268</v>
      </c>
      <c r="B10156" s="24">
        <f>100*(B9847*B3381)/'11'!D$17</f>
        <v>0</v>
      </c>
      <c r="C10156" s="10"/>
    </row>
    <row r="10157" spans="1:3">
      <c r="A10157" s="21">
        <v>269</v>
      </c>
      <c r="B10157" s="24">
        <f>100*(B9848*B3382)/'11'!D$17</f>
        <v>0</v>
      </c>
      <c r="C10157" s="10"/>
    </row>
    <row r="10158" spans="1:3">
      <c r="A10158" s="21">
        <v>270</v>
      </c>
      <c r="B10158" s="24">
        <f>100*(B9849*B3383)/'11'!D$17</f>
        <v>0</v>
      </c>
      <c r="C10158" s="10"/>
    </row>
    <row r="10159" spans="1:3">
      <c r="A10159" s="21">
        <v>271</v>
      </c>
      <c r="B10159" s="24">
        <f>100*(B9850*B3384)/'11'!D$17</f>
        <v>0</v>
      </c>
      <c r="C10159" s="10"/>
    </row>
    <row r="10160" spans="1:3">
      <c r="A10160" s="21">
        <v>272</v>
      </c>
      <c r="B10160" s="24">
        <f>100*(B9851*B3385)/'11'!D$17</f>
        <v>0</v>
      </c>
      <c r="C10160" s="10"/>
    </row>
    <row r="10161" spans="1:3">
      <c r="A10161" s="21">
        <v>273</v>
      </c>
      <c r="B10161" s="24">
        <f>100*(B9852*B3386)/'11'!D$17</f>
        <v>0</v>
      </c>
      <c r="C10161" s="10"/>
    </row>
    <row r="10162" spans="1:3">
      <c r="A10162" s="21">
        <v>274</v>
      </c>
      <c r="B10162" s="24">
        <f>100*(B9853*B3387)/'11'!D$17</f>
        <v>0</v>
      </c>
      <c r="C10162" s="10"/>
    </row>
    <row r="10163" spans="1:3">
      <c r="A10163" s="21">
        <v>275</v>
      </c>
      <c r="B10163" s="24">
        <f>100*(B9854*B3388)/'11'!D$17</f>
        <v>0</v>
      </c>
      <c r="C10163" s="10"/>
    </row>
    <row r="10164" spans="1:3">
      <c r="A10164" s="21">
        <v>276</v>
      </c>
      <c r="B10164" s="24">
        <f>100*(B9855*B3389)/'11'!D$17</f>
        <v>0</v>
      </c>
      <c r="C10164" s="10"/>
    </row>
    <row r="10165" spans="1:3">
      <c r="A10165" s="21">
        <v>277</v>
      </c>
      <c r="B10165" s="24">
        <f>100*(B9856*B3390)/'11'!D$17</f>
        <v>0</v>
      </c>
      <c r="C10165" s="10"/>
    </row>
    <row r="10166" spans="1:3">
      <c r="A10166" s="21">
        <v>278</v>
      </c>
      <c r="B10166" s="24">
        <f>100*(B9857*B3391)/'11'!D$17</f>
        <v>0</v>
      </c>
      <c r="C10166" s="10"/>
    </row>
    <row r="10167" spans="1:3">
      <c r="A10167" s="21">
        <v>279</v>
      </c>
      <c r="B10167" s="24">
        <f>100*(B9858*B3392)/'11'!D$17</f>
        <v>0</v>
      </c>
      <c r="C10167" s="10"/>
    </row>
    <row r="10168" spans="1:3">
      <c r="A10168" s="21">
        <v>280</v>
      </c>
      <c r="B10168" s="24">
        <f>100*(B9859*B3393)/'11'!D$17</f>
        <v>0</v>
      </c>
      <c r="C10168" s="10"/>
    </row>
    <row r="10169" spans="1:3">
      <c r="A10169" s="21">
        <v>281</v>
      </c>
      <c r="B10169" s="24">
        <f>100*(B9860*B3394)/'11'!D$17</f>
        <v>0</v>
      </c>
      <c r="C10169" s="10"/>
    </row>
    <row r="10170" spans="1:3">
      <c r="A10170" s="21">
        <v>282</v>
      </c>
      <c r="B10170" s="24">
        <f>100*(B9861*B3395)/'11'!D$17</f>
        <v>0</v>
      </c>
      <c r="C10170" s="10"/>
    </row>
    <row r="10171" spans="1:3">
      <c r="A10171" s="21">
        <v>283</v>
      </c>
      <c r="B10171" s="24">
        <f>100*(B9862*B3396)/'11'!D$17</f>
        <v>0</v>
      </c>
      <c r="C10171" s="10"/>
    </row>
    <row r="10172" spans="1:3">
      <c r="A10172" s="21">
        <v>284</v>
      </c>
      <c r="B10172" s="24">
        <f>100*(B9863*B3397)/'11'!D$17</f>
        <v>0</v>
      </c>
      <c r="C10172" s="10"/>
    </row>
    <row r="10173" spans="1:3">
      <c r="A10173" s="21">
        <v>285</v>
      </c>
      <c r="B10173" s="24">
        <f>100*(B9864*B3398)/'11'!D$17</f>
        <v>0</v>
      </c>
      <c r="C10173" s="10"/>
    </row>
    <row r="10174" spans="1:3">
      <c r="A10174" s="21">
        <v>286</v>
      </c>
      <c r="B10174" s="24">
        <f>100*(B9865*B3399)/'11'!D$17</f>
        <v>0</v>
      </c>
      <c r="C10174" s="10"/>
    </row>
    <row r="10175" spans="1:3">
      <c r="A10175" s="21">
        <v>287</v>
      </c>
      <c r="B10175" s="24">
        <f>100*(B9866*B3400)/'11'!D$17</f>
        <v>0</v>
      </c>
      <c r="C10175" s="10"/>
    </row>
    <row r="10176" spans="1:3">
      <c r="A10176" s="21">
        <v>288</v>
      </c>
      <c r="B10176" s="24">
        <f>100*(B9867*B3401)/'11'!D$17</f>
        <v>0</v>
      </c>
      <c r="C10176" s="10"/>
    </row>
    <row r="10177" spans="1:3">
      <c r="A10177" s="21">
        <v>289</v>
      </c>
      <c r="B10177" s="24">
        <f>100*(B9868*B3402)/'11'!D$17</f>
        <v>0</v>
      </c>
      <c r="C10177" s="10"/>
    </row>
    <row r="10178" spans="1:3">
      <c r="A10178" s="21">
        <v>290</v>
      </c>
      <c r="B10178" s="24">
        <f>100*(B9869*B3403)/'11'!D$17</f>
        <v>0</v>
      </c>
      <c r="C10178" s="10"/>
    </row>
    <row r="10179" spans="1:3">
      <c r="A10179" s="21">
        <v>291</v>
      </c>
      <c r="B10179" s="24">
        <f>100*(B9870*B3404)/'11'!D$17</f>
        <v>0</v>
      </c>
      <c r="C10179" s="10"/>
    </row>
    <row r="10180" spans="1:3">
      <c r="A10180" s="21">
        <v>292</v>
      </c>
      <c r="B10180" s="24">
        <f>100*(B9871*B3405)/'11'!D$17</f>
        <v>0</v>
      </c>
      <c r="C10180" s="10"/>
    </row>
    <row r="10181" spans="1:3">
      <c r="A10181" s="21">
        <v>293</v>
      </c>
      <c r="B10181" s="24">
        <f>100*(B9872*B3406)/'11'!D$17</f>
        <v>0</v>
      </c>
      <c r="C10181" s="10"/>
    </row>
    <row r="10182" spans="1:3">
      <c r="A10182" s="21">
        <v>294</v>
      </c>
      <c r="B10182" s="24">
        <f>100*(B9873*B3407)/'11'!D$17</f>
        <v>0</v>
      </c>
      <c r="C10182" s="10"/>
    </row>
    <row r="10183" spans="1:3">
      <c r="A10183" s="21">
        <v>295</v>
      </c>
      <c r="B10183" s="24">
        <f>100*(B9874*B3408)/'11'!D$17</f>
        <v>0</v>
      </c>
      <c r="C10183" s="10"/>
    </row>
    <row r="10184" spans="1:3">
      <c r="A10184" s="21">
        <v>296</v>
      </c>
      <c r="B10184" s="24">
        <f>100*(B9875*B3409)/'11'!D$17</f>
        <v>0</v>
      </c>
      <c r="C10184" s="10"/>
    </row>
    <row r="10185" spans="1:3">
      <c r="A10185" s="21">
        <v>297</v>
      </c>
      <c r="B10185" s="24">
        <f>100*(B9876*B3410)/'11'!D$17</f>
        <v>0</v>
      </c>
      <c r="C10185" s="10"/>
    </row>
    <row r="10186" spans="1:3">
      <c r="A10186" s="21">
        <v>298</v>
      </c>
      <c r="B10186" s="24">
        <f>100*(B9877*B3411)/'11'!D$17</f>
        <v>0</v>
      </c>
      <c r="C10186" s="10"/>
    </row>
    <row r="10187" spans="1:3">
      <c r="A10187" s="21">
        <v>299</v>
      </c>
      <c r="B10187" s="24">
        <f>100*(B9878*B3412)/'11'!D$17</f>
        <v>0</v>
      </c>
      <c r="C10187" s="10"/>
    </row>
    <row r="10188" spans="1:3">
      <c r="A10188" s="21">
        <v>300</v>
      </c>
      <c r="B10188" s="24">
        <f>100*(B9879*B3413)/'11'!D$17</f>
        <v>0</v>
      </c>
      <c r="C10188" s="10"/>
    </row>
    <row r="10190" spans="1:3">
      <c r="A10190" s="11" t="s">
        <v>538</v>
      </c>
    </row>
    <row r="10191" spans="1:3">
      <c r="A10191" s="2" t="s">
        <v>253</v>
      </c>
    </row>
    <row r="10192" spans="1:3">
      <c r="A10192" s="13" t="s">
        <v>399</v>
      </c>
    </row>
    <row r="10193" spans="1:3">
      <c r="A10193" s="13" t="s">
        <v>539</v>
      </c>
    </row>
    <row r="10194" spans="1:3">
      <c r="A10194" s="13" t="s">
        <v>540</v>
      </c>
    </row>
    <row r="10195" spans="1:3">
      <c r="A10195" s="2" t="s">
        <v>541</v>
      </c>
    </row>
    <row r="10197" spans="1:3">
      <c r="B10197" s="3" t="s">
        <v>542</v>
      </c>
    </row>
    <row r="10198" spans="1:3">
      <c r="A10198" s="21">
        <v>1</v>
      </c>
      <c r="B10198" s="6">
        <f>IF('Calc1'!B2833=0,1,B12/'Calc1'!B2833)*B9889</f>
        <v>0</v>
      </c>
      <c r="C10198" s="10"/>
    </row>
    <row r="10199" spans="1:3">
      <c r="A10199" s="21">
        <v>2</v>
      </c>
      <c r="B10199" s="6">
        <f>IF('Calc1'!B2834=0,1,B13/'Calc1'!B2834)*B9890</f>
        <v>0</v>
      </c>
      <c r="C10199" s="10"/>
    </row>
    <row r="10200" spans="1:3">
      <c r="A10200" s="21">
        <v>3</v>
      </c>
      <c r="B10200" s="6">
        <f>IF('Calc1'!B2835=0,1,B14/'Calc1'!B2835)*B9891</f>
        <v>0</v>
      </c>
      <c r="C10200" s="10"/>
    </row>
    <row r="10201" spans="1:3">
      <c r="A10201" s="21">
        <v>4</v>
      </c>
      <c r="B10201" s="6">
        <f>IF('Calc1'!B2836=0,1,B15/'Calc1'!B2836)*B9892</f>
        <v>0</v>
      </c>
      <c r="C10201" s="10"/>
    </row>
    <row r="10202" spans="1:3">
      <c r="A10202" s="21">
        <v>5</v>
      </c>
      <c r="B10202" s="6">
        <f>IF('Calc1'!B2837=0,1,B16/'Calc1'!B2837)*B9893</f>
        <v>0</v>
      </c>
      <c r="C10202" s="10"/>
    </row>
    <row r="10203" spans="1:3">
      <c r="A10203" s="21">
        <v>6</v>
      </c>
      <c r="B10203" s="6">
        <f>IF('Calc1'!B2838=0,1,B17/'Calc1'!B2838)*B9894</f>
        <v>0</v>
      </c>
      <c r="C10203" s="10"/>
    </row>
    <row r="10204" spans="1:3">
      <c r="A10204" s="21">
        <v>7</v>
      </c>
      <c r="B10204" s="6">
        <f>IF('Calc1'!B2839=0,1,B18/'Calc1'!B2839)*B9895</f>
        <v>0</v>
      </c>
      <c r="C10204" s="10"/>
    </row>
    <row r="10205" spans="1:3">
      <c r="A10205" s="21">
        <v>8</v>
      </c>
      <c r="B10205" s="6">
        <f>IF('Calc1'!B2840=0,1,B19/'Calc1'!B2840)*B9896</f>
        <v>0</v>
      </c>
      <c r="C10205" s="10"/>
    </row>
    <row r="10206" spans="1:3">
      <c r="A10206" s="21">
        <v>9</v>
      </c>
      <c r="B10206" s="6">
        <f>IF('Calc1'!B2841=0,1,B20/'Calc1'!B2841)*B9897</f>
        <v>0</v>
      </c>
      <c r="C10206" s="10"/>
    </row>
    <row r="10207" spans="1:3">
      <c r="A10207" s="21">
        <v>10</v>
      </c>
      <c r="B10207" s="6">
        <f>IF('Calc1'!B2842=0,1,B21/'Calc1'!B2842)*B9898</f>
        <v>0</v>
      </c>
      <c r="C10207" s="10"/>
    </row>
    <row r="10208" spans="1:3">
      <c r="A10208" s="21">
        <v>11</v>
      </c>
      <c r="B10208" s="6">
        <f>IF('Calc1'!B2843=0,1,B22/'Calc1'!B2843)*B9899</f>
        <v>0</v>
      </c>
      <c r="C10208" s="10"/>
    </row>
    <row r="10209" spans="1:3">
      <c r="A10209" s="21">
        <v>12</v>
      </c>
      <c r="B10209" s="6">
        <f>IF('Calc1'!B2844=0,1,B23/'Calc1'!B2844)*B9900</f>
        <v>0</v>
      </c>
      <c r="C10209" s="10"/>
    </row>
    <row r="10210" spans="1:3">
      <c r="A10210" s="21">
        <v>13</v>
      </c>
      <c r="B10210" s="6">
        <f>IF('Calc1'!B2845=0,1,B24/'Calc1'!B2845)*B9901</f>
        <v>0</v>
      </c>
      <c r="C10210" s="10"/>
    </row>
    <row r="10211" spans="1:3">
      <c r="A10211" s="21">
        <v>14</v>
      </c>
      <c r="B10211" s="6">
        <f>IF('Calc1'!B2846=0,1,B25/'Calc1'!B2846)*B9902</f>
        <v>0</v>
      </c>
      <c r="C10211" s="10"/>
    </row>
    <row r="10212" spans="1:3">
      <c r="A10212" s="21">
        <v>15</v>
      </c>
      <c r="B10212" s="6">
        <f>IF('Calc1'!B2847=0,1,B26/'Calc1'!B2847)*B9903</f>
        <v>0</v>
      </c>
      <c r="C10212" s="10"/>
    </row>
    <row r="10213" spans="1:3">
      <c r="A10213" s="21">
        <v>16</v>
      </c>
      <c r="B10213" s="6">
        <f>IF('Calc1'!B2848=0,1,B27/'Calc1'!B2848)*B9904</f>
        <v>0</v>
      </c>
      <c r="C10213" s="10"/>
    </row>
    <row r="10214" spans="1:3">
      <c r="A10214" s="21">
        <v>17</v>
      </c>
      <c r="B10214" s="6">
        <f>IF('Calc1'!B2849=0,1,B28/'Calc1'!B2849)*B9905</f>
        <v>0</v>
      </c>
      <c r="C10214" s="10"/>
    </row>
    <row r="10215" spans="1:3">
      <c r="A10215" s="21">
        <v>18</v>
      </c>
      <c r="B10215" s="6">
        <f>IF('Calc1'!B2850=0,1,B29/'Calc1'!B2850)*B9906</f>
        <v>0</v>
      </c>
      <c r="C10215" s="10"/>
    </row>
    <row r="10216" spans="1:3">
      <c r="A10216" s="21">
        <v>19</v>
      </c>
      <c r="B10216" s="6">
        <f>IF('Calc1'!B2851=0,1,B30/'Calc1'!B2851)*B9907</f>
        <v>0</v>
      </c>
      <c r="C10216" s="10"/>
    </row>
    <row r="10217" spans="1:3">
      <c r="A10217" s="21">
        <v>20</v>
      </c>
      <c r="B10217" s="6">
        <f>IF('Calc1'!B2852=0,1,B31/'Calc1'!B2852)*B9908</f>
        <v>0</v>
      </c>
      <c r="C10217" s="10"/>
    </row>
    <row r="10218" spans="1:3">
      <c r="A10218" s="21">
        <v>21</v>
      </c>
      <c r="B10218" s="6">
        <f>IF('Calc1'!B2853=0,1,B32/'Calc1'!B2853)*B9909</f>
        <v>0</v>
      </c>
      <c r="C10218" s="10"/>
    </row>
    <row r="10219" spans="1:3">
      <c r="A10219" s="21">
        <v>22</v>
      </c>
      <c r="B10219" s="6">
        <f>IF('Calc1'!B2854=0,1,B33/'Calc1'!B2854)*B9910</f>
        <v>0</v>
      </c>
      <c r="C10219" s="10"/>
    </row>
    <row r="10220" spans="1:3">
      <c r="A10220" s="21">
        <v>23</v>
      </c>
      <c r="B10220" s="6">
        <f>IF('Calc1'!B2855=0,1,B34/'Calc1'!B2855)*B9911</f>
        <v>0</v>
      </c>
      <c r="C10220" s="10"/>
    </row>
    <row r="10221" spans="1:3">
      <c r="A10221" s="21">
        <v>24</v>
      </c>
      <c r="B10221" s="6">
        <f>IF('Calc1'!B2856=0,1,B35/'Calc1'!B2856)*B9912</f>
        <v>0</v>
      </c>
      <c r="C10221" s="10"/>
    </row>
    <row r="10222" spans="1:3">
      <c r="A10222" s="21">
        <v>25</v>
      </c>
      <c r="B10222" s="6">
        <f>IF('Calc1'!B2857=0,1,B36/'Calc1'!B2857)*B9913</f>
        <v>0</v>
      </c>
      <c r="C10222" s="10"/>
    </row>
    <row r="10223" spans="1:3">
      <c r="A10223" s="21">
        <v>26</v>
      </c>
      <c r="B10223" s="6">
        <f>IF('Calc1'!B2858=0,1,B37/'Calc1'!B2858)*B9914</f>
        <v>0</v>
      </c>
      <c r="C10223" s="10"/>
    </row>
    <row r="10224" spans="1:3">
      <c r="A10224" s="21">
        <v>27</v>
      </c>
      <c r="B10224" s="6">
        <f>IF('Calc1'!B2859=0,1,B38/'Calc1'!B2859)*B9915</f>
        <v>0</v>
      </c>
      <c r="C10224" s="10"/>
    </row>
    <row r="10225" spans="1:3">
      <c r="A10225" s="21">
        <v>28</v>
      </c>
      <c r="B10225" s="6">
        <f>IF('Calc1'!B2860=0,1,B39/'Calc1'!B2860)*B9916</f>
        <v>0</v>
      </c>
      <c r="C10225" s="10"/>
    </row>
    <row r="10226" spans="1:3">
      <c r="A10226" s="21">
        <v>29</v>
      </c>
      <c r="B10226" s="6">
        <f>IF('Calc1'!B2861=0,1,B40/'Calc1'!B2861)*B9917</f>
        <v>0</v>
      </c>
      <c r="C10226" s="10"/>
    </row>
    <row r="10227" spans="1:3">
      <c r="A10227" s="21">
        <v>30</v>
      </c>
      <c r="B10227" s="6">
        <f>IF('Calc1'!B2862=0,1,B41/'Calc1'!B2862)*B9918</f>
        <v>0</v>
      </c>
      <c r="C10227" s="10"/>
    </row>
    <row r="10228" spans="1:3">
      <c r="A10228" s="21">
        <v>31</v>
      </c>
      <c r="B10228" s="6">
        <f>IF('Calc1'!B2863=0,1,B42/'Calc1'!B2863)*B9919</f>
        <v>0</v>
      </c>
      <c r="C10228" s="10"/>
    </row>
    <row r="10229" spans="1:3">
      <c r="A10229" s="21">
        <v>32</v>
      </c>
      <c r="B10229" s="6">
        <f>IF('Calc1'!B2864=0,1,B43/'Calc1'!B2864)*B9920</f>
        <v>0</v>
      </c>
      <c r="C10229" s="10"/>
    </row>
    <row r="10230" spans="1:3">
      <c r="A10230" s="21">
        <v>33</v>
      </c>
      <c r="B10230" s="6">
        <f>IF('Calc1'!B2865=0,1,B44/'Calc1'!B2865)*B9921</f>
        <v>0</v>
      </c>
      <c r="C10230" s="10"/>
    </row>
    <row r="10231" spans="1:3">
      <c r="A10231" s="21">
        <v>34</v>
      </c>
      <c r="B10231" s="6">
        <f>IF('Calc1'!B2866=0,1,B45/'Calc1'!B2866)*B9922</f>
        <v>0</v>
      </c>
      <c r="C10231" s="10"/>
    </row>
    <row r="10232" spans="1:3">
      <c r="A10232" s="21">
        <v>35</v>
      </c>
      <c r="B10232" s="6">
        <f>IF('Calc1'!B2867=0,1,B46/'Calc1'!B2867)*B9923</f>
        <v>0</v>
      </c>
      <c r="C10232" s="10"/>
    </row>
    <row r="10233" spans="1:3">
      <c r="A10233" s="21">
        <v>36</v>
      </c>
      <c r="B10233" s="6">
        <f>IF('Calc1'!B2868=0,1,B47/'Calc1'!B2868)*B9924</f>
        <v>0</v>
      </c>
      <c r="C10233" s="10"/>
    </row>
    <row r="10234" spans="1:3">
      <c r="A10234" s="21">
        <v>37</v>
      </c>
      <c r="B10234" s="6">
        <f>IF('Calc1'!B2869=0,1,B48/'Calc1'!B2869)*B9925</f>
        <v>0</v>
      </c>
      <c r="C10234" s="10"/>
    </row>
    <row r="10235" spans="1:3">
      <c r="A10235" s="21">
        <v>38</v>
      </c>
      <c r="B10235" s="6">
        <f>IF('Calc1'!B2870=0,1,B49/'Calc1'!B2870)*B9926</f>
        <v>0</v>
      </c>
      <c r="C10235" s="10"/>
    </row>
    <row r="10236" spans="1:3">
      <c r="A10236" s="21">
        <v>39</v>
      </c>
      <c r="B10236" s="6">
        <f>IF('Calc1'!B2871=0,1,B50/'Calc1'!B2871)*B9927</f>
        <v>0</v>
      </c>
      <c r="C10236" s="10"/>
    </row>
    <row r="10237" spans="1:3">
      <c r="A10237" s="21">
        <v>40</v>
      </c>
      <c r="B10237" s="6">
        <f>IF('Calc1'!B2872=0,1,B51/'Calc1'!B2872)*B9928</f>
        <v>0</v>
      </c>
      <c r="C10237" s="10"/>
    </row>
    <row r="10238" spans="1:3">
      <c r="A10238" s="21">
        <v>41</v>
      </c>
      <c r="B10238" s="6">
        <f>IF('Calc1'!B2873=0,1,B52/'Calc1'!B2873)*B9929</f>
        <v>0</v>
      </c>
      <c r="C10238" s="10"/>
    </row>
    <row r="10239" spans="1:3">
      <c r="A10239" s="21">
        <v>42</v>
      </c>
      <c r="B10239" s="6">
        <f>IF('Calc1'!B2874=0,1,B53/'Calc1'!B2874)*B9930</f>
        <v>0</v>
      </c>
      <c r="C10239" s="10"/>
    </row>
    <row r="10240" spans="1:3">
      <c r="A10240" s="21">
        <v>43</v>
      </c>
      <c r="B10240" s="6">
        <f>IF('Calc1'!B2875=0,1,B54/'Calc1'!B2875)*B9931</f>
        <v>0</v>
      </c>
      <c r="C10240" s="10"/>
    </row>
    <row r="10241" spans="1:3">
      <c r="A10241" s="21">
        <v>44</v>
      </c>
      <c r="B10241" s="6">
        <f>IF('Calc1'!B2876=0,1,B55/'Calc1'!B2876)*B9932</f>
        <v>0</v>
      </c>
      <c r="C10241" s="10"/>
    </row>
    <row r="10242" spans="1:3">
      <c r="A10242" s="21">
        <v>45</v>
      </c>
      <c r="B10242" s="6">
        <f>IF('Calc1'!B2877=0,1,B56/'Calc1'!B2877)*B9933</f>
        <v>0</v>
      </c>
      <c r="C10242" s="10"/>
    </row>
    <row r="10243" spans="1:3">
      <c r="A10243" s="21">
        <v>46</v>
      </c>
      <c r="B10243" s="6">
        <f>IF('Calc1'!B2878=0,1,B57/'Calc1'!B2878)*B9934</f>
        <v>0</v>
      </c>
      <c r="C10243" s="10"/>
    </row>
    <row r="10244" spans="1:3">
      <c r="A10244" s="21">
        <v>47</v>
      </c>
      <c r="B10244" s="6">
        <f>IF('Calc1'!B2879=0,1,B58/'Calc1'!B2879)*B9935</f>
        <v>0</v>
      </c>
      <c r="C10244" s="10"/>
    </row>
    <row r="10245" spans="1:3">
      <c r="A10245" s="21">
        <v>48</v>
      </c>
      <c r="B10245" s="6">
        <f>IF('Calc1'!B2880=0,1,B59/'Calc1'!B2880)*B9936</f>
        <v>0</v>
      </c>
      <c r="C10245" s="10"/>
    </row>
    <row r="10246" spans="1:3">
      <c r="A10246" s="21">
        <v>49</v>
      </c>
      <c r="B10246" s="6">
        <f>IF('Calc1'!B2881=0,1,B60/'Calc1'!B2881)*B9937</f>
        <v>0</v>
      </c>
      <c r="C10246" s="10"/>
    </row>
    <row r="10247" spans="1:3">
      <c r="A10247" s="21">
        <v>50</v>
      </c>
      <c r="B10247" s="6">
        <f>IF('Calc1'!B2882=0,1,B61/'Calc1'!B2882)*B9938</f>
        <v>0</v>
      </c>
      <c r="C10247" s="10"/>
    </row>
    <row r="10248" spans="1:3">
      <c r="A10248" s="21">
        <v>51</v>
      </c>
      <c r="B10248" s="6">
        <f>IF('Calc1'!B2883=0,1,B62/'Calc1'!B2883)*B9939</f>
        <v>0</v>
      </c>
      <c r="C10248" s="10"/>
    </row>
    <row r="10249" spans="1:3">
      <c r="A10249" s="21">
        <v>52</v>
      </c>
      <c r="B10249" s="6">
        <f>IF('Calc1'!B2884=0,1,B63/'Calc1'!B2884)*B9940</f>
        <v>0</v>
      </c>
      <c r="C10249" s="10"/>
    </row>
    <row r="10250" spans="1:3">
      <c r="A10250" s="21">
        <v>53</v>
      </c>
      <c r="B10250" s="6">
        <f>IF('Calc1'!B2885=0,1,B64/'Calc1'!B2885)*B9941</f>
        <v>0</v>
      </c>
      <c r="C10250" s="10"/>
    </row>
    <row r="10251" spans="1:3">
      <c r="A10251" s="21">
        <v>54</v>
      </c>
      <c r="B10251" s="6">
        <f>IF('Calc1'!B2886=0,1,B65/'Calc1'!B2886)*B9942</f>
        <v>0</v>
      </c>
      <c r="C10251" s="10"/>
    </row>
    <row r="10252" spans="1:3">
      <c r="A10252" s="21">
        <v>55</v>
      </c>
      <c r="B10252" s="6">
        <f>IF('Calc1'!B2887=0,1,B66/'Calc1'!B2887)*B9943</f>
        <v>0</v>
      </c>
      <c r="C10252" s="10"/>
    </row>
    <row r="10253" spans="1:3">
      <c r="A10253" s="21">
        <v>56</v>
      </c>
      <c r="B10253" s="6">
        <f>IF('Calc1'!B2888=0,1,B67/'Calc1'!B2888)*B9944</f>
        <v>0</v>
      </c>
      <c r="C10253" s="10"/>
    </row>
    <row r="10254" spans="1:3">
      <c r="A10254" s="21">
        <v>57</v>
      </c>
      <c r="B10254" s="6">
        <f>IF('Calc1'!B2889=0,1,B68/'Calc1'!B2889)*B9945</f>
        <v>0</v>
      </c>
      <c r="C10254" s="10"/>
    </row>
    <row r="10255" spans="1:3">
      <c r="A10255" s="21">
        <v>58</v>
      </c>
      <c r="B10255" s="6">
        <f>IF('Calc1'!B2890=0,1,B69/'Calc1'!B2890)*B9946</f>
        <v>0</v>
      </c>
      <c r="C10255" s="10"/>
    </row>
    <row r="10256" spans="1:3">
      <c r="A10256" s="21">
        <v>59</v>
      </c>
      <c r="B10256" s="6">
        <f>IF('Calc1'!B2891=0,1,B70/'Calc1'!B2891)*B9947</f>
        <v>0</v>
      </c>
      <c r="C10256" s="10"/>
    </row>
    <row r="10257" spans="1:3">
      <c r="A10257" s="21">
        <v>60</v>
      </c>
      <c r="B10257" s="6">
        <f>IF('Calc1'!B2892=0,1,B71/'Calc1'!B2892)*B9948</f>
        <v>0</v>
      </c>
      <c r="C10257" s="10"/>
    </row>
    <row r="10258" spans="1:3">
      <c r="A10258" s="21">
        <v>61</v>
      </c>
      <c r="B10258" s="6">
        <f>IF('Calc1'!B2893=0,1,B72/'Calc1'!B2893)*B9949</f>
        <v>0</v>
      </c>
      <c r="C10258" s="10"/>
    </row>
    <row r="10259" spans="1:3">
      <c r="A10259" s="21">
        <v>62</v>
      </c>
      <c r="B10259" s="6">
        <f>IF('Calc1'!B2894=0,1,B73/'Calc1'!B2894)*B9950</f>
        <v>0</v>
      </c>
      <c r="C10259" s="10"/>
    </row>
    <row r="10260" spans="1:3">
      <c r="A10260" s="21">
        <v>63</v>
      </c>
      <c r="B10260" s="6">
        <f>IF('Calc1'!B2895=0,1,B74/'Calc1'!B2895)*B9951</f>
        <v>0</v>
      </c>
      <c r="C10260" s="10"/>
    </row>
    <row r="10261" spans="1:3">
      <c r="A10261" s="21">
        <v>64</v>
      </c>
      <c r="B10261" s="6">
        <f>IF('Calc1'!B2896=0,1,B75/'Calc1'!B2896)*B9952</f>
        <v>0</v>
      </c>
      <c r="C10261" s="10"/>
    </row>
    <row r="10262" spans="1:3">
      <c r="A10262" s="21">
        <v>65</v>
      </c>
      <c r="B10262" s="6">
        <f>IF('Calc1'!B2897=0,1,B76/'Calc1'!B2897)*B9953</f>
        <v>0</v>
      </c>
      <c r="C10262" s="10"/>
    </row>
    <row r="10263" spans="1:3">
      <c r="A10263" s="21">
        <v>66</v>
      </c>
      <c r="B10263" s="6">
        <f>IF('Calc1'!B2898=0,1,B77/'Calc1'!B2898)*B9954</f>
        <v>0</v>
      </c>
      <c r="C10263" s="10"/>
    </row>
    <row r="10264" spans="1:3">
      <c r="A10264" s="21">
        <v>67</v>
      </c>
      <c r="B10264" s="6">
        <f>IF('Calc1'!B2899=0,1,B78/'Calc1'!B2899)*B9955</f>
        <v>0</v>
      </c>
      <c r="C10264" s="10"/>
    </row>
    <row r="10265" spans="1:3">
      <c r="A10265" s="21">
        <v>68</v>
      </c>
      <c r="B10265" s="6">
        <f>IF('Calc1'!B2900=0,1,B79/'Calc1'!B2900)*B9956</f>
        <v>0</v>
      </c>
      <c r="C10265" s="10"/>
    </row>
    <row r="10266" spans="1:3">
      <c r="A10266" s="21">
        <v>69</v>
      </c>
      <c r="B10266" s="6">
        <f>IF('Calc1'!B2901=0,1,B80/'Calc1'!B2901)*B9957</f>
        <v>0</v>
      </c>
      <c r="C10266" s="10"/>
    </row>
    <row r="10267" spans="1:3">
      <c r="A10267" s="21">
        <v>70</v>
      </c>
      <c r="B10267" s="6">
        <f>IF('Calc1'!B2902=0,1,B81/'Calc1'!B2902)*B9958</f>
        <v>0</v>
      </c>
      <c r="C10267" s="10"/>
    </row>
    <row r="10268" spans="1:3">
      <c r="A10268" s="21">
        <v>71</v>
      </c>
      <c r="B10268" s="6">
        <f>IF('Calc1'!B2903=0,1,B82/'Calc1'!B2903)*B9959</f>
        <v>0</v>
      </c>
      <c r="C10268" s="10"/>
    </row>
    <row r="10269" spans="1:3">
      <c r="A10269" s="21">
        <v>72</v>
      </c>
      <c r="B10269" s="6">
        <f>IF('Calc1'!B2904=0,1,B83/'Calc1'!B2904)*B9960</f>
        <v>0</v>
      </c>
      <c r="C10269" s="10"/>
    </row>
    <row r="10270" spans="1:3">
      <c r="A10270" s="21">
        <v>73</v>
      </c>
      <c r="B10270" s="6">
        <f>IF('Calc1'!B2905=0,1,B84/'Calc1'!B2905)*B9961</f>
        <v>0</v>
      </c>
      <c r="C10270" s="10"/>
    </row>
    <row r="10271" spans="1:3">
      <c r="A10271" s="21">
        <v>74</v>
      </c>
      <c r="B10271" s="6">
        <f>IF('Calc1'!B2906=0,1,B85/'Calc1'!B2906)*B9962</f>
        <v>0</v>
      </c>
      <c r="C10271" s="10"/>
    </row>
    <row r="10272" spans="1:3">
      <c r="A10272" s="21">
        <v>75</v>
      </c>
      <c r="B10272" s="6">
        <f>IF('Calc1'!B2907=0,1,B86/'Calc1'!B2907)*B9963</f>
        <v>0</v>
      </c>
      <c r="C10272" s="10"/>
    </row>
    <row r="10273" spans="1:3">
      <c r="A10273" s="21">
        <v>76</v>
      </c>
      <c r="B10273" s="6">
        <f>IF('Calc1'!B2908=0,1,B87/'Calc1'!B2908)*B9964</f>
        <v>0</v>
      </c>
      <c r="C10273" s="10"/>
    </row>
    <row r="10274" spans="1:3">
      <c r="A10274" s="21">
        <v>77</v>
      </c>
      <c r="B10274" s="6">
        <f>IF('Calc1'!B2909=0,1,B88/'Calc1'!B2909)*B9965</f>
        <v>0</v>
      </c>
      <c r="C10274" s="10"/>
    </row>
    <row r="10275" spans="1:3">
      <c r="A10275" s="21">
        <v>78</v>
      </c>
      <c r="B10275" s="6">
        <f>IF('Calc1'!B2910=0,1,B89/'Calc1'!B2910)*B9966</f>
        <v>0</v>
      </c>
      <c r="C10275" s="10"/>
    </row>
    <row r="10276" spans="1:3">
      <c r="A10276" s="21">
        <v>79</v>
      </c>
      <c r="B10276" s="6">
        <f>IF('Calc1'!B2911=0,1,B90/'Calc1'!B2911)*B9967</f>
        <v>0</v>
      </c>
      <c r="C10276" s="10"/>
    </row>
    <row r="10277" spans="1:3">
      <c r="A10277" s="21">
        <v>80</v>
      </c>
      <c r="B10277" s="6">
        <f>IF('Calc1'!B2912=0,1,B91/'Calc1'!B2912)*B9968</f>
        <v>0</v>
      </c>
      <c r="C10277" s="10"/>
    </row>
    <row r="10278" spans="1:3">
      <c r="A10278" s="21">
        <v>81</v>
      </c>
      <c r="B10278" s="6">
        <f>IF('Calc1'!B2913=0,1,B92/'Calc1'!B2913)*B9969</f>
        <v>0</v>
      </c>
      <c r="C10278" s="10"/>
    </row>
    <row r="10279" spans="1:3">
      <c r="A10279" s="21">
        <v>82</v>
      </c>
      <c r="B10279" s="6">
        <f>IF('Calc1'!B2914=0,1,B93/'Calc1'!B2914)*B9970</f>
        <v>0</v>
      </c>
      <c r="C10279" s="10"/>
    </row>
    <row r="10280" spans="1:3">
      <c r="A10280" s="21">
        <v>83</v>
      </c>
      <c r="B10280" s="6">
        <f>IF('Calc1'!B2915=0,1,B94/'Calc1'!B2915)*B9971</f>
        <v>0</v>
      </c>
      <c r="C10280" s="10"/>
    </row>
    <row r="10281" spans="1:3">
      <c r="A10281" s="21">
        <v>84</v>
      </c>
      <c r="B10281" s="6">
        <f>IF('Calc1'!B2916=0,1,B95/'Calc1'!B2916)*B9972</f>
        <v>0</v>
      </c>
      <c r="C10281" s="10"/>
    </row>
    <row r="10282" spans="1:3">
      <c r="A10282" s="21">
        <v>85</v>
      </c>
      <c r="B10282" s="6">
        <f>IF('Calc1'!B2917=0,1,B96/'Calc1'!B2917)*B9973</f>
        <v>0</v>
      </c>
      <c r="C10282" s="10"/>
    </row>
    <row r="10283" spans="1:3">
      <c r="A10283" s="21">
        <v>86</v>
      </c>
      <c r="B10283" s="6">
        <f>IF('Calc1'!B2918=0,1,B97/'Calc1'!B2918)*B9974</f>
        <v>0</v>
      </c>
      <c r="C10283" s="10"/>
    </row>
    <row r="10284" spans="1:3">
      <c r="A10284" s="21">
        <v>87</v>
      </c>
      <c r="B10284" s="6">
        <f>IF('Calc1'!B2919=0,1,B98/'Calc1'!B2919)*B9975</f>
        <v>0</v>
      </c>
      <c r="C10284" s="10"/>
    </row>
    <row r="10285" spans="1:3">
      <c r="A10285" s="21">
        <v>88</v>
      </c>
      <c r="B10285" s="6">
        <f>IF('Calc1'!B2920=0,1,B99/'Calc1'!B2920)*B9976</f>
        <v>0</v>
      </c>
      <c r="C10285" s="10"/>
    </row>
    <row r="10286" spans="1:3">
      <c r="A10286" s="21">
        <v>89</v>
      </c>
      <c r="B10286" s="6">
        <f>IF('Calc1'!B2921=0,1,B100/'Calc1'!B2921)*B9977</f>
        <v>0</v>
      </c>
      <c r="C10286" s="10"/>
    </row>
    <row r="10287" spans="1:3">
      <c r="A10287" s="21">
        <v>90</v>
      </c>
      <c r="B10287" s="6">
        <f>IF('Calc1'!B2922=0,1,B101/'Calc1'!B2922)*B9978</f>
        <v>0</v>
      </c>
      <c r="C10287" s="10"/>
    </row>
    <row r="10288" spans="1:3">
      <c r="A10288" s="21">
        <v>91</v>
      </c>
      <c r="B10288" s="6">
        <f>IF('Calc1'!B2923=0,1,B102/'Calc1'!B2923)*B9979</f>
        <v>0</v>
      </c>
      <c r="C10288" s="10"/>
    </row>
    <row r="10289" spans="1:3">
      <c r="A10289" s="21">
        <v>92</v>
      </c>
      <c r="B10289" s="6">
        <f>IF('Calc1'!B2924=0,1,B103/'Calc1'!B2924)*B9980</f>
        <v>0</v>
      </c>
      <c r="C10289" s="10"/>
    </row>
    <row r="10290" spans="1:3">
      <c r="A10290" s="21">
        <v>93</v>
      </c>
      <c r="B10290" s="6">
        <f>IF('Calc1'!B2925=0,1,B104/'Calc1'!B2925)*B9981</f>
        <v>0</v>
      </c>
      <c r="C10290" s="10"/>
    </row>
    <row r="10291" spans="1:3">
      <c r="A10291" s="21">
        <v>94</v>
      </c>
      <c r="B10291" s="6">
        <f>IF('Calc1'!B2926=0,1,B105/'Calc1'!B2926)*B9982</f>
        <v>0</v>
      </c>
      <c r="C10291" s="10"/>
    </row>
    <row r="10292" spans="1:3">
      <c r="A10292" s="21">
        <v>95</v>
      </c>
      <c r="B10292" s="6">
        <f>IF('Calc1'!B2927=0,1,B106/'Calc1'!B2927)*B9983</f>
        <v>0</v>
      </c>
      <c r="C10292" s="10"/>
    </row>
    <row r="10293" spans="1:3">
      <c r="A10293" s="21">
        <v>96</v>
      </c>
      <c r="B10293" s="6">
        <f>IF('Calc1'!B2928=0,1,B107/'Calc1'!B2928)*B9984</f>
        <v>0</v>
      </c>
      <c r="C10293" s="10"/>
    </row>
    <row r="10294" spans="1:3">
      <c r="A10294" s="21">
        <v>97</v>
      </c>
      <c r="B10294" s="6">
        <f>IF('Calc1'!B2929=0,1,B108/'Calc1'!B2929)*B9985</f>
        <v>0</v>
      </c>
      <c r="C10294" s="10"/>
    </row>
    <row r="10295" spans="1:3">
      <c r="A10295" s="21">
        <v>98</v>
      </c>
      <c r="B10295" s="6">
        <f>IF('Calc1'!B2930=0,1,B109/'Calc1'!B2930)*B9986</f>
        <v>0</v>
      </c>
      <c r="C10295" s="10"/>
    </row>
    <row r="10296" spans="1:3">
      <c r="A10296" s="21">
        <v>99</v>
      </c>
      <c r="B10296" s="6">
        <f>IF('Calc1'!B2931=0,1,B110/'Calc1'!B2931)*B9987</f>
        <v>0</v>
      </c>
      <c r="C10296" s="10"/>
    </row>
    <row r="10297" spans="1:3">
      <c r="A10297" s="21">
        <v>100</v>
      </c>
      <c r="B10297" s="6">
        <f>IF('Calc1'!B2932=0,1,B111/'Calc1'!B2932)*B9988</f>
        <v>0</v>
      </c>
      <c r="C10297" s="10"/>
    </row>
    <row r="10298" spans="1:3">
      <c r="A10298" s="21">
        <v>101</v>
      </c>
      <c r="B10298" s="6">
        <f>IF('Calc1'!B2933=0,1,B112/'Calc1'!B2933)*B9989</f>
        <v>0</v>
      </c>
      <c r="C10298" s="10"/>
    </row>
    <row r="10299" spans="1:3">
      <c r="A10299" s="21">
        <v>102</v>
      </c>
      <c r="B10299" s="6">
        <f>IF('Calc1'!B2934=0,1,B113/'Calc1'!B2934)*B9990</f>
        <v>0</v>
      </c>
      <c r="C10299" s="10"/>
    </row>
    <row r="10300" spans="1:3">
      <c r="A10300" s="21">
        <v>103</v>
      </c>
      <c r="B10300" s="6">
        <f>IF('Calc1'!B2935=0,1,B114/'Calc1'!B2935)*B9991</f>
        <v>0</v>
      </c>
      <c r="C10300" s="10"/>
    </row>
    <row r="10301" spans="1:3">
      <c r="A10301" s="21">
        <v>104</v>
      </c>
      <c r="B10301" s="6">
        <f>IF('Calc1'!B2936=0,1,B115/'Calc1'!B2936)*B9992</f>
        <v>0</v>
      </c>
      <c r="C10301" s="10"/>
    </row>
    <row r="10302" spans="1:3">
      <c r="A10302" s="21">
        <v>105</v>
      </c>
      <c r="B10302" s="6">
        <f>IF('Calc1'!B2937=0,1,B116/'Calc1'!B2937)*B9993</f>
        <v>0</v>
      </c>
      <c r="C10302" s="10"/>
    </row>
    <row r="10303" spans="1:3">
      <c r="A10303" s="21">
        <v>106</v>
      </c>
      <c r="B10303" s="6">
        <f>IF('Calc1'!B2938=0,1,B117/'Calc1'!B2938)*B9994</f>
        <v>0</v>
      </c>
      <c r="C10303" s="10"/>
    </row>
    <row r="10304" spans="1:3">
      <c r="A10304" s="21">
        <v>107</v>
      </c>
      <c r="B10304" s="6">
        <f>IF('Calc1'!B2939=0,1,B118/'Calc1'!B2939)*B9995</f>
        <v>0</v>
      </c>
      <c r="C10304" s="10"/>
    </row>
    <row r="10305" spans="1:3">
      <c r="A10305" s="21">
        <v>108</v>
      </c>
      <c r="B10305" s="6">
        <f>IF('Calc1'!B2940=0,1,B119/'Calc1'!B2940)*B9996</f>
        <v>0</v>
      </c>
      <c r="C10305" s="10"/>
    </row>
    <row r="10306" spans="1:3">
      <c r="A10306" s="21">
        <v>109</v>
      </c>
      <c r="B10306" s="6">
        <f>IF('Calc1'!B2941=0,1,B120/'Calc1'!B2941)*B9997</f>
        <v>0</v>
      </c>
      <c r="C10306" s="10"/>
    </row>
    <row r="10307" spans="1:3">
      <c r="A10307" s="21">
        <v>110</v>
      </c>
      <c r="B10307" s="6">
        <f>IF('Calc1'!B2942=0,1,B121/'Calc1'!B2942)*B9998</f>
        <v>0</v>
      </c>
      <c r="C10307" s="10"/>
    </row>
    <row r="10308" spans="1:3">
      <c r="A10308" s="21">
        <v>111</v>
      </c>
      <c r="B10308" s="6">
        <f>IF('Calc1'!B2943=0,1,B122/'Calc1'!B2943)*B9999</f>
        <v>0</v>
      </c>
      <c r="C10308" s="10"/>
    </row>
    <row r="10309" spans="1:3">
      <c r="A10309" s="21">
        <v>112</v>
      </c>
      <c r="B10309" s="6">
        <f>IF('Calc1'!B2944=0,1,B123/'Calc1'!B2944)*B10000</f>
        <v>0</v>
      </c>
      <c r="C10309" s="10"/>
    </row>
    <row r="10310" spans="1:3">
      <c r="A10310" s="21">
        <v>113</v>
      </c>
      <c r="B10310" s="6">
        <f>IF('Calc1'!B2945=0,1,B124/'Calc1'!B2945)*B10001</f>
        <v>0</v>
      </c>
      <c r="C10310" s="10"/>
    </row>
    <row r="10311" spans="1:3">
      <c r="A10311" s="21">
        <v>114</v>
      </c>
      <c r="B10311" s="6">
        <f>IF('Calc1'!B2946=0,1,B125/'Calc1'!B2946)*B10002</f>
        <v>0</v>
      </c>
      <c r="C10311" s="10"/>
    </row>
    <row r="10312" spans="1:3">
      <c r="A10312" s="21">
        <v>115</v>
      </c>
      <c r="B10312" s="6">
        <f>IF('Calc1'!B2947=0,1,B126/'Calc1'!B2947)*B10003</f>
        <v>0</v>
      </c>
      <c r="C10312" s="10"/>
    </row>
    <row r="10313" spans="1:3">
      <c r="A10313" s="21">
        <v>116</v>
      </c>
      <c r="B10313" s="6">
        <f>IF('Calc1'!B2948=0,1,B127/'Calc1'!B2948)*B10004</f>
        <v>0</v>
      </c>
      <c r="C10313" s="10"/>
    </row>
    <row r="10314" spans="1:3">
      <c r="A10314" s="21">
        <v>117</v>
      </c>
      <c r="B10314" s="6">
        <f>IF('Calc1'!B2949=0,1,B128/'Calc1'!B2949)*B10005</f>
        <v>0</v>
      </c>
      <c r="C10314" s="10"/>
    </row>
    <row r="10315" spans="1:3">
      <c r="A10315" s="21">
        <v>118</v>
      </c>
      <c r="B10315" s="6">
        <f>IF('Calc1'!B2950=0,1,B129/'Calc1'!B2950)*B10006</f>
        <v>0</v>
      </c>
      <c r="C10315" s="10"/>
    </row>
    <row r="10316" spans="1:3">
      <c r="A10316" s="21">
        <v>119</v>
      </c>
      <c r="B10316" s="6">
        <f>IF('Calc1'!B2951=0,1,B130/'Calc1'!B2951)*B10007</f>
        <v>0</v>
      </c>
      <c r="C10316" s="10"/>
    </row>
    <row r="10317" spans="1:3">
      <c r="A10317" s="21">
        <v>120</v>
      </c>
      <c r="B10317" s="6">
        <f>IF('Calc1'!B2952=0,1,B131/'Calc1'!B2952)*B10008</f>
        <v>0</v>
      </c>
      <c r="C10317" s="10"/>
    </row>
    <row r="10318" spans="1:3">
      <c r="A10318" s="21">
        <v>121</v>
      </c>
      <c r="B10318" s="6">
        <f>IF('Calc1'!B2953=0,1,B132/'Calc1'!B2953)*B10009</f>
        <v>0</v>
      </c>
      <c r="C10318" s="10"/>
    </row>
    <row r="10319" spans="1:3">
      <c r="A10319" s="21">
        <v>122</v>
      </c>
      <c r="B10319" s="6">
        <f>IF('Calc1'!B2954=0,1,B133/'Calc1'!B2954)*B10010</f>
        <v>0</v>
      </c>
      <c r="C10319" s="10"/>
    </row>
    <row r="10320" spans="1:3">
      <c r="A10320" s="21">
        <v>123</v>
      </c>
      <c r="B10320" s="6">
        <f>IF('Calc1'!B2955=0,1,B134/'Calc1'!B2955)*B10011</f>
        <v>0</v>
      </c>
      <c r="C10320" s="10"/>
    </row>
    <row r="10321" spans="1:3">
      <c r="A10321" s="21">
        <v>124</v>
      </c>
      <c r="B10321" s="6">
        <f>IF('Calc1'!B2956=0,1,B135/'Calc1'!B2956)*B10012</f>
        <v>0</v>
      </c>
      <c r="C10321" s="10"/>
    </row>
    <row r="10322" spans="1:3">
      <c r="A10322" s="21">
        <v>125</v>
      </c>
      <c r="B10322" s="6">
        <f>IF('Calc1'!B2957=0,1,B136/'Calc1'!B2957)*B10013</f>
        <v>0</v>
      </c>
      <c r="C10322" s="10"/>
    </row>
    <row r="10323" spans="1:3">
      <c r="A10323" s="21">
        <v>126</v>
      </c>
      <c r="B10323" s="6">
        <f>IF('Calc1'!B2958=0,1,B137/'Calc1'!B2958)*B10014</f>
        <v>0</v>
      </c>
      <c r="C10323" s="10"/>
    </row>
    <row r="10324" spans="1:3">
      <c r="A10324" s="21">
        <v>127</v>
      </c>
      <c r="B10324" s="6">
        <f>IF('Calc1'!B2959=0,1,B138/'Calc1'!B2959)*B10015</f>
        <v>0</v>
      </c>
      <c r="C10324" s="10"/>
    </row>
    <row r="10325" spans="1:3">
      <c r="A10325" s="21">
        <v>128</v>
      </c>
      <c r="B10325" s="6">
        <f>IF('Calc1'!B2960=0,1,B139/'Calc1'!B2960)*B10016</f>
        <v>0</v>
      </c>
      <c r="C10325" s="10"/>
    </row>
    <row r="10326" spans="1:3">
      <c r="A10326" s="21">
        <v>129</v>
      </c>
      <c r="B10326" s="6">
        <f>IF('Calc1'!B2961=0,1,B140/'Calc1'!B2961)*B10017</f>
        <v>0</v>
      </c>
      <c r="C10326" s="10"/>
    </row>
    <row r="10327" spans="1:3">
      <c r="A10327" s="21">
        <v>130</v>
      </c>
      <c r="B10327" s="6">
        <f>IF('Calc1'!B2962=0,1,B141/'Calc1'!B2962)*B10018</f>
        <v>0</v>
      </c>
      <c r="C10327" s="10"/>
    </row>
    <row r="10328" spans="1:3">
      <c r="A10328" s="21">
        <v>131</v>
      </c>
      <c r="B10328" s="6">
        <f>IF('Calc1'!B2963=0,1,B142/'Calc1'!B2963)*B10019</f>
        <v>0</v>
      </c>
      <c r="C10328" s="10"/>
    </row>
    <row r="10329" spans="1:3">
      <c r="A10329" s="21">
        <v>132</v>
      </c>
      <c r="B10329" s="6">
        <f>IF('Calc1'!B2964=0,1,B143/'Calc1'!B2964)*B10020</f>
        <v>0</v>
      </c>
      <c r="C10329" s="10"/>
    </row>
    <row r="10330" spans="1:3">
      <c r="A10330" s="21">
        <v>133</v>
      </c>
      <c r="B10330" s="6">
        <f>IF('Calc1'!B2965=0,1,B144/'Calc1'!B2965)*B10021</f>
        <v>0</v>
      </c>
      <c r="C10330" s="10"/>
    </row>
    <row r="10331" spans="1:3">
      <c r="A10331" s="21">
        <v>134</v>
      </c>
      <c r="B10331" s="6">
        <f>IF('Calc1'!B2966=0,1,B145/'Calc1'!B2966)*B10022</f>
        <v>0</v>
      </c>
      <c r="C10331" s="10"/>
    </row>
    <row r="10332" spans="1:3">
      <c r="A10332" s="21">
        <v>135</v>
      </c>
      <c r="B10332" s="6">
        <f>IF('Calc1'!B2967=0,1,B146/'Calc1'!B2967)*B10023</f>
        <v>0</v>
      </c>
      <c r="C10332" s="10"/>
    </row>
    <row r="10333" spans="1:3">
      <c r="A10333" s="21">
        <v>136</v>
      </c>
      <c r="B10333" s="6">
        <f>IF('Calc1'!B2968=0,1,B147/'Calc1'!B2968)*B10024</f>
        <v>0</v>
      </c>
      <c r="C10333" s="10"/>
    </row>
    <row r="10334" spans="1:3">
      <c r="A10334" s="21">
        <v>137</v>
      </c>
      <c r="B10334" s="6">
        <f>IF('Calc1'!B2969=0,1,B148/'Calc1'!B2969)*B10025</f>
        <v>0</v>
      </c>
      <c r="C10334" s="10"/>
    </row>
    <row r="10335" spans="1:3">
      <c r="A10335" s="21">
        <v>138</v>
      </c>
      <c r="B10335" s="6">
        <f>IF('Calc1'!B2970=0,1,B149/'Calc1'!B2970)*B10026</f>
        <v>0</v>
      </c>
      <c r="C10335" s="10"/>
    </row>
    <row r="10336" spans="1:3">
      <c r="A10336" s="21">
        <v>139</v>
      </c>
      <c r="B10336" s="6">
        <f>IF('Calc1'!B2971=0,1,B150/'Calc1'!B2971)*B10027</f>
        <v>0</v>
      </c>
      <c r="C10336" s="10"/>
    </row>
    <row r="10337" spans="1:3">
      <c r="A10337" s="21">
        <v>140</v>
      </c>
      <c r="B10337" s="6">
        <f>IF('Calc1'!B2972=0,1,B151/'Calc1'!B2972)*B10028</f>
        <v>0</v>
      </c>
      <c r="C10337" s="10"/>
    </row>
    <row r="10338" spans="1:3">
      <c r="A10338" s="21">
        <v>141</v>
      </c>
      <c r="B10338" s="6">
        <f>IF('Calc1'!B2973=0,1,B152/'Calc1'!B2973)*B10029</f>
        <v>0</v>
      </c>
      <c r="C10338" s="10"/>
    </row>
    <row r="10339" spans="1:3">
      <c r="A10339" s="21">
        <v>142</v>
      </c>
      <c r="B10339" s="6">
        <f>IF('Calc1'!B2974=0,1,B153/'Calc1'!B2974)*B10030</f>
        <v>0</v>
      </c>
      <c r="C10339" s="10"/>
    </row>
    <row r="10340" spans="1:3">
      <c r="A10340" s="21">
        <v>143</v>
      </c>
      <c r="B10340" s="6">
        <f>IF('Calc1'!B2975=0,1,B154/'Calc1'!B2975)*B10031</f>
        <v>0</v>
      </c>
      <c r="C10340" s="10"/>
    </row>
    <row r="10341" spans="1:3">
      <c r="A10341" s="21">
        <v>144</v>
      </c>
      <c r="B10341" s="6">
        <f>IF('Calc1'!B2976=0,1,B155/'Calc1'!B2976)*B10032</f>
        <v>0</v>
      </c>
      <c r="C10341" s="10"/>
    </row>
    <row r="10342" spans="1:3">
      <c r="A10342" s="21">
        <v>145</v>
      </c>
      <c r="B10342" s="6">
        <f>IF('Calc1'!B2977=0,1,B156/'Calc1'!B2977)*B10033</f>
        <v>0</v>
      </c>
      <c r="C10342" s="10"/>
    </row>
    <row r="10343" spans="1:3">
      <c r="A10343" s="21">
        <v>146</v>
      </c>
      <c r="B10343" s="6">
        <f>IF('Calc1'!B2978=0,1,B157/'Calc1'!B2978)*B10034</f>
        <v>0</v>
      </c>
      <c r="C10343" s="10"/>
    </row>
    <row r="10344" spans="1:3">
      <c r="A10344" s="21">
        <v>147</v>
      </c>
      <c r="B10344" s="6">
        <f>IF('Calc1'!B2979=0,1,B158/'Calc1'!B2979)*B10035</f>
        <v>0</v>
      </c>
      <c r="C10344" s="10"/>
    </row>
    <row r="10345" spans="1:3">
      <c r="A10345" s="21">
        <v>148</v>
      </c>
      <c r="B10345" s="6">
        <f>IF('Calc1'!B2980=0,1,B159/'Calc1'!B2980)*B10036</f>
        <v>0</v>
      </c>
      <c r="C10345" s="10"/>
    </row>
    <row r="10346" spans="1:3">
      <c r="A10346" s="21">
        <v>149</v>
      </c>
      <c r="B10346" s="6">
        <f>IF('Calc1'!B2981=0,1,B160/'Calc1'!B2981)*B10037</f>
        <v>0</v>
      </c>
      <c r="C10346" s="10"/>
    </row>
    <row r="10347" spans="1:3">
      <c r="A10347" s="21">
        <v>150</v>
      </c>
      <c r="B10347" s="6">
        <f>IF('Calc1'!B2982=0,1,B161/'Calc1'!B2982)*B10038</f>
        <v>0</v>
      </c>
      <c r="C10347" s="10"/>
    </row>
    <row r="10348" spans="1:3">
      <c r="A10348" s="21">
        <v>151</v>
      </c>
      <c r="B10348" s="6">
        <f>IF('Calc1'!B2983=0,1,B162/'Calc1'!B2983)*B10039</f>
        <v>0</v>
      </c>
      <c r="C10348" s="10"/>
    </row>
    <row r="10349" spans="1:3">
      <c r="A10349" s="21">
        <v>152</v>
      </c>
      <c r="B10349" s="6">
        <f>IF('Calc1'!B2984=0,1,B163/'Calc1'!B2984)*B10040</f>
        <v>0</v>
      </c>
      <c r="C10349" s="10"/>
    </row>
    <row r="10350" spans="1:3">
      <c r="A10350" s="21">
        <v>153</v>
      </c>
      <c r="B10350" s="6">
        <f>IF('Calc1'!B2985=0,1,B164/'Calc1'!B2985)*B10041</f>
        <v>0</v>
      </c>
      <c r="C10350" s="10"/>
    </row>
    <row r="10351" spans="1:3">
      <c r="A10351" s="21">
        <v>154</v>
      </c>
      <c r="B10351" s="6">
        <f>IF('Calc1'!B2986=0,1,B165/'Calc1'!B2986)*B10042</f>
        <v>0</v>
      </c>
      <c r="C10351" s="10"/>
    </row>
    <row r="10352" spans="1:3">
      <c r="A10352" s="21">
        <v>155</v>
      </c>
      <c r="B10352" s="6">
        <f>IF('Calc1'!B2987=0,1,B166/'Calc1'!B2987)*B10043</f>
        <v>0</v>
      </c>
      <c r="C10352" s="10"/>
    </row>
    <row r="10353" spans="1:3">
      <c r="A10353" s="21">
        <v>156</v>
      </c>
      <c r="B10353" s="6">
        <f>IF('Calc1'!B2988=0,1,B167/'Calc1'!B2988)*B10044</f>
        <v>0</v>
      </c>
      <c r="C10353" s="10"/>
    </row>
    <row r="10354" spans="1:3">
      <c r="A10354" s="21">
        <v>157</v>
      </c>
      <c r="B10354" s="6">
        <f>IF('Calc1'!B2989=0,1,B168/'Calc1'!B2989)*B10045</f>
        <v>0</v>
      </c>
      <c r="C10354" s="10"/>
    </row>
    <row r="10355" spans="1:3">
      <c r="A10355" s="21">
        <v>158</v>
      </c>
      <c r="B10355" s="6">
        <f>IF('Calc1'!B2990=0,1,B169/'Calc1'!B2990)*B10046</f>
        <v>0</v>
      </c>
      <c r="C10355" s="10"/>
    </row>
    <row r="10356" spans="1:3">
      <c r="A10356" s="21">
        <v>159</v>
      </c>
      <c r="B10356" s="6">
        <f>IF('Calc1'!B2991=0,1,B170/'Calc1'!B2991)*B10047</f>
        <v>0</v>
      </c>
      <c r="C10356" s="10"/>
    </row>
    <row r="10357" spans="1:3">
      <c r="A10357" s="21">
        <v>160</v>
      </c>
      <c r="B10357" s="6">
        <f>IF('Calc1'!B2992=0,1,B171/'Calc1'!B2992)*B10048</f>
        <v>0</v>
      </c>
      <c r="C10357" s="10"/>
    </row>
    <row r="10358" spans="1:3">
      <c r="A10358" s="21">
        <v>161</v>
      </c>
      <c r="B10358" s="6">
        <f>IF('Calc1'!B2993=0,1,B172/'Calc1'!B2993)*B10049</f>
        <v>0</v>
      </c>
      <c r="C10358" s="10"/>
    </row>
    <row r="10359" spans="1:3">
      <c r="A10359" s="21">
        <v>162</v>
      </c>
      <c r="B10359" s="6">
        <f>IF('Calc1'!B2994=0,1,B173/'Calc1'!B2994)*B10050</f>
        <v>0</v>
      </c>
      <c r="C10359" s="10"/>
    </row>
    <row r="10360" spans="1:3">
      <c r="A10360" s="21">
        <v>163</v>
      </c>
      <c r="B10360" s="6">
        <f>IF('Calc1'!B2995=0,1,B174/'Calc1'!B2995)*B10051</f>
        <v>0</v>
      </c>
      <c r="C10360" s="10"/>
    </row>
    <row r="10361" spans="1:3">
      <c r="A10361" s="21">
        <v>164</v>
      </c>
      <c r="B10361" s="6">
        <f>IF('Calc1'!B2996=0,1,B175/'Calc1'!B2996)*B10052</f>
        <v>0</v>
      </c>
      <c r="C10361" s="10"/>
    </row>
    <row r="10362" spans="1:3">
      <c r="A10362" s="21">
        <v>165</v>
      </c>
      <c r="B10362" s="6">
        <f>IF('Calc1'!B2997=0,1,B176/'Calc1'!B2997)*B10053</f>
        <v>0</v>
      </c>
      <c r="C10362" s="10"/>
    </row>
    <row r="10363" spans="1:3">
      <c r="A10363" s="21">
        <v>166</v>
      </c>
      <c r="B10363" s="6">
        <f>IF('Calc1'!B2998=0,1,B177/'Calc1'!B2998)*B10054</f>
        <v>0</v>
      </c>
      <c r="C10363" s="10"/>
    </row>
    <row r="10364" spans="1:3">
      <c r="A10364" s="21">
        <v>167</v>
      </c>
      <c r="B10364" s="6">
        <f>IF('Calc1'!B2999=0,1,B178/'Calc1'!B2999)*B10055</f>
        <v>0</v>
      </c>
      <c r="C10364" s="10"/>
    </row>
    <row r="10365" spans="1:3">
      <c r="A10365" s="21">
        <v>168</v>
      </c>
      <c r="B10365" s="6">
        <f>IF('Calc1'!B3000=0,1,B179/'Calc1'!B3000)*B10056</f>
        <v>0</v>
      </c>
      <c r="C10365" s="10"/>
    </row>
    <row r="10366" spans="1:3">
      <c r="A10366" s="21">
        <v>169</v>
      </c>
      <c r="B10366" s="6">
        <f>IF('Calc1'!B3001=0,1,B180/'Calc1'!B3001)*B10057</f>
        <v>0</v>
      </c>
      <c r="C10366" s="10"/>
    </row>
    <row r="10367" spans="1:3">
      <c r="A10367" s="21">
        <v>170</v>
      </c>
      <c r="B10367" s="6">
        <f>IF('Calc1'!B3002=0,1,B181/'Calc1'!B3002)*B10058</f>
        <v>0</v>
      </c>
      <c r="C10367" s="10"/>
    </row>
    <row r="10368" spans="1:3">
      <c r="A10368" s="21">
        <v>171</v>
      </c>
      <c r="B10368" s="6">
        <f>IF('Calc1'!B3003=0,1,B182/'Calc1'!B3003)*B10059</f>
        <v>0</v>
      </c>
      <c r="C10368" s="10"/>
    </row>
    <row r="10369" spans="1:3">
      <c r="A10369" s="21">
        <v>172</v>
      </c>
      <c r="B10369" s="6">
        <f>IF('Calc1'!B3004=0,1,B183/'Calc1'!B3004)*B10060</f>
        <v>0</v>
      </c>
      <c r="C10369" s="10"/>
    </row>
    <row r="10370" spans="1:3">
      <c r="A10370" s="21">
        <v>173</v>
      </c>
      <c r="B10370" s="6">
        <f>IF('Calc1'!B3005=0,1,B184/'Calc1'!B3005)*B10061</f>
        <v>0</v>
      </c>
      <c r="C10370" s="10"/>
    </row>
    <row r="10371" spans="1:3">
      <c r="A10371" s="21">
        <v>174</v>
      </c>
      <c r="B10371" s="6">
        <f>IF('Calc1'!B3006=0,1,B185/'Calc1'!B3006)*B10062</f>
        <v>0</v>
      </c>
      <c r="C10371" s="10"/>
    </row>
    <row r="10372" spans="1:3">
      <c r="A10372" s="21">
        <v>175</v>
      </c>
      <c r="B10372" s="6">
        <f>IF('Calc1'!B3007=0,1,B186/'Calc1'!B3007)*B10063</f>
        <v>0</v>
      </c>
      <c r="C10372" s="10"/>
    </row>
    <row r="10373" spans="1:3">
      <c r="A10373" s="21">
        <v>176</v>
      </c>
      <c r="B10373" s="6">
        <f>IF('Calc1'!B3008=0,1,B187/'Calc1'!B3008)*B10064</f>
        <v>0</v>
      </c>
      <c r="C10373" s="10"/>
    </row>
    <row r="10374" spans="1:3">
      <c r="A10374" s="21">
        <v>177</v>
      </c>
      <c r="B10374" s="6">
        <f>IF('Calc1'!B3009=0,1,B188/'Calc1'!B3009)*B10065</f>
        <v>0</v>
      </c>
      <c r="C10374" s="10"/>
    </row>
    <row r="10375" spans="1:3">
      <c r="A10375" s="21">
        <v>178</v>
      </c>
      <c r="B10375" s="6">
        <f>IF('Calc1'!B3010=0,1,B189/'Calc1'!B3010)*B10066</f>
        <v>0</v>
      </c>
      <c r="C10375" s="10"/>
    </row>
    <row r="10376" spans="1:3">
      <c r="A10376" s="21">
        <v>179</v>
      </c>
      <c r="B10376" s="6">
        <f>IF('Calc1'!B3011=0,1,B190/'Calc1'!B3011)*B10067</f>
        <v>0</v>
      </c>
      <c r="C10376" s="10"/>
    </row>
    <row r="10377" spans="1:3">
      <c r="A10377" s="21">
        <v>180</v>
      </c>
      <c r="B10377" s="6">
        <f>IF('Calc1'!B3012=0,1,B191/'Calc1'!B3012)*B10068</f>
        <v>0</v>
      </c>
      <c r="C10377" s="10"/>
    </row>
    <row r="10378" spans="1:3">
      <c r="A10378" s="21">
        <v>181</v>
      </c>
      <c r="B10378" s="6">
        <f>IF('Calc1'!B3013=0,1,B192/'Calc1'!B3013)*B10069</f>
        <v>0</v>
      </c>
      <c r="C10378" s="10"/>
    </row>
    <row r="10379" spans="1:3">
      <c r="A10379" s="21">
        <v>182</v>
      </c>
      <c r="B10379" s="6">
        <f>IF('Calc1'!B3014=0,1,B193/'Calc1'!B3014)*B10070</f>
        <v>0</v>
      </c>
      <c r="C10379" s="10"/>
    </row>
    <row r="10380" spans="1:3">
      <c r="A10380" s="21">
        <v>183</v>
      </c>
      <c r="B10380" s="6">
        <f>IF('Calc1'!B3015=0,1,B194/'Calc1'!B3015)*B10071</f>
        <v>0</v>
      </c>
      <c r="C10380" s="10"/>
    </row>
    <row r="10381" spans="1:3">
      <c r="A10381" s="21">
        <v>184</v>
      </c>
      <c r="B10381" s="6">
        <f>IF('Calc1'!B3016=0,1,B195/'Calc1'!B3016)*B10072</f>
        <v>0</v>
      </c>
      <c r="C10381" s="10"/>
    </row>
    <row r="10382" spans="1:3">
      <c r="A10382" s="21">
        <v>185</v>
      </c>
      <c r="B10382" s="6">
        <f>IF('Calc1'!B3017=0,1,B196/'Calc1'!B3017)*B10073</f>
        <v>0</v>
      </c>
      <c r="C10382" s="10"/>
    </row>
    <row r="10383" spans="1:3">
      <c r="A10383" s="21">
        <v>186</v>
      </c>
      <c r="B10383" s="6">
        <f>IF('Calc1'!B3018=0,1,B197/'Calc1'!B3018)*B10074</f>
        <v>0</v>
      </c>
      <c r="C10383" s="10"/>
    </row>
    <row r="10384" spans="1:3">
      <c r="A10384" s="21">
        <v>187</v>
      </c>
      <c r="B10384" s="6">
        <f>IF('Calc1'!B3019=0,1,B198/'Calc1'!B3019)*B10075</f>
        <v>0</v>
      </c>
      <c r="C10384" s="10"/>
    </row>
    <row r="10385" spans="1:3">
      <c r="A10385" s="21">
        <v>188</v>
      </c>
      <c r="B10385" s="6">
        <f>IF('Calc1'!B3020=0,1,B199/'Calc1'!B3020)*B10076</f>
        <v>0</v>
      </c>
      <c r="C10385" s="10"/>
    </row>
    <row r="10386" spans="1:3">
      <c r="A10386" s="21">
        <v>189</v>
      </c>
      <c r="B10386" s="6">
        <f>IF('Calc1'!B3021=0,1,B200/'Calc1'!B3021)*B10077</f>
        <v>0</v>
      </c>
      <c r="C10386" s="10"/>
    </row>
    <row r="10387" spans="1:3">
      <c r="A10387" s="21">
        <v>190</v>
      </c>
      <c r="B10387" s="6">
        <f>IF('Calc1'!B3022=0,1,B201/'Calc1'!B3022)*B10078</f>
        <v>0</v>
      </c>
      <c r="C10387" s="10"/>
    </row>
    <row r="10388" spans="1:3">
      <c r="A10388" s="21">
        <v>191</v>
      </c>
      <c r="B10388" s="6">
        <f>IF('Calc1'!B3023=0,1,B202/'Calc1'!B3023)*B10079</f>
        <v>0</v>
      </c>
      <c r="C10388" s="10"/>
    </row>
    <row r="10389" spans="1:3">
      <c r="A10389" s="21">
        <v>192</v>
      </c>
      <c r="B10389" s="6">
        <f>IF('Calc1'!B3024=0,1,B203/'Calc1'!B3024)*B10080</f>
        <v>0</v>
      </c>
      <c r="C10389" s="10"/>
    </row>
    <row r="10390" spans="1:3">
      <c r="A10390" s="21">
        <v>193</v>
      </c>
      <c r="B10390" s="6">
        <f>IF('Calc1'!B3025=0,1,B204/'Calc1'!B3025)*B10081</f>
        <v>0</v>
      </c>
      <c r="C10390" s="10"/>
    </row>
    <row r="10391" spans="1:3">
      <c r="A10391" s="21">
        <v>194</v>
      </c>
      <c r="B10391" s="6">
        <f>IF('Calc1'!B3026=0,1,B205/'Calc1'!B3026)*B10082</f>
        <v>0</v>
      </c>
      <c r="C10391" s="10"/>
    </row>
    <row r="10392" spans="1:3">
      <c r="A10392" s="21">
        <v>195</v>
      </c>
      <c r="B10392" s="6">
        <f>IF('Calc1'!B3027=0,1,B206/'Calc1'!B3027)*B10083</f>
        <v>0</v>
      </c>
      <c r="C10392" s="10"/>
    </row>
    <row r="10393" spans="1:3">
      <c r="A10393" s="21">
        <v>196</v>
      </c>
      <c r="B10393" s="6">
        <f>IF('Calc1'!B3028=0,1,B207/'Calc1'!B3028)*B10084</f>
        <v>0</v>
      </c>
      <c r="C10393" s="10"/>
    </row>
    <row r="10394" spans="1:3">
      <c r="A10394" s="21">
        <v>197</v>
      </c>
      <c r="B10394" s="6">
        <f>IF('Calc1'!B3029=0,1,B208/'Calc1'!B3029)*B10085</f>
        <v>0</v>
      </c>
      <c r="C10394" s="10"/>
    </row>
    <row r="10395" spans="1:3">
      <c r="A10395" s="21">
        <v>198</v>
      </c>
      <c r="B10395" s="6">
        <f>IF('Calc1'!B3030=0,1,B209/'Calc1'!B3030)*B10086</f>
        <v>0</v>
      </c>
      <c r="C10395" s="10"/>
    </row>
    <row r="10396" spans="1:3">
      <c r="A10396" s="21">
        <v>199</v>
      </c>
      <c r="B10396" s="6">
        <f>IF('Calc1'!B3031=0,1,B210/'Calc1'!B3031)*B10087</f>
        <v>0</v>
      </c>
      <c r="C10396" s="10"/>
    </row>
    <row r="10397" spans="1:3">
      <c r="A10397" s="21">
        <v>200</v>
      </c>
      <c r="B10397" s="6">
        <f>IF('Calc1'!B3032=0,1,B211/'Calc1'!B3032)*B10088</f>
        <v>0</v>
      </c>
      <c r="C10397" s="10"/>
    </row>
    <row r="10398" spans="1:3">
      <c r="A10398" s="21">
        <v>201</v>
      </c>
      <c r="B10398" s="6">
        <f>IF('Calc1'!B3033=0,1,B212/'Calc1'!B3033)*B10089</f>
        <v>0</v>
      </c>
      <c r="C10398" s="10"/>
    </row>
    <row r="10399" spans="1:3">
      <c r="A10399" s="21">
        <v>202</v>
      </c>
      <c r="B10399" s="6">
        <f>IF('Calc1'!B3034=0,1,B213/'Calc1'!B3034)*B10090</f>
        <v>0</v>
      </c>
      <c r="C10399" s="10"/>
    </row>
    <row r="10400" spans="1:3">
      <c r="A10400" s="21">
        <v>203</v>
      </c>
      <c r="B10400" s="6">
        <f>IF('Calc1'!B3035=0,1,B214/'Calc1'!B3035)*B10091</f>
        <v>0</v>
      </c>
      <c r="C10400" s="10"/>
    </row>
    <row r="10401" spans="1:3">
      <c r="A10401" s="21">
        <v>204</v>
      </c>
      <c r="B10401" s="6">
        <f>IF('Calc1'!B3036=0,1,B215/'Calc1'!B3036)*B10092</f>
        <v>0</v>
      </c>
      <c r="C10401" s="10"/>
    </row>
    <row r="10402" spans="1:3">
      <c r="A10402" s="21">
        <v>205</v>
      </c>
      <c r="B10402" s="6">
        <f>IF('Calc1'!B3037=0,1,B216/'Calc1'!B3037)*B10093</f>
        <v>0</v>
      </c>
      <c r="C10402" s="10"/>
    </row>
    <row r="10403" spans="1:3">
      <c r="A10403" s="21">
        <v>206</v>
      </c>
      <c r="B10403" s="6">
        <f>IF('Calc1'!B3038=0,1,B217/'Calc1'!B3038)*B10094</f>
        <v>0</v>
      </c>
      <c r="C10403" s="10"/>
    </row>
    <row r="10404" spans="1:3">
      <c r="A10404" s="21">
        <v>207</v>
      </c>
      <c r="B10404" s="6">
        <f>IF('Calc1'!B3039=0,1,B218/'Calc1'!B3039)*B10095</f>
        <v>0</v>
      </c>
      <c r="C10404" s="10"/>
    </row>
    <row r="10405" spans="1:3">
      <c r="A10405" s="21">
        <v>208</v>
      </c>
      <c r="B10405" s="6">
        <f>IF('Calc1'!B3040=0,1,B219/'Calc1'!B3040)*B10096</f>
        <v>0</v>
      </c>
      <c r="C10405" s="10"/>
    </row>
    <row r="10406" spans="1:3">
      <c r="A10406" s="21">
        <v>209</v>
      </c>
      <c r="B10406" s="6">
        <f>IF('Calc1'!B3041=0,1,B220/'Calc1'!B3041)*B10097</f>
        <v>0</v>
      </c>
      <c r="C10406" s="10"/>
    </row>
    <row r="10407" spans="1:3">
      <c r="A10407" s="21">
        <v>210</v>
      </c>
      <c r="B10407" s="6">
        <f>IF('Calc1'!B3042=0,1,B221/'Calc1'!B3042)*B10098</f>
        <v>0</v>
      </c>
      <c r="C10407" s="10"/>
    </row>
    <row r="10408" spans="1:3">
      <c r="A10408" s="21">
        <v>211</v>
      </c>
      <c r="B10408" s="6">
        <f>IF('Calc1'!B3043=0,1,B222/'Calc1'!B3043)*B10099</f>
        <v>0</v>
      </c>
      <c r="C10408" s="10"/>
    </row>
    <row r="10409" spans="1:3">
      <c r="A10409" s="21">
        <v>212</v>
      </c>
      <c r="B10409" s="6">
        <f>IF('Calc1'!B3044=0,1,B223/'Calc1'!B3044)*B10100</f>
        <v>0</v>
      </c>
      <c r="C10409" s="10"/>
    </row>
    <row r="10410" spans="1:3">
      <c r="A10410" s="21">
        <v>213</v>
      </c>
      <c r="B10410" s="6">
        <f>IF('Calc1'!B3045=0,1,B224/'Calc1'!B3045)*B10101</f>
        <v>0</v>
      </c>
      <c r="C10410" s="10"/>
    </row>
    <row r="10411" spans="1:3">
      <c r="A10411" s="21">
        <v>214</v>
      </c>
      <c r="B10411" s="6">
        <f>IF('Calc1'!B3046=0,1,B225/'Calc1'!B3046)*B10102</f>
        <v>0</v>
      </c>
      <c r="C10411" s="10"/>
    </row>
    <row r="10412" spans="1:3">
      <c r="A10412" s="21">
        <v>215</v>
      </c>
      <c r="B10412" s="6">
        <f>IF('Calc1'!B3047=0,1,B226/'Calc1'!B3047)*B10103</f>
        <v>0</v>
      </c>
      <c r="C10412" s="10"/>
    </row>
    <row r="10413" spans="1:3">
      <c r="A10413" s="21">
        <v>216</v>
      </c>
      <c r="B10413" s="6">
        <f>IF('Calc1'!B3048=0,1,B227/'Calc1'!B3048)*B10104</f>
        <v>0</v>
      </c>
      <c r="C10413" s="10"/>
    </row>
    <row r="10414" spans="1:3">
      <c r="A10414" s="21">
        <v>217</v>
      </c>
      <c r="B10414" s="6">
        <f>IF('Calc1'!B3049=0,1,B228/'Calc1'!B3049)*B10105</f>
        <v>0</v>
      </c>
      <c r="C10414" s="10"/>
    </row>
    <row r="10415" spans="1:3">
      <c r="A10415" s="21">
        <v>218</v>
      </c>
      <c r="B10415" s="6">
        <f>IF('Calc1'!B3050=0,1,B229/'Calc1'!B3050)*B10106</f>
        <v>0</v>
      </c>
      <c r="C10415" s="10"/>
    </row>
    <row r="10416" spans="1:3">
      <c r="A10416" s="21">
        <v>219</v>
      </c>
      <c r="B10416" s="6">
        <f>IF('Calc1'!B3051=0,1,B230/'Calc1'!B3051)*B10107</f>
        <v>0</v>
      </c>
      <c r="C10416" s="10"/>
    </row>
    <row r="10417" spans="1:3">
      <c r="A10417" s="21">
        <v>220</v>
      </c>
      <c r="B10417" s="6">
        <f>IF('Calc1'!B3052=0,1,B231/'Calc1'!B3052)*B10108</f>
        <v>0</v>
      </c>
      <c r="C10417" s="10"/>
    </row>
    <row r="10418" spans="1:3">
      <c r="A10418" s="21">
        <v>221</v>
      </c>
      <c r="B10418" s="6">
        <f>IF('Calc1'!B3053=0,1,B232/'Calc1'!B3053)*B10109</f>
        <v>0</v>
      </c>
      <c r="C10418" s="10"/>
    </row>
    <row r="10419" spans="1:3">
      <c r="A10419" s="21">
        <v>222</v>
      </c>
      <c r="B10419" s="6">
        <f>IF('Calc1'!B3054=0,1,B233/'Calc1'!B3054)*B10110</f>
        <v>0</v>
      </c>
      <c r="C10419" s="10"/>
    </row>
    <row r="10420" spans="1:3">
      <c r="A10420" s="21">
        <v>223</v>
      </c>
      <c r="B10420" s="6">
        <f>IF('Calc1'!B3055=0,1,B234/'Calc1'!B3055)*B10111</f>
        <v>0</v>
      </c>
      <c r="C10420" s="10"/>
    </row>
    <row r="10421" spans="1:3">
      <c r="A10421" s="21">
        <v>224</v>
      </c>
      <c r="B10421" s="6">
        <f>IF('Calc1'!B3056=0,1,B235/'Calc1'!B3056)*B10112</f>
        <v>0</v>
      </c>
      <c r="C10421" s="10"/>
    </row>
    <row r="10422" spans="1:3">
      <c r="A10422" s="21">
        <v>225</v>
      </c>
      <c r="B10422" s="6">
        <f>IF('Calc1'!B3057=0,1,B236/'Calc1'!B3057)*B10113</f>
        <v>0</v>
      </c>
      <c r="C10422" s="10"/>
    </row>
    <row r="10423" spans="1:3">
      <c r="A10423" s="21">
        <v>226</v>
      </c>
      <c r="B10423" s="6">
        <f>IF('Calc1'!B3058=0,1,B237/'Calc1'!B3058)*B10114</f>
        <v>0</v>
      </c>
      <c r="C10423" s="10"/>
    </row>
    <row r="10424" spans="1:3">
      <c r="A10424" s="21">
        <v>227</v>
      </c>
      <c r="B10424" s="6">
        <f>IF('Calc1'!B3059=0,1,B238/'Calc1'!B3059)*B10115</f>
        <v>0</v>
      </c>
      <c r="C10424" s="10"/>
    </row>
    <row r="10425" spans="1:3">
      <c r="A10425" s="21">
        <v>228</v>
      </c>
      <c r="B10425" s="6">
        <f>IF('Calc1'!B3060=0,1,B239/'Calc1'!B3060)*B10116</f>
        <v>0</v>
      </c>
      <c r="C10425" s="10"/>
    </row>
    <row r="10426" spans="1:3">
      <c r="A10426" s="21">
        <v>229</v>
      </c>
      <c r="B10426" s="6">
        <f>IF('Calc1'!B3061=0,1,B240/'Calc1'!B3061)*B10117</f>
        <v>0</v>
      </c>
      <c r="C10426" s="10"/>
    </row>
    <row r="10427" spans="1:3">
      <c r="A10427" s="21">
        <v>230</v>
      </c>
      <c r="B10427" s="6">
        <f>IF('Calc1'!B3062=0,1,B241/'Calc1'!B3062)*B10118</f>
        <v>0</v>
      </c>
      <c r="C10427" s="10"/>
    </row>
    <row r="10428" spans="1:3">
      <c r="A10428" s="21">
        <v>231</v>
      </c>
      <c r="B10428" s="6">
        <f>IF('Calc1'!B3063=0,1,B242/'Calc1'!B3063)*B10119</f>
        <v>0</v>
      </c>
      <c r="C10428" s="10"/>
    </row>
    <row r="10429" spans="1:3">
      <c r="A10429" s="21">
        <v>232</v>
      </c>
      <c r="B10429" s="6">
        <f>IF('Calc1'!B3064=0,1,B243/'Calc1'!B3064)*B10120</f>
        <v>0</v>
      </c>
      <c r="C10429" s="10"/>
    </row>
    <row r="10430" spans="1:3">
      <c r="A10430" s="21">
        <v>233</v>
      </c>
      <c r="B10430" s="6">
        <f>IF('Calc1'!B3065=0,1,B244/'Calc1'!B3065)*B10121</f>
        <v>0</v>
      </c>
      <c r="C10430" s="10"/>
    </row>
    <row r="10431" spans="1:3">
      <c r="A10431" s="21">
        <v>234</v>
      </c>
      <c r="B10431" s="6">
        <f>IF('Calc1'!B3066=0,1,B245/'Calc1'!B3066)*B10122</f>
        <v>0</v>
      </c>
      <c r="C10431" s="10"/>
    </row>
    <row r="10432" spans="1:3">
      <c r="A10432" s="21">
        <v>235</v>
      </c>
      <c r="B10432" s="6">
        <f>IF('Calc1'!B3067=0,1,B246/'Calc1'!B3067)*B10123</f>
        <v>0</v>
      </c>
      <c r="C10432" s="10"/>
    </row>
    <row r="10433" spans="1:3">
      <c r="A10433" s="21">
        <v>236</v>
      </c>
      <c r="B10433" s="6">
        <f>IF('Calc1'!B3068=0,1,B247/'Calc1'!B3068)*B10124</f>
        <v>0</v>
      </c>
      <c r="C10433" s="10"/>
    </row>
    <row r="10434" spans="1:3">
      <c r="A10434" s="21">
        <v>237</v>
      </c>
      <c r="B10434" s="6">
        <f>IF('Calc1'!B3069=0,1,B248/'Calc1'!B3069)*B10125</f>
        <v>0</v>
      </c>
      <c r="C10434" s="10"/>
    </row>
    <row r="10435" spans="1:3">
      <c r="A10435" s="21">
        <v>238</v>
      </c>
      <c r="B10435" s="6">
        <f>IF('Calc1'!B3070=0,1,B249/'Calc1'!B3070)*B10126</f>
        <v>0</v>
      </c>
      <c r="C10435" s="10"/>
    </row>
    <row r="10436" spans="1:3">
      <c r="A10436" s="21">
        <v>239</v>
      </c>
      <c r="B10436" s="6">
        <f>IF('Calc1'!B3071=0,1,B250/'Calc1'!B3071)*B10127</f>
        <v>0</v>
      </c>
      <c r="C10436" s="10"/>
    </row>
    <row r="10437" spans="1:3">
      <c r="A10437" s="21">
        <v>240</v>
      </c>
      <c r="B10437" s="6">
        <f>IF('Calc1'!B3072=0,1,B251/'Calc1'!B3072)*B10128</f>
        <v>0</v>
      </c>
      <c r="C10437" s="10"/>
    </row>
    <row r="10438" spans="1:3">
      <c r="A10438" s="21">
        <v>241</v>
      </c>
      <c r="B10438" s="6">
        <f>IF('Calc1'!B3073=0,1,B252/'Calc1'!B3073)*B10129</f>
        <v>0</v>
      </c>
      <c r="C10438" s="10"/>
    </row>
    <row r="10439" spans="1:3">
      <c r="A10439" s="21">
        <v>242</v>
      </c>
      <c r="B10439" s="6">
        <f>IF('Calc1'!B3074=0,1,B253/'Calc1'!B3074)*B10130</f>
        <v>0</v>
      </c>
      <c r="C10439" s="10"/>
    </row>
    <row r="10440" spans="1:3">
      <c r="A10440" s="21">
        <v>243</v>
      </c>
      <c r="B10440" s="6">
        <f>IF('Calc1'!B3075=0,1,B254/'Calc1'!B3075)*B10131</f>
        <v>0</v>
      </c>
      <c r="C10440" s="10"/>
    </row>
    <row r="10441" spans="1:3">
      <c r="A10441" s="21">
        <v>244</v>
      </c>
      <c r="B10441" s="6">
        <f>IF('Calc1'!B3076=0,1,B255/'Calc1'!B3076)*B10132</f>
        <v>0</v>
      </c>
      <c r="C10441" s="10"/>
    </row>
    <row r="10442" spans="1:3">
      <c r="A10442" s="21">
        <v>245</v>
      </c>
      <c r="B10442" s="6">
        <f>IF('Calc1'!B3077=0,1,B256/'Calc1'!B3077)*B10133</f>
        <v>0</v>
      </c>
      <c r="C10442" s="10"/>
    </row>
    <row r="10443" spans="1:3">
      <c r="A10443" s="21">
        <v>246</v>
      </c>
      <c r="B10443" s="6">
        <f>IF('Calc1'!B3078=0,1,B257/'Calc1'!B3078)*B10134</f>
        <v>0</v>
      </c>
      <c r="C10443" s="10"/>
    </row>
    <row r="10444" spans="1:3">
      <c r="A10444" s="21">
        <v>247</v>
      </c>
      <c r="B10444" s="6">
        <f>IF('Calc1'!B3079=0,1,B258/'Calc1'!B3079)*B10135</f>
        <v>0</v>
      </c>
      <c r="C10444" s="10"/>
    </row>
    <row r="10445" spans="1:3">
      <c r="A10445" s="21">
        <v>248</v>
      </c>
      <c r="B10445" s="6">
        <f>IF('Calc1'!B3080=0,1,B259/'Calc1'!B3080)*B10136</f>
        <v>0</v>
      </c>
      <c r="C10445" s="10"/>
    </row>
    <row r="10446" spans="1:3">
      <c r="A10446" s="21">
        <v>249</v>
      </c>
      <c r="B10446" s="6">
        <f>IF('Calc1'!B3081=0,1,B260/'Calc1'!B3081)*B10137</f>
        <v>0</v>
      </c>
      <c r="C10446" s="10"/>
    </row>
    <row r="10447" spans="1:3">
      <c r="A10447" s="21">
        <v>250</v>
      </c>
      <c r="B10447" s="6">
        <f>IF('Calc1'!B3082=0,1,B261/'Calc1'!B3082)*B10138</f>
        <v>0</v>
      </c>
      <c r="C10447" s="10"/>
    </row>
    <row r="10448" spans="1:3">
      <c r="A10448" s="21">
        <v>251</v>
      </c>
      <c r="B10448" s="6">
        <f>IF('Calc1'!B3083=0,1,B262/'Calc1'!B3083)*B10139</f>
        <v>0</v>
      </c>
      <c r="C10448" s="10"/>
    </row>
    <row r="10449" spans="1:3">
      <c r="A10449" s="21">
        <v>252</v>
      </c>
      <c r="B10449" s="6">
        <f>IF('Calc1'!B3084=0,1,B263/'Calc1'!B3084)*B10140</f>
        <v>0</v>
      </c>
      <c r="C10449" s="10"/>
    </row>
    <row r="10450" spans="1:3">
      <c r="A10450" s="21">
        <v>253</v>
      </c>
      <c r="B10450" s="6">
        <f>IF('Calc1'!B3085=0,1,B264/'Calc1'!B3085)*B10141</f>
        <v>0</v>
      </c>
      <c r="C10450" s="10"/>
    </row>
    <row r="10451" spans="1:3">
      <c r="A10451" s="21">
        <v>254</v>
      </c>
      <c r="B10451" s="6">
        <f>IF('Calc1'!B3086=0,1,B265/'Calc1'!B3086)*B10142</f>
        <v>0</v>
      </c>
      <c r="C10451" s="10"/>
    </row>
    <row r="10452" spans="1:3">
      <c r="A10452" s="21">
        <v>255</v>
      </c>
      <c r="B10452" s="6">
        <f>IF('Calc1'!B3087=0,1,B266/'Calc1'!B3087)*B10143</f>
        <v>0</v>
      </c>
      <c r="C10452" s="10"/>
    </row>
    <row r="10453" spans="1:3">
      <c r="A10453" s="21">
        <v>256</v>
      </c>
      <c r="B10453" s="6">
        <f>IF('Calc1'!B3088=0,1,B267/'Calc1'!B3088)*B10144</f>
        <v>0</v>
      </c>
      <c r="C10453" s="10"/>
    </row>
    <row r="10454" spans="1:3">
      <c r="A10454" s="21">
        <v>257</v>
      </c>
      <c r="B10454" s="6">
        <f>IF('Calc1'!B3089=0,1,B268/'Calc1'!B3089)*B10145</f>
        <v>0</v>
      </c>
      <c r="C10454" s="10"/>
    </row>
    <row r="10455" spans="1:3">
      <c r="A10455" s="21">
        <v>258</v>
      </c>
      <c r="B10455" s="6">
        <f>IF('Calc1'!B3090=0,1,B269/'Calc1'!B3090)*B10146</f>
        <v>0</v>
      </c>
      <c r="C10455" s="10"/>
    </row>
    <row r="10456" spans="1:3">
      <c r="A10456" s="21">
        <v>259</v>
      </c>
      <c r="B10456" s="6">
        <f>IF('Calc1'!B3091=0,1,B270/'Calc1'!B3091)*B10147</f>
        <v>0</v>
      </c>
      <c r="C10456" s="10"/>
    </row>
    <row r="10457" spans="1:3">
      <c r="A10457" s="21">
        <v>260</v>
      </c>
      <c r="B10457" s="6">
        <f>IF('Calc1'!B3092=0,1,B271/'Calc1'!B3092)*B10148</f>
        <v>0</v>
      </c>
      <c r="C10457" s="10"/>
    </row>
    <row r="10458" spans="1:3">
      <c r="A10458" s="21">
        <v>261</v>
      </c>
      <c r="B10458" s="6">
        <f>IF('Calc1'!B3093=0,1,B272/'Calc1'!B3093)*B10149</f>
        <v>0</v>
      </c>
      <c r="C10458" s="10"/>
    </row>
    <row r="10459" spans="1:3">
      <c r="A10459" s="21">
        <v>262</v>
      </c>
      <c r="B10459" s="6">
        <f>IF('Calc1'!B3094=0,1,B273/'Calc1'!B3094)*B10150</f>
        <v>0</v>
      </c>
      <c r="C10459" s="10"/>
    </row>
    <row r="10460" spans="1:3">
      <c r="A10460" s="21">
        <v>263</v>
      </c>
      <c r="B10460" s="6">
        <f>IF('Calc1'!B3095=0,1,B274/'Calc1'!B3095)*B10151</f>
        <v>0</v>
      </c>
      <c r="C10460" s="10"/>
    </row>
    <row r="10461" spans="1:3">
      <c r="A10461" s="21">
        <v>264</v>
      </c>
      <c r="B10461" s="6">
        <f>IF('Calc1'!B3096=0,1,B275/'Calc1'!B3096)*B10152</f>
        <v>0</v>
      </c>
      <c r="C10461" s="10"/>
    </row>
    <row r="10462" spans="1:3">
      <c r="A10462" s="21">
        <v>265</v>
      </c>
      <c r="B10462" s="6">
        <f>IF('Calc1'!B3097=0,1,B276/'Calc1'!B3097)*B10153</f>
        <v>0</v>
      </c>
      <c r="C10462" s="10"/>
    </row>
    <row r="10463" spans="1:3">
      <c r="A10463" s="21">
        <v>266</v>
      </c>
      <c r="B10463" s="6">
        <f>IF('Calc1'!B3098=0,1,B277/'Calc1'!B3098)*B10154</f>
        <v>0</v>
      </c>
      <c r="C10463" s="10"/>
    </row>
    <row r="10464" spans="1:3">
      <c r="A10464" s="21">
        <v>267</v>
      </c>
      <c r="B10464" s="6">
        <f>IF('Calc1'!B3099=0,1,B278/'Calc1'!B3099)*B10155</f>
        <v>0</v>
      </c>
      <c r="C10464" s="10"/>
    </row>
    <row r="10465" spans="1:3">
      <c r="A10465" s="21">
        <v>268</v>
      </c>
      <c r="B10465" s="6">
        <f>IF('Calc1'!B3100=0,1,B279/'Calc1'!B3100)*B10156</f>
        <v>0</v>
      </c>
      <c r="C10465" s="10"/>
    </row>
    <row r="10466" spans="1:3">
      <c r="A10466" s="21">
        <v>269</v>
      </c>
      <c r="B10466" s="6">
        <f>IF('Calc1'!B3101=0,1,B280/'Calc1'!B3101)*B10157</f>
        <v>0</v>
      </c>
      <c r="C10466" s="10"/>
    </row>
    <row r="10467" spans="1:3">
      <c r="A10467" s="21">
        <v>270</v>
      </c>
      <c r="B10467" s="6">
        <f>IF('Calc1'!B3102=0,1,B281/'Calc1'!B3102)*B10158</f>
        <v>0</v>
      </c>
      <c r="C10467" s="10"/>
    </row>
    <row r="10468" spans="1:3">
      <c r="A10468" s="21">
        <v>271</v>
      </c>
      <c r="B10468" s="6">
        <f>IF('Calc1'!B3103=0,1,B282/'Calc1'!B3103)*B10159</f>
        <v>0</v>
      </c>
      <c r="C10468" s="10"/>
    </row>
    <row r="10469" spans="1:3">
      <c r="A10469" s="21">
        <v>272</v>
      </c>
      <c r="B10469" s="6">
        <f>IF('Calc1'!B3104=0,1,B283/'Calc1'!B3104)*B10160</f>
        <v>0</v>
      </c>
      <c r="C10469" s="10"/>
    </row>
    <row r="10470" spans="1:3">
      <c r="A10470" s="21">
        <v>273</v>
      </c>
      <c r="B10470" s="6">
        <f>IF('Calc1'!B3105=0,1,B284/'Calc1'!B3105)*B10161</f>
        <v>0</v>
      </c>
      <c r="C10470" s="10"/>
    </row>
    <row r="10471" spans="1:3">
      <c r="A10471" s="21">
        <v>274</v>
      </c>
      <c r="B10471" s="6">
        <f>IF('Calc1'!B3106=0,1,B285/'Calc1'!B3106)*B10162</f>
        <v>0</v>
      </c>
      <c r="C10471" s="10"/>
    </row>
    <row r="10472" spans="1:3">
      <c r="A10472" s="21">
        <v>275</v>
      </c>
      <c r="B10472" s="6">
        <f>IF('Calc1'!B3107=0,1,B286/'Calc1'!B3107)*B10163</f>
        <v>0</v>
      </c>
      <c r="C10472" s="10"/>
    </row>
    <row r="10473" spans="1:3">
      <c r="A10473" s="21">
        <v>276</v>
      </c>
      <c r="B10473" s="6">
        <f>IF('Calc1'!B3108=0,1,B287/'Calc1'!B3108)*B10164</f>
        <v>0</v>
      </c>
      <c r="C10473" s="10"/>
    </row>
    <row r="10474" spans="1:3">
      <c r="A10474" s="21">
        <v>277</v>
      </c>
      <c r="B10474" s="6">
        <f>IF('Calc1'!B3109=0,1,B288/'Calc1'!B3109)*B10165</f>
        <v>0</v>
      </c>
      <c r="C10474" s="10"/>
    </row>
    <row r="10475" spans="1:3">
      <c r="A10475" s="21">
        <v>278</v>
      </c>
      <c r="B10475" s="6">
        <f>IF('Calc1'!B3110=0,1,B289/'Calc1'!B3110)*B10166</f>
        <v>0</v>
      </c>
      <c r="C10475" s="10"/>
    </row>
    <row r="10476" spans="1:3">
      <c r="A10476" s="21">
        <v>279</v>
      </c>
      <c r="B10476" s="6">
        <f>IF('Calc1'!B3111=0,1,B290/'Calc1'!B3111)*B10167</f>
        <v>0</v>
      </c>
      <c r="C10476" s="10"/>
    </row>
    <row r="10477" spans="1:3">
      <c r="A10477" s="21">
        <v>280</v>
      </c>
      <c r="B10477" s="6">
        <f>IF('Calc1'!B3112=0,1,B291/'Calc1'!B3112)*B10168</f>
        <v>0</v>
      </c>
      <c r="C10477" s="10"/>
    </row>
    <row r="10478" spans="1:3">
      <c r="A10478" s="21">
        <v>281</v>
      </c>
      <c r="B10478" s="6">
        <f>IF('Calc1'!B3113=0,1,B292/'Calc1'!B3113)*B10169</f>
        <v>0</v>
      </c>
      <c r="C10478" s="10"/>
    </row>
    <row r="10479" spans="1:3">
      <c r="A10479" s="21">
        <v>282</v>
      </c>
      <c r="B10479" s="6">
        <f>IF('Calc1'!B3114=0,1,B293/'Calc1'!B3114)*B10170</f>
        <v>0</v>
      </c>
      <c r="C10479" s="10"/>
    </row>
    <row r="10480" spans="1:3">
      <c r="A10480" s="21">
        <v>283</v>
      </c>
      <c r="B10480" s="6">
        <f>IF('Calc1'!B3115=0,1,B294/'Calc1'!B3115)*B10171</f>
        <v>0</v>
      </c>
      <c r="C10480" s="10"/>
    </row>
    <row r="10481" spans="1:3">
      <c r="A10481" s="21">
        <v>284</v>
      </c>
      <c r="B10481" s="6">
        <f>IF('Calc1'!B3116=0,1,B295/'Calc1'!B3116)*B10172</f>
        <v>0</v>
      </c>
      <c r="C10481" s="10"/>
    </row>
    <row r="10482" spans="1:3">
      <c r="A10482" s="21">
        <v>285</v>
      </c>
      <c r="B10482" s="6">
        <f>IF('Calc1'!B3117=0,1,B296/'Calc1'!B3117)*B10173</f>
        <v>0</v>
      </c>
      <c r="C10482" s="10"/>
    </row>
    <row r="10483" spans="1:3">
      <c r="A10483" s="21">
        <v>286</v>
      </c>
      <c r="B10483" s="6">
        <f>IF('Calc1'!B3118=0,1,B297/'Calc1'!B3118)*B10174</f>
        <v>0</v>
      </c>
      <c r="C10483" s="10"/>
    </row>
    <row r="10484" spans="1:3">
      <c r="A10484" s="21">
        <v>287</v>
      </c>
      <c r="B10484" s="6">
        <f>IF('Calc1'!B3119=0,1,B298/'Calc1'!B3119)*B10175</f>
        <v>0</v>
      </c>
      <c r="C10484" s="10"/>
    </row>
    <row r="10485" spans="1:3">
      <c r="A10485" s="21">
        <v>288</v>
      </c>
      <c r="B10485" s="6">
        <f>IF('Calc1'!B3120=0,1,B299/'Calc1'!B3120)*B10176</f>
        <v>0</v>
      </c>
      <c r="C10485" s="10"/>
    </row>
    <row r="10486" spans="1:3">
      <c r="A10486" s="21">
        <v>289</v>
      </c>
      <c r="B10486" s="6">
        <f>IF('Calc1'!B3121=0,1,B300/'Calc1'!B3121)*B10177</f>
        <v>0</v>
      </c>
      <c r="C10486" s="10"/>
    </row>
    <row r="10487" spans="1:3">
      <c r="A10487" s="21">
        <v>290</v>
      </c>
      <c r="B10487" s="6">
        <f>IF('Calc1'!B3122=0,1,B301/'Calc1'!B3122)*B10178</f>
        <v>0</v>
      </c>
      <c r="C10487" s="10"/>
    </row>
    <row r="10488" spans="1:3">
      <c r="A10488" s="21">
        <v>291</v>
      </c>
      <c r="B10488" s="6">
        <f>IF('Calc1'!B3123=0,1,B302/'Calc1'!B3123)*B10179</f>
        <v>0</v>
      </c>
      <c r="C10488" s="10"/>
    </row>
    <row r="10489" spans="1:3">
      <c r="A10489" s="21">
        <v>292</v>
      </c>
      <c r="B10489" s="6">
        <f>IF('Calc1'!B3124=0,1,B303/'Calc1'!B3124)*B10180</f>
        <v>0</v>
      </c>
      <c r="C10489" s="10"/>
    </row>
    <row r="10490" spans="1:3">
      <c r="A10490" s="21">
        <v>293</v>
      </c>
      <c r="B10490" s="6">
        <f>IF('Calc1'!B3125=0,1,B304/'Calc1'!B3125)*B10181</f>
        <v>0</v>
      </c>
      <c r="C10490" s="10"/>
    </row>
    <row r="10491" spans="1:3">
      <c r="A10491" s="21">
        <v>294</v>
      </c>
      <c r="B10491" s="6">
        <f>IF('Calc1'!B3126=0,1,B305/'Calc1'!B3126)*B10182</f>
        <v>0</v>
      </c>
      <c r="C10491" s="10"/>
    </row>
    <row r="10492" spans="1:3">
      <c r="A10492" s="21">
        <v>295</v>
      </c>
      <c r="B10492" s="6">
        <f>IF('Calc1'!B3127=0,1,B306/'Calc1'!B3127)*B10183</f>
        <v>0</v>
      </c>
      <c r="C10492" s="10"/>
    </row>
    <row r="10493" spans="1:3">
      <c r="A10493" s="21">
        <v>296</v>
      </c>
      <c r="B10493" s="6">
        <f>IF('Calc1'!B3128=0,1,B307/'Calc1'!B3128)*B10184</f>
        <v>0</v>
      </c>
      <c r="C10493" s="10"/>
    </row>
    <row r="10494" spans="1:3">
      <c r="A10494" s="21">
        <v>297</v>
      </c>
      <c r="B10494" s="6">
        <f>IF('Calc1'!B3129=0,1,B308/'Calc1'!B3129)*B10185</f>
        <v>0</v>
      </c>
      <c r="C10494" s="10"/>
    </row>
    <row r="10495" spans="1:3">
      <c r="A10495" s="21">
        <v>298</v>
      </c>
      <c r="B10495" s="6">
        <f>IF('Calc1'!B3130=0,1,B309/'Calc1'!B3130)*B10186</f>
        <v>0</v>
      </c>
      <c r="C10495" s="10"/>
    </row>
    <row r="10496" spans="1:3">
      <c r="A10496" s="21">
        <v>299</v>
      </c>
      <c r="B10496" s="6">
        <f>IF('Calc1'!B3131=0,1,B310/'Calc1'!B3131)*B10187</f>
        <v>0</v>
      </c>
      <c r="C10496" s="10"/>
    </row>
    <row r="10497" spans="1:3">
      <c r="A10497" s="21">
        <v>300</v>
      </c>
      <c r="B10497" s="6">
        <f>IF('Calc1'!B3132=0,1,B311/'Calc1'!B3132)*B10188</f>
        <v>0</v>
      </c>
      <c r="C10497" s="10"/>
    </row>
  </sheetData>
  <sheetProtection sheet="1" objects="1" scenarios="1"/>
  <hyperlinks>
    <hyperlink ref="A5" location="'Calc1'!B2833" display="x1 = 4128. Maximum import capacity adjusted for part-year (kVA)"/>
    <hyperlink ref="A6" location="'935'!S7" display="x2 = 935. Capacity subject to DSM (kVA) (in Tariff data)"/>
    <hyperlink ref="A7" location="'935'!W7" display="x3 = 935. Days for which not a customer (in Tariff data)"/>
    <hyperlink ref="A8" location="'11'!B17" display="x4 = 1113. Days in year (in General inputs)"/>
    <hyperlink ref="A315" location="'935'!I7" display="x1 = 935. LRIC location (in Tariff data)"/>
    <hyperlink ref="A316" location="'913'!B6" display="x2 = 913. Location name/ID (in LRIC power flow modelling data)"/>
    <hyperlink ref="A623" location="'913'!D6" display="x1 = 913. Linked location (if any) (in LRIC power flow modelling data)"/>
    <hyperlink ref="A624" location="'Calc2'!B320" display="x2 = 4204. Location"/>
    <hyperlink ref="A625" location="'913'!B6" display="x3 = 913. Location name/ID (in LRIC power flow modelling data)"/>
    <hyperlink ref="A932" location="'913'!D6" display="x1 = 913. Linked location (if any) (in LRIC power flow modelling data)"/>
    <hyperlink ref="A933" location="'Calc2'!B629" display="x2 = 4206. Linked location 1"/>
    <hyperlink ref="A934" location="'913'!B6" display="x3 = 913. Location name/ID (in LRIC power flow modelling data)"/>
    <hyperlink ref="A1241" location="'913'!D6" display="x1 = 913. Linked location (if any) (in LRIC power flow modelling data)"/>
    <hyperlink ref="A1242" location="'Calc2'!B938" display="x2 = 4208. Linked location 2"/>
    <hyperlink ref="A1243" location="'913'!B6" display="x3 = 913. Location name/ID (in LRIC power flow modelling data)"/>
    <hyperlink ref="A1550" location="'913'!D6" display="x1 = 913. Linked location (if any) (in LRIC power flow modelling data)"/>
    <hyperlink ref="A1551" location="'Calc2'!B1247" display="x2 = 4210. Linked location 3"/>
    <hyperlink ref="A1552" location="'913'!B6" display="x3 = 913. Location name/ID (in LRIC power flow modelling data)"/>
    <hyperlink ref="A1859" location="'913'!D6" display="x1 = 913. Linked location (if any) (in LRIC power flow modelling data)"/>
    <hyperlink ref="A1860" location="'Calc2'!B1556" display="x2 = 4212. Linked location 4"/>
    <hyperlink ref="A1861" location="'913'!B6" display="x3 = 913. Location name/ID (in LRIC power flow modelling data)"/>
    <hyperlink ref="A2168" location="'913'!D6" display="x1 = 913. Linked location (if any) (in LRIC power flow modelling data)"/>
    <hyperlink ref="A2169" location="'Calc2'!B1865" display="x2 = 4214. Linked location 5"/>
    <hyperlink ref="A2170" location="'913'!B6" display="x3 = 913. Location name/ID (in LRIC power flow modelling data)"/>
    <hyperlink ref="A2477" location="'913'!D6" display="x1 = 913. Linked location (if any) (in LRIC power flow modelling data)"/>
    <hyperlink ref="A2478" location="'Calc2'!B2174" display="x2 = 4216. Linked location 6"/>
    <hyperlink ref="A2479" location="'913'!B6" display="x3 = 913. Location name/ID (in LRIC power flow modelling data)"/>
    <hyperlink ref="A2786" location="'Calc2'!B320" display="x1 = 4204. Location"/>
    <hyperlink ref="A2787" location="'913'!I6" display="x2 = 913. Maximum demand run: kW (in LRIC power flow modelling data)"/>
    <hyperlink ref="A2788" location="'Calc2'!B629" display="x3 = 4206. Linked location 1"/>
    <hyperlink ref="A2789" location="'Calc2'!B938" display="x4 = 4208. Linked location 2"/>
    <hyperlink ref="A2790" location="'Calc2'!B1247" display="x5 = 4210. Linked location 3"/>
    <hyperlink ref="A2791" location="'Calc2'!B1556" display="x6 = 4212. Linked location 4"/>
    <hyperlink ref="A2792" location="'Calc2'!B1865" display="x7 = 4214. Linked location 5"/>
    <hyperlink ref="A2793" location="'Calc2'!B2174" display="x8 = 4216. Linked location 6"/>
    <hyperlink ref="A2794" location="'Calc2'!B2483" display="x9 = 4218. Linked location 7"/>
    <hyperlink ref="A3101" location="'Calc2'!B2798" display="x1 = 4220. Total active power in maximum demand scenario (kW)"/>
    <hyperlink ref="A3102" location="'Calc2'!B320" display="x2 = 4204. Location"/>
    <hyperlink ref="A3103" location="'913'!J6" display="x3 = 913. Maximum demand run: kVAr (in LRIC power flow modelling data)"/>
    <hyperlink ref="A3104" location="'Calc2'!B629" display="x4 = 4206. Linked location 1"/>
    <hyperlink ref="A3105" location="'Calc2'!B938" display="x5 = 4208. Linked location 2"/>
    <hyperlink ref="A3106" location="'Calc2'!B1247" display="x6 = 4210. Linked location 3"/>
    <hyperlink ref="A3107" location="'Calc2'!B1556" display="x7 = 4212. Linked location 4"/>
    <hyperlink ref="A3108" location="'Calc2'!B1865" display="x8 = 4214. Linked location 5"/>
    <hyperlink ref="A3109" location="'Calc2'!B2174" display="x9 = 4216. Linked location 6"/>
    <hyperlink ref="A3110" location="'Calc2'!B2483" display="x10 = 4218. Linked location 7"/>
    <hyperlink ref="A3417" location="'913'!I6" display="x1 = 913. Maximum demand run: kW (in LRIC power flow modelling data)"/>
    <hyperlink ref="A3418" location="'913'!J6" display="x2 = 913. Maximum demand run: kVAr (in LRIC power flow modelling data)"/>
    <hyperlink ref="A4625" location="'Calc2'!B938" display="x1 = 4208. Linked location 2"/>
    <hyperlink ref="A4626" location="'Calc2'!B3422" display="x2 = 4224. Maximum demand scenario kVA"/>
    <hyperlink ref="A4933" location="'Calc2'!B1865" display="x1 = 4214. Linked location 5"/>
    <hyperlink ref="A4934" location="'913'!F6" display="x2 = 913. Remote charge 1 £/kVA/year (in LRIC power flow modelling data)"/>
    <hyperlink ref="A5241" location="'Calc2'!B1247" display="x1 = 4210. Linked location 3"/>
    <hyperlink ref="A5242" location="'913'!F6" display="x2 = 913. Remote charge 1 £/kVA/year (in LRIC power flow modelling data)"/>
    <hyperlink ref="A5549" location="'Calc2'!B1556" display="x1 = 4212. Linked location 4"/>
    <hyperlink ref="A5550" location="'913'!F6" display="x2 = 913. Remote charge 1 £/kVA/year (in LRIC power flow modelling data)"/>
    <hyperlink ref="A5857" location="'Calc2'!B2174" display="x1 = 4216. Linked location 6"/>
    <hyperlink ref="A5858" location="'Calc2'!B3422" display="x2 = 4224. Maximum demand scenario kVA"/>
    <hyperlink ref="A6165" location="'Calc2'!B1247" display="x1 = 4210. Linked location 3"/>
    <hyperlink ref="A6166" location="'Calc2'!B3422" display="x2 = 4224. Maximum demand scenario kVA"/>
    <hyperlink ref="A6473" location="'Calc2'!B2483" display="x1 = 4218. Linked location 7"/>
    <hyperlink ref="A6474" location="'913'!F6" display="x2 = 913. Remote charge 1 £/kVA/year (in LRIC power flow modelling data)"/>
    <hyperlink ref="A6781" location="'Calc2'!B1865" display="x1 = 4214. Linked location 5"/>
    <hyperlink ref="A6782" location="'Calc2'!B3422" display="x2 = 4224. Maximum demand scenario kVA"/>
    <hyperlink ref="A7089" location="'Calc2'!B320" display="x1 = 4204. Location"/>
    <hyperlink ref="A7090" location="'913'!F6" display="x2 = 913. Remote charge 1 £/kVA/year (in LRIC power flow modelling data)"/>
    <hyperlink ref="A7397" location="'Calc2'!B1556" display="x1 = 4212. Linked location 4"/>
    <hyperlink ref="A7398" location="'Calc2'!B3422" display="x2 = 4224. Maximum demand scenario kVA"/>
    <hyperlink ref="A7705" location="'Calc2'!B629" display="x1 = 4206. Linked location 1"/>
    <hyperlink ref="A7706" location="'Calc2'!B3422" display="x2 = 4224. Maximum demand scenario kVA"/>
    <hyperlink ref="A8013" location="'Calc2'!B629" display="x1 = 4206. Linked location 1"/>
    <hyperlink ref="A8014" location="'913'!F6" display="x2 = 913. Remote charge 1 £/kVA/year (in LRIC power flow modelling data)"/>
    <hyperlink ref="A8321" location="'Calc2'!B2174" display="x1 = 4216. Linked location 6"/>
    <hyperlink ref="A8322" location="'913'!F6" display="x2 = 913. Remote charge 1 £/kVA/year (in LRIC power flow modelling data)"/>
    <hyperlink ref="A8629" location="'Calc2'!B2483" display="x1 = 4218. Linked location 7"/>
    <hyperlink ref="A8630" location="'Calc2'!B3422" display="x2 = 4224. Maximum demand scenario kVA"/>
    <hyperlink ref="A8937" location="'Calc2'!B320" display="x1 = 4204. Location"/>
    <hyperlink ref="A8938" location="'Calc2'!B3422" display="x2 = 4224. Maximum demand scenario kVA"/>
    <hyperlink ref="A9245" location="'Calc2'!B938" display="x1 = 4208. Linked location 2"/>
    <hyperlink ref="A9246" location="'913'!F6" display="x2 = 913. Remote charge 1 £/kVA/year (in LRIC power flow modelling data)"/>
    <hyperlink ref="A9553" location="'Calc2'!B8942" display="x1 = 4254. Maximum demand run kVA at Location"/>
    <hyperlink ref="A9554" location="'Calc2'!B7710" display="x2 = 4246. Maximum demand run kVA at Linked location 1"/>
    <hyperlink ref="A9555" location="'Calc2'!B4630" display="x3 = 4226. Maximum demand run kVA at Linked location 2"/>
    <hyperlink ref="A9556" location="'Calc2'!B6170" display="x4 = 4236. Maximum demand run kVA at Linked location 3"/>
    <hyperlink ref="A9557" location="'Calc2'!B7402" display="x5 = 4244. Maximum demand run kVA at Linked location 4"/>
    <hyperlink ref="A9558" location="'Calc2'!B6786" display="x6 = 4240. Maximum demand run kVA at Linked location 5"/>
    <hyperlink ref="A9559" location="'Calc2'!B5862" display="x7 = 4234. Maximum demand run kVA at Linked location 6"/>
    <hyperlink ref="A9560" location="'Calc2'!B8634" display="x8 = 4252. Maximum demand run kVA at Linked location 7"/>
    <hyperlink ref="A9561" location="'Calc2'!B320" display="x9 = 4204. Location"/>
    <hyperlink ref="A9562" location="'Calc2'!B629" display="x10 = 4206. Linked location 1"/>
    <hyperlink ref="A9563" location="'Calc2'!B938" display="x11 = 4208. Linked location 2"/>
    <hyperlink ref="A9564" location="'Calc2'!B1247" display="x12 = 4210. Linked location 3"/>
    <hyperlink ref="A9565" location="'Calc2'!B1556" display="x13 = 4212. Linked location 4"/>
    <hyperlink ref="A9566" location="'Calc2'!B1865" display="x14 = 4214. Linked location 5"/>
    <hyperlink ref="A9567" location="'Calc2'!B2174" display="x15 = 4216. Linked location 6"/>
    <hyperlink ref="A9568" location="'Calc2'!B2483" display="x16 = 4218. Linked location 7"/>
    <hyperlink ref="A9569" location="'Calc2'!B7094" display="x17 = 4242. Network charge 1 £/kVA/year at Location"/>
    <hyperlink ref="A9570" location="'Calc2'!B8018" display="x18 = 4248. Network charge 1 £/kVA/year at Linked location 1"/>
    <hyperlink ref="A9571" location="'Calc2'!B9250" display="x19 = 4256. Network charge 1 £/kVA/year at Linked location 2"/>
    <hyperlink ref="A9572" location="'Calc2'!B5246" display="x20 = 4230. Network charge 1 £/kVA/year at Linked location 3"/>
    <hyperlink ref="A9573" location="'Calc2'!B5554" display="x21 = 4232. Network charge 1 £/kVA/year at Linked location 4"/>
    <hyperlink ref="A9574" location="'Calc2'!B4938" display="x22 = 4228. Network charge 1 £/kVA/year at Linked location 5"/>
    <hyperlink ref="A9575" location="'Calc2'!B8326" display="x23 = 4250. Network charge 1 £/kVA/year at Linked location 6"/>
    <hyperlink ref="A9576" location="'Calc2'!B6478" display="x24 = 4238. Network charge 1 £/kVA/year at Linked location 7"/>
    <hyperlink ref="A9883" location="'Calc2'!B9580" display="x1 = 4258. Average network charge 1 (£/kVA/year)"/>
    <hyperlink ref="A9884" location="'Calc2'!B3114" display="x2 = 4222. Inverse power factor, maximum demand (kVA/kW)"/>
    <hyperlink ref="A9885" location="'11'!D17" display="x3 = 1113. Annual hours in super red (in General inputs)"/>
    <hyperlink ref="A10192" location="'Calc1'!B2833" display="x1 = 4128. Maximum import capacity adjusted for part-year (kVA)"/>
    <hyperlink ref="A10193" location="'Calc2'!B12" display="x2 = 4202. Non-DSM import capacity adjusted for part-year (kVA)"/>
    <hyperlink ref="A10194" location="'Calc2'!B9889" display="x3 = 4260. Super red rate p/kWh"/>
  </hyperlinks>
  <pageMargins left="0.7" right="0.7" top="0.75" bottom="0.75" header="0.3" footer="0.3"/>
  <pageSetup fitToHeight="0" orientation="portrait"/>
  <headerFooter>
    <oddHeader>&amp;L&amp;A&amp;Cr5242&amp;R&amp;P of &amp;N</oddHeader>
    <oddFooter>&amp;F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7024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13">
      <c r="A1" s="1">
        <f>"r5242: Calculations part 3"&amp;" for "&amp;'11'!B7&amp;" in "&amp;'11'!C7&amp;" ("&amp;'11'!D7&amp;")"</f>
        <v>0</v>
      </c>
    </row>
    <row r="3" spans="1:13">
      <c r="A3" s="11" t="s">
        <v>543</v>
      </c>
    </row>
    <row r="5" spans="1:13">
      <c r="B5" s="3" t="s">
        <v>7</v>
      </c>
      <c r="C5" s="3" t="s">
        <v>8</v>
      </c>
      <c r="D5" s="3" t="s">
        <v>9</v>
      </c>
      <c r="E5" s="3" t="s">
        <v>10</v>
      </c>
      <c r="F5" s="3" t="s">
        <v>11</v>
      </c>
      <c r="G5" s="3" t="s">
        <v>12</v>
      </c>
      <c r="H5" s="3" t="s">
        <v>31</v>
      </c>
      <c r="I5" s="3" t="s">
        <v>32</v>
      </c>
      <c r="J5" s="3" t="s">
        <v>33</v>
      </c>
      <c r="K5" s="3" t="s">
        <v>34</v>
      </c>
      <c r="L5" s="3" t="s">
        <v>35</v>
      </c>
    </row>
    <row r="6" spans="1:13">
      <c r="A6" s="12" t="s">
        <v>544</v>
      </c>
      <c r="B6" s="9">
        <v>0</v>
      </c>
      <c r="C6" s="9">
        <v>0</v>
      </c>
      <c r="D6" s="9">
        <v>0</v>
      </c>
      <c r="E6" s="9">
        <v>0</v>
      </c>
      <c r="F6" s="9">
        <v>0</v>
      </c>
      <c r="G6" s="9">
        <v>0</v>
      </c>
      <c r="H6" s="9">
        <v>0</v>
      </c>
      <c r="I6" s="9">
        <v>0</v>
      </c>
      <c r="J6" s="9">
        <v>0</v>
      </c>
      <c r="K6" s="9">
        <v>1</v>
      </c>
      <c r="L6" s="9">
        <v>1</v>
      </c>
      <c r="M6" s="10"/>
    </row>
    <row r="8" spans="1:13">
      <c r="A8" s="11" t="s">
        <v>545</v>
      </c>
    </row>
    <row r="9" spans="1:13">
      <c r="A9" s="2" t="s">
        <v>253</v>
      </c>
    </row>
    <row r="10" spans="1:13">
      <c r="A10" s="13" t="s">
        <v>546</v>
      </c>
    </row>
    <row r="11" spans="1:13">
      <c r="A11" s="13" t="s">
        <v>255</v>
      </c>
    </row>
    <row r="12" spans="1:13">
      <c r="A12" s="2" t="s">
        <v>316</v>
      </c>
    </row>
    <row r="14" spans="1:13">
      <c r="B14" s="3" t="s">
        <v>547</v>
      </c>
    </row>
    <row r="15" spans="1:13">
      <c r="A15" s="12" t="s">
        <v>547</v>
      </c>
      <c r="B15" s="23">
        <f>SUMPRODUCT($B6:$L6,'11'!$B$27:$L$27)</f>
        <v>0</v>
      </c>
      <c r="C15" s="10"/>
    </row>
    <row r="17" spans="1:13">
      <c r="A17" s="11" t="s">
        <v>548</v>
      </c>
    </row>
    <row r="19" spans="1:13">
      <c r="B19" s="3" t="s">
        <v>7</v>
      </c>
      <c r="C19" s="3" t="s">
        <v>8</v>
      </c>
      <c r="D19" s="3" t="s">
        <v>9</v>
      </c>
      <c r="E19" s="3" t="s">
        <v>10</v>
      </c>
      <c r="F19" s="3" t="s">
        <v>11</v>
      </c>
      <c r="G19" s="3" t="s">
        <v>12</v>
      </c>
      <c r="H19" s="3" t="s">
        <v>31</v>
      </c>
      <c r="I19" s="3" t="s">
        <v>32</v>
      </c>
      <c r="J19" s="3" t="s">
        <v>33</v>
      </c>
      <c r="K19" s="3" t="s">
        <v>34</v>
      </c>
      <c r="L19" s="3" t="s">
        <v>35</v>
      </c>
    </row>
    <row r="20" spans="1:13">
      <c r="A20" s="12" t="s">
        <v>549</v>
      </c>
      <c r="B20" s="9">
        <v>1</v>
      </c>
      <c r="C20" s="9">
        <v>1</v>
      </c>
      <c r="D20" s="9">
        <v>1</v>
      </c>
      <c r="E20" s="9">
        <v>1</v>
      </c>
      <c r="F20" s="9">
        <v>1</v>
      </c>
      <c r="G20" s="9">
        <v>1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10"/>
    </row>
    <row r="22" spans="1:13">
      <c r="A22" s="11" t="s">
        <v>550</v>
      </c>
    </row>
    <row r="23" spans="1:13">
      <c r="A23" s="2" t="s">
        <v>253</v>
      </c>
    </row>
    <row r="24" spans="1:13">
      <c r="A24" s="13" t="s">
        <v>551</v>
      </c>
    </row>
    <row r="25" spans="1:13">
      <c r="A25" s="13" t="s">
        <v>255</v>
      </c>
    </row>
    <row r="26" spans="1:13">
      <c r="A26" s="2" t="s">
        <v>316</v>
      </c>
    </row>
    <row r="28" spans="1:13">
      <c r="B28" s="3" t="s">
        <v>552</v>
      </c>
    </row>
    <row r="29" spans="1:13">
      <c r="A29" s="12" t="s">
        <v>552</v>
      </c>
      <c r="B29" s="23">
        <f>SUMPRODUCT($B20:$L20,'11'!$B$27:$L$27)</f>
        <v>0</v>
      </c>
      <c r="C29" s="10"/>
    </row>
    <row r="31" spans="1:13">
      <c r="A31" s="11" t="s">
        <v>553</v>
      </c>
    </row>
    <row r="33" spans="1:13">
      <c r="B33" s="3" t="s">
        <v>7</v>
      </c>
      <c r="C33" s="3" t="s">
        <v>8</v>
      </c>
      <c r="D33" s="3" t="s">
        <v>9</v>
      </c>
      <c r="E33" s="3" t="s">
        <v>10</v>
      </c>
      <c r="F33" s="3" t="s">
        <v>11</v>
      </c>
      <c r="G33" s="3" t="s">
        <v>12</v>
      </c>
      <c r="H33" s="3" t="s">
        <v>31</v>
      </c>
      <c r="I33" s="3" t="s">
        <v>32</v>
      </c>
      <c r="J33" s="3" t="s">
        <v>33</v>
      </c>
      <c r="K33" s="3" t="s">
        <v>34</v>
      </c>
      <c r="L33" s="3" t="s">
        <v>35</v>
      </c>
    </row>
    <row r="34" spans="1:13">
      <c r="A34" s="12" t="s">
        <v>554</v>
      </c>
      <c r="B34" s="9">
        <v>0</v>
      </c>
      <c r="C34" s="9">
        <v>0</v>
      </c>
      <c r="D34" s="9">
        <v>0</v>
      </c>
      <c r="E34" s="9">
        <v>0</v>
      </c>
      <c r="F34" s="9">
        <v>0</v>
      </c>
      <c r="G34" s="9">
        <v>0</v>
      </c>
      <c r="H34" s="9">
        <v>1</v>
      </c>
      <c r="I34" s="9">
        <v>1</v>
      </c>
      <c r="J34" s="9">
        <v>1</v>
      </c>
      <c r="K34" s="9">
        <v>0</v>
      </c>
      <c r="L34" s="9">
        <v>0</v>
      </c>
      <c r="M34" s="10"/>
    </row>
    <row r="36" spans="1:13">
      <c r="A36" s="11" t="s">
        <v>555</v>
      </c>
    </row>
    <row r="37" spans="1:13">
      <c r="A37" s="2" t="s">
        <v>253</v>
      </c>
    </row>
    <row r="38" spans="1:13">
      <c r="A38" s="13" t="s">
        <v>556</v>
      </c>
    </row>
    <row r="39" spans="1:13">
      <c r="A39" s="13" t="s">
        <v>255</v>
      </c>
    </row>
    <row r="40" spans="1:13">
      <c r="A40" s="2" t="s">
        <v>316</v>
      </c>
    </row>
    <row r="42" spans="1:13">
      <c r="B42" s="3" t="s">
        <v>557</v>
      </c>
    </row>
    <row r="43" spans="1:13">
      <c r="A43" s="12" t="s">
        <v>557</v>
      </c>
      <c r="B43" s="23">
        <f>SUMPRODUCT($B34:$L34,'11'!$B$27:$L$27)</f>
        <v>0</v>
      </c>
      <c r="C43" s="10"/>
    </row>
    <row r="45" spans="1:13">
      <c r="A45" s="11" t="s">
        <v>558</v>
      </c>
    </row>
    <row r="46" spans="1:13">
      <c r="A46" s="2" t="s">
        <v>253</v>
      </c>
    </row>
    <row r="47" spans="1:13">
      <c r="A47" s="13" t="s">
        <v>559</v>
      </c>
    </row>
    <row r="48" spans="1:13">
      <c r="A48" s="13" t="s">
        <v>309</v>
      </c>
    </row>
    <row r="49" spans="1:3">
      <c r="A49" s="13" t="s">
        <v>310</v>
      </c>
    </row>
    <row r="50" spans="1:3">
      <c r="A50" s="2" t="s">
        <v>320</v>
      </c>
    </row>
    <row r="52" spans="1:3">
      <c r="B52" s="3" t="s">
        <v>560</v>
      </c>
    </row>
    <row r="53" spans="1:3">
      <c r="A53" s="21">
        <v>1</v>
      </c>
      <c r="B53" s="23">
        <f>IF('935'!U7="VOID",0,'935'!U7*(1-'935'!W7/'11'!B$17))</f>
        <v>0</v>
      </c>
      <c r="C53" s="10"/>
    </row>
    <row r="54" spans="1:3">
      <c r="A54" s="21">
        <v>2</v>
      </c>
      <c r="B54" s="23">
        <f>IF('935'!U8="VOID",0,'935'!U8*(1-'935'!W8/'11'!B$17))</f>
        <v>0</v>
      </c>
      <c r="C54" s="10"/>
    </row>
    <row r="55" spans="1:3">
      <c r="A55" s="21">
        <v>3</v>
      </c>
      <c r="B55" s="23">
        <f>IF('935'!U9="VOID",0,'935'!U9*(1-'935'!W9/'11'!B$17))</f>
        <v>0</v>
      </c>
      <c r="C55" s="10"/>
    </row>
    <row r="56" spans="1:3">
      <c r="A56" s="21">
        <v>4</v>
      </c>
      <c r="B56" s="23">
        <f>IF('935'!U10="VOID",0,'935'!U10*(1-'935'!W10/'11'!B$17))</f>
        <v>0</v>
      </c>
      <c r="C56" s="10"/>
    </row>
    <row r="57" spans="1:3">
      <c r="A57" s="21">
        <v>5</v>
      </c>
      <c r="B57" s="23">
        <f>IF('935'!U11="VOID",0,'935'!U11*(1-'935'!W11/'11'!B$17))</f>
        <v>0</v>
      </c>
      <c r="C57" s="10"/>
    </row>
    <row r="58" spans="1:3">
      <c r="A58" s="21">
        <v>6</v>
      </c>
      <c r="B58" s="23">
        <f>IF('935'!U12="VOID",0,'935'!U12*(1-'935'!W12/'11'!B$17))</f>
        <v>0</v>
      </c>
      <c r="C58" s="10"/>
    </row>
    <row r="59" spans="1:3">
      <c r="A59" s="21">
        <v>7</v>
      </c>
      <c r="B59" s="23">
        <f>IF('935'!U13="VOID",0,'935'!U13*(1-'935'!W13/'11'!B$17))</f>
        <v>0</v>
      </c>
      <c r="C59" s="10"/>
    </row>
    <row r="60" spans="1:3">
      <c r="A60" s="21">
        <v>8</v>
      </c>
      <c r="B60" s="23">
        <f>IF('935'!U14="VOID",0,'935'!U14*(1-'935'!W14/'11'!B$17))</f>
        <v>0</v>
      </c>
      <c r="C60" s="10"/>
    </row>
    <row r="61" spans="1:3">
      <c r="A61" s="21">
        <v>9</v>
      </c>
      <c r="B61" s="23">
        <f>IF('935'!U15="VOID",0,'935'!U15*(1-'935'!W15/'11'!B$17))</f>
        <v>0</v>
      </c>
      <c r="C61" s="10"/>
    </row>
    <row r="62" spans="1:3">
      <c r="A62" s="21">
        <v>10</v>
      </c>
      <c r="B62" s="23">
        <f>IF('935'!U16="VOID",0,'935'!U16*(1-'935'!W16/'11'!B$17))</f>
        <v>0</v>
      </c>
      <c r="C62" s="10"/>
    </row>
    <row r="63" spans="1:3">
      <c r="A63" s="21">
        <v>11</v>
      </c>
      <c r="B63" s="23">
        <f>IF('935'!U17="VOID",0,'935'!U17*(1-'935'!W17/'11'!B$17))</f>
        <v>0</v>
      </c>
      <c r="C63" s="10"/>
    </row>
    <row r="64" spans="1:3">
      <c r="A64" s="21">
        <v>12</v>
      </c>
      <c r="B64" s="23">
        <f>IF('935'!U18="VOID",0,'935'!U18*(1-'935'!W18/'11'!B$17))</f>
        <v>0</v>
      </c>
      <c r="C64" s="10"/>
    </row>
    <row r="65" spans="1:3">
      <c r="A65" s="21">
        <v>13</v>
      </c>
      <c r="B65" s="23">
        <f>IF('935'!U19="VOID",0,'935'!U19*(1-'935'!W19/'11'!B$17))</f>
        <v>0</v>
      </c>
      <c r="C65" s="10"/>
    </row>
    <row r="66" spans="1:3">
      <c r="A66" s="21">
        <v>14</v>
      </c>
      <c r="B66" s="23">
        <f>IF('935'!U20="VOID",0,'935'!U20*(1-'935'!W20/'11'!B$17))</f>
        <v>0</v>
      </c>
      <c r="C66" s="10"/>
    </row>
    <row r="67" spans="1:3">
      <c r="A67" s="21">
        <v>15</v>
      </c>
      <c r="B67" s="23">
        <f>IF('935'!U21="VOID",0,'935'!U21*(1-'935'!W21/'11'!B$17))</f>
        <v>0</v>
      </c>
      <c r="C67" s="10"/>
    </row>
    <row r="68" spans="1:3">
      <c r="A68" s="21">
        <v>16</v>
      </c>
      <c r="B68" s="23">
        <f>IF('935'!U22="VOID",0,'935'!U22*(1-'935'!W22/'11'!B$17))</f>
        <v>0</v>
      </c>
      <c r="C68" s="10"/>
    </row>
    <row r="69" spans="1:3">
      <c r="A69" s="21">
        <v>17</v>
      </c>
      <c r="B69" s="23">
        <f>IF('935'!U23="VOID",0,'935'!U23*(1-'935'!W23/'11'!B$17))</f>
        <v>0</v>
      </c>
      <c r="C69" s="10"/>
    </row>
    <row r="70" spans="1:3">
      <c r="A70" s="21">
        <v>18</v>
      </c>
      <c r="B70" s="23">
        <f>IF('935'!U24="VOID",0,'935'!U24*(1-'935'!W24/'11'!B$17))</f>
        <v>0</v>
      </c>
      <c r="C70" s="10"/>
    </row>
    <row r="71" spans="1:3">
      <c r="A71" s="21">
        <v>19</v>
      </c>
      <c r="B71" s="23">
        <f>IF('935'!U25="VOID",0,'935'!U25*(1-'935'!W25/'11'!B$17))</f>
        <v>0</v>
      </c>
      <c r="C71" s="10"/>
    </row>
    <row r="72" spans="1:3">
      <c r="A72" s="21">
        <v>20</v>
      </c>
      <c r="B72" s="23">
        <f>IF('935'!U26="VOID",0,'935'!U26*(1-'935'!W26/'11'!B$17))</f>
        <v>0</v>
      </c>
      <c r="C72" s="10"/>
    </row>
    <row r="73" spans="1:3">
      <c r="A73" s="21">
        <v>21</v>
      </c>
      <c r="B73" s="23">
        <f>IF('935'!U27="VOID",0,'935'!U27*(1-'935'!W27/'11'!B$17))</f>
        <v>0</v>
      </c>
      <c r="C73" s="10"/>
    </row>
    <row r="74" spans="1:3">
      <c r="A74" s="21">
        <v>22</v>
      </c>
      <c r="B74" s="23">
        <f>IF('935'!U28="VOID",0,'935'!U28*(1-'935'!W28/'11'!B$17))</f>
        <v>0</v>
      </c>
      <c r="C74" s="10"/>
    </row>
    <row r="75" spans="1:3">
      <c r="A75" s="21">
        <v>23</v>
      </c>
      <c r="B75" s="23">
        <f>IF('935'!U29="VOID",0,'935'!U29*(1-'935'!W29/'11'!B$17))</f>
        <v>0</v>
      </c>
      <c r="C75" s="10"/>
    </row>
    <row r="76" spans="1:3">
      <c r="A76" s="21">
        <v>24</v>
      </c>
      <c r="B76" s="23">
        <f>IF('935'!U30="VOID",0,'935'!U30*(1-'935'!W30/'11'!B$17))</f>
        <v>0</v>
      </c>
      <c r="C76" s="10"/>
    </row>
    <row r="77" spans="1:3">
      <c r="A77" s="21">
        <v>25</v>
      </c>
      <c r="B77" s="23">
        <f>IF('935'!U31="VOID",0,'935'!U31*(1-'935'!W31/'11'!B$17))</f>
        <v>0</v>
      </c>
      <c r="C77" s="10"/>
    </row>
    <row r="78" spans="1:3">
      <c r="A78" s="21">
        <v>26</v>
      </c>
      <c r="B78" s="23">
        <f>IF('935'!U32="VOID",0,'935'!U32*(1-'935'!W32/'11'!B$17))</f>
        <v>0</v>
      </c>
      <c r="C78" s="10"/>
    </row>
    <row r="79" spans="1:3">
      <c r="A79" s="21">
        <v>27</v>
      </c>
      <c r="B79" s="23">
        <f>IF('935'!U33="VOID",0,'935'!U33*(1-'935'!W33/'11'!B$17))</f>
        <v>0</v>
      </c>
      <c r="C79" s="10"/>
    </row>
    <row r="80" spans="1:3">
      <c r="A80" s="21">
        <v>28</v>
      </c>
      <c r="B80" s="23">
        <f>IF('935'!U34="VOID",0,'935'!U34*(1-'935'!W34/'11'!B$17))</f>
        <v>0</v>
      </c>
      <c r="C80" s="10"/>
    </row>
    <row r="81" spans="1:3">
      <c r="A81" s="21">
        <v>29</v>
      </c>
      <c r="B81" s="23">
        <f>IF('935'!U35="VOID",0,'935'!U35*(1-'935'!W35/'11'!B$17))</f>
        <v>0</v>
      </c>
      <c r="C81" s="10"/>
    </row>
    <row r="82" spans="1:3">
      <c r="A82" s="21">
        <v>30</v>
      </c>
      <c r="B82" s="23">
        <f>IF('935'!U36="VOID",0,'935'!U36*(1-'935'!W36/'11'!B$17))</f>
        <v>0</v>
      </c>
      <c r="C82" s="10"/>
    </row>
    <row r="83" spans="1:3">
      <c r="A83" s="21">
        <v>31</v>
      </c>
      <c r="B83" s="23">
        <f>IF('935'!U37="VOID",0,'935'!U37*(1-'935'!W37/'11'!B$17))</f>
        <v>0</v>
      </c>
      <c r="C83" s="10"/>
    </row>
    <row r="84" spans="1:3">
      <c r="A84" s="21">
        <v>32</v>
      </c>
      <c r="B84" s="23">
        <f>IF('935'!U38="VOID",0,'935'!U38*(1-'935'!W38/'11'!B$17))</f>
        <v>0</v>
      </c>
      <c r="C84" s="10"/>
    </row>
    <row r="85" spans="1:3">
      <c r="A85" s="21">
        <v>33</v>
      </c>
      <c r="B85" s="23">
        <f>IF('935'!U39="VOID",0,'935'!U39*(1-'935'!W39/'11'!B$17))</f>
        <v>0</v>
      </c>
      <c r="C85" s="10"/>
    </row>
    <row r="86" spans="1:3">
      <c r="A86" s="21">
        <v>34</v>
      </c>
      <c r="B86" s="23">
        <f>IF('935'!U40="VOID",0,'935'!U40*(1-'935'!W40/'11'!B$17))</f>
        <v>0</v>
      </c>
      <c r="C86" s="10"/>
    </row>
    <row r="87" spans="1:3">
      <c r="A87" s="21">
        <v>35</v>
      </c>
      <c r="B87" s="23">
        <f>IF('935'!U41="VOID",0,'935'!U41*(1-'935'!W41/'11'!B$17))</f>
        <v>0</v>
      </c>
      <c r="C87" s="10"/>
    </row>
    <row r="88" spans="1:3">
      <c r="A88" s="21">
        <v>36</v>
      </c>
      <c r="B88" s="23">
        <f>IF('935'!U42="VOID",0,'935'!U42*(1-'935'!W42/'11'!B$17))</f>
        <v>0</v>
      </c>
      <c r="C88" s="10"/>
    </row>
    <row r="89" spans="1:3">
      <c r="A89" s="21">
        <v>37</v>
      </c>
      <c r="B89" s="23">
        <f>IF('935'!U43="VOID",0,'935'!U43*(1-'935'!W43/'11'!B$17))</f>
        <v>0</v>
      </c>
      <c r="C89" s="10"/>
    </row>
    <row r="90" spans="1:3">
      <c r="A90" s="21">
        <v>38</v>
      </c>
      <c r="B90" s="23">
        <f>IF('935'!U44="VOID",0,'935'!U44*(1-'935'!W44/'11'!B$17))</f>
        <v>0</v>
      </c>
      <c r="C90" s="10"/>
    </row>
    <row r="91" spans="1:3">
      <c r="A91" s="21">
        <v>39</v>
      </c>
      <c r="B91" s="23">
        <f>IF('935'!U45="VOID",0,'935'!U45*(1-'935'!W45/'11'!B$17))</f>
        <v>0</v>
      </c>
      <c r="C91" s="10"/>
    </row>
    <row r="92" spans="1:3">
      <c r="A92" s="21">
        <v>40</v>
      </c>
      <c r="B92" s="23">
        <f>IF('935'!U46="VOID",0,'935'!U46*(1-'935'!W46/'11'!B$17))</f>
        <v>0</v>
      </c>
      <c r="C92" s="10"/>
    </row>
    <row r="93" spans="1:3">
      <c r="A93" s="21">
        <v>41</v>
      </c>
      <c r="B93" s="23">
        <f>IF('935'!U47="VOID",0,'935'!U47*(1-'935'!W47/'11'!B$17))</f>
        <v>0</v>
      </c>
      <c r="C93" s="10"/>
    </row>
    <row r="94" spans="1:3">
      <c r="A94" s="21">
        <v>42</v>
      </c>
      <c r="B94" s="23">
        <f>IF('935'!U48="VOID",0,'935'!U48*(1-'935'!W48/'11'!B$17))</f>
        <v>0</v>
      </c>
      <c r="C94" s="10"/>
    </row>
    <row r="95" spans="1:3">
      <c r="A95" s="21">
        <v>43</v>
      </c>
      <c r="B95" s="23">
        <f>IF('935'!U49="VOID",0,'935'!U49*(1-'935'!W49/'11'!B$17))</f>
        <v>0</v>
      </c>
      <c r="C95" s="10"/>
    </row>
    <row r="96" spans="1:3">
      <c r="A96" s="21">
        <v>44</v>
      </c>
      <c r="B96" s="23">
        <f>IF('935'!U50="VOID",0,'935'!U50*(1-'935'!W50/'11'!B$17))</f>
        <v>0</v>
      </c>
      <c r="C96" s="10"/>
    </row>
    <row r="97" spans="1:3">
      <c r="A97" s="21">
        <v>45</v>
      </c>
      <c r="B97" s="23">
        <f>IF('935'!U51="VOID",0,'935'!U51*(1-'935'!W51/'11'!B$17))</f>
        <v>0</v>
      </c>
      <c r="C97" s="10"/>
    </row>
    <row r="98" spans="1:3">
      <c r="A98" s="21">
        <v>46</v>
      </c>
      <c r="B98" s="23">
        <f>IF('935'!U52="VOID",0,'935'!U52*(1-'935'!W52/'11'!B$17))</f>
        <v>0</v>
      </c>
      <c r="C98" s="10"/>
    </row>
    <row r="99" spans="1:3">
      <c r="A99" s="21">
        <v>47</v>
      </c>
      <c r="B99" s="23">
        <f>IF('935'!U53="VOID",0,'935'!U53*(1-'935'!W53/'11'!B$17))</f>
        <v>0</v>
      </c>
      <c r="C99" s="10"/>
    </row>
    <row r="100" spans="1:3">
      <c r="A100" s="21">
        <v>48</v>
      </c>
      <c r="B100" s="23">
        <f>IF('935'!U54="VOID",0,'935'!U54*(1-'935'!W54/'11'!B$17))</f>
        <v>0</v>
      </c>
      <c r="C100" s="10"/>
    </row>
    <row r="101" spans="1:3">
      <c r="A101" s="21">
        <v>49</v>
      </c>
      <c r="B101" s="23">
        <f>IF('935'!U55="VOID",0,'935'!U55*(1-'935'!W55/'11'!B$17))</f>
        <v>0</v>
      </c>
      <c r="C101" s="10"/>
    </row>
    <row r="102" spans="1:3">
      <c r="A102" s="21">
        <v>50</v>
      </c>
      <c r="B102" s="23">
        <f>IF('935'!U56="VOID",0,'935'!U56*(1-'935'!W56/'11'!B$17))</f>
        <v>0</v>
      </c>
      <c r="C102" s="10"/>
    </row>
    <row r="103" spans="1:3">
      <c r="A103" s="21">
        <v>51</v>
      </c>
      <c r="B103" s="23">
        <f>IF('935'!U57="VOID",0,'935'!U57*(1-'935'!W57/'11'!B$17))</f>
        <v>0</v>
      </c>
      <c r="C103" s="10"/>
    </row>
    <row r="104" spans="1:3">
      <c r="A104" s="21">
        <v>52</v>
      </c>
      <c r="B104" s="23">
        <f>IF('935'!U58="VOID",0,'935'!U58*(1-'935'!W58/'11'!B$17))</f>
        <v>0</v>
      </c>
      <c r="C104" s="10"/>
    </row>
    <row r="105" spans="1:3">
      <c r="A105" s="21">
        <v>53</v>
      </c>
      <c r="B105" s="23">
        <f>IF('935'!U59="VOID",0,'935'!U59*(1-'935'!W59/'11'!B$17))</f>
        <v>0</v>
      </c>
      <c r="C105" s="10"/>
    </row>
    <row r="106" spans="1:3">
      <c r="A106" s="21">
        <v>54</v>
      </c>
      <c r="B106" s="23">
        <f>IF('935'!U60="VOID",0,'935'!U60*(1-'935'!W60/'11'!B$17))</f>
        <v>0</v>
      </c>
      <c r="C106" s="10"/>
    </row>
    <row r="107" spans="1:3">
      <c r="A107" s="21">
        <v>55</v>
      </c>
      <c r="B107" s="23">
        <f>IF('935'!U61="VOID",0,'935'!U61*(1-'935'!W61/'11'!B$17))</f>
        <v>0</v>
      </c>
      <c r="C107" s="10"/>
    </row>
    <row r="108" spans="1:3">
      <c r="A108" s="21">
        <v>56</v>
      </c>
      <c r="B108" s="23">
        <f>IF('935'!U62="VOID",0,'935'!U62*(1-'935'!W62/'11'!B$17))</f>
        <v>0</v>
      </c>
      <c r="C108" s="10"/>
    </row>
    <row r="109" spans="1:3">
      <c r="A109" s="21">
        <v>57</v>
      </c>
      <c r="B109" s="23">
        <f>IF('935'!U63="VOID",0,'935'!U63*(1-'935'!W63/'11'!B$17))</f>
        <v>0</v>
      </c>
      <c r="C109" s="10"/>
    </row>
    <row r="110" spans="1:3">
      <c r="A110" s="21">
        <v>58</v>
      </c>
      <c r="B110" s="23">
        <f>IF('935'!U64="VOID",0,'935'!U64*(1-'935'!W64/'11'!B$17))</f>
        <v>0</v>
      </c>
      <c r="C110" s="10"/>
    </row>
    <row r="111" spans="1:3">
      <c r="A111" s="21">
        <v>59</v>
      </c>
      <c r="B111" s="23">
        <f>IF('935'!U65="VOID",0,'935'!U65*(1-'935'!W65/'11'!B$17))</f>
        <v>0</v>
      </c>
      <c r="C111" s="10"/>
    </row>
    <row r="112" spans="1:3">
      <c r="A112" s="21">
        <v>60</v>
      </c>
      <c r="B112" s="23">
        <f>IF('935'!U66="VOID",0,'935'!U66*(1-'935'!W66/'11'!B$17))</f>
        <v>0</v>
      </c>
      <c r="C112" s="10"/>
    </row>
    <row r="113" spans="1:3">
      <c r="A113" s="21">
        <v>61</v>
      </c>
      <c r="B113" s="23">
        <f>IF('935'!U67="VOID",0,'935'!U67*(1-'935'!W67/'11'!B$17))</f>
        <v>0</v>
      </c>
      <c r="C113" s="10"/>
    </row>
    <row r="114" spans="1:3">
      <c r="A114" s="21">
        <v>62</v>
      </c>
      <c r="B114" s="23">
        <f>IF('935'!U68="VOID",0,'935'!U68*(1-'935'!W68/'11'!B$17))</f>
        <v>0</v>
      </c>
      <c r="C114" s="10"/>
    </row>
    <row r="115" spans="1:3">
      <c r="A115" s="21">
        <v>63</v>
      </c>
      <c r="B115" s="23">
        <f>IF('935'!U69="VOID",0,'935'!U69*(1-'935'!W69/'11'!B$17))</f>
        <v>0</v>
      </c>
      <c r="C115" s="10"/>
    </row>
    <row r="116" spans="1:3">
      <c r="A116" s="21">
        <v>64</v>
      </c>
      <c r="B116" s="23">
        <f>IF('935'!U70="VOID",0,'935'!U70*(1-'935'!W70/'11'!B$17))</f>
        <v>0</v>
      </c>
      <c r="C116" s="10"/>
    </row>
    <row r="117" spans="1:3">
      <c r="A117" s="21">
        <v>65</v>
      </c>
      <c r="B117" s="23">
        <f>IF('935'!U71="VOID",0,'935'!U71*(1-'935'!W71/'11'!B$17))</f>
        <v>0</v>
      </c>
      <c r="C117" s="10"/>
    </row>
    <row r="118" spans="1:3">
      <c r="A118" s="21">
        <v>66</v>
      </c>
      <c r="B118" s="23">
        <f>IF('935'!U72="VOID",0,'935'!U72*(1-'935'!W72/'11'!B$17))</f>
        <v>0</v>
      </c>
      <c r="C118" s="10"/>
    </row>
    <row r="119" spans="1:3">
      <c r="A119" s="21">
        <v>67</v>
      </c>
      <c r="B119" s="23">
        <f>IF('935'!U73="VOID",0,'935'!U73*(1-'935'!W73/'11'!B$17))</f>
        <v>0</v>
      </c>
      <c r="C119" s="10"/>
    </row>
    <row r="120" spans="1:3">
      <c r="A120" s="21">
        <v>68</v>
      </c>
      <c r="B120" s="23">
        <f>IF('935'!U74="VOID",0,'935'!U74*(1-'935'!W74/'11'!B$17))</f>
        <v>0</v>
      </c>
      <c r="C120" s="10"/>
    </row>
    <row r="121" spans="1:3">
      <c r="A121" s="21">
        <v>69</v>
      </c>
      <c r="B121" s="23">
        <f>IF('935'!U75="VOID",0,'935'!U75*(1-'935'!W75/'11'!B$17))</f>
        <v>0</v>
      </c>
      <c r="C121" s="10"/>
    </row>
    <row r="122" spans="1:3">
      <c r="A122" s="21">
        <v>70</v>
      </c>
      <c r="B122" s="23">
        <f>IF('935'!U76="VOID",0,'935'!U76*(1-'935'!W76/'11'!B$17))</f>
        <v>0</v>
      </c>
      <c r="C122" s="10"/>
    </row>
    <row r="123" spans="1:3">
      <c r="A123" s="21">
        <v>71</v>
      </c>
      <c r="B123" s="23">
        <f>IF('935'!U77="VOID",0,'935'!U77*(1-'935'!W77/'11'!B$17))</f>
        <v>0</v>
      </c>
      <c r="C123" s="10"/>
    </row>
    <row r="124" spans="1:3">
      <c r="A124" s="21">
        <v>72</v>
      </c>
      <c r="B124" s="23">
        <f>IF('935'!U78="VOID",0,'935'!U78*(1-'935'!W78/'11'!B$17))</f>
        <v>0</v>
      </c>
      <c r="C124" s="10"/>
    </row>
    <row r="125" spans="1:3">
      <c r="A125" s="21">
        <v>73</v>
      </c>
      <c r="B125" s="23">
        <f>IF('935'!U79="VOID",0,'935'!U79*(1-'935'!W79/'11'!B$17))</f>
        <v>0</v>
      </c>
      <c r="C125" s="10"/>
    </row>
    <row r="126" spans="1:3">
      <c r="A126" s="21">
        <v>74</v>
      </c>
      <c r="B126" s="23">
        <f>IF('935'!U80="VOID",0,'935'!U80*(1-'935'!W80/'11'!B$17))</f>
        <v>0</v>
      </c>
      <c r="C126" s="10"/>
    </row>
    <row r="127" spans="1:3">
      <c r="A127" s="21">
        <v>75</v>
      </c>
      <c r="B127" s="23">
        <f>IF('935'!U81="VOID",0,'935'!U81*(1-'935'!W81/'11'!B$17))</f>
        <v>0</v>
      </c>
      <c r="C127" s="10"/>
    </row>
    <row r="128" spans="1:3">
      <c r="A128" s="21">
        <v>76</v>
      </c>
      <c r="B128" s="23">
        <f>IF('935'!U82="VOID",0,'935'!U82*(1-'935'!W82/'11'!B$17))</f>
        <v>0</v>
      </c>
      <c r="C128" s="10"/>
    </row>
    <row r="129" spans="1:3">
      <c r="A129" s="21">
        <v>77</v>
      </c>
      <c r="B129" s="23">
        <f>IF('935'!U83="VOID",0,'935'!U83*(1-'935'!W83/'11'!B$17))</f>
        <v>0</v>
      </c>
      <c r="C129" s="10"/>
    </row>
    <row r="130" spans="1:3">
      <c r="A130" s="21">
        <v>78</v>
      </c>
      <c r="B130" s="23">
        <f>IF('935'!U84="VOID",0,'935'!U84*(1-'935'!W84/'11'!B$17))</f>
        <v>0</v>
      </c>
      <c r="C130" s="10"/>
    </row>
    <row r="131" spans="1:3">
      <c r="A131" s="21">
        <v>79</v>
      </c>
      <c r="B131" s="23">
        <f>IF('935'!U85="VOID",0,'935'!U85*(1-'935'!W85/'11'!B$17))</f>
        <v>0</v>
      </c>
      <c r="C131" s="10"/>
    </row>
    <row r="132" spans="1:3">
      <c r="A132" s="21">
        <v>80</v>
      </c>
      <c r="B132" s="23">
        <f>IF('935'!U86="VOID",0,'935'!U86*(1-'935'!W86/'11'!B$17))</f>
        <v>0</v>
      </c>
      <c r="C132" s="10"/>
    </row>
    <row r="133" spans="1:3">
      <c r="A133" s="21">
        <v>81</v>
      </c>
      <c r="B133" s="23">
        <f>IF('935'!U87="VOID",0,'935'!U87*(1-'935'!W87/'11'!B$17))</f>
        <v>0</v>
      </c>
      <c r="C133" s="10"/>
    </row>
    <row r="134" spans="1:3">
      <c r="A134" s="21">
        <v>82</v>
      </c>
      <c r="B134" s="23">
        <f>IF('935'!U88="VOID",0,'935'!U88*(1-'935'!W88/'11'!B$17))</f>
        <v>0</v>
      </c>
      <c r="C134" s="10"/>
    </row>
    <row r="135" spans="1:3">
      <c r="A135" s="21">
        <v>83</v>
      </c>
      <c r="B135" s="23">
        <f>IF('935'!U89="VOID",0,'935'!U89*(1-'935'!W89/'11'!B$17))</f>
        <v>0</v>
      </c>
      <c r="C135" s="10"/>
    </row>
    <row r="136" spans="1:3">
      <c r="A136" s="21">
        <v>84</v>
      </c>
      <c r="B136" s="23">
        <f>IF('935'!U90="VOID",0,'935'!U90*(1-'935'!W90/'11'!B$17))</f>
        <v>0</v>
      </c>
      <c r="C136" s="10"/>
    </row>
    <row r="137" spans="1:3">
      <c r="A137" s="21">
        <v>85</v>
      </c>
      <c r="B137" s="23">
        <f>IF('935'!U91="VOID",0,'935'!U91*(1-'935'!W91/'11'!B$17))</f>
        <v>0</v>
      </c>
      <c r="C137" s="10"/>
    </row>
    <row r="138" spans="1:3">
      <c r="A138" s="21">
        <v>86</v>
      </c>
      <c r="B138" s="23">
        <f>IF('935'!U92="VOID",0,'935'!U92*(1-'935'!W92/'11'!B$17))</f>
        <v>0</v>
      </c>
      <c r="C138" s="10"/>
    </row>
    <row r="139" spans="1:3">
      <c r="A139" s="21">
        <v>87</v>
      </c>
      <c r="B139" s="23">
        <f>IF('935'!U93="VOID",0,'935'!U93*(1-'935'!W93/'11'!B$17))</f>
        <v>0</v>
      </c>
      <c r="C139" s="10"/>
    </row>
    <row r="140" spans="1:3">
      <c r="A140" s="21">
        <v>88</v>
      </c>
      <c r="B140" s="23">
        <f>IF('935'!U94="VOID",0,'935'!U94*(1-'935'!W94/'11'!B$17))</f>
        <v>0</v>
      </c>
      <c r="C140" s="10"/>
    </row>
    <row r="141" spans="1:3">
      <c r="A141" s="21">
        <v>89</v>
      </c>
      <c r="B141" s="23">
        <f>IF('935'!U95="VOID",0,'935'!U95*(1-'935'!W95/'11'!B$17))</f>
        <v>0</v>
      </c>
      <c r="C141" s="10"/>
    </row>
    <row r="142" spans="1:3">
      <c r="A142" s="21">
        <v>90</v>
      </c>
      <c r="B142" s="23">
        <f>IF('935'!U96="VOID",0,'935'!U96*(1-'935'!W96/'11'!B$17))</f>
        <v>0</v>
      </c>
      <c r="C142" s="10"/>
    </row>
    <row r="143" spans="1:3">
      <c r="A143" s="21">
        <v>91</v>
      </c>
      <c r="B143" s="23">
        <f>IF('935'!U97="VOID",0,'935'!U97*(1-'935'!W97/'11'!B$17))</f>
        <v>0</v>
      </c>
      <c r="C143" s="10"/>
    </row>
    <row r="144" spans="1:3">
      <c r="A144" s="21">
        <v>92</v>
      </c>
      <c r="B144" s="23">
        <f>IF('935'!U98="VOID",0,'935'!U98*(1-'935'!W98/'11'!B$17))</f>
        <v>0</v>
      </c>
      <c r="C144" s="10"/>
    </row>
    <row r="145" spans="1:3">
      <c r="A145" s="21">
        <v>93</v>
      </c>
      <c r="B145" s="23">
        <f>IF('935'!U99="VOID",0,'935'!U99*(1-'935'!W99/'11'!B$17))</f>
        <v>0</v>
      </c>
      <c r="C145" s="10"/>
    </row>
    <row r="146" spans="1:3">
      <c r="A146" s="21">
        <v>94</v>
      </c>
      <c r="B146" s="23">
        <f>IF('935'!U100="VOID",0,'935'!U100*(1-'935'!W100/'11'!B$17))</f>
        <v>0</v>
      </c>
      <c r="C146" s="10"/>
    </row>
    <row r="147" spans="1:3">
      <c r="A147" s="21">
        <v>95</v>
      </c>
      <c r="B147" s="23">
        <f>IF('935'!U101="VOID",0,'935'!U101*(1-'935'!W101/'11'!B$17))</f>
        <v>0</v>
      </c>
      <c r="C147" s="10"/>
    </row>
    <row r="148" spans="1:3">
      <c r="A148" s="21">
        <v>96</v>
      </c>
      <c r="B148" s="23">
        <f>IF('935'!U102="VOID",0,'935'!U102*(1-'935'!W102/'11'!B$17))</f>
        <v>0</v>
      </c>
      <c r="C148" s="10"/>
    </row>
    <row r="149" spans="1:3">
      <c r="A149" s="21">
        <v>97</v>
      </c>
      <c r="B149" s="23">
        <f>IF('935'!U103="VOID",0,'935'!U103*(1-'935'!W103/'11'!B$17))</f>
        <v>0</v>
      </c>
      <c r="C149" s="10"/>
    </row>
    <row r="150" spans="1:3">
      <c r="A150" s="21">
        <v>98</v>
      </c>
      <c r="B150" s="23">
        <f>IF('935'!U104="VOID",0,'935'!U104*(1-'935'!W104/'11'!B$17))</f>
        <v>0</v>
      </c>
      <c r="C150" s="10"/>
    </row>
    <row r="151" spans="1:3">
      <c r="A151" s="21">
        <v>99</v>
      </c>
      <c r="B151" s="23">
        <f>IF('935'!U105="VOID",0,'935'!U105*(1-'935'!W105/'11'!B$17))</f>
        <v>0</v>
      </c>
      <c r="C151" s="10"/>
    </row>
    <row r="152" spans="1:3">
      <c r="A152" s="21">
        <v>100</v>
      </c>
      <c r="B152" s="23">
        <f>IF('935'!U106="VOID",0,'935'!U106*(1-'935'!W106/'11'!B$17))</f>
        <v>0</v>
      </c>
      <c r="C152" s="10"/>
    </row>
    <row r="153" spans="1:3">
      <c r="A153" s="21">
        <v>101</v>
      </c>
      <c r="B153" s="23">
        <f>IF('935'!U107="VOID",0,'935'!U107*(1-'935'!W107/'11'!B$17))</f>
        <v>0</v>
      </c>
      <c r="C153" s="10"/>
    </row>
    <row r="154" spans="1:3">
      <c r="A154" s="21">
        <v>102</v>
      </c>
      <c r="B154" s="23">
        <f>IF('935'!U108="VOID",0,'935'!U108*(1-'935'!W108/'11'!B$17))</f>
        <v>0</v>
      </c>
      <c r="C154" s="10"/>
    </row>
    <row r="155" spans="1:3">
      <c r="A155" s="21">
        <v>103</v>
      </c>
      <c r="B155" s="23">
        <f>IF('935'!U109="VOID",0,'935'!U109*(1-'935'!W109/'11'!B$17))</f>
        <v>0</v>
      </c>
      <c r="C155" s="10"/>
    </row>
    <row r="156" spans="1:3">
      <c r="A156" s="21">
        <v>104</v>
      </c>
      <c r="B156" s="23">
        <f>IF('935'!U110="VOID",0,'935'!U110*(1-'935'!W110/'11'!B$17))</f>
        <v>0</v>
      </c>
      <c r="C156" s="10"/>
    </row>
    <row r="157" spans="1:3">
      <c r="A157" s="21">
        <v>105</v>
      </c>
      <c r="B157" s="23">
        <f>IF('935'!U111="VOID",0,'935'!U111*(1-'935'!W111/'11'!B$17))</f>
        <v>0</v>
      </c>
      <c r="C157" s="10"/>
    </row>
    <row r="158" spans="1:3">
      <c r="A158" s="21">
        <v>106</v>
      </c>
      <c r="B158" s="23">
        <f>IF('935'!U112="VOID",0,'935'!U112*(1-'935'!W112/'11'!B$17))</f>
        <v>0</v>
      </c>
      <c r="C158" s="10"/>
    </row>
    <row r="159" spans="1:3">
      <c r="A159" s="21">
        <v>107</v>
      </c>
      <c r="B159" s="23">
        <f>IF('935'!U113="VOID",0,'935'!U113*(1-'935'!W113/'11'!B$17))</f>
        <v>0</v>
      </c>
      <c r="C159" s="10"/>
    </row>
    <row r="160" spans="1:3">
      <c r="A160" s="21">
        <v>108</v>
      </c>
      <c r="B160" s="23">
        <f>IF('935'!U114="VOID",0,'935'!U114*(1-'935'!W114/'11'!B$17))</f>
        <v>0</v>
      </c>
      <c r="C160" s="10"/>
    </row>
    <row r="161" spans="1:3">
      <c r="A161" s="21">
        <v>109</v>
      </c>
      <c r="B161" s="23">
        <f>IF('935'!U115="VOID",0,'935'!U115*(1-'935'!W115/'11'!B$17))</f>
        <v>0</v>
      </c>
      <c r="C161" s="10"/>
    </row>
    <row r="162" spans="1:3">
      <c r="A162" s="21">
        <v>110</v>
      </c>
      <c r="B162" s="23">
        <f>IF('935'!U116="VOID",0,'935'!U116*(1-'935'!W116/'11'!B$17))</f>
        <v>0</v>
      </c>
      <c r="C162" s="10"/>
    </row>
    <row r="163" spans="1:3">
      <c r="A163" s="21">
        <v>111</v>
      </c>
      <c r="B163" s="23">
        <f>IF('935'!U117="VOID",0,'935'!U117*(1-'935'!W117/'11'!B$17))</f>
        <v>0</v>
      </c>
      <c r="C163" s="10"/>
    </row>
    <row r="164" spans="1:3">
      <c r="A164" s="21">
        <v>112</v>
      </c>
      <c r="B164" s="23">
        <f>IF('935'!U118="VOID",0,'935'!U118*(1-'935'!W118/'11'!B$17))</f>
        <v>0</v>
      </c>
      <c r="C164" s="10"/>
    </row>
    <row r="165" spans="1:3">
      <c r="A165" s="21">
        <v>113</v>
      </c>
      <c r="B165" s="23">
        <f>IF('935'!U119="VOID",0,'935'!U119*(1-'935'!W119/'11'!B$17))</f>
        <v>0</v>
      </c>
      <c r="C165" s="10"/>
    </row>
    <row r="166" spans="1:3">
      <c r="A166" s="21">
        <v>114</v>
      </c>
      <c r="B166" s="23">
        <f>IF('935'!U120="VOID",0,'935'!U120*(1-'935'!W120/'11'!B$17))</f>
        <v>0</v>
      </c>
      <c r="C166" s="10"/>
    </row>
    <row r="167" spans="1:3">
      <c r="A167" s="21">
        <v>115</v>
      </c>
      <c r="B167" s="23">
        <f>IF('935'!U121="VOID",0,'935'!U121*(1-'935'!W121/'11'!B$17))</f>
        <v>0</v>
      </c>
      <c r="C167" s="10"/>
    </row>
    <row r="168" spans="1:3">
      <c r="A168" s="21">
        <v>116</v>
      </c>
      <c r="B168" s="23">
        <f>IF('935'!U122="VOID",0,'935'!U122*(1-'935'!W122/'11'!B$17))</f>
        <v>0</v>
      </c>
      <c r="C168" s="10"/>
    </row>
    <row r="169" spans="1:3">
      <c r="A169" s="21">
        <v>117</v>
      </c>
      <c r="B169" s="23">
        <f>IF('935'!U123="VOID",0,'935'!U123*(1-'935'!W123/'11'!B$17))</f>
        <v>0</v>
      </c>
      <c r="C169" s="10"/>
    </row>
    <row r="170" spans="1:3">
      <c r="A170" s="21">
        <v>118</v>
      </c>
      <c r="B170" s="23">
        <f>IF('935'!U124="VOID",0,'935'!U124*(1-'935'!W124/'11'!B$17))</f>
        <v>0</v>
      </c>
      <c r="C170" s="10"/>
    </row>
    <row r="171" spans="1:3">
      <c r="A171" s="21">
        <v>119</v>
      </c>
      <c r="B171" s="23">
        <f>IF('935'!U125="VOID",0,'935'!U125*(1-'935'!W125/'11'!B$17))</f>
        <v>0</v>
      </c>
      <c r="C171" s="10"/>
    </row>
    <row r="172" spans="1:3">
      <c r="A172" s="21">
        <v>120</v>
      </c>
      <c r="B172" s="23">
        <f>IF('935'!U126="VOID",0,'935'!U126*(1-'935'!W126/'11'!B$17))</f>
        <v>0</v>
      </c>
      <c r="C172" s="10"/>
    </row>
    <row r="173" spans="1:3">
      <c r="A173" s="21">
        <v>121</v>
      </c>
      <c r="B173" s="23">
        <f>IF('935'!U127="VOID",0,'935'!U127*(1-'935'!W127/'11'!B$17))</f>
        <v>0</v>
      </c>
      <c r="C173" s="10"/>
    </row>
    <row r="174" spans="1:3">
      <c r="A174" s="21">
        <v>122</v>
      </c>
      <c r="B174" s="23">
        <f>IF('935'!U128="VOID",0,'935'!U128*(1-'935'!W128/'11'!B$17))</f>
        <v>0</v>
      </c>
      <c r="C174" s="10"/>
    </row>
    <row r="175" spans="1:3">
      <c r="A175" s="21">
        <v>123</v>
      </c>
      <c r="B175" s="23">
        <f>IF('935'!U129="VOID",0,'935'!U129*(1-'935'!W129/'11'!B$17))</f>
        <v>0</v>
      </c>
      <c r="C175" s="10"/>
    </row>
    <row r="176" spans="1:3">
      <c r="A176" s="21">
        <v>124</v>
      </c>
      <c r="B176" s="23">
        <f>IF('935'!U130="VOID",0,'935'!U130*(1-'935'!W130/'11'!B$17))</f>
        <v>0</v>
      </c>
      <c r="C176" s="10"/>
    </row>
    <row r="177" spans="1:3">
      <c r="A177" s="21">
        <v>125</v>
      </c>
      <c r="B177" s="23">
        <f>IF('935'!U131="VOID",0,'935'!U131*(1-'935'!W131/'11'!B$17))</f>
        <v>0</v>
      </c>
      <c r="C177" s="10"/>
    </row>
    <row r="178" spans="1:3">
      <c r="A178" s="21">
        <v>126</v>
      </c>
      <c r="B178" s="23">
        <f>IF('935'!U132="VOID",0,'935'!U132*(1-'935'!W132/'11'!B$17))</f>
        <v>0</v>
      </c>
      <c r="C178" s="10"/>
    </row>
    <row r="179" spans="1:3">
      <c r="A179" s="21">
        <v>127</v>
      </c>
      <c r="B179" s="23">
        <f>IF('935'!U133="VOID",0,'935'!U133*(1-'935'!W133/'11'!B$17))</f>
        <v>0</v>
      </c>
      <c r="C179" s="10"/>
    </row>
    <row r="180" spans="1:3">
      <c r="A180" s="21">
        <v>128</v>
      </c>
      <c r="B180" s="23">
        <f>IF('935'!U134="VOID",0,'935'!U134*(1-'935'!W134/'11'!B$17))</f>
        <v>0</v>
      </c>
      <c r="C180" s="10"/>
    </row>
    <row r="181" spans="1:3">
      <c r="A181" s="21">
        <v>129</v>
      </c>
      <c r="B181" s="23">
        <f>IF('935'!U135="VOID",0,'935'!U135*(1-'935'!W135/'11'!B$17))</f>
        <v>0</v>
      </c>
      <c r="C181" s="10"/>
    </row>
    <row r="182" spans="1:3">
      <c r="A182" s="21">
        <v>130</v>
      </c>
      <c r="B182" s="23">
        <f>IF('935'!U136="VOID",0,'935'!U136*(1-'935'!W136/'11'!B$17))</f>
        <v>0</v>
      </c>
      <c r="C182" s="10"/>
    </row>
    <row r="183" spans="1:3">
      <c r="A183" s="21">
        <v>131</v>
      </c>
      <c r="B183" s="23">
        <f>IF('935'!U137="VOID",0,'935'!U137*(1-'935'!W137/'11'!B$17))</f>
        <v>0</v>
      </c>
      <c r="C183" s="10"/>
    </row>
    <row r="184" spans="1:3">
      <c r="A184" s="21">
        <v>132</v>
      </c>
      <c r="B184" s="23">
        <f>IF('935'!U138="VOID",0,'935'!U138*(1-'935'!W138/'11'!B$17))</f>
        <v>0</v>
      </c>
      <c r="C184" s="10"/>
    </row>
    <row r="185" spans="1:3">
      <c r="A185" s="21">
        <v>133</v>
      </c>
      <c r="B185" s="23">
        <f>IF('935'!U139="VOID",0,'935'!U139*(1-'935'!W139/'11'!B$17))</f>
        <v>0</v>
      </c>
      <c r="C185" s="10"/>
    </row>
    <row r="186" spans="1:3">
      <c r="A186" s="21">
        <v>134</v>
      </c>
      <c r="B186" s="23">
        <f>IF('935'!U140="VOID",0,'935'!U140*(1-'935'!W140/'11'!B$17))</f>
        <v>0</v>
      </c>
      <c r="C186" s="10"/>
    </row>
    <row r="187" spans="1:3">
      <c r="A187" s="21">
        <v>135</v>
      </c>
      <c r="B187" s="23">
        <f>IF('935'!U141="VOID",0,'935'!U141*(1-'935'!W141/'11'!B$17))</f>
        <v>0</v>
      </c>
      <c r="C187" s="10"/>
    </row>
    <row r="188" spans="1:3">
      <c r="A188" s="21">
        <v>136</v>
      </c>
      <c r="B188" s="23">
        <f>IF('935'!U142="VOID",0,'935'!U142*(1-'935'!W142/'11'!B$17))</f>
        <v>0</v>
      </c>
      <c r="C188" s="10"/>
    </row>
    <row r="189" spans="1:3">
      <c r="A189" s="21">
        <v>137</v>
      </c>
      <c r="B189" s="23">
        <f>IF('935'!U143="VOID",0,'935'!U143*(1-'935'!W143/'11'!B$17))</f>
        <v>0</v>
      </c>
      <c r="C189" s="10"/>
    </row>
    <row r="190" spans="1:3">
      <c r="A190" s="21">
        <v>138</v>
      </c>
      <c r="B190" s="23">
        <f>IF('935'!U144="VOID",0,'935'!U144*(1-'935'!W144/'11'!B$17))</f>
        <v>0</v>
      </c>
      <c r="C190" s="10"/>
    </row>
    <row r="191" spans="1:3">
      <c r="A191" s="21">
        <v>139</v>
      </c>
      <c r="B191" s="23">
        <f>IF('935'!U145="VOID",0,'935'!U145*(1-'935'!W145/'11'!B$17))</f>
        <v>0</v>
      </c>
      <c r="C191" s="10"/>
    </row>
    <row r="192" spans="1:3">
      <c r="A192" s="21">
        <v>140</v>
      </c>
      <c r="B192" s="23">
        <f>IF('935'!U146="VOID",0,'935'!U146*(1-'935'!W146/'11'!B$17))</f>
        <v>0</v>
      </c>
      <c r="C192" s="10"/>
    </row>
    <row r="193" spans="1:3">
      <c r="A193" s="21">
        <v>141</v>
      </c>
      <c r="B193" s="23">
        <f>IF('935'!U147="VOID",0,'935'!U147*(1-'935'!W147/'11'!B$17))</f>
        <v>0</v>
      </c>
      <c r="C193" s="10"/>
    </row>
    <row r="194" spans="1:3">
      <c r="A194" s="21">
        <v>142</v>
      </c>
      <c r="B194" s="23">
        <f>IF('935'!U148="VOID",0,'935'!U148*(1-'935'!W148/'11'!B$17))</f>
        <v>0</v>
      </c>
      <c r="C194" s="10"/>
    </row>
    <row r="195" spans="1:3">
      <c r="A195" s="21">
        <v>143</v>
      </c>
      <c r="B195" s="23">
        <f>IF('935'!U149="VOID",0,'935'!U149*(1-'935'!W149/'11'!B$17))</f>
        <v>0</v>
      </c>
      <c r="C195" s="10"/>
    </row>
    <row r="196" spans="1:3">
      <c r="A196" s="21">
        <v>144</v>
      </c>
      <c r="B196" s="23">
        <f>IF('935'!U150="VOID",0,'935'!U150*(1-'935'!W150/'11'!B$17))</f>
        <v>0</v>
      </c>
      <c r="C196" s="10"/>
    </row>
    <row r="197" spans="1:3">
      <c r="A197" s="21">
        <v>145</v>
      </c>
      <c r="B197" s="23">
        <f>IF('935'!U151="VOID",0,'935'!U151*(1-'935'!W151/'11'!B$17))</f>
        <v>0</v>
      </c>
      <c r="C197" s="10"/>
    </row>
    <row r="198" spans="1:3">
      <c r="A198" s="21">
        <v>146</v>
      </c>
      <c r="B198" s="23">
        <f>IF('935'!U152="VOID",0,'935'!U152*(1-'935'!W152/'11'!B$17))</f>
        <v>0</v>
      </c>
      <c r="C198" s="10"/>
    </row>
    <row r="199" spans="1:3">
      <c r="A199" s="21">
        <v>147</v>
      </c>
      <c r="B199" s="23">
        <f>IF('935'!U153="VOID",0,'935'!U153*(1-'935'!W153/'11'!B$17))</f>
        <v>0</v>
      </c>
      <c r="C199" s="10"/>
    </row>
    <row r="200" spans="1:3">
      <c r="A200" s="21">
        <v>148</v>
      </c>
      <c r="B200" s="23">
        <f>IF('935'!U154="VOID",0,'935'!U154*(1-'935'!W154/'11'!B$17))</f>
        <v>0</v>
      </c>
      <c r="C200" s="10"/>
    </row>
    <row r="201" spans="1:3">
      <c r="A201" s="21">
        <v>149</v>
      </c>
      <c r="B201" s="23">
        <f>IF('935'!U155="VOID",0,'935'!U155*(1-'935'!W155/'11'!B$17))</f>
        <v>0</v>
      </c>
      <c r="C201" s="10"/>
    </row>
    <row r="202" spans="1:3">
      <c r="A202" s="21">
        <v>150</v>
      </c>
      <c r="B202" s="23">
        <f>IF('935'!U156="VOID",0,'935'!U156*(1-'935'!W156/'11'!B$17))</f>
        <v>0</v>
      </c>
      <c r="C202" s="10"/>
    </row>
    <row r="203" spans="1:3">
      <c r="A203" s="21">
        <v>151</v>
      </c>
      <c r="B203" s="23">
        <f>IF('935'!U157="VOID",0,'935'!U157*(1-'935'!W157/'11'!B$17))</f>
        <v>0</v>
      </c>
      <c r="C203" s="10"/>
    </row>
    <row r="204" spans="1:3">
      <c r="A204" s="21">
        <v>152</v>
      </c>
      <c r="B204" s="23">
        <f>IF('935'!U158="VOID",0,'935'!U158*(1-'935'!W158/'11'!B$17))</f>
        <v>0</v>
      </c>
      <c r="C204" s="10"/>
    </row>
    <row r="205" spans="1:3">
      <c r="A205" s="21">
        <v>153</v>
      </c>
      <c r="B205" s="23">
        <f>IF('935'!U159="VOID",0,'935'!U159*(1-'935'!W159/'11'!B$17))</f>
        <v>0</v>
      </c>
      <c r="C205" s="10"/>
    </row>
    <row r="206" spans="1:3">
      <c r="A206" s="21">
        <v>154</v>
      </c>
      <c r="B206" s="23">
        <f>IF('935'!U160="VOID",0,'935'!U160*(1-'935'!W160/'11'!B$17))</f>
        <v>0</v>
      </c>
      <c r="C206" s="10"/>
    </row>
    <row r="207" spans="1:3">
      <c r="A207" s="21">
        <v>155</v>
      </c>
      <c r="B207" s="23">
        <f>IF('935'!U161="VOID",0,'935'!U161*(1-'935'!W161/'11'!B$17))</f>
        <v>0</v>
      </c>
      <c r="C207" s="10"/>
    </row>
    <row r="208" spans="1:3">
      <c r="A208" s="21">
        <v>156</v>
      </c>
      <c r="B208" s="23">
        <f>IF('935'!U162="VOID",0,'935'!U162*(1-'935'!W162/'11'!B$17))</f>
        <v>0</v>
      </c>
      <c r="C208" s="10"/>
    </row>
    <row r="209" spans="1:3">
      <c r="A209" s="21">
        <v>157</v>
      </c>
      <c r="B209" s="23">
        <f>IF('935'!U163="VOID",0,'935'!U163*(1-'935'!W163/'11'!B$17))</f>
        <v>0</v>
      </c>
      <c r="C209" s="10"/>
    </row>
    <row r="210" spans="1:3">
      <c r="A210" s="21">
        <v>158</v>
      </c>
      <c r="B210" s="23">
        <f>IF('935'!U164="VOID",0,'935'!U164*(1-'935'!W164/'11'!B$17))</f>
        <v>0</v>
      </c>
      <c r="C210" s="10"/>
    </row>
    <row r="211" spans="1:3">
      <c r="A211" s="21">
        <v>159</v>
      </c>
      <c r="B211" s="23">
        <f>IF('935'!U165="VOID",0,'935'!U165*(1-'935'!W165/'11'!B$17))</f>
        <v>0</v>
      </c>
      <c r="C211" s="10"/>
    </row>
    <row r="212" spans="1:3">
      <c r="A212" s="21">
        <v>160</v>
      </c>
      <c r="B212" s="23">
        <f>IF('935'!U166="VOID",0,'935'!U166*(1-'935'!W166/'11'!B$17))</f>
        <v>0</v>
      </c>
      <c r="C212" s="10"/>
    </row>
    <row r="213" spans="1:3">
      <c r="A213" s="21">
        <v>161</v>
      </c>
      <c r="B213" s="23">
        <f>IF('935'!U167="VOID",0,'935'!U167*(1-'935'!W167/'11'!B$17))</f>
        <v>0</v>
      </c>
      <c r="C213" s="10"/>
    </row>
    <row r="214" spans="1:3">
      <c r="A214" s="21">
        <v>162</v>
      </c>
      <c r="B214" s="23">
        <f>IF('935'!U168="VOID",0,'935'!U168*(1-'935'!W168/'11'!B$17))</f>
        <v>0</v>
      </c>
      <c r="C214" s="10"/>
    </row>
    <row r="215" spans="1:3">
      <c r="A215" s="21">
        <v>163</v>
      </c>
      <c r="B215" s="23">
        <f>IF('935'!U169="VOID",0,'935'!U169*(1-'935'!W169/'11'!B$17))</f>
        <v>0</v>
      </c>
      <c r="C215" s="10"/>
    </row>
    <row r="216" spans="1:3">
      <c r="A216" s="21">
        <v>164</v>
      </c>
      <c r="B216" s="23">
        <f>IF('935'!U170="VOID",0,'935'!U170*(1-'935'!W170/'11'!B$17))</f>
        <v>0</v>
      </c>
      <c r="C216" s="10"/>
    </row>
    <row r="217" spans="1:3">
      <c r="A217" s="21">
        <v>165</v>
      </c>
      <c r="B217" s="23">
        <f>IF('935'!U171="VOID",0,'935'!U171*(1-'935'!W171/'11'!B$17))</f>
        <v>0</v>
      </c>
      <c r="C217" s="10"/>
    </row>
    <row r="218" spans="1:3">
      <c r="A218" s="21">
        <v>166</v>
      </c>
      <c r="B218" s="23">
        <f>IF('935'!U172="VOID",0,'935'!U172*(1-'935'!W172/'11'!B$17))</f>
        <v>0</v>
      </c>
      <c r="C218" s="10"/>
    </row>
    <row r="219" spans="1:3">
      <c r="A219" s="21">
        <v>167</v>
      </c>
      <c r="B219" s="23">
        <f>IF('935'!U173="VOID",0,'935'!U173*(1-'935'!W173/'11'!B$17))</f>
        <v>0</v>
      </c>
      <c r="C219" s="10"/>
    </row>
    <row r="220" spans="1:3">
      <c r="A220" s="21">
        <v>168</v>
      </c>
      <c r="B220" s="23">
        <f>IF('935'!U174="VOID",0,'935'!U174*(1-'935'!W174/'11'!B$17))</f>
        <v>0</v>
      </c>
      <c r="C220" s="10"/>
    </row>
    <row r="221" spans="1:3">
      <c r="A221" s="21">
        <v>169</v>
      </c>
      <c r="B221" s="23">
        <f>IF('935'!U175="VOID",0,'935'!U175*(1-'935'!W175/'11'!B$17))</f>
        <v>0</v>
      </c>
      <c r="C221" s="10"/>
    </row>
    <row r="222" spans="1:3">
      <c r="A222" s="21">
        <v>170</v>
      </c>
      <c r="B222" s="23">
        <f>IF('935'!U176="VOID",0,'935'!U176*(1-'935'!W176/'11'!B$17))</f>
        <v>0</v>
      </c>
      <c r="C222" s="10"/>
    </row>
    <row r="223" spans="1:3">
      <c r="A223" s="21">
        <v>171</v>
      </c>
      <c r="B223" s="23">
        <f>IF('935'!U177="VOID",0,'935'!U177*(1-'935'!W177/'11'!B$17))</f>
        <v>0</v>
      </c>
      <c r="C223" s="10"/>
    </row>
    <row r="224" spans="1:3">
      <c r="A224" s="21">
        <v>172</v>
      </c>
      <c r="B224" s="23">
        <f>IF('935'!U178="VOID",0,'935'!U178*(1-'935'!W178/'11'!B$17))</f>
        <v>0</v>
      </c>
      <c r="C224" s="10"/>
    </row>
    <row r="225" spans="1:3">
      <c r="A225" s="21">
        <v>173</v>
      </c>
      <c r="B225" s="23">
        <f>IF('935'!U179="VOID",0,'935'!U179*(1-'935'!W179/'11'!B$17))</f>
        <v>0</v>
      </c>
      <c r="C225" s="10"/>
    </row>
    <row r="226" spans="1:3">
      <c r="A226" s="21">
        <v>174</v>
      </c>
      <c r="B226" s="23">
        <f>IF('935'!U180="VOID",0,'935'!U180*(1-'935'!W180/'11'!B$17))</f>
        <v>0</v>
      </c>
      <c r="C226" s="10"/>
    </row>
    <row r="227" spans="1:3">
      <c r="A227" s="21">
        <v>175</v>
      </c>
      <c r="B227" s="23">
        <f>IF('935'!U181="VOID",0,'935'!U181*(1-'935'!W181/'11'!B$17))</f>
        <v>0</v>
      </c>
      <c r="C227" s="10"/>
    </row>
    <row r="228" spans="1:3">
      <c r="A228" s="21">
        <v>176</v>
      </c>
      <c r="B228" s="23">
        <f>IF('935'!U182="VOID",0,'935'!U182*(1-'935'!W182/'11'!B$17))</f>
        <v>0</v>
      </c>
      <c r="C228" s="10"/>
    </row>
    <row r="229" spans="1:3">
      <c r="A229" s="21">
        <v>177</v>
      </c>
      <c r="B229" s="23">
        <f>IF('935'!U183="VOID",0,'935'!U183*(1-'935'!W183/'11'!B$17))</f>
        <v>0</v>
      </c>
      <c r="C229" s="10"/>
    </row>
    <row r="230" spans="1:3">
      <c r="A230" s="21">
        <v>178</v>
      </c>
      <c r="B230" s="23">
        <f>IF('935'!U184="VOID",0,'935'!U184*(1-'935'!W184/'11'!B$17))</f>
        <v>0</v>
      </c>
      <c r="C230" s="10"/>
    </row>
    <row r="231" spans="1:3">
      <c r="A231" s="21">
        <v>179</v>
      </c>
      <c r="B231" s="23">
        <f>IF('935'!U185="VOID",0,'935'!U185*(1-'935'!W185/'11'!B$17))</f>
        <v>0</v>
      </c>
      <c r="C231" s="10"/>
    </row>
    <row r="232" spans="1:3">
      <c r="A232" s="21">
        <v>180</v>
      </c>
      <c r="B232" s="23">
        <f>IF('935'!U186="VOID",0,'935'!U186*(1-'935'!W186/'11'!B$17))</f>
        <v>0</v>
      </c>
      <c r="C232" s="10"/>
    </row>
    <row r="233" spans="1:3">
      <c r="A233" s="21">
        <v>181</v>
      </c>
      <c r="B233" s="23">
        <f>IF('935'!U187="VOID",0,'935'!U187*(1-'935'!W187/'11'!B$17))</f>
        <v>0</v>
      </c>
      <c r="C233" s="10"/>
    </row>
    <row r="234" spans="1:3">
      <c r="A234" s="21">
        <v>182</v>
      </c>
      <c r="B234" s="23">
        <f>IF('935'!U188="VOID",0,'935'!U188*(1-'935'!W188/'11'!B$17))</f>
        <v>0</v>
      </c>
      <c r="C234" s="10"/>
    </row>
    <row r="235" spans="1:3">
      <c r="A235" s="21">
        <v>183</v>
      </c>
      <c r="B235" s="23">
        <f>IF('935'!U189="VOID",0,'935'!U189*(1-'935'!W189/'11'!B$17))</f>
        <v>0</v>
      </c>
      <c r="C235" s="10"/>
    </row>
    <row r="236" spans="1:3">
      <c r="A236" s="21">
        <v>184</v>
      </c>
      <c r="B236" s="23">
        <f>IF('935'!U190="VOID",0,'935'!U190*(1-'935'!W190/'11'!B$17))</f>
        <v>0</v>
      </c>
      <c r="C236" s="10"/>
    </row>
    <row r="237" spans="1:3">
      <c r="A237" s="21">
        <v>185</v>
      </c>
      <c r="B237" s="23">
        <f>IF('935'!U191="VOID",0,'935'!U191*(1-'935'!W191/'11'!B$17))</f>
        <v>0</v>
      </c>
      <c r="C237" s="10"/>
    </row>
    <row r="238" spans="1:3">
      <c r="A238" s="21">
        <v>186</v>
      </c>
      <c r="B238" s="23">
        <f>IF('935'!U192="VOID",0,'935'!U192*(1-'935'!W192/'11'!B$17))</f>
        <v>0</v>
      </c>
      <c r="C238" s="10"/>
    </row>
    <row r="239" spans="1:3">
      <c r="A239" s="21">
        <v>187</v>
      </c>
      <c r="B239" s="23">
        <f>IF('935'!U193="VOID",0,'935'!U193*(1-'935'!W193/'11'!B$17))</f>
        <v>0</v>
      </c>
      <c r="C239" s="10"/>
    </row>
    <row r="240" spans="1:3">
      <c r="A240" s="21">
        <v>188</v>
      </c>
      <c r="B240" s="23">
        <f>IF('935'!U194="VOID",0,'935'!U194*(1-'935'!W194/'11'!B$17))</f>
        <v>0</v>
      </c>
      <c r="C240" s="10"/>
    </row>
    <row r="241" spans="1:3">
      <c r="A241" s="21">
        <v>189</v>
      </c>
      <c r="B241" s="23">
        <f>IF('935'!U195="VOID",0,'935'!U195*(1-'935'!W195/'11'!B$17))</f>
        <v>0</v>
      </c>
      <c r="C241" s="10"/>
    </row>
    <row r="242" spans="1:3">
      <c r="A242" s="21">
        <v>190</v>
      </c>
      <c r="B242" s="23">
        <f>IF('935'!U196="VOID",0,'935'!U196*(1-'935'!W196/'11'!B$17))</f>
        <v>0</v>
      </c>
      <c r="C242" s="10"/>
    </row>
    <row r="243" spans="1:3">
      <c r="A243" s="21">
        <v>191</v>
      </c>
      <c r="B243" s="23">
        <f>IF('935'!U197="VOID",0,'935'!U197*(1-'935'!W197/'11'!B$17))</f>
        <v>0</v>
      </c>
      <c r="C243" s="10"/>
    </row>
    <row r="244" spans="1:3">
      <c r="A244" s="21">
        <v>192</v>
      </c>
      <c r="B244" s="23">
        <f>IF('935'!U198="VOID",0,'935'!U198*(1-'935'!W198/'11'!B$17))</f>
        <v>0</v>
      </c>
      <c r="C244" s="10"/>
    </row>
    <row r="245" spans="1:3">
      <c r="A245" s="21">
        <v>193</v>
      </c>
      <c r="B245" s="23">
        <f>IF('935'!U199="VOID",0,'935'!U199*(1-'935'!W199/'11'!B$17))</f>
        <v>0</v>
      </c>
      <c r="C245" s="10"/>
    </row>
    <row r="246" spans="1:3">
      <c r="A246" s="21">
        <v>194</v>
      </c>
      <c r="B246" s="23">
        <f>IF('935'!U200="VOID",0,'935'!U200*(1-'935'!W200/'11'!B$17))</f>
        <v>0</v>
      </c>
      <c r="C246" s="10"/>
    </row>
    <row r="247" spans="1:3">
      <c r="A247" s="21">
        <v>195</v>
      </c>
      <c r="B247" s="23">
        <f>IF('935'!U201="VOID",0,'935'!U201*(1-'935'!W201/'11'!B$17))</f>
        <v>0</v>
      </c>
      <c r="C247" s="10"/>
    </row>
    <row r="248" spans="1:3">
      <c r="A248" s="21">
        <v>196</v>
      </c>
      <c r="B248" s="23">
        <f>IF('935'!U202="VOID",0,'935'!U202*(1-'935'!W202/'11'!B$17))</f>
        <v>0</v>
      </c>
      <c r="C248" s="10"/>
    </row>
    <row r="249" spans="1:3">
      <c r="A249" s="21">
        <v>197</v>
      </c>
      <c r="B249" s="23">
        <f>IF('935'!U203="VOID",0,'935'!U203*(1-'935'!W203/'11'!B$17))</f>
        <v>0</v>
      </c>
      <c r="C249" s="10"/>
    </row>
    <row r="250" spans="1:3">
      <c r="A250" s="21">
        <v>198</v>
      </c>
      <c r="B250" s="23">
        <f>IF('935'!U204="VOID",0,'935'!U204*(1-'935'!W204/'11'!B$17))</f>
        <v>0</v>
      </c>
      <c r="C250" s="10"/>
    </row>
    <row r="251" spans="1:3">
      <c r="A251" s="21">
        <v>199</v>
      </c>
      <c r="B251" s="23">
        <f>IF('935'!U205="VOID",0,'935'!U205*(1-'935'!W205/'11'!B$17))</f>
        <v>0</v>
      </c>
      <c r="C251" s="10"/>
    </row>
    <row r="252" spans="1:3">
      <c r="A252" s="21">
        <v>200</v>
      </c>
      <c r="B252" s="23">
        <f>IF('935'!U206="VOID",0,'935'!U206*(1-'935'!W206/'11'!B$17))</f>
        <v>0</v>
      </c>
      <c r="C252" s="10"/>
    </row>
    <row r="253" spans="1:3">
      <c r="A253" s="21">
        <v>201</v>
      </c>
      <c r="B253" s="23">
        <f>IF('935'!U207="VOID",0,'935'!U207*(1-'935'!W207/'11'!B$17))</f>
        <v>0</v>
      </c>
      <c r="C253" s="10"/>
    </row>
    <row r="254" spans="1:3">
      <c r="A254" s="21">
        <v>202</v>
      </c>
      <c r="B254" s="23">
        <f>IF('935'!U208="VOID",0,'935'!U208*(1-'935'!W208/'11'!B$17))</f>
        <v>0</v>
      </c>
      <c r="C254" s="10"/>
    </row>
    <row r="255" spans="1:3">
      <c r="A255" s="21">
        <v>203</v>
      </c>
      <c r="B255" s="23">
        <f>IF('935'!U209="VOID",0,'935'!U209*(1-'935'!W209/'11'!B$17))</f>
        <v>0</v>
      </c>
      <c r="C255" s="10"/>
    </row>
    <row r="256" spans="1:3">
      <c r="A256" s="21">
        <v>204</v>
      </c>
      <c r="B256" s="23">
        <f>IF('935'!U210="VOID",0,'935'!U210*(1-'935'!W210/'11'!B$17))</f>
        <v>0</v>
      </c>
      <c r="C256" s="10"/>
    </row>
    <row r="257" spans="1:3">
      <c r="A257" s="21">
        <v>205</v>
      </c>
      <c r="B257" s="23">
        <f>IF('935'!U211="VOID",0,'935'!U211*(1-'935'!W211/'11'!B$17))</f>
        <v>0</v>
      </c>
      <c r="C257" s="10"/>
    </row>
    <row r="258" spans="1:3">
      <c r="A258" s="21">
        <v>206</v>
      </c>
      <c r="B258" s="23">
        <f>IF('935'!U212="VOID",0,'935'!U212*(1-'935'!W212/'11'!B$17))</f>
        <v>0</v>
      </c>
      <c r="C258" s="10"/>
    </row>
    <row r="259" spans="1:3">
      <c r="A259" s="21">
        <v>207</v>
      </c>
      <c r="B259" s="23">
        <f>IF('935'!U213="VOID",0,'935'!U213*(1-'935'!W213/'11'!B$17))</f>
        <v>0</v>
      </c>
      <c r="C259" s="10"/>
    </row>
    <row r="260" spans="1:3">
      <c r="A260" s="21">
        <v>208</v>
      </c>
      <c r="B260" s="23">
        <f>IF('935'!U214="VOID",0,'935'!U214*(1-'935'!W214/'11'!B$17))</f>
        <v>0</v>
      </c>
      <c r="C260" s="10"/>
    </row>
    <row r="261" spans="1:3">
      <c r="A261" s="21">
        <v>209</v>
      </c>
      <c r="B261" s="23">
        <f>IF('935'!U215="VOID",0,'935'!U215*(1-'935'!W215/'11'!B$17))</f>
        <v>0</v>
      </c>
      <c r="C261" s="10"/>
    </row>
    <row r="262" spans="1:3">
      <c r="A262" s="21">
        <v>210</v>
      </c>
      <c r="B262" s="23">
        <f>IF('935'!U216="VOID",0,'935'!U216*(1-'935'!W216/'11'!B$17))</f>
        <v>0</v>
      </c>
      <c r="C262" s="10"/>
    </row>
    <row r="263" spans="1:3">
      <c r="A263" s="21">
        <v>211</v>
      </c>
      <c r="B263" s="23">
        <f>IF('935'!U217="VOID",0,'935'!U217*(1-'935'!W217/'11'!B$17))</f>
        <v>0</v>
      </c>
      <c r="C263" s="10"/>
    </row>
    <row r="264" spans="1:3">
      <c r="A264" s="21">
        <v>212</v>
      </c>
      <c r="B264" s="23">
        <f>IF('935'!U218="VOID",0,'935'!U218*(1-'935'!W218/'11'!B$17))</f>
        <v>0</v>
      </c>
      <c r="C264" s="10"/>
    </row>
    <row r="265" spans="1:3">
      <c r="A265" s="21">
        <v>213</v>
      </c>
      <c r="B265" s="23">
        <f>IF('935'!U219="VOID",0,'935'!U219*(1-'935'!W219/'11'!B$17))</f>
        <v>0</v>
      </c>
      <c r="C265" s="10"/>
    </row>
    <row r="266" spans="1:3">
      <c r="A266" s="21">
        <v>214</v>
      </c>
      <c r="B266" s="23">
        <f>IF('935'!U220="VOID",0,'935'!U220*(1-'935'!W220/'11'!B$17))</f>
        <v>0</v>
      </c>
      <c r="C266" s="10"/>
    </row>
    <row r="267" spans="1:3">
      <c r="A267" s="21">
        <v>215</v>
      </c>
      <c r="B267" s="23">
        <f>IF('935'!U221="VOID",0,'935'!U221*(1-'935'!W221/'11'!B$17))</f>
        <v>0</v>
      </c>
      <c r="C267" s="10"/>
    </row>
    <row r="268" spans="1:3">
      <c r="A268" s="21">
        <v>216</v>
      </c>
      <c r="B268" s="23">
        <f>IF('935'!U222="VOID",0,'935'!U222*(1-'935'!W222/'11'!B$17))</f>
        <v>0</v>
      </c>
      <c r="C268" s="10"/>
    </row>
    <row r="269" spans="1:3">
      <c r="A269" s="21">
        <v>217</v>
      </c>
      <c r="B269" s="23">
        <f>IF('935'!U223="VOID",0,'935'!U223*(1-'935'!W223/'11'!B$17))</f>
        <v>0</v>
      </c>
      <c r="C269" s="10"/>
    </row>
    <row r="270" spans="1:3">
      <c r="A270" s="21">
        <v>218</v>
      </c>
      <c r="B270" s="23">
        <f>IF('935'!U224="VOID",0,'935'!U224*(1-'935'!W224/'11'!B$17))</f>
        <v>0</v>
      </c>
      <c r="C270" s="10"/>
    </row>
    <row r="271" spans="1:3">
      <c r="A271" s="21">
        <v>219</v>
      </c>
      <c r="B271" s="23">
        <f>IF('935'!U225="VOID",0,'935'!U225*(1-'935'!W225/'11'!B$17))</f>
        <v>0</v>
      </c>
      <c r="C271" s="10"/>
    </row>
    <row r="272" spans="1:3">
      <c r="A272" s="21">
        <v>220</v>
      </c>
      <c r="B272" s="23">
        <f>IF('935'!U226="VOID",0,'935'!U226*(1-'935'!W226/'11'!B$17))</f>
        <v>0</v>
      </c>
      <c r="C272" s="10"/>
    </row>
    <row r="273" spans="1:3">
      <c r="A273" s="21">
        <v>221</v>
      </c>
      <c r="B273" s="23">
        <f>IF('935'!U227="VOID",0,'935'!U227*(1-'935'!W227/'11'!B$17))</f>
        <v>0</v>
      </c>
      <c r="C273" s="10"/>
    </row>
    <row r="274" spans="1:3">
      <c r="A274" s="21">
        <v>222</v>
      </c>
      <c r="B274" s="23">
        <f>IF('935'!U228="VOID",0,'935'!U228*(1-'935'!W228/'11'!B$17))</f>
        <v>0</v>
      </c>
      <c r="C274" s="10"/>
    </row>
    <row r="275" spans="1:3">
      <c r="A275" s="21">
        <v>223</v>
      </c>
      <c r="B275" s="23">
        <f>IF('935'!U229="VOID",0,'935'!U229*(1-'935'!W229/'11'!B$17))</f>
        <v>0</v>
      </c>
      <c r="C275" s="10"/>
    </row>
    <row r="276" spans="1:3">
      <c r="A276" s="21">
        <v>224</v>
      </c>
      <c r="B276" s="23">
        <f>IF('935'!U230="VOID",0,'935'!U230*(1-'935'!W230/'11'!B$17))</f>
        <v>0</v>
      </c>
      <c r="C276" s="10"/>
    </row>
    <row r="277" spans="1:3">
      <c r="A277" s="21">
        <v>225</v>
      </c>
      <c r="B277" s="23">
        <f>IF('935'!U231="VOID",0,'935'!U231*(1-'935'!W231/'11'!B$17))</f>
        <v>0</v>
      </c>
      <c r="C277" s="10"/>
    </row>
    <row r="278" spans="1:3">
      <c r="A278" s="21">
        <v>226</v>
      </c>
      <c r="B278" s="23">
        <f>IF('935'!U232="VOID",0,'935'!U232*(1-'935'!W232/'11'!B$17))</f>
        <v>0</v>
      </c>
      <c r="C278" s="10"/>
    </row>
    <row r="279" spans="1:3">
      <c r="A279" s="21">
        <v>227</v>
      </c>
      <c r="B279" s="23">
        <f>IF('935'!U233="VOID",0,'935'!U233*(1-'935'!W233/'11'!B$17))</f>
        <v>0</v>
      </c>
      <c r="C279" s="10"/>
    </row>
    <row r="280" spans="1:3">
      <c r="A280" s="21">
        <v>228</v>
      </c>
      <c r="B280" s="23">
        <f>IF('935'!U234="VOID",0,'935'!U234*(1-'935'!W234/'11'!B$17))</f>
        <v>0</v>
      </c>
      <c r="C280" s="10"/>
    </row>
    <row r="281" spans="1:3">
      <c r="A281" s="21">
        <v>229</v>
      </c>
      <c r="B281" s="23">
        <f>IF('935'!U235="VOID",0,'935'!U235*(1-'935'!W235/'11'!B$17))</f>
        <v>0</v>
      </c>
      <c r="C281" s="10"/>
    </row>
    <row r="282" spans="1:3">
      <c r="A282" s="21">
        <v>230</v>
      </c>
      <c r="B282" s="23">
        <f>IF('935'!U236="VOID",0,'935'!U236*(1-'935'!W236/'11'!B$17))</f>
        <v>0</v>
      </c>
      <c r="C282" s="10"/>
    </row>
    <row r="283" spans="1:3">
      <c r="A283" s="21">
        <v>231</v>
      </c>
      <c r="B283" s="23">
        <f>IF('935'!U237="VOID",0,'935'!U237*(1-'935'!W237/'11'!B$17))</f>
        <v>0</v>
      </c>
      <c r="C283" s="10"/>
    </row>
    <row r="284" spans="1:3">
      <c r="A284" s="21">
        <v>232</v>
      </c>
      <c r="B284" s="23">
        <f>IF('935'!U238="VOID",0,'935'!U238*(1-'935'!W238/'11'!B$17))</f>
        <v>0</v>
      </c>
      <c r="C284" s="10"/>
    </row>
    <row r="285" spans="1:3">
      <c r="A285" s="21">
        <v>233</v>
      </c>
      <c r="B285" s="23">
        <f>IF('935'!U239="VOID",0,'935'!U239*(1-'935'!W239/'11'!B$17))</f>
        <v>0</v>
      </c>
      <c r="C285" s="10"/>
    </row>
    <row r="286" spans="1:3">
      <c r="A286" s="21">
        <v>234</v>
      </c>
      <c r="B286" s="23">
        <f>IF('935'!U240="VOID",0,'935'!U240*(1-'935'!W240/'11'!B$17))</f>
        <v>0</v>
      </c>
      <c r="C286" s="10"/>
    </row>
    <row r="287" spans="1:3">
      <c r="A287" s="21">
        <v>235</v>
      </c>
      <c r="B287" s="23">
        <f>IF('935'!U241="VOID",0,'935'!U241*(1-'935'!W241/'11'!B$17))</f>
        <v>0</v>
      </c>
      <c r="C287" s="10"/>
    </row>
    <row r="288" spans="1:3">
      <c r="A288" s="21">
        <v>236</v>
      </c>
      <c r="B288" s="23">
        <f>IF('935'!U242="VOID",0,'935'!U242*(1-'935'!W242/'11'!B$17))</f>
        <v>0</v>
      </c>
      <c r="C288" s="10"/>
    </row>
    <row r="289" spans="1:3">
      <c r="A289" s="21">
        <v>237</v>
      </c>
      <c r="B289" s="23">
        <f>IF('935'!U243="VOID",0,'935'!U243*(1-'935'!W243/'11'!B$17))</f>
        <v>0</v>
      </c>
      <c r="C289" s="10"/>
    </row>
    <row r="290" spans="1:3">
      <c r="A290" s="21">
        <v>238</v>
      </c>
      <c r="B290" s="23">
        <f>IF('935'!U244="VOID",0,'935'!U244*(1-'935'!W244/'11'!B$17))</f>
        <v>0</v>
      </c>
      <c r="C290" s="10"/>
    </row>
    <row r="291" spans="1:3">
      <c r="A291" s="21">
        <v>239</v>
      </c>
      <c r="B291" s="23">
        <f>IF('935'!U245="VOID",0,'935'!U245*(1-'935'!W245/'11'!B$17))</f>
        <v>0</v>
      </c>
      <c r="C291" s="10"/>
    </row>
    <row r="292" spans="1:3">
      <c r="A292" s="21">
        <v>240</v>
      </c>
      <c r="B292" s="23">
        <f>IF('935'!U246="VOID",0,'935'!U246*(1-'935'!W246/'11'!B$17))</f>
        <v>0</v>
      </c>
      <c r="C292" s="10"/>
    </row>
    <row r="293" spans="1:3">
      <c r="A293" s="21">
        <v>241</v>
      </c>
      <c r="B293" s="23">
        <f>IF('935'!U247="VOID",0,'935'!U247*(1-'935'!W247/'11'!B$17))</f>
        <v>0</v>
      </c>
      <c r="C293" s="10"/>
    </row>
    <row r="294" spans="1:3">
      <c r="A294" s="21">
        <v>242</v>
      </c>
      <c r="B294" s="23">
        <f>IF('935'!U248="VOID",0,'935'!U248*(1-'935'!W248/'11'!B$17))</f>
        <v>0</v>
      </c>
      <c r="C294" s="10"/>
    </row>
    <row r="295" spans="1:3">
      <c r="A295" s="21">
        <v>243</v>
      </c>
      <c r="B295" s="23">
        <f>IF('935'!U249="VOID",0,'935'!U249*(1-'935'!W249/'11'!B$17))</f>
        <v>0</v>
      </c>
      <c r="C295" s="10"/>
    </row>
    <row r="296" spans="1:3">
      <c r="A296" s="21">
        <v>244</v>
      </c>
      <c r="B296" s="23">
        <f>IF('935'!U250="VOID",0,'935'!U250*(1-'935'!W250/'11'!B$17))</f>
        <v>0</v>
      </c>
      <c r="C296" s="10"/>
    </row>
    <row r="297" spans="1:3">
      <c r="A297" s="21">
        <v>245</v>
      </c>
      <c r="B297" s="23">
        <f>IF('935'!U251="VOID",0,'935'!U251*(1-'935'!W251/'11'!B$17))</f>
        <v>0</v>
      </c>
      <c r="C297" s="10"/>
    </row>
    <row r="298" spans="1:3">
      <c r="A298" s="21">
        <v>246</v>
      </c>
      <c r="B298" s="23">
        <f>IF('935'!U252="VOID",0,'935'!U252*(1-'935'!W252/'11'!B$17))</f>
        <v>0</v>
      </c>
      <c r="C298" s="10"/>
    </row>
    <row r="299" spans="1:3">
      <c r="A299" s="21">
        <v>247</v>
      </c>
      <c r="B299" s="23">
        <f>IF('935'!U253="VOID",0,'935'!U253*(1-'935'!W253/'11'!B$17))</f>
        <v>0</v>
      </c>
      <c r="C299" s="10"/>
    </row>
    <row r="300" spans="1:3">
      <c r="A300" s="21">
        <v>248</v>
      </c>
      <c r="B300" s="23">
        <f>IF('935'!U254="VOID",0,'935'!U254*(1-'935'!W254/'11'!B$17))</f>
        <v>0</v>
      </c>
      <c r="C300" s="10"/>
    </row>
    <row r="301" spans="1:3">
      <c r="A301" s="21">
        <v>249</v>
      </c>
      <c r="B301" s="23">
        <f>IF('935'!U255="VOID",0,'935'!U255*(1-'935'!W255/'11'!B$17))</f>
        <v>0</v>
      </c>
      <c r="C301" s="10"/>
    </row>
    <row r="302" spans="1:3">
      <c r="A302" s="21">
        <v>250</v>
      </c>
      <c r="B302" s="23">
        <f>IF('935'!U256="VOID",0,'935'!U256*(1-'935'!W256/'11'!B$17))</f>
        <v>0</v>
      </c>
      <c r="C302" s="10"/>
    </row>
    <row r="303" spans="1:3">
      <c r="A303" s="21">
        <v>251</v>
      </c>
      <c r="B303" s="23">
        <f>IF('935'!U257="VOID",0,'935'!U257*(1-'935'!W257/'11'!B$17))</f>
        <v>0</v>
      </c>
      <c r="C303" s="10"/>
    </row>
    <row r="304" spans="1:3">
      <c r="A304" s="21">
        <v>252</v>
      </c>
      <c r="B304" s="23">
        <f>IF('935'!U258="VOID",0,'935'!U258*(1-'935'!W258/'11'!B$17))</f>
        <v>0</v>
      </c>
      <c r="C304" s="10"/>
    </row>
    <row r="305" spans="1:3">
      <c r="A305" s="21">
        <v>253</v>
      </c>
      <c r="B305" s="23">
        <f>IF('935'!U259="VOID",0,'935'!U259*(1-'935'!W259/'11'!B$17))</f>
        <v>0</v>
      </c>
      <c r="C305" s="10"/>
    </row>
    <row r="306" spans="1:3">
      <c r="A306" s="21">
        <v>254</v>
      </c>
      <c r="B306" s="23">
        <f>IF('935'!U260="VOID",0,'935'!U260*(1-'935'!W260/'11'!B$17))</f>
        <v>0</v>
      </c>
      <c r="C306" s="10"/>
    </row>
    <row r="307" spans="1:3">
      <c r="A307" s="21">
        <v>255</v>
      </c>
      <c r="B307" s="23">
        <f>IF('935'!U261="VOID",0,'935'!U261*(1-'935'!W261/'11'!B$17))</f>
        <v>0</v>
      </c>
      <c r="C307" s="10"/>
    </row>
    <row r="308" spans="1:3">
      <c r="A308" s="21">
        <v>256</v>
      </c>
      <c r="B308" s="23">
        <f>IF('935'!U262="VOID",0,'935'!U262*(1-'935'!W262/'11'!B$17))</f>
        <v>0</v>
      </c>
      <c r="C308" s="10"/>
    </row>
    <row r="309" spans="1:3">
      <c r="A309" s="21">
        <v>257</v>
      </c>
      <c r="B309" s="23">
        <f>IF('935'!U263="VOID",0,'935'!U263*(1-'935'!W263/'11'!B$17))</f>
        <v>0</v>
      </c>
      <c r="C309" s="10"/>
    </row>
    <row r="310" spans="1:3">
      <c r="A310" s="21">
        <v>258</v>
      </c>
      <c r="B310" s="23">
        <f>IF('935'!U264="VOID",0,'935'!U264*(1-'935'!W264/'11'!B$17))</f>
        <v>0</v>
      </c>
      <c r="C310" s="10"/>
    </row>
    <row r="311" spans="1:3">
      <c r="A311" s="21">
        <v>259</v>
      </c>
      <c r="B311" s="23">
        <f>IF('935'!U265="VOID",0,'935'!U265*(1-'935'!W265/'11'!B$17))</f>
        <v>0</v>
      </c>
      <c r="C311" s="10"/>
    </row>
    <row r="312" spans="1:3">
      <c r="A312" s="21">
        <v>260</v>
      </c>
      <c r="B312" s="23">
        <f>IF('935'!U266="VOID",0,'935'!U266*(1-'935'!W266/'11'!B$17))</f>
        <v>0</v>
      </c>
      <c r="C312" s="10"/>
    </row>
    <row r="313" spans="1:3">
      <c r="A313" s="21">
        <v>261</v>
      </c>
      <c r="B313" s="23">
        <f>IF('935'!U267="VOID",0,'935'!U267*(1-'935'!W267/'11'!B$17))</f>
        <v>0</v>
      </c>
      <c r="C313" s="10"/>
    </row>
    <row r="314" spans="1:3">
      <c r="A314" s="21">
        <v>262</v>
      </c>
      <c r="B314" s="23">
        <f>IF('935'!U268="VOID",0,'935'!U268*(1-'935'!W268/'11'!B$17))</f>
        <v>0</v>
      </c>
      <c r="C314" s="10"/>
    </row>
    <row r="315" spans="1:3">
      <c r="A315" s="21">
        <v>263</v>
      </c>
      <c r="B315" s="23">
        <f>IF('935'!U269="VOID",0,'935'!U269*(1-'935'!W269/'11'!B$17))</f>
        <v>0</v>
      </c>
      <c r="C315" s="10"/>
    </row>
    <row r="316" spans="1:3">
      <c r="A316" s="21">
        <v>264</v>
      </c>
      <c r="B316" s="23">
        <f>IF('935'!U270="VOID",0,'935'!U270*(1-'935'!W270/'11'!B$17))</f>
        <v>0</v>
      </c>
      <c r="C316" s="10"/>
    </row>
    <row r="317" spans="1:3">
      <c r="A317" s="21">
        <v>265</v>
      </c>
      <c r="B317" s="23">
        <f>IF('935'!U271="VOID",0,'935'!U271*(1-'935'!W271/'11'!B$17))</f>
        <v>0</v>
      </c>
      <c r="C317" s="10"/>
    </row>
    <row r="318" spans="1:3">
      <c r="A318" s="21">
        <v>266</v>
      </c>
      <c r="B318" s="23">
        <f>IF('935'!U272="VOID",0,'935'!U272*(1-'935'!W272/'11'!B$17))</f>
        <v>0</v>
      </c>
      <c r="C318" s="10"/>
    </row>
    <row r="319" spans="1:3">
      <c r="A319" s="21">
        <v>267</v>
      </c>
      <c r="B319" s="23">
        <f>IF('935'!U273="VOID",0,'935'!U273*(1-'935'!W273/'11'!B$17))</f>
        <v>0</v>
      </c>
      <c r="C319" s="10"/>
    </row>
    <row r="320" spans="1:3">
      <c r="A320" s="21">
        <v>268</v>
      </c>
      <c r="B320" s="23">
        <f>IF('935'!U274="VOID",0,'935'!U274*(1-'935'!W274/'11'!B$17))</f>
        <v>0</v>
      </c>
      <c r="C320" s="10"/>
    </row>
    <row r="321" spans="1:3">
      <c r="A321" s="21">
        <v>269</v>
      </c>
      <c r="B321" s="23">
        <f>IF('935'!U275="VOID",0,'935'!U275*(1-'935'!W275/'11'!B$17))</f>
        <v>0</v>
      </c>
      <c r="C321" s="10"/>
    </row>
    <row r="322" spans="1:3">
      <c r="A322" s="21">
        <v>270</v>
      </c>
      <c r="B322" s="23">
        <f>IF('935'!U276="VOID",0,'935'!U276*(1-'935'!W276/'11'!B$17))</f>
        <v>0</v>
      </c>
      <c r="C322" s="10"/>
    </row>
    <row r="323" spans="1:3">
      <c r="A323" s="21">
        <v>271</v>
      </c>
      <c r="B323" s="23">
        <f>IF('935'!U277="VOID",0,'935'!U277*(1-'935'!W277/'11'!B$17))</f>
        <v>0</v>
      </c>
      <c r="C323" s="10"/>
    </row>
    <row r="324" spans="1:3">
      <c r="A324" s="21">
        <v>272</v>
      </c>
      <c r="B324" s="23">
        <f>IF('935'!U278="VOID",0,'935'!U278*(1-'935'!W278/'11'!B$17))</f>
        <v>0</v>
      </c>
      <c r="C324" s="10"/>
    </row>
    <row r="325" spans="1:3">
      <c r="A325" s="21">
        <v>273</v>
      </c>
      <c r="B325" s="23">
        <f>IF('935'!U279="VOID",0,'935'!U279*(1-'935'!W279/'11'!B$17))</f>
        <v>0</v>
      </c>
      <c r="C325" s="10"/>
    </row>
    <row r="326" spans="1:3">
      <c r="A326" s="21">
        <v>274</v>
      </c>
      <c r="B326" s="23">
        <f>IF('935'!U280="VOID",0,'935'!U280*(1-'935'!W280/'11'!B$17))</f>
        <v>0</v>
      </c>
      <c r="C326" s="10"/>
    </row>
    <row r="327" spans="1:3">
      <c r="A327" s="21">
        <v>275</v>
      </c>
      <c r="B327" s="23">
        <f>IF('935'!U281="VOID",0,'935'!U281*(1-'935'!W281/'11'!B$17))</f>
        <v>0</v>
      </c>
      <c r="C327" s="10"/>
    </row>
    <row r="328" spans="1:3">
      <c r="A328" s="21">
        <v>276</v>
      </c>
      <c r="B328" s="23">
        <f>IF('935'!U282="VOID",0,'935'!U282*(1-'935'!W282/'11'!B$17))</f>
        <v>0</v>
      </c>
      <c r="C328" s="10"/>
    </row>
    <row r="329" spans="1:3">
      <c r="A329" s="21">
        <v>277</v>
      </c>
      <c r="B329" s="23">
        <f>IF('935'!U283="VOID",0,'935'!U283*(1-'935'!W283/'11'!B$17))</f>
        <v>0</v>
      </c>
      <c r="C329" s="10"/>
    </row>
    <row r="330" spans="1:3">
      <c r="A330" s="21">
        <v>278</v>
      </c>
      <c r="B330" s="23">
        <f>IF('935'!U284="VOID",0,'935'!U284*(1-'935'!W284/'11'!B$17))</f>
        <v>0</v>
      </c>
      <c r="C330" s="10"/>
    </row>
    <row r="331" spans="1:3">
      <c r="A331" s="21">
        <v>279</v>
      </c>
      <c r="B331" s="23">
        <f>IF('935'!U285="VOID",0,'935'!U285*(1-'935'!W285/'11'!B$17))</f>
        <v>0</v>
      </c>
      <c r="C331" s="10"/>
    </row>
    <row r="332" spans="1:3">
      <c r="A332" s="21">
        <v>280</v>
      </c>
      <c r="B332" s="23">
        <f>IF('935'!U286="VOID",0,'935'!U286*(1-'935'!W286/'11'!B$17))</f>
        <v>0</v>
      </c>
      <c r="C332" s="10"/>
    </row>
    <row r="333" spans="1:3">
      <c r="A333" s="21">
        <v>281</v>
      </c>
      <c r="B333" s="23">
        <f>IF('935'!U287="VOID",0,'935'!U287*(1-'935'!W287/'11'!B$17))</f>
        <v>0</v>
      </c>
      <c r="C333" s="10"/>
    </row>
    <row r="334" spans="1:3">
      <c r="A334" s="21">
        <v>282</v>
      </c>
      <c r="B334" s="23">
        <f>IF('935'!U288="VOID",0,'935'!U288*(1-'935'!W288/'11'!B$17))</f>
        <v>0</v>
      </c>
      <c r="C334" s="10"/>
    </row>
    <row r="335" spans="1:3">
      <c r="A335" s="21">
        <v>283</v>
      </c>
      <c r="B335" s="23">
        <f>IF('935'!U289="VOID",0,'935'!U289*(1-'935'!W289/'11'!B$17))</f>
        <v>0</v>
      </c>
      <c r="C335" s="10"/>
    </row>
    <row r="336" spans="1:3">
      <c r="A336" s="21">
        <v>284</v>
      </c>
      <c r="B336" s="23">
        <f>IF('935'!U290="VOID",0,'935'!U290*(1-'935'!W290/'11'!B$17))</f>
        <v>0</v>
      </c>
      <c r="C336" s="10"/>
    </row>
    <row r="337" spans="1:3">
      <c r="A337" s="21">
        <v>285</v>
      </c>
      <c r="B337" s="23">
        <f>IF('935'!U291="VOID",0,'935'!U291*(1-'935'!W291/'11'!B$17))</f>
        <v>0</v>
      </c>
      <c r="C337" s="10"/>
    </row>
    <row r="338" spans="1:3">
      <c r="A338" s="21">
        <v>286</v>
      </c>
      <c r="B338" s="23">
        <f>IF('935'!U292="VOID",0,'935'!U292*(1-'935'!W292/'11'!B$17))</f>
        <v>0</v>
      </c>
      <c r="C338" s="10"/>
    </row>
    <row r="339" spans="1:3">
      <c r="A339" s="21">
        <v>287</v>
      </c>
      <c r="B339" s="23">
        <f>IF('935'!U293="VOID",0,'935'!U293*(1-'935'!W293/'11'!B$17))</f>
        <v>0</v>
      </c>
      <c r="C339" s="10"/>
    </row>
    <row r="340" spans="1:3">
      <c r="A340" s="21">
        <v>288</v>
      </c>
      <c r="B340" s="23">
        <f>IF('935'!U294="VOID",0,'935'!U294*(1-'935'!W294/'11'!B$17))</f>
        <v>0</v>
      </c>
      <c r="C340" s="10"/>
    </row>
    <row r="341" spans="1:3">
      <c r="A341" s="21">
        <v>289</v>
      </c>
      <c r="B341" s="23">
        <f>IF('935'!U295="VOID",0,'935'!U295*(1-'935'!W295/'11'!B$17))</f>
        <v>0</v>
      </c>
      <c r="C341" s="10"/>
    </row>
    <row r="342" spans="1:3">
      <c r="A342" s="21">
        <v>290</v>
      </c>
      <c r="B342" s="23">
        <f>IF('935'!U296="VOID",0,'935'!U296*(1-'935'!W296/'11'!B$17))</f>
        <v>0</v>
      </c>
      <c r="C342" s="10"/>
    </row>
    <row r="343" spans="1:3">
      <c r="A343" s="21">
        <v>291</v>
      </c>
      <c r="B343" s="23">
        <f>IF('935'!U297="VOID",0,'935'!U297*(1-'935'!W297/'11'!B$17))</f>
        <v>0</v>
      </c>
      <c r="C343" s="10"/>
    </row>
    <row r="344" spans="1:3">
      <c r="A344" s="21">
        <v>292</v>
      </c>
      <c r="B344" s="23">
        <f>IF('935'!U298="VOID",0,'935'!U298*(1-'935'!W298/'11'!B$17))</f>
        <v>0</v>
      </c>
      <c r="C344" s="10"/>
    </row>
    <row r="345" spans="1:3">
      <c r="A345" s="21">
        <v>293</v>
      </c>
      <c r="B345" s="23">
        <f>IF('935'!U299="VOID",0,'935'!U299*(1-'935'!W299/'11'!B$17))</f>
        <v>0</v>
      </c>
      <c r="C345" s="10"/>
    </row>
    <row r="346" spans="1:3">
      <c r="A346" s="21">
        <v>294</v>
      </c>
      <c r="B346" s="23">
        <f>IF('935'!U300="VOID",0,'935'!U300*(1-'935'!W300/'11'!B$17))</f>
        <v>0</v>
      </c>
      <c r="C346" s="10"/>
    </row>
    <row r="347" spans="1:3">
      <c r="A347" s="21">
        <v>295</v>
      </c>
      <c r="B347" s="23">
        <f>IF('935'!U301="VOID",0,'935'!U301*(1-'935'!W301/'11'!B$17))</f>
        <v>0</v>
      </c>
      <c r="C347" s="10"/>
    </row>
    <row r="348" spans="1:3">
      <c r="A348" s="21">
        <v>296</v>
      </c>
      <c r="B348" s="23">
        <f>IF('935'!U302="VOID",0,'935'!U302*(1-'935'!W302/'11'!B$17))</f>
        <v>0</v>
      </c>
      <c r="C348" s="10"/>
    </row>
    <row r="349" spans="1:3">
      <c r="A349" s="21">
        <v>297</v>
      </c>
      <c r="B349" s="23">
        <f>IF('935'!U303="VOID",0,'935'!U303*(1-'935'!W303/'11'!B$17))</f>
        <v>0</v>
      </c>
      <c r="C349" s="10"/>
    </row>
    <row r="350" spans="1:3">
      <c r="A350" s="21">
        <v>298</v>
      </c>
      <c r="B350" s="23">
        <f>IF('935'!U304="VOID",0,'935'!U304*(1-'935'!W304/'11'!B$17))</f>
        <v>0</v>
      </c>
      <c r="C350" s="10"/>
    </row>
    <row r="351" spans="1:3">
      <c r="A351" s="21">
        <v>299</v>
      </c>
      <c r="B351" s="23">
        <f>IF('935'!U305="VOID",0,'935'!U305*(1-'935'!W305/'11'!B$17))</f>
        <v>0</v>
      </c>
      <c r="C351" s="10"/>
    </row>
    <row r="352" spans="1:3">
      <c r="A352" s="21">
        <v>300</v>
      </c>
      <c r="B352" s="23">
        <f>IF('935'!U306="VOID",0,'935'!U306*(1-'935'!W306/'11'!B$17))</f>
        <v>0</v>
      </c>
      <c r="C352" s="10"/>
    </row>
    <row r="354" spans="1:3">
      <c r="A354" s="11" t="s">
        <v>561</v>
      </c>
    </row>
    <row r="355" spans="1:3">
      <c r="A355" s="2" t="s">
        <v>253</v>
      </c>
    </row>
    <row r="356" spans="1:3">
      <c r="A356" s="13" t="s">
        <v>399</v>
      </c>
    </row>
    <row r="357" spans="1:3">
      <c r="A357" s="13" t="s">
        <v>562</v>
      </c>
    </row>
    <row r="358" spans="1:3">
      <c r="A358" s="2" t="s">
        <v>316</v>
      </c>
    </row>
    <row r="360" spans="1:3">
      <c r="B360" s="3" t="s">
        <v>563</v>
      </c>
    </row>
    <row r="361" spans="1:3">
      <c r="A361" s="12" t="s">
        <v>563</v>
      </c>
      <c r="B361" s="23">
        <f>SUMPRODUCT('Calc1'!B$2833:B$3132,'Calc1'!$B$5633:$B$5932)</f>
        <v>0</v>
      </c>
      <c r="C361" s="10"/>
    </row>
    <row r="363" spans="1:3">
      <c r="A363" s="11" t="s">
        <v>564</v>
      </c>
    </row>
    <row r="364" spans="1:3">
      <c r="A364" s="2" t="s">
        <v>253</v>
      </c>
    </row>
    <row r="365" spans="1:3">
      <c r="A365" s="13" t="s">
        <v>254</v>
      </c>
    </row>
    <row r="366" spans="1:3">
      <c r="A366" s="2" t="s">
        <v>565</v>
      </c>
    </row>
    <row r="368" spans="1:3">
      <c r="B368" s="3" t="s">
        <v>7</v>
      </c>
    </row>
    <row r="369" spans="1:3">
      <c r="A369" s="12" t="s">
        <v>566</v>
      </c>
      <c r="B369" s="25">
        <f>'11'!$B22</f>
        <v>0</v>
      </c>
      <c r="C369" s="10"/>
    </row>
    <row r="371" spans="1:3">
      <c r="A371" s="11" t="s">
        <v>567</v>
      </c>
    </row>
    <row r="372" spans="1:3">
      <c r="A372" s="2" t="s">
        <v>253</v>
      </c>
    </row>
    <row r="373" spans="1:3">
      <c r="A373" s="13" t="s">
        <v>568</v>
      </c>
    </row>
    <row r="374" spans="1:3">
      <c r="A374" s="13" t="s">
        <v>569</v>
      </c>
    </row>
    <row r="375" spans="1:3">
      <c r="A375" s="2" t="s">
        <v>570</v>
      </c>
    </row>
    <row r="377" spans="1:3">
      <c r="B377" s="3" t="s">
        <v>7</v>
      </c>
    </row>
    <row r="378" spans="1:3">
      <c r="A378" s="12" t="s">
        <v>571</v>
      </c>
      <c r="B378" s="23">
        <f>B369+$B361</f>
        <v>0</v>
      </c>
      <c r="C378" s="10"/>
    </row>
    <row r="380" spans="1:3">
      <c r="A380" s="11" t="s">
        <v>572</v>
      </c>
    </row>
    <row r="381" spans="1:3">
      <c r="A381" s="2" t="s">
        <v>253</v>
      </c>
    </row>
    <row r="382" spans="1:3">
      <c r="A382" s="13" t="s">
        <v>573</v>
      </c>
    </row>
    <row r="383" spans="1:3">
      <c r="A383" s="13" t="s">
        <v>574</v>
      </c>
    </row>
    <row r="384" spans="1:3">
      <c r="A384" s="2" t="s">
        <v>575</v>
      </c>
    </row>
    <row r="386" spans="1:3">
      <c r="B386" s="3" t="s">
        <v>576</v>
      </c>
    </row>
    <row r="387" spans="1:3">
      <c r="A387" s="12" t="s">
        <v>576</v>
      </c>
      <c r="B387" s="6">
        <f>'11'!F17/$B378</f>
        <v>0</v>
      </c>
      <c r="C387" s="10"/>
    </row>
    <row r="389" spans="1:3">
      <c r="A389" s="11" t="s">
        <v>577</v>
      </c>
    </row>
    <row r="390" spans="1:3">
      <c r="A390" s="2" t="s">
        <v>253</v>
      </c>
    </row>
    <row r="391" spans="1:3">
      <c r="A391" s="13" t="s">
        <v>578</v>
      </c>
    </row>
    <row r="392" spans="1:3">
      <c r="A392" s="13" t="s">
        <v>579</v>
      </c>
    </row>
    <row r="393" spans="1:3">
      <c r="A393" s="13" t="s">
        <v>310</v>
      </c>
    </row>
    <row r="394" spans="1:3">
      <c r="A394" s="13" t="s">
        <v>580</v>
      </c>
    </row>
    <row r="395" spans="1:3">
      <c r="A395" s="2" t="s">
        <v>581</v>
      </c>
    </row>
    <row r="397" spans="1:3">
      <c r="B397" s="3" t="s">
        <v>582</v>
      </c>
    </row>
    <row r="398" spans="1:3">
      <c r="A398" s="21">
        <v>1</v>
      </c>
      <c r="B398" s="24">
        <f>IF('Calc1'!B4078,-100*B$387/'11'!B$17*B53/'Calc1'!B4078,0)</f>
        <v>0</v>
      </c>
      <c r="C398" s="10"/>
    </row>
    <row r="399" spans="1:3">
      <c r="A399" s="21">
        <v>2</v>
      </c>
      <c r="B399" s="24">
        <f>IF('Calc1'!B4079,-100*B$387/'11'!B$17*B54/'Calc1'!B4079,0)</f>
        <v>0</v>
      </c>
      <c r="C399" s="10"/>
    </row>
    <row r="400" spans="1:3">
      <c r="A400" s="21">
        <v>3</v>
      </c>
      <c r="B400" s="24">
        <f>IF('Calc1'!B4080,-100*B$387/'11'!B$17*B55/'Calc1'!B4080,0)</f>
        <v>0</v>
      </c>
      <c r="C400" s="10"/>
    </row>
    <row r="401" spans="1:3">
      <c r="A401" s="21">
        <v>4</v>
      </c>
      <c r="B401" s="24">
        <f>IF('Calc1'!B4081,-100*B$387/'11'!B$17*B56/'Calc1'!B4081,0)</f>
        <v>0</v>
      </c>
      <c r="C401" s="10"/>
    </row>
    <row r="402" spans="1:3">
      <c r="A402" s="21">
        <v>5</v>
      </c>
      <c r="B402" s="24">
        <f>IF('Calc1'!B4082,-100*B$387/'11'!B$17*B57/'Calc1'!B4082,0)</f>
        <v>0</v>
      </c>
      <c r="C402" s="10"/>
    </row>
    <row r="403" spans="1:3">
      <c r="A403" s="21">
        <v>6</v>
      </c>
      <c r="B403" s="24">
        <f>IF('Calc1'!B4083,-100*B$387/'11'!B$17*B58/'Calc1'!B4083,0)</f>
        <v>0</v>
      </c>
      <c r="C403" s="10"/>
    </row>
    <row r="404" spans="1:3">
      <c r="A404" s="21">
        <v>7</v>
      </c>
      <c r="B404" s="24">
        <f>IF('Calc1'!B4084,-100*B$387/'11'!B$17*B59/'Calc1'!B4084,0)</f>
        <v>0</v>
      </c>
      <c r="C404" s="10"/>
    </row>
    <row r="405" spans="1:3">
      <c r="A405" s="21">
        <v>8</v>
      </c>
      <c r="B405" s="24">
        <f>IF('Calc1'!B4085,-100*B$387/'11'!B$17*B60/'Calc1'!B4085,0)</f>
        <v>0</v>
      </c>
      <c r="C405" s="10"/>
    </row>
    <row r="406" spans="1:3">
      <c r="A406" s="21">
        <v>9</v>
      </c>
      <c r="B406" s="24">
        <f>IF('Calc1'!B4086,-100*B$387/'11'!B$17*B61/'Calc1'!B4086,0)</f>
        <v>0</v>
      </c>
      <c r="C406" s="10"/>
    </row>
    <row r="407" spans="1:3">
      <c r="A407" s="21">
        <v>10</v>
      </c>
      <c r="B407" s="24">
        <f>IF('Calc1'!B4087,-100*B$387/'11'!B$17*B62/'Calc1'!B4087,0)</f>
        <v>0</v>
      </c>
      <c r="C407" s="10"/>
    </row>
    <row r="408" spans="1:3">
      <c r="A408" s="21">
        <v>11</v>
      </c>
      <c r="B408" s="24">
        <f>IF('Calc1'!B4088,-100*B$387/'11'!B$17*B63/'Calc1'!B4088,0)</f>
        <v>0</v>
      </c>
      <c r="C408" s="10"/>
    </row>
    <row r="409" spans="1:3">
      <c r="A409" s="21">
        <v>12</v>
      </c>
      <c r="B409" s="24">
        <f>IF('Calc1'!B4089,-100*B$387/'11'!B$17*B64/'Calc1'!B4089,0)</f>
        <v>0</v>
      </c>
      <c r="C409" s="10"/>
    </row>
    <row r="410" spans="1:3">
      <c r="A410" s="21">
        <v>13</v>
      </c>
      <c r="B410" s="24">
        <f>IF('Calc1'!B4090,-100*B$387/'11'!B$17*B65/'Calc1'!B4090,0)</f>
        <v>0</v>
      </c>
      <c r="C410" s="10"/>
    </row>
    <row r="411" spans="1:3">
      <c r="A411" s="21">
        <v>14</v>
      </c>
      <c r="B411" s="24">
        <f>IF('Calc1'!B4091,-100*B$387/'11'!B$17*B66/'Calc1'!B4091,0)</f>
        <v>0</v>
      </c>
      <c r="C411" s="10"/>
    </row>
    <row r="412" spans="1:3">
      <c r="A412" s="21">
        <v>15</v>
      </c>
      <c r="B412" s="24">
        <f>IF('Calc1'!B4092,-100*B$387/'11'!B$17*B67/'Calc1'!B4092,0)</f>
        <v>0</v>
      </c>
      <c r="C412" s="10"/>
    </row>
    <row r="413" spans="1:3">
      <c r="A413" s="21">
        <v>16</v>
      </c>
      <c r="B413" s="24">
        <f>IF('Calc1'!B4093,-100*B$387/'11'!B$17*B68/'Calc1'!B4093,0)</f>
        <v>0</v>
      </c>
      <c r="C413" s="10"/>
    </row>
    <row r="414" spans="1:3">
      <c r="A414" s="21">
        <v>17</v>
      </c>
      <c r="B414" s="24">
        <f>IF('Calc1'!B4094,-100*B$387/'11'!B$17*B69/'Calc1'!B4094,0)</f>
        <v>0</v>
      </c>
      <c r="C414" s="10"/>
    </row>
    <row r="415" spans="1:3">
      <c r="A415" s="21">
        <v>18</v>
      </c>
      <c r="B415" s="24">
        <f>IF('Calc1'!B4095,-100*B$387/'11'!B$17*B70/'Calc1'!B4095,0)</f>
        <v>0</v>
      </c>
      <c r="C415" s="10"/>
    </row>
    <row r="416" spans="1:3">
      <c r="A416" s="21">
        <v>19</v>
      </c>
      <c r="B416" s="24">
        <f>IF('Calc1'!B4096,-100*B$387/'11'!B$17*B71/'Calc1'!B4096,0)</f>
        <v>0</v>
      </c>
      <c r="C416" s="10"/>
    </row>
    <row r="417" spans="1:3">
      <c r="A417" s="21">
        <v>20</v>
      </c>
      <c r="B417" s="24">
        <f>IF('Calc1'!B4097,-100*B$387/'11'!B$17*B72/'Calc1'!B4097,0)</f>
        <v>0</v>
      </c>
      <c r="C417" s="10"/>
    </row>
    <row r="418" spans="1:3">
      <c r="A418" s="21">
        <v>21</v>
      </c>
      <c r="B418" s="24">
        <f>IF('Calc1'!B4098,-100*B$387/'11'!B$17*B73/'Calc1'!B4098,0)</f>
        <v>0</v>
      </c>
      <c r="C418" s="10"/>
    </row>
    <row r="419" spans="1:3">
      <c r="A419" s="21">
        <v>22</v>
      </c>
      <c r="B419" s="24">
        <f>IF('Calc1'!B4099,-100*B$387/'11'!B$17*B74/'Calc1'!B4099,0)</f>
        <v>0</v>
      </c>
      <c r="C419" s="10"/>
    </row>
    <row r="420" spans="1:3">
      <c r="A420" s="21">
        <v>23</v>
      </c>
      <c r="B420" s="24">
        <f>IF('Calc1'!B4100,-100*B$387/'11'!B$17*B75/'Calc1'!B4100,0)</f>
        <v>0</v>
      </c>
      <c r="C420" s="10"/>
    </row>
    <row r="421" spans="1:3">
      <c r="A421" s="21">
        <v>24</v>
      </c>
      <c r="B421" s="24">
        <f>IF('Calc1'!B4101,-100*B$387/'11'!B$17*B76/'Calc1'!B4101,0)</f>
        <v>0</v>
      </c>
      <c r="C421" s="10"/>
    </row>
    <row r="422" spans="1:3">
      <c r="A422" s="21">
        <v>25</v>
      </c>
      <c r="B422" s="24">
        <f>IF('Calc1'!B4102,-100*B$387/'11'!B$17*B77/'Calc1'!B4102,0)</f>
        <v>0</v>
      </c>
      <c r="C422" s="10"/>
    </row>
    <row r="423" spans="1:3">
      <c r="A423" s="21">
        <v>26</v>
      </c>
      <c r="B423" s="24">
        <f>IF('Calc1'!B4103,-100*B$387/'11'!B$17*B78/'Calc1'!B4103,0)</f>
        <v>0</v>
      </c>
      <c r="C423" s="10"/>
    </row>
    <row r="424" spans="1:3">
      <c r="A424" s="21">
        <v>27</v>
      </c>
      <c r="B424" s="24">
        <f>IF('Calc1'!B4104,-100*B$387/'11'!B$17*B79/'Calc1'!B4104,0)</f>
        <v>0</v>
      </c>
      <c r="C424" s="10"/>
    </row>
    <row r="425" spans="1:3">
      <c r="A425" s="21">
        <v>28</v>
      </c>
      <c r="B425" s="24">
        <f>IF('Calc1'!B4105,-100*B$387/'11'!B$17*B80/'Calc1'!B4105,0)</f>
        <v>0</v>
      </c>
      <c r="C425" s="10"/>
    </row>
    <row r="426" spans="1:3">
      <c r="A426" s="21">
        <v>29</v>
      </c>
      <c r="B426" s="24">
        <f>IF('Calc1'!B4106,-100*B$387/'11'!B$17*B81/'Calc1'!B4106,0)</f>
        <v>0</v>
      </c>
      <c r="C426" s="10"/>
    </row>
    <row r="427" spans="1:3">
      <c r="A427" s="21">
        <v>30</v>
      </c>
      <c r="B427" s="24">
        <f>IF('Calc1'!B4107,-100*B$387/'11'!B$17*B82/'Calc1'!B4107,0)</f>
        <v>0</v>
      </c>
      <c r="C427" s="10"/>
    </row>
    <row r="428" spans="1:3">
      <c r="A428" s="21">
        <v>31</v>
      </c>
      <c r="B428" s="24">
        <f>IF('Calc1'!B4108,-100*B$387/'11'!B$17*B83/'Calc1'!B4108,0)</f>
        <v>0</v>
      </c>
      <c r="C428" s="10"/>
    </row>
    <row r="429" spans="1:3">
      <c r="A429" s="21">
        <v>32</v>
      </c>
      <c r="B429" s="24">
        <f>IF('Calc1'!B4109,-100*B$387/'11'!B$17*B84/'Calc1'!B4109,0)</f>
        <v>0</v>
      </c>
      <c r="C429" s="10"/>
    </row>
    <row r="430" spans="1:3">
      <c r="A430" s="21">
        <v>33</v>
      </c>
      <c r="B430" s="24">
        <f>IF('Calc1'!B4110,-100*B$387/'11'!B$17*B85/'Calc1'!B4110,0)</f>
        <v>0</v>
      </c>
      <c r="C430" s="10"/>
    </row>
    <row r="431" spans="1:3">
      <c r="A431" s="21">
        <v>34</v>
      </c>
      <c r="B431" s="24">
        <f>IF('Calc1'!B4111,-100*B$387/'11'!B$17*B86/'Calc1'!B4111,0)</f>
        <v>0</v>
      </c>
      <c r="C431" s="10"/>
    </row>
    <row r="432" spans="1:3">
      <c r="A432" s="21">
        <v>35</v>
      </c>
      <c r="B432" s="24">
        <f>IF('Calc1'!B4112,-100*B$387/'11'!B$17*B87/'Calc1'!B4112,0)</f>
        <v>0</v>
      </c>
      <c r="C432" s="10"/>
    </row>
    <row r="433" spans="1:3">
      <c r="A433" s="21">
        <v>36</v>
      </c>
      <c r="B433" s="24">
        <f>IF('Calc1'!B4113,-100*B$387/'11'!B$17*B88/'Calc1'!B4113,0)</f>
        <v>0</v>
      </c>
      <c r="C433" s="10"/>
    </row>
    <row r="434" spans="1:3">
      <c r="A434" s="21">
        <v>37</v>
      </c>
      <c r="B434" s="24">
        <f>IF('Calc1'!B4114,-100*B$387/'11'!B$17*B89/'Calc1'!B4114,0)</f>
        <v>0</v>
      </c>
      <c r="C434" s="10"/>
    </row>
    <row r="435" spans="1:3">
      <c r="A435" s="21">
        <v>38</v>
      </c>
      <c r="B435" s="24">
        <f>IF('Calc1'!B4115,-100*B$387/'11'!B$17*B90/'Calc1'!B4115,0)</f>
        <v>0</v>
      </c>
      <c r="C435" s="10"/>
    </row>
    <row r="436" spans="1:3">
      <c r="A436" s="21">
        <v>39</v>
      </c>
      <c r="B436" s="24">
        <f>IF('Calc1'!B4116,-100*B$387/'11'!B$17*B91/'Calc1'!B4116,0)</f>
        <v>0</v>
      </c>
      <c r="C436" s="10"/>
    </row>
    <row r="437" spans="1:3">
      <c r="A437" s="21">
        <v>40</v>
      </c>
      <c r="B437" s="24">
        <f>IF('Calc1'!B4117,-100*B$387/'11'!B$17*B92/'Calc1'!B4117,0)</f>
        <v>0</v>
      </c>
      <c r="C437" s="10"/>
    </row>
    <row r="438" spans="1:3">
      <c r="A438" s="21">
        <v>41</v>
      </c>
      <c r="B438" s="24">
        <f>IF('Calc1'!B4118,-100*B$387/'11'!B$17*B93/'Calc1'!B4118,0)</f>
        <v>0</v>
      </c>
      <c r="C438" s="10"/>
    </row>
    <row r="439" spans="1:3">
      <c r="A439" s="21">
        <v>42</v>
      </c>
      <c r="B439" s="24">
        <f>IF('Calc1'!B4119,-100*B$387/'11'!B$17*B94/'Calc1'!B4119,0)</f>
        <v>0</v>
      </c>
      <c r="C439" s="10"/>
    </row>
    <row r="440" spans="1:3">
      <c r="A440" s="21">
        <v>43</v>
      </c>
      <c r="B440" s="24">
        <f>IF('Calc1'!B4120,-100*B$387/'11'!B$17*B95/'Calc1'!B4120,0)</f>
        <v>0</v>
      </c>
      <c r="C440" s="10"/>
    </row>
    <row r="441" spans="1:3">
      <c r="A441" s="21">
        <v>44</v>
      </c>
      <c r="B441" s="24">
        <f>IF('Calc1'!B4121,-100*B$387/'11'!B$17*B96/'Calc1'!B4121,0)</f>
        <v>0</v>
      </c>
      <c r="C441" s="10"/>
    </row>
    <row r="442" spans="1:3">
      <c r="A442" s="21">
        <v>45</v>
      </c>
      <c r="B442" s="24">
        <f>IF('Calc1'!B4122,-100*B$387/'11'!B$17*B97/'Calc1'!B4122,0)</f>
        <v>0</v>
      </c>
      <c r="C442" s="10"/>
    </row>
    <row r="443" spans="1:3">
      <c r="A443" s="21">
        <v>46</v>
      </c>
      <c r="B443" s="24">
        <f>IF('Calc1'!B4123,-100*B$387/'11'!B$17*B98/'Calc1'!B4123,0)</f>
        <v>0</v>
      </c>
      <c r="C443" s="10"/>
    </row>
    <row r="444" spans="1:3">
      <c r="A444" s="21">
        <v>47</v>
      </c>
      <c r="B444" s="24">
        <f>IF('Calc1'!B4124,-100*B$387/'11'!B$17*B99/'Calc1'!B4124,0)</f>
        <v>0</v>
      </c>
      <c r="C444" s="10"/>
    </row>
    <row r="445" spans="1:3">
      <c r="A445" s="21">
        <v>48</v>
      </c>
      <c r="B445" s="24">
        <f>IF('Calc1'!B4125,-100*B$387/'11'!B$17*B100/'Calc1'!B4125,0)</f>
        <v>0</v>
      </c>
      <c r="C445" s="10"/>
    </row>
    <row r="446" spans="1:3">
      <c r="A446" s="21">
        <v>49</v>
      </c>
      <c r="B446" s="24">
        <f>IF('Calc1'!B4126,-100*B$387/'11'!B$17*B101/'Calc1'!B4126,0)</f>
        <v>0</v>
      </c>
      <c r="C446" s="10"/>
    </row>
    <row r="447" spans="1:3">
      <c r="A447" s="21">
        <v>50</v>
      </c>
      <c r="B447" s="24">
        <f>IF('Calc1'!B4127,-100*B$387/'11'!B$17*B102/'Calc1'!B4127,0)</f>
        <v>0</v>
      </c>
      <c r="C447" s="10"/>
    </row>
    <row r="448" spans="1:3">
      <c r="A448" s="21">
        <v>51</v>
      </c>
      <c r="B448" s="24">
        <f>IF('Calc1'!B4128,-100*B$387/'11'!B$17*B103/'Calc1'!B4128,0)</f>
        <v>0</v>
      </c>
      <c r="C448" s="10"/>
    </row>
    <row r="449" spans="1:3">
      <c r="A449" s="21">
        <v>52</v>
      </c>
      <c r="B449" s="24">
        <f>IF('Calc1'!B4129,-100*B$387/'11'!B$17*B104/'Calc1'!B4129,0)</f>
        <v>0</v>
      </c>
      <c r="C449" s="10"/>
    </row>
    <row r="450" spans="1:3">
      <c r="A450" s="21">
        <v>53</v>
      </c>
      <c r="B450" s="24">
        <f>IF('Calc1'!B4130,-100*B$387/'11'!B$17*B105/'Calc1'!B4130,0)</f>
        <v>0</v>
      </c>
      <c r="C450" s="10"/>
    </row>
    <row r="451" spans="1:3">
      <c r="A451" s="21">
        <v>54</v>
      </c>
      <c r="B451" s="24">
        <f>IF('Calc1'!B4131,-100*B$387/'11'!B$17*B106/'Calc1'!B4131,0)</f>
        <v>0</v>
      </c>
      <c r="C451" s="10"/>
    </row>
    <row r="452" spans="1:3">
      <c r="A452" s="21">
        <v>55</v>
      </c>
      <c r="B452" s="24">
        <f>IF('Calc1'!B4132,-100*B$387/'11'!B$17*B107/'Calc1'!B4132,0)</f>
        <v>0</v>
      </c>
      <c r="C452" s="10"/>
    </row>
    <row r="453" spans="1:3">
      <c r="A453" s="21">
        <v>56</v>
      </c>
      <c r="B453" s="24">
        <f>IF('Calc1'!B4133,-100*B$387/'11'!B$17*B108/'Calc1'!B4133,0)</f>
        <v>0</v>
      </c>
      <c r="C453" s="10"/>
    </row>
    <row r="454" spans="1:3">
      <c r="A454" s="21">
        <v>57</v>
      </c>
      <c r="B454" s="24">
        <f>IF('Calc1'!B4134,-100*B$387/'11'!B$17*B109/'Calc1'!B4134,0)</f>
        <v>0</v>
      </c>
      <c r="C454" s="10"/>
    </row>
    <row r="455" spans="1:3">
      <c r="A455" s="21">
        <v>58</v>
      </c>
      <c r="B455" s="24">
        <f>IF('Calc1'!B4135,-100*B$387/'11'!B$17*B110/'Calc1'!B4135,0)</f>
        <v>0</v>
      </c>
      <c r="C455" s="10"/>
    </row>
    <row r="456" spans="1:3">
      <c r="A456" s="21">
        <v>59</v>
      </c>
      <c r="B456" s="24">
        <f>IF('Calc1'!B4136,-100*B$387/'11'!B$17*B111/'Calc1'!B4136,0)</f>
        <v>0</v>
      </c>
      <c r="C456" s="10"/>
    </row>
    <row r="457" spans="1:3">
      <c r="A457" s="21">
        <v>60</v>
      </c>
      <c r="B457" s="24">
        <f>IF('Calc1'!B4137,-100*B$387/'11'!B$17*B112/'Calc1'!B4137,0)</f>
        <v>0</v>
      </c>
      <c r="C457" s="10"/>
    </row>
    <row r="458" spans="1:3">
      <c r="A458" s="21">
        <v>61</v>
      </c>
      <c r="B458" s="24">
        <f>IF('Calc1'!B4138,-100*B$387/'11'!B$17*B113/'Calc1'!B4138,0)</f>
        <v>0</v>
      </c>
      <c r="C458" s="10"/>
    </row>
    <row r="459" spans="1:3">
      <c r="A459" s="21">
        <v>62</v>
      </c>
      <c r="B459" s="24">
        <f>IF('Calc1'!B4139,-100*B$387/'11'!B$17*B114/'Calc1'!B4139,0)</f>
        <v>0</v>
      </c>
      <c r="C459" s="10"/>
    </row>
    <row r="460" spans="1:3">
      <c r="A460" s="21">
        <v>63</v>
      </c>
      <c r="B460" s="24">
        <f>IF('Calc1'!B4140,-100*B$387/'11'!B$17*B115/'Calc1'!B4140,0)</f>
        <v>0</v>
      </c>
      <c r="C460" s="10"/>
    </row>
    <row r="461" spans="1:3">
      <c r="A461" s="21">
        <v>64</v>
      </c>
      <c r="B461" s="24">
        <f>IF('Calc1'!B4141,-100*B$387/'11'!B$17*B116/'Calc1'!B4141,0)</f>
        <v>0</v>
      </c>
      <c r="C461" s="10"/>
    </row>
    <row r="462" spans="1:3">
      <c r="A462" s="21">
        <v>65</v>
      </c>
      <c r="B462" s="24">
        <f>IF('Calc1'!B4142,-100*B$387/'11'!B$17*B117/'Calc1'!B4142,0)</f>
        <v>0</v>
      </c>
      <c r="C462" s="10"/>
    </row>
    <row r="463" spans="1:3">
      <c r="A463" s="21">
        <v>66</v>
      </c>
      <c r="B463" s="24">
        <f>IF('Calc1'!B4143,-100*B$387/'11'!B$17*B118/'Calc1'!B4143,0)</f>
        <v>0</v>
      </c>
      <c r="C463" s="10"/>
    </row>
    <row r="464" spans="1:3">
      <c r="A464" s="21">
        <v>67</v>
      </c>
      <c r="B464" s="24">
        <f>IF('Calc1'!B4144,-100*B$387/'11'!B$17*B119/'Calc1'!B4144,0)</f>
        <v>0</v>
      </c>
      <c r="C464" s="10"/>
    </row>
    <row r="465" spans="1:3">
      <c r="A465" s="21">
        <v>68</v>
      </c>
      <c r="B465" s="24">
        <f>IF('Calc1'!B4145,-100*B$387/'11'!B$17*B120/'Calc1'!B4145,0)</f>
        <v>0</v>
      </c>
      <c r="C465" s="10"/>
    </row>
    <row r="466" spans="1:3">
      <c r="A466" s="21">
        <v>69</v>
      </c>
      <c r="B466" s="24">
        <f>IF('Calc1'!B4146,-100*B$387/'11'!B$17*B121/'Calc1'!B4146,0)</f>
        <v>0</v>
      </c>
      <c r="C466" s="10"/>
    </row>
    <row r="467" spans="1:3">
      <c r="A467" s="21">
        <v>70</v>
      </c>
      <c r="B467" s="24">
        <f>IF('Calc1'!B4147,-100*B$387/'11'!B$17*B122/'Calc1'!B4147,0)</f>
        <v>0</v>
      </c>
      <c r="C467" s="10"/>
    </row>
    <row r="468" spans="1:3">
      <c r="A468" s="21">
        <v>71</v>
      </c>
      <c r="B468" s="24">
        <f>IF('Calc1'!B4148,-100*B$387/'11'!B$17*B123/'Calc1'!B4148,0)</f>
        <v>0</v>
      </c>
      <c r="C468" s="10"/>
    </row>
    <row r="469" spans="1:3">
      <c r="A469" s="21">
        <v>72</v>
      </c>
      <c r="B469" s="24">
        <f>IF('Calc1'!B4149,-100*B$387/'11'!B$17*B124/'Calc1'!B4149,0)</f>
        <v>0</v>
      </c>
      <c r="C469" s="10"/>
    </row>
    <row r="470" spans="1:3">
      <c r="A470" s="21">
        <v>73</v>
      </c>
      <c r="B470" s="24">
        <f>IF('Calc1'!B4150,-100*B$387/'11'!B$17*B125/'Calc1'!B4150,0)</f>
        <v>0</v>
      </c>
      <c r="C470" s="10"/>
    </row>
    <row r="471" spans="1:3">
      <c r="A471" s="21">
        <v>74</v>
      </c>
      <c r="B471" s="24">
        <f>IF('Calc1'!B4151,-100*B$387/'11'!B$17*B126/'Calc1'!B4151,0)</f>
        <v>0</v>
      </c>
      <c r="C471" s="10"/>
    </row>
    <row r="472" spans="1:3">
      <c r="A472" s="21">
        <v>75</v>
      </c>
      <c r="B472" s="24">
        <f>IF('Calc1'!B4152,-100*B$387/'11'!B$17*B127/'Calc1'!B4152,0)</f>
        <v>0</v>
      </c>
      <c r="C472" s="10"/>
    </row>
    <row r="473" spans="1:3">
      <c r="A473" s="21">
        <v>76</v>
      </c>
      <c r="B473" s="24">
        <f>IF('Calc1'!B4153,-100*B$387/'11'!B$17*B128/'Calc1'!B4153,0)</f>
        <v>0</v>
      </c>
      <c r="C473" s="10"/>
    </row>
    <row r="474" spans="1:3">
      <c r="A474" s="21">
        <v>77</v>
      </c>
      <c r="B474" s="24">
        <f>IF('Calc1'!B4154,-100*B$387/'11'!B$17*B129/'Calc1'!B4154,0)</f>
        <v>0</v>
      </c>
      <c r="C474" s="10"/>
    </row>
    <row r="475" spans="1:3">
      <c r="A475" s="21">
        <v>78</v>
      </c>
      <c r="B475" s="24">
        <f>IF('Calc1'!B4155,-100*B$387/'11'!B$17*B130/'Calc1'!B4155,0)</f>
        <v>0</v>
      </c>
      <c r="C475" s="10"/>
    </row>
    <row r="476" spans="1:3">
      <c r="A476" s="21">
        <v>79</v>
      </c>
      <c r="B476" s="24">
        <f>IF('Calc1'!B4156,-100*B$387/'11'!B$17*B131/'Calc1'!B4156,0)</f>
        <v>0</v>
      </c>
      <c r="C476" s="10"/>
    </row>
    <row r="477" spans="1:3">
      <c r="A477" s="21">
        <v>80</v>
      </c>
      <c r="B477" s="24">
        <f>IF('Calc1'!B4157,-100*B$387/'11'!B$17*B132/'Calc1'!B4157,0)</f>
        <v>0</v>
      </c>
      <c r="C477" s="10"/>
    </row>
    <row r="478" spans="1:3">
      <c r="A478" s="21">
        <v>81</v>
      </c>
      <c r="B478" s="24">
        <f>IF('Calc1'!B4158,-100*B$387/'11'!B$17*B133/'Calc1'!B4158,0)</f>
        <v>0</v>
      </c>
      <c r="C478" s="10"/>
    </row>
    <row r="479" spans="1:3">
      <c r="A479" s="21">
        <v>82</v>
      </c>
      <c r="B479" s="24">
        <f>IF('Calc1'!B4159,-100*B$387/'11'!B$17*B134/'Calc1'!B4159,0)</f>
        <v>0</v>
      </c>
      <c r="C479" s="10"/>
    </row>
    <row r="480" spans="1:3">
      <c r="A480" s="21">
        <v>83</v>
      </c>
      <c r="B480" s="24">
        <f>IF('Calc1'!B4160,-100*B$387/'11'!B$17*B135/'Calc1'!B4160,0)</f>
        <v>0</v>
      </c>
      <c r="C480" s="10"/>
    </row>
    <row r="481" spans="1:3">
      <c r="A481" s="21">
        <v>84</v>
      </c>
      <c r="B481" s="24">
        <f>IF('Calc1'!B4161,-100*B$387/'11'!B$17*B136/'Calc1'!B4161,0)</f>
        <v>0</v>
      </c>
      <c r="C481" s="10"/>
    </row>
    <row r="482" spans="1:3">
      <c r="A482" s="21">
        <v>85</v>
      </c>
      <c r="B482" s="24">
        <f>IF('Calc1'!B4162,-100*B$387/'11'!B$17*B137/'Calc1'!B4162,0)</f>
        <v>0</v>
      </c>
      <c r="C482" s="10"/>
    </row>
    <row r="483" spans="1:3">
      <c r="A483" s="21">
        <v>86</v>
      </c>
      <c r="B483" s="24">
        <f>IF('Calc1'!B4163,-100*B$387/'11'!B$17*B138/'Calc1'!B4163,0)</f>
        <v>0</v>
      </c>
      <c r="C483" s="10"/>
    </row>
    <row r="484" spans="1:3">
      <c r="A484" s="21">
        <v>87</v>
      </c>
      <c r="B484" s="24">
        <f>IF('Calc1'!B4164,-100*B$387/'11'!B$17*B139/'Calc1'!B4164,0)</f>
        <v>0</v>
      </c>
      <c r="C484" s="10"/>
    </row>
    <row r="485" spans="1:3">
      <c r="A485" s="21">
        <v>88</v>
      </c>
      <c r="B485" s="24">
        <f>IF('Calc1'!B4165,-100*B$387/'11'!B$17*B140/'Calc1'!B4165,0)</f>
        <v>0</v>
      </c>
      <c r="C485" s="10"/>
    </row>
    <row r="486" spans="1:3">
      <c r="A486" s="21">
        <v>89</v>
      </c>
      <c r="B486" s="24">
        <f>IF('Calc1'!B4166,-100*B$387/'11'!B$17*B141/'Calc1'!B4166,0)</f>
        <v>0</v>
      </c>
      <c r="C486" s="10"/>
    </row>
    <row r="487" spans="1:3">
      <c r="A487" s="21">
        <v>90</v>
      </c>
      <c r="B487" s="24">
        <f>IF('Calc1'!B4167,-100*B$387/'11'!B$17*B142/'Calc1'!B4167,0)</f>
        <v>0</v>
      </c>
      <c r="C487" s="10"/>
    </row>
    <row r="488" spans="1:3">
      <c r="A488" s="21">
        <v>91</v>
      </c>
      <c r="B488" s="24">
        <f>IF('Calc1'!B4168,-100*B$387/'11'!B$17*B143/'Calc1'!B4168,0)</f>
        <v>0</v>
      </c>
      <c r="C488" s="10"/>
    </row>
    <row r="489" spans="1:3">
      <c r="A489" s="21">
        <v>92</v>
      </c>
      <c r="B489" s="24">
        <f>IF('Calc1'!B4169,-100*B$387/'11'!B$17*B144/'Calc1'!B4169,0)</f>
        <v>0</v>
      </c>
      <c r="C489" s="10"/>
    </row>
    <row r="490" spans="1:3">
      <c r="A490" s="21">
        <v>93</v>
      </c>
      <c r="B490" s="24">
        <f>IF('Calc1'!B4170,-100*B$387/'11'!B$17*B145/'Calc1'!B4170,0)</f>
        <v>0</v>
      </c>
      <c r="C490" s="10"/>
    </row>
    <row r="491" spans="1:3">
      <c r="A491" s="21">
        <v>94</v>
      </c>
      <c r="B491" s="24">
        <f>IF('Calc1'!B4171,-100*B$387/'11'!B$17*B146/'Calc1'!B4171,0)</f>
        <v>0</v>
      </c>
      <c r="C491" s="10"/>
    </row>
    <row r="492" spans="1:3">
      <c r="A492" s="21">
        <v>95</v>
      </c>
      <c r="B492" s="24">
        <f>IF('Calc1'!B4172,-100*B$387/'11'!B$17*B147/'Calc1'!B4172,0)</f>
        <v>0</v>
      </c>
      <c r="C492" s="10"/>
    </row>
    <row r="493" spans="1:3">
      <c r="A493" s="21">
        <v>96</v>
      </c>
      <c r="B493" s="24">
        <f>IF('Calc1'!B4173,-100*B$387/'11'!B$17*B148/'Calc1'!B4173,0)</f>
        <v>0</v>
      </c>
      <c r="C493" s="10"/>
    </row>
    <row r="494" spans="1:3">
      <c r="A494" s="21">
        <v>97</v>
      </c>
      <c r="B494" s="24">
        <f>IF('Calc1'!B4174,-100*B$387/'11'!B$17*B149/'Calc1'!B4174,0)</f>
        <v>0</v>
      </c>
      <c r="C494" s="10"/>
    </row>
    <row r="495" spans="1:3">
      <c r="A495" s="21">
        <v>98</v>
      </c>
      <c r="B495" s="24">
        <f>IF('Calc1'!B4175,-100*B$387/'11'!B$17*B150/'Calc1'!B4175,0)</f>
        <v>0</v>
      </c>
      <c r="C495" s="10"/>
    </row>
    <row r="496" spans="1:3">
      <c r="A496" s="21">
        <v>99</v>
      </c>
      <c r="B496" s="24">
        <f>IF('Calc1'!B4176,-100*B$387/'11'!B$17*B151/'Calc1'!B4176,0)</f>
        <v>0</v>
      </c>
      <c r="C496" s="10"/>
    </row>
    <row r="497" spans="1:3">
      <c r="A497" s="21">
        <v>100</v>
      </c>
      <c r="B497" s="24">
        <f>IF('Calc1'!B4177,-100*B$387/'11'!B$17*B152/'Calc1'!B4177,0)</f>
        <v>0</v>
      </c>
      <c r="C497" s="10"/>
    </row>
    <row r="498" spans="1:3">
      <c r="A498" s="21">
        <v>101</v>
      </c>
      <c r="B498" s="24">
        <f>IF('Calc1'!B4178,-100*B$387/'11'!B$17*B153/'Calc1'!B4178,0)</f>
        <v>0</v>
      </c>
      <c r="C498" s="10"/>
    </row>
    <row r="499" spans="1:3">
      <c r="A499" s="21">
        <v>102</v>
      </c>
      <c r="B499" s="24">
        <f>IF('Calc1'!B4179,-100*B$387/'11'!B$17*B154/'Calc1'!B4179,0)</f>
        <v>0</v>
      </c>
      <c r="C499" s="10"/>
    </row>
    <row r="500" spans="1:3">
      <c r="A500" s="21">
        <v>103</v>
      </c>
      <c r="B500" s="24">
        <f>IF('Calc1'!B4180,-100*B$387/'11'!B$17*B155/'Calc1'!B4180,0)</f>
        <v>0</v>
      </c>
      <c r="C500" s="10"/>
    </row>
    <row r="501" spans="1:3">
      <c r="A501" s="21">
        <v>104</v>
      </c>
      <c r="B501" s="24">
        <f>IF('Calc1'!B4181,-100*B$387/'11'!B$17*B156/'Calc1'!B4181,0)</f>
        <v>0</v>
      </c>
      <c r="C501" s="10"/>
    </row>
    <row r="502" spans="1:3">
      <c r="A502" s="21">
        <v>105</v>
      </c>
      <c r="B502" s="24">
        <f>IF('Calc1'!B4182,-100*B$387/'11'!B$17*B157/'Calc1'!B4182,0)</f>
        <v>0</v>
      </c>
      <c r="C502" s="10"/>
    </row>
    <row r="503" spans="1:3">
      <c r="A503" s="21">
        <v>106</v>
      </c>
      <c r="B503" s="24">
        <f>IF('Calc1'!B4183,-100*B$387/'11'!B$17*B158/'Calc1'!B4183,0)</f>
        <v>0</v>
      </c>
      <c r="C503" s="10"/>
    </row>
    <row r="504" spans="1:3">
      <c r="A504" s="21">
        <v>107</v>
      </c>
      <c r="B504" s="24">
        <f>IF('Calc1'!B4184,-100*B$387/'11'!B$17*B159/'Calc1'!B4184,0)</f>
        <v>0</v>
      </c>
      <c r="C504" s="10"/>
    </row>
    <row r="505" spans="1:3">
      <c r="A505" s="21">
        <v>108</v>
      </c>
      <c r="B505" s="24">
        <f>IF('Calc1'!B4185,-100*B$387/'11'!B$17*B160/'Calc1'!B4185,0)</f>
        <v>0</v>
      </c>
      <c r="C505" s="10"/>
    </row>
    <row r="506" spans="1:3">
      <c r="A506" s="21">
        <v>109</v>
      </c>
      <c r="B506" s="24">
        <f>IF('Calc1'!B4186,-100*B$387/'11'!B$17*B161/'Calc1'!B4186,0)</f>
        <v>0</v>
      </c>
      <c r="C506" s="10"/>
    </row>
    <row r="507" spans="1:3">
      <c r="A507" s="21">
        <v>110</v>
      </c>
      <c r="B507" s="24">
        <f>IF('Calc1'!B4187,-100*B$387/'11'!B$17*B162/'Calc1'!B4187,0)</f>
        <v>0</v>
      </c>
      <c r="C507" s="10"/>
    </row>
    <row r="508" spans="1:3">
      <c r="A508" s="21">
        <v>111</v>
      </c>
      <c r="B508" s="24">
        <f>IF('Calc1'!B4188,-100*B$387/'11'!B$17*B163/'Calc1'!B4188,0)</f>
        <v>0</v>
      </c>
      <c r="C508" s="10"/>
    </row>
    <row r="509" spans="1:3">
      <c r="A509" s="21">
        <v>112</v>
      </c>
      <c r="B509" s="24">
        <f>IF('Calc1'!B4189,-100*B$387/'11'!B$17*B164/'Calc1'!B4189,0)</f>
        <v>0</v>
      </c>
      <c r="C509" s="10"/>
    </row>
    <row r="510" spans="1:3">
      <c r="A510" s="21">
        <v>113</v>
      </c>
      <c r="B510" s="24">
        <f>IF('Calc1'!B4190,-100*B$387/'11'!B$17*B165/'Calc1'!B4190,0)</f>
        <v>0</v>
      </c>
      <c r="C510" s="10"/>
    </row>
    <row r="511" spans="1:3">
      <c r="A511" s="21">
        <v>114</v>
      </c>
      <c r="B511" s="24">
        <f>IF('Calc1'!B4191,-100*B$387/'11'!B$17*B166/'Calc1'!B4191,0)</f>
        <v>0</v>
      </c>
      <c r="C511" s="10"/>
    </row>
    <row r="512" spans="1:3">
      <c r="A512" s="21">
        <v>115</v>
      </c>
      <c r="B512" s="24">
        <f>IF('Calc1'!B4192,-100*B$387/'11'!B$17*B167/'Calc1'!B4192,0)</f>
        <v>0</v>
      </c>
      <c r="C512" s="10"/>
    </row>
    <row r="513" spans="1:3">
      <c r="A513" s="21">
        <v>116</v>
      </c>
      <c r="B513" s="24">
        <f>IF('Calc1'!B4193,-100*B$387/'11'!B$17*B168/'Calc1'!B4193,0)</f>
        <v>0</v>
      </c>
      <c r="C513" s="10"/>
    </row>
    <row r="514" spans="1:3">
      <c r="A514" s="21">
        <v>117</v>
      </c>
      <c r="B514" s="24">
        <f>IF('Calc1'!B4194,-100*B$387/'11'!B$17*B169/'Calc1'!B4194,0)</f>
        <v>0</v>
      </c>
      <c r="C514" s="10"/>
    </row>
    <row r="515" spans="1:3">
      <c r="A515" s="21">
        <v>118</v>
      </c>
      <c r="B515" s="24">
        <f>IF('Calc1'!B4195,-100*B$387/'11'!B$17*B170/'Calc1'!B4195,0)</f>
        <v>0</v>
      </c>
      <c r="C515" s="10"/>
    </row>
    <row r="516" spans="1:3">
      <c r="A516" s="21">
        <v>119</v>
      </c>
      <c r="B516" s="24">
        <f>IF('Calc1'!B4196,-100*B$387/'11'!B$17*B171/'Calc1'!B4196,0)</f>
        <v>0</v>
      </c>
      <c r="C516" s="10"/>
    </row>
    <row r="517" spans="1:3">
      <c r="A517" s="21">
        <v>120</v>
      </c>
      <c r="B517" s="24">
        <f>IF('Calc1'!B4197,-100*B$387/'11'!B$17*B172/'Calc1'!B4197,0)</f>
        <v>0</v>
      </c>
      <c r="C517" s="10"/>
    </row>
    <row r="518" spans="1:3">
      <c r="A518" s="21">
        <v>121</v>
      </c>
      <c r="B518" s="24">
        <f>IF('Calc1'!B4198,-100*B$387/'11'!B$17*B173/'Calc1'!B4198,0)</f>
        <v>0</v>
      </c>
      <c r="C518" s="10"/>
    </row>
    <row r="519" spans="1:3">
      <c r="A519" s="21">
        <v>122</v>
      </c>
      <c r="B519" s="24">
        <f>IF('Calc1'!B4199,-100*B$387/'11'!B$17*B174/'Calc1'!B4199,0)</f>
        <v>0</v>
      </c>
      <c r="C519" s="10"/>
    </row>
    <row r="520" spans="1:3">
      <c r="A520" s="21">
        <v>123</v>
      </c>
      <c r="B520" s="24">
        <f>IF('Calc1'!B4200,-100*B$387/'11'!B$17*B175/'Calc1'!B4200,0)</f>
        <v>0</v>
      </c>
      <c r="C520" s="10"/>
    </row>
    <row r="521" spans="1:3">
      <c r="A521" s="21">
        <v>124</v>
      </c>
      <c r="B521" s="24">
        <f>IF('Calc1'!B4201,-100*B$387/'11'!B$17*B176/'Calc1'!B4201,0)</f>
        <v>0</v>
      </c>
      <c r="C521" s="10"/>
    </row>
    <row r="522" spans="1:3">
      <c r="A522" s="21">
        <v>125</v>
      </c>
      <c r="B522" s="24">
        <f>IF('Calc1'!B4202,-100*B$387/'11'!B$17*B177/'Calc1'!B4202,0)</f>
        <v>0</v>
      </c>
      <c r="C522" s="10"/>
    </row>
    <row r="523" spans="1:3">
      <c r="A523" s="21">
        <v>126</v>
      </c>
      <c r="B523" s="24">
        <f>IF('Calc1'!B4203,-100*B$387/'11'!B$17*B178/'Calc1'!B4203,0)</f>
        <v>0</v>
      </c>
      <c r="C523" s="10"/>
    </row>
    <row r="524" spans="1:3">
      <c r="A524" s="21">
        <v>127</v>
      </c>
      <c r="B524" s="24">
        <f>IF('Calc1'!B4204,-100*B$387/'11'!B$17*B179/'Calc1'!B4204,0)</f>
        <v>0</v>
      </c>
      <c r="C524" s="10"/>
    </row>
    <row r="525" spans="1:3">
      <c r="A525" s="21">
        <v>128</v>
      </c>
      <c r="B525" s="24">
        <f>IF('Calc1'!B4205,-100*B$387/'11'!B$17*B180/'Calc1'!B4205,0)</f>
        <v>0</v>
      </c>
      <c r="C525" s="10"/>
    </row>
    <row r="526" spans="1:3">
      <c r="A526" s="21">
        <v>129</v>
      </c>
      <c r="B526" s="24">
        <f>IF('Calc1'!B4206,-100*B$387/'11'!B$17*B181/'Calc1'!B4206,0)</f>
        <v>0</v>
      </c>
      <c r="C526" s="10"/>
    </row>
    <row r="527" spans="1:3">
      <c r="A527" s="21">
        <v>130</v>
      </c>
      <c r="B527" s="24">
        <f>IF('Calc1'!B4207,-100*B$387/'11'!B$17*B182/'Calc1'!B4207,0)</f>
        <v>0</v>
      </c>
      <c r="C527" s="10"/>
    </row>
    <row r="528" spans="1:3">
      <c r="A528" s="21">
        <v>131</v>
      </c>
      <c r="B528" s="24">
        <f>IF('Calc1'!B4208,-100*B$387/'11'!B$17*B183/'Calc1'!B4208,0)</f>
        <v>0</v>
      </c>
      <c r="C528" s="10"/>
    </row>
    <row r="529" spans="1:3">
      <c r="A529" s="21">
        <v>132</v>
      </c>
      <c r="B529" s="24">
        <f>IF('Calc1'!B4209,-100*B$387/'11'!B$17*B184/'Calc1'!B4209,0)</f>
        <v>0</v>
      </c>
      <c r="C529" s="10"/>
    </row>
    <row r="530" spans="1:3">
      <c r="A530" s="21">
        <v>133</v>
      </c>
      <c r="B530" s="24">
        <f>IF('Calc1'!B4210,-100*B$387/'11'!B$17*B185/'Calc1'!B4210,0)</f>
        <v>0</v>
      </c>
      <c r="C530" s="10"/>
    </row>
    <row r="531" spans="1:3">
      <c r="A531" s="21">
        <v>134</v>
      </c>
      <c r="B531" s="24">
        <f>IF('Calc1'!B4211,-100*B$387/'11'!B$17*B186/'Calc1'!B4211,0)</f>
        <v>0</v>
      </c>
      <c r="C531" s="10"/>
    </row>
    <row r="532" spans="1:3">
      <c r="A532" s="21">
        <v>135</v>
      </c>
      <c r="B532" s="24">
        <f>IF('Calc1'!B4212,-100*B$387/'11'!B$17*B187/'Calc1'!B4212,0)</f>
        <v>0</v>
      </c>
      <c r="C532" s="10"/>
    </row>
    <row r="533" spans="1:3">
      <c r="A533" s="21">
        <v>136</v>
      </c>
      <c r="B533" s="24">
        <f>IF('Calc1'!B4213,-100*B$387/'11'!B$17*B188/'Calc1'!B4213,0)</f>
        <v>0</v>
      </c>
      <c r="C533" s="10"/>
    </row>
    <row r="534" spans="1:3">
      <c r="A534" s="21">
        <v>137</v>
      </c>
      <c r="B534" s="24">
        <f>IF('Calc1'!B4214,-100*B$387/'11'!B$17*B189/'Calc1'!B4214,0)</f>
        <v>0</v>
      </c>
      <c r="C534" s="10"/>
    </row>
    <row r="535" spans="1:3">
      <c r="A535" s="21">
        <v>138</v>
      </c>
      <c r="B535" s="24">
        <f>IF('Calc1'!B4215,-100*B$387/'11'!B$17*B190/'Calc1'!B4215,0)</f>
        <v>0</v>
      </c>
      <c r="C535" s="10"/>
    </row>
    <row r="536" spans="1:3">
      <c r="A536" s="21">
        <v>139</v>
      </c>
      <c r="B536" s="24">
        <f>IF('Calc1'!B4216,-100*B$387/'11'!B$17*B191/'Calc1'!B4216,0)</f>
        <v>0</v>
      </c>
      <c r="C536" s="10"/>
    </row>
    <row r="537" spans="1:3">
      <c r="A537" s="21">
        <v>140</v>
      </c>
      <c r="B537" s="24">
        <f>IF('Calc1'!B4217,-100*B$387/'11'!B$17*B192/'Calc1'!B4217,0)</f>
        <v>0</v>
      </c>
      <c r="C537" s="10"/>
    </row>
    <row r="538" spans="1:3">
      <c r="A538" s="21">
        <v>141</v>
      </c>
      <c r="B538" s="24">
        <f>IF('Calc1'!B4218,-100*B$387/'11'!B$17*B193/'Calc1'!B4218,0)</f>
        <v>0</v>
      </c>
      <c r="C538" s="10"/>
    </row>
    <row r="539" spans="1:3">
      <c r="A539" s="21">
        <v>142</v>
      </c>
      <c r="B539" s="24">
        <f>IF('Calc1'!B4219,-100*B$387/'11'!B$17*B194/'Calc1'!B4219,0)</f>
        <v>0</v>
      </c>
      <c r="C539" s="10"/>
    </row>
    <row r="540" spans="1:3">
      <c r="A540" s="21">
        <v>143</v>
      </c>
      <c r="B540" s="24">
        <f>IF('Calc1'!B4220,-100*B$387/'11'!B$17*B195/'Calc1'!B4220,0)</f>
        <v>0</v>
      </c>
      <c r="C540" s="10"/>
    </row>
    <row r="541" spans="1:3">
      <c r="A541" s="21">
        <v>144</v>
      </c>
      <c r="B541" s="24">
        <f>IF('Calc1'!B4221,-100*B$387/'11'!B$17*B196/'Calc1'!B4221,0)</f>
        <v>0</v>
      </c>
      <c r="C541" s="10"/>
    </row>
    <row r="542" spans="1:3">
      <c r="A542" s="21">
        <v>145</v>
      </c>
      <c r="B542" s="24">
        <f>IF('Calc1'!B4222,-100*B$387/'11'!B$17*B197/'Calc1'!B4222,0)</f>
        <v>0</v>
      </c>
      <c r="C542" s="10"/>
    </row>
    <row r="543" spans="1:3">
      <c r="A543" s="21">
        <v>146</v>
      </c>
      <c r="B543" s="24">
        <f>IF('Calc1'!B4223,-100*B$387/'11'!B$17*B198/'Calc1'!B4223,0)</f>
        <v>0</v>
      </c>
      <c r="C543" s="10"/>
    </row>
    <row r="544" spans="1:3">
      <c r="A544" s="21">
        <v>147</v>
      </c>
      <c r="B544" s="24">
        <f>IF('Calc1'!B4224,-100*B$387/'11'!B$17*B199/'Calc1'!B4224,0)</f>
        <v>0</v>
      </c>
      <c r="C544" s="10"/>
    </row>
    <row r="545" spans="1:3">
      <c r="A545" s="21">
        <v>148</v>
      </c>
      <c r="B545" s="24">
        <f>IF('Calc1'!B4225,-100*B$387/'11'!B$17*B200/'Calc1'!B4225,0)</f>
        <v>0</v>
      </c>
      <c r="C545" s="10"/>
    </row>
    <row r="546" spans="1:3">
      <c r="A546" s="21">
        <v>149</v>
      </c>
      <c r="B546" s="24">
        <f>IF('Calc1'!B4226,-100*B$387/'11'!B$17*B201/'Calc1'!B4226,0)</f>
        <v>0</v>
      </c>
      <c r="C546" s="10"/>
    </row>
    <row r="547" spans="1:3">
      <c r="A547" s="21">
        <v>150</v>
      </c>
      <c r="B547" s="24">
        <f>IF('Calc1'!B4227,-100*B$387/'11'!B$17*B202/'Calc1'!B4227,0)</f>
        <v>0</v>
      </c>
      <c r="C547" s="10"/>
    </row>
    <row r="548" spans="1:3">
      <c r="A548" s="21">
        <v>151</v>
      </c>
      <c r="B548" s="24">
        <f>IF('Calc1'!B4228,-100*B$387/'11'!B$17*B203/'Calc1'!B4228,0)</f>
        <v>0</v>
      </c>
      <c r="C548" s="10"/>
    </row>
    <row r="549" spans="1:3">
      <c r="A549" s="21">
        <v>152</v>
      </c>
      <c r="B549" s="24">
        <f>IF('Calc1'!B4229,-100*B$387/'11'!B$17*B204/'Calc1'!B4229,0)</f>
        <v>0</v>
      </c>
      <c r="C549" s="10"/>
    </row>
    <row r="550" spans="1:3">
      <c r="A550" s="21">
        <v>153</v>
      </c>
      <c r="B550" s="24">
        <f>IF('Calc1'!B4230,-100*B$387/'11'!B$17*B205/'Calc1'!B4230,0)</f>
        <v>0</v>
      </c>
      <c r="C550" s="10"/>
    </row>
    <row r="551" spans="1:3">
      <c r="A551" s="21">
        <v>154</v>
      </c>
      <c r="B551" s="24">
        <f>IF('Calc1'!B4231,-100*B$387/'11'!B$17*B206/'Calc1'!B4231,0)</f>
        <v>0</v>
      </c>
      <c r="C551" s="10"/>
    </row>
    <row r="552" spans="1:3">
      <c r="A552" s="21">
        <v>155</v>
      </c>
      <c r="B552" s="24">
        <f>IF('Calc1'!B4232,-100*B$387/'11'!B$17*B207/'Calc1'!B4232,0)</f>
        <v>0</v>
      </c>
      <c r="C552" s="10"/>
    </row>
    <row r="553" spans="1:3">
      <c r="A553" s="21">
        <v>156</v>
      </c>
      <c r="B553" s="24">
        <f>IF('Calc1'!B4233,-100*B$387/'11'!B$17*B208/'Calc1'!B4233,0)</f>
        <v>0</v>
      </c>
      <c r="C553" s="10"/>
    </row>
    <row r="554" spans="1:3">
      <c r="A554" s="21">
        <v>157</v>
      </c>
      <c r="B554" s="24">
        <f>IF('Calc1'!B4234,-100*B$387/'11'!B$17*B209/'Calc1'!B4234,0)</f>
        <v>0</v>
      </c>
      <c r="C554" s="10"/>
    </row>
    <row r="555" spans="1:3">
      <c r="A555" s="21">
        <v>158</v>
      </c>
      <c r="B555" s="24">
        <f>IF('Calc1'!B4235,-100*B$387/'11'!B$17*B210/'Calc1'!B4235,0)</f>
        <v>0</v>
      </c>
      <c r="C555" s="10"/>
    </row>
    <row r="556" spans="1:3">
      <c r="A556" s="21">
        <v>159</v>
      </c>
      <c r="B556" s="24">
        <f>IF('Calc1'!B4236,-100*B$387/'11'!B$17*B211/'Calc1'!B4236,0)</f>
        <v>0</v>
      </c>
      <c r="C556" s="10"/>
    </row>
    <row r="557" spans="1:3">
      <c r="A557" s="21">
        <v>160</v>
      </c>
      <c r="B557" s="24">
        <f>IF('Calc1'!B4237,-100*B$387/'11'!B$17*B212/'Calc1'!B4237,0)</f>
        <v>0</v>
      </c>
      <c r="C557" s="10"/>
    </row>
    <row r="558" spans="1:3">
      <c r="A558" s="21">
        <v>161</v>
      </c>
      <c r="B558" s="24">
        <f>IF('Calc1'!B4238,-100*B$387/'11'!B$17*B213/'Calc1'!B4238,0)</f>
        <v>0</v>
      </c>
      <c r="C558" s="10"/>
    </row>
    <row r="559" spans="1:3">
      <c r="A559" s="21">
        <v>162</v>
      </c>
      <c r="B559" s="24">
        <f>IF('Calc1'!B4239,-100*B$387/'11'!B$17*B214/'Calc1'!B4239,0)</f>
        <v>0</v>
      </c>
      <c r="C559" s="10"/>
    </row>
    <row r="560" spans="1:3">
      <c r="A560" s="21">
        <v>163</v>
      </c>
      <c r="B560" s="24">
        <f>IF('Calc1'!B4240,-100*B$387/'11'!B$17*B215/'Calc1'!B4240,0)</f>
        <v>0</v>
      </c>
      <c r="C560" s="10"/>
    </row>
    <row r="561" spans="1:3">
      <c r="A561" s="21">
        <v>164</v>
      </c>
      <c r="B561" s="24">
        <f>IF('Calc1'!B4241,-100*B$387/'11'!B$17*B216/'Calc1'!B4241,0)</f>
        <v>0</v>
      </c>
      <c r="C561" s="10"/>
    </row>
    <row r="562" spans="1:3">
      <c r="A562" s="21">
        <v>165</v>
      </c>
      <c r="B562" s="24">
        <f>IF('Calc1'!B4242,-100*B$387/'11'!B$17*B217/'Calc1'!B4242,0)</f>
        <v>0</v>
      </c>
      <c r="C562" s="10"/>
    </row>
    <row r="563" spans="1:3">
      <c r="A563" s="21">
        <v>166</v>
      </c>
      <c r="B563" s="24">
        <f>IF('Calc1'!B4243,-100*B$387/'11'!B$17*B218/'Calc1'!B4243,0)</f>
        <v>0</v>
      </c>
      <c r="C563" s="10"/>
    </row>
    <row r="564" spans="1:3">
      <c r="A564" s="21">
        <v>167</v>
      </c>
      <c r="B564" s="24">
        <f>IF('Calc1'!B4244,-100*B$387/'11'!B$17*B219/'Calc1'!B4244,0)</f>
        <v>0</v>
      </c>
      <c r="C564" s="10"/>
    </row>
    <row r="565" spans="1:3">
      <c r="A565" s="21">
        <v>168</v>
      </c>
      <c r="B565" s="24">
        <f>IF('Calc1'!B4245,-100*B$387/'11'!B$17*B220/'Calc1'!B4245,0)</f>
        <v>0</v>
      </c>
      <c r="C565" s="10"/>
    </row>
    <row r="566" spans="1:3">
      <c r="A566" s="21">
        <v>169</v>
      </c>
      <c r="B566" s="24">
        <f>IF('Calc1'!B4246,-100*B$387/'11'!B$17*B221/'Calc1'!B4246,0)</f>
        <v>0</v>
      </c>
      <c r="C566" s="10"/>
    </row>
    <row r="567" spans="1:3">
      <c r="A567" s="21">
        <v>170</v>
      </c>
      <c r="B567" s="24">
        <f>IF('Calc1'!B4247,-100*B$387/'11'!B$17*B222/'Calc1'!B4247,0)</f>
        <v>0</v>
      </c>
      <c r="C567" s="10"/>
    </row>
    <row r="568" spans="1:3">
      <c r="A568" s="21">
        <v>171</v>
      </c>
      <c r="B568" s="24">
        <f>IF('Calc1'!B4248,-100*B$387/'11'!B$17*B223/'Calc1'!B4248,0)</f>
        <v>0</v>
      </c>
      <c r="C568" s="10"/>
    </row>
    <row r="569" spans="1:3">
      <c r="A569" s="21">
        <v>172</v>
      </c>
      <c r="B569" s="24">
        <f>IF('Calc1'!B4249,-100*B$387/'11'!B$17*B224/'Calc1'!B4249,0)</f>
        <v>0</v>
      </c>
      <c r="C569" s="10"/>
    </row>
    <row r="570" spans="1:3">
      <c r="A570" s="21">
        <v>173</v>
      </c>
      <c r="B570" s="24">
        <f>IF('Calc1'!B4250,-100*B$387/'11'!B$17*B225/'Calc1'!B4250,0)</f>
        <v>0</v>
      </c>
      <c r="C570" s="10"/>
    </row>
    <row r="571" spans="1:3">
      <c r="A571" s="21">
        <v>174</v>
      </c>
      <c r="B571" s="24">
        <f>IF('Calc1'!B4251,-100*B$387/'11'!B$17*B226/'Calc1'!B4251,0)</f>
        <v>0</v>
      </c>
      <c r="C571" s="10"/>
    </row>
    <row r="572" spans="1:3">
      <c r="A572" s="21">
        <v>175</v>
      </c>
      <c r="B572" s="24">
        <f>IF('Calc1'!B4252,-100*B$387/'11'!B$17*B227/'Calc1'!B4252,0)</f>
        <v>0</v>
      </c>
      <c r="C572" s="10"/>
    </row>
    <row r="573" spans="1:3">
      <c r="A573" s="21">
        <v>176</v>
      </c>
      <c r="B573" s="24">
        <f>IF('Calc1'!B4253,-100*B$387/'11'!B$17*B228/'Calc1'!B4253,0)</f>
        <v>0</v>
      </c>
      <c r="C573" s="10"/>
    </row>
    <row r="574" spans="1:3">
      <c r="A574" s="21">
        <v>177</v>
      </c>
      <c r="B574" s="24">
        <f>IF('Calc1'!B4254,-100*B$387/'11'!B$17*B229/'Calc1'!B4254,0)</f>
        <v>0</v>
      </c>
      <c r="C574" s="10"/>
    </row>
    <row r="575" spans="1:3">
      <c r="A575" s="21">
        <v>178</v>
      </c>
      <c r="B575" s="24">
        <f>IF('Calc1'!B4255,-100*B$387/'11'!B$17*B230/'Calc1'!B4255,0)</f>
        <v>0</v>
      </c>
      <c r="C575" s="10"/>
    </row>
    <row r="576" spans="1:3">
      <c r="A576" s="21">
        <v>179</v>
      </c>
      <c r="B576" s="24">
        <f>IF('Calc1'!B4256,-100*B$387/'11'!B$17*B231/'Calc1'!B4256,0)</f>
        <v>0</v>
      </c>
      <c r="C576" s="10"/>
    </row>
    <row r="577" spans="1:3">
      <c r="A577" s="21">
        <v>180</v>
      </c>
      <c r="B577" s="24">
        <f>IF('Calc1'!B4257,-100*B$387/'11'!B$17*B232/'Calc1'!B4257,0)</f>
        <v>0</v>
      </c>
      <c r="C577" s="10"/>
    </row>
    <row r="578" spans="1:3">
      <c r="A578" s="21">
        <v>181</v>
      </c>
      <c r="B578" s="24">
        <f>IF('Calc1'!B4258,-100*B$387/'11'!B$17*B233/'Calc1'!B4258,0)</f>
        <v>0</v>
      </c>
      <c r="C578" s="10"/>
    </row>
    <row r="579" spans="1:3">
      <c r="A579" s="21">
        <v>182</v>
      </c>
      <c r="B579" s="24">
        <f>IF('Calc1'!B4259,-100*B$387/'11'!B$17*B234/'Calc1'!B4259,0)</f>
        <v>0</v>
      </c>
      <c r="C579" s="10"/>
    </row>
    <row r="580" spans="1:3">
      <c r="A580" s="21">
        <v>183</v>
      </c>
      <c r="B580" s="24">
        <f>IF('Calc1'!B4260,-100*B$387/'11'!B$17*B235/'Calc1'!B4260,0)</f>
        <v>0</v>
      </c>
      <c r="C580" s="10"/>
    </row>
    <row r="581" spans="1:3">
      <c r="A581" s="21">
        <v>184</v>
      </c>
      <c r="B581" s="24">
        <f>IF('Calc1'!B4261,-100*B$387/'11'!B$17*B236/'Calc1'!B4261,0)</f>
        <v>0</v>
      </c>
      <c r="C581" s="10"/>
    </row>
    <row r="582" spans="1:3">
      <c r="A582" s="21">
        <v>185</v>
      </c>
      <c r="B582" s="24">
        <f>IF('Calc1'!B4262,-100*B$387/'11'!B$17*B237/'Calc1'!B4262,0)</f>
        <v>0</v>
      </c>
      <c r="C582" s="10"/>
    </row>
    <row r="583" spans="1:3">
      <c r="A583" s="21">
        <v>186</v>
      </c>
      <c r="B583" s="24">
        <f>IF('Calc1'!B4263,-100*B$387/'11'!B$17*B238/'Calc1'!B4263,0)</f>
        <v>0</v>
      </c>
      <c r="C583" s="10"/>
    </row>
    <row r="584" spans="1:3">
      <c r="A584" s="21">
        <v>187</v>
      </c>
      <c r="B584" s="24">
        <f>IF('Calc1'!B4264,-100*B$387/'11'!B$17*B239/'Calc1'!B4264,0)</f>
        <v>0</v>
      </c>
      <c r="C584" s="10"/>
    </row>
    <row r="585" spans="1:3">
      <c r="A585" s="21">
        <v>188</v>
      </c>
      <c r="B585" s="24">
        <f>IF('Calc1'!B4265,-100*B$387/'11'!B$17*B240/'Calc1'!B4265,0)</f>
        <v>0</v>
      </c>
      <c r="C585" s="10"/>
    </row>
    <row r="586" spans="1:3">
      <c r="A586" s="21">
        <v>189</v>
      </c>
      <c r="B586" s="24">
        <f>IF('Calc1'!B4266,-100*B$387/'11'!B$17*B241/'Calc1'!B4266,0)</f>
        <v>0</v>
      </c>
      <c r="C586" s="10"/>
    </row>
    <row r="587" spans="1:3">
      <c r="A587" s="21">
        <v>190</v>
      </c>
      <c r="B587" s="24">
        <f>IF('Calc1'!B4267,-100*B$387/'11'!B$17*B242/'Calc1'!B4267,0)</f>
        <v>0</v>
      </c>
      <c r="C587" s="10"/>
    </row>
    <row r="588" spans="1:3">
      <c r="A588" s="21">
        <v>191</v>
      </c>
      <c r="B588" s="24">
        <f>IF('Calc1'!B4268,-100*B$387/'11'!B$17*B243/'Calc1'!B4268,0)</f>
        <v>0</v>
      </c>
      <c r="C588" s="10"/>
    </row>
    <row r="589" spans="1:3">
      <c r="A589" s="21">
        <v>192</v>
      </c>
      <c r="B589" s="24">
        <f>IF('Calc1'!B4269,-100*B$387/'11'!B$17*B244/'Calc1'!B4269,0)</f>
        <v>0</v>
      </c>
      <c r="C589" s="10"/>
    </row>
    <row r="590" spans="1:3">
      <c r="A590" s="21">
        <v>193</v>
      </c>
      <c r="B590" s="24">
        <f>IF('Calc1'!B4270,-100*B$387/'11'!B$17*B245/'Calc1'!B4270,0)</f>
        <v>0</v>
      </c>
      <c r="C590" s="10"/>
    </row>
    <row r="591" spans="1:3">
      <c r="A591" s="21">
        <v>194</v>
      </c>
      <c r="B591" s="24">
        <f>IF('Calc1'!B4271,-100*B$387/'11'!B$17*B246/'Calc1'!B4271,0)</f>
        <v>0</v>
      </c>
      <c r="C591" s="10"/>
    </row>
    <row r="592" spans="1:3">
      <c r="A592" s="21">
        <v>195</v>
      </c>
      <c r="B592" s="24">
        <f>IF('Calc1'!B4272,-100*B$387/'11'!B$17*B247/'Calc1'!B4272,0)</f>
        <v>0</v>
      </c>
      <c r="C592" s="10"/>
    </row>
    <row r="593" spans="1:3">
      <c r="A593" s="21">
        <v>196</v>
      </c>
      <c r="B593" s="24">
        <f>IF('Calc1'!B4273,-100*B$387/'11'!B$17*B248/'Calc1'!B4273,0)</f>
        <v>0</v>
      </c>
      <c r="C593" s="10"/>
    </row>
    <row r="594" spans="1:3">
      <c r="A594" s="21">
        <v>197</v>
      </c>
      <c r="B594" s="24">
        <f>IF('Calc1'!B4274,-100*B$387/'11'!B$17*B249/'Calc1'!B4274,0)</f>
        <v>0</v>
      </c>
      <c r="C594" s="10"/>
    </row>
    <row r="595" spans="1:3">
      <c r="A595" s="21">
        <v>198</v>
      </c>
      <c r="B595" s="24">
        <f>IF('Calc1'!B4275,-100*B$387/'11'!B$17*B250/'Calc1'!B4275,0)</f>
        <v>0</v>
      </c>
      <c r="C595" s="10"/>
    </row>
    <row r="596" spans="1:3">
      <c r="A596" s="21">
        <v>199</v>
      </c>
      <c r="B596" s="24">
        <f>IF('Calc1'!B4276,-100*B$387/'11'!B$17*B251/'Calc1'!B4276,0)</f>
        <v>0</v>
      </c>
      <c r="C596" s="10"/>
    </row>
    <row r="597" spans="1:3">
      <c r="A597" s="21">
        <v>200</v>
      </c>
      <c r="B597" s="24">
        <f>IF('Calc1'!B4277,-100*B$387/'11'!B$17*B252/'Calc1'!B4277,0)</f>
        <v>0</v>
      </c>
      <c r="C597" s="10"/>
    </row>
    <row r="598" spans="1:3">
      <c r="A598" s="21">
        <v>201</v>
      </c>
      <c r="B598" s="24">
        <f>IF('Calc1'!B4278,-100*B$387/'11'!B$17*B253/'Calc1'!B4278,0)</f>
        <v>0</v>
      </c>
      <c r="C598" s="10"/>
    </row>
    <row r="599" spans="1:3">
      <c r="A599" s="21">
        <v>202</v>
      </c>
      <c r="B599" s="24">
        <f>IF('Calc1'!B4279,-100*B$387/'11'!B$17*B254/'Calc1'!B4279,0)</f>
        <v>0</v>
      </c>
      <c r="C599" s="10"/>
    </row>
    <row r="600" spans="1:3">
      <c r="A600" s="21">
        <v>203</v>
      </c>
      <c r="B600" s="24">
        <f>IF('Calc1'!B4280,-100*B$387/'11'!B$17*B255/'Calc1'!B4280,0)</f>
        <v>0</v>
      </c>
      <c r="C600" s="10"/>
    </row>
    <row r="601" spans="1:3">
      <c r="A601" s="21">
        <v>204</v>
      </c>
      <c r="B601" s="24">
        <f>IF('Calc1'!B4281,-100*B$387/'11'!B$17*B256/'Calc1'!B4281,0)</f>
        <v>0</v>
      </c>
      <c r="C601" s="10"/>
    </row>
    <row r="602" spans="1:3">
      <c r="A602" s="21">
        <v>205</v>
      </c>
      <c r="B602" s="24">
        <f>IF('Calc1'!B4282,-100*B$387/'11'!B$17*B257/'Calc1'!B4282,0)</f>
        <v>0</v>
      </c>
      <c r="C602" s="10"/>
    </row>
    <row r="603" spans="1:3">
      <c r="A603" s="21">
        <v>206</v>
      </c>
      <c r="B603" s="24">
        <f>IF('Calc1'!B4283,-100*B$387/'11'!B$17*B258/'Calc1'!B4283,0)</f>
        <v>0</v>
      </c>
      <c r="C603" s="10"/>
    </row>
    <row r="604" spans="1:3">
      <c r="A604" s="21">
        <v>207</v>
      </c>
      <c r="B604" s="24">
        <f>IF('Calc1'!B4284,-100*B$387/'11'!B$17*B259/'Calc1'!B4284,0)</f>
        <v>0</v>
      </c>
      <c r="C604" s="10"/>
    </row>
    <row r="605" spans="1:3">
      <c r="A605" s="21">
        <v>208</v>
      </c>
      <c r="B605" s="24">
        <f>IF('Calc1'!B4285,-100*B$387/'11'!B$17*B260/'Calc1'!B4285,0)</f>
        <v>0</v>
      </c>
      <c r="C605" s="10"/>
    </row>
    <row r="606" spans="1:3">
      <c r="A606" s="21">
        <v>209</v>
      </c>
      <c r="B606" s="24">
        <f>IF('Calc1'!B4286,-100*B$387/'11'!B$17*B261/'Calc1'!B4286,0)</f>
        <v>0</v>
      </c>
      <c r="C606" s="10"/>
    </row>
    <row r="607" spans="1:3">
      <c r="A607" s="21">
        <v>210</v>
      </c>
      <c r="B607" s="24">
        <f>IF('Calc1'!B4287,-100*B$387/'11'!B$17*B262/'Calc1'!B4287,0)</f>
        <v>0</v>
      </c>
      <c r="C607" s="10"/>
    </row>
    <row r="608" spans="1:3">
      <c r="A608" s="21">
        <v>211</v>
      </c>
      <c r="B608" s="24">
        <f>IF('Calc1'!B4288,-100*B$387/'11'!B$17*B263/'Calc1'!B4288,0)</f>
        <v>0</v>
      </c>
      <c r="C608" s="10"/>
    </row>
    <row r="609" spans="1:3">
      <c r="A609" s="21">
        <v>212</v>
      </c>
      <c r="B609" s="24">
        <f>IF('Calc1'!B4289,-100*B$387/'11'!B$17*B264/'Calc1'!B4289,0)</f>
        <v>0</v>
      </c>
      <c r="C609" s="10"/>
    </row>
    <row r="610" spans="1:3">
      <c r="A610" s="21">
        <v>213</v>
      </c>
      <c r="B610" s="24">
        <f>IF('Calc1'!B4290,-100*B$387/'11'!B$17*B265/'Calc1'!B4290,0)</f>
        <v>0</v>
      </c>
      <c r="C610" s="10"/>
    </row>
    <row r="611" spans="1:3">
      <c r="A611" s="21">
        <v>214</v>
      </c>
      <c r="B611" s="24">
        <f>IF('Calc1'!B4291,-100*B$387/'11'!B$17*B266/'Calc1'!B4291,0)</f>
        <v>0</v>
      </c>
      <c r="C611" s="10"/>
    </row>
    <row r="612" spans="1:3">
      <c r="A612" s="21">
        <v>215</v>
      </c>
      <c r="B612" s="24">
        <f>IF('Calc1'!B4292,-100*B$387/'11'!B$17*B267/'Calc1'!B4292,0)</f>
        <v>0</v>
      </c>
      <c r="C612" s="10"/>
    </row>
    <row r="613" spans="1:3">
      <c r="A613" s="21">
        <v>216</v>
      </c>
      <c r="B613" s="24">
        <f>IF('Calc1'!B4293,-100*B$387/'11'!B$17*B268/'Calc1'!B4293,0)</f>
        <v>0</v>
      </c>
      <c r="C613" s="10"/>
    </row>
    <row r="614" spans="1:3">
      <c r="A614" s="21">
        <v>217</v>
      </c>
      <c r="B614" s="24">
        <f>IF('Calc1'!B4294,-100*B$387/'11'!B$17*B269/'Calc1'!B4294,0)</f>
        <v>0</v>
      </c>
      <c r="C614" s="10"/>
    </row>
    <row r="615" spans="1:3">
      <c r="A615" s="21">
        <v>218</v>
      </c>
      <c r="B615" s="24">
        <f>IF('Calc1'!B4295,-100*B$387/'11'!B$17*B270/'Calc1'!B4295,0)</f>
        <v>0</v>
      </c>
      <c r="C615" s="10"/>
    </row>
    <row r="616" spans="1:3">
      <c r="A616" s="21">
        <v>219</v>
      </c>
      <c r="B616" s="24">
        <f>IF('Calc1'!B4296,-100*B$387/'11'!B$17*B271/'Calc1'!B4296,0)</f>
        <v>0</v>
      </c>
      <c r="C616" s="10"/>
    </row>
    <row r="617" spans="1:3">
      <c r="A617" s="21">
        <v>220</v>
      </c>
      <c r="B617" s="24">
        <f>IF('Calc1'!B4297,-100*B$387/'11'!B$17*B272/'Calc1'!B4297,0)</f>
        <v>0</v>
      </c>
      <c r="C617" s="10"/>
    </row>
    <row r="618" spans="1:3">
      <c r="A618" s="21">
        <v>221</v>
      </c>
      <c r="B618" s="24">
        <f>IF('Calc1'!B4298,-100*B$387/'11'!B$17*B273/'Calc1'!B4298,0)</f>
        <v>0</v>
      </c>
      <c r="C618" s="10"/>
    </row>
    <row r="619" spans="1:3">
      <c r="A619" s="21">
        <v>222</v>
      </c>
      <c r="B619" s="24">
        <f>IF('Calc1'!B4299,-100*B$387/'11'!B$17*B274/'Calc1'!B4299,0)</f>
        <v>0</v>
      </c>
      <c r="C619" s="10"/>
    </row>
    <row r="620" spans="1:3">
      <c r="A620" s="21">
        <v>223</v>
      </c>
      <c r="B620" s="24">
        <f>IF('Calc1'!B4300,-100*B$387/'11'!B$17*B275/'Calc1'!B4300,0)</f>
        <v>0</v>
      </c>
      <c r="C620" s="10"/>
    </row>
    <row r="621" spans="1:3">
      <c r="A621" s="21">
        <v>224</v>
      </c>
      <c r="B621" s="24">
        <f>IF('Calc1'!B4301,-100*B$387/'11'!B$17*B276/'Calc1'!B4301,0)</f>
        <v>0</v>
      </c>
      <c r="C621" s="10"/>
    </row>
    <row r="622" spans="1:3">
      <c r="A622" s="21">
        <v>225</v>
      </c>
      <c r="B622" s="24">
        <f>IF('Calc1'!B4302,-100*B$387/'11'!B$17*B277/'Calc1'!B4302,0)</f>
        <v>0</v>
      </c>
      <c r="C622" s="10"/>
    </row>
    <row r="623" spans="1:3">
      <c r="A623" s="21">
        <v>226</v>
      </c>
      <c r="B623" s="24">
        <f>IF('Calc1'!B4303,-100*B$387/'11'!B$17*B278/'Calc1'!B4303,0)</f>
        <v>0</v>
      </c>
      <c r="C623" s="10"/>
    </row>
    <row r="624" spans="1:3">
      <c r="A624" s="21">
        <v>227</v>
      </c>
      <c r="B624" s="24">
        <f>IF('Calc1'!B4304,-100*B$387/'11'!B$17*B279/'Calc1'!B4304,0)</f>
        <v>0</v>
      </c>
      <c r="C624" s="10"/>
    </row>
    <row r="625" spans="1:3">
      <c r="A625" s="21">
        <v>228</v>
      </c>
      <c r="B625" s="24">
        <f>IF('Calc1'!B4305,-100*B$387/'11'!B$17*B280/'Calc1'!B4305,0)</f>
        <v>0</v>
      </c>
      <c r="C625" s="10"/>
    </row>
    <row r="626" spans="1:3">
      <c r="A626" s="21">
        <v>229</v>
      </c>
      <c r="B626" s="24">
        <f>IF('Calc1'!B4306,-100*B$387/'11'!B$17*B281/'Calc1'!B4306,0)</f>
        <v>0</v>
      </c>
      <c r="C626" s="10"/>
    </row>
    <row r="627" spans="1:3">
      <c r="A627" s="21">
        <v>230</v>
      </c>
      <c r="B627" s="24">
        <f>IF('Calc1'!B4307,-100*B$387/'11'!B$17*B282/'Calc1'!B4307,0)</f>
        <v>0</v>
      </c>
      <c r="C627" s="10"/>
    </row>
    <row r="628" spans="1:3">
      <c r="A628" s="21">
        <v>231</v>
      </c>
      <c r="B628" s="24">
        <f>IF('Calc1'!B4308,-100*B$387/'11'!B$17*B283/'Calc1'!B4308,0)</f>
        <v>0</v>
      </c>
      <c r="C628" s="10"/>
    </row>
    <row r="629" spans="1:3">
      <c r="A629" s="21">
        <v>232</v>
      </c>
      <c r="B629" s="24">
        <f>IF('Calc1'!B4309,-100*B$387/'11'!B$17*B284/'Calc1'!B4309,0)</f>
        <v>0</v>
      </c>
      <c r="C629" s="10"/>
    </row>
    <row r="630" spans="1:3">
      <c r="A630" s="21">
        <v>233</v>
      </c>
      <c r="B630" s="24">
        <f>IF('Calc1'!B4310,-100*B$387/'11'!B$17*B285/'Calc1'!B4310,0)</f>
        <v>0</v>
      </c>
      <c r="C630" s="10"/>
    </row>
    <row r="631" spans="1:3">
      <c r="A631" s="21">
        <v>234</v>
      </c>
      <c r="B631" s="24">
        <f>IF('Calc1'!B4311,-100*B$387/'11'!B$17*B286/'Calc1'!B4311,0)</f>
        <v>0</v>
      </c>
      <c r="C631" s="10"/>
    </row>
    <row r="632" spans="1:3">
      <c r="A632" s="21">
        <v>235</v>
      </c>
      <c r="B632" s="24">
        <f>IF('Calc1'!B4312,-100*B$387/'11'!B$17*B287/'Calc1'!B4312,0)</f>
        <v>0</v>
      </c>
      <c r="C632" s="10"/>
    </row>
    <row r="633" spans="1:3">
      <c r="A633" s="21">
        <v>236</v>
      </c>
      <c r="B633" s="24">
        <f>IF('Calc1'!B4313,-100*B$387/'11'!B$17*B288/'Calc1'!B4313,0)</f>
        <v>0</v>
      </c>
      <c r="C633" s="10"/>
    </row>
    <row r="634" spans="1:3">
      <c r="A634" s="21">
        <v>237</v>
      </c>
      <c r="B634" s="24">
        <f>IF('Calc1'!B4314,-100*B$387/'11'!B$17*B289/'Calc1'!B4314,0)</f>
        <v>0</v>
      </c>
      <c r="C634" s="10"/>
    </row>
    <row r="635" spans="1:3">
      <c r="A635" s="21">
        <v>238</v>
      </c>
      <c r="B635" s="24">
        <f>IF('Calc1'!B4315,-100*B$387/'11'!B$17*B290/'Calc1'!B4315,0)</f>
        <v>0</v>
      </c>
      <c r="C635" s="10"/>
    </row>
    <row r="636" spans="1:3">
      <c r="A636" s="21">
        <v>239</v>
      </c>
      <c r="B636" s="24">
        <f>IF('Calc1'!B4316,-100*B$387/'11'!B$17*B291/'Calc1'!B4316,0)</f>
        <v>0</v>
      </c>
      <c r="C636" s="10"/>
    </row>
    <row r="637" spans="1:3">
      <c r="A637" s="21">
        <v>240</v>
      </c>
      <c r="B637" s="24">
        <f>IF('Calc1'!B4317,-100*B$387/'11'!B$17*B292/'Calc1'!B4317,0)</f>
        <v>0</v>
      </c>
      <c r="C637" s="10"/>
    </row>
    <row r="638" spans="1:3">
      <c r="A638" s="21">
        <v>241</v>
      </c>
      <c r="B638" s="24">
        <f>IF('Calc1'!B4318,-100*B$387/'11'!B$17*B293/'Calc1'!B4318,0)</f>
        <v>0</v>
      </c>
      <c r="C638" s="10"/>
    </row>
    <row r="639" spans="1:3">
      <c r="A639" s="21">
        <v>242</v>
      </c>
      <c r="B639" s="24">
        <f>IF('Calc1'!B4319,-100*B$387/'11'!B$17*B294/'Calc1'!B4319,0)</f>
        <v>0</v>
      </c>
      <c r="C639" s="10"/>
    </row>
    <row r="640" spans="1:3">
      <c r="A640" s="21">
        <v>243</v>
      </c>
      <c r="B640" s="24">
        <f>IF('Calc1'!B4320,-100*B$387/'11'!B$17*B295/'Calc1'!B4320,0)</f>
        <v>0</v>
      </c>
      <c r="C640" s="10"/>
    </row>
    <row r="641" spans="1:3">
      <c r="A641" s="21">
        <v>244</v>
      </c>
      <c r="B641" s="24">
        <f>IF('Calc1'!B4321,-100*B$387/'11'!B$17*B296/'Calc1'!B4321,0)</f>
        <v>0</v>
      </c>
      <c r="C641" s="10"/>
    </row>
    <row r="642" spans="1:3">
      <c r="A642" s="21">
        <v>245</v>
      </c>
      <c r="B642" s="24">
        <f>IF('Calc1'!B4322,-100*B$387/'11'!B$17*B297/'Calc1'!B4322,0)</f>
        <v>0</v>
      </c>
      <c r="C642" s="10"/>
    </row>
    <row r="643" spans="1:3">
      <c r="A643" s="21">
        <v>246</v>
      </c>
      <c r="B643" s="24">
        <f>IF('Calc1'!B4323,-100*B$387/'11'!B$17*B298/'Calc1'!B4323,0)</f>
        <v>0</v>
      </c>
      <c r="C643" s="10"/>
    </row>
    <row r="644" spans="1:3">
      <c r="A644" s="21">
        <v>247</v>
      </c>
      <c r="B644" s="24">
        <f>IF('Calc1'!B4324,-100*B$387/'11'!B$17*B299/'Calc1'!B4324,0)</f>
        <v>0</v>
      </c>
      <c r="C644" s="10"/>
    </row>
    <row r="645" spans="1:3">
      <c r="A645" s="21">
        <v>248</v>
      </c>
      <c r="B645" s="24">
        <f>IF('Calc1'!B4325,-100*B$387/'11'!B$17*B300/'Calc1'!B4325,0)</f>
        <v>0</v>
      </c>
      <c r="C645" s="10"/>
    </row>
    <row r="646" spans="1:3">
      <c r="A646" s="21">
        <v>249</v>
      </c>
      <c r="B646" s="24">
        <f>IF('Calc1'!B4326,-100*B$387/'11'!B$17*B301/'Calc1'!B4326,0)</f>
        <v>0</v>
      </c>
      <c r="C646" s="10"/>
    </row>
    <row r="647" spans="1:3">
      <c r="A647" s="21">
        <v>250</v>
      </c>
      <c r="B647" s="24">
        <f>IF('Calc1'!B4327,-100*B$387/'11'!B$17*B302/'Calc1'!B4327,0)</f>
        <v>0</v>
      </c>
      <c r="C647" s="10"/>
    </row>
    <row r="648" spans="1:3">
      <c r="A648" s="21">
        <v>251</v>
      </c>
      <c r="B648" s="24">
        <f>IF('Calc1'!B4328,-100*B$387/'11'!B$17*B303/'Calc1'!B4328,0)</f>
        <v>0</v>
      </c>
      <c r="C648" s="10"/>
    </row>
    <row r="649" spans="1:3">
      <c r="A649" s="21">
        <v>252</v>
      </c>
      <c r="B649" s="24">
        <f>IF('Calc1'!B4329,-100*B$387/'11'!B$17*B304/'Calc1'!B4329,0)</f>
        <v>0</v>
      </c>
      <c r="C649" s="10"/>
    </row>
    <row r="650" spans="1:3">
      <c r="A650" s="21">
        <v>253</v>
      </c>
      <c r="B650" s="24">
        <f>IF('Calc1'!B4330,-100*B$387/'11'!B$17*B305/'Calc1'!B4330,0)</f>
        <v>0</v>
      </c>
      <c r="C650" s="10"/>
    </row>
    <row r="651" spans="1:3">
      <c r="A651" s="21">
        <v>254</v>
      </c>
      <c r="B651" s="24">
        <f>IF('Calc1'!B4331,-100*B$387/'11'!B$17*B306/'Calc1'!B4331,0)</f>
        <v>0</v>
      </c>
      <c r="C651" s="10"/>
    </row>
    <row r="652" spans="1:3">
      <c r="A652" s="21">
        <v>255</v>
      </c>
      <c r="B652" s="24">
        <f>IF('Calc1'!B4332,-100*B$387/'11'!B$17*B307/'Calc1'!B4332,0)</f>
        <v>0</v>
      </c>
      <c r="C652" s="10"/>
    </row>
    <row r="653" spans="1:3">
      <c r="A653" s="21">
        <v>256</v>
      </c>
      <c r="B653" s="24">
        <f>IF('Calc1'!B4333,-100*B$387/'11'!B$17*B308/'Calc1'!B4333,0)</f>
        <v>0</v>
      </c>
      <c r="C653" s="10"/>
    </row>
    <row r="654" spans="1:3">
      <c r="A654" s="21">
        <v>257</v>
      </c>
      <c r="B654" s="24">
        <f>IF('Calc1'!B4334,-100*B$387/'11'!B$17*B309/'Calc1'!B4334,0)</f>
        <v>0</v>
      </c>
      <c r="C654" s="10"/>
    </row>
    <row r="655" spans="1:3">
      <c r="A655" s="21">
        <v>258</v>
      </c>
      <c r="B655" s="24">
        <f>IF('Calc1'!B4335,-100*B$387/'11'!B$17*B310/'Calc1'!B4335,0)</f>
        <v>0</v>
      </c>
      <c r="C655" s="10"/>
    </row>
    <row r="656" spans="1:3">
      <c r="A656" s="21">
        <v>259</v>
      </c>
      <c r="B656" s="24">
        <f>IF('Calc1'!B4336,-100*B$387/'11'!B$17*B311/'Calc1'!B4336,0)</f>
        <v>0</v>
      </c>
      <c r="C656" s="10"/>
    </row>
    <row r="657" spans="1:3">
      <c r="A657" s="21">
        <v>260</v>
      </c>
      <c r="B657" s="24">
        <f>IF('Calc1'!B4337,-100*B$387/'11'!B$17*B312/'Calc1'!B4337,0)</f>
        <v>0</v>
      </c>
      <c r="C657" s="10"/>
    </row>
    <row r="658" spans="1:3">
      <c r="A658" s="21">
        <v>261</v>
      </c>
      <c r="B658" s="24">
        <f>IF('Calc1'!B4338,-100*B$387/'11'!B$17*B313/'Calc1'!B4338,0)</f>
        <v>0</v>
      </c>
      <c r="C658" s="10"/>
    </row>
    <row r="659" spans="1:3">
      <c r="A659" s="21">
        <v>262</v>
      </c>
      <c r="B659" s="24">
        <f>IF('Calc1'!B4339,-100*B$387/'11'!B$17*B314/'Calc1'!B4339,0)</f>
        <v>0</v>
      </c>
      <c r="C659" s="10"/>
    </row>
    <row r="660" spans="1:3">
      <c r="A660" s="21">
        <v>263</v>
      </c>
      <c r="B660" s="24">
        <f>IF('Calc1'!B4340,-100*B$387/'11'!B$17*B315/'Calc1'!B4340,0)</f>
        <v>0</v>
      </c>
      <c r="C660" s="10"/>
    </row>
    <row r="661" spans="1:3">
      <c r="A661" s="21">
        <v>264</v>
      </c>
      <c r="B661" s="24">
        <f>IF('Calc1'!B4341,-100*B$387/'11'!B$17*B316/'Calc1'!B4341,0)</f>
        <v>0</v>
      </c>
      <c r="C661" s="10"/>
    </row>
    <row r="662" spans="1:3">
      <c r="A662" s="21">
        <v>265</v>
      </c>
      <c r="B662" s="24">
        <f>IF('Calc1'!B4342,-100*B$387/'11'!B$17*B317/'Calc1'!B4342,0)</f>
        <v>0</v>
      </c>
      <c r="C662" s="10"/>
    </row>
    <row r="663" spans="1:3">
      <c r="A663" s="21">
        <v>266</v>
      </c>
      <c r="B663" s="24">
        <f>IF('Calc1'!B4343,-100*B$387/'11'!B$17*B318/'Calc1'!B4343,0)</f>
        <v>0</v>
      </c>
      <c r="C663" s="10"/>
    </row>
    <row r="664" spans="1:3">
      <c r="A664" s="21">
        <v>267</v>
      </c>
      <c r="B664" s="24">
        <f>IF('Calc1'!B4344,-100*B$387/'11'!B$17*B319/'Calc1'!B4344,0)</f>
        <v>0</v>
      </c>
      <c r="C664" s="10"/>
    </row>
    <row r="665" spans="1:3">
      <c r="A665" s="21">
        <v>268</v>
      </c>
      <c r="B665" s="24">
        <f>IF('Calc1'!B4345,-100*B$387/'11'!B$17*B320/'Calc1'!B4345,0)</f>
        <v>0</v>
      </c>
      <c r="C665" s="10"/>
    </row>
    <row r="666" spans="1:3">
      <c r="A666" s="21">
        <v>269</v>
      </c>
      <c r="B666" s="24">
        <f>IF('Calc1'!B4346,-100*B$387/'11'!B$17*B321/'Calc1'!B4346,0)</f>
        <v>0</v>
      </c>
      <c r="C666" s="10"/>
    </row>
    <row r="667" spans="1:3">
      <c r="A667" s="21">
        <v>270</v>
      </c>
      <c r="B667" s="24">
        <f>IF('Calc1'!B4347,-100*B$387/'11'!B$17*B322/'Calc1'!B4347,0)</f>
        <v>0</v>
      </c>
      <c r="C667" s="10"/>
    </row>
    <row r="668" spans="1:3">
      <c r="A668" s="21">
        <v>271</v>
      </c>
      <c r="B668" s="24">
        <f>IF('Calc1'!B4348,-100*B$387/'11'!B$17*B323/'Calc1'!B4348,0)</f>
        <v>0</v>
      </c>
      <c r="C668" s="10"/>
    </row>
    <row r="669" spans="1:3">
      <c r="A669" s="21">
        <v>272</v>
      </c>
      <c r="B669" s="24">
        <f>IF('Calc1'!B4349,-100*B$387/'11'!B$17*B324/'Calc1'!B4349,0)</f>
        <v>0</v>
      </c>
      <c r="C669" s="10"/>
    </row>
    <row r="670" spans="1:3">
      <c r="A670" s="21">
        <v>273</v>
      </c>
      <c r="B670" s="24">
        <f>IF('Calc1'!B4350,-100*B$387/'11'!B$17*B325/'Calc1'!B4350,0)</f>
        <v>0</v>
      </c>
      <c r="C670" s="10"/>
    </row>
    <row r="671" spans="1:3">
      <c r="A671" s="21">
        <v>274</v>
      </c>
      <c r="B671" s="24">
        <f>IF('Calc1'!B4351,-100*B$387/'11'!B$17*B326/'Calc1'!B4351,0)</f>
        <v>0</v>
      </c>
      <c r="C671" s="10"/>
    </row>
    <row r="672" spans="1:3">
      <c r="A672" s="21">
        <v>275</v>
      </c>
      <c r="B672" s="24">
        <f>IF('Calc1'!B4352,-100*B$387/'11'!B$17*B327/'Calc1'!B4352,0)</f>
        <v>0</v>
      </c>
      <c r="C672" s="10"/>
    </row>
    <row r="673" spans="1:3">
      <c r="A673" s="21">
        <v>276</v>
      </c>
      <c r="B673" s="24">
        <f>IF('Calc1'!B4353,-100*B$387/'11'!B$17*B328/'Calc1'!B4353,0)</f>
        <v>0</v>
      </c>
      <c r="C673" s="10"/>
    </row>
    <row r="674" spans="1:3">
      <c r="A674" s="21">
        <v>277</v>
      </c>
      <c r="B674" s="24">
        <f>IF('Calc1'!B4354,-100*B$387/'11'!B$17*B329/'Calc1'!B4354,0)</f>
        <v>0</v>
      </c>
      <c r="C674" s="10"/>
    </row>
    <row r="675" spans="1:3">
      <c r="A675" s="21">
        <v>278</v>
      </c>
      <c r="B675" s="24">
        <f>IF('Calc1'!B4355,-100*B$387/'11'!B$17*B330/'Calc1'!B4355,0)</f>
        <v>0</v>
      </c>
      <c r="C675" s="10"/>
    </row>
    <row r="676" spans="1:3">
      <c r="A676" s="21">
        <v>279</v>
      </c>
      <c r="B676" s="24">
        <f>IF('Calc1'!B4356,-100*B$387/'11'!B$17*B331/'Calc1'!B4356,0)</f>
        <v>0</v>
      </c>
      <c r="C676" s="10"/>
    </row>
    <row r="677" spans="1:3">
      <c r="A677" s="21">
        <v>280</v>
      </c>
      <c r="B677" s="24">
        <f>IF('Calc1'!B4357,-100*B$387/'11'!B$17*B332/'Calc1'!B4357,0)</f>
        <v>0</v>
      </c>
      <c r="C677" s="10"/>
    </row>
    <row r="678" spans="1:3">
      <c r="A678" s="21">
        <v>281</v>
      </c>
      <c r="B678" s="24">
        <f>IF('Calc1'!B4358,-100*B$387/'11'!B$17*B333/'Calc1'!B4358,0)</f>
        <v>0</v>
      </c>
      <c r="C678" s="10"/>
    </row>
    <row r="679" spans="1:3">
      <c r="A679" s="21">
        <v>282</v>
      </c>
      <c r="B679" s="24">
        <f>IF('Calc1'!B4359,-100*B$387/'11'!B$17*B334/'Calc1'!B4359,0)</f>
        <v>0</v>
      </c>
      <c r="C679" s="10"/>
    </row>
    <row r="680" spans="1:3">
      <c r="A680" s="21">
        <v>283</v>
      </c>
      <c r="B680" s="24">
        <f>IF('Calc1'!B4360,-100*B$387/'11'!B$17*B335/'Calc1'!B4360,0)</f>
        <v>0</v>
      </c>
      <c r="C680" s="10"/>
    </row>
    <row r="681" spans="1:3">
      <c r="A681" s="21">
        <v>284</v>
      </c>
      <c r="B681" s="24">
        <f>IF('Calc1'!B4361,-100*B$387/'11'!B$17*B336/'Calc1'!B4361,0)</f>
        <v>0</v>
      </c>
      <c r="C681" s="10"/>
    </row>
    <row r="682" spans="1:3">
      <c r="A682" s="21">
        <v>285</v>
      </c>
      <c r="B682" s="24">
        <f>IF('Calc1'!B4362,-100*B$387/'11'!B$17*B337/'Calc1'!B4362,0)</f>
        <v>0</v>
      </c>
      <c r="C682" s="10"/>
    </row>
    <row r="683" spans="1:3">
      <c r="A683" s="21">
        <v>286</v>
      </c>
      <c r="B683" s="24">
        <f>IF('Calc1'!B4363,-100*B$387/'11'!B$17*B338/'Calc1'!B4363,0)</f>
        <v>0</v>
      </c>
      <c r="C683" s="10"/>
    </row>
    <row r="684" spans="1:3">
      <c r="A684" s="21">
        <v>287</v>
      </c>
      <c r="B684" s="24">
        <f>IF('Calc1'!B4364,-100*B$387/'11'!B$17*B339/'Calc1'!B4364,0)</f>
        <v>0</v>
      </c>
      <c r="C684" s="10"/>
    </row>
    <row r="685" spans="1:3">
      <c r="A685" s="21">
        <v>288</v>
      </c>
      <c r="B685" s="24">
        <f>IF('Calc1'!B4365,-100*B$387/'11'!B$17*B340/'Calc1'!B4365,0)</f>
        <v>0</v>
      </c>
      <c r="C685" s="10"/>
    </row>
    <row r="686" spans="1:3">
      <c r="A686" s="21">
        <v>289</v>
      </c>
      <c r="B686" s="24">
        <f>IF('Calc1'!B4366,-100*B$387/'11'!B$17*B341/'Calc1'!B4366,0)</f>
        <v>0</v>
      </c>
      <c r="C686" s="10"/>
    </row>
    <row r="687" spans="1:3">
      <c r="A687" s="21">
        <v>290</v>
      </c>
      <c r="B687" s="24">
        <f>IF('Calc1'!B4367,-100*B$387/'11'!B$17*B342/'Calc1'!B4367,0)</f>
        <v>0</v>
      </c>
      <c r="C687" s="10"/>
    </row>
    <row r="688" spans="1:3">
      <c r="A688" s="21">
        <v>291</v>
      </c>
      <c r="B688" s="24">
        <f>IF('Calc1'!B4368,-100*B$387/'11'!B$17*B343/'Calc1'!B4368,0)</f>
        <v>0</v>
      </c>
      <c r="C688" s="10"/>
    </row>
    <row r="689" spans="1:3">
      <c r="A689" s="21">
        <v>292</v>
      </c>
      <c r="B689" s="24">
        <f>IF('Calc1'!B4369,-100*B$387/'11'!B$17*B344/'Calc1'!B4369,0)</f>
        <v>0</v>
      </c>
      <c r="C689" s="10"/>
    </row>
    <row r="690" spans="1:3">
      <c r="A690" s="21">
        <v>293</v>
      </c>
      <c r="B690" s="24">
        <f>IF('Calc1'!B4370,-100*B$387/'11'!B$17*B345/'Calc1'!B4370,0)</f>
        <v>0</v>
      </c>
      <c r="C690" s="10"/>
    </row>
    <row r="691" spans="1:3">
      <c r="A691" s="21">
        <v>294</v>
      </c>
      <c r="B691" s="24">
        <f>IF('Calc1'!B4371,-100*B$387/'11'!B$17*B346/'Calc1'!B4371,0)</f>
        <v>0</v>
      </c>
      <c r="C691" s="10"/>
    </row>
    <row r="692" spans="1:3">
      <c r="A692" s="21">
        <v>295</v>
      </c>
      <c r="B692" s="24">
        <f>IF('Calc1'!B4372,-100*B$387/'11'!B$17*B347/'Calc1'!B4372,0)</f>
        <v>0</v>
      </c>
      <c r="C692" s="10"/>
    </row>
    <row r="693" spans="1:3">
      <c r="A693" s="21">
        <v>296</v>
      </c>
      <c r="B693" s="24">
        <f>IF('Calc1'!B4373,-100*B$387/'11'!B$17*B348/'Calc1'!B4373,0)</f>
        <v>0</v>
      </c>
      <c r="C693" s="10"/>
    </row>
    <row r="694" spans="1:3">
      <c r="A694" s="21">
        <v>297</v>
      </c>
      <c r="B694" s="24">
        <f>IF('Calc1'!B4374,-100*B$387/'11'!B$17*B349/'Calc1'!B4374,0)</f>
        <v>0</v>
      </c>
      <c r="C694" s="10"/>
    </row>
    <row r="695" spans="1:3">
      <c r="A695" s="21">
        <v>298</v>
      </c>
      <c r="B695" s="24">
        <f>IF('Calc1'!B4375,-100*B$387/'11'!B$17*B350/'Calc1'!B4375,0)</f>
        <v>0</v>
      </c>
      <c r="C695" s="10"/>
    </row>
    <row r="696" spans="1:3">
      <c r="A696" s="21">
        <v>299</v>
      </c>
      <c r="B696" s="24">
        <f>IF('Calc1'!B4376,-100*B$387/'11'!B$17*B351/'Calc1'!B4376,0)</f>
        <v>0</v>
      </c>
      <c r="C696" s="10"/>
    </row>
    <row r="697" spans="1:3">
      <c r="A697" s="21">
        <v>300</v>
      </c>
      <c r="B697" s="24">
        <f>IF('Calc1'!B4377,-100*B$387/'11'!B$17*B352/'Calc1'!B4377,0)</f>
        <v>0</v>
      </c>
      <c r="C697" s="10"/>
    </row>
    <row r="699" spans="1:3">
      <c r="A699" s="11" t="s">
        <v>583</v>
      </c>
    </row>
    <row r="700" spans="1:3">
      <c r="A700" s="2" t="s">
        <v>253</v>
      </c>
    </row>
    <row r="701" spans="1:3">
      <c r="A701" s="13" t="s">
        <v>326</v>
      </c>
    </row>
    <row r="702" spans="1:3">
      <c r="A702" s="13" t="s">
        <v>584</v>
      </c>
    </row>
    <row r="703" spans="1:3">
      <c r="A703" s="13" t="s">
        <v>585</v>
      </c>
    </row>
    <row r="704" spans="1:3">
      <c r="A704" s="2" t="s">
        <v>586</v>
      </c>
    </row>
    <row r="706" spans="1:3">
      <c r="B706" s="3" t="s">
        <v>587</v>
      </c>
    </row>
    <row r="707" spans="1:3">
      <c r="A707" s="21">
        <v>1</v>
      </c>
      <c r="B707" s="6">
        <f>OR(IF('935'!E7="VOID","FALSE","TRUE"),IF('935'!F7="VOID","FALSE","TRUE"),IF('935'!G7="VOID","FALSE","TRUE"))</f>
        <v>0</v>
      </c>
      <c r="C707" s="10"/>
    </row>
    <row r="708" spans="1:3">
      <c r="A708" s="21">
        <v>2</v>
      </c>
      <c r="B708" s="6">
        <f>OR(IF('935'!E8="VOID","FALSE","TRUE"),IF('935'!F8="VOID","FALSE","TRUE"),IF('935'!G8="VOID","FALSE","TRUE"))</f>
        <v>0</v>
      </c>
      <c r="C708" s="10"/>
    </row>
    <row r="709" spans="1:3">
      <c r="A709" s="21">
        <v>3</v>
      </c>
      <c r="B709" s="6">
        <f>OR(IF('935'!E9="VOID","FALSE","TRUE"),IF('935'!F9="VOID","FALSE","TRUE"),IF('935'!G9="VOID","FALSE","TRUE"))</f>
        <v>0</v>
      </c>
      <c r="C709" s="10"/>
    </row>
    <row r="710" spans="1:3">
      <c r="A710" s="21">
        <v>4</v>
      </c>
      <c r="B710" s="6">
        <f>OR(IF('935'!E10="VOID","FALSE","TRUE"),IF('935'!F10="VOID","FALSE","TRUE"),IF('935'!G10="VOID","FALSE","TRUE"))</f>
        <v>0</v>
      </c>
      <c r="C710" s="10"/>
    </row>
    <row r="711" spans="1:3">
      <c r="A711" s="21">
        <v>5</v>
      </c>
      <c r="B711" s="6">
        <f>OR(IF('935'!E11="VOID","FALSE","TRUE"),IF('935'!F11="VOID","FALSE","TRUE"),IF('935'!G11="VOID","FALSE","TRUE"))</f>
        <v>0</v>
      </c>
      <c r="C711" s="10"/>
    </row>
    <row r="712" spans="1:3">
      <c r="A712" s="21">
        <v>6</v>
      </c>
      <c r="B712" s="6">
        <f>OR(IF('935'!E12="VOID","FALSE","TRUE"),IF('935'!F12="VOID","FALSE","TRUE"),IF('935'!G12="VOID","FALSE","TRUE"))</f>
        <v>0</v>
      </c>
      <c r="C712" s="10"/>
    </row>
    <row r="713" spans="1:3">
      <c r="A713" s="21">
        <v>7</v>
      </c>
      <c r="B713" s="6">
        <f>OR(IF('935'!E13="VOID","FALSE","TRUE"),IF('935'!F13="VOID","FALSE","TRUE"),IF('935'!G13="VOID","FALSE","TRUE"))</f>
        <v>0</v>
      </c>
      <c r="C713" s="10"/>
    </row>
    <row r="714" spans="1:3">
      <c r="A714" s="21">
        <v>8</v>
      </c>
      <c r="B714" s="6">
        <f>OR(IF('935'!E14="VOID","FALSE","TRUE"),IF('935'!F14="VOID","FALSE","TRUE"),IF('935'!G14="VOID","FALSE","TRUE"))</f>
        <v>0</v>
      </c>
      <c r="C714" s="10"/>
    </row>
    <row r="715" spans="1:3">
      <c r="A715" s="21">
        <v>9</v>
      </c>
      <c r="B715" s="6">
        <f>OR(IF('935'!E15="VOID","FALSE","TRUE"),IF('935'!F15="VOID","FALSE","TRUE"),IF('935'!G15="VOID","FALSE","TRUE"))</f>
        <v>0</v>
      </c>
      <c r="C715" s="10"/>
    </row>
    <row r="716" spans="1:3">
      <c r="A716" s="21">
        <v>10</v>
      </c>
      <c r="B716" s="6">
        <f>OR(IF('935'!E16="VOID","FALSE","TRUE"),IF('935'!F16="VOID","FALSE","TRUE"),IF('935'!G16="VOID","FALSE","TRUE"))</f>
        <v>0</v>
      </c>
      <c r="C716" s="10"/>
    </row>
    <row r="717" spans="1:3">
      <c r="A717" s="21">
        <v>11</v>
      </c>
      <c r="B717" s="6">
        <f>OR(IF('935'!E17="VOID","FALSE","TRUE"),IF('935'!F17="VOID","FALSE","TRUE"),IF('935'!G17="VOID","FALSE","TRUE"))</f>
        <v>0</v>
      </c>
      <c r="C717" s="10"/>
    </row>
    <row r="718" spans="1:3">
      <c r="A718" s="21">
        <v>12</v>
      </c>
      <c r="B718" s="6">
        <f>OR(IF('935'!E18="VOID","FALSE","TRUE"),IF('935'!F18="VOID","FALSE","TRUE"),IF('935'!G18="VOID","FALSE","TRUE"))</f>
        <v>0</v>
      </c>
      <c r="C718" s="10"/>
    </row>
    <row r="719" spans="1:3">
      <c r="A719" s="21">
        <v>13</v>
      </c>
      <c r="B719" s="6">
        <f>OR(IF('935'!E19="VOID","FALSE","TRUE"),IF('935'!F19="VOID","FALSE","TRUE"),IF('935'!G19="VOID","FALSE","TRUE"))</f>
        <v>0</v>
      </c>
      <c r="C719" s="10"/>
    </row>
    <row r="720" spans="1:3">
      <c r="A720" s="21">
        <v>14</v>
      </c>
      <c r="B720" s="6">
        <f>OR(IF('935'!E20="VOID","FALSE","TRUE"),IF('935'!F20="VOID","FALSE","TRUE"),IF('935'!G20="VOID","FALSE","TRUE"))</f>
        <v>0</v>
      </c>
      <c r="C720" s="10"/>
    </row>
    <row r="721" spans="1:3">
      <c r="A721" s="21">
        <v>15</v>
      </c>
      <c r="B721" s="6">
        <f>OR(IF('935'!E21="VOID","FALSE","TRUE"),IF('935'!F21="VOID","FALSE","TRUE"),IF('935'!G21="VOID","FALSE","TRUE"))</f>
        <v>0</v>
      </c>
      <c r="C721" s="10"/>
    </row>
    <row r="722" spans="1:3">
      <c r="A722" s="21">
        <v>16</v>
      </c>
      <c r="B722" s="6">
        <f>OR(IF('935'!E22="VOID","FALSE","TRUE"),IF('935'!F22="VOID","FALSE","TRUE"),IF('935'!G22="VOID","FALSE","TRUE"))</f>
        <v>0</v>
      </c>
      <c r="C722" s="10"/>
    </row>
    <row r="723" spans="1:3">
      <c r="A723" s="21">
        <v>17</v>
      </c>
      <c r="B723" s="6">
        <f>OR(IF('935'!E23="VOID","FALSE","TRUE"),IF('935'!F23="VOID","FALSE","TRUE"),IF('935'!G23="VOID","FALSE","TRUE"))</f>
        <v>0</v>
      </c>
      <c r="C723" s="10"/>
    </row>
    <row r="724" spans="1:3">
      <c r="A724" s="21">
        <v>18</v>
      </c>
      <c r="B724" s="6">
        <f>OR(IF('935'!E24="VOID","FALSE","TRUE"),IF('935'!F24="VOID","FALSE","TRUE"),IF('935'!G24="VOID","FALSE","TRUE"))</f>
        <v>0</v>
      </c>
      <c r="C724" s="10"/>
    </row>
    <row r="725" spans="1:3">
      <c r="A725" s="21">
        <v>19</v>
      </c>
      <c r="B725" s="6">
        <f>OR(IF('935'!E25="VOID","FALSE","TRUE"),IF('935'!F25="VOID","FALSE","TRUE"),IF('935'!G25="VOID","FALSE","TRUE"))</f>
        <v>0</v>
      </c>
      <c r="C725" s="10"/>
    </row>
    <row r="726" spans="1:3">
      <c r="A726" s="21">
        <v>20</v>
      </c>
      <c r="B726" s="6">
        <f>OR(IF('935'!E26="VOID","FALSE","TRUE"),IF('935'!F26="VOID","FALSE","TRUE"),IF('935'!G26="VOID","FALSE","TRUE"))</f>
        <v>0</v>
      </c>
      <c r="C726" s="10"/>
    </row>
    <row r="727" spans="1:3">
      <c r="A727" s="21">
        <v>21</v>
      </c>
      <c r="B727" s="6">
        <f>OR(IF('935'!E27="VOID","FALSE","TRUE"),IF('935'!F27="VOID","FALSE","TRUE"),IF('935'!G27="VOID","FALSE","TRUE"))</f>
        <v>0</v>
      </c>
      <c r="C727" s="10"/>
    </row>
    <row r="728" spans="1:3">
      <c r="A728" s="21">
        <v>22</v>
      </c>
      <c r="B728" s="6">
        <f>OR(IF('935'!E28="VOID","FALSE","TRUE"),IF('935'!F28="VOID","FALSE","TRUE"),IF('935'!G28="VOID","FALSE","TRUE"))</f>
        <v>0</v>
      </c>
      <c r="C728" s="10"/>
    </row>
    <row r="729" spans="1:3">
      <c r="A729" s="21">
        <v>23</v>
      </c>
      <c r="B729" s="6">
        <f>OR(IF('935'!E29="VOID","FALSE","TRUE"),IF('935'!F29="VOID","FALSE","TRUE"),IF('935'!G29="VOID","FALSE","TRUE"))</f>
        <v>0</v>
      </c>
      <c r="C729" s="10"/>
    </row>
    <row r="730" spans="1:3">
      <c r="A730" s="21">
        <v>24</v>
      </c>
      <c r="B730" s="6">
        <f>OR(IF('935'!E30="VOID","FALSE","TRUE"),IF('935'!F30="VOID","FALSE","TRUE"),IF('935'!G30="VOID","FALSE","TRUE"))</f>
        <v>0</v>
      </c>
      <c r="C730" s="10"/>
    </row>
    <row r="731" spans="1:3">
      <c r="A731" s="21">
        <v>25</v>
      </c>
      <c r="B731" s="6">
        <f>OR(IF('935'!E31="VOID","FALSE","TRUE"),IF('935'!F31="VOID","FALSE","TRUE"),IF('935'!G31="VOID","FALSE","TRUE"))</f>
        <v>0</v>
      </c>
      <c r="C731" s="10"/>
    </row>
    <row r="732" spans="1:3">
      <c r="A732" s="21">
        <v>26</v>
      </c>
      <c r="B732" s="6">
        <f>OR(IF('935'!E32="VOID","FALSE","TRUE"),IF('935'!F32="VOID","FALSE","TRUE"),IF('935'!G32="VOID","FALSE","TRUE"))</f>
        <v>0</v>
      </c>
      <c r="C732" s="10"/>
    </row>
    <row r="733" spans="1:3">
      <c r="A733" s="21">
        <v>27</v>
      </c>
      <c r="B733" s="6">
        <f>OR(IF('935'!E33="VOID","FALSE","TRUE"),IF('935'!F33="VOID","FALSE","TRUE"),IF('935'!G33="VOID","FALSE","TRUE"))</f>
        <v>0</v>
      </c>
      <c r="C733" s="10"/>
    </row>
    <row r="734" spans="1:3">
      <c r="A734" s="21">
        <v>28</v>
      </c>
      <c r="B734" s="6">
        <f>OR(IF('935'!E34="VOID","FALSE","TRUE"),IF('935'!F34="VOID","FALSE","TRUE"),IF('935'!G34="VOID","FALSE","TRUE"))</f>
        <v>0</v>
      </c>
      <c r="C734" s="10"/>
    </row>
    <row r="735" spans="1:3">
      <c r="A735" s="21">
        <v>29</v>
      </c>
      <c r="B735" s="6">
        <f>OR(IF('935'!E35="VOID","FALSE","TRUE"),IF('935'!F35="VOID","FALSE","TRUE"),IF('935'!G35="VOID","FALSE","TRUE"))</f>
        <v>0</v>
      </c>
      <c r="C735" s="10"/>
    </row>
    <row r="736" spans="1:3">
      <c r="A736" s="21">
        <v>30</v>
      </c>
      <c r="B736" s="6">
        <f>OR(IF('935'!E36="VOID","FALSE","TRUE"),IF('935'!F36="VOID","FALSE","TRUE"),IF('935'!G36="VOID","FALSE","TRUE"))</f>
        <v>0</v>
      </c>
      <c r="C736" s="10"/>
    </row>
    <row r="737" spans="1:3">
      <c r="A737" s="21">
        <v>31</v>
      </c>
      <c r="B737" s="6">
        <f>OR(IF('935'!E37="VOID","FALSE","TRUE"),IF('935'!F37="VOID","FALSE","TRUE"),IF('935'!G37="VOID","FALSE","TRUE"))</f>
        <v>0</v>
      </c>
      <c r="C737" s="10"/>
    </row>
    <row r="738" spans="1:3">
      <c r="A738" s="21">
        <v>32</v>
      </c>
      <c r="B738" s="6">
        <f>OR(IF('935'!E38="VOID","FALSE","TRUE"),IF('935'!F38="VOID","FALSE","TRUE"),IF('935'!G38="VOID","FALSE","TRUE"))</f>
        <v>0</v>
      </c>
      <c r="C738" s="10"/>
    </row>
    <row r="739" spans="1:3">
      <c r="A739" s="21">
        <v>33</v>
      </c>
      <c r="B739" s="6">
        <f>OR(IF('935'!E39="VOID","FALSE","TRUE"),IF('935'!F39="VOID","FALSE","TRUE"),IF('935'!G39="VOID","FALSE","TRUE"))</f>
        <v>0</v>
      </c>
      <c r="C739" s="10"/>
    </row>
    <row r="740" spans="1:3">
      <c r="A740" s="21">
        <v>34</v>
      </c>
      <c r="B740" s="6">
        <f>OR(IF('935'!E40="VOID","FALSE","TRUE"),IF('935'!F40="VOID","FALSE","TRUE"),IF('935'!G40="VOID","FALSE","TRUE"))</f>
        <v>0</v>
      </c>
      <c r="C740" s="10"/>
    </row>
    <row r="741" spans="1:3">
      <c r="A741" s="21">
        <v>35</v>
      </c>
      <c r="B741" s="6">
        <f>OR(IF('935'!E41="VOID","FALSE","TRUE"),IF('935'!F41="VOID","FALSE","TRUE"),IF('935'!G41="VOID","FALSE","TRUE"))</f>
        <v>0</v>
      </c>
      <c r="C741" s="10"/>
    </row>
    <row r="742" spans="1:3">
      <c r="A742" s="21">
        <v>36</v>
      </c>
      <c r="B742" s="6">
        <f>OR(IF('935'!E42="VOID","FALSE","TRUE"),IF('935'!F42="VOID","FALSE","TRUE"),IF('935'!G42="VOID","FALSE","TRUE"))</f>
        <v>0</v>
      </c>
      <c r="C742" s="10"/>
    </row>
    <row r="743" spans="1:3">
      <c r="A743" s="21">
        <v>37</v>
      </c>
      <c r="B743" s="6">
        <f>OR(IF('935'!E43="VOID","FALSE","TRUE"),IF('935'!F43="VOID","FALSE","TRUE"),IF('935'!G43="VOID","FALSE","TRUE"))</f>
        <v>0</v>
      </c>
      <c r="C743" s="10"/>
    </row>
    <row r="744" spans="1:3">
      <c r="A744" s="21">
        <v>38</v>
      </c>
      <c r="B744" s="6">
        <f>OR(IF('935'!E44="VOID","FALSE","TRUE"),IF('935'!F44="VOID","FALSE","TRUE"),IF('935'!G44="VOID","FALSE","TRUE"))</f>
        <v>0</v>
      </c>
      <c r="C744" s="10"/>
    </row>
    <row r="745" spans="1:3">
      <c r="A745" s="21">
        <v>39</v>
      </c>
      <c r="B745" s="6">
        <f>OR(IF('935'!E45="VOID","FALSE","TRUE"),IF('935'!F45="VOID","FALSE","TRUE"),IF('935'!G45="VOID","FALSE","TRUE"))</f>
        <v>0</v>
      </c>
      <c r="C745" s="10"/>
    </row>
    <row r="746" spans="1:3">
      <c r="A746" s="21">
        <v>40</v>
      </c>
      <c r="B746" s="6">
        <f>OR(IF('935'!E46="VOID","FALSE","TRUE"),IF('935'!F46="VOID","FALSE","TRUE"),IF('935'!G46="VOID","FALSE","TRUE"))</f>
        <v>0</v>
      </c>
      <c r="C746" s="10"/>
    </row>
    <row r="747" spans="1:3">
      <c r="A747" s="21">
        <v>41</v>
      </c>
      <c r="B747" s="6">
        <f>OR(IF('935'!E47="VOID","FALSE","TRUE"),IF('935'!F47="VOID","FALSE","TRUE"),IF('935'!G47="VOID","FALSE","TRUE"))</f>
        <v>0</v>
      </c>
      <c r="C747" s="10"/>
    </row>
    <row r="748" spans="1:3">
      <c r="A748" s="21">
        <v>42</v>
      </c>
      <c r="B748" s="6">
        <f>OR(IF('935'!E48="VOID","FALSE","TRUE"),IF('935'!F48="VOID","FALSE","TRUE"),IF('935'!G48="VOID","FALSE","TRUE"))</f>
        <v>0</v>
      </c>
      <c r="C748" s="10"/>
    </row>
    <row r="749" spans="1:3">
      <c r="A749" s="21">
        <v>43</v>
      </c>
      <c r="B749" s="6">
        <f>OR(IF('935'!E49="VOID","FALSE","TRUE"),IF('935'!F49="VOID","FALSE","TRUE"),IF('935'!G49="VOID","FALSE","TRUE"))</f>
        <v>0</v>
      </c>
      <c r="C749" s="10"/>
    </row>
    <row r="750" spans="1:3">
      <c r="A750" s="21">
        <v>44</v>
      </c>
      <c r="B750" s="6">
        <f>OR(IF('935'!E50="VOID","FALSE","TRUE"),IF('935'!F50="VOID","FALSE","TRUE"),IF('935'!G50="VOID","FALSE","TRUE"))</f>
        <v>0</v>
      </c>
      <c r="C750" s="10"/>
    </row>
    <row r="751" spans="1:3">
      <c r="A751" s="21">
        <v>45</v>
      </c>
      <c r="B751" s="6">
        <f>OR(IF('935'!E51="VOID","FALSE","TRUE"),IF('935'!F51="VOID","FALSE","TRUE"),IF('935'!G51="VOID","FALSE","TRUE"))</f>
        <v>0</v>
      </c>
      <c r="C751" s="10"/>
    </row>
    <row r="752" spans="1:3">
      <c r="A752" s="21">
        <v>46</v>
      </c>
      <c r="B752" s="6">
        <f>OR(IF('935'!E52="VOID","FALSE","TRUE"),IF('935'!F52="VOID","FALSE","TRUE"),IF('935'!G52="VOID","FALSE","TRUE"))</f>
        <v>0</v>
      </c>
      <c r="C752" s="10"/>
    </row>
    <row r="753" spans="1:3">
      <c r="A753" s="21">
        <v>47</v>
      </c>
      <c r="B753" s="6">
        <f>OR(IF('935'!E53="VOID","FALSE","TRUE"),IF('935'!F53="VOID","FALSE","TRUE"),IF('935'!G53="VOID","FALSE","TRUE"))</f>
        <v>0</v>
      </c>
      <c r="C753" s="10"/>
    </row>
    <row r="754" spans="1:3">
      <c r="A754" s="21">
        <v>48</v>
      </c>
      <c r="B754" s="6">
        <f>OR(IF('935'!E54="VOID","FALSE","TRUE"),IF('935'!F54="VOID","FALSE","TRUE"),IF('935'!G54="VOID","FALSE","TRUE"))</f>
        <v>0</v>
      </c>
      <c r="C754" s="10"/>
    </row>
    <row r="755" spans="1:3">
      <c r="A755" s="21">
        <v>49</v>
      </c>
      <c r="B755" s="6">
        <f>OR(IF('935'!E55="VOID","FALSE","TRUE"),IF('935'!F55="VOID","FALSE","TRUE"),IF('935'!G55="VOID","FALSE","TRUE"))</f>
        <v>0</v>
      </c>
      <c r="C755" s="10"/>
    </row>
    <row r="756" spans="1:3">
      <c r="A756" s="21">
        <v>50</v>
      </c>
      <c r="B756" s="6">
        <f>OR(IF('935'!E56="VOID","FALSE","TRUE"),IF('935'!F56="VOID","FALSE","TRUE"),IF('935'!G56="VOID","FALSE","TRUE"))</f>
        <v>0</v>
      </c>
      <c r="C756" s="10"/>
    </row>
    <row r="757" spans="1:3">
      <c r="A757" s="21">
        <v>51</v>
      </c>
      <c r="B757" s="6">
        <f>OR(IF('935'!E57="VOID","FALSE","TRUE"),IF('935'!F57="VOID","FALSE","TRUE"),IF('935'!G57="VOID","FALSE","TRUE"))</f>
        <v>0</v>
      </c>
      <c r="C757" s="10"/>
    </row>
    <row r="758" spans="1:3">
      <c r="A758" s="21">
        <v>52</v>
      </c>
      <c r="B758" s="6">
        <f>OR(IF('935'!E58="VOID","FALSE","TRUE"),IF('935'!F58="VOID","FALSE","TRUE"),IF('935'!G58="VOID","FALSE","TRUE"))</f>
        <v>0</v>
      </c>
      <c r="C758" s="10"/>
    </row>
    <row r="759" spans="1:3">
      <c r="A759" s="21">
        <v>53</v>
      </c>
      <c r="B759" s="6">
        <f>OR(IF('935'!E59="VOID","FALSE","TRUE"),IF('935'!F59="VOID","FALSE","TRUE"),IF('935'!G59="VOID","FALSE","TRUE"))</f>
        <v>0</v>
      </c>
      <c r="C759" s="10"/>
    </row>
    <row r="760" spans="1:3">
      <c r="A760" s="21">
        <v>54</v>
      </c>
      <c r="B760" s="6">
        <f>OR(IF('935'!E60="VOID","FALSE","TRUE"),IF('935'!F60="VOID","FALSE","TRUE"),IF('935'!G60="VOID","FALSE","TRUE"))</f>
        <v>0</v>
      </c>
      <c r="C760" s="10"/>
    </row>
    <row r="761" spans="1:3">
      <c r="A761" s="21">
        <v>55</v>
      </c>
      <c r="B761" s="6">
        <f>OR(IF('935'!E61="VOID","FALSE","TRUE"),IF('935'!F61="VOID","FALSE","TRUE"),IF('935'!G61="VOID","FALSE","TRUE"))</f>
        <v>0</v>
      </c>
      <c r="C761" s="10"/>
    </row>
    <row r="762" spans="1:3">
      <c r="A762" s="21">
        <v>56</v>
      </c>
      <c r="B762" s="6">
        <f>OR(IF('935'!E62="VOID","FALSE","TRUE"),IF('935'!F62="VOID","FALSE","TRUE"),IF('935'!G62="VOID","FALSE","TRUE"))</f>
        <v>0</v>
      </c>
      <c r="C762" s="10"/>
    </row>
    <row r="763" spans="1:3">
      <c r="A763" s="21">
        <v>57</v>
      </c>
      <c r="B763" s="6">
        <f>OR(IF('935'!E63="VOID","FALSE","TRUE"),IF('935'!F63="VOID","FALSE","TRUE"),IF('935'!G63="VOID","FALSE","TRUE"))</f>
        <v>0</v>
      </c>
      <c r="C763" s="10"/>
    </row>
    <row r="764" spans="1:3">
      <c r="A764" s="21">
        <v>58</v>
      </c>
      <c r="B764" s="6">
        <f>OR(IF('935'!E64="VOID","FALSE","TRUE"),IF('935'!F64="VOID","FALSE","TRUE"),IF('935'!G64="VOID","FALSE","TRUE"))</f>
        <v>0</v>
      </c>
      <c r="C764" s="10"/>
    </row>
    <row r="765" spans="1:3">
      <c r="A765" s="21">
        <v>59</v>
      </c>
      <c r="B765" s="6">
        <f>OR(IF('935'!E65="VOID","FALSE","TRUE"),IF('935'!F65="VOID","FALSE","TRUE"),IF('935'!G65="VOID","FALSE","TRUE"))</f>
        <v>0</v>
      </c>
      <c r="C765" s="10"/>
    </row>
    <row r="766" spans="1:3">
      <c r="A766" s="21">
        <v>60</v>
      </c>
      <c r="B766" s="6">
        <f>OR(IF('935'!E66="VOID","FALSE","TRUE"),IF('935'!F66="VOID","FALSE","TRUE"),IF('935'!G66="VOID","FALSE","TRUE"))</f>
        <v>0</v>
      </c>
      <c r="C766" s="10"/>
    </row>
    <row r="767" spans="1:3">
      <c r="A767" s="21">
        <v>61</v>
      </c>
      <c r="B767" s="6">
        <f>OR(IF('935'!E67="VOID","FALSE","TRUE"),IF('935'!F67="VOID","FALSE","TRUE"),IF('935'!G67="VOID","FALSE","TRUE"))</f>
        <v>0</v>
      </c>
      <c r="C767" s="10"/>
    </row>
    <row r="768" spans="1:3">
      <c r="A768" s="21">
        <v>62</v>
      </c>
      <c r="B768" s="6">
        <f>OR(IF('935'!E68="VOID","FALSE","TRUE"),IF('935'!F68="VOID","FALSE","TRUE"),IF('935'!G68="VOID","FALSE","TRUE"))</f>
        <v>0</v>
      </c>
      <c r="C768" s="10"/>
    </row>
    <row r="769" spans="1:3">
      <c r="A769" s="21">
        <v>63</v>
      </c>
      <c r="B769" s="6">
        <f>OR(IF('935'!E69="VOID","FALSE","TRUE"),IF('935'!F69="VOID","FALSE","TRUE"),IF('935'!G69="VOID","FALSE","TRUE"))</f>
        <v>0</v>
      </c>
      <c r="C769" s="10"/>
    </row>
    <row r="770" spans="1:3">
      <c r="A770" s="21">
        <v>64</v>
      </c>
      <c r="B770" s="6">
        <f>OR(IF('935'!E70="VOID","FALSE","TRUE"),IF('935'!F70="VOID","FALSE","TRUE"),IF('935'!G70="VOID","FALSE","TRUE"))</f>
        <v>0</v>
      </c>
      <c r="C770" s="10"/>
    </row>
    <row r="771" spans="1:3">
      <c r="A771" s="21">
        <v>65</v>
      </c>
      <c r="B771" s="6">
        <f>OR(IF('935'!E71="VOID","FALSE","TRUE"),IF('935'!F71="VOID","FALSE","TRUE"),IF('935'!G71="VOID","FALSE","TRUE"))</f>
        <v>0</v>
      </c>
      <c r="C771" s="10"/>
    </row>
    <row r="772" spans="1:3">
      <c r="A772" s="21">
        <v>66</v>
      </c>
      <c r="B772" s="6">
        <f>OR(IF('935'!E72="VOID","FALSE","TRUE"),IF('935'!F72="VOID","FALSE","TRUE"),IF('935'!G72="VOID","FALSE","TRUE"))</f>
        <v>0</v>
      </c>
      <c r="C772" s="10"/>
    </row>
    <row r="773" spans="1:3">
      <c r="A773" s="21">
        <v>67</v>
      </c>
      <c r="B773" s="6">
        <f>OR(IF('935'!E73="VOID","FALSE","TRUE"),IF('935'!F73="VOID","FALSE","TRUE"),IF('935'!G73="VOID","FALSE","TRUE"))</f>
        <v>0</v>
      </c>
      <c r="C773" s="10"/>
    </row>
    <row r="774" spans="1:3">
      <c r="A774" s="21">
        <v>68</v>
      </c>
      <c r="B774" s="6">
        <f>OR(IF('935'!E74="VOID","FALSE","TRUE"),IF('935'!F74="VOID","FALSE","TRUE"),IF('935'!G74="VOID","FALSE","TRUE"))</f>
        <v>0</v>
      </c>
      <c r="C774" s="10"/>
    </row>
    <row r="775" spans="1:3">
      <c r="A775" s="21">
        <v>69</v>
      </c>
      <c r="B775" s="6">
        <f>OR(IF('935'!E75="VOID","FALSE","TRUE"),IF('935'!F75="VOID","FALSE","TRUE"),IF('935'!G75="VOID","FALSE","TRUE"))</f>
        <v>0</v>
      </c>
      <c r="C775" s="10"/>
    </row>
    <row r="776" spans="1:3">
      <c r="A776" s="21">
        <v>70</v>
      </c>
      <c r="B776" s="6">
        <f>OR(IF('935'!E76="VOID","FALSE","TRUE"),IF('935'!F76="VOID","FALSE","TRUE"),IF('935'!G76="VOID","FALSE","TRUE"))</f>
        <v>0</v>
      </c>
      <c r="C776" s="10"/>
    </row>
    <row r="777" spans="1:3">
      <c r="A777" s="21">
        <v>71</v>
      </c>
      <c r="B777" s="6">
        <f>OR(IF('935'!E77="VOID","FALSE","TRUE"),IF('935'!F77="VOID","FALSE","TRUE"),IF('935'!G77="VOID","FALSE","TRUE"))</f>
        <v>0</v>
      </c>
      <c r="C777" s="10"/>
    </row>
    <row r="778" spans="1:3">
      <c r="A778" s="21">
        <v>72</v>
      </c>
      <c r="B778" s="6">
        <f>OR(IF('935'!E78="VOID","FALSE","TRUE"),IF('935'!F78="VOID","FALSE","TRUE"),IF('935'!G78="VOID","FALSE","TRUE"))</f>
        <v>0</v>
      </c>
      <c r="C778" s="10"/>
    </row>
    <row r="779" spans="1:3">
      <c r="A779" s="21">
        <v>73</v>
      </c>
      <c r="B779" s="6">
        <f>OR(IF('935'!E79="VOID","FALSE","TRUE"),IF('935'!F79="VOID","FALSE","TRUE"),IF('935'!G79="VOID","FALSE","TRUE"))</f>
        <v>0</v>
      </c>
      <c r="C779" s="10"/>
    </row>
    <row r="780" spans="1:3">
      <c r="A780" s="21">
        <v>74</v>
      </c>
      <c r="B780" s="6">
        <f>OR(IF('935'!E80="VOID","FALSE","TRUE"),IF('935'!F80="VOID","FALSE","TRUE"),IF('935'!G80="VOID","FALSE","TRUE"))</f>
        <v>0</v>
      </c>
      <c r="C780" s="10"/>
    </row>
    <row r="781" spans="1:3">
      <c r="A781" s="21">
        <v>75</v>
      </c>
      <c r="B781" s="6">
        <f>OR(IF('935'!E81="VOID","FALSE","TRUE"),IF('935'!F81="VOID","FALSE","TRUE"),IF('935'!G81="VOID","FALSE","TRUE"))</f>
        <v>0</v>
      </c>
      <c r="C781" s="10"/>
    </row>
    <row r="782" spans="1:3">
      <c r="A782" s="21">
        <v>76</v>
      </c>
      <c r="B782" s="6">
        <f>OR(IF('935'!E82="VOID","FALSE","TRUE"),IF('935'!F82="VOID","FALSE","TRUE"),IF('935'!G82="VOID","FALSE","TRUE"))</f>
        <v>0</v>
      </c>
      <c r="C782" s="10"/>
    </row>
    <row r="783" spans="1:3">
      <c r="A783" s="21">
        <v>77</v>
      </c>
      <c r="B783" s="6">
        <f>OR(IF('935'!E83="VOID","FALSE","TRUE"),IF('935'!F83="VOID","FALSE","TRUE"),IF('935'!G83="VOID","FALSE","TRUE"))</f>
        <v>0</v>
      </c>
      <c r="C783" s="10"/>
    </row>
    <row r="784" spans="1:3">
      <c r="A784" s="21">
        <v>78</v>
      </c>
      <c r="B784" s="6">
        <f>OR(IF('935'!E84="VOID","FALSE","TRUE"),IF('935'!F84="VOID","FALSE","TRUE"),IF('935'!G84="VOID","FALSE","TRUE"))</f>
        <v>0</v>
      </c>
      <c r="C784" s="10"/>
    </row>
    <row r="785" spans="1:3">
      <c r="A785" s="21">
        <v>79</v>
      </c>
      <c r="B785" s="6">
        <f>OR(IF('935'!E85="VOID","FALSE","TRUE"),IF('935'!F85="VOID","FALSE","TRUE"),IF('935'!G85="VOID","FALSE","TRUE"))</f>
        <v>0</v>
      </c>
      <c r="C785" s="10"/>
    </row>
    <row r="786" spans="1:3">
      <c r="A786" s="21">
        <v>80</v>
      </c>
      <c r="B786" s="6">
        <f>OR(IF('935'!E86="VOID","FALSE","TRUE"),IF('935'!F86="VOID","FALSE","TRUE"),IF('935'!G86="VOID","FALSE","TRUE"))</f>
        <v>0</v>
      </c>
      <c r="C786" s="10"/>
    </row>
    <row r="787" spans="1:3">
      <c r="A787" s="21">
        <v>81</v>
      </c>
      <c r="B787" s="6">
        <f>OR(IF('935'!E87="VOID","FALSE","TRUE"),IF('935'!F87="VOID","FALSE","TRUE"),IF('935'!G87="VOID","FALSE","TRUE"))</f>
        <v>0</v>
      </c>
      <c r="C787" s="10"/>
    </row>
    <row r="788" spans="1:3">
      <c r="A788" s="21">
        <v>82</v>
      </c>
      <c r="B788" s="6">
        <f>OR(IF('935'!E88="VOID","FALSE","TRUE"),IF('935'!F88="VOID","FALSE","TRUE"),IF('935'!G88="VOID","FALSE","TRUE"))</f>
        <v>0</v>
      </c>
      <c r="C788" s="10"/>
    </row>
    <row r="789" spans="1:3">
      <c r="A789" s="21">
        <v>83</v>
      </c>
      <c r="B789" s="6">
        <f>OR(IF('935'!E89="VOID","FALSE","TRUE"),IF('935'!F89="VOID","FALSE","TRUE"),IF('935'!G89="VOID","FALSE","TRUE"))</f>
        <v>0</v>
      </c>
      <c r="C789" s="10"/>
    </row>
    <row r="790" spans="1:3">
      <c r="A790" s="21">
        <v>84</v>
      </c>
      <c r="B790" s="6">
        <f>OR(IF('935'!E90="VOID","FALSE","TRUE"),IF('935'!F90="VOID","FALSE","TRUE"),IF('935'!G90="VOID","FALSE","TRUE"))</f>
        <v>0</v>
      </c>
      <c r="C790" s="10"/>
    </row>
    <row r="791" spans="1:3">
      <c r="A791" s="21">
        <v>85</v>
      </c>
      <c r="B791" s="6">
        <f>OR(IF('935'!E91="VOID","FALSE","TRUE"),IF('935'!F91="VOID","FALSE","TRUE"),IF('935'!G91="VOID","FALSE","TRUE"))</f>
        <v>0</v>
      </c>
      <c r="C791" s="10"/>
    </row>
    <row r="792" spans="1:3">
      <c r="A792" s="21">
        <v>86</v>
      </c>
      <c r="B792" s="6">
        <f>OR(IF('935'!E92="VOID","FALSE","TRUE"),IF('935'!F92="VOID","FALSE","TRUE"),IF('935'!G92="VOID","FALSE","TRUE"))</f>
        <v>0</v>
      </c>
      <c r="C792" s="10"/>
    </row>
    <row r="793" spans="1:3">
      <c r="A793" s="21">
        <v>87</v>
      </c>
      <c r="B793" s="6">
        <f>OR(IF('935'!E93="VOID","FALSE","TRUE"),IF('935'!F93="VOID","FALSE","TRUE"),IF('935'!G93="VOID","FALSE","TRUE"))</f>
        <v>0</v>
      </c>
      <c r="C793" s="10"/>
    </row>
    <row r="794" spans="1:3">
      <c r="A794" s="21">
        <v>88</v>
      </c>
      <c r="B794" s="6">
        <f>OR(IF('935'!E94="VOID","FALSE","TRUE"),IF('935'!F94="VOID","FALSE","TRUE"),IF('935'!G94="VOID","FALSE","TRUE"))</f>
        <v>0</v>
      </c>
      <c r="C794" s="10"/>
    </row>
    <row r="795" spans="1:3">
      <c r="A795" s="21">
        <v>89</v>
      </c>
      <c r="B795" s="6">
        <f>OR(IF('935'!E95="VOID","FALSE","TRUE"),IF('935'!F95="VOID","FALSE","TRUE"),IF('935'!G95="VOID","FALSE","TRUE"))</f>
        <v>0</v>
      </c>
      <c r="C795" s="10"/>
    </row>
    <row r="796" spans="1:3">
      <c r="A796" s="21">
        <v>90</v>
      </c>
      <c r="B796" s="6">
        <f>OR(IF('935'!E96="VOID","FALSE","TRUE"),IF('935'!F96="VOID","FALSE","TRUE"),IF('935'!G96="VOID","FALSE","TRUE"))</f>
        <v>0</v>
      </c>
      <c r="C796" s="10"/>
    </row>
    <row r="797" spans="1:3">
      <c r="A797" s="21">
        <v>91</v>
      </c>
      <c r="B797" s="6">
        <f>OR(IF('935'!E97="VOID","FALSE","TRUE"),IF('935'!F97="VOID","FALSE","TRUE"),IF('935'!G97="VOID","FALSE","TRUE"))</f>
        <v>0</v>
      </c>
      <c r="C797" s="10"/>
    </row>
    <row r="798" spans="1:3">
      <c r="A798" s="21">
        <v>92</v>
      </c>
      <c r="B798" s="6">
        <f>OR(IF('935'!E98="VOID","FALSE","TRUE"),IF('935'!F98="VOID","FALSE","TRUE"),IF('935'!G98="VOID","FALSE","TRUE"))</f>
        <v>0</v>
      </c>
      <c r="C798" s="10"/>
    </row>
    <row r="799" spans="1:3">
      <c r="A799" s="21">
        <v>93</v>
      </c>
      <c r="B799" s="6">
        <f>OR(IF('935'!E99="VOID","FALSE","TRUE"),IF('935'!F99="VOID","FALSE","TRUE"),IF('935'!G99="VOID","FALSE","TRUE"))</f>
        <v>0</v>
      </c>
      <c r="C799" s="10"/>
    </row>
    <row r="800" spans="1:3">
      <c r="A800" s="21">
        <v>94</v>
      </c>
      <c r="B800" s="6">
        <f>OR(IF('935'!E100="VOID","FALSE","TRUE"),IF('935'!F100="VOID","FALSE","TRUE"),IF('935'!G100="VOID","FALSE","TRUE"))</f>
        <v>0</v>
      </c>
      <c r="C800" s="10"/>
    </row>
    <row r="801" spans="1:3">
      <c r="A801" s="21">
        <v>95</v>
      </c>
      <c r="B801" s="6">
        <f>OR(IF('935'!E101="VOID","FALSE","TRUE"),IF('935'!F101="VOID","FALSE","TRUE"),IF('935'!G101="VOID","FALSE","TRUE"))</f>
        <v>0</v>
      </c>
      <c r="C801" s="10"/>
    </row>
    <row r="802" spans="1:3">
      <c r="A802" s="21">
        <v>96</v>
      </c>
      <c r="B802" s="6">
        <f>OR(IF('935'!E102="VOID","FALSE","TRUE"),IF('935'!F102="VOID","FALSE","TRUE"),IF('935'!G102="VOID","FALSE","TRUE"))</f>
        <v>0</v>
      </c>
      <c r="C802" s="10"/>
    </row>
    <row r="803" spans="1:3">
      <c r="A803" s="21">
        <v>97</v>
      </c>
      <c r="B803" s="6">
        <f>OR(IF('935'!E103="VOID","FALSE","TRUE"),IF('935'!F103="VOID","FALSE","TRUE"),IF('935'!G103="VOID","FALSE","TRUE"))</f>
        <v>0</v>
      </c>
      <c r="C803" s="10"/>
    </row>
    <row r="804" spans="1:3">
      <c r="A804" s="21">
        <v>98</v>
      </c>
      <c r="B804" s="6">
        <f>OR(IF('935'!E104="VOID","FALSE","TRUE"),IF('935'!F104="VOID","FALSE","TRUE"),IF('935'!G104="VOID","FALSE","TRUE"))</f>
        <v>0</v>
      </c>
      <c r="C804" s="10"/>
    </row>
    <row r="805" spans="1:3">
      <c r="A805" s="21">
        <v>99</v>
      </c>
      <c r="B805" s="6">
        <f>OR(IF('935'!E105="VOID","FALSE","TRUE"),IF('935'!F105="VOID","FALSE","TRUE"),IF('935'!G105="VOID","FALSE","TRUE"))</f>
        <v>0</v>
      </c>
      <c r="C805" s="10"/>
    </row>
    <row r="806" spans="1:3">
      <c r="A806" s="21">
        <v>100</v>
      </c>
      <c r="B806" s="6">
        <f>OR(IF('935'!E106="VOID","FALSE","TRUE"),IF('935'!F106="VOID","FALSE","TRUE"),IF('935'!G106="VOID","FALSE","TRUE"))</f>
        <v>0</v>
      </c>
      <c r="C806" s="10"/>
    </row>
    <row r="807" spans="1:3">
      <c r="A807" s="21">
        <v>101</v>
      </c>
      <c r="B807" s="6">
        <f>OR(IF('935'!E107="VOID","FALSE","TRUE"),IF('935'!F107="VOID","FALSE","TRUE"),IF('935'!G107="VOID","FALSE","TRUE"))</f>
        <v>0</v>
      </c>
      <c r="C807" s="10"/>
    </row>
    <row r="808" spans="1:3">
      <c r="A808" s="21">
        <v>102</v>
      </c>
      <c r="B808" s="6">
        <f>OR(IF('935'!E108="VOID","FALSE","TRUE"),IF('935'!F108="VOID","FALSE","TRUE"),IF('935'!G108="VOID","FALSE","TRUE"))</f>
        <v>0</v>
      </c>
      <c r="C808" s="10"/>
    </row>
    <row r="809" spans="1:3">
      <c r="A809" s="21">
        <v>103</v>
      </c>
      <c r="B809" s="6">
        <f>OR(IF('935'!E109="VOID","FALSE","TRUE"),IF('935'!F109="VOID","FALSE","TRUE"),IF('935'!G109="VOID","FALSE","TRUE"))</f>
        <v>0</v>
      </c>
      <c r="C809" s="10"/>
    </row>
    <row r="810" spans="1:3">
      <c r="A810" s="21">
        <v>104</v>
      </c>
      <c r="B810" s="6">
        <f>OR(IF('935'!E110="VOID","FALSE","TRUE"),IF('935'!F110="VOID","FALSE","TRUE"),IF('935'!G110="VOID","FALSE","TRUE"))</f>
        <v>0</v>
      </c>
      <c r="C810" s="10"/>
    </row>
    <row r="811" spans="1:3">
      <c r="A811" s="21">
        <v>105</v>
      </c>
      <c r="B811" s="6">
        <f>OR(IF('935'!E111="VOID","FALSE","TRUE"),IF('935'!F111="VOID","FALSE","TRUE"),IF('935'!G111="VOID","FALSE","TRUE"))</f>
        <v>0</v>
      </c>
      <c r="C811" s="10"/>
    </row>
    <row r="812" spans="1:3">
      <c r="A812" s="21">
        <v>106</v>
      </c>
      <c r="B812" s="6">
        <f>OR(IF('935'!E112="VOID","FALSE","TRUE"),IF('935'!F112="VOID","FALSE","TRUE"),IF('935'!G112="VOID","FALSE","TRUE"))</f>
        <v>0</v>
      </c>
      <c r="C812" s="10"/>
    </row>
    <row r="813" spans="1:3">
      <c r="A813" s="21">
        <v>107</v>
      </c>
      <c r="B813" s="6">
        <f>OR(IF('935'!E113="VOID","FALSE","TRUE"),IF('935'!F113="VOID","FALSE","TRUE"),IF('935'!G113="VOID","FALSE","TRUE"))</f>
        <v>0</v>
      </c>
      <c r="C813" s="10"/>
    </row>
    <row r="814" spans="1:3">
      <c r="A814" s="21">
        <v>108</v>
      </c>
      <c r="B814" s="6">
        <f>OR(IF('935'!E114="VOID","FALSE","TRUE"),IF('935'!F114="VOID","FALSE","TRUE"),IF('935'!G114="VOID","FALSE","TRUE"))</f>
        <v>0</v>
      </c>
      <c r="C814" s="10"/>
    </row>
    <row r="815" spans="1:3">
      <c r="A815" s="21">
        <v>109</v>
      </c>
      <c r="B815" s="6">
        <f>OR(IF('935'!E115="VOID","FALSE","TRUE"),IF('935'!F115="VOID","FALSE","TRUE"),IF('935'!G115="VOID","FALSE","TRUE"))</f>
        <v>0</v>
      </c>
      <c r="C815" s="10"/>
    </row>
    <row r="816" spans="1:3">
      <c r="A816" s="21">
        <v>110</v>
      </c>
      <c r="B816" s="6">
        <f>OR(IF('935'!E116="VOID","FALSE","TRUE"),IF('935'!F116="VOID","FALSE","TRUE"),IF('935'!G116="VOID","FALSE","TRUE"))</f>
        <v>0</v>
      </c>
      <c r="C816" s="10"/>
    </row>
    <row r="817" spans="1:3">
      <c r="A817" s="21">
        <v>111</v>
      </c>
      <c r="B817" s="6">
        <f>OR(IF('935'!E117="VOID","FALSE","TRUE"),IF('935'!F117="VOID","FALSE","TRUE"),IF('935'!G117="VOID","FALSE","TRUE"))</f>
        <v>0</v>
      </c>
      <c r="C817" s="10"/>
    </row>
    <row r="818" spans="1:3">
      <c r="A818" s="21">
        <v>112</v>
      </c>
      <c r="B818" s="6">
        <f>OR(IF('935'!E118="VOID","FALSE","TRUE"),IF('935'!F118="VOID","FALSE","TRUE"),IF('935'!G118="VOID","FALSE","TRUE"))</f>
        <v>0</v>
      </c>
      <c r="C818" s="10"/>
    </row>
    <row r="819" spans="1:3">
      <c r="A819" s="21">
        <v>113</v>
      </c>
      <c r="B819" s="6">
        <f>OR(IF('935'!E119="VOID","FALSE","TRUE"),IF('935'!F119="VOID","FALSE","TRUE"),IF('935'!G119="VOID","FALSE","TRUE"))</f>
        <v>0</v>
      </c>
      <c r="C819" s="10"/>
    </row>
    <row r="820" spans="1:3">
      <c r="A820" s="21">
        <v>114</v>
      </c>
      <c r="B820" s="6">
        <f>OR(IF('935'!E120="VOID","FALSE","TRUE"),IF('935'!F120="VOID","FALSE","TRUE"),IF('935'!G120="VOID","FALSE","TRUE"))</f>
        <v>0</v>
      </c>
      <c r="C820" s="10"/>
    </row>
    <row r="821" spans="1:3">
      <c r="A821" s="21">
        <v>115</v>
      </c>
      <c r="B821" s="6">
        <f>OR(IF('935'!E121="VOID","FALSE","TRUE"),IF('935'!F121="VOID","FALSE","TRUE"),IF('935'!G121="VOID","FALSE","TRUE"))</f>
        <v>0</v>
      </c>
      <c r="C821" s="10"/>
    </row>
    <row r="822" spans="1:3">
      <c r="A822" s="21">
        <v>116</v>
      </c>
      <c r="B822" s="6">
        <f>OR(IF('935'!E122="VOID","FALSE","TRUE"),IF('935'!F122="VOID","FALSE","TRUE"),IF('935'!G122="VOID","FALSE","TRUE"))</f>
        <v>0</v>
      </c>
      <c r="C822" s="10"/>
    </row>
    <row r="823" spans="1:3">
      <c r="A823" s="21">
        <v>117</v>
      </c>
      <c r="B823" s="6">
        <f>OR(IF('935'!E123="VOID","FALSE","TRUE"),IF('935'!F123="VOID","FALSE","TRUE"),IF('935'!G123="VOID","FALSE","TRUE"))</f>
        <v>0</v>
      </c>
      <c r="C823" s="10"/>
    </row>
    <row r="824" spans="1:3">
      <c r="A824" s="21">
        <v>118</v>
      </c>
      <c r="B824" s="6">
        <f>OR(IF('935'!E124="VOID","FALSE","TRUE"),IF('935'!F124="VOID","FALSE","TRUE"),IF('935'!G124="VOID","FALSE","TRUE"))</f>
        <v>0</v>
      </c>
      <c r="C824" s="10"/>
    </row>
    <row r="825" spans="1:3">
      <c r="A825" s="21">
        <v>119</v>
      </c>
      <c r="B825" s="6">
        <f>OR(IF('935'!E125="VOID","FALSE","TRUE"),IF('935'!F125="VOID","FALSE","TRUE"),IF('935'!G125="VOID","FALSE","TRUE"))</f>
        <v>0</v>
      </c>
      <c r="C825" s="10"/>
    </row>
    <row r="826" spans="1:3">
      <c r="A826" s="21">
        <v>120</v>
      </c>
      <c r="B826" s="6">
        <f>OR(IF('935'!E126="VOID","FALSE","TRUE"),IF('935'!F126="VOID","FALSE","TRUE"),IF('935'!G126="VOID","FALSE","TRUE"))</f>
        <v>0</v>
      </c>
      <c r="C826" s="10"/>
    </row>
    <row r="827" spans="1:3">
      <c r="A827" s="21">
        <v>121</v>
      </c>
      <c r="B827" s="6">
        <f>OR(IF('935'!E127="VOID","FALSE","TRUE"),IF('935'!F127="VOID","FALSE","TRUE"),IF('935'!G127="VOID","FALSE","TRUE"))</f>
        <v>0</v>
      </c>
      <c r="C827" s="10"/>
    </row>
    <row r="828" spans="1:3">
      <c r="A828" s="21">
        <v>122</v>
      </c>
      <c r="B828" s="6">
        <f>OR(IF('935'!E128="VOID","FALSE","TRUE"),IF('935'!F128="VOID","FALSE","TRUE"),IF('935'!G128="VOID","FALSE","TRUE"))</f>
        <v>0</v>
      </c>
      <c r="C828" s="10"/>
    </row>
    <row r="829" spans="1:3">
      <c r="A829" s="21">
        <v>123</v>
      </c>
      <c r="B829" s="6">
        <f>OR(IF('935'!E129="VOID","FALSE","TRUE"),IF('935'!F129="VOID","FALSE","TRUE"),IF('935'!G129="VOID","FALSE","TRUE"))</f>
        <v>0</v>
      </c>
      <c r="C829" s="10"/>
    </row>
    <row r="830" spans="1:3">
      <c r="A830" s="21">
        <v>124</v>
      </c>
      <c r="B830" s="6">
        <f>OR(IF('935'!E130="VOID","FALSE","TRUE"),IF('935'!F130="VOID","FALSE","TRUE"),IF('935'!G130="VOID","FALSE","TRUE"))</f>
        <v>0</v>
      </c>
      <c r="C830" s="10"/>
    </row>
    <row r="831" spans="1:3">
      <c r="A831" s="21">
        <v>125</v>
      </c>
      <c r="B831" s="6">
        <f>OR(IF('935'!E131="VOID","FALSE","TRUE"),IF('935'!F131="VOID","FALSE","TRUE"),IF('935'!G131="VOID","FALSE","TRUE"))</f>
        <v>0</v>
      </c>
      <c r="C831" s="10"/>
    </row>
    <row r="832" spans="1:3">
      <c r="A832" s="21">
        <v>126</v>
      </c>
      <c r="B832" s="6">
        <f>OR(IF('935'!E132="VOID","FALSE","TRUE"),IF('935'!F132="VOID","FALSE","TRUE"),IF('935'!G132="VOID","FALSE","TRUE"))</f>
        <v>0</v>
      </c>
      <c r="C832" s="10"/>
    </row>
    <row r="833" spans="1:3">
      <c r="A833" s="21">
        <v>127</v>
      </c>
      <c r="B833" s="6">
        <f>OR(IF('935'!E133="VOID","FALSE","TRUE"),IF('935'!F133="VOID","FALSE","TRUE"),IF('935'!G133="VOID","FALSE","TRUE"))</f>
        <v>0</v>
      </c>
      <c r="C833" s="10"/>
    </row>
    <row r="834" spans="1:3">
      <c r="A834" s="21">
        <v>128</v>
      </c>
      <c r="B834" s="6">
        <f>OR(IF('935'!E134="VOID","FALSE","TRUE"),IF('935'!F134="VOID","FALSE","TRUE"),IF('935'!G134="VOID","FALSE","TRUE"))</f>
        <v>0</v>
      </c>
      <c r="C834" s="10"/>
    </row>
    <row r="835" spans="1:3">
      <c r="A835" s="21">
        <v>129</v>
      </c>
      <c r="B835" s="6">
        <f>OR(IF('935'!E135="VOID","FALSE","TRUE"),IF('935'!F135="VOID","FALSE","TRUE"),IF('935'!G135="VOID","FALSE","TRUE"))</f>
        <v>0</v>
      </c>
      <c r="C835" s="10"/>
    </row>
    <row r="836" spans="1:3">
      <c r="A836" s="21">
        <v>130</v>
      </c>
      <c r="B836" s="6">
        <f>OR(IF('935'!E136="VOID","FALSE","TRUE"),IF('935'!F136="VOID","FALSE","TRUE"),IF('935'!G136="VOID","FALSE","TRUE"))</f>
        <v>0</v>
      </c>
      <c r="C836" s="10"/>
    </row>
    <row r="837" spans="1:3">
      <c r="A837" s="21">
        <v>131</v>
      </c>
      <c r="B837" s="6">
        <f>OR(IF('935'!E137="VOID","FALSE","TRUE"),IF('935'!F137="VOID","FALSE","TRUE"),IF('935'!G137="VOID","FALSE","TRUE"))</f>
        <v>0</v>
      </c>
      <c r="C837" s="10"/>
    </row>
    <row r="838" spans="1:3">
      <c r="A838" s="21">
        <v>132</v>
      </c>
      <c r="B838" s="6">
        <f>OR(IF('935'!E138="VOID","FALSE","TRUE"),IF('935'!F138="VOID","FALSE","TRUE"),IF('935'!G138="VOID","FALSE","TRUE"))</f>
        <v>0</v>
      </c>
      <c r="C838" s="10"/>
    </row>
    <row r="839" spans="1:3">
      <c r="A839" s="21">
        <v>133</v>
      </c>
      <c r="B839" s="6">
        <f>OR(IF('935'!E139="VOID","FALSE","TRUE"),IF('935'!F139="VOID","FALSE","TRUE"),IF('935'!G139="VOID","FALSE","TRUE"))</f>
        <v>0</v>
      </c>
      <c r="C839" s="10"/>
    </row>
    <row r="840" spans="1:3">
      <c r="A840" s="21">
        <v>134</v>
      </c>
      <c r="B840" s="6">
        <f>OR(IF('935'!E140="VOID","FALSE","TRUE"),IF('935'!F140="VOID","FALSE","TRUE"),IF('935'!G140="VOID","FALSE","TRUE"))</f>
        <v>0</v>
      </c>
      <c r="C840" s="10"/>
    </row>
    <row r="841" spans="1:3">
      <c r="A841" s="21">
        <v>135</v>
      </c>
      <c r="B841" s="6">
        <f>OR(IF('935'!E141="VOID","FALSE","TRUE"),IF('935'!F141="VOID","FALSE","TRUE"),IF('935'!G141="VOID","FALSE","TRUE"))</f>
        <v>0</v>
      </c>
      <c r="C841" s="10"/>
    </row>
    <row r="842" spans="1:3">
      <c r="A842" s="21">
        <v>136</v>
      </c>
      <c r="B842" s="6">
        <f>OR(IF('935'!E142="VOID","FALSE","TRUE"),IF('935'!F142="VOID","FALSE","TRUE"),IF('935'!G142="VOID","FALSE","TRUE"))</f>
        <v>0</v>
      </c>
      <c r="C842" s="10"/>
    </row>
    <row r="843" spans="1:3">
      <c r="A843" s="21">
        <v>137</v>
      </c>
      <c r="B843" s="6">
        <f>OR(IF('935'!E143="VOID","FALSE","TRUE"),IF('935'!F143="VOID","FALSE","TRUE"),IF('935'!G143="VOID","FALSE","TRUE"))</f>
        <v>0</v>
      </c>
      <c r="C843" s="10"/>
    </row>
    <row r="844" spans="1:3">
      <c r="A844" s="21">
        <v>138</v>
      </c>
      <c r="B844" s="6">
        <f>OR(IF('935'!E144="VOID","FALSE","TRUE"),IF('935'!F144="VOID","FALSE","TRUE"),IF('935'!G144="VOID","FALSE","TRUE"))</f>
        <v>0</v>
      </c>
      <c r="C844" s="10"/>
    </row>
    <row r="845" spans="1:3">
      <c r="A845" s="21">
        <v>139</v>
      </c>
      <c r="B845" s="6">
        <f>OR(IF('935'!E145="VOID","FALSE","TRUE"),IF('935'!F145="VOID","FALSE","TRUE"),IF('935'!G145="VOID","FALSE","TRUE"))</f>
        <v>0</v>
      </c>
      <c r="C845" s="10"/>
    </row>
    <row r="846" spans="1:3">
      <c r="A846" s="21">
        <v>140</v>
      </c>
      <c r="B846" s="6">
        <f>OR(IF('935'!E146="VOID","FALSE","TRUE"),IF('935'!F146="VOID","FALSE","TRUE"),IF('935'!G146="VOID","FALSE","TRUE"))</f>
        <v>0</v>
      </c>
      <c r="C846" s="10"/>
    </row>
    <row r="847" spans="1:3">
      <c r="A847" s="21">
        <v>141</v>
      </c>
      <c r="B847" s="6">
        <f>OR(IF('935'!E147="VOID","FALSE","TRUE"),IF('935'!F147="VOID","FALSE","TRUE"),IF('935'!G147="VOID","FALSE","TRUE"))</f>
        <v>0</v>
      </c>
      <c r="C847" s="10"/>
    </row>
    <row r="848" spans="1:3">
      <c r="A848" s="21">
        <v>142</v>
      </c>
      <c r="B848" s="6">
        <f>OR(IF('935'!E148="VOID","FALSE","TRUE"),IF('935'!F148="VOID","FALSE","TRUE"),IF('935'!G148="VOID","FALSE","TRUE"))</f>
        <v>0</v>
      </c>
      <c r="C848" s="10"/>
    </row>
    <row r="849" spans="1:3">
      <c r="A849" s="21">
        <v>143</v>
      </c>
      <c r="B849" s="6">
        <f>OR(IF('935'!E149="VOID","FALSE","TRUE"),IF('935'!F149="VOID","FALSE","TRUE"),IF('935'!G149="VOID","FALSE","TRUE"))</f>
        <v>0</v>
      </c>
      <c r="C849" s="10"/>
    </row>
    <row r="850" spans="1:3">
      <c r="A850" s="21">
        <v>144</v>
      </c>
      <c r="B850" s="6">
        <f>OR(IF('935'!E150="VOID","FALSE","TRUE"),IF('935'!F150="VOID","FALSE","TRUE"),IF('935'!G150="VOID","FALSE","TRUE"))</f>
        <v>0</v>
      </c>
      <c r="C850" s="10"/>
    </row>
    <row r="851" spans="1:3">
      <c r="A851" s="21">
        <v>145</v>
      </c>
      <c r="B851" s="6">
        <f>OR(IF('935'!E151="VOID","FALSE","TRUE"),IF('935'!F151="VOID","FALSE","TRUE"),IF('935'!G151="VOID","FALSE","TRUE"))</f>
        <v>0</v>
      </c>
      <c r="C851" s="10"/>
    </row>
    <row r="852" spans="1:3">
      <c r="A852" s="21">
        <v>146</v>
      </c>
      <c r="B852" s="6">
        <f>OR(IF('935'!E152="VOID","FALSE","TRUE"),IF('935'!F152="VOID","FALSE","TRUE"),IF('935'!G152="VOID","FALSE","TRUE"))</f>
        <v>0</v>
      </c>
      <c r="C852" s="10"/>
    </row>
    <row r="853" spans="1:3">
      <c r="A853" s="21">
        <v>147</v>
      </c>
      <c r="B853" s="6">
        <f>OR(IF('935'!E153="VOID","FALSE","TRUE"),IF('935'!F153="VOID","FALSE","TRUE"),IF('935'!G153="VOID","FALSE","TRUE"))</f>
        <v>0</v>
      </c>
      <c r="C853" s="10"/>
    </row>
    <row r="854" spans="1:3">
      <c r="A854" s="21">
        <v>148</v>
      </c>
      <c r="B854" s="6">
        <f>OR(IF('935'!E154="VOID","FALSE","TRUE"),IF('935'!F154="VOID","FALSE","TRUE"),IF('935'!G154="VOID","FALSE","TRUE"))</f>
        <v>0</v>
      </c>
      <c r="C854" s="10"/>
    </row>
    <row r="855" spans="1:3">
      <c r="A855" s="21">
        <v>149</v>
      </c>
      <c r="B855" s="6">
        <f>OR(IF('935'!E155="VOID","FALSE","TRUE"),IF('935'!F155="VOID","FALSE","TRUE"),IF('935'!G155="VOID","FALSE","TRUE"))</f>
        <v>0</v>
      </c>
      <c r="C855" s="10"/>
    </row>
    <row r="856" spans="1:3">
      <c r="A856" s="21">
        <v>150</v>
      </c>
      <c r="B856" s="6">
        <f>OR(IF('935'!E156="VOID","FALSE","TRUE"),IF('935'!F156="VOID","FALSE","TRUE"),IF('935'!G156="VOID","FALSE","TRUE"))</f>
        <v>0</v>
      </c>
      <c r="C856" s="10"/>
    </row>
    <row r="857" spans="1:3">
      <c r="A857" s="21">
        <v>151</v>
      </c>
      <c r="B857" s="6">
        <f>OR(IF('935'!E157="VOID","FALSE","TRUE"),IF('935'!F157="VOID","FALSE","TRUE"),IF('935'!G157="VOID","FALSE","TRUE"))</f>
        <v>0</v>
      </c>
      <c r="C857" s="10"/>
    </row>
    <row r="858" spans="1:3">
      <c r="A858" s="21">
        <v>152</v>
      </c>
      <c r="B858" s="6">
        <f>OR(IF('935'!E158="VOID","FALSE","TRUE"),IF('935'!F158="VOID","FALSE","TRUE"),IF('935'!G158="VOID","FALSE","TRUE"))</f>
        <v>0</v>
      </c>
      <c r="C858" s="10"/>
    </row>
    <row r="859" spans="1:3">
      <c r="A859" s="21">
        <v>153</v>
      </c>
      <c r="B859" s="6">
        <f>OR(IF('935'!E159="VOID","FALSE","TRUE"),IF('935'!F159="VOID","FALSE","TRUE"),IF('935'!G159="VOID","FALSE","TRUE"))</f>
        <v>0</v>
      </c>
      <c r="C859" s="10"/>
    </row>
    <row r="860" spans="1:3">
      <c r="A860" s="21">
        <v>154</v>
      </c>
      <c r="B860" s="6">
        <f>OR(IF('935'!E160="VOID","FALSE","TRUE"),IF('935'!F160="VOID","FALSE","TRUE"),IF('935'!G160="VOID","FALSE","TRUE"))</f>
        <v>0</v>
      </c>
      <c r="C860" s="10"/>
    </row>
    <row r="861" spans="1:3">
      <c r="A861" s="21">
        <v>155</v>
      </c>
      <c r="B861" s="6">
        <f>OR(IF('935'!E161="VOID","FALSE","TRUE"),IF('935'!F161="VOID","FALSE","TRUE"),IF('935'!G161="VOID","FALSE","TRUE"))</f>
        <v>0</v>
      </c>
      <c r="C861" s="10"/>
    </row>
    <row r="862" spans="1:3">
      <c r="A862" s="21">
        <v>156</v>
      </c>
      <c r="B862" s="6">
        <f>OR(IF('935'!E162="VOID","FALSE","TRUE"),IF('935'!F162="VOID","FALSE","TRUE"),IF('935'!G162="VOID","FALSE","TRUE"))</f>
        <v>0</v>
      </c>
      <c r="C862" s="10"/>
    </row>
    <row r="863" spans="1:3">
      <c r="A863" s="21">
        <v>157</v>
      </c>
      <c r="B863" s="6">
        <f>OR(IF('935'!E163="VOID","FALSE","TRUE"),IF('935'!F163="VOID","FALSE","TRUE"),IF('935'!G163="VOID","FALSE","TRUE"))</f>
        <v>0</v>
      </c>
      <c r="C863" s="10"/>
    </row>
    <row r="864" spans="1:3">
      <c r="A864" s="21">
        <v>158</v>
      </c>
      <c r="B864" s="6">
        <f>OR(IF('935'!E164="VOID","FALSE","TRUE"),IF('935'!F164="VOID","FALSE","TRUE"),IF('935'!G164="VOID","FALSE","TRUE"))</f>
        <v>0</v>
      </c>
      <c r="C864" s="10"/>
    </row>
    <row r="865" spans="1:3">
      <c r="A865" s="21">
        <v>159</v>
      </c>
      <c r="B865" s="6">
        <f>OR(IF('935'!E165="VOID","FALSE","TRUE"),IF('935'!F165="VOID","FALSE","TRUE"),IF('935'!G165="VOID","FALSE","TRUE"))</f>
        <v>0</v>
      </c>
      <c r="C865" s="10"/>
    </row>
    <row r="866" spans="1:3">
      <c r="A866" s="21">
        <v>160</v>
      </c>
      <c r="B866" s="6">
        <f>OR(IF('935'!E166="VOID","FALSE","TRUE"),IF('935'!F166="VOID","FALSE","TRUE"),IF('935'!G166="VOID","FALSE","TRUE"))</f>
        <v>0</v>
      </c>
      <c r="C866" s="10"/>
    </row>
    <row r="867" spans="1:3">
      <c r="A867" s="21">
        <v>161</v>
      </c>
      <c r="B867" s="6">
        <f>OR(IF('935'!E167="VOID","FALSE","TRUE"),IF('935'!F167="VOID","FALSE","TRUE"),IF('935'!G167="VOID","FALSE","TRUE"))</f>
        <v>0</v>
      </c>
      <c r="C867" s="10"/>
    </row>
    <row r="868" spans="1:3">
      <c r="A868" s="21">
        <v>162</v>
      </c>
      <c r="B868" s="6">
        <f>OR(IF('935'!E168="VOID","FALSE","TRUE"),IF('935'!F168="VOID","FALSE","TRUE"),IF('935'!G168="VOID","FALSE","TRUE"))</f>
        <v>0</v>
      </c>
      <c r="C868" s="10"/>
    </row>
    <row r="869" spans="1:3">
      <c r="A869" s="21">
        <v>163</v>
      </c>
      <c r="B869" s="6">
        <f>OR(IF('935'!E169="VOID","FALSE","TRUE"),IF('935'!F169="VOID","FALSE","TRUE"),IF('935'!G169="VOID","FALSE","TRUE"))</f>
        <v>0</v>
      </c>
      <c r="C869" s="10"/>
    </row>
    <row r="870" spans="1:3">
      <c r="A870" s="21">
        <v>164</v>
      </c>
      <c r="B870" s="6">
        <f>OR(IF('935'!E170="VOID","FALSE","TRUE"),IF('935'!F170="VOID","FALSE","TRUE"),IF('935'!G170="VOID","FALSE","TRUE"))</f>
        <v>0</v>
      </c>
      <c r="C870" s="10"/>
    </row>
    <row r="871" spans="1:3">
      <c r="A871" s="21">
        <v>165</v>
      </c>
      <c r="B871" s="6">
        <f>OR(IF('935'!E171="VOID","FALSE","TRUE"),IF('935'!F171="VOID","FALSE","TRUE"),IF('935'!G171="VOID","FALSE","TRUE"))</f>
        <v>0</v>
      </c>
      <c r="C871" s="10"/>
    </row>
    <row r="872" spans="1:3">
      <c r="A872" s="21">
        <v>166</v>
      </c>
      <c r="B872" s="6">
        <f>OR(IF('935'!E172="VOID","FALSE","TRUE"),IF('935'!F172="VOID","FALSE","TRUE"),IF('935'!G172="VOID","FALSE","TRUE"))</f>
        <v>0</v>
      </c>
      <c r="C872" s="10"/>
    </row>
    <row r="873" spans="1:3">
      <c r="A873" s="21">
        <v>167</v>
      </c>
      <c r="B873" s="6">
        <f>OR(IF('935'!E173="VOID","FALSE","TRUE"),IF('935'!F173="VOID","FALSE","TRUE"),IF('935'!G173="VOID","FALSE","TRUE"))</f>
        <v>0</v>
      </c>
      <c r="C873" s="10"/>
    </row>
    <row r="874" spans="1:3">
      <c r="A874" s="21">
        <v>168</v>
      </c>
      <c r="B874" s="6">
        <f>OR(IF('935'!E174="VOID","FALSE","TRUE"),IF('935'!F174="VOID","FALSE","TRUE"),IF('935'!G174="VOID","FALSE","TRUE"))</f>
        <v>0</v>
      </c>
      <c r="C874" s="10"/>
    </row>
    <row r="875" spans="1:3">
      <c r="A875" s="21">
        <v>169</v>
      </c>
      <c r="B875" s="6">
        <f>OR(IF('935'!E175="VOID","FALSE","TRUE"),IF('935'!F175="VOID","FALSE","TRUE"),IF('935'!G175="VOID","FALSE","TRUE"))</f>
        <v>0</v>
      </c>
      <c r="C875" s="10"/>
    </row>
    <row r="876" spans="1:3">
      <c r="A876" s="21">
        <v>170</v>
      </c>
      <c r="B876" s="6">
        <f>OR(IF('935'!E176="VOID","FALSE","TRUE"),IF('935'!F176="VOID","FALSE","TRUE"),IF('935'!G176="VOID","FALSE","TRUE"))</f>
        <v>0</v>
      </c>
      <c r="C876" s="10"/>
    </row>
    <row r="877" spans="1:3">
      <c r="A877" s="21">
        <v>171</v>
      </c>
      <c r="B877" s="6">
        <f>OR(IF('935'!E177="VOID","FALSE","TRUE"),IF('935'!F177="VOID","FALSE","TRUE"),IF('935'!G177="VOID","FALSE","TRUE"))</f>
        <v>0</v>
      </c>
      <c r="C877" s="10"/>
    </row>
    <row r="878" spans="1:3">
      <c r="A878" s="21">
        <v>172</v>
      </c>
      <c r="B878" s="6">
        <f>OR(IF('935'!E178="VOID","FALSE","TRUE"),IF('935'!F178="VOID","FALSE","TRUE"),IF('935'!G178="VOID","FALSE","TRUE"))</f>
        <v>0</v>
      </c>
      <c r="C878" s="10"/>
    </row>
    <row r="879" spans="1:3">
      <c r="A879" s="21">
        <v>173</v>
      </c>
      <c r="B879" s="6">
        <f>OR(IF('935'!E179="VOID","FALSE","TRUE"),IF('935'!F179="VOID","FALSE","TRUE"),IF('935'!G179="VOID","FALSE","TRUE"))</f>
        <v>0</v>
      </c>
      <c r="C879" s="10"/>
    </row>
    <row r="880" spans="1:3">
      <c r="A880" s="21">
        <v>174</v>
      </c>
      <c r="B880" s="6">
        <f>OR(IF('935'!E180="VOID","FALSE","TRUE"),IF('935'!F180="VOID","FALSE","TRUE"),IF('935'!G180="VOID","FALSE","TRUE"))</f>
        <v>0</v>
      </c>
      <c r="C880" s="10"/>
    </row>
    <row r="881" spans="1:3">
      <c r="A881" s="21">
        <v>175</v>
      </c>
      <c r="B881" s="6">
        <f>OR(IF('935'!E181="VOID","FALSE","TRUE"),IF('935'!F181="VOID","FALSE","TRUE"),IF('935'!G181="VOID","FALSE","TRUE"))</f>
        <v>0</v>
      </c>
      <c r="C881" s="10"/>
    </row>
    <row r="882" spans="1:3">
      <c r="A882" s="21">
        <v>176</v>
      </c>
      <c r="B882" s="6">
        <f>OR(IF('935'!E182="VOID","FALSE","TRUE"),IF('935'!F182="VOID","FALSE","TRUE"),IF('935'!G182="VOID","FALSE","TRUE"))</f>
        <v>0</v>
      </c>
      <c r="C882" s="10"/>
    </row>
    <row r="883" spans="1:3">
      <c r="A883" s="21">
        <v>177</v>
      </c>
      <c r="B883" s="6">
        <f>OR(IF('935'!E183="VOID","FALSE","TRUE"),IF('935'!F183="VOID","FALSE","TRUE"),IF('935'!G183="VOID","FALSE","TRUE"))</f>
        <v>0</v>
      </c>
      <c r="C883" s="10"/>
    </row>
    <row r="884" spans="1:3">
      <c r="A884" s="21">
        <v>178</v>
      </c>
      <c r="B884" s="6">
        <f>OR(IF('935'!E184="VOID","FALSE","TRUE"),IF('935'!F184="VOID","FALSE","TRUE"),IF('935'!G184="VOID","FALSE","TRUE"))</f>
        <v>0</v>
      </c>
      <c r="C884" s="10"/>
    </row>
    <row r="885" spans="1:3">
      <c r="A885" s="21">
        <v>179</v>
      </c>
      <c r="B885" s="6">
        <f>OR(IF('935'!E185="VOID","FALSE","TRUE"),IF('935'!F185="VOID","FALSE","TRUE"),IF('935'!G185="VOID","FALSE","TRUE"))</f>
        <v>0</v>
      </c>
      <c r="C885" s="10"/>
    </row>
    <row r="886" spans="1:3">
      <c r="A886" s="21">
        <v>180</v>
      </c>
      <c r="B886" s="6">
        <f>OR(IF('935'!E186="VOID","FALSE","TRUE"),IF('935'!F186="VOID","FALSE","TRUE"),IF('935'!G186="VOID","FALSE","TRUE"))</f>
        <v>0</v>
      </c>
      <c r="C886" s="10"/>
    </row>
    <row r="887" spans="1:3">
      <c r="A887" s="21">
        <v>181</v>
      </c>
      <c r="B887" s="6">
        <f>OR(IF('935'!E187="VOID","FALSE","TRUE"),IF('935'!F187="VOID","FALSE","TRUE"),IF('935'!G187="VOID","FALSE","TRUE"))</f>
        <v>0</v>
      </c>
      <c r="C887" s="10"/>
    </row>
    <row r="888" spans="1:3">
      <c r="A888" s="21">
        <v>182</v>
      </c>
      <c r="B888" s="6">
        <f>OR(IF('935'!E188="VOID","FALSE","TRUE"),IF('935'!F188="VOID","FALSE","TRUE"),IF('935'!G188="VOID","FALSE","TRUE"))</f>
        <v>0</v>
      </c>
      <c r="C888" s="10"/>
    </row>
    <row r="889" spans="1:3">
      <c r="A889" s="21">
        <v>183</v>
      </c>
      <c r="B889" s="6">
        <f>OR(IF('935'!E189="VOID","FALSE","TRUE"),IF('935'!F189="VOID","FALSE","TRUE"),IF('935'!G189="VOID","FALSE","TRUE"))</f>
        <v>0</v>
      </c>
      <c r="C889" s="10"/>
    </row>
    <row r="890" spans="1:3">
      <c r="A890" s="21">
        <v>184</v>
      </c>
      <c r="B890" s="6">
        <f>OR(IF('935'!E190="VOID","FALSE","TRUE"),IF('935'!F190="VOID","FALSE","TRUE"),IF('935'!G190="VOID","FALSE","TRUE"))</f>
        <v>0</v>
      </c>
      <c r="C890" s="10"/>
    </row>
    <row r="891" spans="1:3">
      <c r="A891" s="21">
        <v>185</v>
      </c>
      <c r="B891" s="6">
        <f>OR(IF('935'!E191="VOID","FALSE","TRUE"),IF('935'!F191="VOID","FALSE","TRUE"),IF('935'!G191="VOID","FALSE","TRUE"))</f>
        <v>0</v>
      </c>
      <c r="C891" s="10"/>
    </row>
    <row r="892" spans="1:3">
      <c r="A892" s="21">
        <v>186</v>
      </c>
      <c r="B892" s="6">
        <f>OR(IF('935'!E192="VOID","FALSE","TRUE"),IF('935'!F192="VOID","FALSE","TRUE"),IF('935'!G192="VOID","FALSE","TRUE"))</f>
        <v>0</v>
      </c>
      <c r="C892" s="10"/>
    </row>
    <row r="893" spans="1:3">
      <c r="A893" s="21">
        <v>187</v>
      </c>
      <c r="B893" s="6">
        <f>OR(IF('935'!E193="VOID","FALSE","TRUE"),IF('935'!F193="VOID","FALSE","TRUE"),IF('935'!G193="VOID","FALSE","TRUE"))</f>
        <v>0</v>
      </c>
      <c r="C893" s="10"/>
    </row>
    <row r="894" spans="1:3">
      <c r="A894" s="21">
        <v>188</v>
      </c>
      <c r="B894" s="6">
        <f>OR(IF('935'!E194="VOID","FALSE","TRUE"),IF('935'!F194="VOID","FALSE","TRUE"),IF('935'!G194="VOID","FALSE","TRUE"))</f>
        <v>0</v>
      </c>
      <c r="C894" s="10"/>
    </row>
    <row r="895" spans="1:3">
      <c r="A895" s="21">
        <v>189</v>
      </c>
      <c r="B895" s="6">
        <f>OR(IF('935'!E195="VOID","FALSE","TRUE"),IF('935'!F195="VOID","FALSE","TRUE"),IF('935'!G195="VOID","FALSE","TRUE"))</f>
        <v>0</v>
      </c>
      <c r="C895" s="10"/>
    </row>
    <row r="896" spans="1:3">
      <c r="A896" s="21">
        <v>190</v>
      </c>
      <c r="B896" s="6">
        <f>OR(IF('935'!E196="VOID","FALSE","TRUE"),IF('935'!F196="VOID","FALSE","TRUE"),IF('935'!G196="VOID","FALSE","TRUE"))</f>
        <v>0</v>
      </c>
      <c r="C896" s="10"/>
    </row>
    <row r="897" spans="1:3">
      <c r="A897" s="21">
        <v>191</v>
      </c>
      <c r="B897" s="6">
        <f>OR(IF('935'!E197="VOID","FALSE","TRUE"),IF('935'!F197="VOID","FALSE","TRUE"),IF('935'!G197="VOID","FALSE","TRUE"))</f>
        <v>0</v>
      </c>
      <c r="C897" s="10"/>
    </row>
    <row r="898" spans="1:3">
      <c r="A898" s="21">
        <v>192</v>
      </c>
      <c r="B898" s="6">
        <f>OR(IF('935'!E198="VOID","FALSE","TRUE"),IF('935'!F198="VOID","FALSE","TRUE"),IF('935'!G198="VOID","FALSE","TRUE"))</f>
        <v>0</v>
      </c>
      <c r="C898" s="10"/>
    </row>
    <row r="899" spans="1:3">
      <c r="A899" s="21">
        <v>193</v>
      </c>
      <c r="B899" s="6">
        <f>OR(IF('935'!E199="VOID","FALSE","TRUE"),IF('935'!F199="VOID","FALSE","TRUE"),IF('935'!G199="VOID","FALSE","TRUE"))</f>
        <v>0</v>
      </c>
      <c r="C899" s="10"/>
    </row>
    <row r="900" spans="1:3">
      <c r="A900" s="21">
        <v>194</v>
      </c>
      <c r="B900" s="6">
        <f>OR(IF('935'!E200="VOID","FALSE","TRUE"),IF('935'!F200="VOID","FALSE","TRUE"),IF('935'!G200="VOID","FALSE","TRUE"))</f>
        <v>0</v>
      </c>
      <c r="C900" s="10"/>
    </row>
    <row r="901" spans="1:3">
      <c r="A901" s="21">
        <v>195</v>
      </c>
      <c r="B901" s="6">
        <f>OR(IF('935'!E201="VOID","FALSE","TRUE"),IF('935'!F201="VOID","FALSE","TRUE"),IF('935'!G201="VOID","FALSE","TRUE"))</f>
        <v>0</v>
      </c>
      <c r="C901" s="10"/>
    </row>
    <row r="902" spans="1:3">
      <c r="A902" s="21">
        <v>196</v>
      </c>
      <c r="B902" s="6">
        <f>OR(IF('935'!E202="VOID","FALSE","TRUE"),IF('935'!F202="VOID","FALSE","TRUE"),IF('935'!G202="VOID","FALSE","TRUE"))</f>
        <v>0</v>
      </c>
      <c r="C902" s="10"/>
    </row>
    <row r="903" spans="1:3">
      <c r="A903" s="21">
        <v>197</v>
      </c>
      <c r="B903" s="6">
        <f>OR(IF('935'!E203="VOID","FALSE","TRUE"),IF('935'!F203="VOID","FALSE","TRUE"),IF('935'!G203="VOID","FALSE","TRUE"))</f>
        <v>0</v>
      </c>
      <c r="C903" s="10"/>
    </row>
    <row r="904" spans="1:3">
      <c r="A904" s="21">
        <v>198</v>
      </c>
      <c r="B904" s="6">
        <f>OR(IF('935'!E204="VOID","FALSE","TRUE"),IF('935'!F204="VOID","FALSE","TRUE"),IF('935'!G204="VOID","FALSE","TRUE"))</f>
        <v>0</v>
      </c>
      <c r="C904" s="10"/>
    </row>
    <row r="905" spans="1:3">
      <c r="A905" s="21">
        <v>199</v>
      </c>
      <c r="B905" s="6">
        <f>OR(IF('935'!E205="VOID","FALSE","TRUE"),IF('935'!F205="VOID","FALSE","TRUE"),IF('935'!G205="VOID","FALSE","TRUE"))</f>
        <v>0</v>
      </c>
      <c r="C905" s="10"/>
    </row>
    <row r="906" spans="1:3">
      <c r="A906" s="21">
        <v>200</v>
      </c>
      <c r="B906" s="6">
        <f>OR(IF('935'!E206="VOID","FALSE","TRUE"),IF('935'!F206="VOID","FALSE","TRUE"),IF('935'!G206="VOID","FALSE","TRUE"))</f>
        <v>0</v>
      </c>
      <c r="C906" s="10"/>
    </row>
    <row r="907" spans="1:3">
      <c r="A907" s="21">
        <v>201</v>
      </c>
      <c r="B907" s="6">
        <f>OR(IF('935'!E207="VOID","FALSE","TRUE"),IF('935'!F207="VOID","FALSE","TRUE"),IF('935'!G207="VOID","FALSE","TRUE"))</f>
        <v>0</v>
      </c>
      <c r="C907" s="10"/>
    </row>
    <row r="908" spans="1:3">
      <c r="A908" s="21">
        <v>202</v>
      </c>
      <c r="B908" s="6">
        <f>OR(IF('935'!E208="VOID","FALSE","TRUE"),IF('935'!F208="VOID","FALSE","TRUE"),IF('935'!G208="VOID","FALSE","TRUE"))</f>
        <v>0</v>
      </c>
      <c r="C908" s="10"/>
    </row>
    <row r="909" spans="1:3">
      <c r="A909" s="21">
        <v>203</v>
      </c>
      <c r="B909" s="6">
        <f>OR(IF('935'!E209="VOID","FALSE","TRUE"),IF('935'!F209="VOID","FALSE","TRUE"),IF('935'!G209="VOID","FALSE","TRUE"))</f>
        <v>0</v>
      </c>
      <c r="C909" s="10"/>
    </row>
    <row r="910" spans="1:3">
      <c r="A910" s="21">
        <v>204</v>
      </c>
      <c r="B910" s="6">
        <f>OR(IF('935'!E210="VOID","FALSE","TRUE"),IF('935'!F210="VOID","FALSE","TRUE"),IF('935'!G210="VOID","FALSE","TRUE"))</f>
        <v>0</v>
      </c>
      <c r="C910" s="10"/>
    </row>
    <row r="911" spans="1:3">
      <c r="A911" s="21">
        <v>205</v>
      </c>
      <c r="B911" s="6">
        <f>OR(IF('935'!E211="VOID","FALSE","TRUE"),IF('935'!F211="VOID","FALSE","TRUE"),IF('935'!G211="VOID","FALSE","TRUE"))</f>
        <v>0</v>
      </c>
      <c r="C911" s="10"/>
    </row>
    <row r="912" spans="1:3">
      <c r="A912" s="21">
        <v>206</v>
      </c>
      <c r="B912" s="6">
        <f>OR(IF('935'!E212="VOID","FALSE","TRUE"),IF('935'!F212="VOID","FALSE","TRUE"),IF('935'!G212="VOID","FALSE","TRUE"))</f>
        <v>0</v>
      </c>
      <c r="C912" s="10"/>
    </row>
    <row r="913" spans="1:3">
      <c r="A913" s="21">
        <v>207</v>
      </c>
      <c r="B913" s="6">
        <f>OR(IF('935'!E213="VOID","FALSE","TRUE"),IF('935'!F213="VOID","FALSE","TRUE"),IF('935'!G213="VOID","FALSE","TRUE"))</f>
        <v>0</v>
      </c>
      <c r="C913" s="10"/>
    </row>
    <row r="914" spans="1:3">
      <c r="A914" s="21">
        <v>208</v>
      </c>
      <c r="B914" s="6">
        <f>OR(IF('935'!E214="VOID","FALSE","TRUE"),IF('935'!F214="VOID","FALSE","TRUE"),IF('935'!G214="VOID","FALSE","TRUE"))</f>
        <v>0</v>
      </c>
      <c r="C914" s="10"/>
    </row>
    <row r="915" spans="1:3">
      <c r="A915" s="21">
        <v>209</v>
      </c>
      <c r="B915" s="6">
        <f>OR(IF('935'!E215="VOID","FALSE","TRUE"),IF('935'!F215="VOID","FALSE","TRUE"),IF('935'!G215="VOID","FALSE","TRUE"))</f>
        <v>0</v>
      </c>
      <c r="C915" s="10"/>
    </row>
    <row r="916" spans="1:3">
      <c r="A916" s="21">
        <v>210</v>
      </c>
      <c r="B916" s="6">
        <f>OR(IF('935'!E216="VOID","FALSE","TRUE"),IF('935'!F216="VOID","FALSE","TRUE"),IF('935'!G216="VOID","FALSE","TRUE"))</f>
        <v>0</v>
      </c>
      <c r="C916" s="10"/>
    </row>
    <row r="917" spans="1:3">
      <c r="A917" s="21">
        <v>211</v>
      </c>
      <c r="B917" s="6">
        <f>OR(IF('935'!E217="VOID","FALSE","TRUE"),IF('935'!F217="VOID","FALSE","TRUE"),IF('935'!G217="VOID","FALSE","TRUE"))</f>
        <v>0</v>
      </c>
      <c r="C917" s="10"/>
    </row>
    <row r="918" spans="1:3">
      <c r="A918" s="21">
        <v>212</v>
      </c>
      <c r="B918" s="6">
        <f>OR(IF('935'!E218="VOID","FALSE","TRUE"),IF('935'!F218="VOID","FALSE","TRUE"),IF('935'!G218="VOID","FALSE","TRUE"))</f>
        <v>0</v>
      </c>
      <c r="C918" s="10"/>
    </row>
    <row r="919" spans="1:3">
      <c r="A919" s="21">
        <v>213</v>
      </c>
      <c r="B919" s="6">
        <f>OR(IF('935'!E219="VOID","FALSE","TRUE"),IF('935'!F219="VOID","FALSE","TRUE"),IF('935'!G219="VOID","FALSE","TRUE"))</f>
        <v>0</v>
      </c>
      <c r="C919" s="10"/>
    </row>
    <row r="920" spans="1:3">
      <c r="A920" s="21">
        <v>214</v>
      </c>
      <c r="B920" s="6">
        <f>OR(IF('935'!E220="VOID","FALSE","TRUE"),IF('935'!F220="VOID","FALSE","TRUE"),IF('935'!G220="VOID","FALSE","TRUE"))</f>
        <v>0</v>
      </c>
      <c r="C920" s="10"/>
    </row>
    <row r="921" spans="1:3">
      <c r="A921" s="21">
        <v>215</v>
      </c>
      <c r="B921" s="6">
        <f>OR(IF('935'!E221="VOID","FALSE","TRUE"),IF('935'!F221="VOID","FALSE","TRUE"),IF('935'!G221="VOID","FALSE","TRUE"))</f>
        <v>0</v>
      </c>
      <c r="C921" s="10"/>
    </row>
    <row r="922" spans="1:3">
      <c r="A922" s="21">
        <v>216</v>
      </c>
      <c r="B922" s="6">
        <f>OR(IF('935'!E222="VOID","FALSE","TRUE"),IF('935'!F222="VOID","FALSE","TRUE"),IF('935'!G222="VOID","FALSE","TRUE"))</f>
        <v>0</v>
      </c>
      <c r="C922" s="10"/>
    </row>
    <row r="923" spans="1:3">
      <c r="A923" s="21">
        <v>217</v>
      </c>
      <c r="B923" s="6">
        <f>OR(IF('935'!E223="VOID","FALSE","TRUE"),IF('935'!F223="VOID","FALSE","TRUE"),IF('935'!G223="VOID","FALSE","TRUE"))</f>
        <v>0</v>
      </c>
      <c r="C923" s="10"/>
    </row>
    <row r="924" spans="1:3">
      <c r="A924" s="21">
        <v>218</v>
      </c>
      <c r="B924" s="6">
        <f>OR(IF('935'!E224="VOID","FALSE","TRUE"),IF('935'!F224="VOID","FALSE","TRUE"),IF('935'!G224="VOID","FALSE","TRUE"))</f>
        <v>0</v>
      </c>
      <c r="C924" s="10"/>
    </row>
    <row r="925" spans="1:3">
      <c r="A925" s="21">
        <v>219</v>
      </c>
      <c r="B925" s="6">
        <f>OR(IF('935'!E225="VOID","FALSE","TRUE"),IF('935'!F225="VOID","FALSE","TRUE"),IF('935'!G225="VOID","FALSE","TRUE"))</f>
        <v>0</v>
      </c>
      <c r="C925" s="10"/>
    </row>
    <row r="926" spans="1:3">
      <c r="A926" s="21">
        <v>220</v>
      </c>
      <c r="B926" s="6">
        <f>OR(IF('935'!E226="VOID","FALSE","TRUE"),IF('935'!F226="VOID","FALSE","TRUE"),IF('935'!G226="VOID","FALSE","TRUE"))</f>
        <v>0</v>
      </c>
      <c r="C926" s="10"/>
    </row>
    <row r="927" spans="1:3">
      <c r="A927" s="21">
        <v>221</v>
      </c>
      <c r="B927" s="6">
        <f>OR(IF('935'!E227="VOID","FALSE","TRUE"),IF('935'!F227="VOID","FALSE","TRUE"),IF('935'!G227="VOID","FALSE","TRUE"))</f>
        <v>0</v>
      </c>
      <c r="C927" s="10"/>
    </row>
    <row r="928" spans="1:3">
      <c r="A928" s="21">
        <v>222</v>
      </c>
      <c r="B928" s="6">
        <f>OR(IF('935'!E228="VOID","FALSE","TRUE"),IF('935'!F228="VOID","FALSE","TRUE"),IF('935'!G228="VOID","FALSE","TRUE"))</f>
        <v>0</v>
      </c>
      <c r="C928" s="10"/>
    </row>
    <row r="929" spans="1:3">
      <c r="A929" s="21">
        <v>223</v>
      </c>
      <c r="B929" s="6">
        <f>OR(IF('935'!E229="VOID","FALSE","TRUE"),IF('935'!F229="VOID","FALSE","TRUE"),IF('935'!G229="VOID","FALSE","TRUE"))</f>
        <v>0</v>
      </c>
      <c r="C929" s="10"/>
    </row>
    <row r="930" spans="1:3">
      <c r="A930" s="21">
        <v>224</v>
      </c>
      <c r="B930" s="6">
        <f>OR(IF('935'!E230="VOID","FALSE","TRUE"),IF('935'!F230="VOID","FALSE","TRUE"),IF('935'!G230="VOID","FALSE","TRUE"))</f>
        <v>0</v>
      </c>
      <c r="C930" s="10"/>
    </row>
    <row r="931" spans="1:3">
      <c r="A931" s="21">
        <v>225</v>
      </c>
      <c r="B931" s="6">
        <f>OR(IF('935'!E231="VOID","FALSE","TRUE"),IF('935'!F231="VOID","FALSE","TRUE"),IF('935'!G231="VOID","FALSE","TRUE"))</f>
        <v>0</v>
      </c>
      <c r="C931" s="10"/>
    </row>
    <row r="932" spans="1:3">
      <c r="A932" s="21">
        <v>226</v>
      </c>
      <c r="B932" s="6">
        <f>OR(IF('935'!E232="VOID","FALSE","TRUE"),IF('935'!F232="VOID","FALSE","TRUE"),IF('935'!G232="VOID","FALSE","TRUE"))</f>
        <v>0</v>
      </c>
      <c r="C932" s="10"/>
    </row>
    <row r="933" spans="1:3">
      <c r="A933" s="21">
        <v>227</v>
      </c>
      <c r="B933" s="6">
        <f>OR(IF('935'!E233="VOID","FALSE","TRUE"),IF('935'!F233="VOID","FALSE","TRUE"),IF('935'!G233="VOID","FALSE","TRUE"))</f>
        <v>0</v>
      </c>
      <c r="C933" s="10"/>
    </row>
    <row r="934" spans="1:3">
      <c r="A934" s="21">
        <v>228</v>
      </c>
      <c r="B934" s="6">
        <f>OR(IF('935'!E234="VOID","FALSE","TRUE"),IF('935'!F234="VOID","FALSE","TRUE"),IF('935'!G234="VOID","FALSE","TRUE"))</f>
        <v>0</v>
      </c>
      <c r="C934" s="10"/>
    </row>
    <row r="935" spans="1:3">
      <c r="A935" s="21">
        <v>229</v>
      </c>
      <c r="B935" s="6">
        <f>OR(IF('935'!E235="VOID","FALSE","TRUE"),IF('935'!F235="VOID","FALSE","TRUE"),IF('935'!G235="VOID","FALSE","TRUE"))</f>
        <v>0</v>
      </c>
      <c r="C935" s="10"/>
    </row>
    <row r="936" spans="1:3">
      <c r="A936" s="21">
        <v>230</v>
      </c>
      <c r="B936" s="6">
        <f>OR(IF('935'!E236="VOID","FALSE","TRUE"),IF('935'!F236="VOID","FALSE","TRUE"),IF('935'!G236="VOID","FALSE","TRUE"))</f>
        <v>0</v>
      </c>
      <c r="C936" s="10"/>
    </row>
    <row r="937" spans="1:3">
      <c r="A937" s="21">
        <v>231</v>
      </c>
      <c r="B937" s="6">
        <f>OR(IF('935'!E237="VOID","FALSE","TRUE"),IF('935'!F237="VOID","FALSE","TRUE"),IF('935'!G237="VOID","FALSE","TRUE"))</f>
        <v>0</v>
      </c>
      <c r="C937" s="10"/>
    </row>
    <row r="938" spans="1:3">
      <c r="A938" s="21">
        <v>232</v>
      </c>
      <c r="B938" s="6">
        <f>OR(IF('935'!E238="VOID","FALSE","TRUE"),IF('935'!F238="VOID","FALSE","TRUE"),IF('935'!G238="VOID","FALSE","TRUE"))</f>
        <v>0</v>
      </c>
      <c r="C938" s="10"/>
    </row>
    <row r="939" spans="1:3">
      <c r="A939" s="21">
        <v>233</v>
      </c>
      <c r="B939" s="6">
        <f>OR(IF('935'!E239="VOID","FALSE","TRUE"),IF('935'!F239="VOID","FALSE","TRUE"),IF('935'!G239="VOID","FALSE","TRUE"))</f>
        <v>0</v>
      </c>
      <c r="C939" s="10"/>
    </row>
    <row r="940" spans="1:3">
      <c r="A940" s="21">
        <v>234</v>
      </c>
      <c r="B940" s="6">
        <f>OR(IF('935'!E240="VOID","FALSE","TRUE"),IF('935'!F240="VOID","FALSE","TRUE"),IF('935'!G240="VOID","FALSE","TRUE"))</f>
        <v>0</v>
      </c>
      <c r="C940" s="10"/>
    </row>
    <row r="941" spans="1:3">
      <c r="A941" s="21">
        <v>235</v>
      </c>
      <c r="B941" s="6">
        <f>OR(IF('935'!E241="VOID","FALSE","TRUE"),IF('935'!F241="VOID","FALSE","TRUE"),IF('935'!G241="VOID","FALSE","TRUE"))</f>
        <v>0</v>
      </c>
      <c r="C941" s="10"/>
    </row>
    <row r="942" spans="1:3">
      <c r="A942" s="21">
        <v>236</v>
      </c>
      <c r="B942" s="6">
        <f>OR(IF('935'!E242="VOID","FALSE","TRUE"),IF('935'!F242="VOID","FALSE","TRUE"),IF('935'!G242="VOID","FALSE","TRUE"))</f>
        <v>0</v>
      </c>
      <c r="C942" s="10"/>
    </row>
    <row r="943" spans="1:3">
      <c r="A943" s="21">
        <v>237</v>
      </c>
      <c r="B943" s="6">
        <f>OR(IF('935'!E243="VOID","FALSE","TRUE"),IF('935'!F243="VOID","FALSE","TRUE"),IF('935'!G243="VOID","FALSE","TRUE"))</f>
        <v>0</v>
      </c>
      <c r="C943" s="10"/>
    </row>
    <row r="944" spans="1:3">
      <c r="A944" s="21">
        <v>238</v>
      </c>
      <c r="B944" s="6">
        <f>OR(IF('935'!E244="VOID","FALSE","TRUE"),IF('935'!F244="VOID","FALSE","TRUE"),IF('935'!G244="VOID","FALSE","TRUE"))</f>
        <v>0</v>
      </c>
      <c r="C944" s="10"/>
    </row>
    <row r="945" spans="1:3">
      <c r="A945" s="21">
        <v>239</v>
      </c>
      <c r="B945" s="6">
        <f>OR(IF('935'!E245="VOID","FALSE","TRUE"),IF('935'!F245="VOID","FALSE","TRUE"),IF('935'!G245="VOID","FALSE","TRUE"))</f>
        <v>0</v>
      </c>
      <c r="C945" s="10"/>
    </row>
    <row r="946" spans="1:3">
      <c r="A946" s="21">
        <v>240</v>
      </c>
      <c r="B946" s="6">
        <f>OR(IF('935'!E246="VOID","FALSE","TRUE"),IF('935'!F246="VOID","FALSE","TRUE"),IF('935'!G246="VOID","FALSE","TRUE"))</f>
        <v>0</v>
      </c>
      <c r="C946" s="10"/>
    </row>
    <row r="947" spans="1:3">
      <c r="A947" s="21">
        <v>241</v>
      </c>
      <c r="B947" s="6">
        <f>OR(IF('935'!E247="VOID","FALSE","TRUE"),IF('935'!F247="VOID","FALSE","TRUE"),IF('935'!G247="VOID","FALSE","TRUE"))</f>
        <v>0</v>
      </c>
      <c r="C947" s="10"/>
    </row>
    <row r="948" spans="1:3">
      <c r="A948" s="21">
        <v>242</v>
      </c>
      <c r="B948" s="6">
        <f>OR(IF('935'!E248="VOID","FALSE","TRUE"),IF('935'!F248="VOID","FALSE","TRUE"),IF('935'!G248="VOID","FALSE","TRUE"))</f>
        <v>0</v>
      </c>
      <c r="C948" s="10"/>
    </row>
    <row r="949" spans="1:3">
      <c r="A949" s="21">
        <v>243</v>
      </c>
      <c r="B949" s="6">
        <f>OR(IF('935'!E249="VOID","FALSE","TRUE"),IF('935'!F249="VOID","FALSE","TRUE"),IF('935'!G249="VOID","FALSE","TRUE"))</f>
        <v>0</v>
      </c>
      <c r="C949" s="10"/>
    </row>
    <row r="950" spans="1:3">
      <c r="A950" s="21">
        <v>244</v>
      </c>
      <c r="B950" s="6">
        <f>OR(IF('935'!E250="VOID","FALSE","TRUE"),IF('935'!F250="VOID","FALSE","TRUE"),IF('935'!G250="VOID","FALSE","TRUE"))</f>
        <v>0</v>
      </c>
      <c r="C950" s="10"/>
    </row>
    <row r="951" spans="1:3">
      <c r="A951" s="21">
        <v>245</v>
      </c>
      <c r="B951" s="6">
        <f>OR(IF('935'!E251="VOID","FALSE","TRUE"),IF('935'!F251="VOID","FALSE","TRUE"),IF('935'!G251="VOID","FALSE","TRUE"))</f>
        <v>0</v>
      </c>
      <c r="C951" s="10"/>
    </row>
    <row r="952" spans="1:3">
      <c r="A952" s="21">
        <v>246</v>
      </c>
      <c r="B952" s="6">
        <f>OR(IF('935'!E252="VOID","FALSE","TRUE"),IF('935'!F252="VOID","FALSE","TRUE"),IF('935'!G252="VOID","FALSE","TRUE"))</f>
        <v>0</v>
      </c>
      <c r="C952" s="10"/>
    </row>
    <row r="953" spans="1:3">
      <c r="A953" s="21">
        <v>247</v>
      </c>
      <c r="B953" s="6">
        <f>OR(IF('935'!E253="VOID","FALSE","TRUE"),IF('935'!F253="VOID","FALSE","TRUE"),IF('935'!G253="VOID","FALSE","TRUE"))</f>
        <v>0</v>
      </c>
      <c r="C953" s="10"/>
    </row>
    <row r="954" spans="1:3">
      <c r="A954" s="21">
        <v>248</v>
      </c>
      <c r="B954" s="6">
        <f>OR(IF('935'!E254="VOID","FALSE","TRUE"),IF('935'!F254="VOID","FALSE","TRUE"),IF('935'!G254="VOID","FALSE","TRUE"))</f>
        <v>0</v>
      </c>
      <c r="C954" s="10"/>
    </row>
    <row r="955" spans="1:3">
      <c r="A955" s="21">
        <v>249</v>
      </c>
      <c r="B955" s="6">
        <f>OR(IF('935'!E255="VOID","FALSE","TRUE"),IF('935'!F255="VOID","FALSE","TRUE"),IF('935'!G255="VOID","FALSE","TRUE"))</f>
        <v>0</v>
      </c>
      <c r="C955" s="10"/>
    </row>
    <row r="956" spans="1:3">
      <c r="A956" s="21">
        <v>250</v>
      </c>
      <c r="B956" s="6">
        <f>OR(IF('935'!E256="VOID","FALSE","TRUE"),IF('935'!F256="VOID","FALSE","TRUE"),IF('935'!G256="VOID","FALSE","TRUE"))</f>
        <v>0</v>
      </c>
      <c r="C956" s="10"/>
    </row>
    <row r="957" spans="1:3">
      <c r="A957" s="21">
        <v>251</v>
      </c>
      <c r="B957" s="6">
        <f>OR(IF('935'!E257="VOID","FALSE","TRUE"),IF('935'!F257="VOID","FALSE","TRUE"),IF('935'!G257="VOID","FALSE","TRUE"))</f>
        <v>0</v>
      </c>
      <c r="C957" s="10"/>
    </row>
    <row r="958" spans="1:3">
      <c r="A958" s="21">
        <v>252</v>
      </c>
      <c r="B958" s="6">
        <f>OR(IF('935'!E258="VOID","FALSE","TRUE"),IF('935'!F258="VOID","FALSE","TRUE"),IF('935'!G258="VOID","FALSE","TRUE"))</f>
        <v>0</v>
      </c>
      <c r="C958" s="10"/>
    </row>
    <row r="959" spans="1:3">
      <c r="A959" s="21">
        <v>253</v>
      </c>
      <c r="B959" s="6">
        <f>OR(IF('935'!E259="VOID","FALSE","TRUE"),IF('935'!F259="VOID","FALSE","TRUE"),IF('935'!G259="VOID","FALSE","TRUE"))</f>
        <v>0</v>
      </c>
      <c r="C959" s="10"/>
    </row>
    <row r="960" spans="1:3">
      <c r="A960" s="21">
        <v>254</v>
      </c>
      <c r="B960" s="6">
        <f>OR(IF('935'!E260="VOID","FALSE","TRUE"),IF('935'!F260="VOID","FALSE","TRUE"),IF('935'!G260="VOID","FALSE","TRUE"))</f>
        <v>0</v>
      </c>
      <c r="C960" s="10"/>
    </row>
    <row r="961" spans="1:3">
      <c r="A961" s="21">
        <v>255</v>
      </c>
      <c r="B961" s="6">
        <f>OR(IF('935'!E261="VOID","FALSE","TRUE"),IF('935'!F261="VOID","FALSE","TRUE"),IF('935'!G261="VOID","FALSE","TRUE"))</f>
        <v>0</v>
      </c>
      <c r="C961" s="10"/>
    </row>
    <row r="962" spans="1:3">
      <c r="A962" s="21">
        <v>256</v>
      </c>
      <c r="B962" s="6">
        <f>OR(IF('935'!E262="VOID","FALSE","TRUE"),IF('935'!F262="VOID","FALSE","TRUE"),IF('935'!G262="VOID","FALSE","TRUE"))</f>
        <v>0</v>
      </c>
      <c r="C962" s="10"/>
    </row>
    <row r="963" spans="1:3">
      <c r="A963" s="21">
        <v>257</v>
      </c>
      <c r="B963" s="6">
        <f>OR(IF('935'!E263="VOID","FALSE","TRUE"),IF('935'!F263="VOID","FALSE","TRUE"),IF('935'!G263="VOID","FALSE","TRUE"))</f>
        <v>0</v>
      </c>
      <c r="C963" s="10"/>
    </row>
    <row r="964" spans="1:3">
      <c r="A964" s="21">
        <v>258</v>
      </c>
      <c r="B964" s="6">
        <f>OR(IF('935'!E264="VOID","FALSE","TRUE"),IF('935'!F264="VOID","FALSE","TRUE"),IF('935'!G264="VOID","FALSE","TRUE"))</f>
        <v>0</v>
      </c>
      <c r="C964" s="10"/>
    </row>
    <row r="965" spans="1:3">
      <c r="A965" s="21">
        <v>259</v>
      </c>
      <c r="B965" s="6">
        <f>OR(IF('935'!E265="VOID","FALSE","TRUE"),IF('935'!F265="VOID","FALSE","TRUE"),IF('935'!G265="VOID","FALSE","TRUE"))</f>
        <v>0</v>
      </c>
      <c r="C965" s="10"/>
    </row>
    <row r="966" spans="1:3">
      <c r="A966" s="21">
        <v>260</v>
      </c>
      <c r="B966" s="6">
        <f>OR(IF('935'!E266="VOID","FALSE","TRUE"),IF('935'!F266="VOID","FALSE","TRUE"),IF('935'!G266="VOID","FALSE","TRUE"))</f>
        <v>0</v>
      </c>
      <c r="C966" s="10"/>
    </row>
    <row r="967" spans="1:3">
      <c r="A967" s="21">
        <v>261</v>
      </c>
      <c r="B967" s="6">
        <f>OR(IF('935'!E267="VOID","FALSE","TRUE"),IF('935'!F267="VOID","FALSE","TRUE"),IF('935'!G267="VOID","FALSE","TRUE"))</f>
        <v>0</v>
      </c>
      <c r="C967" s="10"/>
    </row>
    <row r="968" spans="1:3">
      <c r="A968" s="21">
        <v>262</v>
      </c>
      <c r="B968" s="6">
        <f>OR(IF('935'!E268="VOID","FALSE","TRUE"),IF('935'!F268="VOID","FALSE","TRUE"),IF('935'!G268="VOID","FALSE","TRUE"))</f>
        <v>0</v>
      </c>
      <c r="C968" s="10"/>
    </row>
    <row r="969" spans="1:3">
      <c r="A969" s="21">
        <v>263</v>
      </c>
      <c r="B969" s="6">
        <f>OR(IF('935'!E269="VOID","FALSE","TRUE"),IF('935'!F269="VOID","FALSE","TRUE"),IF('935'!G269="VOID","FALSE","TRUE"))</f>
        <v>0</v>
      </c>
      <c r="C969" s="10"/>
    </row>
    <row r="970" spans="1:3">
      <c r="A970" s="21">
        <v>264</v>
      </c>
      <c r="B970" s="6">
        <f>OR(IF('935'!E270="VOID","FALSE","TRUE"),IF('935'!F270="VOID","FALSE","TRUE"),IF('935'!G270="VOID","FALSE","TRUE"))</f>
        <v>0</v>
      </c>
      <c r="C970" s="10"/>
    </row>
    <row r="971" spans="1:3">
      <c r="A971" s="21">
        <v>265</v>
      </c>
      <c r="B971" s="6">
        <f>OR(IF('935'!E271="VOID","FALSE","TRUE"),IF('935'!F271="VOID","FALSE","TRUE"),IF('935'!G271="VOID","FALSE","TRUE"))</f>
        <v>0</v>
      </c>
      <c r="C971" s="10"/>
    </row>
    <row r="972" spans="1:3">
      <c r="A972" s="21">
        <v>266</v>
      </c>
      <c r="B972" s="6">
        <f>OR(IF('935'!E272="VOID","FALSE","TRUE"),IF('935'!F272="VOID","FALSE","TRUE"),IF('935'!G272="VOID","FALSE","TRUE"))</f>
        <v>0</v>
      </c>
      <c r="C972" s="10"/>
    </row>
    <row r="973" spans="1:3">
      <c r="A973" s="21">
        <v>267</v>
      </c>
      <c r="B973" s="6">
        <f>OR(IF('935'!E273="VOID","FALSE","TRUE"),IF('935'!F273="VOID","FALSE","TRUE"),IF('935'!G273="VOID","FALSE","TRUE"))</f>
        <v>0</v>
      </c>
      <c r="C973" s="10"/>
    </row>
    <row r="974" spans="1:3">
      <c r="A974" s="21">
        <v>268</v>
      </c>
      <c r="B974" s="6">
        <f>OR(IF('935'!E274="VOID","FALSE","TRUE"),IF('935'!F274="VOID","FALSE","TRUE"),IF('935'!G274="VOID","FALSE","TRUE"))</f>
        <v>0</v>
      </c>
      <c r="C974" s="10"/>
    </row>
    <row r="975" spans="1:3">
      <c r="A975" s="21">
        <v>269</v>
      </c>
      <c r="B975" s="6">
        <f>OR(IF('935'!E275="VOID","FALSE","TRUE"),IF('935'!F275="VOID","FALSE","TRUE"),IF('935'!G275="VOID","FALSE","TRUE"))</f>
        <v>0</v>
      </c>
      <c r="C975" s="10"/>
    </row>
    <row r="976" spans="1:3">
      <c r="A976" s="21">
        <v>270</v>
      </c>
      <c r="B976" s="6">
        <f>OR(IF('935'!E276="VOID","FALSE","TRUE"),IF('935'!F276="VOID","FALSE","TRUE"),IF('935'!G276="VOID","FALSE","TRUE"))</f>
        <v>0</v>
      </c>
      <c r="C976" s="10"/>
    </row>
    <row r="977" spans="1:3">
      <c r="A977" s="21">
        <v>271</v>
      </c>
      <c r="B977" s="6">
        <f>OR(IF('935'!E277="VOID","FALSE","TRUE"),IF('935'!F277="VOID","FALSE","TRUE"),IF('935'!G277="VOID","FALSE","TRUE"))</f>
        <v>0</v>
      </c>
      <c r="C977" s="10"/>
    </row>
    <row r="978" spans="1:3">
      <c r="A978" s="21">
        <v>272</v>
      </c>
      <c r="B978" s="6">
        <f>OR(IF('935'!E278="VOID","FALSE","TRUE"),IF('935'!F278="VOID","FALSE","TRUE"),IF('935'!G278="VOID","FALSE","TRUE"))</f>
        <v>0</v>
      </c>
      <c r="C978" s="10"/>
    </row>
    <row r="979" spans="1:3">
      <c r="A979" s="21">
        <v>273</v>
      </c>
      <c r="B979" s="6">
        <f>OR(IF('935'!E279="VOID","FALSE","TRUE"),IF('935'!F279="VOID","FALSE","TRUE"),IF('935'!G279="VOID","FALSE","TRUE"))</f>
        <v>0</v>
      </c>
      <c r="C979" s="10"/>
    </row>
    <row r="980" spans="1:3">
      <c r="A980" s="21">
        <v>274</v>
      </c>
      <c r="B980" s="6">
        <f>OR(IF('935'!E280="VOID","FALSE","TRUE"),IF('935'!F280="VOID","FALSE","TRUE"),IF('935'!G280="VOID","FALSE","TRUE"))</f>
        <v>0</v>
      </c>
      <c r="C980" s="10"/>
    </row>
    <row r="981" spans="1:3">
      <c r="A981" s="21">
        <v>275</v>
      </c>
      <c r="B981" s="6">
        <f>OR(IF('935'!E281="VOID","FALSE","TRUE"),IF('935'!F281="VOID","FALSE","TRUE"),IF('935'!G281="VOID","FALSE","TRUE"))</f>
        <v>0</v>
      </c>
      <c r="C981" s="10"/>
    </row>
    <row r="982" spans="1:3">
      <c r="A982" s="21">
        <v>276</v>
      </c>
      <c r="B982" s="6">
        <f>OR(IF('935'!E282="VOID","FALSE","TRUE"),IF('935'!F282="VOID","FALSE","TRUE"),IF('935'!G282="VOID","FALSE","TRUE"))</f>
        <v>0</v>
      </c>
      <c r="C982" s="10"/>
    </row>
    <row r="983" spans="1:3">
      <c r="A983" s="21">
        <v>277</v>
      </c>
      <c r="B983" s="6">
        <f>OR(IF('935'!E283="VOID","FALSE","TRUE"),IF('935'!F283="VOID","FALSE","TRUE"),IF('935'!G283="VOID","FALSE","TRUE"))</f>
        <v>0</v>
      </c>
      <c r="C983" s="10"/>
    </row>
    <row r="984" spans="1:3">
      <c r="A984" s="21">
        <v>278</v>
      </c>
      <c r="B984" s="6">
        <f>OR(IF('935'!E284="VOID","FALSE","TRUE"),IF('935'!F284="VOID","FALSE","TRUE"),IF('935'!G284="VOID","FALSE","TRUE"))</f>
        <v>0</v>
      </c>
      <c r="C984" s="10"/>
    </row>
    <row r="985" spans="1:3">
      <c r="A985" s="21">
        <v>279</v>
      </c>
      <c r="B985" s="6">
        <f>OR(IF('935'!E285="VOID","FALSE","TRUE"),IF('935'!F285="VOID","FALSE","TRUE"),IF('935'!G285="VOID","FALSE","TRUE"))</f>
        <v>0</v>
      </c>
      <c r="C985" s="10"/>
    </row>
    <row r="986" spans="1:3">
      <c r="A986" s="21">
        <v>280</v>
      </c>
      <c r="B986" s="6">
        <f>OR(IF('935'!E286="VOID","FALSE","TRUE"),IF('935'!F286="VOID","FALSE","TRUE"),IF('935'!G286="VOID","FALSE","TRUE"))</f>
        <v>0</v>
      </c>
      <c r="C986" s="10"/>
    </row>
    <row r="987" spans="1:3">
      <c r="A987" s="21">
        <v>281</v>
      </c>
      <c r="B987" s="6">
        <f>OR(IF('935'!E287="VOID","FALSE","TRUE"),IF('935'!F287="VOID","FALSE","TRUE"),IF('935'!G287="VOID","FALSE","TRUE"))</f>
        <v>0</v>
      </c>
      <c r="C987" s="10"/>
    </row>
    <row r="988" spans="1:3">
      <c r="A988" s="21">
        <v>282</v>
      </c>
      <c r="B988" s="6">
        <f>OR(IF('935'!E288="VOID","FALSE","TRUE"),IF('935'!F288="VOID","FALSE","TRUE"),IF('935'!G288="VOID","FALSE","TRUE"))</f>
        <v>0</v>
      </c>
      <c r="C988" s="10"/>
    </row>
    <row r="989" spans="1:3">
      <c r="A989" s="21">
        <v>283</v>
      </c>
      <c r="B989" s="6">
        <f>OR(IF('935'!E289="VOID","FALSE","TRUE"),IF('935'!F289="VOID","FALSE","TRUE"),IF('935'!G289="VOID","FALSE","TRUE"))</f>
        <v>0</v>
      </c>
      <c r="C989" s="10"/>
    </row>
    <row r="990" spans="1:3">
      <c r="A990" s="21">
        <v>284</v>
      </c>
      <c r="B990" s="6">
        <f>OR(IF('935'!E290="VOID","FALSE","TRUE"),IF('935'!F290="VOID","FALSE","TRUE"),IF('935'!G290="VOID","FALSE","TRUE"))</f>
        <v>0</v>
      </c>
      <c r="C990" s="10"/>
    </row>
    <row r="991" spans="1:3">
      <c r="A991" s="21">
        <v>285</v>
      </c>
      <c r="B991" s="6">
        <f>OR(IF('935'!E291="VOID","FALSE","TRUE"),IF('935'!F291="VOID","FALSE","TRUE"),IF('935'!G291="VOID","FALSE","TRUE"))</f>
        <v>0</v>
      </c>
      <c r="C991" s="10"/>
    </row>
    <row r="992" spans="1:3">
      <c r="A992" s="21">
        <v>286</v>
      </c>
      <c r="B992" s="6">
        <f>OR(IF('935'!E292="VOID","FALSE","TRUE"),IF('935'!F292="VOID","FALSE","TRUE"),IF('935'!G292="VOID","FALSE","TRUE"))</f>
        <v>0</v>
      </c>
      <c r="C992" s="10"/>
    </row>
    <row r="993" spans="1:3">
      <c r="A993" s="21">
        <v>287</v>
      </c>
      <c r="B993" s="6">
        <f>OR(IF('935'!E293="VOID","FALSE","TRUE"),IF('935'!F293="VOID","FALSE","TRUE"),IF('935'!G293="VOID","FALSE","TRUE"))</f>
        <v>0</v>
      </c>
      <c r="C993" s="10"/>
    </row>
    <row r="994" spans="1:3">
      <c r="A994" s="21">
        <v>288</v>
      </c>
      <c r="B994" s="6">
        <f>OR(IF('935'!E294="VOID","FALSE","TRUE"),IF('935'!F294="VOID","FALSE","TRUE"),IF('935'!G294="VOID","FALSE","TRUE"))</f>
        <v>0</v>
      </c>
      <c r="C994" s="10"/>
    </row>
    <row r="995" spans="1:3">
      <c r="A995" s="21">
        <v>289</v>
      </c>
      <c r="B995" s="6">
        <f>OR(IF('935'!E295="VOID","FALSE","TRUE"),IF('935'!F295="VOID","FALSE","TRUE"),IF('935'!G295="VOID","FALSE","TRUE"))</f>
        <v>0</v>
      </c>
      <c r="C995" s="10"/>
    </row>
    <row r="996" spans="1:3">
      <c r="A996" s="21">
        <v>290</v>
      </c>
      <c r="B996" s="6">
        <f>OR(IF('935'!E296="VOID","FALSE","TRUE"),IF('935'!F296="VOID","FALSE","TRUE"),IF('935'!G296="VOID","FALSE","TRUE"))</f>
        <v>0</v>
      </c>
      <c r="C996" s="10"/>
    </row>
    <row r="997" spans="1:3">
      <c r="A997" s="21">
        <v>291</v>
      </c>
      <c r="B997" s="6">
        <f>OR(IF('935'!E297="VOID","FALSE","TRUE"),IF('935'!F297="VOID","FALSE","TRUE"),IF('935'!G297="VOID","FALSE","TRUE"))</f>
        <v>0</v>
      </c>
      <c r="C997" s="10"/>
    </row>
    <row r="998" spans="1:3">
      <c r="A998" s="21">
        <v>292</v>
      </c>
      <c r="B998" s="6">
        <f>OR(IF('935'!E298="VOID","FALSE","TRUE"),IF('935'!F298="VOID","FALSE","TRUE"),IF('935'!G298="VOID","FALSE","TRUE"))</f>
        <v>0</v>
      </c>
      <c r="C998" s="10"/>
    </row>
    <row r="999" spans="1:3">
      <c r="A999" s="21">
        <v>293</v>
      </c>
      <c r="B999" s="6">
        <f>OR(IF('935'!E299="VOID","FALSE","TRUE"),IF('935'!F299="VOID","FALSE","TRUE"),IF('935'!G299="VOID","FALSE","TRUE"))</f>
        <v>0</v>
      </c>
      <c r="C999" s="10"/>
    </row>
    <row r="1000" spans="1:3">
      <c r="A1000" s="21">
        <v>294</v>
      </c>
      <c r="B1000" s="6">
        <f>OR(IF('935'!E300="VOID","FALSE","TRUE"),IF('935'!F300="VOID","FALSE","TRUE"),IF('935'!G300="VOID","FALSE","TRUE"))</f>
        <v>0</v>
      </c>
      <c r="C1000" s="10"/>
    </row>
    <row r="1001" spans="1:3">
      <c r="A1001" s="21">
        <v>295</v>
      </c>
      <c r="B1001" s="6">
        <f>OR(IF('935'!E301="VOID","FALSE","TRUE"),IF('935'!F301="VOID","FALSE","TRUE"),IF('935'!G301="VOID","FALSE","TRUE"))</f>
        <v>0</v>
      </c>
      <c r="C1001" s="10"/>
    </row>
    <row r="1002" spans="1:3">
      <c r="A1002" s="21">
        <v>296</v>
      </c>
      <c r="B1002" s="6">
        <f>OR(IF('935'!E302="VOID","FALSE","TRUE"),IF('935'!F302="VOID","FALSE","TRUE"),IF('935'!G302="VOID","FALSE","TRUE"))</f>
        <v>0</v>
      </c>
      <c r="C1002" s="10"/>
    </row>
    <row r="1003" spans="1:3">
      <c r="A1003" s="21">
        <v>297</v>
      </c>
      <c r="B1003" s="6">
        <f>OR(IF('935'!E303="VOID","FALSE","TRUE"),IF('935'!F303="VOID","FALSE","TRUE"),IF('935'!G303="VOID","FALSE","TRUE"))</f>
        <v>0</v>
      </c>
      <c r="C1003" s="10"/>
    </row>
    <row r="1004" spans="1:3">
      <c r="A1004" s="21">
        <v>298</v>
      </c>
      <c r="B1004" s="6">
        <f>OR(IF('935'!E304="VOID","FALSE","TRUE"),IF('935'!F304="VOID","FALSE","TRUE"),IF('935'!G304="VOID","FALSE","TRUE"))</f>
        <v>0</v>
      </c>
      <c r="C1004" s="10"/>
    </row>
    <row r="1005" spans="1:3">
      <c r="A1005" s="21">
        <v>299</v>
      </c>
      <c r="B1005" s="6">
        <f>OR(IF('935'!E305="VOID","FALSE","TRUE"),IF('935'!F305="VOID","FALSE","TRUE"),IF('935'!G305="VOID","FALSE","TRUE"))</f>
        <v>0</v>
      </c>
      <c r="C1005" s="10"/>
    </row>
    <row r="1006" spans="1:3">
      <c r="A1006" s="21">
        <v>300</v>
      </c>
      <c r="B1006" s="6">
        <f>OR(IF('935'!E306="VOID","FALSE","TRUE"),IF('935'!F306="VOID","FALSE","TRUE"),IF('935'!G306="VOID","FALSE","TRUE"))</f>
        <v>0</v>
      </c>
      <c r="C1006" s="10"/>
    </row>
    <row r="1008" spans="1:3">
      <c r="A1008" s="11" t="s">
        <v>588</v>
      </c>
    </row>
    <row r="1009" spans="1:3">
      <c r="A1009" s="2" t="s">
        <v>253</v>
      </c>
    </row>
    <row r="1010" spans="1:3">
      <c r="A1010" s="13" t="s">
        <v>578</v>
      </c>
    </row>
    <row r="1011" spans="1:3">
      <c r="A1011" s="2" t="s">
        <v>349</v>
      </c>
    </row>
    <row r="1013" spans="1:3">
      <c r="B1013" s="3" t="s">
        <v>589</v>
      </c>
    </row>
    <row r="1014" spans="1:3">
      <c r="A1014" s="12" t="s">
        <v>589</v>
      </c>
      <c r="B1014" s="23">
        <f>SUM('Calc1'!B$4078:B$4377)</f>
        <v>0</v>
      </c>
      <c r="C1014" s="10"/>
    </row>
    <row r="1016" spans="1:3">
      <c r="A1016" s="11" t="s">
        <v>590</v>
      </c>
    </row>
    <row r="1017" spans="1:3">
      <c r="A1017" s="2" t="s">
        <v>253</v>
      </c>
    </row>
    <row r="1018" spans="1:3">
      <c r="A1018" s="13" t="s">
        <v>591</v>
      </c>
    </row>
    <row r="1019" spans="1:3">
      <c r="A1019" s="2" t="s">
        <v>349</v>
      </c>
    </row>
    <row r="1021" spans="1:3">
      <c r="B1021" s="3" t="s">
        <v>592</v>
      </c>
    </row>
    <row r="1022" spans="1:3">
      <c r="A1022" s="12" t="s">
        <v>592</v>
      </c>
      <c r="B1022" s="23">
        <f>SUM('Calc1'!B$3151:B$3450)</f>
        <v>0</v>
      </c>
      <c r="C1022" s="10"/>
    </row>
    <row r="1024" spans="1:3">
      <c r="A1024" s="11" t="s">
        <v>593</v>
      </c>
    </row>
    <row r="1025" spans="1:3">
      <c r="A1025" s="2" t="s">
        <v>253</v>
      </c>
    </row>
    <row r="1026" spans="1:3">
      <c r="A1026" s="13" t="s">
        <v>594</v>
      </c>
    </row>
    <row r="1027" spans="1:3">
      <c r="A1027" s="2" t="s">
        <v>349</v>
      </c>
    </row>
    <row r="1029" spans="1:3">
      <c r="B1029" s="3" t="s">
        <v>595</v>
      </c>
    </row>
    <row r="1030" spans="1:3">
      <c r="A1030" s="12" t="s">
        <v>595</v>
      </c>
      <c r="B1030" s="23">
        <f>SUM('Calc1'!B$3460:B$3759)</f>
        <v>0</v>
      </c>
      <c r="C1030" s="10"/>
    </row>
    <row r="1032" spans="1:3">
      <c r="A1032" s="11" t="s">
        <v>596</v>
      </c>
    </row>
    <row r="1033" spans="1:3">
      <c r="A1033" s="2" t="s">
        <v>253</v>
      </c>
    </row>
    <row r="1034" spans="1:3">
      <c r="A1034" s="13" t="s">
        <v>597</v>
      </c>
    </row>
    <row r="1035" spans="1:3">
      <c r="A1035" s="13" t="s">
        <v>598</v>
      </c>
    </row>
    <row r="1036" spans="1:3">
      <c r="A1036" s="13" t="s">
        <v>599</v>
      </c>
    </row>
    <row r="1037" spans="1:3">
      <c r="A1037" s="13" t="s">
        <v>600</v>
      </c>
    </row>
    <row r="1038" spans="1:3">
      <c r="A1038" s="13" t="s">
        <v>601</v>
      </c>
    </row>
    <row r="1039" spans="1:3">
      <c r="A1039" s="13" t="s">
        <v>602</v>
      </c>
    </row>
    <row r="1040" spans="1:3">
      <c r="A1040" s="13" t="s">
        <v>603</v>
      </c>
    </row>
    <row r="1041" spans="1:3">
      <c r="A1041" s="13" t="s">
        <v>604</v>
      </c>
    </row>
    <row r="1042" spans="1:3">
      <c r="A1042" s="13" t="s">
        <v>605</v>
      </c>
    </row>
    <row r="1043" spans="1:3">
      <c r="A1043" s="2" t="s">
        <v>606</v>
      </c>
    </row>
    <row r="1045" spans="1:3">
      <c r="B1045" s="3" t="s">
        <v>607</v>
      </c>
    </row>
    <row r="1046" spans="1:3">
      <c r="A1046" s="12" t="s">
        <v>607</v>
      </c>
      <c r="B1046" s="24">
        <f>('11'!C17*(1-B1030/B1014)+('11'!J17*B1022/(B1022+'11'!M17)+'11'!K17*B1030/(B1030+'11'!L17))/B1014)*100/'11'!B17</f>
        <v>0</v>
      </c>
      <c r="C1046" s="10"/>
    </row>
    <row r="1048" spans="1:3">
      <c r="A1048" s="11" t="s">
        <v>608</v>
      </c>
    </row>
    <row r="1049" spans="1:3">
      <c r="A1049" s="2" t="s">
        <v>253</v>
      </c>
    </row>
    <row r="1050" spans="1:3">
      <c r="A1050" s="13" t="s">
        <v>609</v>
      </c>
    </row>
    <row r="1051" spans="1:3">
      <c r="A1051" s="13" t="s">
        <v>610</v>
      </c>
    </row>
    <row r="1052" spans="1:3">
      <c r="A1052" s="2" t="s">
        <v>611</v>
      </c>
    </row>
    <row r="1054" spans="1:3">
      <c r="B1054" s="3" t="s">
        <v>612</v>
      </c>
    </row>
    <row r="1055" spans="1:3">
      <c r="A1055" s="21">
        <v>1</v>
      </c>
      <c r="B1055" s="24">
        <f>IF(B707,B$1046,0)</f>
        <v>0</v>
      </c>
      <c r="C1055" s="10"/>
    </row>
    <row r="1056" spans="1:3">
      <c r="A1056" s="21">
        <v>2</v>
      </c>
      <c r="B1056" s="24">
        <f>IF(B708,B$1046,0)</f>
        <v>0</v>
      </c>
      <c r="C1056" s="10"/>
    </row>
    <row r="1057" spans="1:3">
      <c r="A1057" s="21">
        <v>3</v>
      </c>
      <c r="B1057" s="24">
        <f>IF(B709,B$1046,0)</f>
        <v>0</v>
      </c>
      <c r="C1057" s="10"/>
    </row>
    <row r="1058" spans="1:3">
      <c r="A1058" s="21">
        <v>4</v>
      </c>
      <c r="B1058" s="24">
        <f>IF(B710,B$1046,0)</f>
        <v>0</v>
      </c>
      <c r="C1058" s="10"/>
    </row>
    <row r="1059" spans="1:3">
      <c r="A1059" s="21">
        <v>5</v>
      </c>
      <c r="B1059" s="24">
        <f>IF(B711,B$1046,0)</f>
        <v>0</v>
      </c>
      <c r="C1059" s="10"/>
    </row>
    <row r="1060" spans="1:3">
      <c r="A1060" s="21">
        <v>6</v>
      </c>
      <c r="B1060" s="24">
        <f>IF(B712,B$1046,0)</f>
        <v>0</v>
      </c>
      <c r="C1060" s="10"/>
    </row>
    <row r="1061" spans="1:3">
      <c r="A1061" s="21">
        <v>7</v>
      </c>
      <c r="B1061" s="24">
        <f>IF(B713,B$1046,0)</f>
        <v>0</v>
      </c>
      <c r="C1061" s="10"/>
    </row>
    <row r="1062" spans="1:3">
      <c r="A1062" s="21">
        <v>8</v>
      </c>
      <c r="B1062" s="24">
        <f>IF(B714,B$1046,0)</f>
        <v>0</v>
      </c>
      <c r="C1062" s="10"/>
    </row>
    <row r="1063" spans="1:3">
      <c r="A1063" s="21">
        <v>9</v>
      </c>
      <c r="B1063" s="24">
        <f>IF(B715,B$1046,0)</f>
        <v>0</v>
      </c>
      <c r="C1063" s="10"/>
    </row>
    <row r="1064" spans="1:3">
      <c r="A1064" s="21">
        <v>10</v>
      </c>
      <c r="B1064" s="24">
        <f>IF(B716,B$1046,0)</f>
        <v>0</v>
      </c>
      <c r="C1064" s="10"/>
    </row>
    <row r="1065" spans="1:3">
      <c r="A1065" s="21">
        <v>11</v>
      </c>
      <c r="B1065" s="24">
        <f>IF(B717,B$1046,0)</f>
        <v>0</v>
      </c>
      <c r="C1065" s="10"/>
    </row>
    <row r="1066" spans="1:3">
      <c r="A1066" s="21">
        <v>12</v>
      </c>
      <c r="B1066" s="24">
        <f>IF(B718,B$1046,0)</f>
        <v>0</v>
      </c>
      <c r="C1066" s="10"/>
    </row>
    <row r="1067" spans="1:3">
      <c r="A1067" s="21">
        <v>13</v>
      </c>
      <c r="B1067" s="24">
        <f>IF(B719,B$1046,0)</f>
        <v>0</v>
      </c>
      <c r="C1067" s="10"/>
    </row>
    <row r="1068" spans="1:3">
      <c r="A1068" s="21">
        <v>14</v>
      </c>
      <c r="B1068" s="24">
        <f>IF(B720,B$1046,0)</f>
        <v>0</v>
      </c>
      <c r="C1068" s="10"/>
    </row>
    <row r="1069" spans="1:3">
      <c r="A1069" s="21">
        <v>15</v>
      </c>
      <c r="B1069" s="24">
        <f>IF(B721,B$1046,0)</f>
        <v>0</v>
      </c>
      <c r="C1069" s="10"/>
    </row>
    <row r="1070" spans="1:3">
      <c r="A1070" s="21">
        <v>16</v>
      </c>
      <c r="B1070" s="24">
        <f>IF(B722,B$1046,0)</f>
        <v>0</v>
      </c>
      <c r="C1070" s="10"/>
    </row>
    <row r="1071" spans="1:3">
      <c r="A1071" s="21">
        <v>17</v>
      </c>
      <c r="B1071" s="24">
        <f>IF(B723,B$1046,0)</f>
        <v>0</v>
      </c>
      <c r="C1071" s="10"/>
    </row>
    <row r="1072" spans="1:3">
      <c r="A1072" s="21">
        <v>18</v>
      </c>
      <c r="B1072" s="24">
        <f>IF(B724,B$1046,0)</f>
        <v>0</v>
      </c>
      <c r="C1072" s="10"/>
    </row>
    <row r="1073" spans="1:3">
      <c r="A1073" s="21">
        <v>19</v>
      </c>
      <c r="B1073" s="24">
        <f>IF(B725,B$1046,0)</f>
        <v>0</v>
      </c>
      <c r="C1073" s="10"/>
    </row>
    <row r="1074" spans="1:3">
      <c r="A1074" s="21">
        <v>20</v>
      </c>
      <c r="B1074" s="24">
        <f>IF(B726,B$1046,0)</f>
        <v>0</v>
      </c>
      <c r="C1074" s="10"/>
    </row>
    <row r="1075" spans="1:3">
      <c r="A1075" s="21">
        <v>21</v>
      </c>
      <c r="B1075" s="24">
        <f>IF(B727,B$1046,0)</f>
        <v>0</v>
      </c>
      <c r="C1075" s="10"/>
    </row>
    <row r="1076" spans="1:3">
      <c r="A1076" s="21">
        <v>22</v>
      </c>
      <c r="B1076" s="24">
        <f>IF(B728,B$1046,0)</f>
        <v>0</v>
      </c>
      <c r="C1076" s="10"/>
    </row>
    <row r="1077" spans="1:3">
      <c r="A1077" s="21">
        <v>23</v>
      </c>
      <c r="B1077" s="24">
        <f>IF(B729,B$1046,0)</f>
        <v>0</v>
      </c>
      <c r="C1077" s="10"/>
    </row>
    <row r="1078" spans="1:3">
      <c r="A1078" s="21">
        <v>24</v>
      </c>
      <c r="B1078" s="24">
        <f>IF(B730,B$1046,0)</f>
        <v>0</v>
      </c>
      <c r="C1078" s="10"/>
    </row>
    <row r="1079" spans="1:3">
      <c r="A1079" s="21">
        <v>25</v>
      </c>
      <c r="B1079" s="24">
        <f>IF(B731,B$1046,0)</f>
        <v>0</v>
      </c>
      <c r="C1079" s="10"/>
    </row>
    <row r="1080" spans="1:3">
      <c r="A1080" s="21">
        <v>26</v>
      </c>
      <c r="B1080" s="24">
        <f>IF(B732,B$1046,0)</f>
        <v>0</v>
      </c>
      <c r="C1080" s="10"/>
    </row>
    <row r="1081" spans="1:3">
      <c r="A1081" s="21">
        <v>27</v>
      </c>
      <c r="B1081" s="24">
        <f>IF(B733,B$1046,0)</f>
        <v>0</v>
      </c>
      <c r="C1081" s="10"/>
    </row>
    <row r="1082" spans="1:3">
      <c r="A1082" s="21">
        <v>28</v>
      </c>
      <c r="B1082" s="24">
        <f>IF(B734,B$1046,0)</f>
        <v>0</v>
      </c>
      <c r="C1082" s="10"/>
    </row>
    <row r="1083" spans="1:3">
      <c r="A1083" s="21">
        <v>29</v>
      </c>
      <c r="B1083" s="24">
        <f>IF(B735,B$1046,0)</f>
        <v>0</v>
      </c>
      <c r="C1083" s="10"/>
    </row>
    <row r="1084" spans="1:3">
      <c r="A1084" s="21">
        <v>30</v>
      </c>
      <c r="B1084" s="24">
        <f>IF(B736,B$1046,0)</f>
        <v>0</v>
      </c>
      <c r="C1084" s="10"/>
    </row>
    <row r="1085" spans="1:3">
      <c r="A1085" s="21">
        <v>31</v>
      </c>
      <c r="B1085" s="24">
        <f>IF(B737,B$1046,0)</f>
        <v>0</v>
      </c>
      <c r="C1085" s="10"/>
    </row>
    <row r="1086" spans="1:3">
      <c r="A1086" s="21">
        <v>32</v>
      </c>
      <c r="B1086" s="24">
        <f>IF(B738,B$1046,0)</f>
        <v>0</v>
      </c>
      <c r="C1086" s="10"/>
    </row>
    <row r="1087" spans="1:3">
      <c r="A1087" s="21">
        <v>33</v>
      </c>
      <c r="B1087" s="24">
        <f>IF(B739,B$1046,0)</f>
        <v>0</v>
      </c>
      <c r="C1087" s="10"/>
    </row>
    <row r="1088" spans="1:3">
      <c r="A1088" s="21">
        <v>34</v>
      </c>
      <c r="B1088" s="24">
        <f>IF(B740,B$1046,0)</f>
        <v>0</v>
      </c>
      <c r="C1088" s="10"/>
    </row>
    <row r="1089" spans="1:3">
      <c r="A1089" s="21">
        <v>35</v>
      </c>
      <c r="B1089" s="24">
        <f>IF(B741,B$1046,0)</f>
        <v>0</v>
      </c>
      <c r="C1089" s="10"/>
    </row>
    <row r="1090" spans="1:3">
      <c r="A1090" s="21">
        <v>36</v>
      </c>
      <c r="B1090" s="24">
        <f>IF(B742,B$1046,0)</f>
        <v>0</v>
      </c>
      <c r="C1090" s="10"/>
    </row>
    <row r="1091" spans="1:3">
      <c r="A1091" s="21">
        <v>37</v>
      </c>
      <c r="B1091" s="24">
        <f>IF(B743,B$1046,0)</f>
        <v>0</v>
      </c>
      <c r="C1091" s="10"/>
    </row>
    <row r="1092" spans="1:3">
      <c r="A1092" s="21">
        <v>38</v>
      </c>
      <c r="B1092" s="24">
        <f>IF(B744,B$1046,0)</f>
        <v>0</v>
      </c>
      <c r="C1092" s="10"/>
    </row>
    <row r="1093" spans="1:3">
      <c r="A1093" s="21">
        <v>39</v>
      </c>
      <c r="B1093" s="24">
        <f>IF(B745,B$1046,0)</f>
        <v>0</v>
      </c>
      <c r="C1093" s="10"/>
    </row>
    <row r="1094" spans="1:3">
      <c r="A1094" s="21">
        <v>40</v>
      </c>
      <c r="B1094" s="24">
        <f>IF(B746,B$1046,0)</f>
        <v>0</v>
      </c>
      <c r="C1094" s="10"/>
    </row>
    <row r="1095" spans="1:3">
      <c r="A1095" s="21">
        <v>41</v>
      </c>
      <c r="B1095" s="24">
        <f>IF(B747,B$1046,0)</f>
        <v>0</v>
      </c>
      <c r="C1095" s="10"/>
    </row>
    <row r="1096" spans="1:3">
      <c r="A1096" s="21">
        <v>42</v>
      </c>
      <c r="B1096" s="24">
        <f>IF(B748,B$1046,0)</f>
        <v>0</v>
      </c>
      <c r="C1096" s="10"/>
    </row>
    <row r="1097" spans="1:3">
      <c r="A1097" s="21">
        <v>43</v>
      </c>
      <c r="B1097" s="24">
        <f>IF(B749,B$1046,0)</f>
        <v>0</v>
      </c>
      <c r="C1097" s="10"/>
    </row>
    <row r="1098" spans="1:3">
      <c r="A1098" s="21">
        <v>44</v>
      </c>
      <c r="B1098" s="24">
        <f>IF(B750,B$1046,0)</f>
        <v>0</v>
      </c>
      <c r="C1098" s="10"/>
    </row>
    <row r="1099" spans="1:3">
      <c r="A1099" s="21">
        <v>45</v>
      </c>
      <c r="B1099" s="24">
        <f>IF(B751,B$1046,0)</f>
        <v>0</v>
      </c>
      <c r="C1099" s="10"/>
    </row>
    <row r="1100" spans="1:3">
      <c r="A1100" s="21">
        <v>46</v>
      </c>
      <c r="B1100" s="24">
        <f>IF(B752,B$1046,0)</f>
        <v>0</v>
      </c>
      <c r="C1100" s="10"/>
    </row>
    <row r="1101" spans="1:3">
      <c r="A1101" s="21">
        <v>47</v>
      </c>
      <c r="B1101" s="24">
        <f>IF(B753,B$1046,0)</f>
        <v>0</v>
      </c>
      <c r="C1101" s="10"/>
    </row>
    <row r="1102" spans="1:3">
      <c r="A1102" s="21">
        <v>48</v>
      </c>
      <c r="B1102" s="24">
        <f>IF(B754,B$1046,0)</f>
        <v>0</v>
      </c>
      <c r="C1102" s="10"/>
    </row>
    <row r="1103" spans="1:3">
      <c r="A1103" s="21">
        <v>49</v>
      </c>
      <c r="B1103" s="24">
        <f>IF(B755,B$1046,0)</f>
        <v>0</v>
      </c>
      <c r="C1103" s="10"/>
    </row>
    <row r="1104" spans="1:3">
      <c r="A1104" s="21">
        <v>50</v>
      </c>
      <c r="B1104" s="24">
        <f>IF(B756,B$1046,0)</f>
        <v>0</v>
      </c>
      <c r="C1104" s="10"/>
    </row>
    <row r="1105" spans="1:3">
      <c r="A1105" s="21">
        <v>51</v>
      </c>
      <c r="B1105" s="24">
        <f>IF(B757,B$1046,0)</f>
        <v>0</v>
      </c>
      <c r="C1105" s="10"/>
    </row>
    <row r="1106" spans="1:3">
      <c r="A1106" s="21">
        <v>52</v>
      </c>
      <c r="B1106" s="24">
        <f>IF(B758,B$1046,0)</f>
        <v>0</v>
      </c>
      <c r="C1106" s="10"/>
    </row>
    <row r="1107" spans="1:3">
      <c r="A1107" s="21">
        <v>53</v>
      </c>
      <c r="B1107" s="24">
        <f>IF(B759,B$1046,0)</f>
        <v>0</v>
      </c>
      <c r="C1107" s="10"/>
    </row>
    <row r="1108" spans="1:3">
      <c r="A1108" s="21">
        <v>54</v>
      </c>
      <c r="B1108" s="24">
        <f>IF(B760,B$1046,0)</f>
        <v>0</v>
      </c>
      <c r="C1108" s="10"/>
    </row>
    <row r="1109" spans="1:3">
      <c r="A1109" s="21">
        <v>55</v>
      </c>
      <c r="B1109" s="24">
        <f>IF(B761,B$1046,0)</f>
        <v>0</v>
      </c>
      <c r="C1109" s="10"/>
    </row>
    <row r="1110" spans="1:3">
      <c r="A1110" s="21">
        <v>56</v>
      </c>
      <c r="B1110" s="24">
        <f>IF(B762,B$1046,0)</f>
        <v>0</v>
      </c>
      <c r="C1110" s="10"/>
    </row>
    <row r="1111" spans="1:3">
      <c r="A1111" s="21">
        <v>57</v>
      </c>
      <c r="B1111" s="24">
        <f>IF(B763,B$1046,0)</f>
        <v>0</v>
      </c>
      <c r="C1111" s="10"/>
    </row>
    <row r="1112" spans="1:3">
      <c r="A1112" s="21">
        <v>58</v>
      </c>
      <c r="B1112" s="24">
        <f>IF(B764,B$1046,0)</f>
        <v>0</v>
      </c>
      <c r="C1112" s="10"/>
    </row>
    <row r="1113" spans="1:3">
      <c r="A1113" s="21">
        <v>59</v>
      </c>
      <c r="B1113" s="24">
        <f>IF(B765,B$1046,0)</f>
        <v>0</v>
      </c>
      <c r="C1113" s="10"/>
    </row>
    <row r="1114" spans="1:3">
      <c r="A1114" s="21">
        <v>60</v>
      </c>
      <c r="B1114" s="24">
        <f>IF(B766,B$1046,0)</f>
        <v>0</v>
      </c>
      <c r="C1114" s="10"/>
    </row>
    <row r="1115" spans="1:3">
      <c r="A1115" s="21">
        <v>61</v>
      </c>
      <c r="B1115" s="24">
        <f>IF(B767,B$1046,0)</f>
        <v>0</v>
      </c>
      <c r="C1115" s="10"/>
    </row>
    <row r="1116" spans="1:3">
      <c r="A1116" s="21">
        <v>62</v>
      </c>
      <c r="B1116" s="24">
        <f>IF(B768,B$1046,0)</f>
        <v>0</v>
      </c>
      <c r="C1116" s="10"/>
    </row>
    <row r="1117" spans="1:3">
      <c r="A1117" s="21">
        <v>63</v>
      </c>
      <c r="B1117" s="24">
        <f>IF(B769,B$1046,0)</f>
        <v>0</v>
      </c>
      <c r="C1117" s="10"/>
    </row>
    <row r="1118" spans="1:3">
      <c r="A1118" s="21">
        <v>64</v>
      </c>
      <c r="B1118" s="24">
        <f>IF(B770,B$1046,0)</f>
        <v>0</v>
      </c>
      <c r="C1118" s="10"/>
    </row>
    <row r="1119" spans="1:3">
      <c r="A1119" s="21">
        <v>65</v>
      </c>
      <c r="B1119" s="24">
        <f>IF(B771,B$1046,0)</f>
        <v>0</v>
      </c>
      <c r="C1119" s="10"/>
    </row>
    <row r="1120" spans="1:3">
      <c r="A1120" s="21">
        <v>66</v>
      </c>
      <c r="B1120" s="24">
        <f>IF(B772,B$1046,0)</f>
        <v>0</v>
      </c>
      <c r="C1120" s="10"/>
    </row>
    <row r="1121" spans="1:3">
      <c r="A1121" s="21">
        <v>67</v>
      </c>
      <c r="B1121" s="24">
        <f>IF(B773,B$1046,0)</f>
        <v>0</v>
      </c>
      <c r="C1121" s="10"/>
    </row>
    <row r="1122" spans="1:3">
      <c r="A1122" s="21">
        <v>68</v>
      </c>
      <c r="B1122" s="24">
        <f>IF(B774,B$1046,0)</f>
        <v>0</v>
      </c>
      <c r="C1122" s="10"/>
    </row>
    <row r="1123" spans="1:3">
      <c r="A1123" s="21">
        <v>69</v>
      </c>
      <c r="B1123" s="24">
        <f>IF(B775,B$1046,0)</f>
        <v>0</v>
      </c>
      <c r="C1123" s="10"/>
    </row>
    <row r="1124" spans="1:3">
      <c r="A1124" s="21">
        <v>70</v>
      </c>
      <c r="B1124" s="24">
        <f>IF(B776,B$1046,0)</f>
        <v>0</v>
      </c>
      <c r="C1124" s="10"/>
    </row>
    <row r="1125" spans="1:3">
      <c r="A1125" s="21">
        <v>71</v>
      </c>
      <c r="B1125" s="24">
        <f>IF(B777,B$1046,0)</f>
        <v>0</v>
      </c>
      <c r="C1125" s="10"/>
    </row>
    <row r="1126" spans="1:3">
      <c r="A1126" s="21">
        <v>72</v>
      </c>
      <c r="B1126" s="24">
        <f>IF(B778,B$1046,0)</f>
        <v>0</v>
      </c>
      <c r="C1126" s="10"/>
    </row>
    <row r="1127" spans="1:3">
      <c r="A1127" s="21">
        <v>73</v>
      </c>
      <c r="B1127" s="24">
        <f>IF(B779,B$1046,0)</f>
        <v>0</v>
      </c>
      <c r="C1127" s="10"/>
    </row>
    <row r="1128" spans="1:3">
      <c r="A1128" s="21">
        <v>74</v>
      </c>
      <c r="B1128" s="24">
        <f>IF(B780,B$1046,0)</f>
        <v>0</v>
      </c>
      <c r="C1128" s="10"/>
    </row>
    <row r="1129" spans="1:3">
      <c r="A1129" s="21">
        <v>75</v>
      </c>
      <c r="B1129" s="24">
        <f>IF(B781,B$1046,0)</f>
        <v>0</v>
      </c>
      <c r="C1129" s="10"/>
    </row>
    <row r="1130" spans="1:3">
      <c r="A1130" s="21">
        <v>76</v>
      </c>
      <c r="B1130" s="24">
        <f>IF(B782,B$1046,0)</f>
        <v>0</v>
      </c>
      <c r="C1130" s="10"/>
    </row>
    <row r="1131" spans="1:3">
      <c r="A1131" s="21">
        <v>77</v>
      </c>
      <c r="B1131" s="24">
        <f>IF(B783,B$1046,0)</f>
        <v>0</v>
      </c>
      <c r="C1131" s="10"/>
    </row>
    <row r="1132" spans="1:3">
      <c r="A1132" s="21">
        <v>78</v>
      </c>
      <c r="B1132" s="24">
        <f>IF(B784,B$1046,0)</f>
        <v>0</v>
      </c>
      <c r="C1132" s="10"/>
    </row>
    <row r="1133" spans="1:3">
      <c r="A1133" s="21">
        <v>79</v>
      </c>
      <c r="B1133" s="24">
        <f>IF(B785,B$1046,0)</f>
        <v>0</v>
      </c>
      <c r="C1133" s="10"/>
    </row>
    <row r="1134" spans="1:3">
      <c r="A1134" s="21">
        <v>80</v>
      </c>
      <c r="B1134" s="24">
        <f>IF(B786,B$1046,0)</f>
        <v>0</v>
      </c>
      <c r="C1134" s="10"/>
    </row>
    <row r="1135" spans="1:3">
      <c r="A1135" s="21">
        <v>81</v>
      </c>
      <c r="B1135" s="24">
        <f>IF(B787,B$1046,0)</f>
        <v>0</v>
      </c>
      <c r="C1135" s="10"/>
    </row>
    <row r="1136" spans="1:3">
      <c r="A1136" s="21">
        <v>82</v>
      </c>
      <c r="B1136" s="24">
        <f>IF(B788,B$1046,0)</f>
        <v>0</v>
      </c>
      <c r="C1136" s="10"/>
    </row>
    <row r="1137" spans="1:3">
      <c r="A1137" s="21">
        <v>83</v>
      </c>
      <c r="B1137" s="24">
        <f>IF(B789,B$1046,0)</f>
        <v>0</v>
      </c>
      <c r="C1137" s="10"/>
    </row>
    <row r="1138" spans="1:3">
      <c r="A1138" s="21">
        <v>84</v>
      </c>
      <c r="B1138" s="24">
        <f>IF(B790,B$1046,0)</f>
        <v>0</v>
      </c>
      <c r="C1138" s="10"/>
    </row>
    <row r="1139" spans="1:3">
      <c r="A1139" s="21">
        <v>85</v>
      </c>
      <c r="B1139" s="24">
        <f>IF(B791,B$1046,0)</f>
        <v>0</v>
      </c>
      <c r="C1139" s="10"/>
    </row>
    <row r="1140" spans="1:3">
      <c r="A1140" s="21">
        <v>86</v>
      </c>
      <c r="B1140" s="24">
        <f>IF(B792,B$1046,0)</f>
        <v>0</v>
      </c>
      <c r="C1140" s="10"/>
    </row>
    <row r="1141" spans="1:3">
      <c r="A1141" s="21">
        <v>87</v>
      </c>
      <c r="B1141" s="24">
        <f>IF(B793,B$1046,0)</f>
        <v>0</v>
      </c>
      <c r="C1141" s="10"/>
    </row>
    <row r="1142" spans="1:3">
      <c r="A1142" s="21">
        <v>88</v>
      </c>
      <c r="B1142" s="24">
        <f>IF(B794,B$1046,0)</f>
        <v>0</v>
      </c>
      <c r="C1142" s="10"/>
    </row>
    <row r="1143" spans="1:3">
      <c r="A1143" s="21">
        <v>89</v>
      </c>
      <c r="B1143" s="24">
        <f>IF(B795,B$1046,0)</f>
        <v>0</v>
      </c>
      <c r="C1143" s="10"/>
    </row>
    <row r="1144" spans="1:3">
      <c r="A1144" s="21">
        <v>90</v>
      </c>
      <c r="B1144" s="24">
        <f>IF(B796,B$1046,0)</f>
        <v>0</v>
      </c>
      <c r="C1144" s="10"/>
    </row>
    <row r="1145" spans="1:3">
      <c r="A1145" s="21">
        <v>91</v>
      </c>
      <c r="B1145" s="24">
        <f>IF(B797,B$1046,0)</f>
        <v>0</v>
      </c>
      <c r="C1145" s="10"/>
    </row>
    <row r="1146" spans="1:3">
      <c r="A1146" s="21">
        <v>92</v>
      </c>
      <c r="B1146" s="24">
        <f>IF(B798,B$1046,0)</f>
        <v>0</v>
      </c>
      <c r="C1146" s="10"/>
    </row>
    <row r="1147" spans="1:3">
      <c r="A1147" s="21">
        <v>93</v>
      </c>
      <c r="B1147" s="24">
        <f>IF(B799,B$1046,0)</f>
        <v>0</v>
      </c>
      <c r="C1147" s="10"/>
    </row>
    <row r="1148" spans="1:3">
      <c r="A1148" s="21">
        <v>94</v>
      </c>
      <c r="B1148" s="24">
        <f>IF(B800,B$1046,0)</f>
        <v>0</v>
      </c>
      <c r="C1148" s="10"/>
    </row>
    <row r="1149" spans="1:3">
      <c r="A1149" s="21">
        <v>95</v>
      </c>
      <c r="B1149" s="24">
        <f>IF(B801,B$1046,0)</f>
        <v>0</v>
      </c>
      <c r="C1149" s="10"/>
    </row>
    <row r="1150" spans="1:3">
      <c r="A1150" s="21">
        <v>96</v>
      </c>
      <c r="B1150" s="24">
        <f>IF(B802,B$1046,0)</f>
        <v>0</v>
      </c>
      <c r="C1150" s="10"/>
    </row>
    <row r="1151" spans="1:3">
      <c r="A1151" s="21">
        <v>97</v>
      </c>
      <c r="B1151" s="24">
        <f>IF(B803,B$1046,0)</f>
        <v>0</v>
      </c>
      <c r="C1151" s="10"/>
    </row>
    <row r="1152" spans="1:3">
      <c r="A1152" s="21">
        <v>98</v>
      </c>
      <c r="B1152" s="24">
        <f>IF(B804,B$1046,0)</f>
        <v>0</v>
      </c>
      <c r="C1152" s="10"/>
    </row>
    <row r="1153" spans="1:3">
      <c r="A1153" s="21">
        <v>99</v>
      </c>
      <c r="B1153" s="24">
        <f>IF(B805,B$1046,0)</f>
        <v>0</v>
      </c>
      <c r="C1153" s="10"/>
    </row>
    <row r="1154" spans="1:3">
      <c r="A1154" s="21">
        <v>100</v>
      </c>
      <c r="B1154" s="24">
        <f>IF(B806,B$1046,0)</f>
        <v>0</v>
      </c>
      <c r="C1154" s="10"/>
    </row>
    <row r="1155" spans="1:3">
      <c r="A1155" s="21">
        <v>101</v>
      </c>
      <c r="B1155" s="24">
        <f>IF(B807,B$1046,0)</f>
        <v>0</v>
      </c>
      <c r="C1155" s="10"/>
    </row>
    <row r="1156" spans="1:3">
      <c r="A1156" s="21">
        <v>102</v>
      </c>
      <c r="B1156" s="24">
        <f>IF(B808,B$1046,0)</f>
        <v>0</v>
      </c>
      <c r="C1156" s="10"/>
    </row>
    <row r="1157" spans="1:3">
      <c r="A1157" s="21">
        <v>103</v>
      </c>
      <c r="B1157" s="24">
        <f>IF(B809,B$1046,0)</f>
        <v>0</v>
      </c>
      <c r="C1157" s="10"/>
    </row>
    <row r="1158" spans="1:3">
      <c r="A1158" s="21">
        <v>104</v>
      </c>
      <c r="B1158" s="24">
        <f>IF(B810,B$1046,0)</f>
        <v>0</v>
      </c>
      <c r="C1158" s="10"/>
    </row>
    <row r="1159" spans="1:3">
      <c r="A1159" s="21">
        <v>105</v>
      </c>
      <c r="B1159" s="24">
        <f>IF(B811,B$1046,0)</f>
        <v>0</v>
      </c>
      <c r="C1159" s="10"/>
    </row>
    <row r="1160" spans="1:3">
      <c r="A1160" s="21">
        <v>106</v>
      </c>
      <c r="B1160" s="24">
        <f>IF(B812,B$1046,0)</f>
        <v>0</v>
      </c>
      <c r="C1160" s="10"/>
    </row>
    <row r="1161" spans="1:3">
      <c r="A1161" s="21">
        <v>107</v>
      </c>
      <c r="B1161" s="24">
        <f>IF(B813,B$1046,0)</f>
        <v>0</v>
      </c>
      <c r="C1161" s="10"/>
    </row>
    <row r="1162" spans="1:3">
      <c r="A1162" s="21">
        <v>108</v>
      </c>
      <c r="B1162" s="24">
        <f>IF(B814,B$1046,0)</f>
        <v>0</v>
      </c>
      <c r="C1162" s="10"/>
    </row>
    <row r="1163" spans="1:3">
      <c r="A1163" s="21">
        <v>109</v>
      </c>
      <c r="B1163" s="24">
        <f>IF(B815,B$1046,0)</f>
        <v>0</v>
      </c>
      <c r="C1163" s="10"/>
    </row>
    <row r="1164" spans="1:3">
      <c r="A1164" s="21">
        <v>110</v>
      </c>
      <c r="B1164" s="24">
        <f>IF(B816,B$1046,0)</f>
        <v>0</v>
      </c>
      <c r="C1164" s="10"/>
    </row>
    <row r="1165" spans="1:3">
      <c r="A1165" s="21">
        <v>111</v>
      </c>
      <c r="B1165" s="24">
        <f>IF(B817,B$1046,0)</f>
        <v>0</v>
      </c>
      <c r="C1165" s="10"/>
    </row>
    <row r="1166" spans="1:3">
      <c r="A1166" s="21">
        <v>112</v>
      </c>
      <c r="B1166" s="24">
        <f>IF(B818,B$1046,0)</f>
        <v>0</v>
      </c>
      <c r="C1166" s="10"/>
    </row>
    <row r="1167" spans="1:3">
      <c r="A1167" s="21">
        <v>113</v>
      </c>
      <c r="B1167" s="24">
        <f>IF(B819,B$1046,0)</f>
        <v>0</v>
      </c>
      <c r="C1167" s="10"/>
    </row>
    <row r="1168" spans="1:3">
      <c r="A1168" s="21">
        <v>114</v>
      </c>
      <c r="B1168" s="24">
        <f>IF(B820,B$1046,0)</f>
        <v>0</v>
      </c>
      <c r="C1168" s="10"/>
    </row>
    <row r="1169" spans="1:3">
      <c r="A1169" s="21">
        <v>115</v>
      </c>
      <c r="B1169" s="24">
        <f>IF(B821,B$1046,0)</f>
        <v>0</v>
      </c>
      <c r="C1169" s="10"/>
    </row>
    <row r="1170" spans="1:3">
      <c r="A1170" s="21">
        <v>116</v>
      </c>
      <c r="B1170" s="24">
        <f>IF(B822,B$1046,0)</f>
        <v>0</v>
      </c>
      <c r="C1170" s="10"/>
    </row>
    <row r="1171" spans="1:3">
      <c r="A1171" s="21">
        <v>117</v>
      </c>
      <c r="B1171" s="24">
        <f>IF(B823,B$1046,0)</f>
        <v>0</v>
      </c>
      <c r="C1171" s="10"/>
    </row>
    <row r="1172" spans="1:3">
      <c r="A1172" s="21">
        <v>118</v>
      </c>
      <c r="B1172" s="24">
        <f>IF(B824,B$1046,0)</f>
        <v>0</v>
      </c>
      <c r="C1172" s="10"/>
    </row>
    <row r="1173" spans="1:3">
      <c r="A1173" s="21">
        <v>119</v>
      </c>
      <c r="B1173" s="24">
        <f>IF(B825,B$1046,0)</f>
        <v>0</v>
      </c>
      <c r="C1173" s="10"/>
    </row>
    <row r="1174" spans="1:3">
      <c r="A1174" s="21">
        <v>120</v>
      </c>
      <c r="B1174" s="24">
        <f>IF(B826,B$1046,0)</f>
        <v>0</v>
      </c>
      <c r="C1174" s="10"/>
    </row>
    <row r="1175" spans="1:3">
      <c r="A1175" s="21">
        <v>121</v>
      </c>
      <c r="B1175" s="24">
        <f>IF(B827,B$1046,0)</f>
        <v>0</v>
      </c>
      <c r="C1175" s="10"/>
    </row>
    <row r="1176" spans="1:3">
      <c r="A1176" s="21">
        <v>122</v>
      </c>
      <c r="B1176" s="24">
        <f>IF(B828,B$1046,0)</f>
        <v>0</v>
      </c>
      <c r="C1176" s="10"/>
    </row>
    <row r="1177" spans="1:3">
      <c r="A1177" s="21">
        <v>123</v>
      </c>
      <c r="B1177" s="24">
        <f>IF(B829,B$1046,0)</f>
        <v>0</v>
      </c>
      <c r="C1177" s="10"/>
    </row>
    <row r="1178" spans="1:3">
      <c r="A1178" s="21">
        <v>124</v>
      </c>
      <c r="B1178" s="24">
        <f>IF(B830,B$1046,0)</f>
        <v>0</v>
      </c>
      <c r="C1178" s="10"/>
    </row>
    <row r="1179" spans="1:3">
      <c r="A1179" s="21">
        <v>125</v>
      </c>
      <c r="B1179" s="24">
        <f>IF(B831,B$1046,0)</f>
        <v>0</v>
      </c>
      <c r="C1179" s="10"/>
    </row>
    <row r="1180" spans="1:3">
      <c r="A1180" s="21">
        <v>126</v>
      </c>
      <c r="B1180" s="24">
        <f>IF(B832,B$1046,0)</f>
        <v>0</v>
      </c>
      <c r="C1180" s="10"/>
    </row>
    <row r="1181" spans="1:3">
      <c r="A1181" s="21">
        <v>127</v>
      </c>
      <c r="B1181" s="24">
        <f>IF(B833,B$1046,0)</f>
        <v>0</v>
      </c>
      <c r="C1181" s="10"/>
    </row>
    <row r="1182" spans="1:3">
      <c r="A1182" s="21">
        <v>128</v>
      </c>
      <c r="B1182" s="24">
        <f>IF(B834,B$1046,0)</f>
        <v>0</v>
      </c>
      <c r="C1182" s="10"/>
    </row>
    <row r="1183" spans="1:3">
      <c r="A1183" s="21">
        <v>129</v>
      </c>
      <c r="B1183" s="24">
        <f>IF(B835,B$1046,0)</f>
        <v>0</v>
      </c>
      <c r="C1183" s="10"/>
    </row>
    <row r="1184" spans="1:3">
      <c r="A1184" s="21">
        <v>130</v>
      </c>
      <c r="B1184" s="24">
        <f>IF(B836,B$1046,0)</f>
        <v>0</v>
      </c>
      <c r="C1184" s="10"/>
    </row>
    <row r="1185" spans="1:3">
      <c r="A1185" s="21">
        <v>131</v>
      </c>
      <c r="B1185" s="24">
        <f>IF(B837,B$1046,0)</f>
        <v>0</v>
      </c>
      <c r="C1185" s="10"/>
    </row>
    <row r="1186" spans="1:3">
      <c r="A1186" s="21">
        <v>132</v>
      </c>
      <c r="B1186" s="24">
        <f>IF(B838,B$1046,0)</f>
        <v>0</v>
      </c>
      <c r="C1186" s="10"/>
    </row>
    <row r="1187" spans="1:3">
      <c r="A1187" s="21">
        <v>133</v>
      </c>
      <c r="B1187" s="24">
        <f>IF(B839,B$1046,0)</f>
        <v>0</v>
      </c>
      <c r="C1187" s="10"/>
    </row>
    <row r="1188" spans="1:3">
      <c r="A1188" s="21">
        <v>134</v>
      </c>
      <c r="B1188" s="24">
        <f>IF(B840,B$1046,0)</f>
        <v>0</v>
      </c>
      <c r="C1188" s="10"/>
    </row>
    <row r="1189" spans="1:3">
      <c r="A1189" s="21">
        <v>135</v>
      </c>
      <c r="B1189" s="24">
        <f>IF(B841,B$1046,0)</f>
        <v>0</v>
      </c>
      <c r="C1189" s="10"/>
    </row>
    <row r="1190" spans="1:3">
      <c r="A1190" s="21">
        <v>136</v>
      </c>
      <c r="B1190" s="24">
        <f>IF(B842,B$1046,0)</f>
        <v>0</v>
      </c>
      <c r="C1190" s="10"/>
    </row>
    <row r="1191" spans="1:3">
      <c r="A1191" s="21">
        <v>137</v>
      </c>
      <c r="B1191" s="24">
        <f>IF(B843,B$1046,0)</f>
        <v>0</v>
      </c>
      <c r="C1191" s="10"/>
    </row>
    <row r="1192" spans="1:3">
      <c r="A1192" s="21">
        <v>138</v>
      </c>
      <c r="B1192" s="24">
        <f>IF(B844,B$1046,0)</f>
        <v>0</v>
      </c>
      <c r="C1192" s="10"/>
    </row>
    <row r="1193" spans="1:3">
      <c r="A1193" s="21">
        <v>139</v>
      </c>
      <c r="B1193" s="24">
        <f>IF(B845,B$1046,0)</f>
        <v>0</v>
      </c>
      <c r="C1193" s="10"/>
    </row>
    <row r="1194" spans="1:3">
      <c r="A1194" s="21">
        <v>140</v>
      </c>
      <c r="B1194" s="24">
        <f>IF(B846,B$1046,0)</f>
        <v>0</v>
      </c>
      <c r="C1194" s="10"/>
    </row>
    <row r="1195" spans="1:3">
      <c r="A1195" s="21">
        <v>141</v>
      </c>
      <c r="B1195" s="24">
        <f>IF(B847,B$1046,0)</f>
        <v>0</v>
      </c>
      <c r="C1195" s="10"/>
    </row>
    <row r="1196" spans="1:3">
      <c r="A1196" s="21">
        <v>142</v>
      </c>
      <c r="B1196" s="24">
        <f>IF(B848,B$1046,0)</f>
        <v>0</v>
      </c>
      <c r="C1196" s="10"/>
    </row>
    <row r="1197" spans="1:3">
      <c r="A1197" s="21">
        <v>143</v>
      </c>
      <c r="B1197" s="24">
        <f>IF(B849,B$1046,0)</f>
        <v>0</v>
      </c>
      <c r="C1197" s="10"/>
    </row>
    <row r="1198" spans="1:3">
      <c r="A1198" s="21">
        <v>144</v>
      </c>
      <c r="B1198" s="24">
        <f>IF(B850,B$1046,0)</f>
        <v>0</v>
      </c>
      <c r="C1198" s="10"/>
    </row>
    <row r="1199" spans="1:3">
      <c r="A1199" s="21">
        <v>145</v>
      </c>
      <c r="B1199" s="24">
        <f>IF(B851,B$1046,0)</f>
        <v>0</v>
      </c>
      <c r="C1199" s="10"/>
    </row>
    <row r="1200" spans="1:3">
      <c r="A1200" s="21">
        <v>146</v>
      </c>
      <c r="B1200" s="24">
        <f>IF(B852,B$1046,0)</f>
        <v>0</v>
      </c>
      <c r="C1200" s="10"/>
    </row>
    <row r="1201" spans="1:3">
      <c r="A1201" s="21">
        <v>147</v>
      </c>
      <c r="B1201" s="24">
        <f>IF(B853,B$1046,0)</f>
        <v>0</v>
      </c>
      <c r="C1201" s="10"/>
    </row>
    <row r="1202" spans="1:3">
      <c r="A1202" s="21">
        <v>148</v>
      </c>
      <c r="B1202" s="24">
        <f>IF(B854,B$1046,0)</f>
        <v>0</v>
      </c>
      <c r="C1202" s="10"/>
    </row>
    <row r="1203" spans="1:3">
      <c r="A1203" s="21">
        <v>149</v>
      </c>
      <c r="B1203" s="24">
        <f>IF(B855,B$1046,0)</f>
        <v>0</v>
      </c>
      <c r="C1203" s="10"/>
    </row>
    <row r="1204" spans="1:3">
      <c r="A1204" s="21">
        <v>150</v>
      </c>
      <c r="B1204" s="24">
        <f>IF(B856,B$1046,0)</f>
        <v>0</v>
      </c>
      <c r="C1204" s="10"/>
    </row>
    <row r="1205" spans="1:3">
      <c r="A1205" s="21">
        <v>151</v>
      </c>
      <c r="B1205" s="24">
        <f>IF(B857,B$1046,0)</f>
        <v>0</v>
      </c>
      <c r="C1205" s="10"/>
    </row>
    <row r="1206" spans="1:3">
      <c r="A1206" s="21">
        <v>152</v>
      </c>
      <c r="B1206" s="24">
        <f>IF(B858,B$1046,0)</f>
        <v>0</v>
      </c>
      <c r="C1206" s="10"/>
    </row>
    <row r="1207" spans="1:3">
      <c r="A1207" s="21">
        <v>153</v>
      </c>
      <c r="B1207" s="24">
        <f>IF(B859,B$1046,0)</f>
        <v>0</v>
      </c>
      <c r="C1207" s="10"/>
    </row>
    <row r="1208" spans="1:3">
      <c r="A1208" s="21">
        <v>154</v>
      </c>
      <c r="B1208" s="24">
        <f>IF(B860,B$1046,0)</f>
        <v>0</v>
      </c>
      <c r="C1208" s="10"/>
    </row>
    <row r="1209" spans="1:3">
      <c r="A1209" s="21">
        <v>155</v>
      </c>
      <c r="B1209" s="24">
        <f>IF(B861,B$1046,0)</f>
        <v>0</v>
      </c>
      <c r="C1209" s="10"/>
    </row>
    <row r="1210" spans="1:3">
      <c r="A1210" s="21">
        <v>156</v>
      </c>
      <c r="B1210" s="24">
        <f>IF(B862,B$1046,0)</f>
        <v>0</v>
      </c>
      <c r="C1210" s="10"/>
    </row>
    <row r="1211" spans="1:3">
      <c r="A1211" s="21">
        <v>157</v>
      </c>
      <c r="B1211" s="24">
        <f>IF(B863,B$1046,0)</f>
        <v>0</v>
      </c>
      <c r="C1211" s="10"/>
    </row>
    <row r="1212" spans="1:3">
      <c r="A1212" s="21">
        <v>158</v>
      </c>
      <c r="B1212" s="24">
        <f>IF(B864,B$1046,0)</f>
        <v>0</v>
      </c>
      <c r="C1212" s="10"/>
    </row>
    <row r="1213" spans="1:3">
      <c r="A1213" s="21">
        <v>159</v>
      </c>
      <c r="B1213" s="24">
        <f>IF(B865,B$1046,0)</f>
        <v>0</v>
      </c>
      <c r="C1213" s="10"/>
    </row>
    <row r="1214" spans="1:3">
      <c r="A1214" s="21">
        <v>160</v>
      </c>
      <c r="B1214" s="24">
        <f>IF(B866,B$1046,0)</f>
        <v>0</v>
      </c>
      <c r="C1214" s="10"/>
    </row>
    <row r="1215" spans="1:3">
      <c r="A1215" s="21">
        <v>161</v>
      </c>
      <c r="B1215" s="24">
        <f>IF(B867,B$1046,0)</f>
        <v>0</v>
      </c>
      <c r="C1215" s="10"/>
    </row>
    <row r="1216" spans="1:3">
      <c r="A1216" s="21">
        <v>162</v>
      </c>
      <c r="B1216" s="24">
        <f>IF(B868,B$1046,0)</f>
        <v>0</v>
      </c>
      <c r="C1216" s="10"/>
    </row>
    <row r="1217" spans="1:3">
      <c r="A1217" s="21">
        <v>163</v>
      </c>
      <c r="B1217" s="24">
        <f>IF(B869,B$1046,0)</f>
        <v>0</v>
      </c>
      <c r="C1217" s="10"/>
    </row>
    <row r="1218" spans="1:3">
      <c r="A1218" s="21">
        <v>164</v>
      </c>
      <c r="B1218" s="24">
        <f>IF(B870,B$1046,0)</f>
        <v>0</v>
      </c>
      <c r="C1218" s="10"/>
    </row>
    <row r="1219" spans="1:3">
      <c r="A1219" s="21">
        <v>165</v>
      </c>
      <c r="B1219" s="24">
        <f>IF(B871,B$1046,0)</f>
        <v>0</v>
      </c>
      <c r="C1219" s="10"/>
    </row>
    <row r="1220" spans="1:3">
      <c r="A1220" s="21">
        <v>166</v>
      </c>
      <c r="B1220" s="24">
        <f>IF(B872,B$1046,0)</f>
        <v>0</v>
      </c>
      <c r="C1220" s="10"/>
    </row>
    <row r="1221" spans="1:3">
      <c r="A1221" s="21">
        <v>167</v>
      </c>
      <c r="B1221" s="24">
        <f>IF(B873,B$1046,0)</f>
        <v>0</v>
      </c>
      <c r="C1221" s="10"/>
    </row>
    <row r="1222" spans="1:3">
      <c r="A1222" s="21">
        <v>168</v>
      </c>
      <c r="B1222" s="24">
        <f>IF(B874,B$1046,0)</f>
        <v>0</v>
      </c>
      <c r="C1222" s="10"/>
    </row>
    <row r="1223" spans="1:3">
      <c r="A1223" s="21">
        <v>169</v>
      </c>
      <c r="B1223" s="24">
        <f>IF(B875,B$1046,0)</f>
        <v>0</v>
      </c>
      <c r="C1223" s="10"/>
    </row>
    <row r="1224" spans="1:3">
      <c r="A1224" s="21">
        <v>170</v>
      </c>
      <c r="B1224" s="24">
        <f>IF(B876,B$1046,0)</f>
        <v>0</v>
      </c>
      <c r="C1224" s="10"/>
    </row>
    <row r="1225" spans="1:3">
      <c r="A1225" s="21">
        <v>171</v>
      </c>
      <c r="B1225" s="24">
        <f>IF(B877,B$1046,0)</f>
        <v>0</v>
      </c>
      <c r="C1225" s="10"/>
    </row>
    <row r="1226" spans="1:3">
      <c r="A1226" s="21">
        <v>172</v>
      </c>
      <c r="B1226" s="24">
        <f>IF(B878,B$1046,0)</f>
        <v>0</v>
      </c>
      <c r="C1226" s="10"/>
    </row>
    <row r="1227" spans="1:3">
      <c r="A1227" s="21">
        <v>173</v>
      </c>
      <c r="B1227" s="24">
        <f>IF(B879,B$1046,0)</f>
        <v>0</v>
      </c>
      <c r="C1227" s="10"/>
    </row>
    <row r="1228" spans="1:3">
      <c r="A1228" s="21">
        <v>174</v>
      </c>
      <c r="B1228" s="24">
        <f>IF(B880,B$1046,0)</f>
        <v>0</v>
      </c>
      <c r="C1228" s="10"/>
    </row>
    <row r="1229" spans="1:3">
      <c r="A1229" s="21">
        <v>175</v>
      </c>
      <c r="B1229" s="24">
        <f>IF(B881,B$1046,0)</f>
        <v>0</v>
      </c>
      <c r="C1229" s="10"/>
    </row>
    <row r="1230" spans="1:3">
      <c r="A1230" s="21">
        <v>176</v>
      </c>
      <c r="B1230" s="24">
        <f>IF(B882,B$1046,0)</f>
        <v>0</v>
      </c>
      <c r="C1230" s="10"/>
    </row>
    <row r="1231" spans="1:3">
      <c r="A1231" s="21">
        <v>177</v>
      </c>
      <c r="B1231" s="24">
        <f>IF(B883,B$1046,0)</f>
        <v>0</v>
      </c>
      <c r="C1231" s="10"/>
    </row>
    <row r="1232" spans="1:3">
      <c r="A1232" s="21">
        <v>178</v>
      </c>
      <c r="B1232" s="24">
        <f>IF(B884,B$1046,0)</f>
        <v>0</v>
      </c>
      <c r="C1232" s="10"/>
    </row>
    <row r="1233" spans="1:3">
      <c r="A1233" s="21">
        <v>179</v>
      </c>
      <c r="B1233" s="24">
        <f>IF(B885,B$1046,0)</f>
        <v>0</v>
      </c>
      <c r="C1233" s="10"/>
    </row>
    <row r="1234" spans="1:3">
      <c r="A1234" s="21">
        <v>180</v>
      </c>
      <c r="B1234" s="24">
        <f>IF(B886,B$1046,0)</f>
        <v>0</v>
      </c>
      <c r="C1234" s="10"/>
    </row>
    <row r="1235" spans="1:3">
      <c r="A1235" s="21">
        <v>181</v>
      </c>
      <c r="B1235" s="24">
        <f>IF(B887,B$1046,0)</f>
        <v>0</v>
      </c>
      <c r="C1235" s="10"/>
    </row>
    <row r="1236" spans="1:3">
      <c r="A1236" s="21">
        <v>182</v>
      </c>
      <c r="B1236" s="24">
        <f>IF(B888,B$1046,0)</f>
        <v>0</v>
      </c>
      <c r="C1236" s="10"/>
    </row>
    <row r="1237" spans="1:3">
      <c r="A1237" s="21">
        <v>183</v>
      </c>
      <c r="B1237" s="24">
        <f>IF(B889,B$1046,0)</f>
        <v>0</v>
      </c>
      <c r="C1237" s="10"/>
    </row>
    <row r="1238" spans="1:3">
      <c r="A1238" s="21">
        <v>184</v>
      </c>
      <c r="B1238" s="24">
        <f>IF(B890,B$1046,0)</f>
        <v>0</v>
      </c>
      <c r="C1238" s="10"/>
    </row>
    <row r="1239" spans="1:3">
      <c r="A1239" s="21">
        <v>185</v>
      </c>
      <c r="B1239" s="24">
        <f>IF(B891,B$1046,0)</f>
        <v>0</v>
      </c>
      <c r="C1239" s="10"/>
    </row>
    <row r="1240" spans="1:3">
      <c r="A1240" s="21">
        <v>186</v>
      </c>
      <c r="B1240" s="24">
        <f>IF(B892,B$1046,0)</f>
        <v>0</v>
      </c>
      <c r="C1240" s="10"/>
    </row>
    <row r="1241" spans="1:3">
      <c r="A1241" s="21">
        <v>187</v>
      </c>
      <c r="B1241" s="24">
        <f>IF(B893,B$1046,0)</f>
        <v>0</v>
      </c>
      <c r="C1241" s="10"/>
    </row>
    <row r="1242" spans="1:3">
      <c r="A1242" s="21">
        <v>188</v>
      </c>
      <c r="B1242" s="24">
        <f>IF(B894,B$1046,0)</f>
        <v>0</v>
      </c>
      <c r="C1242" s="10"/>
    </row>
    <row r="1243" spans="1:3">
      <c r="A1243" s="21">
        <v>189</v>
      </c>
      <c r="B1243" s="24">
        <f>IF(B895,B$1046,0)</f>
        <v>0</v>
      </c>
      <c r="C1243" s="10"/>
    </row>
    <row r="1244" spans="1:3">
      <c r="A1244" s="21">
        <v>190</v>
      </c>
      <c r="B1244" s="24">
        <f>IF(B896,B$1046,0)</f>
        <v>0</v>
      </c>
      <c r="C1244" s="10"/>
    </row>
    <row r="1245" spans="1:3">
      <c r="A1245" s="21">
        <v>191</v>
      </c>
      <c r="B1245" s="24">
        <f>IF(B897,B$1046,0)</f>
        <v>0</v>
      </c>
      <c r="C1245" s="10"/>
    </row>
    <row r="1246" spans="1:3">
      <c r="A1246" s="21">
        <v>192</v>
      </c>
      <c r="B1246" s="24">
        <f>IF(B898,B$1046,0)</f>
        <v>0</v>
      </c>
      <c r="C1246" s="10"/>
    </row>
    <row r="1247" spans="1:3">
      <c r="A1247" s="21">
        <v>193</v>
      </c>
      <c r="B1247" s="24">
        <f>IF(B899,B$1046,0)</f>
        <v>0</v>
      </c>
      <c r="C1247" s="10"/>
    </row>
    <row r="1248" spans="1:3">
      <c r="A1248" s="21">
        <v>194</v>
      </c>
      <c r="B1248" s="24">
        <f>IF(B900,B$1046,0)</f>
        <v>0</v>
      </c>
      <c r="C1248" s="10"/>
    </row>
    <row r="1249" spans="1:3">
      <c r="A1249" s="21">
        <v>195</v>
      </c>
      <c r="B1249" s="24">
        <f>IF(B901,B$1046,0)</f>
        <v>0</v>
      </c>
      <c r="C1249" s="10"/>
    </row>
    <row r="1250" spans="1:3">
      <c r="A1250" s="21">
        <v>196</v>
      </c>
      <c r="B1250" s="24">
        <f>IF(B902,B$1046,0)</f>
        <v>0</v>
      </c>
      <c r="C1250" s="10"/>
    </row>
    <row r="1251" spans="1:3">
      <c r="A1251" s="21">
        <v>197</v>
      </c>
      <c r="B1251" s="24">
        <f>IF(B903,B$1046,0)</f>
        <v>0</v>
      </c>
      <c r="C1251" s="10"/>
    </row>
    <row r="1252" spans="1:3">
      <c r="A1252" s="21">
        <v>198</v>
      </c>
      <c r="B1252" s="24">
        <f>IF(B904,B$1046,0)</f>
        <v>0</v>
      </c>
      <c r="C1252" s="10"/>
    </row>
    <row r="1253" spans="1:3">
      <c r="A1253" s="21">
        <v>199</v>
      </c>
      <c r="B1253" s="24">
        <f>IF(B905,B$1046,0)</f>
        <v>0</v>
      </c>
      <c r="C1253" s="10"/>
    </row>
    <row r="1254" spans="1:3">
      <c r="A1254" s="21">
        <v>200</v>
      </c>
      <c r="B1254" s="24">
        <f>IF(B906,B$1046,0)</f>
        <v>0</v>
      </c>
      <c r="C1254" s="10"/>
    </row>
    <row r="1255" spans="1:3">
      <c r="A1255" s="21">
        <v>201</v>
      </c>
      <c r="B1255" s="24">
        <f>IF(B907,B$1046,0)</f>
        <v>0</v>
      </c>
      <c r="C1255" s="10"/>
    </row>
    <row r="1256" spans="1:3">
      <c r="A1256" s="21">
        <v>202</v>
      </c>
      <c r="B1256" s="24">
        <f>IF(B908,B$1046,0)</f>
        <v>0</v>
      </c>
      <c r="C1256" s="10"/>
    </row>
    <row r="1257" spans="1:3">
      <c r="A1257" s="21">
        <v>203</v>
      </c>
      <c r="B1257" s="24">
        <f>IF(B909,B$1046,0)</f>
        <v>0</v>
      </c>
      <c r="C1257" s="10"/>
    </row>
    <row r="1258" spans="1:3">
      <c r="A1258" s="21">
        <v>204</v>
      </c>
      <c r="B1258" s="24">
        <f>IF(B910,B$1046,0)</f>
        <v>0</v>
      </c>
      <c r="C1258" s="10"/>
    </row>
    <row r="1259" spans="1:3">
      <c r="A1259" s="21">
        <v>205</v>
      </c>
      <c r="B1259" s="24">
        <f>IF(B911,B$1046,0)</f>
        <v>0</v>
      </c>
      <c r="C1259" s="10"/>
    </row>
    <row r="1260" spans="1:3">
      <c r="A1260" s="21">
        <v>206</v>
      </c>
      <c r="B1260" s="24">
        <f>IF(B912,B$1046,0)</f>
        <v>0</v>
      </c>
      <c r="C1260" s="10"/>
    </row>
    <row r="1261" spans="1:3">
      <c r="A1261" s="21">
        <v>207</v>
      </c>
      <c r="B1261" s="24">
        <f>IF(B913,B$1046,0)</f>
        <v>0</v>
      </c>
      <c r="C1261" s="10"/>
    </row>
    <row r="1262" spans="1:3">
      <c r="A1262" s="21">
        <v>208</v>
      </c>
      <c r="B1262" s="24">
        <f>IF(B914,B$1046,0)</f>
        <v>0</v>
      </c>
      <c r="C1262" s="10"/>
    </row>
    <row r="1263" spans="1:3">
      <c r="A1263" s="21">
        <v>209</v>
      </c>
      <c r="B1263" s="24">
        <f>IF(B915,B$1046,0)</f>
        <v>0</v>
      </c>
      <c r="C1263" s="10"/>
    </row>
    <row r="1264" spans="1:3">
      <c r="A1264" s="21">
        <v>210</v>
      </c>
      <c r="B1264" s="24">
        <f>IF(B916,B$1046,0)</f>
        <v>0</v>
      </c>
      <c r="C1264" s="10"/>
    </row>
    <row r="1265" spans="1:3">
      <c r="A1265" s="21">
        <v>211</v>
      </c>
      <c r="B1265" s="24">
        <f>IF(B917,B$1046,0)</f>
        <v>0</v>
      </c>
      <c r="C1265" s="10"/>
    </row>
    <row r="1266" spans="1:3">
      <c r="A1266" s="21">
        <v>212</v>
      </c>
      <c r="B1266" s="24">
        <f>IF(B918,B$1046,0)</f>
        <v>0</v>
      </c>
      <c r="C1266" s="10"/>
    </row>
    <row r="1267" spans="1:3">
      <c r="A1267" s="21">
        <v>213</v>
      </c>
      <c r="B1267" s="24">
        <f>IF(B919,B$1046,0)</f>
        <v>0</v>
      </c>
      <c r="C1267" s="10"/>
    </row>
    <row r="1268" spans="1:3">
      <c r="A1268" s="21">
        <v>214</v>
      </c>
      <c r="B1268" s="24">
        <f>IF(B920,B$1046,0)</f>
        <v>0</v>
      </c>
      <c r="C1268" s="10"/>
    </row>
    <row r="1269" spans="1:3">
      <c r="A1269" s="21">
        <v>215</v>
      </c>
      <c r="B1269" s="24">
        <f>IF(B921,B$1046,0)</f>
        <v>0</v>
      </c>
      <c r="C1269" s="10"/>
    </row>
    <row r="1270" spans="1:3">
      <c r="A1270" s="21">
        <v>216</v>
      </c>
      <c r="B1270" s="24">
        <f>IF(B922,B$1046,0)</f>
        <v>0</v>
      </c>
      <c r="C1270" s="10"/>
    </row>
    <row r="1271" spans="1:3">
      <c r="A1271" s="21">
        <v>217</v>
      </c>
      <c r="B1271" s="24">
        <f>IF(B923,B$1046,0)</f>
        <v>0</v>
      </c>
      <c r="C1271" s="10"/>
    </row>
    <row r="1272" spans="1:3">
      <c r="A1272" s="21">
        <v>218</v>
      </c>
      <c r="B1272" s="24">
        <f>IF(B924,B$1046,0)</f>
        <v>0</v>
      </c>
      <c r="C1272" s="10"/>
    </row>
    <row r="1273" spans="1:3">
      <c r="A1273" s="21">
        <v>219</v>
      </c>
      <c r="B1273" s="24">
        <f>IF(B925,B$1046,0)</f>
        <v>0</v>
      </c>
      <c r="C1273" s="10"/>
    </row>
    <row r="1274" spans="1:3">
      <c r="A1274" s="21">
        <v>220</v>
      </c>
      <c r="B1274" s="24">
        <f>IF(B926,B$1046,0)</f>
        <v>0</v>
      </c>
      <c r="C1274" s="10"/>
    </row>
    <row r="1275" spans="1:3">
      <c r="A1275" s="21">
        <v>221</v>
      </c>
      <c r="B1275" s="24">
        <f>IF(B927,B$1046,0)</f>
        <v>0</v>
      </c>
      <c r="C1275" s="10"/>
    </row>
    <row r="1276" spans="1:3">
      <c r="A1276" s="21">
        <v>222</v>
      </c>
      <c r="B1276" s="24">
        <f>IF(B928,B$1046,0)</f>
        <v>0</v>
      </c>
      <c r="C1276" s="10"/>
    </row>
    <row r="1277" spans="1:3">
      <c r="A1277" s="21">
        <v>223</v>
      </c>
      <c r="B1277" s="24">
        <f>IF(B929,B$1046,0)</f>
        <v>0</v>
      </c>
      <c r="C1277" s="10"/>
    </row>
    <row r="1278" spans="1:3">
      <c r="A1278" s="21">
        <v>224</v>
      </c>
      <c r="B1278" s="24">
        <f>IF(B930,B$1046,0)</f>
        <v>0</v>
      </c>
      <c r="C1278" s="10"/>
    </row>
    <row r="1279" spans="1:3">
      <c r="A1279" s="21">
        <v>225</v>
      </c>
      <c r="B1279" s="24">
        <f>IF(B931,B$1046,0)</f>
        <v>0</v>
      </c>
      <c r="C1279" s="10"/>
    </row>
    <row r="1280" spans="1:3">
      <c r="A1280" s="21">
        <v>226</v>
      </c>
      <c r="B1280" s="24">
        <f>IF(B932,B$1046,0)</f>
        <v>0</v>
      </c>
      <c r="C1280" s="10"/>
    </row>
    <row r="1281" spans="1:3">
      <c r="A1281" s="21">
        <v>227</v>
      </c>
      <c r="B1281" s="24">
        <f>IF(B933,B$1046,0)</f>
        <v>0</v>
      </c>
      <c r="C1281" s="10"/>
    </row>
    <row r="1282" spans="1:3">
      <c r="A1282" s="21">
        <v>228</v>
      </c>
      <c r="B1282" s="24">
        <f>IF(B934,B$1046,0)</f>
        <v>0</v>
      </c>
      <c r="C1282" s="10"/>
    </row>
    <row r="1283" spans="1:3">
      <c r="A1283" s="21">
        <v>229</v>
      </c>
      <c r="B1283" s="24">
        <f>IF(B935,B$1046,0)</f>
        <v>0</v>
      </c>
      <c r="C1283" s="10"/>
    </row>
    <row r="1284" spans="1:3">
      <c r="A1284" s="21">
        <v>230</v>
      </c>
      <c r="B1284" s="24">
        <f>IF(B936,B$1046,0)</f>
        <v>0</v>
      </c>
      <c r="C1284" s="10"/>
    </row>
    <row r="1285" spans="1:3">
      <c r="A1285" s="21">
        <v>231</v>
      </c>
      <c r="B1285" s="24">
        <f>IF(B937,B$1046,0)</f>
        <v>0</v>
      </c>
      <c r="C1285" s="10"/>
    </row>
    <row r="1286" spans="1:3">
      <c r="A1286" s="21">
        <v>232</v>
      </c>
      <c r="B1286" s="24">
        <f>IF(B938,B$1046,0)</f>
        <v>0</v>
      </c>
      <c r="C1286" s="10"/>
    </row>
    <row r="1287" spans="1:3">
      <c r="A1287" s="21">
        <v>233</v>
      </c>
      <c r="B1287" s="24">
        <f>IF(B939,B$1046,0)</f>
        <v>0</v>
      </c>
      <c r="C1287" s="10"/>
    </row>
    <row r="1288" spans="1:3">
      <c r="A1288" s="21">
        <v>234</v>
      </c>
      <c r="B1288" s="24">
        <f>IF(B940,B$1046,0)</f>
        <v>0</v>
      </c>
      <c r="C1288" s="10"/>
    </row>
    <row r="1289" spans="1:3">
      <c r="A1289" s="21">
        <v>235</v>
      </c>
      <c r="B1289" s="24">
        <f>IF(B941,B$1046,0)</f>
        <v>0</v>
      </c>
      <c r="C1289" s="10"/>
    </row>
    <row r="1290" spans="1:3">
      <c r="A1290" s="21">
        <v>236</v>
      </c>
      <c r="B1290" s="24">
        <f>IF(B942,B$1046,0)</f>
        <v>0</v>
      </c>
      <c r="C1290" s="10"/>
    </row>
    <row r="1291" spans="1:3">
      <c r="A1291" s="21">
        <v>237</v>
      </c>
      <c r="B1291" s="24">
        <f>IF(B943,B$1046,0)</f>
        <v>0</v>
      </c>
      <c r="C1291" s="10"/>
    </row>
    <row r="1292" spans="1:3">
      <c r="A1292" s="21">
        <v>238</v>
      </c>
      <c r="B1292" s="24">
        <f>IF(B944,B$1046,0)</f>
        <v>0</v>
      </c>
      <c r="C1292" s="10"/>
    </row>
    <row r="1293" spans="1:3">
      <c r="A1293" s="21">
        <v>239</v>
      </c>
      <c r="B1293" s="24">
        <f>IF(B945,B$1046,0)</f>
        <v>0</v>
      </c>
      <c r="C1293" s="10"/>
    </row>
    <row r="1294" spans="1:3">
      <c r="A1294" s="21">
        <v>240</v>
      </c>
      <c r="B1294" s="24">
        <f>IF(B946,B$1046,0)</f>
        <v>0</v>
      </c>
      <c r="C1294" s="10"/>
    </row>
    <row r="1295" spans="1:3">
      <c r="A1295" s="21">
        <v>241</v>
      </c>
      <c r="B1295" s="24">
        <f>IF(B947,B$1046,0)</f>
        <v>0</v>
      </c>
      <c r="C1295" s="10"/>
    </row>
    <row r="1296" spans="1:3">
      <c r="A1296" s="21">
        <v>242</v>
      </c>
      <c r="B1296" s="24">
        <f>IF(B948,B$1046,0)</f>
        <v>0</v>
      </c>
      <c r="C1296" s="10"/>
    </row>
    <row r="1297" spans="1:3">
      <c r="A1297" s="21">
        <v>243</v>
      </c>
      <c r="B1297" s="24">
        <f>IF(B949,B$1046,0)</f>
        <v>0</v>
      </c>
      <c r="C1297" s="10"/>
    </row>
    <row r="1298" spans="1:3">
      <c r="A1298" s="21">
        <v>244</v>
      </c>
      <c r="B1298" s="24">
        <f>IF(B950,B$1046,0)</f>
        <v>0</v>
      </c>
      <c r="C1298" s="10"/>
    </row>
    <row r="1299" spans="1:3">
      <c r="A1299" s="21">
        <v>245</v>
      </c>
      <c r="B1299" s="24">
        <f>IF(B951,B$1046,0)</f>
        <v>0</v>
      </c>
      <c r="C1299" s="10"/>
    </row>
    <row r="1300" spans="1:3">
      <c r="A1300" s="21">
        <v>246</v>
      </c>
      <c r="B1300" s="24">
        <f>IF(B952,B$1046,0)</f>
        <v>0</v>
      </c>
      <c r="C1300" s="10"/>
    </row>
    <row r="1301" spans="1:3">
      <c r="A1301" s="21">
        <v>247</v>
      </c>
      <c r="B1301" s="24">
        <f>IF(B953,B$1046,0)</f>
        <v>0</v>
      </c>
      <c r="C1301" s="10"/>
    </row>
    <row r="1302" spans="1:3">
      <c r="A1302" s="21">
        <v>248</v>
      </c>
      <c r="B1302" s="24">
        <f>IF(B954,B$1046,0)</f>
        <v>0</v>
      </c>
      <c r="C1302" s="10"/>
    </row>
    <row r="1303" spans="1:3">
      <c r="A1303" s="21">
        <v>249</v>
      </c>
      <c r="B1303" s="24">
        <f>IF(B955,B$1046,0)</f>
        <v>0</v>
      </c>
      <c r="C1303" s="10"/>
    </row>
    <row r="1304" spans="1:3">
      <c r="A1304" s="21">
        <v>250</v>
      </c>
      <c r="B1304" s="24">
        <f>IF(B956,B$1046,0)</f>
        <v>0</v>
      </c>
      <c r="C1304" s="10"/>
    </row>
    <row r="1305" spans="1:3">
      <c r="A1305" s="21">
        <v>251</v>
      </c>
      <c r="B1305" s="24">
        <f>IF(B957,B$1046,0)</f>
        <v>0</v>
      </c>
      <c r="C1305" s="10"/>
    </row>
    <row r="1306" spans="1:3">
      <c r="A1306" s="21">
        <v>252</v>
      </c>
      <c r="B1306" s="24">
        <f>IF(B958,B$1046,0)</f>
        <v>0</v>
      </c>
      <c r="C1306" s="10"/>
    </row>
    <row r="1307" spans="1:3">
      <c r="A1307" s="21">
        <v>253</v>
      </c>
      <c r="B1307" s="24">
        <f>IF(B959,B$1046,0)</f>
        <v>0</v>
      </c>
      <c r="C1307" s="10"/>
    </row>
    <row r="1308" spans="1:3">
      <c r="A1308" s="21">
        <v>254</v>
      </c>
      <c r="B1308" s="24">
        <f>IF(B960,B$1046,0)</f>
        <v>0</v>
      </c>
      <c r="C1308" s="10"/>
    </row>
    <row r="1309" spans="1:3">
      <c r="A1309" s="21">
        <v>255</v>
      </c>
      <c r="B1309" s="24">
        <f>IF(B961,B$1046,0)</f>
        <v>0</v>
      </c>
      <c r="C1309" s="10"/>
    </row>
    <row r="1310" spans="1:3">
      <c r="A1310" s="21">
        <v>256</v>
      </c>
      <c r="B1310" s="24">
        <f>IF(B962,B$1046,0)</f>
        <v>0</v>
      </c>
      <c r="C1310" s="10"/>
    </row>
    <row r="1311" spans="1:3">
      <c r="A1311" s="21">
        <v>257</v>
      </c>
      <c r="B1311" s="24">
        <f>IF(B963,B$1046,0)</f>
        <v>0</v>
      </c>
      <c r="C1311" s="10"/>
    </row>
    <row r="1312" spans="1:3">
      <c r="A1312" s="21">
        <v>258</v>
      </c>
      <c r="B1312" s="24">
        <f>IF(B964,B$1046,0)</f>
        <v>0</v>
      </c>
      <c r="C1312" s="10"/>
    </row>
    <row r="1313" spans="1:3">
      <c r="A1313" s="21">
        <v>259</v>
      </c>
      <c r="B1313" s="24">
        <f>IF(B965,B$1046,0)</f>
        <v>0</v>
      </c>
      <c r="C1313" s="10"/>
    </row>
    <row r="1314" spans="1:3">
      <c r="A1314" s="21">
        <v>260</v>
      </c>
      <c r="B1314" s="24">
        <f>IF(B966,B$1046,0)</f>
        <v>0</v>
      </c>
      <c r="C1314" s="10"/>
    </row>
    <row r="1315" spans="1:3">
      <c r="A1315" s="21">
        <v>261</v>
      </c>
      <c r="B1315" s="24">
        <f>IF(B967,B$1046,0)</f>
        <v>0</v>
      </c>
      <c r="C1315" s="10"/>
    </row>
    <row r="1316" spans="1:3">
      <c r="A1316" s="21">
        <v>262</v>
      </c>
      <c r="B1316" s="24">
        <f>IF(B968,B$1046,0)</f>
        <v>0</v>
      </c>
      <c r="C1316" s="10"/>
    </row>
    <row r="1317" spans="1:3">
      <c r="A1317" s="21">
        <v>263</v>
      </c>
      <c r="B1317" s="24">
        <f>IF(B969,B$1046,0)</f>
        <v>0</v>
      </c>
      <c r="C1317" s="10"/>
    </row>
    <row r="1318" spans="1:3">
      <c r="A1318" s="21">
        <v>264</v>
      </c>
      <c r="B1318" s="24">
        <f>IF(B970,B$1046,0)</f>
        <v>0</v>
      </c>
      <c r="C1318" s="10"/>
    </row>
    <row r="1319" spans="1:3">
      <c r="A1319" s="21">
        <v>265</v>
      </c>
      <c r="B1319" s="24">
        <f>IF(B971,B$1046,0)</f>
        <v>0</v>
      </c>
      <c r="C1319" s="10"/>
    </row>
    <row r="1320" spans="1:3">
      <c r="A1320" s="21">
        <v>266</v>
      </c>
      <c r="B1320" s="24">
        <f>IF(B972,B$1046,0)</f>
        <v>0</v>
      </c>
      <c r="C1320" s="10"/>
    </row>
    <row r="1321" spans="1:3">
      <c r="A1321" s="21">
        <v>267</v>
      </c>
      <c r="B1321" s="24">
        <f>IF(B973,B$1046,0)</f>
        <v>0</v>
      </c>
      <c r="C1321" s="10"/>
    </row>
    <row r="1322" spans="1:3">
      <c r="A1322" s="21">
        <v>268</v>
      </c>
      <c r="B1322" s="24">
        <f>IF(B974,B$1046,0)</f>
        <v>0</v>
      </c>
      <c r="C1322" s="10"/>
    </row>
    <row r="1323" spans="1:3">
      <c r="A1323" s="21">
        <v>269</v>
      </c>
      <c r="B1323" s="24">
        <f>IF(B975,B$1046,0)</f>
        <v>0</v>
      </c>
      <c r="C1323" s="10"/>
    </row>
    <row r="1324" spans="1:3">
      <c r="A1324" s="21">
        <v>270</v>
      </c>
      <c r="B1324" s="24">
        <f>IF(B976,B$1046,0)</f>
        <v>0</v>
      </c>
      <c r="C1324" s="10"/>
    </row>
    <row r="1325" spans="1:3">
      <c r="A1325" s="21">
        <v>271</v>
      </c>
      <c r="B1325" s="24">
        <f>IF(B977,B$1046,0)</f>
        <v>0</v>
      </c>
      <c r="C1325" s="10"/>
    </row>
    <row r="1326" spans="1:3">
      <c r="A1326" s="21">
        <v>272</v>
      </c>
      <c r="B1326" s="24">
        <f>IF(B978,B$1046,0)</f>
        <v>0</v>
      </c>
      <c r="C1326" s="10"/>
    </row>
    <row r="1327" spans="1:3">
      <c r="A1327" s="21">
        <v>273</v>
      </c>
      <c r="B1327" s="24">
        <f>IF(B979,B$1046,0)</f>
        <v>0</v>
      </c>
      <c r="C1327" s="10"/>
    </row>
    <row r="1328" spans="1:3">
      <c r="A1328" s="21">
        <v>274</v>
      </c>
      <c r="B1328" s="24">
        <f>IF(B980,B$1046,0)</f>
        <v>0</v>
      </c>
      <c r="C1328" s="10"/>
    </row>
    <row r="1329" spans="1:3">
      <c r="A1329" s="21">
        <v>275</v>
      </c>
      <c r="B1329" s="24">
        <f>IF(B981,B$1046,0)</f>
        <v>0</v>
      </c>
      <c r="C1329" s="10"/>
    </row>
    <row r="1330" spans="1:3">
      <c r="A1330" s="21">
        <v>276</v>
      </c>
      <c r="B1330" s="24">
        <f>IF(B982,B$1046,0)</f>
        <v>0</v>
      </c>
      <c r="C1330" s="10"/>
    </row>
    <row r="1331" spans="1:3">
      <c r="A1331" s="21">
        <v>277</v>
      </c>
      <c r="B1331" s="24">
        <f>IF(B983,B$1046,0)</f>
        <v>0</v>
      </c>
      <c r="C1331" s="10"/>
    </row>
    <row r="1332" spans="1:3">
      <c r="A1332" s="21">
        <v>278</v>
      </c>
      <c r="B1332" s="24">
        <f>IF(B984,B$1046,0)</f>
        <v>0</v>
      </c>
      <c r="C1332" s="10"/>
    </row>
    <row r="1333" spans="1:3">
      <c r="A1333" s="21">
        <v>279</v>
      </c>
      <c r="B1333" s="24">
        <f>IF(B985,B$1046,0)</f>
        <v>0</v>
      </c>
      <c r="C1333" s="10"/>
    </row>
    <row r="1334" spans="1:3">
      <c r="A1334" s="21">
        <v>280</v>
      </c>
      <c r="B1334" s="24">
        <f>IF(B986,B$1046,0)</f>
        <v>0</v>
      </c>
      <c r="C1334" s="10"/>
    </row>
    <row r="1335" spans="1:3">
      <c r="A1335" s="21">
        <v>281</v>
      </c>
      <c r="B1335" s="24">
        <f>IF(B987,B$1046,0)</f>
        <v>0</v>
      </c>
      <c r="C1335" s="10"/>
    </row>
    <row r="1336" spans="1:3">
      <c r="A1336" s="21">
        <v>282</v>
      </c>
      <c r="B1336" s="24">
        <f>IF(B988,B$1046,0)</f>
        <v>0</v>
      </c>
      <c r="C1336" s="10"/>
    </row>
    <row r="1337" spans="1:3">
      <c r="A1337" s="21">
        <v>283</v>
      </c>
      <c r="B1337" s="24">
        <f>IF(B989,B$1046,0)</f>
        <v>0</v>
      </c>
      <c r="C1337" s="10"/>
    </row>
    <row r="1338" spans="1:3">
      <c r="A1338" s="21">
        <v>284</v>
      </c>
      <c r="B1338" s="24">
        <f>IF(B990,B$1046,0)</f>
        <v>0</v>
      </c>
      <c r="C1338" s="10"/>
    </row>
    <row r="1339" spans="1:3">
      <c r="A1339" s="21">
        <v>285</v>
      </c>
      <c r="B1339" s="24">
        <f>IF(B991,B$1046,0)</f>
        <v>0</v>
      </c>
      <c r="C1339" s="10"/>
    </row>
    <row r="1340" spans="1:3">
      <c r="A1340" s="21">
        <v>286</v>
      </c>
      <c r="B1340" s="24">
        <f>IF(B992,B$1046,0)</f>
        <v>0</v>
      </c>
      <c r="C1340" s="10"/>
    </row>
    <row r="1341" spans="1:3">
      <c r="A1341" s="21">
        <v>287</v>
      </c>
      <c r="B1341" s="24">
        <f>IF(B993,B$1046,0)</f>
        <v>0</v>
      </c>
      <c r="C1341" s="10"/>
    </row>
    <row r="1342" spans="1:3">
      <c r="A1342" s="21">
        <v>288</v>
      </c>
      <c r="B1342" s="24">
        <f>IF(B994,B$1046,0)</f>
        <v>0</v>
      </c>
      <c r="C1342" s="10"/>
    </row>
    <row r="1343" spans="1:3">
      <c r="A1343" s="21">
        <v>289</v>
      </c>
      <c r="B1343" s="24">
        <f>IF(B995,B$1046,0)</f>
        <v>0</v>
      </c>
      <c r="C1343" s="10"/>
    </row>
    <row r="1344" spans="1:3">
      <c r="A1344" s="21">
        <v>290</v>
      </c>
      <c r="B1344" s="24">
        <f>IF(B996,B$1046,0)</f>
        <v>0</v>
      </c>
      <c r="C1344" s="10"/>
    </row>
    <row r="1345" spans="1:3">
      <c r="A1345" s="21">
        <v>291</v>
      </c>
      <c r="B1345" s="24">
        <f>IF(B997,B$1046,0)</f>
        <v>0</v>
      </c>
      <c r="C1345" s="10"/>
    </row>
    <row r="1346" spans="1:3">
      <c r="A1346" s="21">
        <v>292</v>
      </c>
      <c r="B1346" s="24">
        <f>IF(B998,B$1046,0)</f>
        <v>0</v>
      </c>
      <c r="C1346" s="10"/>
    </row>
    <row r="1347" spans="1:3">
      <c r="A1347" s="21">
        <v>293</v>
      </c>
      <c r="B1347" s="24">
        <f>IF(B999,B$1046,0)</f>
        <v>0</v>
      </c>
      <c r="C1347" s="10"/>
    </row>
    <row r="1348" spans="1:3">
      <c r="A1348" s="21">
        <v>294</v>
      </c>
      <c r="B1348" s="24">
        <f>IF(B1000,B$1046,0)</f>
        <v>0</v>
      </c>
      <c r="C1348" s="10"/>
    </row>
    <row r="1349" spans="1:3">
      <c r="A1349" s="21">
        <v>295</v>
      </c>
      <c r="B1349" s="24">
        <f>IF(B1001,B$1046,0)</f>
        <v>0</v>
      </c>
      <c r="C1349" s="10"/>
    </row>
    <row r="1350" spans="1:3">
      <c r="A1350" s="21">
        <v>296</v>
      </c>
      <c r="B1350" s="24">
        <f>IF(B1002,B$1046,0)</f>
        <v>0</v>
      </c>
      <c r="C1350" s="10"/>
    </row>
    <row r="1351" spans="1:3">
      <c r="A1351" s="21">
        <v>297</v>
      </c>
      <c r="B1351" s="24">
        <f>IF(B1003,B$1046,0)</f>
        <v>0</v>
      </c>
      <c r="C1351" s="10"/>
    </row>
    <row r="1352" spans="1:3">
      <c r="A1352" s="21">
        <v>298</v>
      </c>
      <c r="B1352" s="24">
        <f>IF(B1004,B$1046,0)</f>
        <v>0</v>
      </c>
      <c r="C1352" s="10"/>
    </row>
    <row r="1353" spans="1:3">
      <c r="A1353" s="21">
        <v>299</v>
      </c>
      <c r="B1353" s="24">
        <f>IF(B1005,B$1046,0)</f>
        <v>0</v>
      </c>
      <c r="C1353" s="10"/>
    </row>
    <row r="1354" spans="1:3">
      <c r="A1354" s="21">
        <v>300</v>
      </c>
      <c r="B1354" s="24">
        <f>IF(B1006,B$1046,0)</f>
        <v>0</v>
      </c>
      <c r="C1354" s="10"/>
    </row>
    <row r="1356" spans="1:3">
      <c r="A1356" s="11" t="s">
        <v>613</v>
      </c>
    </row>
    <row r="1357" spans="1:3">
      <c r="A1357" s="2" t="s">
        <v>253</v>
      </c>
    </row>
    <row r="1358" spans="1:3">
      <c r="A1358" s="13" t="s">
        <v>614</v>
      </c>
    </row>
    <row r="1359" spans="1:3">
      <c r="A1359" s="13" t="s">
        <v>615</v>
      </c>
    </row>
    <row r="1360" spans="1:3">
      <c r="A1360" s="13" t="s">
        <v>616</v>
      </c>
    </row>
    <row r="1361" spans="1:3">
      <c r="A1361" s="2" t="s">
        <v>617</v>
      </c>
    </row>
    <row r="1363" spans="1:3">
      <c r="B1363" s="3" t="s">
        <v>618</v>
      </c>
    </row>
    <row r="1364" spans="1:3">
      <c r="A1364" s="21">
        <v>1</v>
      </c>
      <c r="B1364" s="24">
        <f>IF(B707,(B1055+B398),0)</f>
        <v>0</v>
      </c>
      <c r="C1364" s="10"/>
    </row>
    <row r="1365" spans="1:3">
      <c r="A1365" s="21">
        <v>2</v>
      </c>
      <c r="B1365" s="24">
        <f>IF(B708,(B1056+B399),0)</f>
        <v>0</v>
      </c>
      <c r="C1365" s="10"/>
    </row>
    <row r="1366" spans="1:3">
      <c r="A1366" s="21">
        <v>3</v>
      </c>
      <c r="B1366" s="24">
        <f>IF(B709,(B1057+B400),0)</f>
        <v>0</v>
      </c>
      <c r="C1366" s="10"/>
    </row>
    <row r="1367" spans="1:3">
      <c r="A1367" s="21">
        <v>4</v>
      </c>
      <c r="B1367" s="24">
        <f>IF(B710,(B1058+B401),0)</f>
        <v>0</v>
      </c>
      <c r="C1367" s="10"/>
    </row>
    <row r="1368" spans="1:3">
      <c r="A1368" s="21">
        <v>5</v>
      </c>
      <c r="B1368" s="24">
        <f>IF(B711,(B1059+B402),0)</f>
        <v>0</v>
      </c>
      <c r="C1368" s="10"/>
    </row>
    <row r="1369" spans="1:3">
      <c r="A1369" s="21">
        <v>6</v>
      </c>
      <c r="B1369" s="24">
        <f>IF(B712,(B1060+B403),0)</f>
        <v>0</v>
      </c>
      <c r="C1369" s="10"/>
    </row>
    <row r="1370" spans="1:3">
      <c r="A1370" s="21">
        <v>7</v>
      </c>
      <c r="B1370" s="24">
        <f>IF(B713,(B1061+B404),0)</f>
        <v>0</v>
      </c>
      <c r="C1370" s="10"/>
    </row>
    <row r="1371" spans="1:3">
      <c r="A1371" s="21">
        <v>8</v>
      </c>
      <c r="B1371" s="24">
        <f>IF(B714,(B1062+B405),0)</f>
        <v>0</v>
      </c>
      <c r="C1371" s="10"/>
    </row>
    <row r="1372" spans="1:3">
      <c r="A1372" s="21">
        <v>9</v>
      </c>
      <c r="B1372" s="24">
        <f>IF(B715,(B1063+B406),0)</f>
        <v>0</v>
      </c>
      <c r="C1372" s="10"/>
    </row>
    <row r="1373" spans="1:3">
      <c r="A1373" s="21">
        <v>10</v>
      </c>
      <c r="B1373" s="24">
        <f>IF(B716,(B1064+B407),0)</f>
        <v>0</v>
      </c>
      <c r="C1373" s="10"/>
    </row>
    <row r="1374" spans="1:3">
      <c r="A1374" s="21">
        <v>11</v>
      </c>
      <c r="B1374" s="24">
        <f>IF(B717,(B1065+B408),0)</f>
        <v>0</v>
      </c>
      <c r="C1374" s="10"/>
    </row>
    <row r="1375" spans="1:3">
      <c r="A1375" s="21">
        <v>12</v>
      </c>
      <c r="B1375" s="24">
        <f>IF(B718,(B1066+B409),0)</f>
        <v>0</v>
      </c>
      <c r="C1375" s="10"/>
    </row>
    <row r="1376" spans="1:3">
      <c r="A1376" s="21">
        <v>13</v>
      </c>
      <c r="B1376" s="24">
        <f>IF(B719,(B1067+B410),0)</f>
        <v>0</v>
      </c>
      <c r="C1376" s="10"/>
    </row>
    <row r="1377" spans="1:3">
      <c r="A1377" s="21">
        <v>14</v>
      </c>
      <c r="B1377" s="24">
        <f>IF(B720,(B1068+B411),0)</f>
        <v>0</v>
      </c>
      <c r="C1377" s="10"/>
    </row>
    <row r="1378" spans="1:3">
      <c r="A1378" s="21">
        <v>15</v>
      </c>
      <c r="B1378" s="24">
        <f>IF(B721,(B1069+B412),0)</f>
        <v>0</v>
      </c>
      <c r="C1378" s="10"/>
    </row>
    <row r="1379" spans="1:3">
      <c r="A1379" s="21">
        <v>16</v>
      </c>
      <c r="B1379" s="24">
        <f>IF(B722,(B1070+B413),0)</f>
        <v>0</v>
      </c>
      <c r="C1379" s="10"/>
    </row>
    <row r="1380" spans="1:3">
      <c r="A1380" s="21">
        <v>17</v>
      </c>
      <c r="B1380" s="24">
        <f>IF(B723,(B1071+B414),0)</f>
        <v>0</v>
      </c>
      <c r="C1380" s="10"/>
    </row>
    <row r="1381" spans="1:3">
      <c r="A1381" s="21">
        <v>18</v>
      </c>
      <c r="B1381" s="24">
        <f>IF(B724,(B1072+B415),0)</f>
        <v>0</v>
      </c>
      <c r="C1381" s="10"/>
    </row>
    <row r="1382" spans="1:3">
      <c r="A1382" s="21">
        <v>19</v>
      </c>
      <c r="B1382" s="24">
        <f>IF(B725,(B1073+B416),0)</f>
        <v>0</v>
      </c>
      <c r="C1382" s="10"/>
    </row>
    <row r="1383" spans="1:3">
      <c r="A1383" s="21">
        <v>20</v>
      </c>
      <c r="B1383" s="24">
        <f>IF(B726,(B1074+B417),0)</f>
        <v>0</v>
      </c>
      <c r="C1383" s="10"/>
    </row>
    <row r="1384" spans="1:3">
      <c r="A1384" s="21">
        <v>21</v>
      </c>
      <c r="B1384" s="24">
        <f>IF(B727,(B1075+B418),0)</f>
        <v>0</v>
      </c>
      <c r="C1384" s="10"/>
    </row>
    <row r="1385" spans="1:3">
      <c r="A1385" s="21">
        <v>22</v>
      </c>
      <c r="B1385" s="24">
        <f>IF(B728,(B1076+B419),0)</f>
        <v>0</v>
      </c>
      <c r="C1385" s="10"/>
    </row>
    <row r="1386" spans="1:3">
      <c r="A1386" s="21">
        <v>23</v>
      </c>
      <c r="B1386" s="24">
        <f>IF(B729,(B1077+B420),0)</f>
        <v>0</v>
      </c>
      <c r="C1386" s="10"/>
    </row>
    <row r="1387" spans="1:3">
      <c r="A1387" s="21">
        <v>24</v>
      </c>
      <c r="B1387" s="24">
        <f>IF(B730,(B1078+B421),0)</f>
        <v>0</v>
      </c>
      <c r="C1387" s="10"/>
    </row>
    <row r="1388" spans="1:3">
      <c r="A1388" s="21">
        <v>25</v>
      </c>
      <c r="B1388" s="24">
        <f>IF(B731,(B1079+B422),0)</f>
        <v>0</v>
      </c>
      <c r="C1388" s="10"/>
    </row>
    <row r="1389" spans="1:3">
      <c r="A1389" s="21">
        <v>26</v>
      </c>
      <c r="B1389" s="24">
        <f>IF(B732,(B1080+B423),0)</f>
        <v>0</v>
      </c>
      <c r="C1389" s="10"/>
    </row>
    <row r="1390" spans="1:3">
      <c r="A1390" s="21">
        <v>27</v>
      </c>
      <c r="B1390" s="24">
        <f>IF(B733,(B1081+B424),0)</f>
        <v>0</v>
      </c>
      <c r="C1390" s="10"/>
    </row>
    <row r="1391" spans="1:3">
      <c r="A1391" s="21">
        <v>28</v>
      </c>
      <c r="B1391" s="24">
        <f>IF(B734,(B1082+B425),0)</f>
        <v>0</v>
      </c>
      <c r="C1391" s="10"/>
    </row>
    <row r="1392" spans="1:3">
      <c r="A1392" s="21">
        <v>29</v>
      </c>
      <c r="B1392" s="24">
        <f>IF(B735,(B1083+B426),0)</f>
        <v>0</v>
      </c>
      <c r="C1392" s="10"/>
    </row>
    <row r="1393" spans="1:3">
      <c r="A1393" s="21">
        <v>30</v>
      </c>
      <c r="B1393" s="24">
        <f>IF(B736,(B1084+B427),0)</f>
        <v>0</v>
      </c>
      <c r="C1393" s="10"/>
    </row>
    <row r="1394" spans="1:3">
      <c r="A1394" s="21">
        <v>31</v>
      </c>
      <c r="B1394" s="24">
        <f>IF(B737,(B1085+B428),0)</f>
        <v>0</v>
      </c>
      <c r="C1394" s="10"/>
    </row>
    <row r="1395" spans="1:3">
      <c r="A1395" s="21">
        <v>32</v>
      </c>
      <c r="B1395" s="24">
        <f>IF(B738,(B1086+B429),0)</f>
        <v>0</v>
      </c>
      <c r="C1395" s="10"/>
    </row>
    <row r="1396" spans="1:3">
      <c r="A1396" s="21">
        <v>33</v>
      </c>
      <c r="B1396" s="24">
        <f>IF(B739,(B1087+B430),0)</f>
        <v>0</v>
      </c>
      <c r="C1396" s="10"/>
    </row>
    <row r="1397" spans="1:3">
      <c r="A1397" s="21">
        <v>34</v>
      </c>
      <c r="B1397" s="24">
        <f>IF(B740,(B1088+B431),0)</f>
        <v>0</v>
      </c>
      <c r="C1397" s="10"/>
    </row>
    <row r="1398" spans="1:3">
      <c r="A1398" s="21">
        <v>35</v>
      </c>
      <c r="B1398" s="24">
        <f>IF(B741,(B1089+B432),0)</f>
        <v>0</v>
      </c>
      <c r="C1398" s="10"/>
    </row>
    <row r="1399" spans="1:3">
      <c r="A1399" s="21">
        <v>36</v>
      </c>
      <c r="B1399" s="24">
        <f>IF(B742,(B1090+B433),0)</f>
        <v>0</v>
      </c>
      <c r="C1399" s="10"/>
    </row>
    <row r="1400" spans="1:3">
      <c r="A1400" s="21">
        <v>37</v>
      </c>
      <c r="B1400" s="24">
        <f>IF(B743,(B1091+B434),0)</f>
        <v>0</v>
      </c>
      <c r="C1400" s="10"/>
    </row>
    <row r="1401" spans="1:3">
      <c r="A1401" s="21">
        <v>38</v>
      </c>
      <c r="B1401" s="24">
        <f>IF(B744,(B1092+B435),0)</f>
        <v>0</v>
      </c>
      <c r="C1401" s="10"/>
    </row>
    <row r="1402" spans="1:3">
      <c r="A1402" s="21">
        <v>39</v>
      </c>
      <c r="B1402" s="24">
        <f>IF(B745,(B1093+B436),0)</f>
        <v>0</v>
      </c>
      <c r="C1402" s="10"/>
    </row>
    <row r="1403" spans="1:3">
      <c r="A1403" s="21">
        <v>40</v>
      </c>
      <c r="B1403" s="24">
        <f>IF(B746,(B1094+B437),0)</f>
        <v>0</v>
      </c>
      <c r="C1403" s="10"/>
    </row>
    <row r="1404" spans="1:3">
      <c r="A1404" s="21">
        <v>41</v>
      </c>
      <c r="B1404" s="24">
        <f>IF(B747,(B1095+B438),0)</f>
        <v>0</v>
      </c>
      <c r="C1404" s="10"/>
    </row>
    <row r="1405" spans="1:3">
      <c r="A1405" s="21">
        <v>42</v>
      </c>
      <c r="B1405" s="24">
        <f>IF(B748,(B1096+B439),0)</f>
        <v>0</v>
      </c>
      <c r="C1405" s="10"/>
    </row>
    <row r="1406" spans="1:3">
      <c r="A1406" s="21">
        <v>43</v>
      </c>
      <c r="B1406" s="24">
        <f>IF(B749,(B1097+B440),0)</f>
        <v>0</v>
      </c>
      <c r="C1406" s="10"/>
    </row>
    <row r="1407" spans="1:3">
      <c r="A1407" s="21">
        <v>44</v>
      </c>
      <c r="B1407" s="24">
        <f>IF(B750,(B1098+B441),0)</f>
        <v>0</v>
      </c>
      <c r="C1407" s="10"/>
    </row>
    <row r="1408" spans="1:3">
      <c r="A1408" s="21">
        <v>45</v>
      </c>
      <c r="B1408" s="24">
        <f>IF(B751,(B1099+B442),0)</f>
        <v>0</v>
      </c>
      <c r="C1408" s="10"/>
    </row>
    <row r="1409" spans="1:3">
      <c r="A1409" s="21">
        <v>46</v>
      </c>
      <c r="B1409" s="24">
        <f>IF(B752,(B1100+B443),0)</f>
        <v>0</v>
      </c>
      <c r="C1409" s="10"/>
    </row>
    <row r="1410" spans="1:3">
      <c r="A1410" s="21">
        <v>47</v>
      </c>
      <c r="B1410" s="24">
        <f>IF(B753,(B1101+B444),0)</f>
        <v>0</v>
      </c>
      <c r="C1410" s="10"/>
    </row>
    <row r="1411" spans="1:3">
      <c r="A1411" s="21">
        <v>48</v>
      </c>
      <c r="B1411" s="24">
        <f>IF(B754,(B1102+B445),0)</f>
        <v>0</v>
      </c>
      <c r="C1411" s="10"/>
    </row>
    <row r="1412" spans="1:3">
      <c r="A1412" s="21">
        <v>49</v>
      </c>
      <c r="B1412" s="24">
        <f>IF(B755,(B1103+B446),0)</f>
        <v>0</v>
      </c>
      <c r="C1412" s="10"/>
    </row>
    <row r="1413" spans="1:3">
      <c r="A1413" s="21">
        <v>50</v>
      </c>
      <c r="B1413" s="24">
        <f>IF(B756,(B1104+B447),0)</f>
        <v>0</v>
      </c>
      <c r="C1413" s="10"/>
    </row>
    <row r="1414" spans="1:3">
      <c r="A1414" s="21">
        <v>51</v>
      </c>
      <c r="B1414" s="24">
        <f>IF(B757,(B1105+B448),0)</f>
        <v>0</v>
      </c>
      <c r="C1414" s="10"/>
    </row>
    <row r="1415" spans="1:3">
      <c r="A1415" s="21">
        <v>52</v>
      </c>
      <c r="B1415" s="24">
        <f>IF(B758,(B1106+B449),0)</f>
        <v>0</v>
      </c>
      <c r="C1415" s="10"/>
    </row>
    <row r="1416" spans="1:3">
      <c r="A1416" s="21">
        <v>53</v>
      </c>
      <c r="B1416" s="24">
        <f>IF(B759,(B1107+B450),0)</f>
        <v>0</v>
      </c>
      <c r="C1416" s="10"/>
    </row>
    <row r="1417" spans="1:3">
      <c r="A1417" s="21">
        <v>54</v>
      </c>
      <c r="B1417" s="24">
        <f>IF(B760,(B1108+B451),0)</f>
        <v>0</v>
      </c>
      <c r="C1417" s="10"/>
    </row>
    <row r="1418" spans="1:3">
      <c r="A1418" s="21">
        <v>55</v>
      </c>
      <c r="B1418" s="24">
        <f>IF(B761,(B1109+B452),0)</f>
        <v>0</v>
      </c>
      <c r="C1418" s="10"/>
    </row>
    <row r="1419" spans="1:3">
      <c r="A1419" s="21">
        <v>56</v>
      </c>
      <c r="B1419" s="24">
        <f>IF(B762,(B1110+B453),0)</f>
        <v>0</v>
      </c>
      <c r="C1419" s="10"/>
    </row>
    <row r="1420" spans="1:3">
      <c r="A1420" s="21">
        <v>57</v>
      </c>
      <c r="B1420" s="24">
        <f>IF(B763,(B1111+B454),0)</f>
        <v>0</v>
      </c>
      <c r="C1420" s="10"/>
    </row>
    <row r="1421" spans="1:3">
      <c r="A1421" s="21">
        <v>58</v>
      </c>
      <c r="B1421" s="24">
        <f>IF(B764,(B1112+B455),0)</f>
        <v>0</v>
      </c>
      <c r="C1421" s="10"/>
    </row>
    <row r="1422" spans="1:3">
      <c r="A1422" s="21">
        <v>59</v>
      </c>
      <c r="B1422" s="24">
        <f>IF(B765,(B1113+B456),0)</f>
        <v>0</v>
      </c>
      <c r="C1422" s="10"/>
    </row>
    <row r="1423" spans="1:3">
      <c r="A1423" s="21">
        <v>60</v>
      </c>
      <c r="B1423" s="24">
        <f>IF(B766,(B1114+B457),0)</f>
        <v>0</v>
      </c>
      <c r="C1423" s="10"/>
    </row>
    <row r="1424" spans="1:3">
      <c r="A1424" s="21">
        <v>61</v>
      </c>
      <c r="B1424" s="24">
        <f>IF(B767,(B1115+B458),0)</f>
        <v>0</v>
      </c>
      <c r="C1424" s="10"/>
    </row>
    <row r="1425" spans="1:3">
      <c r="A1425" s="21">
        <v>62</v>
      </c>
      <c r="B1425" s="24">
        <f>IF(B768,(B1116+B459),0)</f>
        <v>0</v>
      </c>
      <c r="C1425" s="10"/>
    </row>
    <row r="1426" spans="1:3">
      <c r="A1426" s="21">
        <v>63</v>
      </c>
      <c r="B1426" s="24">
        <f>IF(B769,(B1117+B460),0)</f>
        <v>0</v>
      </c>
      <c r="C1426" s="10"/>
    </row>
    <row r="1427" spans="1:3">
      <c r="A1427" s="21">
        <v>64</v>
      </c>
      <c r="B1427" s="24">
        <f>IF(B770,(B1118+B461),0)</f>
        <v>0</v>
      </c>
      <c r="C1427" s="10"/>
    </row>
    <row r="1428" spans="1:3">
      <c r="A1428" s="21">
        <v>65</v>
      </c>
      <c r="B1428" s="24">
        <f>IF(B771,(B1119+B462),0)</f>
        <v>0</v>
      </c>
      <c r="C1428" s="10"/>
    </row>
    <row r="1429" spans="1:3">
      <c r="A1429" s="21">
        <v>66</v>
      </c>
      <c r="B1429" s="24">
        <f>IF(B772,(B1120+B463),0)</f>
        <v>0</v>
      </c>
      <c r="C1429" s="10"/>
    </row>
    <row r="1430" spans="1:3">
      <c r="A1430" s="21">
        <v>67</v>
      </c>
      <c r="B1430" s="24">
        <f>IF(B773,(B1121+B464),0)</f>
        <v>0</v>
      </c>
      <c r="C1430" s="10"/>
    </row>
    <row r="1431" spans="1:3">
      <c r="A1431" s="21">
        <v>68</v>
      </c>
      <c r="B1431" s="24">
        <f>IF(B774,(B1122+B465),0)</f>
        <v>0</v>
      </c>
      <c r="C1431" s="10"/>
    </row>
    <row r="1432" spans="1:3">
      <c r="A1432" s="21">
        <v>69</v>
      </c>
      <c r="B1432" s="24">
        <f>IF(B775,(B1123+B466),0)</f>
        <v>0</v>
      </c>
      <c r="C1432" s="10"/>
    </row>
    <row r="1433" spans="1:3">
      <c r="A1433" s="21">
        <v>70</v>
      </c>
      <c r="B1433" s="24">
        <f>IF(B776,(B1124+B467),0)</f>
        <v>0</v>
      </c>
      <c r="C1433" s="10"/>
    </row>
    <row r="1434" spans="1:3">
      <c r="A1434" s="21">
        <v>71</v>
      </c>
      <c r="B1434" s="24">
        <f>IF(B777,(B1125+B468),0)</f>
        <v>0</v>
      </c>
      <c r="C1434" s="10"/>
    </row>
    <row r="1435" spans="1:3">
      <c r="A1435" s="21">
        <v>72</v>
      </c>
      <c r="B1435" s="24">
        <f>IF(B778,(B1126+B469),0)</f>
        <v>0</v>
      </c>
      <c r="C1435" s="10"/>
    </row>
    <row r="1436" spans="1:3">
      <c r="A1436" s="21">
        <v>73</v>
      </c>
      <c r="B1436" s="24">
        <f>IF(B779,(B1127+B470),0)</f>
        <v>0</v>
      </c>
      <c r="C1436" s="10"/>
    </row>
    <row r="1437" spans="1:3">
      <c r="A1437" s="21">
        <v>74</v>
      </c>
      <c r="B1437" s="24">
        <f>IF(B780,(B1128+B471),0)</f>
        <v>0</v>
      </c>
      <c r="C1437" s="10"/>
    </row>
    <row r="1438" spans="1:3">
      <c r="A1438" s="21">
        <v>75</v>
      </c>
      <c r="B1438" s="24">
        <f>IF(B781,(B1129+B472),0)</f>
        <v>0</v>
      </c>
      <c r="C1438" s="10"/>
    </row>
    <row r="1439" spans="1:3">
      <c r="A1439" s="21">
        <v>76</v>
      </c>
      <c r="B1439" s="24">
        <f>IF(B782,(B1130+B473),0)</f>
        <v>0</v>
      </c>
      <c r="C1439" s="10"/>
    </row>
    <row r="1440" spans="1:3">
      <c r="A1440" s="21">
        <v>77</v>
      </c>
      <c r="B1440" s="24">
        <f>IF(B783,(B1131+B474),0)</f>
        <v>0</v>
      </c>
      <c r="C1440" s="10"/>
    </row>
    <row r="1441" spans="1:3">
      <c r="A1441" s="21">
        <v>78</v>
      </c>
      <c r="B1441" s="24">
        <f>IF(B784,(B1132+B475),0)</f>
        <v>0</v>
      </c>
      <c r="C1441" s="10"/>
    </row>
    <row r="1442" spans="1:3">
      <c r="A1442" s="21">
        <v>79</v>
      </c>
      <c r="B1442" s="24">
        <f>IF(B785,(B1133+B476),0)</f>
        <v>0</v>
      </c>
      <c r="C1442" s="10"/>
    </row>
    <row r="1443" spans="1:3">
      <c r="A1443" s="21">
        <v>80</v>
      </c>
      <c r="B1443" s="24">
        <f>IF(B786,(B1134+B477),0)</f>
        <v>0</v>
      </c>
      <c r="C1443" s="10"/>
    </row>
    <row r="1444" spans="1:3">
      <c r="A1444" s="21">
        <v>81</v>
      </c>
      <c r="B1444" s="24">
        <f>IF(B787,(B1135+B478),0)</f>
        <v>0</v>
      </c>
      <c r="C1444" s="10"/>
    </row>
    <row r="1445" spans="1:3">
      <c r="A1445" s="21">
        <v>82</v>
      </c>
      <c r="B1445" s="24">
        <f>IF(B788,(B1136+B479),0)</f>
        <v>0</v>
      </c>
      <c r="C1445" s="10"/>
    </row>
    <row r="1446" spans="1:3">
      <c r="A1446" s="21">
        <v>83</v>
      </c>
      <c r="B1446" s="24">
        <f>IF(B789,(B1137+B480),0)</f>
        <v>0</v>
      </c>
      <c r="C1446" s="10"/>
    </row>
    <row r="1447" spans="1:3">
      <c r="A1447" s="21">
        <v>84</v>
      </c>
      <c r="B1447" s="24">
        <f>IF(B790,(B1138+B481),0)</f>
        <v>0</v>
      </c>
      <c r="C1447" s="10"/>
    </row>
    <row r="1448" spans="1:3">
      <c r="A1448" s="21">
        <v>85</v>
      </c>
      <c r="B1448" s="24">
        <f>IF(B791,(B1139+B482),0)</f>
        <v>0</v>
      </c>
      <c r="C1448" s="10"/>
    </row>
    <row r="1449" spans="1:3">
      <c r="A1449" s="21">
        <v>86</v>
      </c>
      <c r="B1449" s="24">
        <f>IF(B792,(B1140+B483),0)</f>
        <v>0</v>
      </c>
      <c r="C1449" s="10"/>
    </row>
    <row r="1450" spans="1:3">
      <c r="A1450" s="21">
        <v>87</v>
      </c>
      <c r="B1450" s="24">
        <f>IF(B793,(B1141+B484),0)</f>
        <v>0</v>
      </c>
      <c r="C1450" s="10"/>
    </row>
    <row r="1451" spans="1:3">
      <c r="A1451" s="21">
        <v>88</v>
      </c>
      <c r="B1451" s="24">
        <f>IF(B794,(B1142+B485),0)</f>
        <v>0</v>
      </c>
      <c r="C1451" s="10"/>
    </row>
    <row r="1452" spans="1:3">
      <c r="A1452" s="21">
        <v>89</v>
      </c>
      <c r="B1452" s="24">
        <f>IF(B795,(B1143+B486),0)</f>
        <v>0</v>
      </c>
      <c r="C1452" s="10"/>
    </row>
    <row r="1453" spans="1:3">
      <c r="A1453" s="21">
        <v>90</v>
      </c>
      <c r="B1453" s="24">
        <f>IF(B796,(B1144+B487),0)</f>
        <v>0</v>
      </c>
      <c r="C1453" s="10"/>
    </row>
    <row r="1454" spans="1:3">
      <c r="A1454" s="21">
        <v>91</v>
      </c>
      <c r="B1454" s="24">
        <f>IF(B797,(B1145+B488),0)</f>
        <v>0</v>
      </c>
      <c r="C1454" s="10"/>
    </row>
    <row r="1455" spans="1:3">
      <c r="A1455" s="21">
        <v>92</v>
      </c>
      <c r="B1455" s="24">
        <f>IF(B798,(B1146+B489),0)</f>
        <v>0</v>
      </c>
      <c r="C1455" s="10"/>
    </row>
    <row r="1456" spans="1:3">
      <c r="A1456" s="21">
        <v>93</v>
      </c>
      <c r="B1456" s="24">
        <f>IF(B799,(B1147+B490),0)</f>
        <v>0</v>
      </c>
      <c r="C1456" s="10"/>
    </row>
    <row r="1457" spans="1:3">
      <c r="A1457" s="21">
        <v>94</v>
      </c>
      <c r="B1457" s="24">
        <f>IF(B800,(B1148+B491),0)</f>
        <v>0</v>
      </c>
      <c r="C1457" s="10"/>
    </row>
    <row r="1458" spans="1:3">
      <c r="A1458" s="21">
        <v>95</v>
      </c>
      <c r="B1458" s="24">
        <f>IF(B801,(B1149+B492),0)</f>
        <v>0</v>
      </c>
      <c r="C1458" s="10"/>
    </row>
    <row r="1459" spans="1:3">
      <c r="A1459" s="21">
        <v>96</v>
      </c>
      <c r="B1459" s="24">
        <f>IF(B802,(B1150+B493),0)</f>
        <v>0</v>
      </c>
      <c r="C1459" s="10"/>
    </row>
    <row r="1460" spans="1:3">
      <c r="A1460" s="21">
        <v>97</v>
      </c>
      <c r="B1460" s="24">
        <f>IF(B803,(B1151+B494),0)</f>
        <v>0</v>
      </c>
      <c r="C1460" s="10"/>
    </row>
    <row r="1461" spans="1:3">
      <c r="A1461" s="21">
        <v>98</v>
      </c>
      <c r="B1461" s="24">
        <f>IF(B804,(B1152+B495),0)</f>
        <v>0</v>
      </c>
      <c r="C1461" s="10"/>
    </row>
    <row r="1462" spans="1:3">
      <c r="A1462" s="21">
        <v>99</v>
      </c>
      <c r="B1462" s="24">
        <f>IF(B805,(B1153+B496),0)</f>
        <v>0</v>
      </c>
      <c r="C1462" s="10"/>
    </row>
    <row r="1463" spans="1:3">
      <c r="A1463" s="21">
        <v>100</v>
      </c>
      <c r="B1463" s="24">
        <f>IF(B806,(B1154+B497),0)</f>
        <v>0</v>
      </c>
      <c r="C1463" s="10"/>
    </row>
    <row r="1464" spans="1:3">
      <c r="A1464" s="21">
        <v>101</v>
      </c>
      <c r="B1464" s="24">
        <f>IF(B807,(B1155+B498),0)</f>
        <v>0</v>
      </c>
      <c r="C1464" s="10"/>
    </row>
    <row r="1465" spans="1:3">
      <c r="A1465" s="21">
        <v>102</v>
      </c>
      <c r="B1465" s="24">
        <f>IF(B808,(B1156+B499),0)</f>
        <v>0</v>
      </c>
      <c r="C1465" s="10"/>
    </row>
    <row r="1466" spans="1:3">
      <c r="A1466" s="21">
        <v>103</v>
      </c>
      <c r="B1466" s="24">
        <f>IF(B809,(B1157+B500),0)</f>
        <v>0</v>
      </c>
      <c r="C1466" s="10"/>
    </row>
    <row r="1467" spans="1:3">
      <c r="A1467" s="21">
        <v>104</v>
      </c>
      <c r="B1467" s="24">
        <f>IF(B810,(B1158+B501),0)</f>
        <v>0</v>
      </c>
      <c r="C1467" s="10"/>
    </row>
    <row r="1468" spans="1:3">
      <c r="A1468" s="21">
        <v>105</v>
      </c>
      <c r="B1468" s="24">
        <f>IF(B811,(B1159+B502),0)</f>
        <v>0</v>
      </c>
      <c r="C1468" s="10"/>
    </row>
    <row r="1469" spans="1:3">
      <c r="A1469" s="21">
        <v>106</v>
      </c>
      <c r="B1469" s="24">
        <f>IF(B812,(B1160+B503),0)</f>
        <v>0</v>
      </c>
      <c r="C1469" s="10"/>
    </row>
    <row r="1470" spans="1:3">
      <c r="A1470" s="21">
        <v>107</v>
      </c>
      <c r="B1470" s="24">
        <f>IF(B813,(B1161+B504),0)</f>
        <v>0</v>
      </c>
      <c r="C1470" s="10"/>
    </row>
    <row r="1471" spans="1:3">
      <c r="A1471" s="21">
        <v>108</v>
      </c>
      <c r="B1471" s="24">
        <f>IF(B814,(B1162+B505),0)</f>
        <v>0</v>
      </c>
      <c r="C1471" s="10"/>
    </row>
    <row r="1472" spans="1:3">
      <c r="A1472" s="21">
        <v>109</v>
      </c>
      <c r="B1472" s="24">
        <f>IF(B815,(B1163+B506),0)</f>
        <v>0</v>
      </c>
      <c r="C1472" s="10"/>
    </row>
    <row r="1473" spans="1:3">
      <c r="A1473" s="21">
        <v>110</v>
      </c>
      <c r="B1473" s="24">
        <f>IF(B816,(B1164+B507),0)</f>
        <v>0</v>
      </c>
      <c r="C1473" s="10"/>
    </row>
    <row r="1474" spans="1:3">
      <c r="A1474" s="21">
        <v>111</v>
      </c>
      <c r="B1474" s="24">
        <f>IF(B817,(B1165+B508),0)</f>
        <v>0</v>
      </c>
      <c r="C1474" s="10"/>
    </row>
    <row r="1475" spans="1:3">
      <c r="A1475" s="21">
        <v>112</v>
      </c>
      <c r="B1475" s="24">
        <f>IF(B818,(B1166+B509),0)</f>
        <v>0</v>
      </c>
      <c r="C1475" s="10"/>
    </row>
    <row r="1476" spans="1:3">
      <c r="A1476" s="21">
        <v>113</v>
      </c>
      <c r="B1476" s="24">
        <f>IF(B819,(B1167+B510),0)</f>
        <v>0</v>
      </c>
      <c r="C1476" s="10"/>
    </row>
    <row r="1477" spans="1:3">
      <c r="A1477" s="21">
        <v>114</v>
      </c>
      <c r="B1477" s="24">
        <f>IF(B820,(B1168+B511),0)</f>
        <v>0</v>
      </c>
      <c r="C1477" s="10"/>
    </row>
    <row r="1478" spans="1:3">
      <c r="A1478" s="21">
        <v>115</v>
      </c>
      <c r="B1478" s="24">
        <f>IF(B821,(B1169+B512),0)</f>
        <v>0</v>
      </c>
      <c r="C1478" s="10"/>
    </row>
    <row r="1479" spans="1:3">
      <c r="A1479" s="21">
        <v>116</v>
      </c>
      <c r="B1479" s="24">
        <f>IF(B822,(B1170+B513),0)</f>
        <v>0</v>
      </c>
      <c r="C1479" s="10"/>
    </row>
    <row r="1480" spans="1:3">
      <c r="A1480" s="21">
        <v>117</v>
      </c>
      <c r="B1480" s="24">
        <f>IF(B823,(B1171+B514),0)</f>
        <v>0</v>
      </c>
      <c r="C1480" s="10"/>
    </row>
    <row r="1481" spans="1:3">
      <c r="A1481" s="21">
        <v>118</v>
      </c>
      <c r="B1481" s="24">
        <f>IF(B824,(B1172+B515),0)</f>
        <v>0</v>
      </c>
      <c r="C1481" s="10"/>
    </row>
    <row r="1482" spans="1:3">
      <c r="A1482" s="21">
        <v>119</v>
      </c>
      <c r="B1482" s="24">
        <f>IF(B825,(B1173+B516),0)</f>
        <v>0</v>
      </c>
      <c r="C1482" s="10"/>
    </row>
    <row r="1483" spans="1:3">
      <c r="A1483" s="21">
        <v>120</v>
      </c>
      <c r="B1483" s="24">
        <f>IF(B826,(B1174+B517),0)</f>
        <v>0</v>
      </c>
      <c r="C1483" s="10"/>
    </row>
    <row r="1484" spans="1:3">
      <c r="A1484" s="21">
        <v>121</v>
      </c>
      <c r="B1484" s="24">
        <f>IF(B827,(B1175+B518),0)</f>
        <v>0</v>
      </c>
      <c r="C1484" s="10"/>
    </row>
    <row r="1485" spans="1:3">
      <c r="A1485" s="21">
        <v>122</v>
      </c>
      <c r="B1485" s="24">
        <f>IF(B828,(B1176+B519),0)</f>
        <v>0</v>
      </c>
      <c r="C1485" s="10"/>
    </row>
    <row r="1486" spans="1:3">
      <c r="A1486" s="21">
        <v>123</v>
      </c>
      <c r="B1486" s="24">
        <f>IF(B829,(B1177+B520),0)</f>
        <v>0</v>
      </c>
      <c r="C1486" s="10"/>
    </row>
    <row r="1487" spans="1:3">
      <c r="A1487" s="21">
        <v>124</v>
      </c>
      <c r="B1487" s="24">
        <f>IF(B830,(B1178+B521),0)</f>
        <v>0</v>
      </c>
      <c r="C1487" s="10"/>
    </row>
    <row r="1488" spans="1:3">
      <c r="A1488" s="21">
        <v>125</v>
      </c>
      <c r="B1488" s="24">
        <f>IF(B831,(B1179+B522),0)</f>
        <v>0</v>
      </c>
      <c r="C1488" s="10"/>
    </row>
    <row r="1489" spans="1:3">
      <c r="A1489" s="21">
        <v>126</v>
      </c>
      <c r="B1489" s="24">
        <f>IF(B832,(B1180+B523),0)</f>
        <v>0</v>
      </c>
      <c r="C1489" s="10"/>
    </row>
    <row r="1490" spans="1:3">
      <c r="A1490" s="21">
        <v>127</v>
      </c>
      <c r="B1490" s="24">
        <f>IF(B833,(B1181+B524),0)</f>
        <v>0</v>
      </c>
      <c r="C1490" s="10"/>
    </row>
    <row r="1491" spans="1:3">
      <c r="A1491" s="21">
        <v>128</v>
      </c>
      <c r="B1491" s="24">
        <f>IF(B834,(B1182+B525),0)</f>
        <v>0</v>
      </c>
      <c r="C1491" s="10"/>
    </row>
    <row r="1492" spans="1:3">
      <c r="A1492" s="21">
        <v>129</v>
      </c>
      <c r="B1492" s="24">
        <f>IF(B835,(B1183+B526),0)</f>
        <v>0</v>
      </c>
      <c r="C1492" s="10"/>
    </row>
    <row r="1493" spans="1:3">
      <c r="A1493" s="21">
        <v>130</v>
      </c>
      <c r="B1493" s="24">
        <f>IF(B836,(B1184+B527),0)</f>
        <v>0</v>
      </c>
      <c r="C1493" s="10"/>
    </row>
    <row r="1494" spans="1:3">
      <c r="A1494" s="21">
        <v>131</v>
      </c>
      <c r="B1494" s="24">
        <f>IF(B837,(B1185+B528),0)</f>
        <v>0</v>
      </c>
      <c r="C1494" s="10"/>
    </row>
    <row r="1495" spans="1:3">
      <c r="A1495" s="21">
        <v>132</v>
      </c>
      <c r="B1495" s="24">
        <f>IF(B838,(B1186+B529),0)</f>
        <v>0</v>
      </c>
      <c r="C1495" s="10"/>
    </row>
    <row r="1496" spans="1:3">
      <c r="A1496" s="21">
        <v>133</v>
      </c>
      <c r="B1496" s="24">
        <f>IF(B839,(B1187+B530),0)</f>
        <v>0</v>
      </c>
      <c r="C1496" s="10"/>
    </row>
    <row r="1497" spans="1:3">
      <c r="A1497" s="21">
        <v>134</v>
      </c>
      <c r="B1497" s="24">
        <f>IF(B840,(B1188+B531),0)</f>
        <v>0</v>
      </c>
      <c r="C1497" s="10"/>
    </row>
    <row r="1498" spans="1:3">
      <c r="A1498" s="21">
        <v>135</v>
      </c>
      <c r="B1498" s="24">
        <f>IF(B841,(B1189+B532),0)</f>
        <v>0</v>
      </c>
      <c r="C1498" s="10"/>
    </row>
    <row r="1499" spans="1:3">
      <c r="A1499" s="21">
        <v>136</v>
      </c>
      <c r="B1499" s="24">
        <f>IF(B842,(B1190+B533),0)</f>
        <v>0</v>
      </c>
      <c r="C1499" s="10"/>
    </row>
    <row r="1500" spans="1:3">
      <c r="A1500" s="21">
        <v>137</v>
      </c>
      <c r="B1500" s="24">
        <f>IF(B843,(B1191+B534),0)</f>
        <v>0</v>
      </c>
      <c r="C1500" s="10"/>
    </row>
    <row r="1501" spans="1:3">
      <c r="A1501" s="21">
        <v>138</v>
      </c>
      <c r="B1501" s="24">
        <f>IF(B844,(B1192+B535),0)</f>
        <v>0</v>
      </c>
      <c r="C1501" s="10"/>
    </row>
    <row r="1502" spans="1:3">
      <c r="A1502" s="21">
        <v>139</v>
      </c>
      <c r="B1502" s="24">
        <f>IF(B845,(B1193+B536),0)</f>
        <v>0</v>
      </c>
      <c r="C1502" s="10"/>
    </row>
    <row r="1503" spans="1:3">
      <c r="A1503" s="21">
        <v>140</v>
      </c>
      <c r="B1503" s="24">
        <f>IF(B846,(B1194+B537),0)</f>
        <v>0</v>
      </c>
      <c r="C1503" s="10"/>
    </row>
    <row r="1504" spans="1:3">
      <c r="A1504" s="21">
        <v>141</v>
      </c>
      <c r="B1504" s="24">
        <f>IF(B847,(B1195+B538),0)</f>
        <v>0</v>
      </c>
      <c r="C1504" s="10"/>
    </row>
    <row r="1505" spans="1:3">
      <c r="A1505" s="21">
        <v>142</v>
      </c>
      <c r="B1505" s="24">
        <f>IF(B848,(B1196+B539),0)</f>
        <v>0</v>
      </c>
      <c r="C1505" s="10"/>
    </row>
    <row r="1506" spans="1:3">
      <c r="A1506" s="21">
        <v>143</v>
      </c>
      <c r="B1506" s="24">
        <f>IF(B849,(B1197+B540),0)</f>
        <v>0</v>
      </c>
      <c r="C1506" s="10"/>
    </row>
    <row r="1507" spans="1:3">
      <c r="A1507" s="21">
        <v>144</v>
      </c>
      <c r="B1507" s="24">
        <f>IF(B850,(B1198+B541),0)</f>
        <v>0</v>
      </c>
      <c r="C1507" s="10"/>
    </row>
    <row r="1508" spans="1:3">
      <c r="A1508" s="21">
        <v>145</v>
      </c>
      <c r="B1508" s="24">
        <f>IF(B851,(B1199+B542),0)</f>
        <v>0</v>
      </c>
      <c r="C1508" s="10"/>
    </row>
    <row r="1509" spans="1:3">
      <c r="A1509" s="21">
        <v>146</v>
      </c>
      <c r="B1509" s="24">
        <f>IF(B852,(B1200+B543),0)</f>
        <v>0</v>
      </c>
      <c r="C1509" s="10"/>
    </row>
    <row r="1510" spans="1:3">
      <c r="A1510" s="21">
        <v>147</v>
      </c>
      <c r="B1510" s="24">
        <f>IF(B853,(B1201+B544),0)</f>
        <v>0</v>
      </c>
      <c r="C1510" s="10"/>
    </row>
    <row r="1511" spans="1:3">
      <c r="A1511" s="21">
        <v>148</v>
      </c>
      <c r="B1511" s="24">
        <f>IF(B854,(B1202+B545),0)</f>
        <v>0</v>
      </c>
      <c r="C1511" s="10"/>
    </row>
    <row r="1512" spans="1:3">
      <c r="A1512" s="21">
        <v>149</v>
      </c>
      <c r="B1512" s="24">
        <f>IF(B855,(B1203+B546),0)</f>
        <v>0</v>
      </c>
      <c r="C1512" s="10"/>
    </row>
    <row r="1513" spans="1:3">
      <c r="A1513" s="21">
        <v>150</v>
      </c>
      <c r="B1513" s="24">
        <f>IF(B856,(B1204+B547),0)</f>
        <v>0</v>
      </c>
      <c r="C1513" s="10"/>
    </row>
    <row r="1514" spans="1:3">
      <c r="A1514" s="21">
        <v>151</v>
      </c>
      <c r="B1514" s="24">
        <f>IF(B857,(B1205+B548),0)</f>
        <v>0</v>
      </c>
      <c r="C1514" s="10"/>
    </row>
    <row r="1515" spans="1:3">
      <c r="A1515" s="21">
        <v>152</v>
      </c>
      <c r="B1515" s="24">
        <f>IF(B858,(B1206+B549),0)</f>
        <v>0</v>
      </c>
      <c r="C1515" s="10"/>
    </row>
    <row r="1516" spans="1:3">
      <c r="A1516" s="21">
        <v>153</v>
      </c>
      <c r="B1516" s="24">
        <f>IF(B859,(B1207+B550),0)</f>
        <v>0</v>
      </c>
      <c r="C1516" s="10"/>
    </row>
    <row r="1517" spans="1:3">
      <c r="A1517" s="21">
        <v>154</v>
      </c>
      <c r="B1517" s="24">
        <f>IF(B860,(B1208+B551),0)</f>
        <v>0</v>
      </c>
      <c r="C1517" s="10"/>
    </row>
    <row r="1518" spans="1:3">
      <c r="A1518" s="21">
        <v>155</v>
      </c>
      <c r="B1518" s="24">
        <f>IF(B861,(B1209+B552),0)</f>
        <v>0</v>
      </c>
      <c r="C1518" s="10"/>
    </row>
    <row r="1519" spans="1:3">
      <c r="A1519" s="21">
        <v>156</v>
      </c>
      <c r="B1519" s="24">
        <f>IF(B862,(B1210+B553),0)</f>
        <v>0</v>
      </c>
      <c r="C1519" s="10"/>
    </row>
    <row r="1520" spans="1:3">
      <c r="A1520" s="21">
        <v>157</v>
      </c>
      <c r="B1520" s="24">
        <f>IF(B863,(B1211+B554),0)</f>
        <v>0</v>
      </c>
      <c r="C1520" s="10"/>
    </row>
    <row r="1521" spans="1:3">
      <c r="A1521" s="21">
        <v>158</v>
      </c>
      <c r="B1521" s="24">
        <f>IF(B864,(B1212+B555),0)</f>
        <v>0</v>
      </c>
      <c r="C1521" s="10"/>
    </row>
    <row r="1522" spans="1:3">
      <c r="A1522" s="21">
        <v>159</v>
      </c>
      <c r="B1522" s="24">
        <f>IF(B865,(B1213+B556),0)</f>
        <v>0</v>
      </c>
      <c r="C1522" s="10"/>
    </row>
    <row r="1523" spans="1:3">
      <c r="A1523" s="21">
        <v>160</v>
      </c>
      <c r="B1523" s="24">
        <f>IF(B866,(B1214+B557),0)</f>
        <v>0</v>
      </c>
      <c r="C1523" s="10"/>
    </row>
    <row r="1524" spans="1:3">
      <c r="A1524" s="21">
        <v>161</v>
      </c>
      <c r="B1524" s="24">
        <f>IF(B867,(B1215+B558),0)</f>
        <v>0</v>
      </c>
      <c r="C1524" s="10"/>
    </row>
    <row r="1525" spans="1:3">
      <c r="A1525" s="21">
        <v>162</v>
      </c>
      <c r="B1525" s="24">
        <f>IF(B868,(B1216+B559),0)</f>
        <v>0</v>
      </c>
      <c r="C1525" s="10"/>
    </row>
    <row r="1526" spans="1:3">
      <c r="A1526" s="21">
        <v>163</v>
      </c>
      <c r="B1526" s="24">
        <f>IF(B869,(B1217+B560),0)</f>
        <v>0</v>
      </c>
      <c r="C1526" s="10"/>
    </row>
    <row r="1527" spans="1:3">
      <c r="A1527" s="21">
        <v>164</v>
      </c>
      <c r="B1527" s="24">
        <f>IF(B870,(B1218+B561),0)</f>
        <v>0</v>
      </c>
      <c r="C1527" s="10"/>
    </row>
    <row r="1528" spans="1:3">
      <c r="A1528" s="21">
        <v>165</v>
      </c>
      <c r="B1528" s="24">
        <f>IF(B871,(B1219+B562),0)</f>
        <v>0</v>
      </c>
      <c r="C1528" s="10"/>
    </row>
    <row r="1529" spans="1:3">
      <c r="A1529" s="21">
        <v>166</v>
      </c>
      <c r="B1529" s="24">
        <f>IF(B872,(B1220+B563),0)</f>
        <v>0</v>
      </c>
      <c r="C1529" s="10"/>
    </row>
    <row r="1530" spans="1:3">
      <c r="A1530" s="21">
        <v>167</v>
      </c>
      <c r="B1530" s="24">
        <f>IF(B873,(B1221+B564),0)</f>
        <v>0</v>
      </c>
      <c r="C1530" s="10"/>
    </row>
    <row r="1531" spans="1:3">
      <c r="A1531" s="21">
        <v>168</v>
      </c>
      <c r="B1531" s="24">
        <f>IF(B874,(B1222+B565),0)</f>
        <v>0</v>
      </c>
      <c r="C1531" s="10"/>
    </row>
    <row r="1532" spans="1:3">
      <c r="A1532" s="21">
        <v>169</v>
      </c>
      <c r="B1532" s="24">
        <f>IF(B875,(B1223+B566),0)</f>
        <v>0</v>
      </c>
      <c r="C1532" s="10"/>
    </row>
    <row r="1533" spans="1:3">
      <c r="A1533" s="21">
        <v>170</v>
      </c>
      <c r="B1533" s="24">
        <f>IF(B876,(B1224+B567),0)</f>
        <v>0</v>
      </c>
      <c r="C1533" s="10"/>
    </row>
    <row r="1534" spans="1:3">
      <c r="A1534" s="21">
        <v>171</v>
      </c>
      <c r="B1534" s="24">
        <f>IF(B877,(B1225+B568),0)</f>
        <v>0</v>
      </c>
      <c r="C1534" s="10"/>
    </row>
    <row r="1535" spans="1:3">
      <c r="A1535" s="21">
        <v>172</v>
      </c>
      <c r="B1535" s="24">
        <f>IF(B878,(B1226+B569),0)</f>
        <v>0</v>
      </c>
      <c r="C1535" s="10"/>
    </row>
    <row r="1536" spans="1:3">
      <c r="A1536" s="21">
        <v>173</v>
      </c>
      <c r="B1536" s="24">
        <f>IF(B879,(B1227+B570),0)</f>
        <v>0</v>
      </c>
      <c r="C1536" s="10"/>
    </row>
    <row r="1537" spans="1:3">
      <c r="A1537" s="21">
        <v>174</v>
      </c>
      <c r="B1537" s="24">
        <f>IF(B880,(B1228+B571),0)</f>
        <v>0</v>
      </c>
      <c r="C1537" s="10"/>
    </row>
    <row r="1538" spans="1:3">
      <c r="A1538" s="21">
        <v>175</v>
      </c>
      <c r="B1538" s="24">
        <f>IF(B881,(B1229+B572),0)</f>
        <v>0</v>
      </c>
      <c r="C1538" s="10"/>
    </row>
    <row r="1539" spans="1:3">
      <c r="A1539" s="21">
        <v>176</v>
      </c>
      <c r="B1539" s="24">
        <f>IF(B882,(B1230+B573),0)</f>
        <v>0</v>
      </c>
      <c r="C1539" s="10"/>
    </row>
    <row r="1540" spans="1:3">
      <c r="A1540" s="21">
        <v>177</v>
      </c>
      <c r="B1540" s="24">
        <f>IF(B883,(B1231+B574),0)</f>
        <v>0</v>
      </c>
      <c r="C1540" s="10"/>
    </row>
    <row r="1541" spans="1:3">
      <c r="A1541" s="21">
        <v>178</v>
      </c>
      <c r="B1541" s="24">
        <f>IF(B884,(B1232+B575),0)</f>
        <v>0</v>
      </c>
      <c r="C1541" s="10"/>
    </row>
    <row r="1542" spans="1:3">
      <c r="A1542" s="21">
        <v>179</v>
      </c>
      <c r="B1542" s="24">
        <f>IF(B885,(B1233+B576),0)</f>
        <v>0</v>
      </c>
      <c r="C1542" s="10"/>
    </row>
    <row r="1543" spans="1:3">
      <c r="A1543" s="21">
        <v>180</v>
      </c>
      <c r="B1543" s="24">
        <f>IF(B886,(B1234+B577),0)</f>
        <v>0</v>
      </c>
      <c r="C1543" s="10"/>
    </row>
    <row r="1544" spans="1:3">
      <c r="A1544" s="21">
        <v>181</v>
      </c>
      <c r="B1544" s="24">
        <f>IF(B887,(B1235+B578),0)</f>
        <v>0</v>
      </c>
      <c r="C1544" s="10"/>
    </row>
    <row r="1545" spans="1:3">
      <c r="A1545" s="21">
        <v>182</v>
      </c>
      <c r="B1545" s="24">
        <f>IF(B888,(B1236+B579),0)</f>
        <v>0</v>
      </c>
      <c r="C1545" s="10"/>
    </row>
    <row r="1546" spans="1:3">
      <c r="A1546" s="21">
        <v>183</v>
      </c>
      <c r="B1546" s="24">
        <f>IF(B889,(B1237+B580),0)</f>
        <v>0</v>
      </c>
      <c r="C1546" s="10"/>
    </row>
    <row r="1547" spans="1:3">
      <c r="A1547" s="21">
        <v>184</v>
      </c>
      <c r="B1547" s="24">
        <f>IF(B890,(B1238+B581),0)</f>
        <v>0</v>
      </c>
      <c r="C1547" s="10"/>
    </row>
    <row r="1548" spans="1:3">
      <c r="A1548" s="21">
        <v>185</v>
      </c>
      <c r="B1548" s="24">
        <f>IF(B891,(B1239+B582),0)</f>
        <v>0</v>
      </c>
      <c r="C1548" s="10"/>
    </row>
    <row r="1549" spans="1:3">
      <c r="A1549" s="21">
        <v>186</v>
      </c>
      <c r="B1549" s="24">
        <f>IF(B892,(B1240+B583),0)</f>
        <v>0</v>
      </c>
      <c r="C1549" s="10"/>
    </row>
    <row r="1550" spans="1:3">
      <c r="A1550" s="21">
        <v>187</v>
      </c>
      <c r="B1550" s="24">
        <f>IF(B893,(B1241+B584),0)</f>
        <v>0</v>
      </c>
      <c r="C1550" s="10"/>
    </row>
    <row r="1551" spans="1:3">
      <c r="A1551" s="21">
        <v>188</v>
      </c>
      <c r="B1551" s="24">
        <f>IF(B894,(B1242+B585),0)</f>
        <v>0</v>
      </c>
      <c r="C1551" s="10"/>
    </row>
    <row r="1552" spans="1:3">
      <c r="A1552" s="21">
        <v>189</v>
      </c>
      <c r="B1552" s="24">
        <f>IF(B895,(B1243+B586),0)</f>
        <v>0</v>
      </c>
      <c r="C1552" s="10"/>
    </row>
    <row r="1553" spans="1:3">
      <c r="A1553" s="21">
        <v>190</v>
      </c>
      <c r="B1553" s="24">
        <f>IF(B896,(B1244+B587),0)</f>
        <v>0</v>
      </c>
      <c r="C1553" s="10"/>
    </row>
    <row r="1554" spans="1:3">
      <c r="A1554" s="21">
        <v>191</v>
      </c>
      <c r="B1554" s="24">
        <f>IF(B897,(B1245+B588),0)</f>
        <v>0</v>
      </c>
      <c r="C1554" s="10"/>
    </row>
    <row r="1555" spans="1:3">
      <c r="A1555" s="21">
        <v>192</v>
      </c>
      <c r="B1555" s="24">
        <f>IF(B898,(B1246+B589),0)</f>
        <v>0</v>
      </c>
      <c r="C1555" s="10"/>
    </row>
    <row r="1556" spans="1:3">
      <c r="A1556" s="21">
        <v>193</v>
      </c>
      <c r="B1556" s="24">
        <f>IF(B899,(B1247+B590),0)</f>
        <v>0</v>
      </c>
      <c r="C1556" s="10"/>
    </row>
    <row r="1557" spans="1:3">
      <c r="A1557" s="21">
        <v>194</v>
      </c>
      <c r="B1557" s="24">
        <f>IF(B900,(B1248+B591),0)</f>
        <v>0</v>
      </c>
      <c r="C1557" s="10"/>
    </row>
    <row r="1558" spans="1:3">
      <c r="A1558" s="21">
        <v>195</v>
      </c>
      <c r="B1558" s="24">
        <f>IF(B901,(B1249+B592),0)</f>
        <v>0</v>
      </c>
      <c r="C1558" s="10"/>
    </row>
    <row r="1559" spans="1:3">
      <c r="A1559" s="21">
        <v>196</v>
      </c>
      <c r="B1559" s="24">
        <f>IF(B902,(B1250+B593),0)</f>
        <v>0</v>
      </c>
      <c r="C1559" s="10"/>
    </row>
    <row r="1560" spans="1:3">
      <c r="A1560" s="21">
        <v>197</v>
      </c>
      <c r="B1560" s="24">
        <f>IF(B903,(B1251+B594),0)</f>
        <v>0</v>
      </c>
      <c r="C1560" s="10"/>
    </row>
    <row r="1561" spans="1:3">
      <c r="A1561" s="21">
        <v>198</v>
      </c>
      <c r="B1561" s="24">
        <f>IF(B904,(B1252+B595),0)</f>
        <v>0</v>
      </c>
      <c r="C1561" s="10"/>
    </row>
    <row r="1562" spans="1:3">
      <c r="A1562" s="21">
        <v>199</v>
      </c>
      <c r="B1562" s="24">
        <f>IF(B905,(B1253+B596),0)</f>
        <v>0</v>
      </c>
      <c r="C1562" s="10"/>
    </row>
    <row r="1563" spans="1:3">
      <c r="A1563" s="21">
        <v>200</v>
      </c>
      <c r="B1563" s="24">
        <f>IF(B906,(B1254+B597),0)</f>
        <v>0</v>
      </c>
      <c r="C1563" s="10"/>
    </row>
    <row r="1564" spans="1:3">
      <c r="A1564" s="21">
        <v>201</v>
      </c>
      <c r="B1564" s="24">
        <f>IF(B907,(B1255+B598),0)</f>
        <v>0</v>
      </c>
      <c r="C1564" s="10"/>
    </row>
    <row r="1565" spans="1:3">
      <c r="A1565" s="21">
        <v>202</v>
      </c>
      <c r="B1565" s="24">
        <f>IF(B908,(B1256+B599),0)</f>
        <v>0</v>
      </c>
      <c r="C1565" s="10"/>
    </row>
    <row r="1566" spans="1:3">
      <c r="A1566" s="21">
        <v>203</v>
      </c>
      <c r="B1566" s="24">
        <f>IF(B909,(B1257+B600),0)</f>
        <v>0</v>
      </c>
      <c r="C1566" s="10"/>
    </row>
    <row r="1567" spans="1:3">
      <c r="A1567" s="21">
        <v>204</v>
      </c>
      <c r="B1567" s="24">
        <f>IF(B910,(B1258+B601),0)</f>
        <v>0</v>
      </c>
      <c r="C1567" s="10"/>
    </row>
    <row r="1568" spans="1:3">
      <c r="A1568" s="21">
        <v>205</v>
      </c>
      <c r="B1568" s="24">
        <f>IF(B911,(B1259+B602),0)</f>
        <v>0</v>
      </c>
      <c r="C1568" s="10"/>
    </row>
    <row r="1569" spans="1:3">
      <c r="A1569" s="21">
        <v>206</v>
      </c>
      <c r="B1569" s="24">
        <f>IF(B912,(B1260+B603),0)</f>
        <v>0</v>
      </c>
      <c r="C1569" s="10"/>
    </row>
    <row r="1570" spans="1:3">
      <c r="A1570" s="21">
        <v>207</v>
      </c>
      <c r="B1570" s="24">
        <f>IF(B913,(B1261+B604),0)</f>
        <v>0</v>
      </c>
      <c r="C1570" s="10"/>
    </row>
    <row r="1571" spans="1:3">
      <c r="A1571" s="21">
        <v>208</v>
      </c>
      <c r="B1571" s="24">
        <f>IF(B914,(B1262+B605),0)</f>
        <v>0</v>
      </c>
      <c r="C1571" s="10"/>
    </row>
    <row r="1572" spans="1:3">
      <c r="A1572" s="21">
        <v>209</v>
      </c>
      <c r="B1572" s="24">
        <f>IF(B915,(B1263+B606),0)</f>
        <v>0</v>
      </c>
      <c r="C1572" s="10"/>
    </row>
    <row r="1573" spans="1:3">
      <c r="A1573" s="21">
        <v>210</v>
      </c>
      <c r="B1573" s="24">
        <f>IF(B916,(B1264+B607),0)</f>
        <v>0</v>
      </c>
      <c r="C1573" s="10"/>
    </row>
    <row r="1574" spans="1:3">
      <c r="A1574" s="21">
        <v>211</v>
      </c>
      <c r="B1574" s="24">
        <f>IF(B917,(B1265+B608),0)</f>
        <v>0</v>
      </c>
      <c r="C1574" s="10"/>
    </row>
    <row r="1575" spans="1:3">
      <c r="A1575" s="21">
        <v>212</v>
      </c>
      <c r="B1575" s="24">
        <f>IF(B918,(B1266+B609),0)</f>
        <v>0</v>
      </c>
      <c r="C1575" s="10"/>
    </row>
    <row r="1576" spans="1:3">
      <c r="A1576" s="21">
        <v>213</v>
      </c>
      <c r="B1576" s="24">
        <f>IF(B919,(B1267+B610),0)</f>
        <v>0</v>
      </c>
      <c r="C1576" s="10"/>
    </row>
    <row r="1577" spans="1:3">
      <c r="A1577" s="21">
        <v>214</v>
      </c>
      <c r="B1577" s="24">
        <f>IF(B920,(B1268+B611),0)</f>
        <v>0</v>
      </c>
      <c r="C1577" s="10"/>
    </row>
    <row r="1578" spans="1:3">
      <c r="A1578" s="21">
        <v>215</v>
      </c>
      <c r="B1578" s="24">
        <f>IF(B921,(B1269+B612),0)</f>
        <v>0</v>
      </c>
      <c r="C1578" s="10"/>
    </row>
    <row r="1579" spans="1:3">
      <c r="A1579" s="21">
        <v>216</v>
      </c>
      <c r="B1579" s="24">
        <f>IF(B922,(B1270+B613),0)</f>
        <v>0</v>
      </c>
      <c r="C1579" s="10"/>
    </row>
    <row r="1580" spans="1:3">
      <c r="A1580" s="21">
        <v>217</v>
      </c>
      <c r="B1580" s="24">
        <f>IF(B923,(B1271+B614),0)</f>
        <v>0</v>
      </c>
      <c r="C1580" s="10"/>
    </row>
    <row r="1581" spans="1:3">
      <c r="A1581" s="21">
        <v>218</v>
      </c>
      <c r="B1581" s="24">
        <f>IF(B924,(B1272+B615),0)</f>
        <v>0</v>
      </c>
      <c r="C1581" s="10"/>
    </row>
    <row r="1582" spans="1:3">
      <c r="A1582" s="21">
        <v>219</v>
      </c>
      <c r="B1582" s="24">
        <f>IF(B925,(B1273+B616),0)</f>
        <v>0</v>
      </c>
      <c r="C1582" s="10"/>
    </row>
    <row r="1583" spans="1:3">
      <c r="A1583" s="21">
        <v>220</v>
      </c>
      <c r="B1583" s="24">
        <f>IF(B926,(B1274+B617),0)</f>
        <v>0</v>
      </c>
      <c r="C1583" s="10"/>
    </row>
    <row r="1584" spans="1:3">
      <c r="A1584" s="21">
        <v>221</v>
      </c>
      <c r="B1584" s="24">
        <f>IF(B927,(B1275+B618),0)</f>
        <v>0</v>
      </c>
      <c r="C1584" s="10"/>
    </row>
    <row r="1585" spans="1:3">
      <c r="A1585" s="21">
        <v>222</v>
      </c>
      <c r="B1585" s="24">
        <f>IF(B928,(B1276+B619),0)</f>
        <v>0</v>
      </c>
      <c r="C1585" s="10"/>
    </row>
    <row r="1586" spans="1:3">
      <c r="A1586" s="21">
        <v>223</v>
      </c>
      <c r="B1586" s="24">
        <f>IF(B929,(B1277+B620),0)</f>
        <v>0</v>
      </c>
      <c r="C1586" s="10"/>
    </row>
    <row r="1587" spans="1:3">
      <c r="A1587" s="21">
        <v>224</v>
      </c>
      <c r="B1587" s="24">
        <f>IF(B930,(B1278+B621),0)</f>
        <v>0</v>
      </c>
      <c r="C1587" s="10"/>
    </row>
    <row r="1588" spans="1:3">
      <c r="A1588" s="21">
        <v>225</v>
      </c>
      <c r="B1588" s="24">
        <f>IF(B931,(B1279+B622),0)</f>
        <v>0</v>
      </c>
      <c r="C1588" s="10"/>
    </row>
    <row r="1589" spans="1:3">
      <c r="A1589" s="21">
        <v>226</v>
      </c>
      <c r="B1589" s="24">
        <f>IF(B932,(B1280+B623),0)</f>
        <v>0</v>
      </c>
      <c r="C1589" s="10"/>
    </row>
    <row r="1590" spans="1:3">
      <c r="A1590" s="21">
        <v>227</v>
      </c>
      <c r="B1590" s="24">
        <f>IF(B933,(B1281+B624),0)</f>
        <v>0</v>
      </c>
      <c r="C1590" s="10"/>
    </row>
    <row r="1591" spans="1:3">
      <c r="A1591" s="21">
        <v>228</v>
      </c>
      <c r="B1591" s="24">
        <f>IF(B934,(B1282+B625),0)</f>
        <v>0</v>
      </c>
      <c r="C1591" s="10"/>
    </row>
    <row r="1592" spans="1:3">
      <c r="A1592" s="21">
        <v>229</v>
      </c>
      <c r="B1592" s="24">
        <f>IF(B935,(B1283+B626),0)</f>
        <v>0</v>
      </c>
      <c r="C1592" s="10"/>
    </row>
    <row r="1593" spans="1:3">
      <c r="A1593" s="21">
        <v>230</v>
      </c>
      <c r="B1593" s="24">
        <f>IF(B936,(B1284+B627),0)</f>
        <v>0</v>
      </c>
      <c r="C1593" s="10"/>
    </row>
    <row r="1594" spans="1:3">
      <c r="A1594" s="21">
        <v>231</v>
      </c>
      <c r="B1594" s="24">
        <f>IF(B937,(B1285+B628),0)</f>
        <v>0</v>
      </c>
      <c r="C1594" s="10"/>
    </row>
    <row r="1595" spans="1:3">
      <c r="A1595" s="21">
        <v>232</v>
      </c>
      <c r="B1595" s="24">
        <f>IF(B938,(B1286+B629),0)</f>
        <v>0</v>
      </c>
      <c r="C1595" s="10"/>
    </row>
    <row r="1596" spans="1:3">
      <c r="A1596" s="21">
        <v>233</v>
      </c>
      <c r="B1596" s="24">
        <f>IF(B939,(B1287+B630),0)</f>
        <v>0</v>
      </c>
      <c r="C1596" s="10"/>
    </row>
    <row r="1597" spans="1:3">
      <c r="A1597" s="21">
        <v>234</v>
      </c>
      <c r="B1597" s="24">
        <f>IF(B940,(B1288+B631),0)</f>
        <v>0</v>
      </c>
      <c r="C1597" s="10"/>
    </row>
    <row r="1598" spans="1:3">
      <c r="A1598" s="21">
        <v>235</v>
      </c>
      <c r="B1598" s="24">
        <f>IF(B941,(B1289+B632),0)</f>
        <v>0</v>
      </c>
      <c r="C1598" s="10"/>
    </row>
    <row r="1599" spans="1:3">
      <c r="A1599" s="21">
        <v>236</v>
      </c>
      <c r="B1599" s="24">
        <f>IF(B942,(B1290+B633),0)</f>
        <v>0</v>
      </c>
      <c r="C1599" s="10"/>
    </row>
    <row r="1600" spans="1:3">
      <c r="A1600" s="21">
        <v>237</v>
      </c>
      <c r="B1600" s="24">
        <f>IF(B943,(B1291+B634),0)</f>
        <v>0</v>
      </c>
      <c r="C1600" s="10"/>
    </row>
    <row r="1601" spans="1:3">
      <c r="A1601" s="21">
        <v>238</v>
      </c>
      <c r="B1601" s="24">
        <f>IF(B944,(B1292+B635),0)</f>
        <v>0</v>
      </c>
      <c r="C1601" s="10"/>
    </row>
    <row r="1602" spans="1:3">
      <c r="A1602" s="21">
        <v>239</v>
      </c>
      <c r="B1602" s="24">
        <f>IF(B945,(B1293+B636),0)</f>
        <v>0</v>
      </c>
      <c r="C1602" s="10"/>
    </row>
    <row r="1603" spans="1:3">
      <c r="A1603" s="21">
        <v>240</v>
      </c>
      <c r="B1603" s="24">
        <f>IF(B946,(B1294+B637),0)</f>
        <v>0</v>
      </c>
      <c r="C1603" s="10"/>
    </row>
    <row r="1604" spans="1:3">
      <c r="A1604" s="21">
        <v>241</v>
      </c>
      <c r="B1604" s="24">
        <f>IF(B947,(B1295+B638),0)</f>
        <v>0</v>
      </c>
      <c r="C1604" s="10"/>
    </row>
    <row r="1605" spans="1:3">
      <c r="A1605" s="21">
        <v>242</v>
      </c>
      <c r="B1605" s="24">
        <f>IF(B948,(B1296+B639),0)</f>
        <v>0</v>
      </c>
      <c r="C1605" s="10"/>
    </row>
    <row r="1606" spans="1:3">
      <c r="A1606" s="21">
        <v>243</v>
      </c>
      <c r="B1606" s="24">
        <f>IF(B949,(B1297+B640),0)</f>
        <v>0</v>
      </c>
      <c r="C1606" s="10"/>
    </row>
    <row r="1607" spans="1:3">
      <c r="A1607" s="21">
        <v>244</v>
      </c>
      <c r="B1607" s="24">
        <f>IF(B950,(B1298+B641),0)</f>
        <v>0</v>
      </c>
      <c r="C1607" s="10"/>
    </row>
    <row r="1608" spans="1:3">
      <c r="A1608" s="21">
        <v>245</v>
      </c>
      <c r="B1608" s="24">
        <f>IF(B951,(B1299+B642),0)</f>
        <v>0</v>
      </c>
      <c r="C1608" s="10"/>
    </row>
    <row r="1609" spans="1:3">
      <c r="A1609" s="21">
        <v>246</v>
      </c>
      <c r="B1609" s="24">
        <f>IF(B952,(B1300+B643),0)</f>
        <v>0</v>
      </c>
      <c r="C1609" s="10"/>
    </row>
    <row r="1610" spans="1:3">
      <c r="A1610" s="21">
        <v>247</v>
      </c>
      <c r="B1610" s="24">
        <f>IF(B953,(B1301+B644),0)</f>
        <v>0</v>
      </c>
      <c r="C1610" s="10"/>
    </row>
    <row r="1611" spans="1:3">
      <c r="A1611" s="21">
        <v>248</v>
      </c>
      <c r="B1611" s="24">
        <f>IF(B954,(B1302+B645),0)</f>
        <v>0</v>
      </c>
      <c r="C1611" s="10"/>
    </row>
    <row r="1612" spans="1:3">
      <c r="A1612" s="21">
        <v>249</v>
      </c>
      <c r="B1612" s="24">
        <f>IF(B955,(B1303+B646),0)</f>
        <v>0</v>
      </c>
      <c r="C1612" s="10"/>
    </row>
    <row r="1613" spans="1:3">
      <c r="A1613" s="21">
        <v>250</v>
      </c>
      <c r="B1613" s="24">
        <f>IF(B956,(B1304+B647),0)</f>
        <v>0</v>
      </c>
      <c r="C1613" s="10"/>
    </row>
    <row r="1614" spans="1:3">
      <c r="A1614" s="21">
        <v>251</v>
      </c>
      <c r="B1614" s="24">
        <f>IF(B957,(B1305+B648),0)</f>
        <v>0</v>
      </c>
      <c r="C1614" s="10"/>
    </row>
    <row r="1615" spans="1:3">
      <c r="A1615" s="21">
        <v>252</v>
      </c>
      <c r="B1615" s="24">
        <f>IF(B958,(B1306+B649),0)</f>
        <v>0</v>
      </c>
      <c r="C1615" s="10"/>
    </row>
    <row r="1616" spans="1:3">
      <c r="A1616" s="21">
        <v>253</v>
      </c>
      <c r="B1616" s="24">
        <f>IF(B959,(B1307+B650),0)</f>
        <v>0</v>
      </c>
      <c r="C1616" s="10"/>
    </row>
    <row r="1617" spans="1:3">
      <c r="A1617" s="21">
        <v>254</v>
      </c>
      <c r="B1617" s="24">
        <f>IF(B960,(B1308+B651),0)</f>
        <v>0</v>
      </c>
      <c r="C1617" s="10"/>
    </row>
    <row r="1618" spans="1:3">
      <c r="A1618" s="21">
        <v>255</v>
      </c>
      <c r="B1618" s="24">
        <f>IF(B961,(B1309+B652),0)</f>
        <v>0</v>
      </c>
      <c r="C1618" s="10"/>
    </row>
    <row r="1619" spans="1:3">
      <c r="A1619" s="21">
        <v>256</v>
      </c>
      <c r="B1619" s="24">
        <f>IF(B962,(B1310+B653),0)</f>
        <v>0</v>
      </c>
      <c r="C1619" s="10"/>
    </row>
    <row r="1620" spans="1:3">
      <c r="A1620" s="21">
        <v>257</v>
      </c>
      <c r="B1620" s="24">
        <f>IF(B963,(B1311+B654),0)</f>
        <v>0</v>
      </c>
      <c r="C1620" s="10"/>
    </row>
    <row r="1621" spans="1:3">
      <c r="A1621" s="21">
        <v>258</v>
      </c>
      <c r="B1621" s="24">
        <f>IF(B964,(B1312+B655),0)</f>
        <v>0</v>
      </c>
      <c r="C1621" s="10"/>
    </row>
    <row r="1622" spans="1:3">
      <c r="A1622" s="21">
        <v>259</v>
      </c>
      <c r="B1622" s="24">
        <f>IF(B965,(B1313+B656),0)</f>
        <v>0</v>
      </c>
      <c r="C1622" s="10"/>
    </row>
    <row r="1623" spans="1:3">
      <c r="A1623" s="21">
        <v>260</v>
      </c>
      <c r="B1623" s="24">
        <f>IF(B966,(B1314+B657),0)</f>
        <v>0</v>
      </c>
      <c r="C1623" s="10"/>
    </row>
    <row r="1624" spans="1:3">
      <c r="A1624" s="21">
        <v>261</v>
      </c>
      <c r="B1624" s="24">
        <f>IF(B967,(B1315+B658),0)</f>
        <v>0</v>
      </c>
      <c r="C1624" s="10"/>
    </row>
    <row r="1625" spans="1:3">
      <c r="A1625" s="21">
        <v>262</v>
      </c>
      <c r="B1625" s="24">
        <f>IF(B968,(B1316+B659),0)</f>
        <v>0</v>
      </c>
      <c r="C1625" s="10"/>
    </row>
    <row r="1626" spans="1:3">
      <c r="A1626" s="21">
        <v>263</v>
      </c>
      <c r="B1626" s="24">
        <f>IF(B969,(B1317+B660),0)</f>
        <v>0</v>
      </c>
      <c r="C1626" s="10"/>
    </row>
    <row r="1627" spans="1:3">
      <c r="A1627" s="21">
        <v>264</v>
      </c>
      <c r="B1627" s="24">
        <f>IF(B970,(B1318+B661),0)</f>
        <v>0</v>
      </c>
      <c r="C1627" s="10"/>
    </row>
    <row r="1628" spans="1:3">
      <c r="A1628" s="21">
        <v>265</v>
      </c>
      <c r="B1628" s="24">
        <f>IF(B971,(B1319+B662),0)</f>
        <v>0</v>
      </c>
      <c r="C1628" s="10"/>
    </row>
    <row r="1629" spans="1:3">
      <c r="A1629" s="21">
        <v>266</v>
      </c>
      <c r="B1629" s="24">
        <f>IF(B972,(B1320+B663),0)</f>
        <v>0</v>
      </c>
      <c r="C1629" s="10"/>
    </row>
    <row r="1630" spans="1:3">
      <c r="A1630" s="21">
        <v>267</v>
      </c>
      <c r="B1630" s="24">
        <f>IF(B973,(B1321+B664),0)</f>
        <v>0</v>
      </c>
      <c r="C1630" s="10"/>
    </row>
    <row r="1631" spans="1:3">
      <c r="A1631" s="21">
        <v>268</v>
      </c>
      <c r="B1631" s="24">
        <f>IF(B974,(B1322+B665),0)</f>
        <v>0</v>
      </c>
      <c r="C1631" s="10"/>
    </row>
    <row r="1632" spans="1:3">
      <c r="A1632" s="21">
        <v>269</v>
      </c>
      <c r="B1632" s="24">
        <f>IF(B975,(B1323+B666),0)</f>
        <v>0</v>
      </c>
      <c r="C1632" s="10"/>
    </row>
    <row r="1633" spans="1:3">
      <c r="A1633" s="21">
        <v>270</v>
      </c>
      <c r="B1633" s="24">
        <f>IF(B976,(B1324+B667),0)</f>
        <v>0</v>
      </c>
      <c r="C1633" s="10"/>
    </row>
    <row r="1634" spans="1:3">
      <c r="A1634" s="21">
        <v>271</v>
      </c>
      <c r="B1634" s="24">
        <f>IF(B977,(B1325+B668),0)</f>
        <v>0</v>
      </c>
      <c r="C1634" s="10"/>
    </row>
    <row r="1635" spans="1:3">
      <c r="A1635" s="21">
        <v>272</v>
      </c>
      <c r="B1635" s="24">
        <f>IF(B978,(B1326+B669),0)</f>
        <v>0</v>
      </c>
      <c r="C1635" s="10"/>
    </row>
    <row r="1636" spans="1:3">
      <c r="A1636" s="21">
        <v>273</v>
      </c>
      <c r="B1636" s="24">
        <f>IF(B979,(B1327+B670),0)</f>
        <v>0</v>
      </c>
      <c r="C1636" s="10"/>
    </row>
    <row r="1637" spans="1:3">
      <c r="A1637" s="21">
        <v>274</v>
      </c>
      <c r="B1637" s="24">
        <f>IF(B980,(B1328+B671),0)</f>
        <v>0</v>
      </c>
      <c r="C1637" s="10"/>
    </row>
    <row r="1638" spans="1:3">
      <c r="A1638" s="21">
        <v>275</v>
      </c>
      <c r="B1638" s="24">
        <f>IF(B981,(B1329+B672),0)</f>
        <v>0</v>
      </c>
      <c r="C1638" s="10"/>
    </row>
    <row r="1639" spans="1:3">
      <c r="A1639" s="21">
        <v>276</v>
      </c>
      <c r="B1639" s="24">
        <f>IF(B982,(B1330+B673),0)</f>
        <v>0</v>
      </c>
      <c r="C1639" s="10"/>
    </row>
    <row r="1640" spans="1:3">
      <c r="A1640" s="21">
        <v>277</v>
      </c>
      <c r="B1640" s="24">
        <f>IF(B983,(B1331+B674),0)</f>
        <v>0</v>
      </c>
      <c r="C1640" s="10"/>
    </row>
    <row r="1641" spans="1:3">
      <c r="A1641" s="21">
        <v>278</v>
      </c>
      <c r="B1641" s="24">
        <f>IF(B984,(B1332+B675),0)</f>
        <v>0</v>
      </c>
      <c r="C1641" s="10"/>
    </row>
    <row r="1642" spans="1:3">
      <c r="A1642" s="21">
        <v>279</v>
      </c>
      <c r="B1642" s="24">
        <f>IF(B985,(B1333+B676),0)</f>
        <v>0</v>
      </c>
      <c r="C1642" s="10"/>
    </row>
    <row r="1643" spans="1:3">
      <c r="A1643" s="21">
        <v>280</v>
      </c>
      <c r="B1643" s="24">
        <f>IF(B986,(B1334+B677),0)</f>
        <v>0</v>
      </c>
      <c r="C1643" s="10"/>
    </row>
    <row r="1644" spans="1:3">
      <c r="A1644" s="21">
        <v>281</v>
      </c>
      <c r="B1644" s="24">
        <f>IF(B987,(B1335+B678),0)</f>
        <v>0</v>
      </c>
      <c r="C1644" s="10"/>
    </row>
    <row r="1645" spans="1:3">
      <c r="A1645" s="21">
        <v>282</v>
      </c>
      <c r="B1645" s="24">
        <f>IF(B988,(B1336+B679),0)</f>
        <v>0</v>
      </c>
      <c r="C1645" s="10"/>
    </row>
    <row r="1646" spans="1:3">
      <c r="A1646" s="21">
        <v>283</v>
      </c>
      <c r="B1646" s="24">
        <f>IF(B989,(B1337+B680),0)</f>
        <v>0</v>
      </c>
      <c r="C1646" s="10"/>
    </row>
    <row r="1647" spans="1:3">
      <c r="A1647" s="21">
        <v>284</v>
      </c>
      <c r="B1647" s="24">
        <f>IF(B990,(B1338+B681),0)</f>
        <v>0</v>
      </c>
      <c r="C1647" s="10"/>
    </row>
    <row r="1648" spans="1:3">
      <c r="A1648" s="21">
        <v>285</v>
      </c>
      <c r="B1648" s="24">
        <f>IF(B991,(B1339+B682),0)</f>
        <v>0</v>
      </c>
      <c r="C1648" s="10"/>
    </row>
    <row r="1649" spans="1:3">
      <c r="A1649" s="21">
        <v>286</v>
      </c>
      <c r="B1649" s="24">
        <f>IF(B992,(B1340+B683),0)</f>
        <v>0</v>
      </c>
      <c r="C1649" s="10"/>
    </row>
    <row r="1650" spans="1:3">
      <c r="A1650" s="21">
        <v>287</v>
      </c>
      <c r="B1650" s="24">
        <f>IF(B993,(B1341+B684),0)</f>
        <v>0</v>
      </c>
      <c r="C1650" s="10"/>
    </row>
    <row r="1651" spans="1:3">
      <c r="A1651" s="21">
        <v>288</v>
      </c>
      <c r="B1651" s="24">
        <f>IF(B994,(B1342+B685),0)</f>
        <v>0</v>
      </c>
      <c r="C1651" s="10"/>
    </row>
    <row r="1652" spans="1:3">
      <c r="A1652" s="21">
        <v>289</v>
      </c>
      <c r="B1652" s="24">
        <f>IF(B995,(B1343+B686),0)</f>
        <v>0</v>
      </c>
      <c r="C1652" s="10"/>
    </row>
    <row r="1653" spans="1:3">
      <c r="A1653" s="21">
        <v>290</v>
      </c>
      <c r="B1653" s="24">
        <f>IF(B996,(B1344+B687),0)</f>
        <v>0</v>
      </c>
      <c r="C1653" s="10"/>
    </row>
    <row r="1654" spans="1:3">
      <c r="A1654" s="21">
        <v>291</v>
      </c>
      <c r="B1654" s="24">
        <f>IF(B997,(B1345+B688),0)</f>
        <v>0</v>
      </c>
      <c r="C1654" s="10"/>
    </row>
    <row r="1655" spans="1:3">
      <c r="A1655" s="21">
        <v>292</v>
      </c>
      <c r="B1655" s="24">
        <f>IF(B998,(B1346+B689),0)</f>
        <v>0</v>
      </c>
      <c r="C1655" s="10"/>
    </row>
    <row r="1656" spans="1:3">
      <c r="A1656" s="21">
        <v>293</v>
      </c>
      <c r="B1656" s="24">
        <f>IF(B999,(B1347+B690),0)</f>
        <v>0</v>
      </c>
      <c r="C1656" s="10"/>
    </row>
    <row r="1657" spans="1:3">
      <c r="A1657" s="21">
        <v>294</v>
      </c>
      <c r="B1657" s="24">
        <f>IF(B1000,(B1348+B691),0)</f>
        <v>0</v>
      </c>
      <c r="C1657" s="10"/>
    </row>
    <row r="1658" spans="1:3">
      <c r="A1658" s="21">
        <v>295</v>
      </c>
      <c r="B1658" s="24">
        <f>IF(B1001,(B1349+B692),0)</f>
        <v>0</v>
      </c>
      <c r="C1658" s="10"/>
    </row>
    <row r="1659" spans="1:3">
      <c r="A1659" s="21">
        <v>296</v>
      </c>
      <c r="B1659" s="24">
        <f>IF(B1002,(B1350+B693),0)</f>
        <v>0</v>
      </c>
      <c r="C1659" s="10"/>
    </row>
    <row r="1660" spans="1:3">
      <c r="A1660" s="21">
        <v>297</v>
      </c>
      <c r="B1660" s="24">
        <f>IF(B1003,(B1351+B694),0)</f>
        <v>0</v>
      </c>
      <c r="C1660" s="10"/>
    </row>
    <row r="1661" spans="1:3">
      <c r="A1661" s="21">
        <v>298</v>
      </c>
      <c r="B1661" s="24">
        <f>IF(B1004,(B1352+B695),0)</f>
        <v>0</v>
      </c>
      <c r="C1661" s="10"/>
    </row>
    <row r="1662" spans="1:3">
      <c r="A1662" s="21">
        <v>299</v>
      </c>
      <c r="B1662" s="24">
        <f>IF(B1005,(B1353+B696),0)</f>
        <v>0</v>
      </c>
      <c r="C1662" s="10"/>
    </row>
    <row r="1663" spans="1:3">
      <c r="A1663" s="21">
        <v>300</v>
      </c>
      <c r="B1663" s="24">
        <f>IF(B1006,(B1354+B697),0)</f>
        <v>0</v>
      </c>
      <c r="C1663" s="10"/>
    </row>
    <row r="1665" spans="1:3">
      <c r="A1665" s="11" t="s">
        <v>619</v>
      </c>
    </row>
    <row r="1666" spans="1:3">
      <c r="A1666" s="2" t="s">
        <v>253</v>
      </c>
    </row>
    <row r="1667" spans="1:3">
      <c r="A1667" s="13" t="s">
        <v>620</v>
      </c>
    </row>
    <row r="1668" spans="1:3">
      <c r="A1668" s="2" t="s">
        <v>621</v>
      </c>
    </row>
    <row r="1670" spans="1:3">
      <c r="B1670" s="3" t="s">
        <v>622</v>
      </c>
    </row>
    <row r="1671" spans="1:3">
      <c r="A1671" s="21">
        <v>1</v>
      </c>
      <c r="B1671" s="24">
        <f>ROUND(B1364,2)</f>
        <v>0</v>
      </c>
      <c r="C1671" s="10"/>
    </row>
    <row r="1672" spans="1:3">
      <c r="A1672" s="21">
        <v>2</v>
      </c>
      <c r="B1672" s="24">
        <f>ROUND(B1365,2)</f>
        <v>0</v>
      </c>
      <c r="C1672" s="10"/>
    </row>
    <row r="1673" spans="1:3">
      <c r="A1673" s="21">
        <v>3</v>
      </c>
      <c r="B1673" s="24">
        <f>ROUND(B1366,2)</f>
        <v>0</v>
      </c>
      <c r="C1673" s="10"/>
    </row>
    <row r="1674" spans="1:3">
      <c r="A1674" s="21">
        <v>4</v>
      </c>
      <c r="B1674" s="24">
        <f>ROUND(B1367,2)</f>
        <v>0</v>
      </c>
      <c r="C1674" s="10"/>
    </row>
    <row r="1675" spans="1:3">
      <c r="A1675" s="21">
        <v>5</v>
      </c>
      <c r="B1675" s="24">
        <f>ROUND(B1368,2)</f>
        <v>0</v>
      </c>
      <c r="C1675" s="10"/>
    </row>
    <row r="1676" spans="1:3">
      <c r="A1676" s="21">
        <v>6</v>
      </c>
      <c r="B1676" s="24">
        <f>ROUND(B1369,2)</f>
        <v>0</v>
      </c>
      <c r="C1676" s="10"/>
    </row>
    <row r="1677" spans="1:3">
      <c r="A1677" s="21">
        <v>7</v>
      </c>
      <c r="B1677" s="24">
        <f>ROUND(B1370,2)</f>
        <v>0</v>
      </c>
      <c r="C1677" s="10"/>
    </row>
    <row r="1678" spans="1:3">
      <c r="A1678" s="21">
        <v>8</v>
      </c>
      <c r="B1678" s="24">
        <f>ROUND(B1371,2)</f>
        <v>0</v>
      </c>
      <c r="C1678" s="10"/>
    </row>
    <row r="1679" spans="1:3">
      <c r="A1679" s="21">
        <v>9</v>
      </c>
      <c r="B1679" s="24">
        <f>ROUND(B1372,2)</f>
        <v>0</v>
      </c>
      <c r="C1679" s="10"/>
    </row>
    <row r="1680" spans="1:3">
      <c r="A1680" s="21">
        <v>10</v>
      </c>
      <c r="B1680" s="24">
        <f>ROUND(B1373,2)</f>
        <v>0</v>
      </c>
      <c r="C1680" s="10"/>
    </row>
    <row r="1681" spans="1:3">
      <c r="A1681" s="21">
        <v>11</v>
      </c>
      <c r="B1681" s="24">
        <f>ROUND(B1374,2)</f>
        <v>0</v>
      </c>
      <c r="C1681" s="10"/>
    </row>
    <row r="1682" spans="1:3">
      <c r="A1682" s="21">
        <v>12</v>
      </c>
      <c r="B1682" s="24">
        <f>ROUND(B1375,2)</f>
        <v>0</v>
      </c>
      <c r="C1682" s="10"/>
    </row>
    <row r="1683" spans="1:3">
      <c r="A1683" s="21">
        <v>13</v>
      </c>
      <c r="B1683" s="24">
        <f>ROUND(B1376,2)</f>
        <v>0</v>
      </c>
      <c r="C1683" s="10"/>
    </row>
    <row r="1684" spans="1:3">
      <c r="A1684" s="21">
        <v>14</v>
      </c>
      <c r="B1684" s="24">
        <f>ROUND(B1377,2)</f>
        <v>0</v>
      </c>
      <c r="C1684" s="10"/>
    </row>
    <row r="1685" spans="1:3">
      <c r="A1685" s="21">
        <v>15</v>
      </c>
      <c r="B1685" s="24">
        <f>ROUND(B1378,2)</f>
        <v>0</v>
      </c>
      <c r="C1685" s="10"/>
    </row>
    <row r="1686" spans="1:3">
      <c r="A1686" s="21">
        <v>16</v>
      </c>
      <c r="B1686" s="24">
        <f>ROUND(B1379,2)</f>
        <v>0</v>
      </c>
      <c r="C1686" s="10"/>
    </row>
    <row r="1687" spans="1:3">
      <c r="A1687" s="21">
        <v>17</v>
      </c>
      <c r="B1687" s="24">
        <f>ROUND(B1380,2)</f>
        <v>0</v>
      </c>
      <c r="C1687" s="10"/>
    </row>
    <row r="1688" spans="1:3">
      <c r="A1688" s="21">
        <v>18</v>
      </c>
      <c r="B1688" s="24">
        <f>ROUND(B1381,2)</f>
        <v>0</v>
      </c>
      <c r="C1688" s="10"/>
    </row>
    <row r="1689" spans="1:3">
      <c r="A1689" s="21">
        <v>19</v>
      </c>
      <c r="B1689" s="24">
        <f>ROUND(B1382,2)</f>
        <v>0</v>
      </c>
      <c r="C1689" s="10"/>
    </row>
    <row r="1690" spans="1:3">
      <c r="A1690" s="21">
        <v>20</v>
      </c>
      <c r="B1690" s="24">
        <f>ROUND(B1383,2)</f>
        <v>0</v>
      </c>
      <c r="C1690" s="10"/>
    </row>
    <row r="1691" spans="1:3">
      <c r="A1691" s="21">
        <v>21</v>
      </c>
      <c r="B1691" s="24">
        <f>ROUND(B1384,2)</f>
        <v>0</v>
      </c>
      <c r="C1691" s="10"/>
    </row>
    <row r="1692" spans="1:3">
      <c r="A1692" s="21">
        <v>22</v>
      </c>
      <c r="B1692" s="24">
        <f>ROUND(B1385,2)</f>
        <v>0</v>
      </c>
      <c r="C1692" s="10"/>
    </row>
    <row r="1693" spans="1:3">
      <c r="A1693" s="21">
        <v>23</v>
      </c>
      <c r="B1693" s="24">
        <f>ROUND(B1386,2)</f>
        <v>0</v>
      </c>
      <c r="C1693" s="10"/>
    </row>
    <row r="1694" spans="1:3">
      <c r="A1694" s="21">
        <v>24</v>
      </c>
      <c r="B1694" s="24">
        <f>ROUND(B1387,2)</f>
        <v>0</v>
      </c>
      <c r="C1694" s="10"/>
    </row>
    <row r="1695" spans="1:3">
      <c r="A1695" s="21">
        <v>25</v>
      </c>
      <c r="B1695" s="24">
        <f>ROUND(B1388,2)</f>
        <v>0</v>
      </c>
      <c r="C1695" s="10"/>
    </row>
    <row r="1696" spans="1:3">
      <c r="A1696" s="21">
        <v>26</v>
      </c>
      <c r="B1696" s="24">
        <f>ROUND(B1389,2)</f>
        <v>0</v>
      </c>
      <c r="C1696" s="10"/>
    </row>
    <row r="1697" spans="1:3">
      <c r="A1697" s="21">
        <v>27</v>
      </c>
      <c r="B1697" s="24">
        <f>ROUND(B1390,2)</f>
        <v>0</v>
      </c>
      <c r="C1697" s="10"/>
    </row>
    <row r="1698" spans="1:3">
      <c r="A1698" s="21">
        <v>28</v>
      </c>
      <c r="B1698" s="24">
        <f>ROUND(B1391,2)</f>
        <v>0</v>
      </c>
      <c r="C1698" s="10"/>
    </row>
    <row r="1699" spans="1:3">
      <c r="A1699" s="21">
        <v>29</v>
      </c>
      <c r="B1699" s="24">
        <f>ROUND(B1392,2)</f>
        <v>0</v>
      </c>
      <c r="C1699" s="10"/>
    </row>
    <row r="1700" spans="1:3">
      <c r="A1700" s="21">
        <v>30</v>
      </c>
      <c r="B1700" s="24">
        <f>ROUND(B1393,2)</f>
        <v>0</v>
      </c>
      <c r="C1700" s="10"/>
    </row>
    <row r="1701" spans="1:3">
      <c r="A1701" s="21">
        <v>31</v>
      </c>
      <c r="B1701" s="24">
        <f>ROUND(B1394,2)</f>
        <v>0</v>
      </c>
      <c r="C1701" s="10"/>
    </row>
    <row r="1702" spans="1:3">
      <c r="A1702" s="21">
        <v>32</v>
      </c>
      <c r="B1702" s="24">
        <f>ROUND(B1395,2)</f>
        <v>0</v>
      </c>
      <c r="C1702" s="10"/>
    </row>
    <row r="1703" spans="1:3">
      <c r="A1703" s="21">
        <v>33</v>
      </c>
      <c r="B1703" s="24">
        <f>ROUND(B1396,2)</f>
        <v>0</v>
      </c>
      <c r="C1703" s="10"/>
    </row>
    <row r="1704" spans="1:3">
      <c r="A1704" s="21">
        <v>34</v>
      </c>
      <c r="B1704" s="24">
        <f>ROUND(B1397,2)</f>
        <v>0</v>
      </c>
      <c r="C1704" s="10"/>
    </row>
    <row r="1705" spans="1:3">
      <c r="A1705" s="21">
        <v>35</v>
      </c>
      <c r="B1705" s="24">
        <f>ROUND(B1398,2)</f>
        <v>0</v>
      </c>
      <c r="C1705" s="10"/>
    </row>
    <row r="1706" spans="1:3">
      <c r="A1706" s="21">
        <v>36</v>
      </c>
      <c r="B1706" s="24">
        <f>ROUND(B1399,2)</f>
        <v>0</v>
      </c>
      <c r="C1706" s="10"/>
    </row>
    <row r="1707" spans="1:3">
      <c r="A1707" s="21">
        <v>37</v>
      </c>
      <c r="B1707" s="24">
        <f>ROUND(B1400,2)</f>
        <v>0</v>
      </c>
      <c r="C1707" s="10"/>
    </row>
    <row r="1708" spans="1:3">
      <c r="A1708" s="21">
        <v>38</v>
      </c>
      <c r="B1708" s="24">
        <f>ROUND(B1401,2)</f>
        <v>0</v>
      </c>
      <c r="C1708" s="10"/>
    </row>
    <row r="1709" spans="1:3">
      <c r="A1709" s="21">
        <v>39</v>
      </c>
      <c r="B1709" s="24">
        <f>ROUND(B1402,2)</f>
        <v>0</v>
      </c>
      <c r="C1709" s="10"/>
    </row>
    <row r="1710" spans="1:3">
      <c r="A1710" s="21">
        <v>40</v>
      </c>
      <c r="B1710" s="24">
        <f>ROUND(B1403,2)</f>
        <v>0</v>
      </c>
      <c r="C1710" s="10"/>
    </row>
    <row r="1711" spans="1:3">
      <c r="A1711" s="21">
        <v>41</v>
      </c>
      <c r="B1711" s="24">
        <f>ROUND(B1404,2)</f>
        <v>0</v>
      </c>
      <c r="C1711" s="10"/>
    </row>
    <row r="1712" spans="1:3">
      <c r="A1712" s="21">
        <v>42</v>
      </c>
      <c r="B1712" s="24">
        <f>ROUND(B1405,2)</f>
        <v>0</v>
      </c>
      <c r="C1712" s="10"/>
    </row>
    <row r="1713" spans="1:3">
      <c r="A1713" s="21">
        <v>43</v>
      </c>
      <c r="B1713" s="24">
        <f>ROUND(B1406,2)</f>
        <v>0</v>
      </c>
      <c r="C1713" s="10"/>
    </row>
    <row r="1714" spans="1:3">
      <c r="A1714" s="21">
        <v>44</v>
      </c>
      <c r="B1714" s="24">
        <f>ROUND(B1407,2)</f>
        <v>0</v>
      </c>
      <c r="C1714" s="10"/>
    </row>
    <row r="1715" spans="1:3">
      <c r="A1715" s="21">
        <v>45</v>
      </c>
      <c r="B1715" s="24">
        <f>ROUND(B1408,2)</f>
        <v>0</v>
      </c>
      <c r="C1715" s="10"/>
    </row>
    <row r="1716" spans="1:3">
      <c r="A1716" s="21">
        <v>46</v>
      </c>
      <c r="B1716" s="24">
        <f>ROUND(B1409,2)</f>
        <v>0</v>
      </c>
      <c r="C1716" s="10"/>
    </row>
    <row r="1717" spans="1:3">
      <c r="A1717" s="21">
        <v>47</v>
      </c>
      <c r="B1717" s="24">
        <f>ROUND(B1410,2)</f>
        <v>0</v>
      </c>
      <c r="C1717" s="10"/>
    </row>
    <row r="1718" spans="1:3">
      <c r="A1718" s="21">
        <v>48</v>
      </c>
      <c r="B1718" s="24">
        <f>ROUND(B1411,2)</f>
        <v>0</v>
      </c>
      <c r="C1718" s="10"/>
    </row>
    <row r="1719" spans="1:3">
      <c r="A1719" s="21">
        <v>49</v>
      </c>
      <c r="B1719" s="24">
        <f>ROUND(B1412,2)</f>
        <v>0</v>
      </c>
      <c r="C1719" s="10"/>
    </row>
    <row r="1720" spans="1:3">
      <c r="A1720" s="21">
        <v>50</v>
      </c>
      <c r="B1720" s="24">
        <f>ROUND(B1413,2)</f>
        <v>0</v>
      </c>
      <c r="C1720" s="10"/>
    </row>
    <row r="1721" spans="1:3">
      <c r="A1721" s="21">
        <v>51</v>
      </c>
      <c r="B1721" s="24">
        <f>ROUND(B1414,2)</f>
        <v>0</v>
      </c>
      <c r="C1721" s="10"/>
    </row>
    <row r="1722" spans="1:3">
      <c r="A1722" s="21">
        <v>52</v>
      </c>
      <c r="B1722" s="24">
        <f>ROUND(B1415,2)</f>
        <v>0</v>
      </c>
      <c r="C1722" s="10"/>
    </row>
    <row r="1723" spans="1:3">
      <c r="A1723" s="21">
        <v>53</v>
      </c>
      <c r="B1723" s="24">
        <f>ROUND(B1416,2)</f>
        <v>0</v>
      </c>
      <c r="C1723" s="10"/>
    </row>
    <row r="1724" spans="1:3">
      <c r="A1724" s="21">
        <v>54</v>
      </c>
      <c r="B1724" s="24">
        <f>ROUND(B1417,2)</f>
        <v>0</v>
      </c>
      <c r="C1724" s="10"/>
    </row>
    <row r="1725" spans="1:3">
      <c r="A1725" s="21">
        <v>55</v>
      </c>
      <c r="B1725" s="24">
        <f>ROUND(B1418,2)</f>
        <v>0</v>
      </c>
      <c r="C1725" s="10"/>
    </row>
    <row r="1726" spans="1:3">
      <c r="A1726" s="21">
        <v>56</v>
      </c>
      <c r="B1726" s="24">
        <f>ROUND(B1419,2)</f>
        <v>0</v>
      </c>
      <c r="C1726" s="10"/>
    </row>
    <row r="1727" spans="1:3">
      <c r="A1727" s="21">
        <v>57</v>
      </c>
      <c r="B1727" s="24">
        <f>ROUND(B1420,2)</f>
        <v>0</v>
      </c>
      <c r="C1727" s="10"/>
    </row>
    <row r="1728" spans="1:3">
      <c r="A1728" s="21">
        <v>58</v>
      </c>
      <c r="B1728" s="24">
        <f>ROUND(B1421,2)</f>
        <v>0</v>
      </c>
      <c r="C1728" s="10"/>
    </row>
    <row r="1729" spans="1:3">
      <c r="A1729" s="21">
        <v>59</v>
      </c>
      <c r="B1729" s="24">
        <f>ROUND(B1422,2)</f>
        <v>0</v>
      </c>
      <c r="C1729" s="10"/>
    </row>
    <row r="1730" spans="1:3">
      <c r="A1730" s="21">
        <v>60</v>
      </c>
      <c r="B1730" s="24">
        <f>ROUND(B1423,2)</f>
        <v>0</v>
      </c>
      <c r="C1730" s="10"/>
    </row>
    <row r="1731" spans="1:3">
      <c r="A1731" s="21">
        <v>61</v>
      </c>
      <c r="B1731" s="24">
        <f>ROUND(B1424,2)</f>
        <v>0</v>
      </c>
      <c r="C1731" s="10"/>
    </row>
    <row r="1732" spans="1:3">
      <c r="A1732" s="21">
        <v>62</v>
      </c>
      <c r="B1732" s="24">
        <f>ROUND(B1425,2)</f>
        <v>0</v>
      </c>
      <c r="C1732" s="10"/>
    </row>
    <row r="1733" spans="1:3">
      <c r="A1733" s="21">
        <v>63</v>
      </c>
      <c r="B1733" s="24">
        <f>ROUND(B1426,2)</f>
        <v>0</v>
      </c>
      <c r="C1733" s="10"/>
    </row>
    <row r="1734" spans="1:3">
      <c r="A1734" s="21">
        <v>64</v>
      </c>
      <c r="B1734" s="24">
        <f>ROUND(B1427,2)</f>
        <v>0</v>
      </c>
      <c r="C1734" s="10"/>
    </row>
    <row r="1735" spans="1:3">
      <c r="A1735" s="21">
        <v>65</v>
      </c>
      <c r="B1735" s="24">
        <f>ROUND(B1428,2)</f>
        <v>0</v>
      </c>
      <c r="C1735" s="10"/>
    </row>
    <row r="1736" spans="1:3">
      <c r="A1736" s="21">
        <v>66</v>
      </c>
      <c r="B1736" s="24">
        <f>ROUND(B1429,2)</f>
        <v>0</v>
      </c>
      <c r="C1736" s="10"/>
    </row>
    <row r="1737" spans="1:3">
      <c r="A1737" s="21">
        <v>67</v>
      </c>
      <c r="B1737" s="24">
        <f>ROUND(B1430,2)</f>
        <v>0</v>
      </c>
      <c r="C1737" s="10"/>
    </row>
    <row r="1738" spans="1:3">
      <c r="A1738" s="21">
        <v>68</v>
      </c>
      <c r="B1738" s="24">
        <f>ROUND(B1431,2)</f>
        <v>0</v>
      </c>
      <c r="C1738" s="10"/>
    </row>
    <row r="1739" spans="1:3">
      <c r="A1739" s="21">
        <v>69</v>
      </c>
      <c r="B1739" s="24">
        <f>ROUND(B1432,2)</f>
        <v>0</v>
      </c>
      <c r="C1739" s="10"/>
    </row>
    <row r="1740" spans="1:3">
      <c r="A1740" s="21">
        <v>70</v>
      </c>
      <c r="B1740" s="24">
        <f>ROUND(B1433,2)</f>
        <v>0</v>
      </c>
      <c r="C1740" s="10"/>
    </row>
    <row r="1741" spans="1:3">
      <c r="A1741" s="21">
        <v>71</v>
      </c>
      <c r="B1741" s="24">
        <f>ROUND(B1434,2)</f>
        <v>0</v>
      </c>
      <c r="C1741" s="10"/>
    </row>
    <row r="1742" spans="1:3">
      <c r="A1742" s="21">
        <v>72</v>
      </c>
      <c r="B1742" s="24">
        <f>ROUND(B1435,2)</f>
        <v>0</v>
      </c>
      <c r="C1742" s="10"/>
    </row>
    <row r="1743" spans="1:3">
      <c r="A1743" s="21">
        <v>73</v>
      </c>
      <c r="B1743" s="24">
        <f>ROUND(B1436,2)</f>
        <v>0</v>
      </c>
      <c r="C1743" s="10"/>
    </row>
    <row r="1744" spans="1:3">
      <c r="A1744" s="21">
        <v>74</v>
      </c>
      <c r="B1744" s="24">
        <f>ROUND(B1437,2)</f>
        <v>0</v>
      </c>
      <c r="C1744" s="10"/>
    </row>
    <row r="1745" spans="1:3">
      <c r="A1745" s="21">
        <v>75</v>
      </c>
      <c r="B1745" s="24">
        <f>ROUND(B1438,2)</f>
        <v>0</v>
      </c>
      <c r="C1745" s="10"/>
    </row>
    <row r="1746" spans="1:3">
      <c r="A1746" s="21">
        <v>76</v>
      </c>
      <c r="B1746" s="24">
        <f>ROUND(B1439,2)</f>
        <v>0</v>
      </c>
      <c r="C1746" s="10"/>
    </row>
    <row r="1747" spans="1:3">
      <c r="A1747" s="21">
        <v>77</v>
      </c>
      <c r="B1747" s="24">
        <f>ROUND(B1440,2)</f>
        <v>0</v>
      </c>
      <c r="C1747" s="10"/>
    </row>
    <row r="1748" spans="1:3">
      <c r="A1748" s="21">
        <v>78</v>
      </c>
      <c r="B1748" s="24">
        <f>ROUND(B1441,2)</f>
        <v>0</v>
      </c>
      <c r="C1748" s="10"/>
    </row>
    <row r="1749" spans="1:3">
      <c r="A1749" s="21">
        <v>79</v>
      </c>
      <c r="B1749" s="24">
        <f>ROUND(B1442,2)</f>
        <v>0</v>
      </c>
      <c r="C1749" s="10"/>
    </row>
    <row r="1750" spans="1:3">
      <c r="A1750" s="21">
        <v>80</v>
      </c>
      <c r="B1750" s="24">
        <f>ROUND(B1443,2)</f>
        <v>0</v>
      </c>
      <c r="C1750" s="10"/>
    </row>
    <row r="1751" spans="1:3">
      <c r="A1751" s="21">
        <v>81</v>
      </c>
      <c r="B1751" s="24">
        <f>ROUND(B1444,2)</f>
        <v>0</v>
      </c>
      <c r="C1751" s="10"/>
    </row>
    <row r="1752" spans="1:3">
      <c r="A1752" s="21">
        <v>82</v>
      </c>
      <c r="B1752" s="24">
        <f>ROUND(B1445,2)</f>
        <v>0</v>
      </c>
      <c r="C1752" s="10"/>
    </row>
    <row r="1753" spans="1:3">
      <c r="A1753" s="21">
        <v>83</v>
      </c>
      <c r="B1753" s="24">
        <f>ROUND(B1446,2)</f>
        <v>0</v>
      </c>
      <c r="C1753" s="10"/>
    </row>
    <row r="1754" spans="1:3">
      <c r="A1754" s="21">
        <v>84</v>
      </c>
      <c r="B1754" s="24">
        <f>ROUND(B1447,2)</f>
        <v>0</v>
      </c>
      <c r="C1754" s="10"/>
    </row>
    <row r="1755" spans="1:3">
      <c r="A1755" s="21">
        <v>85</v>
      </c>
      <c r="B1755" s="24">
        <f>ROUND(B1448,2)</f>
        <v>0</v>
      </c>
      <c r="C1755" s="10"/>
    </row>
    <row r="1756" spans="1:3">
      <c r="A1756" s="21">
        <v>86</v>
      </c>
      <c r="B1756" s="24">
        <f>ROUND(B1449,2)</f>
        <v>0</v>
      </c>
      <c r="C1756" s="10"/>
    </row>
    <row r="1757" spans="1:3">
      <c r="A1757" s="21">
        <v>87</v>
      </c>
      <c r="B1757" s="24">
        <f>ROUND(B1450,2)</f>
        <v>0</v>
      </c>
      <c r="C1757" s="10"/>
    </row>
    <row r="1758" spans="1:3">
      <c r="A1758" s="21">
        <v>88</v>
      </c>
      <c r="B1758" s="24">
        <f>ROUND(B1451,2)</f>
        <v>0</v>
      </c>
      <c r="C1758" s="10"/>
    </row>
    <row r="1759" spans="1:3">
      <c r="A1759" s="21">
        <v>89</v>
      </c>
      <c r="B1759" s="24">
        <f>ROUND(B1452,2)</f>
        <v>0</v>
      </c>
      <c r="C1759" s="10"/>
    </row>
    <row r="1760" spans="1:3">
      <c r="A1760" s="21">
        <v>90</v>
      </c>
      <c r="B1760" s="24">
        <f>ROUND(B1453,2)</f>
        <v>0</v>
      </c>
      <c r="C1760" s="10"/>
    </row>
    <row r="1761" spans="1:3">
      <c r="A1761" s="21">
        <v>91</v>
      </c>
      <c r="B1761" s="24">
        <f>ROUND(B1454,2)</f>
        <v>0</v>
      </c>
      <c r="C1761" s="10"/>
    </row>
    <row r="1762" spans="1:3">
      <c r="A1762" s="21">
        <v>92</v>
      </c>
      <c r="B1762" s="24">
        <f>ROUND(B1455,2)</f>
        <v>0</v>
      </c>
      <c r="C1762" s="10"/>
    </row>
    <row r="1763" spans="1:3">
      <c r="A1763" s="21">
        <v>93</v>
      </c>
      <c r="B1763" s="24">
        <f>ROUND(B1456,2)</f>
        <v>0</v>
      </c>
      <c r="C1763" s="10"/>
    </row>
    <row r="1764" spans="1:3">
      <c r="A1764" s="21">
        <v>94</v>
      </c>
      <c r="B1764" s="24">
        <f>ROUND(B1457,2)</f>
        <v>0</v>
      </c>
      <c r="C1764" s="10"/>
    </row>
    <row r="1765" spans="1:3">
      <c r="A1765" s="21">
        <v>95</v>
      </c>
      <c r="B1765" s="24">
        <f>ROUND(B1458,2)</f>
        <v>0</v>
      </c>
      <c r="C1765" s="10"/>
    </row>
    <row r="1766" spans="1:3">
      <c r="A1766" s="21">
        <v>96</v>
      </c>
      <c r="B1766" s="24">
        <f>ROUND(B1459,2)</f>
        <v>0</v>
      </c>
      <c r="C1766" s="10"/>
    </row>
    <row r="1767" spans="1:3">
      <c r="A1767" s="21">
        <v>97</v>
      </c>
      <c r="B1767" s="24">
        <f>ROUND(B1460,2)</f>
        <v>0</v>
      </c>
      <c r="C1767" s="10"/>
    </row>
    <row r="1768" spans="1:3">
      <c r="A1768" s="21">
        <v>98</v>
      </c>
      <c r="B1768" s="24">
        <f>ROUND(B1461,2)</f>
        <v>0</v>
      </c>
      <c r="C1768" s="10"/>
    </row>
    <row r="1769" spans="1:3">
      <c r="A1769" s="21">
        <v>99</v>
      </c>
      <c r="B1769" s="24">
        <f>ROUND(B1462,2)</f>
        <v>0</v>
      </c>
      <c r="C1769" s="10"/>
    </row>
    <row r="1770" spans="1:3">
      <c r="A1770" s="21">
        <v>100</v>
      </c>
      <c r="B1770" s="24">
        <f>ROUND(B1463,2)</f>
        <v>0</v>
      </c>
      <c r="C1770" s="10"/>
    </row>
    <row r="1771" spans="1:3">
      <c r="A1771" s="21">
        <v>101</v>
      </c>
      <c r="B1771" s="24">
        <f>ROUND(B1464,2)</f>
        <v>0</v>
      </c>
      <c r="C1771" s="10"/>
    </row>
    <row r="1772" spans="1:3">
      <c r="A1772" s="21">
        <v>102</v>
      </c>
      <c r="B1772" s="24">
        <f>ROUND(B1465,2)</f>
        <v>0</v>
      </c>
      <c r="C1772" s="10"/>
    </row>
    <row r="1773" spans="1:3">
      <c r="A1773" s="21">
        <v>103</v>
      </c>
      <c r="B1773" s="24">
        <f>ROUND(B1466,2)</f>
        <v>0</v>
      </c>
      <c r="C1773" s="10"/>
    </row>
    <row r="1774" spans="1:3">
      <c r="A1774" s="21">
        <v>104</v>
      </c>
      <c r="B1774" s="24">
        <f>ROUND(B1467,2)</f>
        <v>0</v>
      </c>
      <c r="C1774" s="10"/>
    </row>
    <row r="1775" spans="1:3">
      <c r="A1775" s="21">
        <v>105</v>
      </c>
      <c r="B1775" s="24">
        <f>ROUND(B1468,2)</f>
        <v>0</v>
      </c>
      <c r="C1775" s="10"/>
    </row>
    <row r="1776" spans="1:3">
      <c r="A1776" s="21">
        <v>106</v>
      </c>
      <c r="B1776" s="24">
        <f>ROUND(B1469,2)</f>
        <v>0</v>
      </c>
      <c r="C1776" s="10"/>
    </row>
    <row r="1777" spans="1:3">
      <c r="A1777" s="21">
        <v>107</v>
      </c>
      <c r="B1777" s="24">
        <f>ROUND(B1470,2)</f>
        <v>0</v>
      </c>
      <c r="C1777" s="10"/>
    </row>
    <row r="1778" spans="1:3">
      <c r="A1778" s="21">
        <v>108</v>
      </c>
      <c r="B1778" s="24">
        <f>ROUND(B1471,2)</f>
        <v>0</v>
      </c>
      <c r="C1778" s="10"/>
    </row>
    <row r="1779" spans="1:3">
      <c r="A1779" s="21">
        <v>109</v>
      </c>
      <c r="B1779" s="24">
        <f>ROUND(B1472,2)</f>
        <v>0</v>
      </c>
      <c r="C1779" s="10"/>
    </row>
    <row r="1780" spans="1:3">
      <c r="A1780" s="21">
        <v>110</v>
      </c>
      <c r="B1780" s="24">
        <f>ROUND(B1473,2)</f>
        <v>0</v>
      </c>
      <c r="C1780" s="10"/>
    </row>
    <row r="1781" spans="1:3">
      <c r="A1781" s="21">
        <v>111</v>
      </c>
      <c r="B1781" s="24">
        <f>ROUND(B1474,2)</f>
        <v>0</v>
      </c>
      <c r="C1781" s="10"/>
    </row>
    <row r="1782" spans="1:3">
      <c r="A1782" s="21">
        <v>112</v>
      </c>
      <c r="B1782" s="24">
        <f>ROUND(B1475,2)</f>
        <v>0</v>
      </c>
      <c r="C1782" s="10"/>
    </row>
    <row r="1783" spans="1:3">
      <c r="A1783" s="21">
        <v>113</v>
      </c>
      <c r="B1783" s="24">
        <f>ROUND(B1476,2)</f>
        <v>0</v>
      </c>
      <c r="C1783" s="10"/>
    </row>
    <row r="1784" spans="1:3">
      <c r="A1784" s="21">
        <v>114</v>
      </c>
      <c r="B1784" s="24">
        <f>ROUND(B1477,2)</f>
        <v>0</v>
      </c>
      <c r="C1784" s="10"/>
    </row>
    <row r="1785" spans="1:3">
      <c r="A1785" s="21">
        <v>115</v>
      </c>
      <c r="B1785" s="24">
        <f>ROUND(B1478,2)</f>
        <v>0</v>
      </c>
      <c r="C1785" s="10"/>
    </row>
    <row r="1786" spans="1:3">
      <c r="A1786" s="21">
        <v>116</v>
      </c>
      <c r="B1786" s="24">
        <f>ROUND(B1479,2)</f>
        <v>0</v>
      </c>
      <c r="C1786" s="10"/>
    </row>
    <row r="1787" spans="1:3">
      <c r="A1787" s="21">
        <v>117</v>
      </c>
      <c r="B1787" s="24">
        <f>ROUND(B1480,2)</f>
        <v>0</v>
      </c>
      <c r="C1787" s="10"/>
    </row>
    <row r="1788" spans="1:3">
      <c r="A1788" s="21">
        <v>118</v>
      </c>
      <c r="B1788" s="24">
        <f>ROUND(B1481,2)</f>
        <v>0</v>
      </c>
      <c r="C1788" s="10"/>
    </row>
    <row r="1789" spans="1:3">
      <c r="A1789" s="21">
        <v>119</v>
      </c>
      <c r="B1789" s="24">
        <f>ROUND(B1482,2)</f>
        <v>0</v>
      </c>
      <c r="C1789" s="10"/>
    </row>
    <row r="1790" spans="1:3">
      <c r="A1790" s="21">
        <v>120</v>
      </c>
      <c r="B1790" s="24">
        <f>ROUND(B1483,2)</f>
        <v>0</v>
      </c>
      <c r="C1790" s="10"/>
    </row>
    <row r="1791" spans="1:3">
      <c r="A1791" s="21">
        <v>121</v>
      </c>
      <c r="B1791" s="24">
        <f>ROUND(B1484,2)</f>
        <v>0</v>
      </c>
      <c r="C1791" s="10"/>
    </row>
    <row r="1792" spans="1:3">
      <c r="A1792" s="21">
        <v>122</v>
      </c>
      <c r="B1792" s="24">
        <f>ROUND(B1485,2)</f>
        <v>0</v>
      </c>
      <c r="C1792" s="10"/>
    </row>
    <row r="1793" spans="1:3">
      <c r="A1793" s="21">
        <v>123</v>
      </c>
      <c r="B1793" s="24">
        <f>ROUND(B1486,2)</f>
        <v>0</v>
      </c>
      <c r="C1793" s="10"/>
    </row>
    <row r="1794" spans="1:3">
      <c r="A1794" s="21">
        <v>124</v>
      </c>
      <c r="B1794" s="24">
        <f>ROUND(B1487,2)</f>
        <v>0</v>
      </c>
      <c r="C1794" s="10"/>
    </row>
    <row r="1795" spans="1:3">
      <c r="A1795" s="21">
        <v>125</v>
      </c>
      <c r="B1795" s="24">
        <f>ROUND(B1488,2)</f>
        <v>0</v>
      </c>
      <c r="C1795" s="10"/>
    </row>
    <row r="1796" spans="1:3">
      <c r="A1796" s="21">
        <v>126</v>
      </c>
      <c r="B1796" s="24">
        <f>ROUND(B1489,2)</f>
        <v>0</v>
      </c>
      <c r="C1796" s="10"/>
    </row>
    <row r="1797" spans="1:3">
      <c r="A1797" s="21">
        <v>127</v>
      </c>
      <c r="B1797" s="24">
        <f>ROUND(B1490,2)</f>
        <v>0</v>
      </c>
      <c r="C1797" s="10"/>
    </row>
    <row r="1798" spans="1:3">
      <c r="A1798" s="21">
        <v>128</v>
      </c>
      <c r="B1798" s="24">
        <f>ROUND(B1491,2)</f>
        <v>0</v>
      </c>
      <c r="C1798" s="10"/>
    </row>
    <row r="1799" spans="1:3">
      <c r="A1799" s="21">
        <v>129</v>
      </c>
      <c r="B1799" s="24">
        <f>ROUND(B1492,2)</f>
        <v>0</v>
      </c>
      <c r="C1799" s="10"/>
    </row>
    <row r="1800" spans="1:3">
      <c r="A1800" s="21">
        <v>130</v>
      </c>
      <c r="B1800" s="24">
        <f>ROUND(B1493,2)</f>
        <v>0</v>
      </c>
      <c r="C1800" s="10"/>
    </row>
    <row r="1801" spans="1:3">
      <c r="A1801" s="21">
        <v>131</v>
      </c>
      <c r="B1801" s="24">
        <f>ROUND(B1494,2)</f>
        <v>0</v>
      </c>
      <c r="C1801" s="10"/>
    </row>
    <row r="1802" spans="1:3">
      <c r="A1802" s="21">
        <v>132</v>
      </c>
      <c r="B1802" s="24">
        <f>ROUND(B1495,2)</f>
        <v>0</v>
      </c>
      <c r="C1802" s="10"/>
    </row>
    <row r="1803" spans="1:3">
      <c r="A1803" s="21">
        <v>133</v>
      </c>
      <c r="B1803" s="24">
        <f>ROUND(B1496,2)</f>
        <v>0</v>
      </c>
      <c r="C1803" s="10"/>
    </row>
    <row r="1804" spans="1:3">
      <c r="A1804" s="21">
        <v>134</v>
      </c>
      <c r="B1804" s="24">
        <f>ROUND(B1497,2)</f>
        <v>0</v>
      </c>
      <c r="C1804" s="10"/>
    </row>
    <row r="1805" spans="1:3">
      <c r="A1805" s="21">
        <v>135</v>
      </c>
      <c r="B1805" s="24">
        <f>ROUND(B1498,2)</f>
        <v>0</v>
      </c>
      <c r="C1805" s="10"/>
    </row>
    <row r="1806" spans="1:3">
      <c r="A1806" s="21">
        <v>136</v>
      </c>
      <c r="B1806" s="24">
        <f>ROUND(B1499,2)</f>
        <v>0</v>
      </c>
      <c r="C1806" s="10"/>
    </row>
    <row r="1807" spans="1:3">
      <c r="A1807" s="21">
        <v>137</v>
      </c>
      <c r="B1807" s="24">
        <f>ROUND(B1500,2)</f>
        <v>0</v>
      </c>
      <c r="C1807" s="10"/>
    </row>
    <row r="1808" spans="1:3">
      <c r="A1808" s="21">
        <v>138</v>
      </c>
      <c r="B1808" s="24">
        <f>ROUND(B1501,2)</f>
        <v>0</v>
      </c>
      <c r="C1808" s="10"/>
    </row>
    <row r="1809" spans="1:3">
      <c r="A1809" s="21">
        <v>139</v>
      </c>
      <c r="B1809" s="24">
        <f>ROUND(B1502,2)</f>
        <v>0</v>
      </c>
      <c r="C1809" s="10"/>
    </row>
    <row r="1810" spans="1:3">
      <c r="A1810" s="21">
        <v>140</v>
      </c>
      <c r="B1810" s="24">
        <f>ROUND(B1503,2)</f>
        <v>0</v>
      </c>
      <c r="C1810" s="10"/>
    </row>
    <row r="1811" spans="1:3">
      <c r="A1811" s="21">
        <v>141</v>
      </c>
      <c r="B1811" s="24">
        <f>ROUND(B1504,2)</f>
        <v>0</v>
      </c>
      <c r="C1811" s="10"/>
    </row>
    <row r="1812" spans="1:3">
      <c r="A1812" s="21">
        <v>142</v>
      </c>
      <c r="B1812" s="24">
        <f>ROUND(B1505,2)</f>
        <v>0</v>
      </c>
      <c r="C1812" s="10"/>
    </row>
    <row r="1813" spans="1:3">
      <c r="A1813" s="21">
        <v>143</v>
      </c>
      <c r="B1813" s="24">
        <f>ROUND(B1506,2)</f>
        <v>0</v>
      </c>
      <c r="C1813" s="10"/>
    </row>
    <row r="1814" spans="1:3">
      <c r="A1814" s="21">
        <v>144</v>
      </c>
      <c r="B1814" s="24">
        <f>ROUND(B1507,2)</f>
        <v>0</v>
      </c>
      <c r="C1814" s="10"/>
    </row>
    <row r="1815" spans="1:3">
      <c r="A1815" s="21">
        <v>145</v>
      </c>
      <c r="B1815" s="24">
        <f>ROUND(B1508,2)</f>
        <v>0</v>
      </c>
      <c r="C1815" s="10"/>
    </row>
    <row r="1816" spans="1:3">
      <c r="A1816" s="21">
        <v>146</v>
      </c>
      <c r="B1816" s="24">
        <f>ROUND(B1509,2)</f>
        <v>0</v>
      </c>
      <c r="C1816" s="10"/>
    </row>
    <row r="1817" spans="1:3">
      <c r="A1817" s="21">
        <v>147</v>
      </c>
      <c r="B1817" s="24">
        <f>ROUND(B1510,2)</f>
        <v>0</v>
      </c>
      <c r="C1817" s="10"/>
    </row>
    <row r="1818" spans="1:3">
      <c r="A1818" s="21">
        <v>148</v>
      </c>
      <c r="B1818" s="24">
        <f>ROUND(B1511,2)</f>
        <v>0</v>
      </c>
      <c r="C1818" s="10"/>
    </row>
    <row r="1819" spans="1:3">
      <c r="A1819" s="21">
        <v>149</v>
      </c>
      <c r="B1819" s="24">
        <f>ROUND(B1512,2)</f>
        <v>0</v>
      </c>
      <c r="C1819" s="10"/>
    </row>
    <row r="1820" spans="1:3">
      <c r="A1820" s="21">
        <v>150</v>
      </c>
      <c r="B1820" s="24">
        <f>ROUND(B1513,2)</f>
        <v>0</v>
      </c>
      <c r="C1820" s="10"/>
    </row>
    <row r="1821" spans="1:3">
      <c r="A1821" s="21">
        <v>151</v>
      </c>
      <c r="B1821" s="24">
        <f>ROUND(B1514,2)</f>
        <v>0</v>
      </c>
      <c r="C1821" s="10"/>
    </row>
    <row r="1822" spans="1:3">
      <c r="A1822" s="21">
        <v>152</v>
      </c>
      <c r="B1822" s="24">
        <f>ROUND(B1515,2)</f>
        <v>0</v>
      </c>
      <c r="C1822" s="10"/>
    </row>
    <row r="1823" spans="1:3">
      <c r="A1823" s="21">
        <v>153</v>
      </c>
      <c r="B1823" s="24">
        <f>ROUND(B1516,2)</f>
        <v>0</v>
      </c>
      <c r="C1823" s="10"/>
    </row>
    <row r="1824" spans="1:3">
      <c r="A1824" s="21">
        <v>154</v>
      </c>
      <c r="B1824" s="24">
        <f>ROUND(B1517,2)</f>
        <v>0</v>
      </c>
      <c r="C1824" s="10"/>
    </row>
    <row r="1825" spans="1:3">
      <c r="A1825" s="21">
        <v>155</v>
      </c>
      <c r="B1825" s="24">
        <f>ROUND(B1518,2)</f>
        <v>0</v>
      </c>
      <c r="C1825" s="10"/>
    </row>
    <row r="1826" spans="1:3">
      <c r="A1826" s="21">
        <v>156</v>
      </c>
      <c r="B1826" s="24">
        <f>ROUND(B1519,2)</f>
        <v>0</v>
      </c>
      <c r="C1826" s="10"/>
    </row>
    <row r="1827" spans="1:3">
      <c r="A1827" s="21">
        <v>157</v>
      </c>
      <c r="B1827" s="24">
        <f>ROUND(B1520,2)</f>
        <v>0</v>
      </c>
      <c r="C1827" s="10"/>
    </row>
    <row r="1828" spans="1:3">
      <c r="A1828" s="21">
        <v>158</v>
      </c>
      <c r="B1828" s="24">
        <f>ROUND(B1521,2)</f>
        <v>0</v>
      </c>
      <c r="C1828" s="10"/>
    </row>
    <row r="1829" spans="1:3">
      <c r="A1829" s="21">
        <v>159</v>
      </c>
      <c r="B1829" s="24">
        <f>ROUND(B1522,2)</f>
        <v>0</v>
      </c>
      <c r="C1829" s="10"/>
    </row>
    <row r="1830" spans="1:3">
      <c r="A1830" s="21">
        <v>160</v>
      </c>
      <c r="B1830" s="24">
        <f>ROUND(B1523,2)</f>
        <v>0</v>
      </c>
      <c r="C1830" s="10"/>
    </row>
    <row r="1831" spans="1:3">
      <c r="A1831" s="21">
        <v>161</v>
      </c>
      <c r="B1831" s="24">
        <f>ROUND(B1524,2)</f>
        <v>0</v>
      </c>
      <c r="C1831" s="10"/>
    </row>
    <row r="1832" spans="1:3">
      <c r="A1832" s="21">
        <v>162</v>
      </c>
      <c r="B1832" s="24">
        <f>ROUND(B1525,2)</f>
        <v>0</v>
      </c>
      <c r="C1832" s="10"/>
    </row>
    <row r="1833" spans="1:3">
      <c r="A1833" s="21">
        <v>163</v>
      </c>
      <c r="B1833" s="24">
        <f>ROUND(B1526,2)</f>
        <v>0</v>
      </c>
      <c r="C1833" s="10"/>
    </row>
    <row r="1834" spans="1:3">
      <c r="A1834" s="21">
        <v>164</v>
      </c>
      <c r="B1834" s="24">
        <f>ROUND(B1527,2)</f>
        <v>0</v>
      </c>
      <c r="C1834" s="10"/>
    </row>
    <row r="1835" spans="1:3">
      <c r="A1835" s="21">
        <v>165</v>
      </c>
      <c r="B1835" s="24">
        <f>ROUND(B1528,2)</f>
        <v>0</v>
      </c>
      <c r="C1835" s="10"/>
    </row>
    <row r="1836" spans="1:3">
      <c r="A1836" s="21">
        <v>166</v>
      </c>
      <c r="B1836" s="24">
        <f>ROUND(B1529,2)</f>
        <v>0</v>
      </c>
      <c r="C1836" s="10"/>
    </row>
    <row r="1837" spans="1:3">
      <c r="A1837" s="21">
        <v>167</v>
      </c>
      <c r="B1837" s="24">
        <f>ROUND(B1530,2)</f>
        <v>0</v>
      </c>
      <c r="C1837" s="10"/>
    </row>
    <row r="1838" spans="1:3">
      <c r="A1838" s="21">
        <v>168</v>
      </c>
      <c r="B1838" s="24">
        <f>ROUND(B1531,2)</f>
        <v>0</v>
      </c>
      <c r="C1838" s="10"/>
    </row>
    <row r="1839" spans="1:3">
      <c r="A1839" s="21">
        <v>169</v>
      </c>
      <c r="B1839" s="24">
        <f>ROUND(B1532,2)</f>
        <v>0</v>
      </c>
      <c r="C1839" s="10"/>
    </row>
    <row r="1840" spans="1:3">
      <c r="A1840" s="21">
        <v>170</v>
      </c>
      <c r="B1840" s="24">
        <f>ROUND(B1533,2)</f>
        <v>0</v>
      </c>
      <c r="C1840" s="10"/>
    </row>
    <row r="1841" spans="1:3">
      <c r="A1841" s="21">
        <v>171</v>
      </c>
      <c r="B1841" s="24">
        <f>ROUND(B1534,2)</f>
        <v>0</v>
      </c>
      <c r="C1841" s="10"/>
    </row>
    <row r="1842" spans="1:3">
      <c r="A1842" s="21">
        <v>172</v>
      </c>
      <c r="B1842" s="24">
        <f>ROUND(B1535,2)</f>
        <v>0</v>
      </c>
      <c r="C1842" s="10"/>
    </row>
    <row r="1843" spans="1:3">
      <c r="A1843" s="21">
        <v>173</v>
      </c>
      <c r="B1843" s="24">
        <f>ROUND(B1536,2)</f>
        <v>0</v>
      </c>
      <c r="C1843" s="10"/>
    </row>
    <row r="1844" spans="1:3">
      <c r="A1844" s="21">
        <v>174</v>
      </c>
      <c r="B1844" s="24">
        <f>ROUND(B1537,2)</f>
        <v>0</v>
      </c>
      <c r="C1844" s="10"/>
    </row>
    <row r="1845" spans="1:3">
      <c r="A1845" s="21">
        <v>175</v>
      </c>
      <c r="B1845" s="24">
        <f>ROUND(B1538,2)</f>
        <v>0</v>
      </c>
      <c r="C1845" s="10"/>
    </row>
    <row r="1846" spans="1:3">
      <c r="A1846" s="21">
        <v>176</v>
      </c>
      <c r="B1846" s="24">
        <f>ROUND(B1539,2)</f>
        <v>0</v>
      </c>
      <c r="C1846" s="10"/>
    </row>
    <row r="1847" spans="1:3">
      <c r="A1847" s="21">
        <v>177</v>
      </c>
      <c r="B1847" s="24">
        <f>ROUND(B1540,2)</f>
        <v>0</v>
      </c>
      <c r="C1847" s="10"/>
    </row>
    <row r="1848" spans="1:3">
      <c r="A1848" s="21">
        <v>178</v>
      </c>
      <c r="B1848" s="24">
        <f>ROUND(B1541,2)</f>
        <v>0</v>
      </c>
      <c r="C1848" s="10"/>
    </row>
    <row r="1849" spans="1:3">
      <c r="A1849" s="21">
        <v>179</v>
      </c>
      <c r="B1849" s="24">
        <f>ROUND(B1542,2)</f>
        <v>0</v>
      </c>
      <c r="C1849" s="10"/>
    </row>
    <row r="1850" spans="1:3">
      <c r="A1850" s="21">
        <v>180</v>
      </c>
      <c r="B1850" s="24">
        <f>ROUND(B1543,2)</f>
        <v>0</v>
      </c>
      <c r="C1850" s="10"/>
    </row>
    <row r="1851" spans="1:3">
      <c r="A1851" s="21">
        <v>181</v>
      </c>
      <c r="B1851" s="24">
        <f>ROUND(B1544,2)</f>
        <v>0</v>
      </c>
      <c r="C1851" s="10"/>
    </row>
    <row r="1852" spans="1:3">
      <c r="A1852" s="21">
        <v>182</v>
      </c>
      <c r="B1852" s="24">
        <f>ROUND(B1545,2)</f>
        <v>0</v>
      </c>
      <c r="C1852" s="10"/>
    </row>
    <row r="1853" spans="1:3">
      <c r="A1853" s="21">
        <v>183</v>
      </c>
      <c r="B1853" s="24">
        <f>ROUND(B1546,2)</f>
        <v>0</v>
      </c>
      <c r="C1853" s="10"/>
    </row>
    <row r="1854" spans="1:3">
      <c r="A1854" s="21">
        <v>184</v>
      </c>
      <c r="B1854" s="24">
        <f>ROUND(B1547,2)</f>
        <v>0</v>
      </c>
      <c r="C1854" s="10"/>
    </row>
    <row r="1855" spans="1:3">
      <c r="A1855" s="21">
        <v>185</v>
      </c>
      <c r="B1855" s="24">
        <f>ROUND(B1548,2)</f>
        <v>0</v>
      </c>
      <c r="C1855" s="10"/>
    </row>
    <row r="1856" spans="1:3">
      <c r="A1856" s="21">
        <v>186</v>
      </c>
      <c r="B1856" s="24">
        <f>ROUND(B1549,2)</f>
        <v>0</v>
      </c>
      <c r="C1856" s="10"/>
    </row>
    <row r="1857" spans="1:3">
      <c r="A1857" s="21">
        <v>187</v>
      </c>
      <c r="B1857" s="24">
        <f>ROUND(B1550,2)</f>
        <v>0</v>
      </c>
      <c r="C1857" s="10"/>
    </row>
    <row r="1858" spans="1:3">
      <c r="A1858" s="21">
        <v>188</v>
      </c>
      <c r="B1858" s="24">
        <f>ROUND(B1551,2)</f>
        <v>0</v>
      </c>
      <c r="C1858" s="10"/>
    </row>
    <row r="1859" spans="1:3">
      <c r="A1859" s="21">
        <v>189</v>
      </c>
      <c r="B1859" s="24">
        <f>ROUND(B1552,2)</f>
        <v>0</v>
      </c>
      <c r="C1859" s="10"/>
    </row>
    <row r="1860" spans="1:3">
      <c r="A1860" s="21">
        <v>190</v>
      </c>
      <c r="B1860" s="24">
        <f>ROUND(B1553,2)</f>
        <v>0</v>
      </c>
      <c r="C1860" s="10"/>
    </row>
    <row r="1861" spans="1:3">
      <c r="A1861" s="21">
        <v>191</v>
      </c>
      <c r="B1861" s="24">
        <f>ROUND(B1554,2)</f>
        <v>0</v>
      </c>
      <c r="C1861" s="10"/>
    </row>
    <row r="1862" spans="1:3">
      <c r="A1862" s="21">
        <v>192</v>
      </c>
      <c r="B1862" s="24">
        <f>ROUND(B1555,2)</f>
        <v>0</v>
      </c>
      <c r="C1862" s="10"/>
    </row>
    <row r="1863" spans="1:3">
      <c r="A1863" s="21">
        <v>193</v>
      </c>
      <c r="B1863" s="24">
        <f>ROUND(B1556,2)</f>
        <v>0</v>
      </c>
      <c r="C1863" s="10"/>
    </row>
    <row r="1864" spans="1:3">
      <c r="A1864" s="21">
        <v>194</v>
      </c>
      <c r="B1864" s="24">
        <f>ROUND(B1557,2)</f>
        <v>0</v>
      </c>
      <c r="C1864" s="10"/>
    </row>
    <row r="1865" spans="1:3">
      <c r="A1865" s="21">
        <v>195</v>
      </c>
      <c r="B1865" s="24">
        <f>ROUND(B1558,2)</f>
        <v>0</v>
      </c>
      <c r="C1865" s="10"/>
    </row>
    <row r="1866" spans="1:3">
      <c r="A1866" s="21">
        <v>196</v>
      </c>
      <c r="B1866" s="24">
        <f>ROUND(B1559,2)</f>
        <v>0</v>
      </c>
      <c r="C1866" s="10"/>
    </row>
    <row r="1867" spans="1:3">
      <c r="A1867" s="21">
        <v>197</v>
      </c>
      <c r="B1867" s="24">
        <f>ROUND(B1560,2)</f>
        <v>0</v>
      </c>
      <c r="C1867" s="10"/>
    </row>
    <row r="1868" spans="1:3">
      <c r="A1868" s="21">
        <v>198</v>
      </c>
      <c r="B1868" s="24">
        <f>ROUND(B1561,2)</f>
        <v>0</v>
      </c>
      <c r="C1868" s="10"/>
    </row>
    <row r="1869" spans="1:3">
      <c r="A1869" s="21">
        <v>199</v>
      </c>
      <c r="B1869" s="24">
        <f>ROUND(B1562,2)</f>
        <v>0</v>
      </c>
      <c r="C1869" s="10"/>
    </row>
    <row r="1870" spans="1:3">
      <c r="A1870" s="21">
        <v>200</v>
      </c>
      <c r="B1870" s="24">
        <f>ROUND(B1563,2)</f>
        <v>0</v>
      </c>
      <c r="C1870" s="10"/>
    </row>
    <row r="1871" spans="1:3">
      <c r="A1871" s="21">
        <v>201</v>
      </c>
      <c r="B1871" s="24">
        <f>ROUND(B1564,2)</f>
        <v>0</v>
      </c>
      <c r="C1871" s="10"/>
    </row>
    <row r="1872" spans="1:3">
      <c r="A1872" s="21">
        <v>202</v>
      </c>
      <c r="B1872" s="24">
        <f>ROUND(B1565,2)</f>
        <v>0</v>
      </c>
      <c r="C1872" s="10"/>
    </row>
    <row r="1873" spans="1:3">
      <c r="A1873" s="21">
        <v>203</v>
      </c>
      <c r="B1873" s="24">
        <f>ROUND(B1566,2)</f>
        <v>0</v>
      </c>
      <c r="C1873" s="10"/>
    </row>
    <row r="1874" spans="1:3">
      <c r="A1874" s="21">
        <v>204</v>
      </c>
      <c r="B1874" s="24">
        <f>ROUND(B1567,2)</f>
        <v>0</v>
      </c>
      <c r="C1874" s="10"/>
    </row>
    <row r="1875" spans="1:3">
      <c r="A1875" s="21">
        <v>205</v>
      </c>
      <c r="B1875" s="24">
        <f>ROUND(B1568,2)</f>
        <v>0</v>
      </c>
      <c r="C1875" s="10"/>
    </row>
    <row r="1876" spans="1:3">
      <c r="A1876" s="21">
        <v>206</v>
      </c>
      <c r="B1876" s="24">
        <f>ROUND(B1569,2)</f>
        <v>0</v>
      </c>
      <c r="C1876" s="10"/>
    </row>
    <row r="1877" spans="1:3">
      <c r="A1877" s="21">
        <v>207</v>
      </c>
      <c r="B1877" s="24">
        <f>ROUND(B1570,2)</f>
        <v>0</v>
      </c>
      <c r="C1877" s="10"/>
    </row>
    <row r="1878" spans="1:3">
      <c r="A1878" s="21">
        <v>208</v>
      </c>
      <c r="B1878" s="24">
        <f>ROUND(B1571,2)</f>
        <v>0</v>
      </c>
      <c r="C1878" s="10"/>
    </row>
    <row r="1879" spans="1:3">
      <c r="A1879" s="21">
        <v>209</v>
      </c>
      <c r="B1879" s="24">
        <f>ROUND(B1572,2)</f>
        <v>0</v>
      </c>
      <c r="C1879" s="10"/>
    </row>
    <row r="1880" spans="1:3">
      <c r="A1880" s="21">
        <v>210</v>
      </c>
      <c r="B1880" s="24">
        <f>ROUND(B1573,2)</f>
        <v>0</v>
      </c>
      <c r="C1880" s="10"/>
    </row>
    <row r="1881" spans="1:3">
      <c r="A1881" s="21">
        <v>211</v>
      </c>
      <c r="B1881" s="24">
        <f>ROUND(B1574,2)</f>
        <v>0</v>
      </c>
      <c r="C1881" s="10"/>
    </row>
    <row r="1882" spans="1:3">
      <c r="A1882" s="21">
        <v>212</v>
      </c>
      <c r="B1882" s="24">
        <f>ROUND(B1575,2)</f>
        <v>0</v>
      </c>
      <c r="C1882" s="10"/>
    </row>
    <row r="1883" spans="1:3">
      <c r="A1883" s="21">
        <v>213</v>
      </c>
      <c r="B1883" s="24">
        <f>ROUND(B1576,2)</f>
        <v>0</v>
      </c>
      <c r="C1883" s="10"/>
    </row>
    <row r="1884" spans="1:3">
      <c r="A1884" s="21">
        <v>214</v>
      </c>
      <c r="B1884" s="24">
        <f>ROUND(B1577,2)</f>
        <v>0</v>
      </c>
      <c r="C1884" s="10"/>
    </row>
    <row r="1885" spans="1:3">
      <c r="A1885" s="21">
        <v>215</v>
      </c>
      <c r="B1885" s="24">
        <f>ROUND(B1578,2)</f>
        <v>0</v>
      </c>
      <c r="C1885" s="10"/>
    </row>
    <row r="1886" spans="1:3">
      <c r="A1886" s="21">
        <v>216</v>
      </c>
      <c r="B1886" s="24">
        <f>ROUND(B1579,2)</f>
        <v>0</v>
      </c>
      <c r="C1886" s="10"/>
    </row>
    <row r="1887" spans="1:3">
      <c r="A1887" s="21">
        <v>217</v>
      </c>
      <c r="B1887" s="24">
        <f>ROUND(B1580,2)</f>
        <v>0</v>
      </c>
      <c r="C1887" s="10"/>
    </row>
    <row r="1888" spans="1:3">
      <c r="A1888" s="21">
        <v>218</v>
      </c>
      <c r="B1888" s="24">
        <f>ROUND(B1581,2)</f>
        <v>0</v>
      </c>
      <c r="C1888" s="10"/>
    </row>
    <row r="1889" spans="1:3">
      <c r="A1889" s="21">
        <v>219</v>
      </c>
      <c r="B1889" s="24">
        <f>ROUND(B1582,2)</f>
        <v>0</v>
      </c>
      <c r="C1889" s="10"/>
    </row>
    <row r="1890" spans="1:3">
      <c r="A1890" s="21">
        <v>220</v>
      </c>
      <c r="B1890" s="24">
        <f>ROUND(B1583,2)</f>
        <v>0</v>
      </c>
      <c r="C1890" s="10"/>
    </row>
    <row r="1891" spans="1:3">
      <c r="A1891" s="21">
        <v>221</v>
      </c>
      <c r="B1891" s="24">
        <f>ROUND(B1584,2)</f>
        <v>0</v>
      </c>
      <c r="C1891" s="10"/>
    </row>
    <row r="1892" spans="1:3">
      <c r="A1892" s="21">
        <v>222</v>
      </c>
      <c r="B1892" s="24">
        <f>ROUND(B1585,2)</f>
        <v>0</v>
      </c>
      <c r="C1892" s="10"/>
    </row>
    <row r="1893" spans="1:3">
      <c r="A1893" s="21">
        <v>223</v>
      </c>
      <c r="B1893" s="24">
        <f>ROUND(B1586,2)</f>
        <v>0</v>
      </c>
      <c r="C1893" s="10"/>
    </row>
    <row r="1894" spans="1:3">
      <c r="A1894" s="21">
        <v>224</v>
      </c>
      <c r="B1894" s="24">
        <f>ROUND(B1587,2)</f>
        <v>0</v>
      </c>
      <c r="C1894" s="10"/>
    </row>
    <row r="1895" spans="1:3">
      <c r="A1895" s="21">
        <v>225</v>
      </c>
      <c r="B1895" s="24">
        <f>ROUND(B1588,2)</f>
        <v>0</v>
      </c>
      <c r="C1895" s="10"/>
    </row>
    <row r="1896" spans="1:3">
      <c r="A1896" s="21">
        <v>226</v>
      </c>
      <c r="B1896" s="24">
        <f>ROUND(B1589,2)</f>
        <v>0</v>
      </c>
      <c r="C1896" s="10"/>
    </row>
    <row r="1897" spans="1:3">
      <c r="A1897" s="21">
        <v>227</v>
      </c>
      <c r="B1897" s="24">
        <f>ROUND(B1590,2)</f>
        <v>0</v>
      </c>
      <c r="C1897" s="10"/>
    </row>
    <row r="1898" spans="1:3">
      <c r="A1898" s="21">
        <v>228</v>
      </c>
      <c r="B1898" s="24">
        <f>ROUND(B1591,2)</f>
        <v>0</v>
      </c>
      <c r="C1898" s="10"/>
    </row>
    <row r="1899" spans="1:3">
      <c r="A1899" s="21">
        <v>229</v>
      </c>
      <c r="B1899" s="24">
        <f>ROUND(B1592,2)</f>
        <v>0</v>
      </c>
      <c r="C1899" s="10"/>
    </row>
    <row r="1900" spans="1:3">
      <c r="A1900" s="21">
        <v>230</v>
      </c>
      <c r="B1900" s="24">
        <f>ROUND(B1593,2)</f>
        <v>0</v>
      </c>
      <c r="C1900" s="10"/>
    </row>
    <row r="1901" spans="1:3">
      <c r="A1901" s="21">
        <v>231</v>
      </c>
      <c r="B1901" s="24">
        <f>ROUND(B1594,2)</f>
        <v>0</v>
      </c>
      <c r="C1901" s="10"/>
    </row>
    <row r="1902" spans="1:3">
      <c r="A1902" s="21">
        <v>232</v>
      </c>
      <c r="B1902" s="24">
        <f>ROUND(B1595,2)</f>
        <v>0</v>
      </c>
      <c r="C1902" s="10"/>
    </row>
    <row r="1903" spans="1:3">
      <c r="A1903" s="21">
        <v>233</v>
      </c>
      <c r="B1903" s="24">
        <f>ROUND(B1596,2)</f>
        <v>0</v>
      </c>
      <c r="C1903" s="10"/>
    </row>
    <row r="1904" spans="1:3">
      <c r="A1904" s="21">
        <v>234</v>
      </c>
      <c r="B1904" s="24">
        <f>ROUND(B1597,2)</f>
        <v>0</v>
      </c>
      <c r="C1904" s="10"/>
    </row>
    <row r="1905" spans="1:3">
      <c r="A1905" s="21">
        <v>235</v>
      </c>
      <c r="B1905" s="24">
        <f>ROUND(B1598,2)</f>
        <v>0</v>
      </c>
      <c r="C1905" s="10"/>
    </row>
    <row r="1906" spans="1:3">
      <c r="A1906" s="21">
        <v>236</v>
      </c>
      <c r="B1906" s="24">
        <f>ROUND(B1599,2)</f>
        <v>0</v>
      </c>
      <c r="C1906" s="10"/>
    </row>
    <row r="1907" spans="1:3">
      <c r="A1907" s="21">
        <v>237</v>
      </c>
      <c r="B1907" s="24">
        <f>ROUND(B1600,2)</f>
        <v>0</v>
      </c>
      <c r="C1907" s="10"/>
    </row>
    <row r="1908" spans="1:3">
      <c r="A1908" s="21">
        <v>238</v>
      </c>
      <c r="B1908" s="24">
        <f>ROUND(B1601,2)</f>
        <v>0</v>
      </c>
      <c r="C1908" s="10"/>
    </row>
    <row r="1909" spans="1:3">
      <c r="A1909" s="21">
        <v>239</v>
      </c>
      <c r="B1909" s="24">
        <f>ROUND(B1602,2)</f>
        <v>0</v>
      </c>
      <c r="C1909" s="10"/>
    </row>
    <row r="1910" spans="1:3">
      <c r="A1910" s="21">
        <v>240</v>
      </c>
      <c r="B1910" s="24">
        <f>ROUND(B1603,2)</f>
        <v>0</v>
      </c>
      <c r="C1910" s="10"/>
    </row>
    <row r="1911" spans="1:3">
      <c r="A1911" s="21">
        <v>241</v>
      </c>
      <c r="B1911" s="24">
        <f>ROUND(B1604,2)</f>
        <v>0</v>
      </c>
      <c r="C1911" s="10"/>
    </row>
    <row r="1912" spans="1:3">
      <c r="A1912" s="21">
        <v>242</v>
      </c>
      <c r="B1912" s="24">
        <f>ROUND(B1605,2)</f>
        <v>0</v>
      </c>
      <c r="C1912" s="10"/>
    </row>
    <row r="1913" spans="1:3">
      <c r="A1913" s="21">
        <v>243</v>
      </c>
      <c r="B1913" s="24">
        <f>ROUND(B1606,2)</f>
        <v>0</v>
      </c>
      <c r="C1913" s="10"/>
    </row>
    <row r="1914" spans="1:3">
      <c r="A1914" s="21">
        <v>244</v>
      </c>
      <c r="B1914" s="24">
        <f>ROUND(B1607,2)</f>
        <v>0</v>
      </c>
      <c r="C1914" s="10"/>
    </row>
    <row r="1915" spans="1:3">
      <c r="A1915" s="21">
        <v>245</v>
      </c>
      <c r="B1915" s="24">
        <f>ROUND(B1608,2)</f>
        <v>0</v>
      </c>
      <c r="C1915" s="10"/>
    </row>
    <row r="1916" spans="1:3">
      <c r="A1916" s="21">
        <v>246</v>
      </c>
      <c r="B1916" s="24">
        <f>ROUND(B1609,2)</f>
        <v>0</v>
      </c>
      <c r="C1916" s="10"/>
    </row>
    <row r="1917" spans="1:3">
      <c r="A1917" s="21">
        <v>247</v>
      </c>
      <c r="B1917" s="24">
        <f>ROUND(B1610,2)</f>
        <v>0</v>
      </c>
      <c r="C1917" s="10"/>
    </row>
    <row r="1918" spans="1:3">
      <c r="A1918" s="21">
        <v>248</v>
      </c>
      <c r="B1918" s="24">
        <f>ROUND(B1611,2)</f>
        <v>0</v>
      </c>
      <c r="C1918" s="10"/>
    </row>
    <row r="1919" spans="1:3">
      <c r="A1919" s="21">
        <v>249</v>
      </c>
      <c r="B1919" s="24">
        <f>ROUND(B1612,2)</f>
        <v>0</v>
      </c>
      <c r="C1919" s="10"/>
    </row>
    <row r="1920" spans="1:3">
      <c r="A1920" s="21">
        <v>250</v>
      </c>
      <c r="B1920" s="24">
        <f>ROUND(B1613,2)</f>
        <v>0</v>
      </c>
      <c r="C1920" s="10"/>
    </row>
    <row r="1921" spans="1:3">
      <c r="A1921" s="21">
        <v>251</v>
      </c>
      <c r="B1921" s="24">
        <f>ROUND(B1614,2)</f>
        <v>0</v>
      </c>
      <c r="C1921" s="10"/>
    </row>
    <row r="1922" spans="1:3">
      <c r="A1922" s="21">
        <v>252</v>
      </c>
      <c r="B1922" s="24">
        <f>ROUND(B1615,2)</f>
        <v>0</v>
      </c>
      <c r="C1922" s="10"/>
    </row>
    <row r="1923" spans="1:3">
      <c r="A1923" s="21">
        <v>253</v>
      </c>
      <c r="B1923" s="24">
        <f>ROUND(B1616,2)</f>
        <v>0</v>
      </c>
      <c r="C1923" s="10"/>
    </row>
    <row r="1924" spans="1:3">
      <c r="A1924" s="21">
        <v>254</v>
      </c>
      <c r="B1924" s="24">
        <f>ROUND(B1617,2)</f>
        <v>0</v>
      </c>
      <c r="C1924" s="10"/>
    </row>
    <row r="1925" spans="1:3">
      <c r="A1925" s="21">
        <v>255</v>
      </c>
      <c r="B1925" s="24">
        <f>ROUND(B1618,2)</f>
        <v>0</v>
      </c>
      <c r="C1925" s="10"/>
    </row>
    <row r="1926" spans="1:3">
      <c r="A1926" s="21">
        <v>256</v>
      </c>
      <c r="B1926" s="24">
        <f>ROUND(B1619,2)</f>
        <v>0</v>
      </c>
      <c r="C1926" s="10"/>
    </row>
    <row r="1927" spans="1:3">
      <c r="A1927" s="21">
        <v>257</v>
      </c>
      <c r="B1927" s="24">
        <f>ROUND(B1620,2)</f>
        <v>0</v>
      </c>
      <c r="C1927" s="10"/>
    </row>
    <row r="1928" spans="1:3">
      <c r="A1928" s="21">
        <v>258</v>
      </c>
      <c r="B1928" s="24">
        <f>ROUND(B1621,2)</f>
        <v>0</v>
      </c>
      <c r="C1928" s="10"/>
    </row>
    <row r="1929" spans="1:3">
      <c r="A1929" s="21">
        <v>259</v>
      </c>
      <c r="B1929" s="24">
        <f>ROUND(B1622,2)</f>
        <v>0</v>
      </c>
      <c r="C1929" s="10"/>
    </row>
    <row r="1930" spans="1:3">
      <c r="A1930" s="21">
        <v>260</v>
      </c>
      <c r="B1930" s="24">
        <f>ROUND(B1623,2)</f>
        <v>0</v>
      </c>
      <c r="C1930" s="10"/>
    </row>
    <row r="1931" spans="1:3">
      <c r="A1931" s="21">
        <v>261</v>
      </c>
      <c r="B1931" s="24">
        <f>ROUND(B1624,2)</f>
        <v>0</v>
      </c>
      <c r="C1931" s="10"/>
    </row>
    <row r="1932" spans="1:3">
      <c r="A1932" s="21">
        <v>262</v>
      </c>
      <c r="B1932" s="24">
        <f>ROUND(B1625,2)</f>
        <v>0</v>
      </c>
      <c r="C1932" s="10"/>
    </row>
    <row r="1933" spans="1:3">
      <c r="A1933" s="21">
        <v>263</v>
      </c>
      <c r="B1933" s="24">
        <f>ROUND(B1626,2)</f>
        <v>0</v>
      </c>
      <c r="C1933" s="10"/>
    </row>
    <row r="1934" spans="1:3">
      <c r="A1934" s="21">
        <v>264</v>
      </c>
      <c r="B1934" s="24">
        <f>ROUND(B1627,2)</f>
        <v>0</v>
      </c>
      <c r="C1934" s="10"/>
    </row>
    <row r="1935" spans="1:3">
      <c r="A1935" s="21">
        <v>265</v>
      </c>
      <c r="B1935" s="24">
        <f>ROUND(B1628,2)</f>
        <v>0</v>
      </c>
      <c r="C1935" s="10"/>
    </row>
    <row r="1936" spans="1:3">
      <c r="A1936" s="21">
        <v>266</v>
      </c>
      <c r="B1936" s="24">
        <f>ROUND(B1629,2)</f>
        <v>0</v>
      </c>
      <c r="C1936" s="10"/>
    </row>
    <row r="1937" spans="1:3">
      <c r="A1937" s="21">
        <v>267</v>
      </c>
      <c r="B1937" s="24">
        <f>ROUND(B1630,2)</f>
        <v>0</v>
      </c>
      <c r="C1937" s="10"/>
    </row>
    <row r="1938" spans="1:3">
      <c r="A1938" s="21">
        <v>268</v>
      </c>
      <c r="B1938" s="24">
        <f>ROUND(B1631,2)</f>
        <v>0</v>
      </c>
      <c r="C1938" s="10"/>
    </row>
    <row r="1939" spans="1:3">
      <c r="A1939" s="21">
        <v>269</v>
      </c>
      <c r="B1939" s="24">
        <f>ROUND(B1632,2)</f>
        <v>0</v>
      </c>
      <c r="C1939" s="10"/>
    </row>
    <row r="1940" spans="1:3">
      <c r="A1940" s="21">
        <v>270</v>
      </c>
      <c r="B1940" s="24">
        <f>ROUND(B1633,2)</f>
        <v>0</v>
      </c>
      <c r="C1940" s="10"/>
    </row>
    <row r="1941" spans="1:3">
      <c r="A1941" s="21">
        <v>271</v>
      </c>
      <c r="B1941" s="24">
        <f>ROUND(B1634,2)</f>
        <v>0</v>
      </c>
      <c r="C1941" s="10"/>
    </row>
    <row r="1942" spans="1:3">
      <c r="A1942" s="21">
        <v>272</v>
      </c>
      <c r="B1942" s="24">
        <f>ROUND(B1635,2)</f>
        <v>0</v>
      </c>
      <c r="C1942" s="10"/>
    </row>
    <row r="1943" spans="1:3">
      <c r="A1943" s="21">
        <v>273</v>
      </c>
      <c r="B1943" s="24">
        <f>ROUND(B1636,2)</f>
        <v>0</v>
      </c>
      <c r="C1943" s="10"/>
    </row>
    <row r="1944" spans="1:3">
      <c r="A1944" s="21">
        <v>274</v>
      </c>
      <c r="B1944" s="24">
        <f>ROUND(B1637,2)</f>
        <v>0</v>
      </c>
      <c r="C1944" s="10"/>
    </row>
    <row r="1945" spans="1:3">
      <c r="A1945" s="21">
        <v>275</v>
      </c>
      <c r="B1945" s="24">
        <f>ROUND(B1638,2)</f>
        <v>0</v>
      </c>
      <c r="C1945" s="10"/>
    </row>
    <row r="1946" spans="1:3">
      <c r="A1946" s="21">
        <v>276</v>
      </c>
      <c r="B1946" s="24">
        <f>ROUND(B1639,2)</f>
        <v>0</v>
      </c>
      <c r="C1946" s="10"/>
    </row>
    <row r="1947" spans="1:3">
      <c r="A1947" s="21">
        <v>277</v>
      </c>
      <c r="B1947" s="24">
        <f>ROUND(B1640,2)</f>
        <v>0</v>
      </c>
      <c r="C1947" s="10"/>
    </row>
    <row r="1948" spans="1:3">
      <c r="A1948" s="21">
        <v>278</v>
      </c>
      <c r="B1948" s="24">
        <f>ROUND(B1641,2)</f>
        <v>0</v>
      </c>
      <c r="C1948" s="10"/>
    </row>
    <row r="1949" spans="1:3">
      <c r="A1949" s="21">
        <v>279</v>
      </c>
      <c r="B1949" s="24">
        <f>ROUND(B1642,2)</f>
        <v>0</v>
      </c>
      <c r="C1949" s="10"/>
    </row>
    <row r="1950" spans="1:3">
      <c r="A1950" s="21">
        <v>280</v>
      </c>
      <c r="B1950" s="24">
        <f>ROUND(B1643,2)</f>
        <v>0</v>
      </c>
      <c r="C1950" s="10"/>
    </row>
    <row r="1951" spans="1:3">
      <c r="A1951" s="21">
        <v>281</v>
      </c>
      <c r="B1951" s="24">
        <f>ROUND(B1644,2)</f>
        <v>0</v>
      </c>
      <c r="C1951" s="10"/>
    </row>
    <row r="1952" spans="1:3">
      <c r="A1952" s="21">
        <v>282</v>
      </c>
      <c r="B1952" s="24">
        <f>ROUND(B1645,2)</f>
        <v>0</v>
      </c>
      <c r="C1952" s="10"/>
    </row>
    <row r="1953" spans="1:3">
      <c r="A1953" s="21">
        <v>283</v>
      </c>
      <c r="B1953" s="24">
        <f>ROUND(B1646,2)</f>
        <v>0</v>
      </c>
      <c r="C1953" s="10"/>
    </row>
    <row r="1954" spans="1:3">
      <c r="A1954" s="21">
        <v>284</v>
      </c>
      <c r="B1954" s="24">
        <f>ROUND(B1647,2)</f>
        <v>0</v>
      </c>
      <c r="C1954" s="10"/>
    </row>
    <row r="1955" spans="1:3">
      <c r="A1955" s="21">
        <v>285</v>
      </c>
      <c r="B1955" s="24">
        <f>ROUND(B1648,2)</f>
        <v>0</v>
      </c>
      <c r="C1955" s="10"/>
    </row>
    <row r="1956" spans="1:3">
      <c r="A1956" s="21">
        <v>286</v>
      </c>
      <c r="B1956" s="24">
        <f>ROUND(B1649,2)</f>
        <v>0</v>
      </c>
      <c r="C1956" s="10"/>
    </row>
    <row r="1957" spans="1:3">
      <c r="A1957" s="21">
        <v>287</v>
      </c>
      <c r="B1957" s="24">
        <f>ROUND(B1650,2)</f>
        <v>0</v>
      </c>
      <c r="C1957" s="10"/>
    </row>
    <row r="1958" spans="1:3">
      <c r="A1958" s="21">
        <v>288</v>
      </c>
      <c r="B1958" s="24">
        <f>ROUND(B1651,2)</f>
        <v>0</v>
      </c>
      <c r="C1958" s="10"/>
    </row>
    <row r="1959" spans="1:3">
      <c r="A1959" s="21">
        <v>289</v>
      </c>
      <c r="B1959" s="24">
        <f>ROUND(B1652,2)</f>
        <v>0</v>
      </c>
      <c r="C1959" s="10"/>
    </row>
    <row r="1960" spans="1:3">
      <c r="A1960" s="21">
        <v>290</v>
      </c>
      <c r="B1960" s="24">
        <f>ROUND(B1653,2)</f>
        <v>0</v>
      </c>
      <c r="C1960" s="10"/>
    </row>
    <row r="1961" spans="1:3">
      <c r="A1961" s="21">
        <v>291</v>
      </c>
      <c r="B1961" s="24">
        <f>ROUND(B1654,2)</f>
        <v>0</v>
      </c>
      <c r="C1961" s="10"/>
    </row>
    <row r="1962" spans="1:3">
      <c r="A1962" s="21">
        <v>292</v>
      </c>
      <c r="B1962" s="24">
        <f>ROUND(B1655,2)</f>
        <v>0</v>
      </c>
      <c r="C1962" s="10"/>
    </row>
    <row r="1963" spans="1:3">
      <c r="A1963" s="21">
        <v>293</v>
      </c>
      <c r="B1963" s="24">
        <f>ROUND(B1656,2)</f>
        <v>0</v>
      </c>
      <c r="C1963" s="10"/>
    </row>
    <row r="1964" spans="1:3">
      <c r="A1964" s="21">
        <v>294</v>
      </c>
      <c r="B1964" s="24">
        <f>ROUND(B1657,2)</f>
        <v>0</v>
      </c>
      <c r="C1964" s="10"/>
    </row>
    <row r="1965" spans="1:3">
      <c r="A1965" s="21">
        <v>295</v>
      </c>
      <c r="B1965" s="24">
        <f>ROUND(B1658,2)</f>
        <v>0</v>
      </c>
      <c r="C1965" s="10"/>
    </row>
    <row r="1966" spans="1:3">
      <c r="A1966" s="21">
        <v>296</v>
      </c>
      <c r="B1966" s="24">
        <f>ROUND(B1659,2)</f>
        <v>0</v>
      </c>
      <c r="C1966" s="10"/>
    </row>
    <row r="1967" spans="1:3">
      <c r="A1967" s="21">
        <v>297</v>
      </c>
      <c r="B1967" s="24">
        <f>ROUND(B1660,2)</f>
        <v>0</v>
      </c>
      <c r="C1967" s="10"/>
    </row>
    <row r="1968" spans="1:3">
      <c r="A1968" s="21">
        <v>298</v>
      </c>
      <c r="B1968" s="24">
        <f>ROUND(B1661,2)</f>
        <v>0</v>
      </c>
      <c r="C1968" s="10"/>
    </row>
    <row r="1969" spans="1:3">
      <c r="A1969" s="21">
        <v>299</v>
      </c>
      <c r="B1969" s="24">
        <f>ROUND(B1662,2)</f>
        <v>0</v>
      </c>
      <c r="C1969" s="10"/>
    </row>
    <row r="1970" spans="1:3">
      <c r="A1970" s="21">
        <v>300</v>
      </c>
      <c r="B1970" s="24">
        <f>ROUND(B1663,2)</f>
        <v>0</v>
      </c>
      <c r="C1970" s="10"/>
    </row>
    <row r="1972" spans="1:3">
      <c r="A1972" s="11" t="s">
        <v>623</v>
      </c>
    </row>
    <row r="1974" spans="1:3">
      <c r="B1974" s="3" t="s">
        <v>624</v>
      </c>
    </row>
    <row r="1975" spans="1:3">
      <c r="A1975" s="12" t="s">
        <v>624</v>
      </c>
      <c r="B1975" s="9">
        <v>0.68</v>
      </c>
      <c r="C1975" s="10"/>
    </row>
    <row r="1977" spans="1:3">
      <c r="A1977" s="11" t="s">
        <v>625</v>
      </c>
    </row>
    <row r="1978" spans="1:3">
      <c r="A1978" s="2" t="s">
        <v>253</v>
      </c>
    </row>
    <row r="1979" spans="1:3">
      <c r="A1979" s="13" t="s">
        <v>626</v>
      </c>
    </row>
    <row r="1980" spans="1:3">
      <c r="A1980" s="13" t="s">
        <v>627</v>
      </c>
    </row>
    <row r="1981" spans="1:3">
      <c r="A1981" s="13" t="s">
        <v>628</v>
      </c>
    </row>
    <row r="1982" spans="1:3">
      <c r="A1982" s="13" t="s">
        <v>629</v>
      </c>
    </row>
    <row r="1983" spans="1:3">
      <c r="A1983" s="13" t="s">
        <v>630</v>
      </c>
    </row>
    <row r="1984" spans="1:3">
      <c r="A1984" s="13" t="s">
        <v>631</v>
      </c>
    </row>
    <row r="1985" spans="1:3">
      <c r="A1985" s="2" t="s">
        <v>632</v>
      </c>
    </row>
    <row r="1987" spans="1:3">
      <c r="B1987" s="3" t="s">
        <v>633</v>
      </c>
    </row>
    <row r="1988" spans="1:3">
      <c r="A1988" s="12" t="s">
        <v>633</v>
      </c>
      <c r="B1988" s="26">
        <f>'11'!G17/('Calc1'!B7818+B29+(B43+B15)/B1975)</f>
        <v>0</v>
      </c>
      <c r="C1988" s="10"/>
    </row>
    <row r="1990" spans="1:3">
      <c r="A1990" s="11" t="s">
        <v>634</v>
      </c>
    </row>
    <row r="1991" spans="1:3">
      <c r="A1991" s="2" t="s">
        <v>253</v>
      </c>
    </row>
    <row r="1992" spans="1:3">
      <c r="A1992" s="13" t="s">
        <v>635</v>
      </c>
    </row>
    <row r="1993" spans="1:3">
      <c r="A1993" s="13" t="s">
        <v>627</v>
      </c>
    </row>
    <row r="1994" spans="1:3">
      <c r="A1994" s="13" t="s">
        <v>628</v>
      </c>
    </row>
    <row r="1995" spans="1:3">
      <c r="A1995" s="13" t="s">
        <v>629</v>
      </c>
    </row>
    <row r="1996" spans="1:3">
      <c r="A1996" s="13" t="s">
        <v>630</v>
      </c>
    </row>
    <row r="1997" spans="1:3">
      <c r="A1997" s="2" t="s">
        <v>636</v>
      </c>
    </row>
    <row r="1999" spans="1:3">
      <c r="B1999" s="3" t="s">
        <v>637</v>
      </c>
    </row>
    <row r="2000" spans="1:3">
      <c r="A2000" s="12" t="s">
        <v>637</v>
      </c>
      <c r="B2000" s="26">
        <f>'11'!I17/('Calc1'!B7818+B29+B43+B15)</f>
        <v>0</v>
      </c>
      <c r="C2000" s="10"/>
    </row>
    <row r="2002" spans="1:3">
      <c r="A2002" s="11" t="s">
        <v>638</v>
      </c>
    </row>
    <row r="2003" spans="1:3">
      <c r="A2003" s="2" t="s">
        <v>253</v>
      </c>
    </row>
    <row r="2004" spans="1:3">
      <c r="A2004" s="13" t="s">
        <v>639</v>
      </c>
    </row>
    <row r="2005" spans="1:3">
      <c r="A2005" s="13" t="s">
        <v>640</v>
      </c>
    </row>
    <row r="2006" spans="1:3">
      <c r="A2006" s="13" t="s">
        <v>641</v>
      </c>
    </row>
    <row r="2007" spans="1:3">
      <c r="A2007" s="13" t="s">
        <v>642</v>
      </c>
    </row>
    <row r="2008" spans="1:3">
      <c r="A2008" s="2" t="s">
        <v>643</v>
      </c>
    </row>
    <row r="2010" spans="1:3">
      <c r="B2010" s="3" t="s">
        <v>644</v>
      </c>
    </row>
    <row r="2011" spans="1:3">
      <c r="A2011" s="21">
        <v>1</v>
      </c>
      <c r="B2011" s="24">
        <f>100/'11'!B$17*'Calc1'!B7500*(B$1988+B$2000)</f>
        <v>0</v>
      </c>
      <c r="C2011" s="10"/>
    </row>
    <row r="2012" spans="1:3">
      <c r="A2012" s="21">
        <v>2</v>
      </c>
      <c r="B2012" s="24">
        <f>100/'11'!B$17*'Calc1'!B7501*(B$1988+B$2000)</f>
        <v>0</v>
      </c>
      <c r="C2012" s="10"/>
    </row>
    <row r="2013" spans="1:3">
      <c r="A2013" s="21">
        <v>3</v>
      </c>
      <c r="B2013" s="24">
        <f>100/'11'!B$17*'Calc1'!B7502*(B$1988+B$2000)</f>
        <v>0</v>
      </c>
      <c r="C2013" s="10"/>
    </row>
    <row r="2014" spans="1:3">
      <c r="A2014" s="21">
        <v>4</v>
      </c>
      <c r="B2014" s="24">
        <f>100/'11'!B$17*'Calc1'!B7503*(B$1988+B$2000)</f>
        <v>0</v>
      </c>
      <c r="C2014" s="10"/>
    </row>
    <row r="2015" spans="1:3">
      <c r="A2015" s="21">
        <v>5</v>
      </c>
      <c r="B2015" s="24">
        <f>100/'11'!B$17*'Calc1'!B7504*(B$1988+B$2000)</f>
        <v>0</v>
      </c>
      <c r="C2015" s="10"/>
    </row>
    <row r="2016" spans="1:3">
      <c r="A2016" s="21">
        <v>6</v>
      </c>
      <c r="B2016" s="24">
        <f>100/'11'!B$17*'Calc1'!B7505*(B$1988+B$2000)</f>
        <v>0</v>
      </c>
      <c r="C2016" s="10"/>
    </row>
    <row r="2017" spans="1:3">
      <c r="A2017" s="21">
        <v>7</v>
      </c>
      <c r="B2017" s="24">
        <f>100/'11'!B$17*'Calc1'!B7506*(B$1988+B$2000)</f>
        <v>0</v>
      </c>
      <c r="C2017" s="10"/>
    </row>
    <row r="2018" spans="1:3">
      <c r="A2018" s="21">
        <v>8</v>
      </c>
      <c r="B2018" s="24">
        <f>100/'11'!B$17*'Calc1'!B7507*(B$1988+B$2000)</f>
        <v>0</v>
      </c>
      <c r="C2018" s="10"/>
    </row>
    <row r="2019" spans="1:3">
      <c r="A2019" s="21">
        <v>9</v>
      </c>
      <c r="B2019" s="24">
        <f>100/'11'!B$17*'Calc1'!B7508*(B$1988+B$2000)</f>
        <v>0</v>
      </c>
      <c r="C2019" s="10"/>
    </row>
    <row r="2020" spans="1:3">
      <c r="A2020" s="21">
        <v>10</v>
      </c>
      <c r="B2020" s="24">
        <f>100/'11'!B$17*'Calc1'!B7509*(B$1988+B$2000)</f>
        <v>0</v>
      </c>
      <c r="C2020" s="10"/>
    </row>
    <row r="2021" spans="1:3">
      <c r="A2021" s="21">
        <v>11</v>
      </c>
      <c r="B2021" s="24">
        <f>100/'11'!B$17*'Calc1'!B7510*(B$1988+B$2000)</f>
        <v>0</v>
      </c>
      <c r="C2021" s="10"/>
    </row>
    <row r="2022" spans="1:3">
      <c r="A2022" s="21">
        <v>12</v>
      </c>
      <c r="B2022" s="24">
        <f>100/'11'!B$17*'Calc1'!B7511*(B$1988+B$2000)</f>
        <v>0</v>
      </c>
      <c r="C2022" s="10"/>
    </row>
    <row r="2023" spans="1:3">
      <c r="A2023" s="21">
        <v>13</v>
      </c>
      <c r="B2023" s="24">
        <f>100/'11'!B$17*'Calc1'!B7512*(B$1988+B$2000)</f>
        <v>0</v>
      </c>
      <c r="C2023" s="10"/>
    </row>
    <row r="2024" spans="1:3">
      <c r="A2024" s="21">
        <v>14</v>
      </c>
      <c r="B2024" s="24">
        <f>100/'11'!B$17*'Calc1'!B7513*(B$1988+B$2000)</f>
        <v>0</v>
      </c>
      <c r="C2024" s="10"/>
    </row>
    <row r="2025" spans="1:3">
      <c r="A2025" s="21">
        <v>15</v>
      </c>
      <c r="B2025" s="24">
        <f>100/'11'!B$17*'Calc1'!B7514*(B$1988+B$2000)</f>
        <v>0</v>
      </c>
      <c r="C2025" s="10"/>
    </row>
    <row r="2026" spans="1:3">
      <c r="A2026" s="21">
        <v>16</v>
      </c>
      <c r="B2026" s="24">
        <f>100/'11'!B$17*'Calc1'!B7515*(B$1988+B$2000)</f>
        <v>0</v>
      </c>
      <c r="C2026" s="10"/>
    </row>
    <row r="2027" spans="1:3">
      <c r="A2027" s="21">
        <v>17</v>
      </c>
      <c r="B2027" s="24">
        <f>100/'11'!B$17*'Calc1'!B7516*(B$1988+B$2000)</f>
        <v>0</v>
      </c>
      <c r="C2027" s="10"/>
    </row>
    <row r="2028" spans="1:3">
      <c r="A2028" s="21">
        <v>18</v>
      </c>
      <c r="B2028" s="24">
        <f>100/'11'!B$17*'Calc1'!B7517*(B$1988+B$2000)</f>
        <v>0</v>
      </c>
      <c r="C2028" s="10"/>
    </row>
    <row r="2029" spans="1:3">
      <c r="A2029" s="21">
        <v>19</v>
      </c>
      <c r="B2029" s="24">
        <f>100/'11'!B$17*'Calc1'!B7518*(B$1988+B$2000)</f>
        <v>0</v>
      </c>
      <c r="C2029" s="10"/>
    </row>
    <row r="2030" spans="1:3">
      <c r="A2030" s="21">
        <v>20</v>
      </c>
      <c r="B2030" s="24">
        <f>100/'11'!B$17*'Calc1'!B7519*(B$1988+B$2000)</f>
        <v>0</v>
      </c>
      <c r="C2030" s="10"/>
    </row>
    <row r="2031" spans="1:3">
      <c r="A2031" s="21">
        <v>21</v>
      </c>
      <c r="B2031" s="24">
        <f>100/'11'!B$17*'Calc1'!B7520*(B$1988+B$2000)</f>
        <v>0</v>
      </c>
      <c r="C2031" s="10"/>
    </row>
    <row r="2032" spans="1:3">
      <c r="A2032" s="21">
        <v>22</v>
      </c>
      <c r="B2032" s="24">
        <f>100/'11'!B$17*'Calc1'!B7521*(B$1988+B$2000)</f>
        <v>0</v>
      </c>
      <c r="C2032" s="10"/>
    </row>
    <row r="2033" spans="1:3">
      <c r="A2033" s="21">
        <v>23</v>
      </c>
      <c r="B2033" s="24">
        <f>100/'11'!B$17*'Calc1'!B7522*(B$1988+B$2000)</f>
        <v>0</v>
      </c>
      <c r="C2033" s="10"/>
    </row>
    <row r="2034" spans="1:3">
      <c r="A2034" s="21">
        <v>24</v>
      </c>
      <c r="B2034" s="24">
        <f>100/'11'!B$17*'Calc1'!B7523*(B$1988+B$2000)</f>
        <v>0</v>
      </c>
      <c r="C2034" s="10"/>
    </row>
    <row r="2035" spans="1:3">
      <c r="A2035" s="21">
        <v>25</v>
      </c>
      <c r="B2035" s="24">
        <f>100/'11'!B$17*'Calc1'!B7524*(B$1988+B$2000)</f>
        <v>0</v>
      </c>
      <c r="C2035" s="10"/>
    </row>
    <row r="2036" spans="1:3">
      <c r="A2036" s="21">
        <v>26</v>
      </c>
      <c r="B2036" s="24">
        <f>100/'11'!B$17*'Calc1'!B7525*(B$1988+B$2000)</f>
        <v>0</v>
      </c>
      <c r="C2036" s="10"/>
    </row>
    <row r="2037" spans="1:3">
      <c r="A2037" s="21">
        <v>27</v>
      </c>
      <c r="B2037" s="24">
        <f>100/'11'!B$17*'Calc1'!B7526*(B$1988+B$2000)</f>
        <v>0</v>
      </c>
      <c r="C2037" s="10"/>
    </row>
    <row r="2038" spans="1:3">
      <c r="A2038" s="21">
        <v>28</v>
      </c>
      <c r="B2038" s="24">
        <f>100/'11'!B$17*'Calc1'!B7527*(B$1988+B$2000)</f>
        <v>0</v>
      </c>
      <c r="C2038" s="10"/>
    </row>
    <row r="2039" spans="1:3">
      <c r="A2039" s="21">
        <v>29</v>
      </c>
      <c r="B2039" s="24">
        <f>100/'11'!B$17*'Calc1'!B7528*(B$1988+B$2000)</f>
        <v>0</v>
      </c>
      <c r="C2039" s="10"/>
    </row>
    <row r="2040" spans="1:3">
      <c r="A2040" s="21">
        <v>30</v>
      </c>
      <c r="B2040" s="24">
        <f>100/'11'!B$17*'Calc1'!B7529*(B$1988+B$2000)</f>
        <v>0</v>
      </c>
      <c r="C2040" s="10"/>
    </row>
    <row r="2041" spans="1:3">
      <c r="A2041" s="21">
        <v>31</v>
      </c>
      <c r="B2041" s="24">
        <f>100/'11'!B$17*'Calc1'!B7530*(B$1988+B$2000)</f>
        <v>0</v>
      </c>
      <c r="C2041" s="10"/>
    </row>
    <row r="2042" spans="1:3">
      <c r="A2042" s="21">
        <v>32</v>
      </c>
      <c r="B2042" s="24">
        <f>100/'11'!B$17*'Calc1'!B7531*(B$1988+B$2000)</f>
        <v>0</v>
      </c>
      <c r="C2042" s="10"/>
    </row>
    <row r="2043" spans="1:3">
      <c r="A2043" s="21">
        <v>33</v>
      </c>
      <c r="B2043" s="24">
        <f>100/'11'!B$17*'Calc1'!B7532*(B$1988+B$2000)</f>
        <v>0</v>
      </c>
      <c r="C2043" s="10"/>
    </row>
    <row r="2044" spans="1:3">
      <c r="A2044" s="21">
        <v>34</v>
      </c>
      <c r="B2044" s="24">
        <f>100/'11'!B$17*'Calc1'!B7533*(B$1988+B$2000)</f>
        <v>0</v>
      </c>
      <c r="C2044" s="10"/>
    </row>
    <row r="2045" spans="1:3">
      <c r="A2045" s="21">
        <v>35</v>
      </c>
      <c r="B2045" s="24">
        <f>100/'11'!B$17*'Calc1'!B7534*(B$1988+B$2000)</f>
        <v>0</v>
      </c>
      <c r="C2045" s="10"/>
    </row>
    <row r="2046" spans="1:3">
      <c r="A2046" s="21">
        <v>36</v>
      </c>
      <c r="B2046" s="24">
        <f>100/'11'!B$17*'Calc1'!B7535*(B$1988+B$2000)</f>
        <v>0</v>
      </c>
      <c r="C2046" s="10"/>
    </row>
    <row r="2047" spans="1:3">
      <c r="A2047" s="21">
        <v>37</v>
      </c>
      <c r="B2047" s="24">
        <f>100/'11'!B$17*'Calc1'!B7536*(B$1988+B$2000)</f>
        <v>0</v>
      </c>
      <c r="C2047" s="10"/>
    </row>
    <row r="2048" spans="1:3">
      <c r="A2048" s="21">
        <v>38</v>
      </c>
      <c r="B2048" s="24">
        <f>100/'11'!B$17*'Calc1'!B7537*(B$1988+B$2000)</f>
        <v>0</v>
      </c>
      <c r="C2048" s="10"/>
    </row>
    <row r="2049" spans="1:3">
      <c r="A2049" s="21">
        <v>39</v>
      </c>
      <c r="B2049" s="24">
        <f>100/'11'!B$17*'Calc1'!B7538*(B$1988+B$2000)</f>
        <v>0</v>
      </c>
      <c r="C2049" s="10"/>
    </row>
    <row r="2050" spans="1:3">
      <c r="A2050" s="21">
        <v>40</v>
      </c>
      <c r="B2050" s="24">
        <f>100/'11'!B$17*'Calc1'!B7539*(B$1988+B$2000)</f>
        <v>0</v>
      </c>
      <c r="C2050" s="10"/>
    </row>
    <row r="2051" spans="1:3">
      <c r="A2051" s="21">
        <v>41</v>
      </c>
      <c r="B2051" s="24">
        <f>100/'11'!B$17*'Calc1'!B7540*(B$1988+B$2000)</f>
        <v>0</v>
      </c>
      <c r="C2051" s="10"/>
    </row>
    <row r="2052" spans="1:3">
      <c r="A2052" s="21">
        <v>42</v>
      </c>
      <c r="B2052" s="24">
        <f>100/'11'!B$17*'Calc1'!B7541*(B$1988+B$2000)</f>
        <v>0</v>
      </c>
      <c r="C2052" s="10"/>
    </row>
    <row r="2053" spans="1:3">
      <c r="A2053" s="21">
        <v>43</v>
      </c>
      <c r="B2053" s="24">
        <f>100/'11'!B$17*'Calc1'!B7542*(B$1988+B$2000)</f>
        <v>0</v>
      </c>
      <c r="C2053" s="10"/>
    </row>
    <row r="2054" spans="1:3">
      <c r="A2054" s="21">
        <v>44</v>
      </c>
      <c r="B2054" s="24">
        <f>100/'11'!B$17*'Calc1'!B7543*(B$1988+B$2000)</f>
        <v>0</v>
      </c>
      <c r="C2054" s="10"/>
    </row>
    <row r="2055" spans="1:3">
      <c r="A2055" s="21">
        <v>45</v>
      </c>
      <c r="B2055" s="24">
        <f>100/'11'!B$17*'Calc1'!B7544*(B$1988+B$2000)</f>
        <v>0</v>
      </c>
      <c r="C2055" s="10"/>
    </row>
    <row r="2056" spans="1:3">
      <c r="A2056" s="21">
        <v>46</v>
      </c>
      <c r="B2056" s="24">
        <f>100/'11'!B$17*'Calc1'!B7545*(B$1988+B$2000)</f>
        <v>0</v>
      </c>
      <c r="C2056" s="10"/>
    </row>
    <row r="2057" spans="1:3">
      <c r="A2057" s="21">
        <v>47</v>
      </c>
      <c r="B2057" s="24">
        <f>100/'11'!B$17*'Calc1'!B7546*(B$1988+B$2000)</f>
        <v>0</v>
      </c>
      <c r="C2057" s="10"/>
    </row>
    <row r="2058" spans="1:3">
      <c r="A2058" s="21">
        <v>48</v>
      </c>
      <c r="B2058" s="24">
        <f>100/'11'!B$17*'Calc1'!B7547*(B$1988+B$2000)</f>
        <v>0</v>
      </c>
      <c r="C2058" s="10"/>
    </row>
    <row r="2059" spans="1:3">
      <c r="A2059" s="21">
        <v>49</v>
      </c>
      <c r="B2059" s="24">
        <f>100/'11'!B$17*'Calc1'!B7548*(B$1988+B$2000)</f>
        <v>0</v>
      </c>
      <c r="C2059" s="10"/>
    </row>
    <row r="2060" spans="1:3">
      <c r="A2060" s="21">
        <v>50</v>
      </c>
      <c r="B2060" s="24">
        <f>100/'11'!B$17*'Calc1'!B7549*(B$1988+B$2000)</f>
        <v>0</v>
      </c>
      <c r="C2060" s="10"/>
    </row>
    <row r="2061" spans="1:3">
      <c r="A2061" s="21">
        <v>51</v>
      </c>
      <c r="B2061" s="24">
        <f>100/'11'!B$17*'Calc1'!B7550*(B$1988+B$2000)</f>
        <v>0</v>
      </c>
      <c r="C2061" s="10"/>
    </row>
    <row r="2062" spans="1:3">
      <c r="A2062" s="21">
        <v>52</v>
      </c>
      <c r="B2062" s="24">
        <f>100/'11'!B$17*'Calc1'!B7551*(B$1988+B$2000)</f>
        <v>0</v>
      </c>
      <c r="C2062" s="10"/>
    </row>
    <row r="2063" spans="1:3">
      <c r="A2063" s="21">
        <v>53</v>
      </c>
      <c r="B2063" s="24">
        <f>100/'11'!B$17*'Calc1'!B7552*(B$1988+B$2000)</f>
        <v>0</v>
      </c>
      <c r="C2063" s="10"/>
    </row>
    <row r="2064" spans="1:3">
      <c r="A2064" s="21">
        <v>54</v>
      </c>
      <c r="B2064" s="24">
        <f>100/'11'!B$17*'Calc1'!B7553*(B$1988+B$2000)</f>
        <v>0</v>
      </c>
      <c r="C2064" s="10"/>
    </row>
    <row r="2065" spans="1:3">
      <c r="A2065" s="21">
        <v>55</v>
      </c>
      <c r="B2065" s="24">
        <f>100/'11'!B$17*'Calc1'!B7554*(B$1988+B$2000)</f>
        <v>0</v>
      </c>
      <c r="C2065" s="10"/>
    </row>
    <row r="2066" spans="1:3">
      <c r="A2066" s="21">
        <v>56</v>
      </c>
      <c r="B2066" s="24">
        <f>100/'11'!B$17*'Calc1'!B7555*(B$1988+B$2000)</f>
        <v>0</v>
      </c>
      <c r="C2066" s="10"/>
    </row>
    <row r="2067" spans="1:3">
      <c r="A2067" s="21">
        <v>57</v>
      </c>
      <c r="B2067" s="24">
        <f>100/'11'!B$17*'Calc1'!B7556*(B$1988+B$2000)</f>
        <v>0</v>
      </c>
      <c r="C2067" s="10"/>
    </row>
    <row r="2068" spans="1:3">
      <c r="A2068" s="21">
        <v>58</v>
      </c>
      <c r="B2068" s="24">
        <f>100/'11'!B$17*'Calc1'!B7557*(B$1988+B$2000)</f>
        <v>0</v>
      </c>
      <c r="C2068" s="10"/>
    </row>
    <row r="2069" spans="1:3">
      <c r="A2069" s="21">
        <v>59</v>
      </c>
      <c r="B2069" s="24">
        <f>100/'11'!B$17*'Calc1'!B7558*(B$1988+B$2000)</f>
        <v>0</v>
      </c>
      <c r="C2069" s="10"/>
    </row>
    <row r="2070" spans="1:3">
      <c r="A2070" s="21">
        <v>60</v>
      </c>
      <c r="B2070" s="24">
        <f>100/'11'!B$17*'Calc1'!B7559*(B$1988+B$2000)</f>
        <v>0</v>
      </c>
      <c r="C2070" s="10"/>
    </row>
    <row r="2071" spans="1:3">
      <c r="A2071" s="21">
        <v>61</v>
      </c>
      <c r="B2071" s="24">
        <f>100/'11'!B$17*'Calc1'!B7560*(B$1988+B$2000)</f>
        <v>0</v>
      </c>
      <c r="C2071" s="10"/>
    </row>
    <row r="2072" spans="1:3">
      <c r="A2072" s="21">
        <v>62</v>
      </c>
      <c r="B2072" s="24">
        <f>100/'11'!B$17*'Calc1'!B7561*(B$1988+B$2000)</f>
        <v>0</v>
      </c>
      <c r="C2072" s="10"/>
    </row>
    <row r="2073" spans="1:3">
      <c r="A2073" s="21">
        <v>63</v>
      </c>
      <c r="B2073" s="24">
        <f>100/'11'!B$17*'Calc1'!B7562*(B$1988+B$2000)</f>
        <v>0</v>
      </c>
      <c r="C2073" s="10"/>
    </row>
    <row r="2074" spans="1:3">
      <c r="A2074" s="21">
        <v>64</v>
      </c>
      <c r="B2074" s="24">
        <f>100/'11'!B$17*'Calc1'!B7563*(B$1988+B$2000)</f>
        <v>0</v>
      </c>
      <c r="C2074" s="10"/>
    </row>
    <row r="2075" spans="1:3">
      <c r="A2075" s="21">
        <v>65</v>
      </c>
      <c r="B2075" s="24">
        <f>100/'11'!B$17*'Calc1'!B7564*(B$1988+B$2000)</f>
        <v>0</v>
      </c>
      <c r="C2075" s="10"/>
    </row>
    <row r="2076" spans="1:3">
      <c r="A2076" s="21">
        <v>66</v>
      </c>
      <c r="B2076" s="24">
        <f>100/'11'!B$17*'Calc1'!B7565*(B$1988+B$2000)</f>
        <v>0</v>
      </c>
      <c r="C2076" s="10"/>
    </row>
    <row r="2077" spans="1:3">
      <c r="A2077" s="21">
        <v>67</v>
      </c>
      <c r="B2077" s="24">
        <f>100/'11'!B$17*'Calc1'!B7566*(B$1988+B$2000)</f>
        <v>0</v>
      </c>
      <c r="C2077" s="10"/>
    </row>
    <row r="2078" spans="1:3">
      <c r="A2078" s="21">
        <v>68</v>
      </c>
      <c r="B2078" s="24">
        <f>100/'11'!B$17*'Calc1'!B7567*(B$1988+B$2000)</f>
        <v>0</v>
      </c>
      <c r="C2078" s="10"/>
    </row>
    <row r="2079" spans="1:3">
      <c r="A2079" s="21">
        <v>69</v>
      </c>
      <c r="B2079" s="24">
        <f>100/'11'!B$17*'Calc1'!B7568*(B$1988+B$2000)</f>
        <v>0</v>
      </c>
      <c r="C2079" s="10"/>
    </row>
    <row r="2080" spans="1:3">
      <c r="A2080" s="21">
        <v>70</v>
      </c>
      <c r="B2080" s="24">
        <f>100/'11'!B$17*'Calc1'!B7569*(B$1988+B$2000)</f>
        <v>0</v>
      </c>
      <c r="C2080" s="10"/>
    </row>
    <row r="2081" spans="1:3">
      <c r="A2081" s="21">
        <v>71</v>
      </c>
      <c r="B2081" s="24">
        <f>100/'11'!B$17*'Calc1'!B7570*(B$1988+B$2000)</f>
        <v>0</v>
      </c>
      <c r="C2081" s="10"/>
    </row>
    <row r="2082" spans="1:3">
      <c r="A2082" s="21">
        <v>72</v>
      </c>
      <c r="B2082" s="24">
        <f>100/'11'!B$17*'Calc1'!B7571*(B$1988+B$2000)</f>
        <v>0</v>
      </c>
      <c r="C2082" s="10"/>
    </row>
    <row r="2083" spans="1:3">
      <c r="A2083" s="21">
        <v>73</v>
      </c>
      <c r="B2083" s="24">
        <f>100/'11'!B$17*'Calc1'!B7572*(B$1988+B$2000)</f>
        <v>0</v>
      </c>
      <c r="C2083" s="10"/>
    </row>
    <row r="2084" spans="1:3">
      <c r="A2084" s="21">
        <v>74</v>
      </c>
      <c r="B2084" s="24">
        <f>100/'11'!B$17*'Calc1'!B7573*(B$1988+B$2000)</f>
        <v>0</v>
      </c>
      <c r="C2084" s="10"/>
    </row>
    <row r="2085" spans="1:3">
      <c r="A2085" s="21">
        <v>75</v>
      </c>
      <c r="B2085" s="24">
        <f>100/'11'!B$17*'Calc1'!B7574*(B$1988+B$2000)</f>
        <v>0</v>
      </c>
      <c r="C2085" s="10"/>
    </row>
    <row r="2086" spans="1:3">
      <c r="A2086" s="21">
        <v>76</v>
      </c>
      <c r="B2086" s="24">
        <f>100/'11'!B$17*'Calc1'!B7575*(B$1988+B$2000)</f>
        <v>0</v>
      </c>
      <c r="C2086" s="10"/>
    </row>
    <row r="2087" spans="1:3">
      <c r="A2087" s="21">
        <v>77</v>
      </c>
      <c r="B2087" s="24">
        <f>100/'11'!B$17*'Calc1'!B7576*(B$1988+B$2000)</f>
        <v>0</v>
      </c>
      <c r="C2087" s="10"/>
    </row>
    <row r="2088" spans="1:3">
      <c r="A2088" s="21">
        <v>78</v>
      </c>
      <c r="B2088" s="24">
        <f>100/'11'!B$17*'Calc1'!B7577*(B$1988+B$2000)</f>
        <v>0</v>
      </c>
      <c r="C2088" s="10"/>
    </row>
    <row r="2089" spans="1:3">
      <c r="A2089" s="21">
        <v>79</v>
      </c>
      <c r="B2089" s="24">
        <f>100/'11'!B$17*'Calc1'!B7578*(B$1988+B$2000)</f>
        <v>0</v>
      </c>
      <c r="C2089" s="10"/>
    </row>
    <row r="2090" spans="1:3">
      <c r="A2090" s="21">
        <v>80</v>
      </c>
      <c r="B2090" s="24">
        <f>100/'11'!B$17*'Calc1'!B7579*(B$1988+B$2000)</f>
        <v>0</v>
      </c>
      <c r="C2090" s="10"/>
    </row>
    <row r="2091" spans="1:3">
      <c r="A2091" s="21">
        <v>81</v>
      </c>
      <c r="B2091" s="24">
        <f>100/'11'!B$17*'Calc1'!B7580*(B$1988+B$2000)</f>
        <v>0</v>
      </c>
      <c r="C2091" s="10"/>
    </row>
    <row r="2092" spans="1:3">
      <c r="A2092" s="21">
        <v>82</v>
      </c>
      <c r="B2092" s="24">
        <f>100/'11'!B$17*'Calc1'!B7581*(B$1988+B$2000)</f>
        <v>0</v>
      </c>
      <c r="C2092" s="10"/>
    </row>
    <row r="2093" spans="1:3">
      <c r="A2093" s="21">
        <v>83</v>
      </c>
      <c r="B2093" s="24">
        <f>100/'11'!B$17*'Calc1'!B7582*(B$1988+B$2000)</f>
        <v>0</v>
      </c>
      <c r="C2093" s="10"/>
    </row>
    <row r="2094" spans="1:3">
      <c r="A2094" s="21">
        <v>84</v>
      </c>
      <c r="B2094" s="24">
        <f>100/'11'!B$17*'Calc1'!B7583*(B$1988+B$2000)</f>
        <v>0</v>
      </c>
      <c r="C2094" s="10"/>
    </row>
    <row r="2095" spans="1:3">
      <c r="A2095" s="21">
        <v>85</v>
      </c>
      <c r="B2095" s="24">
        <f>100/'11'!B$17*'Calc1'!B7584*(B$1988+B$2000)</f>
        <v>0</v>
      </c>
      <c r="C2095" s="10"/>
    </row>
    <row r="2096" spans="1:3">
      <c r="A2096" s="21">
        <v>86</v>
      </c>
      <c r="B2096" s="24">
        <f>100/'11'!B$17*'Calc1'!B7585*(B$1988+B$2000)</f>
        <v>0</v>
      </c>
      <c r="C2096" s="10"/>
    </row>
    <row r="2097" spans="1:3">
      <c r="A2097" s="21">
        <v>87</v>
      </c>
      <c r="B2097" s="24">
        <f>100/'11'!B$17*'Calc1'!B7586*(B$1988+B$2000)</f>
        <v>0</v>
      </c>
      <c r="C2097" s="10"/>
    </row>
    <row r="2098" spans="1:3">
      <c r="A2098" s="21">
        <v>88</v>
      </c>
      <c r="B2098" s="24">
        <f>100/'11'!B$17*'Calc1'!B7587*(B$1988+B$2000)</f>
        <v>0</v>
      </c>
      <c r="C2098" s="10"/>
    </row>
    <row r="2099" spans="1:3">
      <c r="A2099" s="21">
        <v>89</v>
      </c>
      <c r="B2099" s="24">
        <f>100/'11'!B$17*'Calc1'!B7588*(B$1988+B$2000)</f>
        <v>0</v>
      </c>
      <c r="C2099" s="10"/>
    </row>
    <row r="2100" spans="1:3">
      <c r="A2100" s="21">
        <v>90</v>
      </c>
      <c r="B2100" s="24">
        <f>100/'11'!B$17*'Calc1'!B7589*(B$1988+B$2000)</f>
        <v>0</v>
      </c>
      <c r="C2100" s="10"/>
    </row>
    <row r="2101" spans="1:3">
      <c r="A2101" s="21">
        <v>91</v>
      </c>
      <c r="B2101" s="24">
        <f>100/'11'!B$17*'Calc1'!B7590*(B$1988+B$2000)</f>
        <v>0</v>
      </c>
      <c r="C2101" s="10"/>
    </row>
    <row r="2102" spans="1:3">
      <c r="A2102" s="21">
        <v>92</v>
      </c>
      <c r="B2102" s="24">
        <f>100/'11'!B$17*'Calc1'!B7591*(B$1988+B$2000)</f>
        <v>0</v>
      </c>
      <c r="C2102" s="10"/>
    </row>
    <row r="2103" spans="1:3">
      <c r="A2103" s="21">
        <v>93</v>
      </c>
      <c r="B2103" s="24">
        <f>100/'11'!B$17*'Calc1'!B7592*(B$1988+B$2000)</f>
        <v>0</v>
      </c>
      <c r="C2103" s="10"/>
    </row>
    <row r="2104" spans="1:3">
      <c r="A2104" s="21">
        <v>94</v>
      </c>
      <c r="B2104" s="24">
        <f>100/'11'!B$17*'Calc1'!B7593*(B$1988+B$2000)</f>
        <v>0</v>
      </c>
      <c r="C2104" s="10"/>
    </row>
    <row r="2105" spans="1:3">
      <c r="A2105" s="21">
        <v>95</v>
      </c>
      <c r="B2105" s="24">
        <f>100/'11'!B$17*'Calc1'!B7594*(B$1988+B$2000)</f>
        <v>0</v>
      </c>
      <c r="C2105" s="10"/>
    </row>
    <row r="2106" spans="1:3">
      <c r="A2106" s="21">
        <v>96</v>
      </c>
      <c r="B2106" s="24">
        <f>100/'11'!B$17*'Calc1'!B7595*(B$1988+B$2000)</f>
        <v>0</v>
      </c>
      <c r="C2106" s="10"/>
    </row>
    <row r="2107" spans="1:3">
      <c r="A2107" s="21">
        <v>97</v>
      </c>
      <c r="B2107" s="24">
        <f>100/'11'!B$17*'Calc1'!B7596*(B$1988+B$2000)</f>
        <v>0</v>
      </c>
      <c r="C2107" s="10"/>
    </row>
    <row r="2108" spans="1:3">
      <c r="A2108" s="21">
        <v>98</v>
      </c>
      <c r="B2108" s="24">
        <f>100/'11'!B$17*'Calc1'!B7597*(B$1988+B$2000)</f>
        <v>0</v>
      </c>
      <c r="C2108" s="10"/>
    </row>
    <row r="2109" spans="1:3">
      <c r="A2109" s="21">
        <v>99</v>
      </c>
      <c r="B2109" s="24">
        <f>100/'11'!B$17*'Calc1'!B7598*(B$1988+B$2000)</f>
        <v>0</v>
      </c>
      <c r="C2109" s="10"/>
    </row>
    <row r="2110" spans="1:3">
      <c r="A2110" s="21">
        <v>100</v>
      </c>
      <c r="B2110" s="24">
        <f>100/'11'!B$17*'Calc1'!B7599*(B$1988+B$2000)</f>
        <v>0</v>
      </c>
      <c r="C2110" s="10"/>
    </row>
    <row r="2111" spans="1:3">
      <c r="A2111" s="21">
        <v>101</v>
      </c>
      <c r="B2111" s="24">
        <f>100/'11'!B$17*'Calc1'!B7600*(B$1988+B$2000)</f>
        <v>0</v>
      </c>
      <c r="C2111" s="10"/>
    </row>
    <row r="2112" spans="1:3">
      <c r="A2112" s="21">
        <v>102</v>
      </c>
      <c r="B2112" s="24">
        <f>100/'11'!B$17*'Calc1'!B7601*(B$1988+B$2000)</f>
        <v>0</v>
      </c>
      <c r="C2112" s="10"/>
    </row>
    <row r="2113" spans="1:3">
      <c r="A2113" s="21">
        <v>103</v>
      </c>
      <c r="B2113" s="24">
        <f>100/'11'!B$17*'Calc1'!B7602*(B$1988+B$2000)</f>
        <v>0</v>
      </c>
      <c r="C2113" s="10"/>
    </row>
    <row r="2114" spans="1:3">
      <c r="A2114" s="21">
        <v>104</v>
      </c>
      <c r="B2114" s="24">
        <f>100/'11'!B$17*'Calc1'!B7603*(B$1988+B$2000)</f>
        <v>0</v>
      </c>
      <c r="C2114" s="10"/>
    </row>
    <row r="2115" spans="1:3">
      <c r="A2115" s="21">
        <v>105</v>
      </c>
      <c r="B2115" s="24">
        <f>100/'11'!B$17*'Calc1'!B7604*(B$1988+B$2000)</f>
        <v>0</v>
      </c>
      <c r="C2115" s="10"/>
    </row>
    <row r="2116" spans="1:3">
      <c r="A2116" s="21">
        <v>106</v>
      </c>
      <c r="B2116" s="24">
        <f>100/'11'!B$17*'Calc1'!B7605*(B$1988+B$2000)</f>
        <v>0</v>
      </c>
      <c r="C2116" s="10"/>
    </row>
    <row r="2117" spans="1:3">
      <c r="A2117" s="21">
        <v>107</v>
      </c>
      <c r="B2117" s="24">
        <f>100/'11'!B$17*'Calc1'!B7606*(B$1988+B$2000)</f>
        <v>0</v>
      </c>
      <c r="C2117" s="10"/>
    </row>
    <row r="2118" spans="1:3">
      <c r="A2118" s="21">
        <v>108</v>
      </c>
      <c r="B2118" s="24">
        <f>100/'11'!B$17*'Calc1'!B7607*(B$1988+B$2000)</f>
        <v>0</v>
      </c>
      <c r="C2118" s="10"/>
    </row>
    <row r="2119" spans="1:3">
      <c r="A2119" s="21">
        <v>109</v>
      </c>
      <c r="B2119" s="24">
        <f>100/'11'!B$17*'Calc1'!B7608*(B$1988+B$2000)</f>
        <v>0</v>
      </c>
      <c r="C2119" s="10"/>
    </row>
    <row r="2120" spans="1:3">
      <c r="A2120" s="21">
        <v>110</v>
      </c>
      <c r="B2120" s="24">
        <f>100/'11'!B$17*'Calc1'!B7609*(B$1988+B$2000)</f>
        <v>0</v>
      </c>
      <c r="C2120" s="10"/>
    </row>
    <row r="2121" spans="1:3">
      <c r="A2121" s="21">
        <v>111</v>
      </c>
      <c r="B2121" s="24">
        <f>100/'11'!B$17*'Calc1'!B7610*(B$1988+B$2000)</f>
        <v>0</v>
      </c>
      <c r="C2121" s="10"/>
    </row>
    <row r="2122" spans="1:3">
      <c r="A2122" s="21">
        <v>112</v>
      </c>
      <c r="B2122" s="24">
        <f>100/'11'!B$17*'Calc1'!B7611*(B$1988+B$2000)</f>
        <v>0</v>
      </c>
      <c r="C2122" s="10"/>
    </row>
    <row r="2123" spans="1:3">
      <c r="A2123" s="21">
        <v>113</v>
      </c>
      <c r="B2123" s="24">
        <f>100/'11'!B$17*'Calc1'!B7612*(B$1988+B$2000)</f>
        <v>0</v>
      </c>
      <c r="C2123" s="10"/>
    </row>
    <row r="2124" spans="1:3">
      <c r="A2124" s="21">
        <v>114</v>
      </c>
      <c r="B2124" s="24">
        <f>100/'11'!B$17*'Calc1'!B7613*(B$1988+B$2000)</f>
        <v>0</v>
      </c>
      <c r="C2124" s="10"/>
    </row>
    <row r="2125" spans="1:3">
      <c r="A2125" s="21">
        <v>115</v>
      </c>
      <c r="B2125" s="24">
        <f>100/'11'!B$17*'Calc1'!B7614*(B$1988+B$2000)</f>
        <v>0</v>
      </c>
      <c r="C2125" s="10"/>
    </row>
    <row r="2126" spans="1:3">
      <c r="A2126" s="21">
        <v>116</v>
      </c>
      <c r="B2126" s="24">
        <f>100/'11'!B$17*'Calc1'!B7615*(B$1988+B$2000)</f>
        <v>0</v>
      </c>
      <c r="C2126" s="10"/>
    </row>
    <row r="2127" spans="1:3">
      <c r="A2127" s="21">
        <v>117</v>
      </c>
      <c r="B2127" s="24">
        <f>100/'11'!B$17*'Calc1'!B7616*(B$1988+B$2000)</f>
        <v>0</v>
      </c>
      <c r="C2127" s="10"/>
    </row>
    <row r="2128" spans="1:3">
      <c r="A2128" s="21">
        <v>118</v>
      </c>
      <c r="B2128" s="24">
        <f>100/'11'!B$17*'Calc1'!B7617*(B$1988+B$2000)</f>
        <v>0</v>
      </c>
      <c r="C2128" s="10"/>
    </row>
    <row r="2129" spans="1:3">
      <c r="A2129" s="21">
        <v>119</v>
      </c>
      <c r="B2129" s="24">
        <f>100/'11'!B$17*'Calc1'!B7618*(B$1988+B$2000)</f>
        <v>0</v>
      </c>
      <c r="C2129" s="10"/>
    </row>
    <row r="2130" spans="1:3">
      <c r="A2130" s="21">
        <v>120</v>
      </c>
      <c r="B2130" s="24">
        <f>100/'11'!B$17*'Calc1'!B7619*(B$1988+B$2000)</f>
        <v>0</v>
      </c>
      <c r="C2130" s="10"/>
    </row>
    <row r="2131" spans="1:3">
      <c r="A2131" s="21">
        <v>121</v>
      </c>
      <c r="B2131" s="24">
        <f>100/'11'!B$17*'Calc1'!B7620*(B$1988+B$2000)</f>
        <v>0</v>
      </c>
      <c r="C2131" s="10"/>
    </row>
    <row r="2132" spans="1:3">
      <c r="A2132" s="21">
        <v>122</v>
      </c>
      <c r="B2132" s="24">
        <f>100/'11'!B$17*'Calc1'!B7621*(B$1988+B$2000)</f>
        <v>0</v>
      </c>
      <c r="C2132" s="10"/>
    </row>
    <row r="2133" spans="1:3">
      <c r="A2133" s="21">
        <v>123</v>
      </c>
      <c r="B2133" s="24">
        <f>100/'11'!B$17*'Calc1'!B7622*(B$1988+B$2000)</f>
        <v>0</v>
      </c>
      <c r="C2133" s="10"/>
    </row>
    <row r="2134" spans="1:3">
      <c r="A2134" s="21">
        <v>124</v>
      </c>
      <c r="B2134" s="24">
        <f>100/'11'!B$17*'Calc1'!B7623*(B$1988+B$2000)</f>
        <v>0</v>
      </c>
      <c r="C2134" s="10"/>
    </row>
    <row r="2135" spans="1:3">
      <c r="A2135" s="21">
        <v>125</v>
      </c>
      <c r="B2135" s="24">
        <f>100/'11'!B$17*'Calc1'!B7624*(B$1988+B$2000)</f>
        <v>0</v>
      </c>
      <c r="C2135" s="10"/>
    </row>
    <row r="2136" spans="1:3">
      <c r="A2136" s="21">
        <v>126</v>
      </c>
      <c r="B2136" s="24">
        <f>100/'11'!B$17*'Calc1'!B7625*(B$1988+B$2000)</f>
        <v>0</v>
      </c>
      <c r="C2136" s="10"/>
    </row>
    <row r="2137" spans="1:3">
      <c r="A2137" s="21">
        <v>127</v>
      </c>
      <c r="B2137" s="24">
        <f>100/'11'!B$17*'Calc1'!B7626*(B$1988+B$2000)</f>
        <v>0</v>
      </c>
      <c r="C2137" s="10"/>
    </row>
    <row r="2138" spans="1:3">
      <c r="A2138" s="21">
        <v>128</v>
      </c>
      <c r="B2138" s="24">
        <f>100/'11'!B$17*'Calc1'!B7627*(B$1988+B$2000)</f>
        <v>0</v>
      </c>
      <c r="C2138" s="10"/>
    </row>
    <row r="2139" spans="1:3">
      <c r="A2139" s="21">
        <v>129</v>
      </c>
      <c r="B2139" s="24">
        <f>100/'11'!B$17*'Calc1'!B7628*(B$1988+B$2000)</f>
        <v>0</v>
      </c>
      <c r="C2139" s="10"/>
    </row>
    <row r="2140" spans="1:3">
      <c r="A2140" s="21">
        <v>130</v>
      </c>
      <c r="B2140" s="24">
        <f>100/'11'!B$17*'Calc1'!B7629*(B$1988+B$2000)</f>
        <v>0</v>
      </c>
      <c r="C2140" s="10"/>
    </row>
    <row r="2141" spans="1:3">
      <c r="A2141" s="21">
        <v>131</v>
      </c>
      <c r="B2141" s="24">
        <f>100/'11'!B$17*'Calc1'!B7630*(B$1988+B$2000)</f>
        <v>0</v>
      </c>
      <c r="C2141" s="10"/>
    </row>
    <row r="2142" spans="1:3">
      <c r="A2142" s="21">
        <v>132</v>
      </c>
      <c r="B2142" s="24">
        <f>100/'11'!B$17*'Calc1'!B7631*(B$1988+B$2000)</f>
        <v>0</v>
      </c>
      <c r="C2142" s="10"/>
    </row>
    <row r="2143" spans="1:3">
      <c r="A2143" s="21">
        <v>133</v>
      </c>
      <c r="B2143" s="24">
        <f>100/'11'!B$17*'Calc1'!B7632*(B$1988+B$2000)</f>
        <v>0</v>
      </c>
      <c r="C2143" s="10"/>
    </row>
    <row r="2144" spans="1:3">
      <c r="A2144" s="21">
        <v>134</v>
      </c>
      <c r="B2144" s="24">
        <f>100/'11'!B$17*'Calc1'!B7633*(B$1988+B$2000)</f>
        <v>0</v>
      </c>
      <c r="C2144" s="10"/>
    </row>
    <row r="2145" spans="1:3">
      <c r="A2145" s="21">
        <v>135</v>
      </c>
      <c r="B2145" s="24">
        <f>100/'11'!B$17*'Calc1'!B7634*(B$1988+B$2000)</f>
        <v>0</v>
      </c>
      <c r="C2145" s="10"/>
    </row>
    <row r="2146" spans="1:3">
      <c r="A2146" s="21">
        <v>136</v>
      </c>
      <c r="B2146" s="24">
        <f>100/'11'!B$17*'Calc1'!B7635*(B$1988+B$2000)</f>
        <v>0</v>
      </c>
      <c r="C2146" s="10"/>
    </row>
    <row r="2147" spans="1:3">
      <c r="A2147" s="21">
        <v>137</v>
      </c>
      <c r="B2147" s="24">
        <f>100/'11'!B$17*'Calc1'!B7636*(B$1988+B$2000)</f>
        <v>0</v>
      </c>
      <c r="C2147" s="10"/>
    </row>
    <row r="2148" spans="1:3">
      <c r="A2148" s="21">
        <v>138</v>
      </c>
      <c r="B2148" s="24">
        <f>100/'11'!B$17*'Calc1'!B7637*(B$1988+B$2000)</f>
        <v>0</v>
      </c>
      <c r="C2148" s="10"/>
    </row>
    <row r="2149" spans="1:3">
      <c r="A2149" s="21">
        <v>139</v>
      </c>
      <c r="B2149" s="24">
        <f>100/'11'!B$17*'Calc1'!B7638*(B$1988+B$2000)</f>
        <v>0</v>
      </c>
      <c r="C2149" s="10"/>
    </row>
    <row r="2150" spans="1:3">
      <c r="A2150" s="21">
        <v>140</v>
      </c>
      <c r="B2150" s="24">
        <f>100/'11'!B$17*'Calc1'!B7639*(B$1988+B$2000)</f>
        <v>0</v>
      </c>
      <c r="C2150" s="10"/>
    </row>
    <row r="2151" spans="1:3">
      <c r="A2151" s="21">
        <v>141</v>
      </c>
      <c r="B2151" s="24">
        <f>100/'11'!B$17*'Calc1'!B7640*(B$1988+B$2000)</f>
        <v>0</v>
      </c>
      <c r="C2151" s="10"/>
    </row>
    <row r="2152" spans="1:3">
      <c r="A2152" s="21">
        <v>142</v>
      </c>
      <c r="B2152" s="24">
        <f>100/'11'!B$17*'Calc1'!B7641*(B$1988+B$2000)</f>
        <v>0</v>
      </c>
      <c r="C2152" s="10"/>
    </row>
    <row r="2153" spans="1:3">
      <c r="A2153" s="21">
        <v>143</v>
      </c>
      <c r="B2153" s="24">
        <f>100/'11'!B$17*'Calc1'!B7642*(B$1988+B$2000)</f>
        <v>0</v>
      </c>
      <c r="C2153" s="10"/>
    </row>
    <row r="2154" spans="1:3">
      <c r="A2154" s="21">
        <v>144</v>
      </c>
      <c r="B2154" s="24">
        <f>100/'11'!B$17*'Calc1'!B7643*(B$1988+B$2000)</f>
        <v>0</v>
      </c>
      <c r="C2154" s="10"/>
    </row>
    <row r="2155" spans="1:3">
      <c r="A2155" s="21">
        <v>145</v>
      </c>
      <c r="B2155" s="24">
        <f>100/'11'!B$17*'Calc1'!B7644*(B$1988+B$2000)</f>
        <v>0</v>
      </c>
      <c r="C2155" s="10"/>
    </row>
    <row r="2156" spans="1:3">
      <c r="A2156" s="21">
        <v>146</v>
      </c>
      <c r="B2156" s="24">
        <f>100/'11'!B$17*'Calc1'!B7645*(B$1988+B$2000)</f>
        <v>0</v>
      </c>
      <c r="C2156" s="10"/>
    </row>
    <row r="2157" spans="1:3">
      <c r="A2157" s="21">
        <v>147</v>
      </c>
      <c r="B2157" s="24">
        <f>100/'11'!B$17*'Calc1'!B7646*(B$1988+B$2000)</f>
        <v>0</v>
      </c>
      <c r="C2157" s="10"/>
    </row>
    <row r="2158" spans="1:3">
      <c r="A2158" s="21">
        <v>148</v>
      </c>
      <c r="B2158" s="24">
        <f>100/'11'!B$17*'Calc1'!B7647*(B$1988+B$2000)</f>
        <v>0</v>
      </c>
      <c r="C2158" s="10"/>
    </row>
    <row r="2159" spans="1:3">
      <c r="A2159" s="21">
        <v>149</v>
      </c>
      <c r="B2159" s="24">
        <f>100/'11'!B$17*'Calc1'!B7648*(B$1988+B$2000)</f>
        <v>0</v>
      </c>
      <c r="C2159" s="10"/>
    </row>
    <row r="2160" spans="1:3">
      <c r="A2160" s="21">
        <v>150</v>
      </c>
      <c r="B2160" s="24">
        <f>100/'11'!B$17*'Calc1'!B7649*(B$1988+B$2000)</f>
        <v>0</v>
      </c>
      <c r="C2160" s="10"/>
    </row>
    <row r="2161" spans="1:3">
      <c r="A2161" s="21">
        <v>151</v>
      </c>
      <c r="B2161" s="24">
        <f>100/'11'!B$17*'Calc1'!B7650*(B$1988+B$2000)</f>
        <v>0</v>
      </c>
      <c r="C2161" s="10"/>
    </row>
    <row r="2162" spans="1:3">
      <c r="A2162" s="21">
        <v>152</v>
      </c>
      <c r="B2162" s="24">
        <f>100/'11'!B$17*'Calc1'!B7651*(B$1988+B$2000)</f>
        <v>0</v>
      </c>
      <c r="C2162" s="10"/>
    </row>
    <row r="2163" spans="1:3">
      <c r="A2163" s="21">
        <v>153</v>
      </c>
      <c r="B2163" s="24">
        <f>100/'11'!B$17*'Calc1'!B7652*(B$1988+B$2000)</f>
        <v>0</v>
      </c>
      <c r="C2163" s="10"/>
    </row>
    <row r="2164" spans="1:3">
      <c r="A2164" s="21">
        <v>154</v>
      </c>
      <c r="B2164" s="24">
        <f>100/'11'!B$17*'Calc1'!B7653*(B$1988+B$2000)</f>
        <v>0</v>
      </c>
      <c r="C2164" s="10"/>
    </row>
    <row r="2165" spans="1:3">
      <c r="A2165" s="21">
        <v>155</v>
      </c>
      <c r="B2165" s="24">
        <f>100/'11'!B$17*'Calc1'!B7654*(B$1988+B$2000)</f>
        <v>0</v>
      </c>
      <c r="C2165" s="10"/>
    </row>
    <row r="2166" spans="1:3">
      <c r="A2166" s="21">
        <v>156</v>
      </c>
      <c r="B2166" s="24">
        <f>100/'11'!B$17*'Calc1'!B7655*(B$1988+B$2000)</f>
        <v>0</v>
      </c>
      <c r="C2166" s="10"/>
    </row>
    <row r="2167" spans="1:3">
      <c r="A2167" s="21">
        <v>157</v>
      </c>
      <c r="B2167" s="24">
        <f>100/'11'!B$17*'Calc1'!B7656*(B$1988+B$2000)</f>
        <v>0</v>
      </c>
      <c r="C2167" s="10"/>
    </row>
    <row r="2168" spans="1:3">
      <c r="A2168" s="21">
        <v>158</v>
      </c>
      <c r="B2168" s="24">
        <f>100/'11'!B$17*'Calc1'!B7657*(B$1988+B$2000)</f>
        <v>0</v>
      </c>
      <c r="C2168" s="10"/>
    </row>
    <row r="2169" spans="1:3">
      <c r="A2169" s="21">
        <v>159</v>
      </c>
      <c r="B2169" s="24">
        <f>100/'11'!B$17*'Calc1'!B7658*(B$1988+B$2000)</f>
        <v>0</v>
      </c>
      <c r="C2169" s="10"/>
    </row>
    <row r="2170" spans="1:3">
      <c r="A2170" s="21">
        <v>160</v>
      </c>
      <c r="B2170" s="24">
        <f>100/'11'!B$17*'Calc1'!B7659*(B$1988+B$2000)</f>
        <v>0</v>
      </c>
      <c r="C2170" s="10"/>
    </row>
    <row r="2171" spans="1:3">
      <c r="A2171" s="21">
        <v>161</v>
      </c>
      <c r="B2171" s="24">
        <f>100/'11'!B$17*'Calc1'!B7660*(B$1988+B$2000)</f>
        <v>0</v>
      </c>
      <c r="C2171" s="10"/>
    </row>
    <row r="2172" spans="1:3">
      <c r="A2172" s="21">
        <v>162</v>
      </c>
      <c r="B2172" s="24">
        <f>100/'11'!B$17*'Calc1'!B7661*(B$1988+B$2000)</f>
        <v>0</v>
      </c>
      <c r="C2172" s="10"/>
    </row>
    <row r="2173" spans="1:3">
      <c r="A2173" s="21">
        <v>163</v>
      </c>
      <c r="B2173" s="24">
        <f>100/'11'!B$17*'Calc1'!B7662*(B$1988+B$2000)</f>
        <v>0</v>
      </c>
      <c r="C2173" s="10"/>
    </row>
    <row r="2174" spans="1:3">
      <c r="A2174" s="21">
        <v>164</v>
      </c>
      <c r="B2174" s="24">
        <f>100/'11'!B$17*'Calc1'!B7663*(B$1988+B$2000)</f>
        <v>0</v>
      </c>
      <c r="C2174" s="10"/>
    </row>
    <row r="2175" spans="1:3">
      <c r="A2175" s="21">
        <v>165</v>
      </c>
      <c r="B2175" s="24">
        <f>100/'11'!B$17*'Calc1'!B7664*(B$1988+B$2000)</f>
        <v>0</v>
      </c>
      <c r="C2175" s="10"/>
    </row>
    <row r="2176" spans="1:3">
      <c r="A2176" s="21">
        <v>166</v>
      </c>
      <c r="B2176" s="24">
        <f>100/'11'!B$17*'Calc1'!B7665*(B$1988+B$2000)</f>
        <v>0</v>
      </c>
      <c r="C2176" s="10"/>
    </row>
    <row r="2177" spans="1:3">
      <c r="A2177" s="21">
        <v>167</v>
      </c>
      <c r="B2177" s="24">
        <f>100/'11'!B$17*'Calc1'!B7666*(B$1988+B$2000)</f>
        <v>0</v>
      </c>
      <c r="C2177" s="10"/>
    </row>
    <row r="2178" spans="1:3">
      <c r="A2178" s="21">
        <v>168</v>
      </c>
      <c r="B2178" s="24">
        <f>100/'11'!B$17*'Calc1'!B7667*(B$1988+B$2000)</f>
        <v>0</v>
      </c>
      <c r="C2178" s="10"/>
    </row>
    <row r="2179" spans="1:3">
      <c r="A2179" s="21">
        <v>169</v>
      </c>
      <c r="B2179" s="24">
        <f>100/'11'!B$17*'Calc1'!B7668*(B$1988+B$2000)</f>
        <v>0</v>
      </c>
      <c r="C2179" s="10"/>
    </row>
    <row r="2180" spans="1:3">
      <c r="A2180" s="21">
        <v>170</v>
      </c>
      <c r="B2180" s="24">
        <f>100/'11'!B$17*'Calc1'!B7669*(B$1988+B$2000)</f>
        <v>0</v>
      </c>
      <c r="C2180" s="10"/>
    </row>
    <row r="2181" spans="1:3">
      <c r="A2181" s="21">
        <v>171</v>
      </c>
      <c r="B2181" s="24">
        <f>100/'11'!B$17*'Calc1'!B7670*(B$1988+B$2000)</f>
        <v>0</v>
      </c>
      <c r="C2181" s="10"/>
    </row>
    <row r="2182" spans="1:3">
      <c r="A2182" s="21">
        <v>172</v>
      </c>
      <c r="B2182" s="24">
        <f>100/'11'!B$17*'Calc1'!B7671*(B$1988+B$2000)</f>
        <v>0</v>
      </c>
      <c r="C2182" s="10"/>
    </row>
    <row r="2183" spans="1:3">
      <c r="A2183" s="21">
        <v>173</v>
      </c>
      <c r="B2183" s="24">
        <f>100/'11'!B$17*'Calc1'!B7672*(B$1988+B$2000)</f>
        <v>0</v>
      </c>
      <c r="C2183" s="10"/>
    </row>
    <row r="2184" spans="1:3">
      <c r="A2184" s="21">
        <v>174</v>
      </c>
      <c r="B2184" s="24">
        <f>100/'11'!B$17*'Calc1'!B7673*(B$1988+B$2000)</f>
        <v>0</v>
      </c>
      <c r="C2184" s="10"/>
    </row>
    <row r="2185" spans="1:3">
      <c r="A2185" s="21">
        <v>175</v>
      </c>
      <c r="B2185" s="24">
        <f>100/'11'!B$17*'Calc1'!B7674*(B$1988+B$2000)</f>
        <v>0</v>
      </c>
      <c r="C2185" s="10"/>
    </row>
    <row r="2186" spans="1:3">
      <c r="A2186" s="21">
        <v>176</v>
      </c>
      <c r="B2186" s="24">
        <f>100/'11'!B$17*'Calc1'!B7675*(B$1988+B$2000)</f>
        <v>0</v>
      </c>
      <c r="C2186" s="10"/>
    </row>
    <row r="2187" spans="1:3">
      <c r="A2187" s="21">
        <v>177</v>
      </c>
      <c r="B2187" s="24">
        <f>100/'11'!B$17*'Calc1'!B7676*(B$1988+B$2000)</f>
        <v>0</v>
      </c>
      <c r="C2187" s="10"/>
    </row>
    <row r="2188" spans="1:3">
      <c r="A2188" s="21">
        <v>178</v>
      </c>
      <c r="B2188" s="24">
        <f>100/'11'!B$17*'Calc1'!B7677*(B$1988+B$2000)</f>
        <v>0</v>
      </c>
      <c r="C2188" s="10"/>
    </row>
    <row r="2189" spans="1:3">
      <c r="A2189" s="21">
        <v>179</v>
      </c>
      <c r="B2189" s="24">
        <f>100/'11'!B$17*'Calc1'!B7678*(B$1988+B$2000)</f>
        <v>0</v>
      </c>
      <c r="C2189" s="10"/>
    </row>
    <row r="2190" spans="1:3">
      <c r="A2190" s="21">
        <v>180</v>
      </c>
      <c r="B2190" s="24">
        <f>100/'11'!B$17*'Calc1'!B7679*(B$1988+B$2000)</f>
        <v>0</v>
      </c>
      <c r="C2190" s="10"/>
    </row>
    <row r="2191" spans="1:3">
      <c r="A2191" s="21">
        <v>181</v>
      </c>
      <c r="B2191" s="24">
        <f>100/'11'!B$17*'Calc1'!B7680*(B$1988+B$2000)</f>
        <v>0</v>
      </c>
      <c r="C2191" s="10"/>
    </row>
    <row r="2192" spans="1:3">
      <c r="A2192" s="21">
        <v>182</v>
      </c>
      <c r="B2192" s="24">
        <f>100/'11'!B$17*'Calc1'!B7681*(B$1988+B$2000)</f>
        <v>0</v>
      </c>
      <c r="C2192" s="10"/>
    </row>
    <row r="2193" spans="1:3">
      <c r="A2193" s="21">
        <v>183</v>
      </c>
      <c r="B2193" s="24">
        <f>100/'11'!B$17*'Calc1'!B7682*(B$1988+B$2000)</f>
        <v>0</v>
      </c>
      <c r="C2193" s="10"/>
    </row>
    <row r="2194" spans="1:3">
      <c r="A2194" s="21">
        <v>184</v>
      </c>
      <c r="B2194" s="24">
        <f>100/'11'!B$17*'Calc1'!B7683*(B$1988+B$2000)</f>
        <v>0</v>
      </c>
      <c r="C2194" s="10"/>
    </row>
    <row r="2195" spans="1:3">
      <c r="A2195" s="21">
        <v>185</v>
      </c>
      <c r="B2195" s="24">
        <f>100/'11'!B$17*'Calc1'!B7684*(B$1988+B$2000)</f>
        <v>0</v>
      </c>
      <c r="C2195" s="10"/>
    </row>
    <row r="2196" spans="1:3">
      <c r="A2196" s="21">
        <v>186</v>
      </c>
      <c r="B2196" s="24">
        <f>100/'11'!B$17*'Calc1'!B7685*(B$1988+B$2000)</f>
        <v>0</v>
      </c>
      <c r="C2196" s="10"/>
    </row>
    <row r="2197" spans="1:3">
      <c r="A2197" s="21">
        <v>187</v>
      </c>
      <c r="B2197" s="24">
        <f>100/'11'!B$17*'Calc1'!B7686*(B$1988+B$2000)</f>
        <v>0</v>
      </c>
      <c r="C2197" s="10"/>
    </row>
    <row r="2198" spans="1:3">
      <c r="A2198" s="21">
        <v>188</v>
      </c>
      <c r="B2198" s="24">
        <f>100/'11'!B$17*'Calc1'!B7687*(B$1988+B$2000)</f>
        <v>0</v>
      </c>
      <c r="C2198" s="10"/>
    </row>
    <row r="2199" spans="1:3">
      <c r="A2199" s="21">
        <v>189</v>
      </c>
      <c r="B2199" s="24">
        <f>100/'11'!B$17*'Calc1'!B7688*(B$1988+B$2000)</f>
        <v>0</v>
      </c>
      <c r="C2199" s="10"/>
    </row>
    <row r="2200" spans="1:3">
      <c r="A2200" s="21">
        <v>190</v>
      </c>
      <c r="B2200" s="24">
        <f>100/'11'!B$17*'Calc1'!B7689*(B$1988+B$2000)</f>
        <v>0</v>
      </c>
      <c r="C2200" s="10"/>
    </row>
    <row r="2201" spans="1:3">
      <c r="A2201" s="21">
        <v>191</v>
      </c>
      <c r="B2201" s="24">
        <f>100/'11'!B$17*'Calc1'!B7690*(B$1988+B$2000)</f>
        <v>0</v>
      </c>
      <c r="C2201" s="10"/>
    </row>
    <row r="2202" spans="1:3">
      <c r="A2202" s="21">
        <v>192</v>
      </c>
      <c r="B2202" s="24">
        <f>100/'11'!B$17*'Calc1'!B7691*(B$1988+B$2000)</f>
        <v>0</v>
      </c>
      <c r="C2202" s="10"/>
    </row>
    <row r="2203" spans="1:3">
      <c r="A2203" s="21">
        <v>193</v>
      </c>
      <c r="B2203" s="24">
        <f>100/'11'!B$17*'Calc1'!B7692*(B$1988+B$2000)</f>
        <v>0</v>
      </c>
      <c r="C2203" s="10"/>
    </row>
    <row r="2204" spans="1:3">
      <c r="A2204" s="21">
        <v>194</v>
      </c>
      <c r="B2204" s="24">
        <f>100/'11'!B$17*'Calc1'!B7693*(B$1988+B$2000)</f>
        <v>0</v>
      </c>
      <c r="C2204" s="10"/>
    </row>
    <row r="2205" spans="1:3">
      <c r="A2205" s="21">
        <v>195</v>
      </c>
      <c r="B2205" s="24">
        <f>100/'11'!B$17*'Calc1'!B7694*(B$1988+B$2000)</f>
        <v>0</v>
      </c>
      <c r="C2205" s="10"/>
    </row>
    <row r="2206" spans="1:3">
      <c r="A2206" s="21">
        <v>196</v>
      </c>
      <c r="B2206" s="24">
        <f>100/'11'!B$17*'Calc1'!B7695*(B$1988+B$2000)</f>
        <v>0</v>
      </c>
      <c r="C2206" s="10"/>
    </row>
    <row r="2207" spans="1:3">
      <c r="A2207" s="21">
        <v>197</v>
      </c>
      <c r="B2207" s="24">
        <f>100/'11'!B$17*'Calc1'!B7696*(B$1988+B$2000)</f>
        <v>0</v>
      </c>
      <c r="C2207" s="10"/>
    </row>
    <row r="2208" spans="1:3">
      <c r="A2208" s="21">
        <v>198</v>
      </c>
      <c r="B2208" s="24">
        <f>100/'11'!B$17*'Calc1'!B7697*(B$1988+B$2000)</f>
        <v>0</v>
      </c>
      <c r="C2208" s="10"/>
    </row>
    <row r="2209" spans="1:3">
      <c r="A2209" s="21">
        <v>199</v>
      </c>
      <c r="B2209" s="24">
        <f>100/'11'!B$17*'Calc1'!B7698*(B$1988+B$2000)</f>
        <v>0</v>
      </c>
      <c r="C2209" s="10"/>
    </row>
    <row r="2210" spans="1:3">
      <c r="A2210" s="21">
        <v>200</v>
      </c>
      <c r="B2210" s="24">
        <f>100/'11'!B$17*'Calc1'!B7699*(B$1988+B$2000)</f>
        <v>0</v>
      </c>
      <c r="C2210" s="10"/>
    </row>
    <row r="2211" spans="1:3">
      <c r="A2211" s="21">
        <v>201</v>
      </c>
      <c r="B2211" s="24">
        <f>100/'11'!B$17*'Calc1'!B7700*(B$1988+B$2000)</f>
        <v>0</v>
      </c>
      <c r="C2211" s="10"/>
    </row>
    <row r="2212" spans="1:3">
      <c r="A2212" s="21">
        <v>202</v>
      </c>
      <c r="B2212" s="24">
        <f>100/'11'!B$17*'Calc1'!B7701*(B$1988+B$2000)</f>
        <v>0</v>
      </c>
      <c r="C2212" s="10"/>
    </row>
    <row r="2213" spans="1:3">
      <c r="A2213" s="21">
        <v>203</v>
      </c>
      <c r="B2213" s="24">
        <f>100/'11'!B$17*'Calc1'!B7702*(B$1988+B$2000)</f>
        <v>0</v>
      </c>
      <c r="C2213" s="10"/>
    </row>
    <row r="2214" spans="1:3">
      <c r="A2214" s="21">
        <v>204</v>
      </c>
      <c r="B2214" s="24">
        <f>100/'11'!B$17*'Calc1'!B7703*(B$1988+B$2000)</f>
        <v>0</v>
      </c>
      <c r="C2214" s="10"/>
    </row>
    <row r="2215" spans="1:3">
      <c r="A2215" s="21">
        <v>205</v>
      </c>
      <c r="B2215" s="24">
        <f>100/'11'!B$17*'Calc1'!B7704*(B$1988+B$2000)</f>
        <v>0</v>
      </c>
      <c r="C2215" s="10"/>
    </row>
    <row r="2216" spans="1:3">
      <c r="A2216" s="21">
        <v>206</v>
      </c>
      <c r="B2216" s="24">
        <f>100/'11'!B$17*'Calc1'!B7705*(B$1988+B$2000)</f>
        <v>0</v>
      </c>
      <c r="C2216" s="10"/>
    </row>
    <row r="2217" spans="1:3">
      <c r="A2217" s="21">
        <v>207</v>
      </c>
      <c r="B2217" s="24">
        <f>100/'11'!B$17*'Calc1'!B7706*(B$1988+B$2000)</f>
        <v>0</v>
      </c>
      <c r="C2217" s="10"/>
    </row>
    <row r="2218" spans="1:3">
      <c r="A2218" s="21">
        <v>208</v>
      </c>
      <c r="B2218" s="24">
        <f>100/'11'!B$17*'Calc1'!B7707*(B$1988+B$2000)</f>
        <v>0</v>
      </c>
      <c r="C2218" s="10"/>
    </row>
    <row r="2219" spans="1:3">
      <c r="A2219" s="21">
        <v>209</v>
      </c>
      <c r="B2219" s="24">
        <f>100/'11'!B$17*'Calc1'!B7708*(B$1988+B$2000)</f>
        <v>0</v>
      </c>
      <c r="C2219" s="10"/>
    </row>
    <row r="2220" spans="1:3">
      <c r="A2220" s="21">
        <v>210</v>
      </c>
      <c r="B2220" s="24">
        <f>100/'11'!B$17*'Calc1'!B7709*(B$1988+B$2000)</f>
        <v>0</v>
      </c>
      <c r="C2220" s="10"/>
    </row>
    <row r="2221" spans="1:3">
      <c r="A2221" s="21">
        <v>211</v>
      </c>
      <c r="B2221" s="24">
        <f>100/'11'!B$17*'Calc1'!B7710*(B$1988+B$2000)</f>
        <v>0</v>
      </c>
      <c r="C2221" s="10"/>
    </row>
    <row r="2222" spans="1:3">
      <c r="A2222" s="21">
        <v>212</v>
      </c>
      <c r="B2222" s="24">
        <f>100/'11'!B$17*'Calc1'!B7711*(B$1988+B$2000)</f>
        <v>0</v>
      </c>
      <c r="C2222" s="10"/>
    </row>
    <row r="2223" spans="1:3">
      <c r="A2223" s="21">
        <v>213</v>
      </c>
      <c r="B2223" s="24">
        <f>100/'11'!B$17*'Calc1'!B7712*(B$1988+B$2000)</f>
        <v>0</v>
      </c>
      <c r="C2223" s="10"/>
    </row>
    <row r="2224" spans="1:3">
      <c r="A2224" s="21">
        <v>214</v>
      </c>
      <c r="B2224" s="24">
        <f>100/'11'!B$17*'Calc1'!B7713*(B$1988+B$2000)</f>
        <v>0</v>
      </c>
      <c r="C2224" s="10"/>
    </row>
    <row r="2225" spans="1:3">
      <c r="A2225" s="21">
        <v>215</v>
      </c>
      <c r="B2225" s="24">
        <f>100/'11'!B$17*'Calc1'!B7714*(B$1988+B$2000)</f>
        <v>0</v>
      </c>
      <c r="C2225" s="10"/>
    </row>
    <row r="2226" spans="1:3">
      <c r="A2226" s="21">
        <v>216</v>
      </c>
      <c r="B2226" s="24">
        <f>100/'11'!B$17*'Calc1'!B7715*(B$1988+B$2000)</f>
        <v>0</v>
      </c>
      <c r="C2226" s="10"/>
    </row>
    <row r="2227" spans="1:3">
      <c r="A2227" s="21">
        <v>217</v>
      </c>
      <c r="B2227" s="24">
        <f>100/'11'!B$17*'Calc1'!B7716*(B$1988+B$2000)</f>
        <v>0</v>
      </c>
      <c r="C2227" s="10"/>
    </row>
    <row r="2228" spans="1:3">
      <c r="A2228" s="21">
        <v>218</v>
      </c>
      <c r="B2228" s="24">
        <f>100/'11'!B$17*'Calc1'!B7717*(B$1988+B$2000)</f>
        <v>0</v>
      </c>
      <c r="C2228" s="10"/>
    </row>
    <row r="2229" spans="1:3">
      <c r="A2229" s="21">
        <v>219</v>
      </c>
      <c r="B2229" s="24">
        <f>100/'11'!B$17*'Calc1'!B7718*(B$1988+B$2000)</f>
        <v>0</v>
      </c>
      <c r="C2229" s="10"/>
    </row>
    <row r="2230" spans="1:3">
      <c r="A2230" s="21">
        <v>220</v>
      </c>
      <c r="B2230" s="24">
        <f>100/'11'!B$17*'Calc1'!B7719*(B$1988+B$2000)</f>
        <v>0</v>
      </c>
      <c r="C2230" s="10"/>
    </row>
    <row r="2231" spans="1:3">
      <c r="A2231" s="21">
        <v>221</v>
      </c>
      <c r="B2231" s="24">
        <f>100/'11'!B$17*'Calc1'!B7720*(B$1988+B$2000)</f>
        <v>0</v>
      </c>
      <c r="C2231" s="10"/>
    </row>
    <row r="2232" spans="1:3">
      <c r="A2232" s="21">
        <v>222</v>
      </c>
      <c r="B2232" s="24">
        <f>100/'11'!B$17*'Calc1'!B7721*(B$1988+B$2000)</f>
        <v>0</v>
      </c>
      <c r="C2232" s="10"/>
    </row>
    <row r="2233" spans="1:3">
      <c r="A2233" s="21">
        <v>223</v>
      </c>
      <c r="B2233" s="24">
        <f>100/'11'!B$17*'Calc1'!B7722*(B$1988+B$2000)</f>
        <v>0</v>
      </c>
      <c r="C2233" s="10"/>
    </row>
    <row r="2234" spans="1:3">
      <c r="A2234" s="21">
        <v>224</v>
      </c>
      <c r="B2234" s="24">
        <f>100/'11'!B$17*'Calc1'!B7723*(B$1988+B$2000)</f>
        <v>0</v>
      </c>
      <c r="C2234" s="10"/>
    </row>
    <row r="2235" spans="1:3">
      <c r="A2235" s="21">
        <v>225</v>
      </c>
      <c r="B2235" s="24">
        <f>100/'11'!B$17*'Calc1'!B7724*(B$1988+B$2000)</f>
        <v>0</v>
      </c>
      <c r="C2235" s="10"/>
    </row>
    <row r="2236" spans="1:3">
      <c r="A2236" s="21">
        <v>226</v>
      </c>
      <c r="B2236" s="24">
        <f>100/'11'!B$17*'Calc1'!B7725*(B$1988+B$2000)</f>
        <v>0</v>
      </c>
      <c r="C2236" s="10"/>
    </row>
    <row r="2237" spans="1:3">
      <c r="A2237" s="21">
        <v>227</v>
      </c>
      <c r="B2237" s="24">
        <f>100/'11'!B$17*'Calc1'!B7726*(B$1988+B$2000)</f>
        <v>0</v>
      </c>
      <c r="C2237" s="10"/>
    </row>
    <row r="2238" spans="1:3">
      <c r="A2238" s="21">
        <v>228</v>
      </c>
      <c r="B2238" s="24">
        <f>100/'11'!B$17*'Calc1'!B7727*(B$1988+B$2000)</f>
        <v>0</v>
      </c>
      <c r="C2238" s="10"/>
    </row>
    <row r="2239" spans="1:3">
      <c r="A2239" s="21">
        <v>229</v>
      </c>
      <c r="B2239" s="24">
        <f>100/'11'!B$17*'Calc1'!B7728*(B$1988+B$2000)</f>
        <v>0</v>
      </c>
      <c r="C2239" s="10"/>
    </row>
    <row r="2240" spans="1:3">
      <c r="A2240" s="21">
        <v>230</v>
      </c>
      <c r="B2240" s="24">
        <f>100/'11'!B$17*'Calc1'!B7729*(B$1988+B$2000)</f>
        <v>0</v>
      </c>
      <c r="C2240" s="10"/>
    </row>
    <row r="2241" spans="1:3">
      <c r="A2241" s="21">
        <v>231</v>
      </c>
      <c r="B2241" s="24">
        <f>100/'11'!B$17*'Calc1'!B7730*(B$1988+B$2000)</f>
        <v>0</v>
      </c>
      <c r="C2241" s="10"/>
    </row>
    <row r="2242" spans="1:3">
      <c r="A2242" s="21">
        <v>232</v>
      </c>
      <c r="B2242" s="24">
        <f>100/'11'!B$17*'Calc1'!B7731*(B$1988+B$2000)</f>
        <v>0</v>
      </c>
      <c r="C2242" s="10"/>
    </row>
    <row r="2243" spans="1:3">
      <c r="A2243" s="21">
        <v>233</v>
      </c>
      <c r="B2243" s="24">
        <f>100/'11'!B$17*'Calc1'!B7732*(B$1988+B$2000)</f>
        <v>0</v>
      </c>
      <c r="C2243" s="10"/>
    </row>
    <row r="2244" spans="1:3">
      <c r="A2244" s="21">
        <v>234</v>
      </c>
      <c r="B2244" s="24">
        <f>100/'11'!B$17*'Calc1'!B7733*(B$1988+B$2000)</f>
        <v>0</v>
      </c>
      <c r="C2244" s="10"/>
    </row>
    <row r="2245" spans="1:3">
      <c r="A2245" s="21">
        <v>235</v>
      </c>
      <c r="B2245" s="24">
        <f>100/'11'!B$17*'Calc1'!B7734*(B$1988+B$2000)</f>
        <v>0</v>
      </c>
      <c r="C2245" s="10"/>
    </row>
    <row r="2246" spans="1:3">
      <c r="A2246" s="21">
        <v>236</v>
      </c>
      <c r="B2246" s="24">
        <f>100/'11'!B$17*'Calc1'!B7735*(B$1988+B$2000)</f>
        <v>0</v>
      </c>
      <c r="C2246" s="10"/>
    </row>
    <row r="2247" spans="1:3">
      <c r="A2247" s="21">
        <v>237</v>
      </c>
      <c r="B2247" s="24">
        <f>100/'11'!B$17*'Calc1'!B7736*(B$1988+B$2000)</f>
        <v>0</v>
      </c>
      <c r="C2247" s="10"/>
    </row>
    <row r="2248" spans="1:3">
      <c r="A2248" s="21">
        <v>238</v>
      </c>
      <c r="B2248" s="24">
        <f>100/'11'!B$17*'Calc1'!B7737*(B$1988+B$2000)</f>
        <v>0</v>
      </c>
      <c r="C2248" s="10"/>
    </row>
    <row r="2249" spans="1:3">
      <c r="A2249" s="21">
        <v>239</v>
      </c>
      <c r="B2249" s="24">
        <f>100/'11'!B$17*'Calc1'!B7738*(B$1988+B$2000)</f>
        <v>0</v>
      </c>
      <c r="C2249" s="10"/>
    </row>
    <row r="2250" spans="1:3">
      <c r="A2250" s="21">
        <v>240</v>
      </c>
      <c r="B2250" s="24">
        <f>100/'11'!B$17*'Calc1'!B7739*(B$1988+B$2000)</f>
        <v>0</v>
      </c>
      <c r="C2250" s="10"/>
    </row>
    <row r="2251" spans="1:3">
      <c r="A2251" s="21">
        <v>241</v>
      </c>
      <c r="B2251" s="24">
        <f>100/'11'!B$17*'Calc1'!B7740*(B$1988+B$2000)</f>
        <v>0</v>
      </c>
      <c r="C2251" s="10"/>
    </row>
    <row r="2252" spans="1:3">
      <c r="A2252" s="21">
        <v>242</v>
      </c>
      <c r="B2252" s="24">
        <f>100/'11'!B$17*'Calc1'!B7741*(B$1988+B$2000)</f>
        <v>0</v>
      </c>
      <c r="C2252" s="10"/>
    </row>
    <row r="2253" spans="1:3">
      <c r="A2253" s="21">
        <v>243</v>
      </c>
      <c r="B2253" s="24">
        <f>100/'11'!B$17*'Calc1'!B7742*(B$1988+B$2000)</f>
        <v>0</v>
      </c>
      <c r="C2253" s="10"/>
    </row>
    <row r="2254" spans="1:3">
      <c r="A2254" s="21">
        <v>244</v>
      </c>
      <c r="B2254" s="24">
        <f>100/'11'!B$17*'Calc1'!B7743*(B$1988+B$2000)</f>
        <v>0</v>
      </c>
      <c r="C2254" s="10"/>
    </row>
    <row r="2255" spans="1:3">
      <c r="A2255" s="21">
        <v>245</v>
      </c>
      <c r="B2255" s="24">
        <f>100/'11'!B$17*'Calc1'!B7744*(B$1988+B$2000)</f>
        <v>0</v>
      </c>
      <c r="C2255" s="10"/>
    </row>
    <row r="2256" spans="1:3">
      <c r="A2256" s="21">
        <v>246</v>
      </c>
      <c r="B2256" s="24">
        <f>100/'11'!B$17*'Calc1'!B7745*(B$1988+B$2000)</f>
        <v>0</v>
      </c>
      <c r="C2256" s="10"/>
    </row>
    <row r="2257" spans="1:3">
      <c r="A2257" s="21">
        <v>247</v>
      </c>
      <c r="B2257" s="24">
        <f>100/'11'!B$17*'Calc1'!B7746*(B$1988+B$2000)</f>
        <v>0</v>
      </c>
      <c r="C2257" s="10"/>
    </row>
    <row r="2258" spans="1:3">
      <c r="A2258" s="21">
        <v>248</v>
      </c>
      <c r="B2258" s="24">
        <f>100/'11'!B$17*'Calc1'!B7747*(B$1988+B$2000)</f>
        <v>0</v>
      </c>
      <c r="C2258" s="10"/>
    </row>
    <row r="2259" spans="1:3">
      <c r="A2259" s="21">
        <v>249</v>
      </c>
      <c r="B2259" s="24">
        <f>100/'11'!B$17*'Calc1'!B7748*(B$1988+B$2000)</f>
        <v>0</v>
      </c>
      <c r="C2259" s="10"/>
    </row>
    <row r="2260" spans="1:3">
      <c r="A2260" s="21">
        <v>250</v>
      </c>
      <c r="B2260" s="24">
        <f>100/'11'!B$17*'Calc1'!B7749*(B$1988+B$2000)</f>
        <v>0</v>
      </c>
      <c r="C2260" s="10"/>
    </row>
    <row r="2261" spans="1:3">
      <c r="A2261" s="21">
        <v>251</v>
      </c>
      <c r="B2261" s="24">
        <f>100/'11'!B$17*'Calc1'!B7750*(B$1988+B$2000)</f>
        <v>0</v>
      </c>
      <c r="C2261" s="10"/>
    </row>
    <row r="2262" spans="1:3">
      <c r="A2262" s="21">
        <v>252</v>
      </c>
      <c r="B2262" s="24">
        <f>100/'11'!B$17*'Calc1'!B7751*(B$1988+B$2000)</f>
        <v>0</v>
      </c>
      <c r="C2262" s="10"/>
    </row>
    <row r="2263" spans="1:3">
      <c r="A2263" s="21">
        <v>253</v>
      </c>
      <c r="B2263" s="24">
        <f>100/'11'!B$17*'Calc1'!B7752*(B$1988+B$2000)</f>
        <v>0</v>
      </c>
      <c r="C2263" s="10"/>
    </row>
    <row r="2264" spans="1:3">
      <c r="A2264" s="21">
        <v>254</v>
      </c>
      <c r="B2264" s="24">
        <f>100/'11'!B$17*'Calc1'!B7753*(B$1988+B$2000)</f>
        <v>0</v>
      </c>
      <c r="C2264" s="10"/>
    </row>
    <row r="2265" spans="1:3">
      <c r="A2265" s="21">
        <v>255</v>
      </c>
      <c r="B2265" s="24">
        <f>100/'11'!B$17*'Calc1'!B7754*(B$1988+B$2000)</f>
        <v>0</v>
      </c>
      <c r="C2265" s="10"/>
    </row>
    <row r="2266" spans="1:3">
      <c r="A2266" s="21">
        <v>256</v>
      </c>
      <c r="B2266" s="24">
        <f>100/'11'!B$17*'Calc1'!B7755*(B$1988+B$2000)</f>
        <v>0</v>
      </c>
      <c r="C2266" s="10"/>
    </row>
    <row r="2267" spans="1:3">
      <c r="A2267" s="21">
        <v>257</v>
      </c>
      <c r="B2267" s="24">
        <f>100/'11'!B$17*'Calc1'!B7756*(B$1988+B$2000)</f>
        <v>0</v>
      </c>
      <c r="C2267" s="10"/>
    </row>
    <row r="2268" spans="1:3">
      <c r="A2268" s="21">
        <v>258</v>
      </c>
      <c r="B2268" s="24">
        <f>100/'11'!B$17*'Calc1'!B7757*(B$1988+B$2000)</f>
        <v>0</v>
      </c>
      <c r="C2268" s="10"/>
    </row>
    <row r="2269" spans="1:3">
      <c r="A2269" s="21">
        <v>259</v>
      </c>
      <c r="B2269" s="24">
        <f>100/'11'!B$17*'Calc1'!B7758*(B$1988+B$2000)</f>
        <v>0</v>
      </c>
      <c r="C2269" s="10"/>
    </row>
    <row r="2270" spans="1:3">
      <c r="A2270" s="21">
        <v>260</v>
      </c>
      <c r="B2270" s="24">
        <f>100/'11'!B$17*'Calc1'!B7759*(B$1988+B$2000)</f>
        <v>0</v>
      </c>
      <c r="C2270" s="10"/>
    </row>
    <row r="2271" spans="1:3">
      <c r="A2271" s="21">
        <v>261</v>
      </c>
      <c r="B2271" s="24">
        <f>100/'11'!B$17*'Calc1'!B7760*(B$1988+B$2000)</f>
        <v>0</v>
      </c>
      <c r="C2271" s="10"/>
    </row>
    <row r="2272" spans="1:3">
      <c r="A2272" s="21">
        <v>262</v>
      </c>
      <c r="B2272" s="24">
        <f>100/'11'!B$17*'Calc1'!B7761*(B$1988+B$2000)</f>
        <v>0</v>
      </c>
      <c r="C2272" s="10"/>
    </row>
    <row r="2273" spans="1:3">
      <c r="A2273" s="21">
        <v>263</v>
      </c>
      <c r="B2273" s="24">
        <f>100/'11'!B$17*'Calc1'!B7762*(B$1988+B$2000)</f>
        <v>0</v>
      </c>
      <c r="C2273" s="10"/>
    </row>
    <row r="2274" spans="1:3">
      <c r="A2274" s="21">
        <v>264</v>
      </c>
      <c r="B2274" s="24">
        <f>100/'11'!B$17*'Calc1'!B7763*(B$1988+B$2000)</f>
        <v>0</v>
      </c>
      <c r="C2274" s="10"/>
    </row>
    <row r="2275" spans="1:3">
      <c r="A2275" s="21">
        <v>265</v>
      </c>
      <c r="B2275" s="24">
        <f>100/'11'!B$17*'Calc1'!B7764*(B$1988+B$2000)</f>
        <v>0</v>
      </c>
      <c r="C2275" s="10"/>
    </row>
    <row r="2276" spans="1:3">
      <c r="A2276" s="21">
        <v>266</v>
      </c>
      <c r="B2276" s="24">
        <f>100/'11'!B$17*'Calc1'!B7765*(B$1988+B$2000)</f>
        <v>0</v>
      </c>
      <c r="C2276" s="10"/>
    </row>
    <row r="2277" spans="1:3">
      <c r="A2277" s="21">
        <v>267</v>
      </c>
      <c r="B2277" s="24">
        <f>100/'11'!B$17*'Calc1'!B7766*(B$1988+B$2000)</f>
        <v>0</v>
      </c>
      <c r="C2277" s="10"/>
    </row>
    <row r="2278" spans="1:3">
      <c r="A2278" s="21">
        <v>268</v>
      </c>
      <c r="B2278" s="24">
        <f>100/'11'!B$17*'Calc1'!B7767*(B$1988+B$2000)</f>
        <v>0</v>
      </c>
      <c r="C2278" s="10"/>
    </row>
    <row r="2279" spans="1:3">
      <c r="A2279" s="21">
        <v>269</v>
      </c>
      <c r="B2279" s="24">
        <f>100/'11'!B$17*'Calc1'!B7768*(B$1988+B$2000)</f>
        <v>0</v>
      </c>
      <c r="C2279" s="10"/>
    </row>
    <row r="2280" spans="1:3">
      <c r="A2280" s="21">
        <v>270</v>
      </c>
      <c r="B2280" s="24">
        <f>100/'11'!B$17*'Calc1'!B7769*(B$1988+B$2000)</f>
        <v>0</v>
      </c>
      <c r="C2280" s="10"/>
    </row>
    <row r="2281" spans="1:3">
      <c r="A2281" s="21">
        <v>271</v>
      </c>
      <c r="B2281" s="24">
        <f>100/'11'!B$17*'Calc1'!B7770*(B$1988+B$2000)</f>
        <v>0</v>
      </c>
      <c r="C2281" s="10"/>
    </row>
    <row r="2282" spans="1:3">
      <c r="A2282" s="21">
        <v>272</v>
      </c>
      <c r="B2282" s="24">
        <f>100/'11'!B$17*'Calc1'!B7771*(B$1988+B$2000)</f>
        <v>0</v>
      </c>
      <c r="C2282" s="10"/>
    </row>
    <row r="2283" spans="1:3">
      <c r="A2283" s="21">
        <v>273</v>
      </c>
      <c r="B2283" s="24">
        <f>100/'11'!B$17*'Calc1'!B7772*(B$1988+B$2000)</f>
        <v>0</v>
      </c>
      <c r="C2283" s="10"/>
    </row>
    <row r="2284" spans="1:3">
      <c r="A2284" s="21">
        <v>274</v>
      </c>
      <c r="B2284" s="24">
        <f>100/'11'!B$17*'Calc1'!B7773*(B$1988+B$2000)</f>
        <v>0</v>
      </c>
      <c r="C2284" s="10"/>
    </row>
    <row r="2285" spans="1:3">
      <c r="A2285" s="21">
        <v>275</v>
      </c>
      <c r="B2285" s="24">
        <f>100/'11'!B$17*'Calc1'!B7774*(B$1988+B$2000)</f>
        <v>0</v>
      </c>
      <c r="C2285" s="10"/>
    </row>
    <row r="2286" spans="1:3">
      <c r="A2286" s="21">
        <v>276</v>
      </c>
      <c r="B2286" s="24">
        <f>100/'11'!B$17*'Calc1'!B7775*(B$1988+B$2000)</f>
        <v>0</v>
      </c>
      <c r="C2286" s="10"/>
    </row>
    <row r="2287" spans="1:3">
      <c r="A2287" s="21">
        <v>277</v>
      </c>
      <c r="B2287" s="24">
        <f>100/'11'!B$17*'Calc1'!B7776*(B$1988+B$2000)</f>
        <v>0</v>
      </c>
      <c r="C2287" s="10"/>
    </row>
    <row r="2288" spans="1:3">
      <c r="A2288" s="21">
        <v>278</v>
      </c>
      <c r="B2288" s="24">
        <f>100/'11'!B$17*'Calc1'!B7777*(B$1988+B$2000)</f>
        <v>0</v>
      </c>
      <c r="C2288" s="10"/>
    </row>
    <row r="2289" spans="1:3">
      <c r="A2289" s="21">
        <v>279</v>
      </c>
      <c r="B2289" s="24">
        <f>100/'11'!B$17*'Calc1'!B7778*(B$1988+B$2000)</f>
        <v>0</v>
      </c>
      <c r="C2289" s="10"/>
    </row>
    <row r="2290" spans="1:3">
      <c r="A2290" s="21">
        <v>280</v>
      </c>
      <c r="B2290" s="24">
        <f>100/'11'!B$17*'Calc1'!B7779*(B$1988+B$2000)</f>
        <v>0</v>
      </c>
      <c r="C2290" s="10"/>
    </row>
    <row r="2291" spans="1:3">
      <c r="A2291" s="21">
        <v>281</v>
      </c>
      <c r="B2291" s="24">
        <f>100/'11'!B$17*'Calc1'!B7780*(B$1988+B$2000)</f>
        <v>0</v>
      </c>
      <c r="C2291" s="10"/>
    </row>
    <row r="2292" spans="1:3">
      <c r="A2292" s="21">
        <v>282</v>
      </c>
      <c r="B2292" s="24">
        <f>100/'11'!B$17*'Calc1'!B7781*(B$1988+B$2000)</f>
        <v>0</v>
      </c>
      <c r="C2292" s="10"/>
    </row>
    <row r="2293" spans="1:3">
      <c r="A2293" s="21">
        <v>283</v>
      </c>
      <c r="B2293" s="24">
        <f>100/'11'!B$17*'Calc1'!B7782*(B$1988+B$2000)</f>
        <v>0</v>
      </c>
      <c r="C2293" s="10"/>
    </row>
    <row r="2294" spans="1:3">
      <c r="A2294" s="21">
        <v>284</v>
      </c>
      <c r="B2294" s="24">
        <f>100/'11'!B$17*'Calc1'!B7783*(B$1988+B$2000)</f>
        <v>0</v>
      </c>
      <c r="C2294" s="10"/>
    </row>
    <row r="2295" spans="1:3">
      <c r="A2295" s="21">
        <v>285</v>
      </c>
      <c r="B2295" s="24">
        <f>100/'11'!B$17*'Calc1'!B7784*(B$1988+B$2000)</f>
        <v>0</v>
      </c>
      <c r="C2295" s="10"/>
    </row>
    <row r="2296" spans="1:3">
      <c r="A2296" s="21">
        <v>286</v>
      </c>
      <c r="B2296" s="24">
        <f>100/'11'!B$17*'Calc1'!B7785*(B$1988+B$2000)</f>
        <v>0</v>
      </c>
      <c r="C2296" s="10"/>
    </row>
    <row r="2297" spans="1:3">
      <c r="A2297" s="21">
        <v>287</v>
      </c>
      <c r="B2297" s="24">
        <f>100/'11'!B$17*'Calc1'!B7786*(B$1988+B$2000)</f>
        <v>0</v>
      </c>
      <c r="C2297" s="10"/>
    </row>
    <row r="2298" spans="1:3">
      <c r="A2298" s="21">
        <v>288</v>
      </c>
      <c r="B2298" s="24">
        <f>100/'11'!B$17*'Calc1'!B7787*(B$1988+B$2000)</f>
        <v>0</v>
      </c>
      <c r="C2298" s="10"/>
    </row>
    <row r="2299" spans="1:3">
      <c r="A2299" s="21">
        <v>289</v>
      </c>
      <c r="B2299" s="24">
        <f>100/'11'!B$17*'Calc1'!B7788*(B$1988+B$2000)</f>
        <v>0</v>
      </c>
      <c r="C2299" s="10"/>
    </row>
    <row r="2300" spans="1:3">
      <c r="A2300" s="21">
        <v>290</v>
      </c>
      <c r="B2300" s="24">
        <f>100/'11'!B$17*'Calc1'!B7789*(B$1988+B$2000)</f>
        <v>0</v>
      </c>
      <c r="C2300" s="10"/>
    </row>
    <row r="2301" spans="1:3">
      <c r="A2301" s="21">
        <v>291</v>
      </c>
      <c r="B2301" s="24">
        <f>100/'11'!B$17*'Calc1'!B7790*(B$1988+B$2000)</f>
        <v>0</v>
      </c>
      <c r="C2301" s="10"/>
    </row>
    <row r="2302" spans="1:3">
      <c r="A2302" s="21">
        <v>292</v>
      </c>
      <c r="B2302" s="24">
        <f>100/'11'!B$17*'Calc1'!B7791*(B$1988+B$2000)</f>
        <v>0</v>
      </c>
      <c r="C2302" s="10"/>
    </row>
    <row r="2303" spans="1:3">
      <c r="A2303" s="21">
        <v>293</v>
      </c>
      <c r="B2303" s="24">
        <f>100/'11'!B$17*'Calc1'!B7792*(B$1988+B$2000)</f>
        <v>0</v>
      </c>
      <c r="C2303" s="10"/>
    </row>
    <row r="2304" spans="1:3">
      <c r="A2304" s="21">
        <v>294</v>
      </c>
      <c r="B2304" s="24">
        <f>100/'11'!B$17*'Calc1'!B7793*(B$1988+B$2000)</f>
        <v>0</v>
      </c>
      <c r="C2304" s="10"/>
    </row>
    <row r="2305" spans="1:3">
      <c r="A2305" s="21">
        <v>295</v>
      </c>
      <c r="B2305" s="24">
        <f>100/'11'!B$17*'Calc1'!B7794*(B$1988+B$2000)</f>
        <v>0</v>
      </c>
      <c r="C2305" s="10"/>
    </row>
    <row r="2306" spans="1:3">
      <c r="A2306" s="21">
        <v>296</v>
      </c>
      <c r="B2306" s="24">
        <f>100/'11'!B$17*'Calc1'!B7795*(B$1988+B$2000)</f>
        <v>0</v>
      </c>
      <c r="C2306" s="10"/>
    </row>
    <row r="2307" spans="1:3">
      <c r="A2307" s="21">
        <v>297</v>
      </c>
      <c r="B2307" s="24">
        <f>100/'11'!B$17*'Calc1'!B7796*(B$1988+B$2000)</f>
        <v>0</v>
      </c>
      <c r="C2307" s="10"/>
    </row>
    <row r="2308" spans="1:3">
      <c r="A2308" s="21">
        <v>298</v>
      </c>
      <c r="B2308" s="24">
        <f>100/'11'!B$17*'Calc1'!B7797*(B$1988+B$2000)</f>
        <v>0</v>
      </c>
      <c r="C2308" s="10"/>
    </row>
    <row r="2309" spans="1:3">
      <c r="A2309" s="21">
        <v>299</v>
      </c>
      <c r="B2309" s="24">
        <f>100/'11'!B$17*'Calc1'!B7798*(B$1988+B$2000)</f>
        <v>0</v>
      </c>
      <c r="C2309" s="10"/>
    </row>
    <row r="2310" spans="1:3">
      <c r="A2310" s="21">
        <v>300</v>
      </c>
      <c r="B2310" s="24">
        <f>100/'11'!B$17*'Calc1'!B7799*(B$1988+B$2000)</f>
        <v>0</v>
      </c>
      <c r="C2310" s="10"/>
    </row>
    <row r="2312" spans="1:3">
      <c r="A2312" s="11" t="s">
        <v>645</v>
      </c>
    </row>
    <row r="2313" spans="1:3">
      <c r="A2313" s="2" t="s">
        <v>253</v>
      </c>
    </row>
    <row r="2314" spans="1:3">
      <c r="A2314" s="13" t="s">
        <v>469</v>
      </c>
    </row>
    <row r="2315" spans="1:3">
      <c r="A2315" s="13" t="s">
        <v>646</v>
      </c>
    </row>
    <row r="2316" spans="1:3">
      <c r="A2316" s="2" t="s">
        <v>471</v>
      </c>
    </row>
    <row r="2318" spans="1:3">
      <c r="B2318" s="3" t="s">
        <v>647</v>
      </c>
    </row>
    <row r="2319" spans="1:3">
      <c r="A2319" s="21">
        <v>1</v>
      </c>
      <c r="B2319" s="6">
        <f>IF(ISNUMBER('Calc2'!B1865),MAX(0,INDEX('913:913'!$E$6:$E$1205,'Calc2'!B1865)),0)</f>
        <v>0</v>
      </c>
      <c r="C2319" s="10"/>
    </row>
    <row r="2320" spans="1:3">
      <c r="A2320" s="21">
        <v>2</v>
      </c>
      <c r="B2320" s="6">
        <f>IF(ISNUMBER('Calc2'!B1866),MAX(0,INDEX('913:913'!$E$6:$E$1205,'Calc2'!B1866)),0)</f>
        <v>0</v>
      </c>
      <c r="C2320" s="10"/>
    </row>
    <row r="2321" spans="1:3">
      <c r="A2321" s="21">
        <v>3</v>
      </c>
      <c r="B2321" s="6">
        <f>IF(ISNUMBER('Calc2'!B1867),MAX(0,INDEX('913:913'!$E$6:$E$1205,'Calc2'!B1867)),0)</f>
        <v>0</v>
      </c>
      <c r="C2321" s="10"/>
    </row>
    <row r="2322" spans="1:3">
      <c r="A2322" s="21">
        <v>4</v>
      </c>
      <c r="B2322" s="6">
        <f>IF(ISNUMBER('Calc2'!B1868),MAX(0,INDEX('913:913'!$E$6:$E$1205,'Calc2'!B1868)),0)</f>
        <v>0</v>
      </c>
      <c r="C2322" s="10"/>
    </row>
    <row r="2323" spans="1:3">
      <c r="A2323" s="21">
        <v>5</v>
      </c>
      <c r="B2323" s="6">
        <f>IF(ISNUMBER('Calc2'!B1869),MAX(0,INDEX('913:913'!$E$6:$E$1205,'Calc2'!B1869)),0)</f>
        <v>0</v>
      </c>
      <c r="C2323" s="10"/>
    </row>
    <row r="2324" spans="1:3">
      <c r="A2324" s="21">
        <v>6</v>
      </c>
      <c r="B2324" s="6">
        <f>IF(ISNUMBER('Calc2'!B1870),MAX(0,INDEX('913:913'!$E$6:$E$1205,'Calc2'!B1870)),0)</f>
        <v>0</v>
      </c>
      <c r="C2324" s="10"/>
    </row>
    <row r="2325" spans="1:3">
      <c r="A2325" s="21">
        <v>7</v>
      </c>
      <c r="B2325" s="6">
        <f>IF(ISNUMBER('Calc2'!B1871),MAX(0,INDEX('913:913'!$E$6:$E$1205,'Calc2'!B1871)),0)</f>
        <v>0</v>
      </c>
      <c r="C2325" s="10"/>
    </row>
    <row r="2326" spans="1:3">
      <c r="A2326" s="21">
        <v>8</v>
      </c>
      <c r="B2326" s="6">
        <f>IF(ISNUMBER('Calc2'!B1872),MAX(0,INDEX('913:913'!$E$6:$E$1205,'Calc2'!B1872)),0)</f>
        <v>0</v>
      </c>
      <c r="C2326" s="10"/>
    </row>
    <row r="2327" spans="1:3">
      <c r="A2327" s="21">
        <v>9</v>
      </c>
      <c r="B2327" s="6">
        <f>IF(ISNUMBER('Calc2'!B1873),MAX(0,INDEX('913:913'!$E$6:$E$1205,'Calc2'!B1873)),0)</f>
        <v>0</v>
      </c>
      <c r="C2327" s="10"/>
    </row>
    <row r="2328" spans="1:3">
      <c r="A2328" s="21">
        <v>10</v>
      </c>
      <c r="B2328" s="6">
        <f>IF(ISNUMBER('Calc2'!B1874),MAX(0,INDEX('913:913'!$E$6:$E$1205,'Calc2'!B1874)),0)</f>
        <v>0</v>
      </c>
      <c r="C2328" s="10"/>
    </row>
    <row r="2329" spans="1:3">
      <c r="A2329" s="21">
        <v>11</v>
      </c>
      <c r="B2329" s="6">
        <f>IF(ISNUMBER('Calc2'!B1875),MAX(0,INDEX('913:913'!$E$6:$E$1205,'Calc2'!B1875)),0)</f>
        <v>0</v>
      </c>
      <c r="C2329" s="10"/>
    </row>
    <row r="2330" spans="1:3">
      <c r="A2330" s="21">
        <v>12</v>
      </c>
      <c r="B2330" s="6">
        <f>IF(ISNUMBER('Calc2'!B1876),MAX(0,INDEX('913:913'!$E$6:$E$1205,'Calc2'!B1876)),0)</f>
        <v>0</v>
      </c>
      <c r="C2330" s="10"/>
    </row>
    <row r="2331" spans="1:3">
      <c r="A2331" s="21">
        <v>13</v>
      </c>
      <c r="B2331" s="6">
        <f>IF(ISNUMBER('Calc2'!B1877),MAX(0,INDEX('913:913'!$E$6:$E$1205,'Calc2'!B1877)),0)</f>
        <v>0</v>
      </c>
      <c r="C2331" s="10"/>
    </row>
    <row r="2332" spans="1:3">
      <c r="A2332" s="21">
        <v>14</v>
      </c>
      <c r="B2332" s="6">
        <f>IF(ISNUMBER('Calc2'!B1878),MAX(0,INDEX('913:913'!$E$6:$E$1205,'Calc2'!B1878)),0)</f>
        <v>0</v>
      </c>
      <c r="C2332" s="10"/>
    </row>
    <row r="2333" spans="1:3">
      <c r="A2333" s="21">
        <v>15</v>
      </c>
      <c r="B2333" s="6">
        <f>IF(ISNUMBER('Calc2'!B1879),MAX(0,INDEX('913:913'!$E$6:$E$1205,'Calc2'!B1879)),0)</f>
        <v>0</v>
      </c>
      <c r="C2333" s="10"/>
    </row>
    <row r="2334" spans="1:3">
      <c r="A2334" s="21">
        <v>16</v>
      </c>
      <c r="B2334" s="6">
        <f>IF(ISNUMBER('Calc2'!B1880),MAX(0,INDEX('913:913'!$E$6:$E$1205,'Calc2'!B1880)),0)</f>
        <v>0</v>
      </c>
      <c r="C2334" s="10"/>
    </row>
    <row r="2335" spans="1:3">
      <c r="A2335" s="21">
        <v>17</v>
      </c>
      <c r="B2335" s="6">
        <f>IF(ISNUMBER('Calc2'!B1881),MAX(0,INDEX('913:913'!$E$6:$E$1205,'Calc2'!B1881)),0)</f>
        <v>0</v>
      </c>
      <c r="C2335" s="10"/>
    </row>
    <row r="2336" spans="1:3">
      <c r="A2336" s="21">
        <v>18</v>
      </c>
      <c r="B2336" s="6">
        <f>IF(ISNUMBER('Calc2'!B1882),MAX(0,INDEX('913:913'!$E$6:$E$1205,'Calc2'!B1882)),0)</f>
        <v>0</v>
      </c>
      <c r="C2336" s="10"/>
    </row>
    <row r="2337" spans="1:3">
      <c r="A2337" s="21">
        <v>19</v>
      </c>
      <c r="B2337" s="6">
        <f>IF(ISNUMBER('Calc2'!B1883),MAX(0,INDEX('913:913'!$E$6:$E$1205,'Calc2'!B1883)),0)</f>
        <v>0</v>
      </c>
      <c r="C2337" s="10"/>
    </row>
    <row r="2338" spans="1:3">
      <c r="A2338" s="21">
        <v>20</v>
      </c>
      <c r="B2338" s="6">
        <f>IF(ISNUMBER('Calc2'!B1884),MAX(0,INDEX('913:913'!$E$6:$E$1205,'Calc2'!B1884)),0)</f>
        <v>0</v>
      </c>
      <c r="C2338" s="10"/>
    </row>
    <row r="2339" spans="1:3">
      <c r="A2339" s="21">
        <v>21</v>
      </c>
      <c r="B2339" s="6">
        <f>IF(ISNUMBER('Calc2'!B1885),MAX(0,INDEX('913:913'!$E$6:$E$1205,'Calc2'!B1885)),0)</f>
        <v>0</v>
      </c>
      <c r="C2339" s="10"/>
    </row>
    <row r="2340" spans="1:3">
      <c r="A2340" s="21">
        <v>22</v>
      </c>
      <c r="B2340" s="6">
        <f>IF(ISNUMBER('Calc2'!B1886),MAX(0,INDEX('913:913'!$E$6:$E$1205,'Calc2'!B1886)),0)</f>
        <v>0</v>
      </c>
      <c r="C2340" s="10"/>
    </row>
    <row r="2341" spans="1:3">
      <c r="A2341" s="21">
        <v>23</v>
      </c>
      <c r="B2341" s="6">
        <f>IF(ISNUMBER('Calc2'!B1887),MAX(0,INDEX('913:913'!$E$6:$E$1205,'Calc2'!B1887)),0)</f>
        <v>0</v>
      </c>
      <c r="C2341" s="10"/>
    </row>
    <row r="2342" spans="1:3">
      <c r="A2342" s="21">
        <v>24</v>
      </c>
      <c r="B2342" s="6">
        <f>IF(ISNUMBER('Calc2'!B1888),MAX(0,INDEX('913:913'!$E$6:$E$1205,'Calc2'!B1888)),0)</f>
        <v>0</v>
      </c>
      <c r="C2342" s="10"/>
    </row>
    <row r="2343" spans="1:3">
      <c r="A2343" s="21">
        <v>25</v>
      </c>
      <c r="B2343" s="6">
        <f>IF(ISNUMBER('Calc2'!B1889),MAX(0,INDEX('913:913'!$E$6:$E$1205,'Calc2'!B1889)),0)</f>
        <v>0</v>
      </c>
      <c r="C2343" s="10"/>
    </row>
    <row r="2344" spans="1:3">
      <c r="A2344" s="21">
        <v>26</v>
      </c>
      <c r="B2344" s="6">
        <f>IF(ISNUMBER('Calc2'!B1890),MAX(0,INDEX('913:913'!$E$6:$E$1205,'Calc2'!B1890)),0)</f>
        <v>0</v>
      </c>
      <c r="C2344" s="10"/>
    </row>
    <row r="2345" spans="1:3">
      <c r="A2345" s="21">
        <v>27</v>
      </c>
      <c r="B2345" s="6">
        <f>IF(ISNUMBER('Calc2'!B1891),MAX(0,INDEX('913:913'!$E$6:$E$1205,'Calc2'!B1891)),0)</f>
        <v>0</v>
      </c>
      <c r="C2345" s="10"/>
    </row>
    <row r="2346" spans="1:3">
      <c r="A2346" s="21">
        <v>28</v>
      </c>
      <c r="B2346" s="6">
        <f>IF(ISNUMBER('Calc2'!B1892),MAX(0,INDEX('913:913'!$E$6:$E$1205,'Calc2'!B1892)),0)</f>
        <v>0</v>
      </c>
      <c r="C2346" s="10"/>
    </row>
    <row r="2347" spans="1:3">
      <c r="A2347" s="21">
        <v>29</v>
      </c>
      <c r="B2347" s="6">
        <f>IF(ISNUMBER('Calc2'!B1893),MAX(0,INDEX('913:913'!$E$6:$E$1205,'Calc2'!B1893)),0)</f>
        <v>0</v>
      </c>
      <c r="C2347" s="10"/>
    </row>
    <row r="2348" spans="1:3">
      <c r="A2348" s="21">
        <v>30</v>
      </c>
      <c r="B2348" s="6">
        <f>IF(ISNUMBER('Calc2'!B1894),MAX(0,INDEX('913:913'!$E$6:$E$1205,'Calc2'!B1894)),0)</f>
        <v>0</v>
      </c>
      <c r="C2348" s="10"/>
    </row>
    <row r="2349" spans="1:3">
      <c r="A2349" s="21">
        <v>31</v>
      </c>
      <c r="B2349" s="6">
        <f>IF(ISNUMBER('Calc2'!B1895),MAX(0,INDEX('913:913'!$E$6:$E$1205,'Calc2'!B1895)),0)</f>
        <v>0</v>
      </c>
      <c r="C2349" s="10"/>
    </row>
    <row r="2350" spans="1:3">
      <c r="A2350" s="21">
        <v>32</v>
      </c>
      <c r="B2350" s="6">
        <f>IF(ISNUMBER('Calc2'!B1896),MAX(0,INDEX('913:913'!$E$6:$E$1205,'Calc2'!B1896)),0)</f>
        <v>0</v>
      </c>
      <c r="C2350" s="10"/>
    </row>
    <row r="2351" spans="1:3">
      <c r="A2351" s="21">
        <v>33</v>
      </c>
      <c r="B2351" s="6">
        <f>IF(ISNUMBER('Calc2'!B1897),MAX(0,INDEX('913:913'!$E$6:$E$1205,'Calc2'!B1897)),0)</f>
        <v>0</v>
      </c>
      <c r="C2351" s="10"/>
    </row>
    <row r="2352" spans="1:3">
      <c r="A2352" s="21">
        <v>34</v>
      </c>
      <c r="B2352" s="6">
        <f>IF(ISNUMBER('Calc2'!B1898),MAX(0,INDEX('913:913'!$E$6:$E$1205,'Calc2'!B1898)),0)</f>
        <v>0</v>
      </c>
      <c r="C2352" s="10"/>
    </row>
    <row r="2353" spans="1:3">
      <c r="A2353" s="21">
        <v>35</v>
      </c>
      <c r="B2353" s="6">
        <f>IF(ISNUMBER('Calc2'!B1899),MAX(0,INDEX('913:913'!$E$6:$E$1205,'Calc2'!B1899)),0)</f>
        <v>0</v>
      </c>
      <c r="C2353" s="10"/>
    </row>
    <row r="2354" spans="1:3">
      <c r="A2354" s="21">
        <v>36</v>
      </c>
      <c r="B2354" s="6">
        <f>IF(ISNUMBER('Calc2'!B1900),MAX(0,INDEX('913:913'!$E$6:$E$1205,'Calc2'!B1900)),0)</f>
        <v>0</v>
      </c>
      <c r="C2354" s="10"/>
    </row>
    <row r="2355" spans="1:3">
      <c r="A2355" s="21">
        <v>37</v>
      </c>
      <c r="B2355" s="6">
        <f>IF(ISNUMBER('Calc2'!B1901),MAX(0,INDEX('913:913'!$E$6:$E$1205,'Calc2'!B1901)),0)</f>
        <v>0</v>
      </c>
      <c r="C2355" s="10"/>
    </row>
    <row r="2356" spans="1:3">
      <c r="A2356" s="21">
        <v>38</v>
      </c>
      <c r="B2356" s="6">
        <f>IF(ISNUMBER('Calc2'!B1902),MAX(0,INDEX('913:913'!$E$6:$E$1205,'Calc2'!B1902)),0)</f>
        <v>0</v>
      </c>
      <c r="C2356" s="10"/>
    </row>
    <row r="2357" spans="1:3">
      <c r="A2357" s="21">
        <v>39</v>
      </c>
      <c r="B2357" s="6">
        <f>IF(ISNUMBER('Calc2'!B1903),MAX(0,INDEX('913:913'!$E$6:$E$1205,'Calc2'!B1903)),0)</f>
        <v>0</v>
      </c>
      <c r="C2357" s="10"/>
    </row>
    <row r="2358" spans="1:3">
      <c r="A2358" s="21">
        <v>40</v>
      </c>
      <c r="B2358" s="6">
        <f>IF(ISNUMBER('Calc2'!B1904),MAX(0,INDEX('913:913'!$E$6:$E$1205,'Calc2'!B1904)),0)</f>
        <v>0</v>
      </c>
      <c r="C2358" s="10"/>
    </row>
    <row r="2359" spans="1:3">
      <c r="A2359" s="21">
        <v>41</v>
      </c>
      <c r="B2359" s="6">
        <f>IF(ISNUMBER('Calc2'!B1905),MAX(0,INDEX('913:913'!$E$6:$E$1205,'Calc2'!B1905)),0)</f>
        <v>0</v>
      </c>
      <c r="C2359" s="10"/>
    </row>
    <row r="2360" spans="1:3">
      <c r="A2360" s="21">
        <v>42</v>
      </c>
      <c r="B2360" s="6">
        <f>IF(ISNUMBER('Calc2'!B1906),MAX(0,INDEX('913:913'!$E$6:$E$1205,'Calc2'!B1906)),0)</f>
        <v>0</v>
      </c>
      <c r="C2360" s="10"/>
    </row>
    <row r="2361" spans="1:3">
      <c r="A2361" s="21">
        <v>43</v>
      </c>
      <c r="B2361" s="6">
        <f>IF(ISNUMBER('Calc2'!B1907),MAX(0,INDEX('913:913'!$E$6:$E$1205,'Calc2'!B1907)),0)</f>
        <v>0</v>
      </c>
      <c r="C2361" s="10"/>
    </row>
    <row r="2362" spans="1:3">
      <c r="A2362" s="21">
        <v>44</v>
      </c>
      <c r="B2362" s="6">
        <f>IF(ISNUMBER('Calc2'!B1908),MAX(0,INDEX('913:913'!$E$6:$E$1205,'Calc2'!B1908)),0)</f>
        <v>0</v>
      </c>
      <c r="C2362" s="10"/>
    </row>
    <row r="2363" spans="1:3">
      <c r="A2363" s="21">
        <v>45</v>
      </c>
      <c r="B2363" s="6">
        <f>IF(ISNUMBER('Calc2'!B1909),MAX(0,INDEX('913:913'!$E$6:$E$1205,'Calc2'!B1909)),0)</f>
        <v>0</v>
      </c>
      <c r="C2363" s="10"/>
    </row>
    <row r="2364" spans="1:3">
      <c r="A2364" s="21">
        <v>46</v>
      </c>
      <c r="B2364" s="6">
        <f>IF(ISNUMBER('Calc2'!B1910),MAX(0,INDEX('913:913'!$E$6:$E$1205,'Calc2'!B1910)),0)</f>
        <v>0</v>
      </c>
      <c r="C2364" s="10"/>
    </row>
    <row r="2365" spans="1:3">
      <c r="A2365" s="21">
        <v>47</v>
      </c>
      <c r="B2365" s="6">
        <f>IF(ISNUMBER('Calc2'!B1911),MAX(0,INDEX('913:913'!$E$6:$E$1205,'Calc2'!B1911)),0)</f>
        <v>0</v>
      </c>
      <c r="C2365" s="10"/>
    </row>
    <row r="2366" spans="1:3">
      <c r="A2366" s="21">
        <v>48</v>
      </c>
      <c r="B2366" s="6">
        <f>IF(ISNUMBER('Calc2'!B1912),MAX(0,INDEX('913:913'!$E$6:$E$1205,'Calc2'!B1912)),0)</f>
        <v>0</v>
      </c>
      <c r="C2366" s="10"/>
    </row>
    <row r="2367" spans="1:3">
      <c r="A2367" s="21">
        <v>49</v>
      </c>
      <c r="B2367" s="6">
        <f>IF(ISNUMBER('Calc2'!B1913),MAX(0,INDEX('913:913'!$E$6:$E$1205,'Calc2'!B1913)),0)</f>
        <v>0</v>
      </c>
      <c r="C2367" s="10"/>
    </row>
    <row r="2368" spans="1:3">
      <c r="A2368" s="21">
        <v>50</v>
      </c>
      <c r="B2368" s="6">
        <f>IF(ISNUMBER('Calc2'!B1914),MAX(0,INDEX('913:913'!$E$6:$E$1205,'Calc2'!B1914)),0)</f>
        <v>0</v>
      </c>
      <c r="C2368" s="10"/>
    </row>
    <row r="2369" spans="1:3">
      <c r="A2369" s="21">
        <v>51</v>
      </c>
      <c r="B2369" s="6">
        <f>IF(ISNUMBER('Calc2'!B1915),MAX(0,INDEX('913:913'!$E$6:$E$1205,'Calc2'!B1915)),0)</f>
        <v>0</v>
      </c>
      <c r="C2369" s="10"/>
    </row>
    <row r="2370" spans="1:3">
      <c r="A2370" s="21">
        <v>52</v>
      </c>
      <c r="B2370" s="6">
        <f>IF(ISNUMBER('Calc2'!B1916),MAX(0,INDEX('913:913'!$E$6:$E$1205,'Calc2'!B1916)),0)</f>
        <v>0</v>
      </c>
      <c r="C2370" s="10"/>
    </row>
    <row r="2371" spans="1:3">
      <c r="A2371" s="21">
        <v>53</v>
      </c>
      <c r="B2371" s="6">
        <f>IF(ISNUMBER('Calc2'!B1917),MAX(0,INDEX('913:913'!$E$6:$E$1205,'Calc2'!B1917)),0)</f>
        <v>0</v>
      </c>
      <c r="C2371" s="10"/>
    </row>
    <row r="2372" spans="1:3">
      <c r="A2372" s="21">
        <v>54</v>
      </c>
      <c r="B2372" s="6">
        <f>IF(ISNUMBER('Calc2'!B1918),MAX(0,INDEX('913:913'!$E$6:$E$1205,'Calc2'!B1918)),0)</f>
        <v>0</v>
      </c>
      <c r="C2372" s="10"/>
    </row>
    <row r="2373" spans="1:3">
      <c r="A2373" s="21">
        <v>55</v>
      </c>
      <c r="B2373" s="6">
        <f>IF(ISNUMBER('Calc2'!B1919),MAX(0,INDEX('913:913'!$E$6:$E$1205,'Calc2'!B1919)),0)</f>
        <v>0</v>
      </c>
      <c r="C2373" s="10"/>
    </row>
    <row r="2374" spans="1:3">
      <c r="A2374" s="21">
        <v>56</v>
      </c>
      <c r="B2374" s="6">
        <f>IF(ISNUMBER('Calc2'!B1920),MAX(0,INDEX('913:913'!$E$6:$E$1205,'Calc2'!B1920)),0)</f>
        <v>0</v>
      </c>
      <c r="C2374" s="10"/>
    </row>
    <row r="2375" spans="1:3">
      <c r="A2375" s="21">
        <v>57</v>
      </c>
      <c r="B2375" s="6">
        <f>IF(ISNUMBER('Calc2'!B1921),MAX(0,INDEX('913:913'!$E$6:$E$1205,'Calc2'!B1921)),0)</f>
        <v>0</v>
      </c>
      <c r="C2375" s="10"/>
    </row>
    <row r="2376" spans="1:3">
      <c r="A2376" s="21">
        <v>58</v>
      </c>
      <c r="B2376" s="6">
        <f>IF(ISNUMBER('Calc2'!B1922),MAX(0,INDEX('913:913'!$E$6:$E$1205,'Calc2'!B1922)),0)</f>
        <v>0</v>
      </c>
      <c r="C2376" s="10"/>
    </row>
    <row r="2377" spans="1:3">
      <c r="A2377" s="21">
        <v>59</v>
      </c>
      <c r="B2377" s="6">
        <f>IF(ISNUMBER('Calc2'!B1923),MAX(0,INDEX('913:913'!$E$6:$E$1205,'Calc2'!B1923)),0)</f>
        <v>0</v>
      </c>
      <c r="C2377" s="10"/>
    </row>
    <row r="2378" spans="1:3">
      <c r="A2378" s="21">
        <v>60</v>
      </c>
      <c r="B2378" s="6">
        <f>IF(ISNUMBER('Calc2'!B1924),MAX(0,INDEX('913:913'!$E$6:$E$1205,'Calc2'!B1924)),0)</f>
        <v>0</v>
      </c>
      <c r="C2378" s="10"/>
    </row>
    <row r="2379" spans="1:3">
      <c r="A2379" s="21">
        <v>61</v>
      </c>
      <c r="B2379" s="6">
        <f>IF(ISNUMBER('Calc2'!B1925),MAX(0,INDEX('913:913'!$E$6:$E$1205,'Calc2'!B1925)),0)</f>
        <v>0</v>
      </c>
      <c r="C2379" s="10"/>
    </row>
    <row r="2380" spans="1:3">
      <c r="A2380" s="21">
        <v>62</v>
      </c>
      <c r="B2380" s="6">
        <f>IF(ISNUMBER('Calc2'!B1926),MAX(0,INDEX('913:913'!$E$6:$E$1205,'Calc2'!B1926)),0)</f>
        <v>0</v>
      </c>
      <c r="C2380" s="10"/>
    </row>
    <row r="2381" spans="1:3">
      <c r="A2381" s="21">
        <v>63</v>
      </c>
      <c r="B2381" s="6">
        <f>IF(ISNUMBER('Calc2'!B1927),MAX(0,INDEX('913:913'!$E$6:$E$1205,'Calc2'!B1927)),0)</f>
        <v>0</v>
      </c>
      <c r="C2381" s="10"/>
    </row>
    <row r="2382" spans="1:3">
      <c r="A2382" s="21">
        <v>64</v>
      </c>
      <c r="B2382" s="6">
        <f>IF(ISNUMBER('Calc2'!B1928),MAX(0,INDEX('913:913'!$E$6:$E$1205,'Calc2'!B1928)),0)</f>
        <v>0</v>
      </c>
      <c r="C2382" s="10"/>
    </row>
    <row r="2383" spans="1:3">
      <c r="A2383" s="21">
        <v>65</v>
      </c>
      <c r="B2383" s="6">
        <f>IF(ISNUMBER('Calc2'!B1929),MAX(0,INDEX('913:913'!$E$6:$E$1205,'Calc2'!B1929)),0)</f>
        <v>0</v>
      </c>
      <c r="C2383" s="10"/>
    </row>
    <row r="2384" spans="1:3">
      <c r="A2384" s="21">
        <v>66</v>
      </c>
      <c r="B2384" s="6">
        <f>IF(ISNUMBER('Calc2'!B1930),MAX(0,INDEX('913:913'!$E$6:$E$1205,'Calc2'!B1930)),0)</f>
        <v>0</v>
      </c>
      <c r="C2384" s="10"/>
    </row>
    <row r="2385" spans="1:3">
      <c r="A2385" s="21">
        <v>67</v>
      </c>
      <c r="B2385" s="6">
        <f>IF(ISNUMBER('Calc2'!B1931),MAX(0,INDEX('913:913'!$E$6:$E$1205,'Calc2'!B1931)),0)</f>
        <v>0</v>
      </c>
      <c r="C2385" s="10"/>
    </row>
    <row r="2386" spans="1:3">
      <c r="A2386" s="21">
        <v>68</v>
      </c>
      <c r="B2386" s="6">
        <f>IF(ISNUMBER('Calc2'!B1932),MAX(0,INDEX('913:913'!$E$6:$E$1205,'Calc2'!B1932)),0)</f>
        <v>0</v>
      </c>
      <c r="C2386" s="10"/>
    </row>
    <row r="2387" spans="1:3">
      <c r="A2387" s="21">
        <v>69</v>
      </c>
      <c r="B2387" s="6">
        <f>IF(ISNUMBER('Calc2'!B1933),MAX(0,INDEX('913:913'!$E$6:$E$1205,'Calc2'!B1933)),0)</f>
        <v>0</v>
      </c>
      <c r="C2387" s="10"/>
    </row>
    <row r="2388" spans="1:3">
      <c r="A2388" s="21">
        <v>70</v>
      </c>
      <c r="B2388" s="6">
        <f>IF(ISNUMBER('Calc2'!B1934),MAX(0,INDEX('913:913'!$E$6:$E$1205,'Calc2'!B1934)),0)</f>
        <v>0</v>
      </c>
      <c r="C2388" s="10"/>
    </row>
    <row r="2389" spans="1:3">
      <c r="A2389" s="21">
        <v>71</v>
      </c>
      <c r="B2389" s="6">
        <f>IF(ISNUMBER('Calc2'!B1935),MAX(0,INDEX('913:913'!$E$6:$E$1205,'Calc2'!B1935)),0)</f>
        <v>0</v>
      </c>
      <c r="C2389" s="10"/>
    </row>
    <row r="2390" spans="1:3">
      <c r="A2390" s="21">
        <v>72</v>
      </c>
      <c r="B2390" s="6">
        <f>IF(ISNUMBER('Calc2'!B1936),MAX(0,INDEX('913:913'!$E$6:$E$1205,'Calc2'!B1936)),0)</f>
        <v>0</v>
      </c>
      <c r="C2390" s="10"/>
    </row>
    <row r="2391" spans="1:3">
      <c r="A2391" s="21">
        <v>73</v>
      </c>
      <c r="B2391" s="6">
        <f>IF(ISNUMBER('Calc2'!B1937),MAX(0,INDEX('913:913'!$E$6:$E$1205,'Calc2'!B1937)),0)</f>
        <v>0</v>
      </c>
      <c r="C2391" s="10"/>
    </row>
    <row r="2392" spans="1:3">
      <c r="A2392" s="21">
        <v>74</v>
      </c>
      <c r="B2392" s="6">
        <f>IF(ISNUMBER('Calc2'!B1938),MAX(0,INDEX('913:913'!$E$6:$E$1205,'Calc2'!B1938)),0)</f>
        <v>0</v>
      </c>
      <c r="C2392" s="10"/>
    </row>
    <row r="2393" spans="1:3">
      <c r="A2393" s="21">
        <v>75</v>
      </c>
      <c r="B2393" s="6">
        <f>IF(ISNUMBER('Calc2'!B1939),MAX(0,INDEX('913:913'!$E$6:$E$1205,'Calc2'!B1939)),0)</f>
        <v>0</v>
      </c>
      <c r="C2393" s="10"/>
    </row>
    <row r="2394" spans="1:3">
      <c r="A2394" s="21">
        <v>76</v>
      </c>
      <c r="B2394" s="6">
        <f>IF(ISNUMBER('Calc2'!B1940),MAX(0,INDEX('913:913'!$E$6:$E$1205,'Calc2'!B1940)),0)</f>
        <v>0</v>
      </c>
      <c r="C2394" s="10"/>
    </row>
    <row r="2395" spans="1:3">
      <c r="A2395" s="21">
        <v>77</v>
      </c>
      <c r="B2395" s="6">
        <f>IF(ISNUMBER('Calc2'!B1941),MAX(0,INDEX('913:913'!$E$6:$E$1205,'Calc2'!B1941)),0)</f>
        <v>0</v>
      </c>
      <c r="C2395" s="10"/>
    </row>
    <row r="2396" spans="1:3">
      <c r="A2396" s="21">
        <v>78</v>
      </c>
      <c r="B2396" s="6">
        <f>IF(ISNUMBER('Calc2'!B1942),MAX(0,INDEX('913:913'!$E$6:$E$1205,'Calc2'!B1942)),0)</f>
        <v>0</v>
      </c>
      <c r="C2396" s="10"/>
    </row>
    <row r="2397" spans="1:3">
      <c r="A2397" s="21">
        <v>79</v>
      </c>
      <c r="B2397" s="6">
        <f>IF(ISNUMBER('Calc2'!B1943),MAX(0,INDEX('913:913'!$E$6:$E$1205,'Calc2'!B1943)),0)</f>
        <v>0</v>
      </c>
      <c r="C2397" s="10"/>
    </row>
    <row r="2398" spans="1:3">
      <c r="A2398" s="21">
        <v>80</v>
      </c>
      <c r="B2398" s="6">
        <f>IF(ISNUMBER('Calc2'!B1944),MAX(0,INDEX('913:913'!$E$6:$E$1205,'Calc2'!B1944)),0)</f>
        <v>0</v>
      </c>
      <c r="C2398" s="10"/>
    </row>
    <row r="2399" spans="1:3">
      <c r="A2399" s="21">
        <v>81</v>
      </c>
      <c r="B2399" s="6">
        <f>IF(ISNUMBER('Calc2'!B1945),MAX(0,INDEX('913:913'!$E$6:$E$1205,'Calc2'!B1945)),0)</f>
        <v>0</v>
      </c>
      <c r="C2399" s="10"/>
    </row>
    <row r="2400" spans="1:3">
      <c r="A2400" s="21">
        <v>82</v>
      </c>
      <c r="B2400" s="6">
        <f>IF(ISNUMBER('Calc2'!B1946),MAX(0,INDEX('913:913'!$E$6:$E$1205,'Calc2'!B1946)),0)</f>
        <v>0</v>
      </c>
      <c r="C2400" s="10"/>
    </row>
    <row r="2401" spans="1:3">
      <c r="A2401" s="21">
        <v>83</v>
      </c>
      <c r="B2401" s="6">
        <f>IF(ISNUMBER('Calc2'!B1947),MAX(0,INDEX('913:913'!$E$6:$E$1205,'Calc2'!B1947)),0)</f>
        <v>0</v>
      </c>
      <c r="C2401" s="10"/>
    </row>
    <row r="2402" spans="1:3">
      <c r="A2402" s="21">
        <v>84</v>
      </c>
      <c r="B2402" s="6">
        <f>IF(ISNUMBER('Calc2'!B1948),MAX(0,INDEX('913:913'!$E$6:$E$1205,'Calc2'!B1948)),0)</f>
        <v>0</v>
      </c>
      <c r="C2402" s="10"/>
    </row>
    <row r="2403" spans="1:3">
      <c r="A2403" s="21">
        <v>85</v>
      </c>
      <c r="B2403" s="6">
        <f>IF(ISNUMBER('Calc2'!B1949),MAX(0,INDEX('913:913'!$E$6:$E$1205,'Calc2'!B1949)),0)</f>
        <v>0</v>
      </c>
      <c r="C2403" s="10"/>
    </row>
    <row r="2404" spans="1:3">
      <c r="A2404" s="21">
        <v>86</v>
      </c>
      <c r="B2404" s="6">
        <f>IF(ISNUMBER('Calc2'!B1950),MAX(0,INDEX('913:913'!$E$6:$E$1205,'Calc2'!B1950)),0)</f>
        <v>0</v>
      </c>
      <c r="C2404" s="10"/>
    </row>
    <row r="2405" spans="1:3">
      <c r="A2405" s="21">
        <v>87</v>
      </c>
      <c r="B2405" s="6">
        <f>IF(ISNUMBER('Calc2'!B1951),MAX(0,INDEX('913:913'!$E$6:$E$1205,'Calc2'!B1951)),0)</f>
        <v>0</v>
      </c>
      <c r="C2405" s="10"/>
    </row>
    <row r="2406" spans="1:3">
      <c r="A2406" s="21">
        <v>88</v>
      </c>
      <c r="B2406" s="6">
        <f>IF(ISNUMBER('Calc2'!B1952),MAX(0,INDEX('913:913'!$E$6:$E$1205,'Calc2'!B1952)),0)</f>
        <v>0</v>
      </c>
      <c r="C2406" s="10"/>
    </row>
    <row r="2407" spans="1:3">
      <c r="A2407" s="21">
        <v>89</v>
      </c>
      <c r="B2407" s="6">
        <f>IF(ISNUMBER('Calc2'!B1953),MAX(0,INDEX('913:913'!$E$6:$E$1205,'Calc2'!B1953)),0)</f>
        <v>0</v>
      </c>
      <c r="C2407" s="10"/>
    </row>
    <row r="2408" spans="1:3">
      <c r="A2408" s="21">
        <v>90</v>
      </c>
      <c r="B2408" s="6">
        <f>IF(ISNUMBER('Calc2'!B1954),MAX(0,INDEX('913:913'!$E$6:$E$1205,'Calc2'!B1954)),0)</f>
        <v>0</v>
      </c>
      <c r="C2408" s="10"/>
    </row>
    <row r="2409" spans="1:3">
      <c r="A2409" s="21">
        <v>91</v>
      </c>
      <c r="B2409" s="6">
        <f>IF(ISNUMBER('Calc2'!B1955),MAX(0,INDEX('913:913'!$E$6:$E$1205,'Calc2'!B1955)),0)</f>
        <v>0</v>
      </c>
      <c r="C2409" s="10"/>
    </row>
    <row r="2410" spans="1:3">
      <c r="A2410" s="21">
        <v>92</v>
      </c>
      <c r="B2410" s="6">
        <f>IF(ISNUMBER('Calc2'!B1956),MAX(0,INDEX('913:913'!$E$6:$E$1205,'Calc2'!B1956)),0)</f>
        <v>0</v>
      </c>
      <c r="C2410" s="10"/>
    </row>
    <row r="2411" spans="1:3">
      <c r="A2411" s="21">
        <v>93</v>
      </c>
      <c r="B2411" s="6">
        <f>IF(ISNUMBER('Calc2'!B1957),MAX(0,INDEX('913:913'!$E$6:$E$1205,'Calc2'!B1957)),0)</f>
        <v>0</v>
      </c>
      <c r="C2411" s="10"/>
    </row>
    <row r="2412" spans="1:3">
      <c r="A2412" s="21">
        <v>94</v>
      </c>
      <c r="B2412" s="6">
        <f>IF(ISNUMBER('Calc2'!B1958),MAX(0,INDEX('913:913'!$E$6:$E$1205,'Calc2'!B1958)),0)</f>
        <v>0</v>
      </c>
      <c r="C2412" s="10"/>
    </row>
    <row r="2413" spans="1:3">
      <c r="A2413" s="21">
        <v>95</v>
      </c>
      <c r="B2413" s="6">
        <f>IF(ISNUMBER('Calc2'!B1959),MAX(0,INDEX('913:913'!$E$6:$E$1205,'Calc2'!B1959)),0)</f>
        <v>0</v>
      </c>
      <c r="C2413" s="10"/>
    </row>
    <row r="2414" spans="1:3">
      <c r="A2414" s="21">
        <v>96</v>
      </c>
      <c r="B2414" s="6">
        <f>IF(ISNUMBER('Calc2'!B1960),MAX(0,INDEX('913:913'!$E$6:$E$1205,'Calc2'!B1960)),0)</f>
        <v>0</v>
      </c>
      <c r="C2414" s="10"/>
    </row>
    <row r="2415" spans="1:3">
      <c r="A2415" s="21">
        <v>97</v>
      </c>
      <c r="B2415" s="6">
        <f>IF(ISNUMBER('Calc2'!B1961),MAX(0,INDEX('913:913'!$E$6:$E$1205,'Calc2'!B1961)),0)</f>
        <v>0</v>
      </c>
      <c r="C2415" s="10"/>
    </row>
    <row r="2416" spans="1:3">
      <c r="A2416" s="21">
        <v>98</v>
      </c>
      <c r="B2416" s="6">
        <f>IF(ISNUMBER('Calc2'!B1962),MAX(0,INDEX('913:913'!$E$6:$E$1205,'Calc2'!B1962)),0)</f>
        <v>0</v>
      </c>
      <c r="C2416" s="10"/>
    </row>
    <row r="2417" spans="1:3">
      <c r="A2417" s="21">
        <v>99</v>
      </c>
      <c r="B2417" s="6">
        <f>IF(ISNUMBER('Calc2'!B1963),MAX(0,INDEX('913:913'!$E$6:$E$1205,'Calc2'!B1963)),0)</f>
        <v>0</v>
      </c>
      <c r="C2417" s="10"/>
    </row>
    <row r="2418" spans="1:3">
      <c r="A2418" s="21">
        <v>100</v>
      </c>
      <c r="B2418" s="6">
        <f>IF(ISNUMBER('Calc2'!B1964),MAX(0,INDEX('913:913'!$E$6:$E$1205,'Calc2'!B1964)),0)</f>
        <v>0</v>
      </c>
      <c r="C2418" s="10"/>
    </row>
    <row r="2419" spans="1:3">
      <c r="A2419" s="21">
        <v>101</v>
      </c>
      <c r="B2419" s="6">
        <f>IF(ISNUMBER('Calc2'!B1965),MAX(0,INDEX('913:913'!$E$6:$E$1205,'Calc2'!B1965)),0)</f>
        <v>0</v>
      </c>
      <c r="C2419" s="10"/>
    </row>
    <row r="2420" spans="1:3">
      <c r="A2420" s="21">
        <v>102</v>
      </c>
      <c r="B2420" s="6">
        <f>IF(ISNUMBER('Calc2'!B1966),MAX(0,INDEX('913:913'!$E$6:$E$1205,'Calc2'!B1966)),0)</f>
        <v>0</v>
      </c>
      <c r="C2420" s="10"/>
    </row>
    <row r="2421" spans="1:3">
      <c r="A2421" s="21">
        <v>103</v>
      </c>
      <c r="B2421" s="6">
        <f>IF(ISNUMBER('Calc2'!B1967),MAX(0,INDEX('913:913'!$E$6:$E$1205,'Calc2'!B1967)),0)</f>
        <v>0</v>
      </c>
      <c r="C2421" s="10"/>
    </row>
    <row r="2422" spans="1:3">
      <c r="A2422" s="21">
        <v>104</v>
      </c>
      <c r="B2422" s="6">
        <f>IF(ISNUMBER('Calc2'!B1968),MAX(0,INDEX('913:913'!$E$6:$E$1205,'Calc2'!B1968)),0)</f>
        <v>0</v>
      </c>
      <c r="C2422" s="10"/>
    </row>
    <row r="2423" spans="1:3">
      <c r="A2423" s="21">
        <v>105</v>
      </c>
      <c r="B2423" s="6">
        <f>IF(ISNUMBER('Calc2'!B1969),MAX(0,INDEX('913:913'!$E$6:$E$1205,'Calc2'!B1969)),0)</f>
        <v>0</v>
      </c>
      <c r="C2423" s="10"/>
    </row>
    <row r="2424" spans="1:3">
      <c r="A2424" s="21">
        <v>106</v>
      </c>
      <c r="B2424" s="6">
        <f>IF(ISNUMBER('Calc2'!B1970),MAX(0,INDEX('913:913'!$E$6:$E$1205,'Calc2'!B1970)),0)</f>
        <v>0</v>
      </c>
      <c r="C2424" s="10"/>
    </row>
    <row r="2425" spans="1:3">
      <c r="A2425" s="21">
        <v>107</v>
      </c>
      <c r="B2425" s="6">
        <f>IF(ISNUMBER('Calc2'!B1971),MAX(0,INDEX('913:913'!$E$6:$E$1205,'Calc2'!B1971)),0)</f>
        <v>0</v>
      </c>
      <c r="C2425" s="10"/>
    </row>
    <row r="2426" spans="1:3">
      <c r="A2426" s="21">
        <v>108</v>
      </c>
      <c r="B2426" s="6">
        <f>IF(ISNUMBER('Calc2'!B1972),MAX(0,INDEX('913:913'!$E$6:$E$1205,'Calc2'!B1972)),0)</f>
        <v>0</v>
      </c>
      <c r="C2426" s="10"/>
    </row>
    <row r="2427" spans="1:3">
      <c r="A2427" s="21">
        <v>109</v>
      </c>
      <c r="B2427" s="6">
        <f>IF(ISNUMBER('Calc2'!B1973),MAX(0,INDEX('913:913'!$E$6:$E$1205,'Calc2'!B1973)),0)</f>
        <v>0</v>
      </c>
      <c r="C2427" s="10"/>
    </row>
    <row r="2428" spans="1:3">
      <c r="A2428" s="21">
        <v>110</v>
      </c>
      <c r="B2428" s="6">
        <f>IF(ISNUMBER('Calc2'!B1974),MAX(0,INDEX('913:913'!$E$6:$E$1205,'Calc2'!B1974)),0)</f>
        <v>0</v>
      </c>
      <c r="C2428" s="10"/>
    </row>
    <row r="2429" spans="1:3">
      <c r="A2429" s="21">
        <v>111</v>
      </c>
      <c r="B2429" s="6">
        <f>IF(ISNUMBER('Calc2'!B1975),MAX(0,INDEX('913:913'!$E$6:$E$1205,'Calc2'!B1975)),0)</f>
        <v>0</v>
      </c>
      <c r="C2429" s="10"/>
    </row>
    <row r="2430" spans="1:3">
      <c r="A2430" s="21">
        <v>112</v>
      </c>
      <c r="B2430" s="6">
        <f>IF(ISNUMBER('Calc2'!B1976),MAX(0,INDEX('913:913'!$E$6:$E$1205,'Calc2'!B1976)),0)</f>
        <v>0</v>
      </c>
      <c r="C2430" s="10"/>
    </row>
    <row r="2431" spans="1:3">
      <c r="A2431" s="21">
        <v>113</v>
      </c>
      <c r="B2431" s="6">
        <f>IF(ISNUMBER('Calc2'!B1977),MAX(0,INDEX('913:913'!$E$6:$E$1205,'Calc2'!B1977)),0)</f>
        <v>0</v>
      </c>
      <c r="C2431" s="10"/>
    </row>
    <row r="2432" spans="1:3">
      <c r="A2432" s="21">
        <v>114</v>
      </c>
      <c r="B2432" s="6">
        <f>IF(ISNUMBER('Calc2'!B1978),MAX(0,INDEX('913:913'!$E$6:$E$1205,'Calc2'!B1978)),0)</f>
        <v>0</v>
      </c>
      <c r="C2432" s="10"/>
    </row>
    <row r="2433" spans="1:3">
      <c r="A2433" s="21">
        <v>115</v>
      </c>
      <c r="B2433" s="6">
        <f>IF(ISNUMBER('Calc2'!B1979),MAX(0,INDEX('913:913'!$E$6:$E$1205,'Calc2'!B1979)),0)</f>
        <v>0</v>
      </c>
      <c r="C2433" s="10"/>
    </row>
    <row r="2434" spans="1:3">
      <c r="A2434" s="21">
        <v>116</v>
      </c>
      <c r="B2434" s="6">
        <f>IF(ISNUMBER('Calc2'!B1980),MAX(0,INDEX('913:913'!$E$6:$E$1205,'Calc2'!B1980)),0)</f>
        <v>0</v>
      </c>
      <c r="C2434" s="10"/>
    </row>
    <row r="2435" spans="1:3">
      <c r="A2435" s="21">
        <v>117</v>
      </c>
      <c r="B2435" s="6">
        <f>IF(ISNUMBER('Calc2'!B1981),MAX(0,INDEX('913:913'!$E$6:$E$1205,'Calc2'!B1981)),0)</f>
        <v>0</v>
      </c>
      <c r="C2435" s="10"/>
    </row>
    <row r="2436" spans="1:3">
      <c r="A2436" s="21">
        <v>118</v>
      </c>
      <c r="B2436" s="6">
        <f>IF(ISNUMBER('Calc2'!B1982),MAX(0,INDEX('913:913'!$E$6:$E$1205,'Calc2'!B1982)),0)</f>
        <v>0</v>
      </c>
      <c r="C2436" s="10"/>
    </row>
    <row r="2437" spans="1:3">
      <c r="A2437" s="21">
        <v>119</v>
      </c>
      <c r="B2437" s="6">
        <f>IF(ISNUMBER('Calc2'!B1983),MAX(0,INDEX('913:913'!$E$6:$E$1205,'Calc2'!B1983)),0)</f>
        <v>0</v>
      </c>
      <c r="C2437" s="10"/>
    </row>
    <row r="2438" spans="1:3">
      <c r="A2438" s="21">
        <v>120</v>
      </c>
      <c r="B2438" s="6">
        <f>IF(ISNUMBER('Calc2'!B1984),MAX(0,INDEX('913:913'!$E$6:$E$1205,'Calc2'!B1984)),0)</f>
        <v>0</v>
      </c>
      <c r="C2438" s="10"/>
    </row>
    <row r="2439" spans="1:3">
      <c r="A2439" s="21">
        <v>121</v>
      </c>
      <c r="B2439" s="6">
        <f>IF(ISNUMBER('Calc2'!B1985),MAX(0,INDEX('913:913'!$E$6:$E$1205,'Calc2'!B1985)),0)</f>
        <v>0</v>
      </c>
      <c r="C2439" s="10"/>
    </row>
    <row r="2440" spans="1:3">
      <c r="A2440" s="21">
        <v>122</v>
      </c>
      <c r="B2440" s="6">
        <f>IF(ISNUMBER('Calc2'!B1986),MAX(0,INDEX('913:913'!$E$6:$E$1205,'Calc2'!B1986)),0)</f>
        <v>0</v>
      </c>
      <c r="C2440" s="10"/>
    </row>
    <row r="2441" spans="1:3">
      <c r="A2441" s="21">
        <v>123</v>
      </c>
      <c r="B2441" s="6">
        <f>IF(ISNUMBER('Calc2'!B1987),MAX(0,INDEX('913:913'!$E$6:$E$1205,'Calc2'!B1987)),0)</f>
        <v>0</v>
      </c>
      <c r="C2441" s="10"/>
    </row>
    <row r="2442" spans="1:3">
      <c r="A2442" s="21">
        <v>124</v>
      </c>
      <c r="B2442" s="6">
        <f>IF(ISNUMBER('Calc2'!B1988),MAX(0,INDEX('913:913'!$E$6:$E$1205,'Calc2'!B1988)),0)</f>
        <v>0</v>
      </c>
      <c r="C2442" s="10"/>
    </row>
    <row r="2443" spans="1:3">
      <c r="A2443" s="21">
        <v>125</v>
      </c>
      <c r="B2443" s="6">
        <f>IF(ISNUMBER('Calc2'!B1989),MAX(0,INDEX('913:913'!$E$6:$E$1205,'Calc2'!B1989)),0)</f>
        <v>0</v>
      </c>
      <c r="C2443" s="10"/>
    </row>
    <row r="2444" spans="1:3">
      <c r="A2444" s="21">
        <v>126</v>
      </c>
      <c r="B2444" s="6">
        <f>IF(ISNUMBER('Calc2'!B1990),MAX(0,INDEX('913:913'!$E$6:$E$1205,'Calc2'!B1990)),0)</f>
        <v>0</v>
      </c>
      <c r="C2444" s="10"/>
    </row>
    <row r="2445" spans="1:3">
      <c r="A2445" s="21">
        <v>127</v>
      </c>
      <c r="B2445" s="6">
        <f>IF(ISNUMBER('Calc2'!B1991),MAX(0,INDEX('913:913'!$E$6:$E$1205,'Calc2'!B1991)),0)</f>
        <v>0</v>
      </c>
      <c r="C2445" s="10"/>
    </row>
    <row r="2446" spans="1:3">
      <c r="A2446" s="21">
        <v>128</v>
      </c>
      <c r="B2446" s="6">
        <f>IF(ISNUMBER('Calc2'!B1992),MAX(0,INDEX('913:913'!$E$6:$E$1205,'Calc2'!B1992)),0)</f>
        <v>0</v>
      </c>
      <c r="C2446" s="10"/>
    </row>
    <row r="2447" spans="1:3">
      <c r="A2447" s="21">
        <v>129</v>
      </c>
      <c r="B2447" s="6">
        <f>IF(ISNUMBER('Calc2'!B1993),MAX(0,INDEX('913:913'!$E$6:$E$1205,'Calc2'!B1993)),0)</f>
        <v>0</v>
      </c>
      <c r="C2447" s="10"/>
    </row>
    <row r="2448" spans="1:3">
      <c r="A2448" s="21">
        <v>130</v>
      </c>
      <c r="B2448" s="6">
        <f>IF(ISNUMBER('Calc2'!B1994),MAX(0,INDEX('913:913'!$E$6:$E$1205,'Calc2'!B1994)),0)</f>
        <v>0</v>
      </c>
      <c r="C2448" s="10"/>
    </row>
    <row r="2449" spans="1:3">
      <c r="A2449" s="21">
        <v>131</v>
      </c>
      <c r="B2449" s="6">
        <f>IF(ISNUMBER('Calc2'!B1995),MAX(0,INDEX('913:913'!$E$6:$E$1205,'Calc2'!B1995)),0)</f>
        <v>0</v>
      </c>
      <c r="C2449" s="10"/>
    </row>
    <row r="2450" spans="1:3">
      <c r="A2450" s="21">
        <v>132</v>
      </c>
      <c r="B2450" s="6">
        <f>IF(ISNUMBER('Calc2'!B1996),MAX(0,INDEX('913:913'!$E$6:$E$1205,'Calc2'!B1996)),0)</f>
        <v>0</v>
      </c>
      <c r="C2450" s="10"/>
    </row>
    <row r="2451" spans="1:3">
      <c r="A2451" s="21">
        <v>133</v>
      </c>
      <c r="B2451" s="6">
        <f>IF(ISNUMBER('Calc2'!B1997),MAX(0,INDEX('913:913'!$E$6:$E$1205,'Calc2'!B1997)),0)</f>
        <v>0</v>
      </c>
      <c r="C2451" s="10"/>
    </row>
    <row r="2452" spans="1:3">
      <c r="A2452" s="21">
        <v>134</v>
      </c>
      <c r="B2452" s="6">
        <f>IF(ISNUMBER('Calc2'!B1998),MAX(0,INDEX('913:913'!$E$6:$E$1205,'Calc2'!B1998)),0)</f>
        <v>0</v>
      </c>
      <c r="C2452" s="10"/>
    </row>
    <row r="2453" spans="1:3">
      <c r="A2453" s="21">
        <v>135</v>
      </c>
      <c r="B2453" s="6">
        <f>IF(ISNUMBER('Calc2'!B1999),MAX(0,INDEX('913:913'!$E$6:$E$1205,'Calc2'!B1999)),0)</f>
        <v>0</v>
      </c>
      <c r="C2453" s="10"/>
    </row>
    <row r="2454" spans="1:3">
      <c r="A2454" s="21">
        <v>136</v>
      </c>
      <c r="B2454" s="6">
        <f>IF(ISNUMBER('Calc2'!B2000),MAX(0,INDEX('913:913'!$E$6:$E$1205,'Calc2'!B2000)),0)</f>
        <v>0</v>
      </c>
      <c r="C2454" s="10"/>
    </row>
    <row r="2455" spans="1:3">
      <c r="A2455" s="21">
        <v>137</v>
      </c>
      <c r="B2455" s="6">
        <f>IF(ISNUMBER('Calc2'!B2001),MAX(0,INDEX('913:913'!$E$6:$E$1205,'Calc2'!B2001)),0)</f>
        <v>0</v>
      </c>
      <c r="C2455" s="10"/>
    </row>
    <row r="2456" spans="1:3">
      <c r="A2456" s="21">
        <v>138</v>
      </c>
      <c r="B2456" s="6">
        <f>IF(ISNUMBER('Calc2'!B2002),MAX(0,INDEX('913:913'!$E$6:$E$1205,'Calc2'!B2002)),0)</f>
        <v>0</v>
      </c>
      <c r="C2456" s="10"/>
    </row>
    <row r="2457" spans="1:3">
      <c r="A2457" s="21">
        <v>139</v>
      </c>
      <c r="B2457" s="6">
        <f>IF(ISNUMBER('Calc2'!B2003),MAX(0,INDEX('913:913'!$E$6:$E$1205,'Calc2'!B2003)),0)</f>
        <v>0</v>
      </c>
      <c r="C2457" s="10"/>
    </row>
    <row r="2458" spans="1:3">
      <c r="A2458" s="21">
        <v>140</v>
      </c>
      <c r="B2458" s="6">
        <f>IF(ISNUMBER('Calc2'!B2004),MAX(0,INDEX('913:913'!$E$6:$E$1205,'Calc2'!B2004)),0)</f>
        <v>0</v>
      </c>
      <c r="C2458" s="10"/>
    </row>
    <row r="2459" spans="1:3">
      <c r="A2459" s="21">
        <v>141</v>
      </c>
      <c r="B2459" s="6">
        <f>IF(ISNUMBER('Calc2'!B2005),MAX(0,INDEX('913:913'!$E$6:$E$1205,'Calc2'!B2005)),0)</f>
        <v>0</v>
      </c>
      <c r="C2459" s="10"/>
    </row>
    <row r="2460" spans="1:3">
      <c r="A2460" s="21">
        <v>142</v>
      </c>
      <c r="B2460" s="6">
        <f>IF(ISNUMBER('Calc2'!B2006),MAX(0,INDEX('913:913'!$E$6:$E$1205,'Calc2'!B2006)),0)</f>
        <v>0</v>
      </c>
      <c r="C2460" s="10"/>
    </row>
    <row r="2461" spans="1:3">
      <c r="A2461" s="21">
        <v>143</v>
      </c>
      <c r="B2461" s="6">
        <f>IF(ISNUMBER('Calc2'!B2007),MAX(0,INDEX('913:913'!$E$6:$E$1205,'Calc2'!B2007)),0)</f>
        <v>0</v>
      </c>
      <c r="C2461" s="10"/>
    </row>
    <row r="2462" spans="1:3">
      <c r="A2462" s="21">
        <v>144</v>
      </c>
      <c r="B2462" s="6">
        <f>IF(ISNUMBER('Calc2'!B2008),MAX(0,INDEX('913:913'!$E$6:$E$1205,'Calc2'!B2008)),0)</f>
        <v>0</v>
      </c>
      <c r="C2462" s="10"/>
    </row>
    <row r="2463" spans="1:3">
      <c r="A2463" s="21">
        <v>145</v>
      </c>
      <c r="B2463" s="6">
        <f>IF(ISNUMBER('Calc2'!B2009),MAX(0,INDEX('913:913'!$E$6:$E$1205,'Calc2'!B2009)),0)</f>
        <v>0</v>
      </c>
      <c r="C2463" s="10"/>
    </row>
    <row r="2464" spans="1:3">
      <c r="A2464" s="21">
        <v>146</v>
      </c>
      <c r="B2464" s="6">
        <f>IF(ISNUMBER('Calc2'!B2010),MAX(0,INDEX('913:913'!$E$6:$E$1205,'Calc2'!B2010)),0)</f>
        <v>0</v>
      </c>
      <c r="C2464" s="10"/>
    </row>
    <row r="2465" spans="1:3">
      <c r="A2465" s="21">
        <v>147</v>
      </c>
      <c r="B2465" s="6">
        <f>IF(ISNUMBER('Calc2'!B2011),MAX(0,INDEX('913:913'!$E$6:$E$1205,'Calc2'!B2011)),0)</f>
        <v>0</v>
      </c>
      <c r="C2465" s="10"/>
    </row>
    <row r="2466" spans="1:3">
      <c r="A2466" s="21">
        <v>148</v>
      </c>
      <c r="B2466" s="6">
        <f>IF(ISNUMBER('Calc2'!B2012),MAX(0,INDEX('913:913'!$E$6:$E$1205,'Calc2'!B2012)),0)</f>
        <v>0</v>
      </c>
      <c r="C2466" s="10"/>
    </row>
    <row r="2467" spans="1:3">
      <c r="A2467" s="21">
        <v>149</v>
      </c>
      <c r="B2467" s="6">
        <f>IF(ISNUMBER('Calc2'!B2013),MAX(0,INDEX('913:913'!$E$6:$E$1205,'Calc2'!B2013)),0)</f>
        <v>0</v>
      </c>
      <c r="C2467" s="10"/>
    </row>
    <row r="2468" spans="1:3">
      <c r="A2468" s="21">
        <v>150</v>
      </c>
      <c r="B2468" s="6">
        <f>IF(ISNUMBER('Calc2'!B2014),MAX(0,INDEX('913:913'!$E$6:$E$1205,'Calc2'!B2014)),0)</f>
        <v>0</v>
      </c>
      <c r="C2468" s="10"/>
    </row>
    <row r="2469" spans="1:3">
      <c r="A2469" s="21">
        <v>151</v>
      </c>
      <c r="B2469" s="6">
        <f>IF(ISNUMBER('Calc2'!B2015),MAX(0,INDEX('913:913'!$E$6:$E$1205,'Calc2'!B2015)),0)</f>
        <v>0</v>
      </c>
      <c r="C2469" s="10"/>
    </row>
    <row r="2470" spans="1:3">
      <c r="A2470" s="21">
        <v>152</v>
      </c>
      <c r="B2470" s="6">
        <f>IF(ISNUMBER('Calc2'!B2016),MAX(0,INDEX('913:913'!$E$6:$E$1205,'Calc2'!B2016)),0)</f>
        <v>0</v>
      </c>
      <c r="C2470" s="10"/>
    </row>
    <row r="2471" spans="1:3">
      <c r="A2471" s="21">
        <v>153</v>
      </c>
      <c r="B2471" s="6">
        <f>IF(ISNUMBER('Calc2'!B2017),MAX(0,INDEX('913:913'!$E$6:$E$1205,'Calc2'!B2017)),0)</f>
        <v>0</v>
      </c>
      <c r="C2471" s="10"/>
    </row>
    <row r="2472" spans="1:3">
      <c r="A2472" s="21">
        <v>154</v>
      </c>
      <c r="B2472" s="6">
        <f>IF(ISNUMBER('Calc2'!B2018),MAX(0,INDEX('913:913'!$E$6:$E$1205,'Calc2'!B2018)),0)</f>
        <v>0</v>
      </c>
      <c r="C2472" s="10"/>
    </row>
    <row r="2473" spans="1:3">
      <c r="A2473" s="21">
        <v>155</v>
      </c>
      <c r="B2473" s="6">
        <f>IF(ISNUMBER('Calc2'!B2019),MAX(0,INDEX('913:913'!$E$6:$E$1205,'Calc2'!B2019)),0)</f>
        <v>0</v>
      </c>
      <c r="C2473" s="10"/>
    </row>
    <row r="2474" spans="1:3">
      <c r="A2474" s="21">
        <v>156</v>
      </c>
      <c r="B2474" s="6">
        <f>IF(ISNUMBER('Calc2'!B2020),MAX(0,INDEX('913:913'!$E$6:$E$1205,'Calc2'!B2020)),0)</f>
        <v>0</v>
      </c>
      <c r="C2474" s="10"/>
    </row>
    <row r="2475" spans="1:3">
      <c r="A2475" s="21">
        <v>157</v>
      </c>
      <c r="B2475" s="6">
        <f>IF(ISNUMBER('Calc2'!B2021),MAX(0,INDEX('913:913'!$E$6:$E$1205,'Calc2'!B2021)),0)</f>
        <v>0</v>
      </c>
      <c r="C2475" s="10"/>
    </row>
    <row r="2476" spans="1:3">
      <c r="A2476" s="21">
        <v>158</v>
      </c>
      <c r="B2476" s="6">
        <f>IF(ISNUMBER('Calc2'!B2022),MAX(0,INDEX('913:913'!$E$6:$E$1205,'Calc2'!B2022)),0)</f>
        <v>0</v>
      </c>
      <c r="C2476" s="10"/>
    </row>
    <row r="2477" spans="1:3">
      <c r="A2477" s="21">
        <v>159</v>
      </c>
      <c r="B2477" s="6">
        <f>IF(ISNUMBER('Calc2'!B2023),MAX(0,INDEX('913:913'!$E$6:$E$1205,'Calc2'!B2023)),0)</f>
        <v>0</v>
      </c>
      <c r="C2477" s="10"/>
    </row>
    <row r="2478" spans="1:3">
      <c r="A2478" s="21">
        <v>160</v>
      </c>
      <c r="B2478" s="6">
        <f>IF(ISNUMBER('Calc2'!B2024),MAX(0,INDEX('913:913'!$E$6:$E$1205,'Calc2'!B2024)),0)</f>
        <v>0</v>
      </c>
      <c r="C2478" s="10"/>
    </row>
    <row r="2479" spans="1:3">
      <c r="A2479" s="21">
        <v>161</v>
      </c>
      <c r="B2479" s="6">
        <f>IF(ISNUMBER('Calc2'!B2025),MAX(0,INDEX('913:913'!$E$6:$E$1205,'Calc2'!B2025)),0)</f>
        <v>0</v>
      </c>
      <c r="C2479" s="10"/>
    </row>
    <row r="2480" spans="1:3">
      <c r="A2480" s="21">
        <v>162</v>
      </c>
      <c r="B2480" s="6">
        <f>IF(ISNUMBER('Calc2'!B2026),MAX(0,INDEX('913:913'!$E$6:$E$1205,'Calc2'!B2026)),0)</f>
        <v>0</v>
      </c>
      <c r="C2480" s="10"/>
    </row>
    <row r="2481" spans="1:3">
      <c r="A2481" s="21">
        <v>163</v>
      </c>
      <c r="B2481" s="6">
        <f>IF(ISNUMBER('Calc2'!B2027),MAX(0,INDEX('913:913'!$E$6:$E$1205,'Calc2'!B2027)),0)</f>
        <v>0</v>
      </c>
      <c r="C2481" s="10"/>
    </row>
    <row r="2482" spans="1:3">
      <c r="A2482" s="21">
        <v>164</v>
      </c>
      <c r="B2482" s="6">
        <f>IF(ISNUMBER('Calc2'!B2028),MAX(0,INDEX('913:913'!$E$6:$E$1205,'Calc2'!B2028)),0)</f>
        <v>0</v>
      </c>
      <c r="C2482" s="10"/>
    </row>
    <row r="2483" spans="1:3">
      <c r="A2483" s="21">
        <v>165</v>
      </c>
      <c r="B2483" s="6">
        <f>IF(ISNUMBER('Calc2'!B2029),MAX(0,INDEX('913:913'!$E$6:$E$1205,'Calc2'!B2029)),0)</f>
        <v>0</v>
      </c>
      <c r="C2483" s="10"/>
    </row>
    <row r="2484" spans="1:3">
      <c r="A2484" s="21">
        <v>166</v>
      </c>
      <c r="B2484" s="6">
        <f>IF(ISNUMBER('Calc2'!B2030),MAX(0,INDEX('913:913'!$E$6:$E$1205,'Calc2'!B2030)),0)</f>
        <v>0</v>
      </c>
      <c r="C2484" s="10"/>
    </row>
    <row r="2485" spans="1:3">
      <c r="A2485" s="21">
        <v>167</v>
      </c>
      <c r="B2485" s="6">
        <f>IF(ISNUMBER('Calc2'!B2031),MAX(0,INDEX('913:913'!$E$6:$E$1205,'Calc2'!B2031)),0)</f>
        <v>0</v>
      </c>
      <c r="C2485" s="10"/>
    </row>
    <row r="2486" spans="1:3">
      <c r="A2486" s="21">
        <v>168</v>
      </c>
      <c r="B2486" s="6">
        <f>IF(ISNUMBER('Calc2'!B2032),MAX(0,INDEX('913:913'!$E$6:$E$1205,'Calc2'!B2032)),0)</f>
        <v>0</v>
      </c>
      <c r="C2486" s="10"/>
    </row>
    <row r="2487" spans="1:3">
      <c r="A2487" s="21">
        <v>169</v>
      </c>
      <c r="B2487" s="6">
        <f>IF(ISNUMBER('Calc2'!B2033),MAX(0,INDEX('913:913'!$E$6:$E$1205,'Calc2'!B2033)),0)</f>
        <v>0</v>
      </c>
      <c r="C2487" s="10"/>
    </row>
    <row r="2488" spans="1:3">
      <c r="A2488" s="21">
        <v>170</v>
      </c>
      <c r="B2488" s="6">
        <f>IF(ISNUMBER('Calc2'!B2034),MAX(0,INDEX('913:913'!$E$6:$E$1205,'Calc2'!B2034)),0)</f>
        <v>0</v>
      </c>
      <c r="C2488" s="10"/>
    </row>
    <row r="2489" spans="1:3">
      <c r="A2489" s="21">
        <v>171</v>
      </c>
      <c r="B2489" s="6">
        <f>IF(ISNUMBER('Calc2'!B2035),MAX(0,INDEX('913:913'!$E$6:$E$1205,'Calc2'!B2035)),0)</f>
        <v>0</v>
      </c>
      <c r="C2489" s="10"/>
    </row>
    <row r="2490" spans="1:3">
      <c r="A2490" s="21">
        <v>172</v>
      </c>
      <c r="B2490" s="6">
        <f>IF(ISNUMBER('Calc2'!B2036),MAX(0,INDEX('913:913'!$E$6:$E$1205,'Calc2'!B2036)),0)</f>
        <v>0</v>
      </c>
      <c r="C2490" s="10"/>
    </row>
    <row r="2491" spans="1:3">
      <c r="A2491" s="21">
        <v>173</v>
      </c>
      <c r="B2491" s="6">
        <f>IF(ISNUMBER('Calc2'!B2037),MAX(0,INDEX('913:913'!$E$6:$E$1205,'Calc2'!B2037)),0)</f>
        <v>0</v>
      </c>
      <c r="C2491" s="10"/>
    </row>
    <row r="2492" spans="1:3">
      <c r="A2492" s="21">
        <v>174</v>
      </c>
      <c r="B2492" s="6">
        <f>IF(ISNUMBER('Calc2'!B2038),MAX(0,INDEX('913:913'!$E$6:$E$1205,'Calc2'!B2038)),0)</f>
        <v>0</v>
      </c>
      <c r="C2492" s="10"/>
    </row>
    <row r="2493" spans="1:3">
      <c r="A2493" s="21">
        <v>175</v>
      </c>
      <c r="B2493" s="6">
        <f>IF(ISNUMBER('Calc2'!B2039),MAX(0,INDEX('913:913'!$E$6:$E$1205,'Calc2'!B2039)),0)</f>
        <v>0</v>
      </c>
      <c r="C2493" s="10"/>
    </row>
    <row r="2494" spans="1:3">
      <c r="A2494" s="21">
        <v>176</v>
      </c>
      <c r="B2494" s="6">
        <f>IF(ISNUMBER('Calc2'!B2040),MAX(0,INDEX('913:913'!$E$6:$E$1205,'Calc2'!B2040)),0)</f>
        <v>0</v>
      </c>
      <c r="C2494" s="10"/>
    </row>
    <row r="2495" spans="1:3">
      <c r="A2495" s="21">
        <v>177</v>
      </c>
      <c r="B2495" s="6">
        <f>IF(ISNUMBER('Calc2'!B2041),MAX(0,INDEX('913:913'!$E$6:$E$1205,'Calc2'!B2041)),0)</f>
        <v>0</v>
      </c>
      <c r="C2495" s="10"/>
    </row>
    <row r="2496" spans="1:3">
      <c r="A2496" s="21">
        <v>178</v>
      </c>
      <c r="B2496" s="6">
        <f>IF(ISNUMBER('Calc2'!B2042),MAX(0,INDEX('913:913'!$E$6:$E$1205,'Calc2'!B2042)),0)</f>
        <v>0</v>
      </c>
      <c r="C2496" s="10"/>
    </row>
    <row r="2497" spans="1:3">
      <c r="A2497" s="21">
        <v>179</v>
      </c>
      <c r="B2497" s="6">
        <f>IF(ISNUMBER('Calc2'!B2043),MAX(0,INDEX('913:913'!$E$6:$E$1205,'Calc2'!B2043)),0)</f>
        <v>0</v>
      </c>
      <c r="C2497" s="10"/>
    </row>
    <row r="2498" spans="1:3">
      <c r="A2498" s="21">
        <v>180</v>
      </c>
      <c r="B2498" s="6">
        <f>IF(ISNUMBER('Calc2'!B2044),MAX(0,INDEX('913:913'!$E$6:$E$1205,'Calc2'!B2044)),0)</f>
        <v>0</v>
      </c>
      <c r="C2498" s="10"/>
    </row>
    <row r="2499" spans="1:3">
      <c r="A2499" s="21">
        <v>181</v>
      </c>
      <c r="B2499" s="6">
        <f>IF(ISNUMBER('Calc2'!B2045),MAX(0,INDEX('913:913'!$E$6:$E$1205,'Calc2'!B2045)),0)</f>
        <v>0</v>
      </c>
      <c r="C2499" s="10"/>
    </row>
    <row r="2500" spans="1:3">
      <c r="A2500" s="21">
        <v>182</v>
      </c>
      <c r="B2500" s="6">
        <f>IF(ISNUMBER('Calc2'!B2046),MAX(0,INDEX('913:913'!$E$6:$E$1205,'Calc2'!B2046)),0)</f>
        <v>0</v>
      </c>
      <c r="C2500" s="10"/>
    </row>
    <row r="2501" spans="1:3">
      <c r="A2501" s="21">
        <v>183</v>
      </c>
      <c r="B2501" s="6">
        <f>IF(ISNUMBER('Calc2'!B2047),MAX(0,INDEX('913:913'!$E$6:$E$1205,'Calc2'!B2047)),0)</f>
        <v>0</v>
      </c>
      <c r="C2501" s="10"/>
    </row>
    <row r="2502" spans="1:3">
      <c r="A2502" s="21">
        <v>184</v>
      </c>
      <c r="B2502" s="6">
        <f>IF(ISNUMBER('Calc2'!B2048),MAX(0,INDEX('913:913'!$E$6:$E$1205,'Calc2'!B2048)),0)</f>
        <v>0</v>
      </c>
      <c r="C2502" s="10"/>
    </row>
    <row r="2503" spans="1:3">
      <c r="A2503" s="21">
        <v>185</v>
      </c>
      <c r="B2503" s="6">
        <f>IF(ISNUMBER('Calc2'!B2049),MAX(0,INDEX('913:913'!$E$6:$E$1205,'Calc2'!B2049)),0)</f>
        <v>0</v>
      </c>
      <c r="C2503" s="10"/>
    </row>
    <row r="2504" spans="1:3">
      <c r="A2504" s="21">
        <v>186</v>
      </c>
      <c r="B2504" s="6">
        <f>IF(ISNUMBER('Calc2'!B2050),MAX(0,INDEX('913:913'!$E$6:$E$1205,'Calc2'!B2050)),0)</f>
        <v>0</v>
      </c>
      <c r="C2504" s="10"/>
    </row>
    <row r="2505" spans="1:3">
      <c r="A2505" s="21">
        <v>187</v>
      </c>
      <c r="B2505" s="6">
        <f>IF(ISNUMBER('Calc2'!B2051),MAX(0,INDEX('913:913'!$E$6:$E$1205,'Calc2'!B2051)),0)</f>
        <v>0</v>
      </c>
      <c r="C2505" s="10"/>
    </row>
    <row r="2506" spans="1:3">
      <c r="A2506" s="21">
        <v>188</v>
      </c>
      <c r="B2506" s="6">
        <f>IF(ISNUMBER('Calc2'!B2052),MAX(0,INDEX('913:913'!$E$6:$E$1205,'Calc2'!B2052)),0)</f>
        <v>0</v>
      </c>
      <c r="C2506" s="10"/>
    </row>
    <row r="2507" spans="1:3">
      <c r="A2507" s="21">
        <v>189</v>
      </c>
      <c r="B2507" s="6">
        <f>IF(ISNUMBER('Calc2'!B2053),MAX(0,INDEX('913:913'!$E$6:$E$1205,'Calc2'!B2053)),0)</f>
        <v>0</v>
      </c>
      <c r="C2507" s="10"/>
    </row>
    <row r="2508" spans="1:3">
      <c r="A2508" s="21">
        <v>190</v>
      </c>
      <c r="B2508" s="6">
        <f>IF(ISNUMBER('Calc2'!B2054),MAX(0,INDEX('913:913'!$E$6:$E$1205,'Calc2'!B2054)),0)</f>
        <v>0</v>
      </c>
      <c r="C2508" s="10"/>
    </row>
    <row r="2509" spans="1:3">
      <c r="A2509" s="21">
        <v>191</v>
      </c>
      <c r="B2509" s="6">
        <f>IF(ISNUMBER('Calc2'!B2055),MAX(0,INDEX('913:913'!$E$6:$E$1205,'Calc2'!B2055)),0)</f>
        <v>0</v>
      </c>
      <c r="C2509" s="10"/>
    </row>
    <row r="2510" spans="1:3">
      <c r="A2510" s="21">
        <v>192</v>
      </c>
      <c r="B2510" s="6">
        <f>IF(ISNUMBER('Calc2'!B2056),MAX(0,INDEX('913:913'!$E$6:$E$1205,'Calc2'!B2056)),0)</f>
        <v>0</v>
      </c>
      <c r="C2510" s="10"/>
    </row>
    <row r="2511" spans="1:3">
      <c r="A2511" s="21">
        <v>193</v>
      </c>
      <c r="B2511" s="6">
        <f>IF(ISNUMBER('Calc2'!B2057),MAX(0,INDEX('913:913'!$E$6:$E$1205,'Calc2'!B2057)),0)</f>
        <v>0</v>
      </c>
      <c r="C2511" s="10"/>
    </row>
    <row r="2512" spans="1:3">
      <c r="A2512" s="21">
        <v>194</v>
      </c>
      <c r="B2512" s="6">
        <f>IF(ISNUMBER('Calc2'!B2058),MAX(0,INDEX('913:913'!$E$6:$E$1205,'Calc2'!B2058)),0)</f>
        <v>0</v>
      </c>
      <c r="C2512" s="10"/>
    </row>
    <row r="2513" spans="1:3">
      <c r="A2513" s="21">
        <v>195</v>
      </c>
      <c r="B2513" s="6">
        <f>IF(ISNUMBER('Calc2'!B2059),MAX(0,INDEX('913:913'!$E$6:$E$1205,'Calc2'!B2059)),0)</f>
        <v>0</v>
      </c>
      <c r="C2513" s="10"/>
    </row>
    <row r="2514" spans="1:3">
      <c r="A2514" s="21">
        <v>196</v>
      </c>
      <c r="B2514" s="6">
        <f>IF(ISNUMBER('Calc2'!B2060),MAX(0,INDEX('913:913'!$E$6:$E$1205,'Calc2'!B2060)),0)</f>
        <v>0</v>
      </c>
      <c r="C2514" s="10"/>
    </row>
    <row r="2515" spans="1:3">
      <c r="A2515" s="21">
        <v>197</v>
      </c>
      <c r="B2515" s="6">
        <f>IF(ISNUMBER('Calc2'!B2061),MAX(0,INDEX('913:913'!$E$6:$E$1205,'Calc2'!B2061)),0)</f>
        <v>0</v>
      </c>
      <c r="C2515" s="10"/>
    </row>
    <row r="2516" spans="1:3">
      <c r="A2516" s="21">
        <v>198</v>
      </c>
      <c r="B2516" s="6">
        <f>IF(ISNUMBER('Calc2'!B2062),MAX(0,INDEX('913:913'!$E$6:$E$1205,'Calc2'!B2062)),0)</f>
        <v>0</v>
      </c>
      <c r="C2516" s="10"/>
    </row>
    <row r="2517" spans="1:3">
      <c r="A2517" s="21">
        <v>199</v>
      </c>
      <c r="B2517" s="6">
        <f>IF(ISNUMBER('Calc2'!B2063),MAX(0,INDEX('913:913'!$E$6:$E$1205,'Calc2'!B2063)),0)</f>
        <v>0</v>
      </c>
      <c r="C2517" s="10"/>
    </row>
    <row r="2518" spans="1:3">
      <c r="A2518" s="21">
        <v>200</v>
      </c>
      <c r="B2518" s="6">
        <f>IF(ISNUMBER('Calc2'!B2064),MAX(0,INDEX('913:913'!$E$6:$E$1205,'Calc2'!B2064)),0)</f>
        <v>0</v>
      </c>
      <c r="C2518" s="10"/>
    </row>
    <row r="2519" spans="1:3">
      <c r="A2519" s="21">
        <v>201</v>
      </c>
      <c r="B2519" s="6">
        <f>IF(ISNUMBER('Calc2'!B2065),MAX(0,INDEX('913:913'!$E$6:$E$1205,'Calc2'!B2065)),0)</f>
        <v>0</v>
      </c>
      <c r="C2519" s="10"/>
    </row>
    <row r="2520" spans="1:3">
      <c r="A2520" s="21">
        <v>202</v>
      </c>
      <c r="B2520" s="6">
        <f>IF(ISNUMBER('Calc2'!B2066),MAX(0,INDEX('913:913'!$E$6:$E$1205,'Calc2'!B2066)),0)</f>
        <v>0</v>
      </c>
      <c r="C2520" s="10"/>
    </row>
    <row r="2521" spans="1:3">
      <c r="A2521" s="21">
        <v>203</v>
      </c>
      <c r="B2521" s="6">
        <f>IF(ISNUMBER('Calc2'!B2067),MAX(0,INDEX('913:913'!$E$6:$E$1205,'Calc2'!B2067)),0)</f>
        <v>0</v>
      </c>
      <c r="C2521" s="10"/>
    </row>
    <row r="2522" spans="1:3">
      <c r="A2522" s="21">
        <v>204</v>
      </c>
      <c r="B2522" s="6">
        <f>IF(ISNUMBER('Calc2'!B2068),MAX(0,INDEX('913:913'!$E$6:$E$1205,'Calc2'!B2068)),0)</f>
        <v>0</v>
      </c>
      <c r="C2522" s="10"/>
    </row>
    <row r="2523" spans="1:3">
      <c r="A2523" s="21">
        <v>205</v>
      </c>
      <c r="B2523" s="6">
        <f>IF(ISNUMBER('Calc2'!B2069),MAX(0,INDEX('913:913'!$E$6:$E$1205,'Calc2'!B2069)),0)</f>
        <v>0</v>
      </c>
      <c r="C2523" s="10"/>
    </row>
    <row r="2524" spans="1:3">
      <c r="A2524" s="21">
        <v>206</v>
      </c>
      <c r="B2524" s="6">
        <f>IF(ISNUMBER('Calc2'!B2070),MAX(0,INDEX('913:913'!$E$6:$E$1205,'Calc2'!B2070)),0)</f>
        <v>0</v>
      </c>
      <c r="C2524" s="10"/>
    </row>
    <row r="2525" spans="1:3">
      <c r="A2525" s="21">
        <v>207</v>
      </c>
      <c r="B2525" s="6">
        <f>IF(ISNUMBER('Calc2'!B2071),MAX(0,INDEX('913:913'!$E$6:$E$1205,'Calc2'!B2071)),0)</f>
        <v>0</v>
      </c>
      <c r="C2525" s="10"/>
    </row>
    <row r="2526" spans="1:3">
      <c r="A2526" s="21">
        <v>208</v>
      </c>
      <c r="B2526" s="6">
        <f>IF(ISNUMBER('Calc2'!B2072),MAX(0,INDEX('913:913'!$E$6:$E$1205,'Calc2'!B2072)),0)</f>
        <v>0</v>
      </c>
      <c r="C2526" s="10"/>
    </row>
    <row r="2527" spans="1:3">
      <c r="A2527" s="21">
        <v>209</v>
      </c>
      <c r="B2527" s="6">
        <f>IF(ISNUMBER('Calc2'!B2073),MAX(0,INDEX('913:913'!$E$6:$E$1205,'Calc2'!B2073)),0)</f>
        <v>0</v>
      </c>
      <c r="C2527" s="10"/>
    </row>
    <row r="2528" spans="1:3">
      <c r="A2528" s="21">
        <v>210</v>
      </c>
      <c r="B2528" s="6">
        <f>IF(ISNUMBER('Calc2'!B2074),MAX(0,INDEX('913:913'!$E$6:$E$1205,'Calc2'!B2074)),0)</f>
        <v>0</v>
      </c>
      <c r="C2528" s="10"/>
    </row>
    <row r="2529" spans="1:3">
      <c r="A2529" s="21">
        <v>211</v>
      </c>
      <c r="B2529" s="6">
        <f>IF(ISNUMBER('Calc2'!B2075),MAX(0,INDEX('913:913'!$E$6:$E$1205,'Calc2'!B2075)),0)</f>
        <v>0</v>
      </c>
      <c r="C2529" s="10"/>
    </row>
    <row r="2530" spans="1:3">
      <c r="A2530" s="21">
        <v>212</v>
      </c>
      <c r="B2530" s="6">
        <f>IF(ISNUMBER('Calc2'!B2076),MAX(0,INDEX('913:913'!$E$6:$E$1205,'Calc2'!B2076)),0)</f>
        <v>0</v>
      </c>
      <c r="C2530" s="10"/>
    </row>
    <row r="2531" spans="1:3">
      <c r="A2531" s="21">
        <v>213</v>
      </c>
      <c r="B2531" s="6">
        <f>IF(ISNUMBER('Calc2'!B2077),MAX(0,INDEX('913:913'!$E$6:$E$1205,'Calc2'!B2077)),0)</f>
        <v>0</v>
      </c>
      <c r="C2531" s="10"/>
    </row>
    <row r="2532" spans="1:3">
      <c r="A2532" s="21">
        <v>214</v>
      </c>
      <c r="B2532" s="6">
        <f>IF(ISNUMBER('Calc2'!B2078),MAX(0,INDEX('913:913'!$E$6:$E$1205,'Calc2'!B2078)),0)</f>
        <v>0</v>
      </c>
      <c r="C2532" s="10"/>
    </row>
    <row r="2533" spans="1:3">
      <c r="A2533" s="21">
        <v>215</v>
      </c>
      <c r="B2533" s="6">
        <f>IF(ISNUMBER('Calc2'!B2079),MAX(0,INDEX('913:913'!$E$6:$E$1205,'Calc2'!B2079)),0)</f>
        <v>0</v>
      </c>
      <c r="C2533" s="10"/>
    </row>
    <row r="2534" spans="1:3">
      <c r="A2534" s="21">
        <v>216</v>
      </c>
      <c r="B2534" s="6">
        <f>IF(ISNUMBER('Calc2'!B2080),MAX(0,INDEX('913:913'!$E$6:$E$1205,'Calc2'!B2080)),0)</f>
        <v>0</v>
      </c>
      <c r="C2534" s="10"/>
    </row>
    <row r="2535" spans="1:3">
      <c r="A2535" s="21">
        <v>217</v>
      </c>
      <c r="B2535" s="6">
        <f>IF(ISNUMBER('Calc2'!B2081),MAX(0,INDEX('913:913'!$E$6:$E$1205,'Calc2'!B2081)),0)</f>
        <v>0</v>
      </c>
      <c r="C2535" s="10"/>
    </row>
    <row r="2536" spans="1:3">
      <c r="A2536" s="21">
        <v>218</v>
      </c>
      <c r="B2536" s="6">
        <f>IF(ISNUMBER('Calc2'!B2082),MAX(0,INDEX('913:913'!$E$6:$E$1205,'Calc2'!B2082)),0)</f>
        <v>0</v>
      </c>
      <c r="C2536" s="10"/>
    </row>
    <row r="2537" spans="1:3">
      <c r="A2537" s="21">
        <v>219</v>
      </c>
      <c r="B2537" s="6">
        <f>IF(ISNUMBER('Calc2'!B2083),MAX(0,INDEX('913:913'!$E$6:$E$1205,'Calc2'!B2083)),0)</f>
        <v>0</v>
      </c>
      <c r="C2537" s="10"/>
    </row>
    <row r="2538" spans="1:3">
      <c r="A2538" s="21">
        <v>220</v>
      </c>
      <c r="B2538" s="6">
        <f>IF(ISNUMBER('Calc2'!B2084),MAX(0,INDEX('913:913'!$E$6:$E$1205,'Calc2'!B2084)),0)</f>
        <v>0</v>
      </c>
      <c r="C2538" s="10"/>
    </row>
    <row r="2539" spans="1:3">
      <c r="A2539" s="21">
        <v>221</v>
      </c>
      <c r="B2539" s="6">
        <f>IF(ISNUMBER('Calc2'!B2085),MAX(0,INDEX('913:913'!$E$6:$E$1205,'Calc2'!B2085)),0)</f>
        <v>0</v>
      </c>
      <c r="C2539" s="10"/>
    </row>
    <row r="2540" spans="1:3">
      <c r="A2540" s="21">
        <v>222</v>
      </c>
      <c r="B2540" s="6">
        <f>IF(ISNUMBER('Calc2'!B2086),MAX(0,INDEX('913:913'!$E$6:$E$1205,'Calc2'!B2086)),0)</f>
        <v>0</v>
      </c>
      <c r="C2540" s="10"/>
    </row>
    <row r="2541" spans="1:3">
      <c r="A2541" s="21">
        <v>223</v>
      </c>
      <c r="B2541" s="6">
        <f>IF(ISNUMBER('Calc2'!B2087),MAX(0,INDEX('913:913'!$E$6:$E$1205,'Calc2'!B2087)),0)</f>
        <v>0</v>
      </c>
      <c r="C2541" s="10"/>
    </row>
    <row r="2542" spans="1:3">
      <c r="A2542" s="21">
        <v>224</v>
      </c>
      <c r="B2542" s="6">
        <f>IF(ISNUMBER('Calc2'!B2088),MAX(0,INDEX('913:913'!$E$6:$E$1205,'Calc2'!B2088)),0)</f>
        <v>0</v>
      </c>
      <c r="C2542" s="10"/>
    </row>
    <row r="2543" spans="1:3">
      <c r="A2543" s="21">
        <v>225</v>
      </c>
      <c r="B2543" s="6">
        <f>IF(ISNUMBER('Calc2'!B2089),MAX(0,INDEX('913:913'!$E$6:$E$1205,'Calc2'!B2089)),0)</f>
        <v>0</v>
      </c>
      <c r="C2543" s="10"/>
    </row>
    <row r="2544" spans="1:3">
      <c r="A2544" s="21">
        <v>226</v>
      </c>
      <c r="B2544" s="6">
        <f>IF(ISNUMBER('Calc2'!B2090),MAX(0,INDEX('913:913'!$E$6:$E$1205,'Calc2'!B2090)),0)</f>
        <v>0</v>
      </c>
      <c r="C2544" s="10"/>
    </row>
    <row r="2545" spans="1:3">
      <c r="A2545" s="21">
        <v>227</v>
      </c>
      <c r="B2545" s="6">
        <f>IF(ISNUMBER('Calc2'!B2091),MAX(0,INDEX('913:913'!$E$6:$E$1205,'Calc2'!B2091)),0)</f>
        <v>0</v>
      </c>
      <c r="C2545" s="10"/>
    </row>
    <row r="2546" spans="1:3">
      <c r="A2546" s="21">
        <v>228</v>
      </c>
      <c r="B2546" s="6">
        <f>IF(ISNUMBER('Calc2'!B2092),MAX(0,INDEX('913:913'!$E$6:$E$1205,'Calc2'!B2092)),0)</f>
        <v>0</v>
      </c>
      <c r="C2546" s="10"/>
    </row>
    <row r="2547" spans="1:3">
      <c r="A2547" s="21">
        <v>229</v>
      </c>
      <c r="B2547" s="6">
        <f>IF(ISNUMBER('Calc2'!B2093),MAX(0,INDEX('913:913'!$E$6:$E$1205,'Calc2'!B2093)),0)</f>
        <v>0</v>
      </c>
      <c r="C2547" s="10"/>
    </row>
    <row r="2548" spans="1:3">
      <c r="A2548" s="21">
        <v>230</v>
      </c>
      <c r="B2548" s="6">
        <f>IF(ISNUMBER('Calc2'!B2094),MAX(0,INDEX('913:913'!$E$6:$E$1205,'Calc2'!B2094)),0)</f>
        <v>0</v>
      </c>
      <c r="C2548" s="10"/>
    </row>
    <row r="2549" spans="1:3">
      <c r="A2549" s="21">
        <v>231</v>
      </c>
      <c r="B2549" s="6">
        <f>IF(ISNUMBER('Calc2'!B2095),MAX(0,INDEX('913:913'!$E$6:$E$1205,'Calc2'!B2095)),0)</f>
        <v>0</v>
      </c>
      <c r="C2549" s="10"/>
    </row>
    <row r="2550" spans="1:3">
      <c r="A2550" s="21">
        <v>232</v>
      </c>
      <c r="B2550" s="6">
        <f>IF(ISNUMBER('Calc2'!B2096),MAX(0,INDEX('913:913'!$E$6:$E$1205,'Calc2'!B2096)),0)</f>
        <v>0</v>
      </c>
      <c r="C2550" s="10"/>
    </row>
    <row r="2551" spans="1:3">
      <c r="A2551" s="21">
        <v>233</v>
      </c>
      <c r="B2551" s="6">
        <f>IF(ISNUMBER('Calc2'!B2097),MAX(0,INDEX('913:913'!$E$6:$E$1205,'Calc2'!B2097)),0)</f>
        <v>0</v>
      </c>
      <c r="C2551" s="10"/>
    </row>
    <row r="2552" spans="1:3">
      <c r="A2552" s="21">
        <v>234</v>
      </c>
      <c r="B2552" s="6">
        <f>IF(ISNUMBER('Calc2'!B2098),MAX(0,INDEX('913:913'!$E$6:$E$1205,'Calc2'!B2098)),0)</f>
        <v>0</v>
      </c>
      <c r="C2552" s="10"/>
    </row>
    <row r="2553" spans="1:3">
      <c r="A2553" s="21">
        <v>235</v>
      </c>
      <c r="B2553" s="6">
        <f>IF(ISNUMBER('Calc2'!B2099),MAX(0,INDEX('913:913'!$E$6:$E$1205,'Calc2'!B2099)),0)</f>
        <v>0</v>
      </c>
      <c r="C2553" s="10"/>
    </row>
    <row r="2554" spans="1:3">
      <c r="A2554" s="21">
        <v>236</v>
      </c>
      <c r="B2554" s="6">
        <f>IF(ISNUMBER('Calc2'!B2100),MAX(0,INDEX('913:913'!$E$6:$E$1205,'Calc2'!B2100)),0)</f>
        <v>0</v>
      </c>
      <c r="C2554" s="10"/>
    </row>
    <row r="2555" spans="1:3">
      <c r="A2555" s="21">
        <v>237</v>
      </c>
      <c r="B2555" s="6">
        <f>IF(ISNUMBER('Calc2'!B2101),MAX(0,INDEX('913:913'!$E$6:$E$1205,'Calc2'!B2101)),0)</f>
        <v>0</v>
      </c>
      <c r="C2555" s="10"/>
    </row>
    <row r="2556" spans="1:3">
      <c r="A2556" s="21">
        <v>238</v>
      </c>
      <c r="B2556" s="6">
        <f>IF(ISNUMBER('Calc2'!B2102),MAX(0,INDEX('913:913'!$E$6:$E$1205,'Calc2'!B2102)),0)</f>
        <v>0</v>
      </c>
      <c r="C2556" s="10"/>
    </row>
    <row r="2557" spans="1:3">
      <c r="A2557" s="21">
        <v>239</v>
      </c>
      <c r="B2557" s="6">
        <f>IF(ISNUMBER('Calc2'!B2103),MAX(0,INDEX('913:913'!$E$6:$E$1205,'Calc2'!B2103)),0)</f>
        <v>0</v>
      </c>
      <c r="C2557" s="10"/>
    </row>
    <row r="2558" spans="1:3">
      <c r="A2558" s="21">
        <v>240</v>
      </c>
      <c r="B2558" s="6">
        <f>IF(ISNUMBER('Calc2'!B2104),MAX(0,INDEX('913:913'!$E$6:$E$1205,'Calc2'!B2104)),0)</f>
        <v>0</v>
      </c>
      <c r="C2558" s="10"/>
    </row>
    <row r="2559" spans="1:3">
      <c r="A2559" s="21">
        <v>241</v>
      </c>
      <c r="B2559" s="6">
        <f>IF(ISNUMBER('Calc2'!B2105),MAX(0,INDEX('913:913'!$E$6:$E$1205,'Calc2'!B2105)),0)</f>
        <v>0</v>
      </c>
      <c r="C2559" s="10"/>
    </row>
    <row r="2560" spans="1:3">
      <c r="A2560" s="21">
        <v>242</v>
      </c>
      <c r="B2560" s="6">
        <f>IF(ISNUMBER('Calc2'!B2106),MAX(0,INDEX('913:913'!$E$6:$E$1205,'Calc2'!B2106)),0)</f>
        <v>0</v>
      </c>
      <c r="C2560" s="10"/>
    </row>
    <row r="2561" spans="1:3">
      <c r="A2561" s="21">
        <v>243</v>
      </c>
      <c r="B2561" s="6">
        <f>IF(ISNUMBER('Calc2'!B2107),MAX(0,INDEX('913:913'!$E$6:$E$1205,'Calc2'!B2107)),0)</f>
        <v>0</v>
      </c>
      <c r="C2561" s="10"/>
    </row>
    <row r="2562" spans="1:3">
      <c r="A2562" s="21">
        <v>244</v>
      </c>
      <c r="B2562" s="6">
        <f>IF(ISNUMBER('Calc2'!B2108),MAX(0,INDEX('913:913'!$E$6:$E$1205,'Calc2'!B2108)),0)</f>
        <v>0</v>
      </c>
      <c r="C2562" s="10"/>
    </row>
    <row r="2563" spans="1:3">
      <c r="A2563" s="21">
        <v>245</v>
      </c>
      <c r="B2563" s="6">
        <f>IF(ISNUMBER('Calc2'!B2109),MAX(0,INDEX('913:913'!$E$6:$E$1205,'Calc2'!B2109)),0)</f>
        <v>0</v>
      </c>
      <c r="C2563" s="10"/>
    </row>
    <row r="2564" spans="1:3">
      <c r="A2564" s="21">
        <v>246</v>
      </c>
      <c r="B2564" s="6">
        <f>IF(ISNUMBER('Calc2'!B2110),MAX(0,INDEX('913:913'!$E$6:$E$1205,'Calc2'!B2110)),0)</f>
        <v>0</v>
      </c>
      <c r="C2564" s="10"/>
    </row>
    <row r="2565" spans="1:3">
      <c r="A2565" s="21">
        <v>247</v>
      </c>
      <c r="B2565" s="6">
        <f>IF(ISNUMBER('Calc2'!B2111),MAX(0,INDEX('913:913'!$E$6:$E$1205,'Calc2'!B2111)),0)</f>
        <v>0</v>
      </c>
      <c r="C2565" s="10"/>
    </row>
    <row r="2566" spans="1:3">
      <c r="A2566" s="21">
        <v>248</v>
      </c>
      <c r="B2566" s="6">
        <f>IF(ISNUMBER('Calc2'!B2112),MAX(0,INDEX('913:913'!$E$6:$E$1205,'Calc2'!B2112)),0)</f>
        <v>0</v>
      </c>
      <c r="C2566" s="10"/>
    </row>
    <row r="2567" spans="1:3">
      <c r="A2567" s="21">
        <v>249</v>
      </c>
      <c r="B2567" s="6">
        <f>IF(ISNUMBER('Calc2'!B2113),MAX(0,INDEX('913:913'!$E$6:$E$1205,'Calc2'!B2113)),0)</f>
        <v>0</v>
      </c>
      <c r="C2567" s="10"/>
    </row>
    <row r="2568" spans="1:3">
      <c r="A2568" s="21">
        <v>250</v>
      </c>
      <c r="B2568" s="6">
        <f>IF(ISNUMBER('Calc2'!B2114),MAX(0,INDEX('913:913'!$E$6:$E$1205,'Calc2'!B2114)),0)</f>
        <v>0</v>
      </c>
      <c r="C2568" s="10"/>
    </row>
    <row r="2569" spans="1:3">
      <c r="A2569" s="21">
        <v>251</v>
      </c>
      <c r="B2569" s="6">
        <f>IF(ISNUMBER('Calc2'!B2115),MAX(0,INDEX('913:913'!$E$6:$E$1205,'Calc2'!B2115)),0)</f>
        <v>0</v>
      </c>
      <c r="C2569" s="10"/>
    </row>
    <row r="2570" spans="1:3">
      <c r="A2570" s="21">
        <v>252</v>
      </c>
      <c r="B2570" s="6">
        <f>IF(ISNUMBER('Calc2'!B2116),MAX(0,INDEX('913:913'!$E$6:$E$1205,'Calc2'!B2116)),0)</f>
        <v>0</v>
      </c>
      <c r="C2570" s="10"/>
    </row>
    <row r="2571" spans="1:3">
      <c r="A2571" s="21">
        <v>253</v>
      </c>
      <c r="B2571" s="6">
        <f>IF(ISNUMBER('Calc2'!B2117),MAX(0,INDEX('913:913'!$E$6:$E$1205,'Calc2'!B2117)),0)</f>
        <v>0</v>
      </c>
      <c r="C2571" s="10"/>
    </row>
    <row r="2572" spans="1:3">
      <c r="A2572" s="21">
        <v>254</v>
      </c>
      <c r="B2572" s="6">
        <f>IF(ISNUMBER('Calc2'!B2118),MAX(0,INDEX('913:913'!$E$6:$E$1205,'Calc2'!B2118)),0)</f>
        <v>0</v>
      </c>
      <c r="C2572" s="10"/>
    </row>
    <row r="2573" spans="1:3">
      <c r="A2573" s="21">
        <v>255</v>
      </c>
      <c r="B2573" s="6">
        <f>IF(ISNUMBER('Calc2'!B2119),MAX(0,INDEX('913:913'!$E$6:$E$1205,'Calc2'!B2119)),0)</f>
        <v>0</v>
      </c>
      <c r="C2573" s="10"/>
    </row>
    <row r="2574" spans="1:3">
      <c r="A2574" s="21">
        <v>256</v>
      </c>
      <c r="B2574" s="6">
        <f>IF(ISNUMBER('Calc2'!B2120),MAX(0,INDEX('913:913'!$E$6:$E$1205,'Calc2'!B2120)),0)</f>
        <v>0</v>
      </c>
      <c r="C2574" s="10"/>
    </row>
    <row r="2575" spans="1:3">
      <c r="A2575" s="21">
        <v>257</v>
      </c>
      <c r="B2575" s="6">
        <f>IF(ISNUMBER('Calc2'!B2121),MAX(0,INDEX('913:913'!$E$6:$E$1205,'Calc2'!B2121)),0)</f>
        <v>0</v>
      </c>
      <c r="C2575" s="10"/>
    </row>
    <row r="2576" spans="1:3">
      <c r="A2576" s="21">
        <v>258</v>
      </c>
      <c r="B2576" s="6">
        <f>IF(ISNUMBER('Calc2'!B2122),MAX(0,INDEX('913:913'!$E$6:$E$1205,'Calc2'!B2122)),0)</f>
        <v>0</v>
      </c>
      <c r="C2576" s="10"/>
    </row>
    <row r="2577" spans="1:3">
      <c r="A2577" s="21">
        <v>259</v>
      </c>
      <c r="B2577" s="6">
        <f>IF(ISNUMBER('Calc2'!B2123),MAX(0,INDEX('913:913'!$E$6:$E$1205,'Calc2'!B2123)),0)</f>
        <v>0</v>
      </c>
      <c r="C2577" s="10"/>
    </row>
    <row r="2578" spans="1:3">
      <c r="A2578" s="21">
        <v>260</v>
      </c>
      <c r="B2578" s="6">
        <f>IF(ISNUMBER('Calc2'!B2124),MAX(0,INDEX('913:913'!$E$6:$E$1205,'Calc2'!B2124)),0)</f>
        <v>0</v>
      </c>
      <c r="C2578" s="10"/>
    </row>
    <row r="2579" spans="1:3">
      <c r="A2579" s="21">
        <v>261</v>
      </c>
      <c r="B2579" s="6">
        <f>IF(ISNUMBER('Calc2'!B2125),MAX(0,INDEX('913:913'!$E$6:$E$1205,'Calc2'!B2125)),0)</f>
        <v>0</v>
      </c>
      <c r="C2579" s="10"/>
    </row>
    <row r="2580" spans="1:3">
      <c r="A2580" s="21">
        <v>262</v>
      </c>
      <c r="B2580" s="6">
        <f>IF(ISNUMBER('Calc2'!B2126),MAX(0,INDEX('913:913'!$E$6:$E$1205,'Calc2'!B2126)),0)</f>
        <v>0</v>
      </c>
      <c r="C2580" s="10"/>
    </row>
    <row r="2581" spans="1:3">
      <c r="A2581" s="21">
        <v>263</v>
      </c>
      <c r="B2581" s="6">
        <f>IF(ISNUMBER('Calc2'!B2127),MAX(0,INDEX('913:913'!$E$6:$E$1205,'Calc2'!B2127)),0)</f>
        <v>0</v>
      </c>
      <c r="C2581" s="10"/>
    </row>
    <row r="2582" spans="1:3">
      <c r="A2582" s="21">
        <v>264</v>
      </c>
      <c r="B2582" s="6">
        <f>IF(ISNUMBER('Calc2'!B2128),MAX(0,INDEX('913:913'!$E$6:$E$1205,'Calc2'!B2128)),0)</f>
        <v>0</v>
      </c>
      <c r="C2582" s="10"/>
    </row>
    <row r="2583" spans="1:3">
      <c r="A2583" s="21">
        <v>265</v>
      </c>
      <c r="B2583" s="6">
        <f>IF(ISNUMBER('Calc2'!B2129),MAX(0,INDEX('913:913'!$E$6:$E$1205,'Calc2'!B2129)),0)</f>
        <v>0</v>
      </c>
      <c r="C2583" s="10"/>
    </row>
    <row r="2584" spans="1:3">
      <c r="A2584" s="21">
        <v>266</v>
      </c>
      <c r="B2584" s="6">
        <f>IF(ISNUMBER('Calc2'!B2130),MAX(0,INDEX('913:913'!$E$6:$E$1205,'Calc2'!B2130)),0)</f>
        <v>0</v>
      </c>
      <c r="C2584" s="10"/>
    </row>
    <row r="2585" spans="1:3">
      <c r="A2585" s="21">
        <v>267</v>
      </c>
      <c r="B2585" s="6">
        <f>IF(ISNUMBER('Calc2'!B2131),MAX(0,INDEX('913:913'!$E$6:$E$1205,'Calc2'!B2131)),0)</f>
        <v>0</v>
      </c>
      <c r="C2585" s="10"/>
    </row>
    <row r="2586" spans="1:3">
      <c r="A2586" s="21">
        <v>268</v>
      </c>
      <c r="B2586" s="6">
        <f>IF(ISNUMBER('Calc2'!B2132),MAX(0,INDEX('913:913'!$E$6:$E$1205,'Calc2'!B2132)),0)</f>
        <v>0</v>
      </c>
      <c r="C2586" s="10"/>
    </row>
    <row r="2587" spans="1:3">
      <c r="A2587" s="21">
        <v>269</v>
      </c>
      <c r="B2587" s="6">
        <f>IF(ISNUMBER('Calc2'!B2133),MAX(0,INDEX('913:913'!$E$6:$E$1205,'Calc2'!B2133)),0)</f>
        <v>0</v>
      </c>
      <c r="C2587" s="10"/>
    </row>
    <row r="2588" spans="1:3">
      <c r="A2588" s="21">
        <v>270</v>
      </c>
      <c r="B2588" s="6">
        <f>IF(ISNUMBER('Calc2'!B2134),MAX(0,INDEX('913:913'!$E$6:$E$1205,'Calc2'!B2134)),0)</f>
        <v>0</v>
      </c>
      <c r="C2588" s="10"/>
    </row>
    <row r="2589" spans="1:3">
      <c r="A2589" s="21">
        <v>271</v>
      </c>
      <c r="B2589" s="6">
        <f>IF(ISNUMBER('Calc2'!B2135),MAX(0,INDEX('913:913'!$E$6:$E$1205,'Calc2'!B2135)),0)</f>
        <v>0</v>
      </c>
      <c r="C2589" s="10"/>
    </row>
    <row r="2590" spans="1:3">
      <c r="A2590" s="21">
        <v>272</v>
      </c>
      <c r="B2590" s="6">
        <f>IF(ISNUMBER('Calc2'!B2136),MAX(0,INDEX('913:913'!$E$6:$E$1205,'Calc2'!B2136)),0)</f>
        <v>0</v>
      </c>
      <c r="C2590" s="10"/>
    </row>
    <row r="2591" spans="1:3">
      <c r="A2591" s="21">
        <v>273</v>
      </c>
      <c r="B2591" s="6">
        <f>IF(ISNUMBER('Calc2'!B2137),MAX(0,INDEX('913:913'!$E$6:$E$1205,'Calc2'!B2137)),0)</f>
        <v>0</v>
      </c>
      <c r="C2591" s="10"/>
    </row>
    <row r="2592" spans="1:3">
      <c r="A2592" s="21">
        <v>274</v>
      </c>
      <c r="B2592" s="6">
        <f>IF(ISNUMBER('Calc2'!B2138),MAX(0,INDEX('913:913'!$E$6:$E$1205,'Calc2'!B2138)),0)</f>
        <v>0</v>
      </c>
      <c r="C2592" s="10"/>
    </row>
    <row r="2593" spans="1:3">
      <c r="A2593" s="21">
        <v>275</v>
      </c>
      <c r="B2593" s="6">
        <f>IF(ISNUMBER('Calc2'!B2139),MAX(0,INDEX('913:913'!$E$6:$E$1205,'Calc2'!B2139)),0)</f>
        <v>0</v>
      </c>
      <c r="C2593" s="10"/>
    </row>
    <row r="2594" spans="1:3">
      <c r="A2594" s="21">
        <v>276</v>
      </c>
      <c r="B2594" s="6">
        <f>IF(ISNUMBER('Calc2'!B2140),MAX(0,INDEX('913:913'!$E$6:$E$1205,'Calc2'!B2140)),0)</f>
        <v>0</v>
      </c>
      <c r="C2594" s="10"/>
    </row>
    <row r="2595" spans="1:3">
      <c r="A2595" s="21">
        <v>277</v>
      </c>
      <c r="B2595" s="6">
        <f>IF(ISNUMBER('Calc2'!B2141),MAX(0,INDEX('913:913'!$E$6:$E$1205,'Calc2'!B2141)),0)</f>
        <v>0</v>
      </c>
      <c r="C2595" s="10"/>
    </row>
    <row r="2596" spans="1:3">
      <c r="A2596" s="21">
        <v>278</v>
      </c>
      <c r="B2596" s="6">
        <f>IF(ISNUMBER('Calc2'!B2142),MAX(0,INDEX('913:913'!$E$6:$E$1205,'Calc2'!B2142)),0)</f>
        <v>0</v>
      </c>
      <c r="C2596" s="10"/>
    </row>
    <row r="2597" spans="1:3">
      <c r="A2597" s="21">
        <v>279</v>
      </c>
      <c r="B2597" s="6">
        <f>IF(ISNUMBER('Calc2'!B2143),MAX(0,INDEX('913:913'!$E$6:$E$1205,'Calc2'!B2143)),0)</f>
        <v>0</v>
      </c>
      <c r="C2597" s="10"/>
    </row>
    <row r="2598" spans="1:3">
      <c r="A2598" s="21">
        <v>280</v>
      </c>
      <c r="B2598" s="6">
        <f>IF(ISNUMBER('Calc2'!B2144),MAX(0,INDEX('913:913'!$E$6:$E$1205,'Calc2'!B2144)),0)</f>
        <v>0</v>
      </c>
      <c r="C2598" s="10"/>
    </row>
    <row r="2599" spans="1:3">
      <c r="A2599" s="21">
        <v>281</v>
      </c>
      <c r="B2599" s="6">
        <f>IF(ISNUMBER('Calc2'!B2145),MAX(0,INDEX('913:913'!$E$6:$E$1205,'Calc2'!B2145)),0)</f>
        <v>0</v>
      </c>
      <c r="C2599" s="10"/>
    </row>
    <row r="2600" spans="1:3">
      <c r="A2600" s="21">
        <v>282</v>
      </c>
      <c r="B2600" s="6">
        <f>IF(ISNUMBER('Calc2'!B2146),MAX(0,INDEX('913:913'!$E$6:$E$1205,'Calc2'!B2146)),0)</f>
        <v>0</v>
      </c>
      <c r="C2600" s="10"/>
    </row>
    <row r="2601" spans="1:3">
      <c r="A2601" s="21">
        <v>283</v>
      </c>
      <c r="B2601" s="6">
        <f>IF(ISNUMBER('Calc2'!B2147),MAX(0,INDEX('913:913'!$E$6:$E$1205,'Calc2'!B2147)),0)</f>
        <v>0</v>
      </c>
      <c r="C2601" s="10"/>
    </row>
    <row r="2602" spans="1:3">
      <c r="A2602" s="21">
        <v>284</v>
      </c>
      <c r="B2602" s="6">
        <f>IF(ISNUMBER('Calc2'!B2148),MAX(0,INDEX('913:913'!$E$6:$E$1205,'Calc2'!B2148)),0)</f>
        <v>0</v>
      </c>
      <c r="C2602" s="10"/>
    </row>
    <row r="2603" spans="1:3">
      <c r="A2603" s="21">
        <v>285</v>
      </c>
      <c r="B2603" s="6">
        <f>IF(ISNUMBER('Calc2'!B2149),MAX(0,INDEX('913:913'!$E$6:$E$1205,'Calc2'!B2149)),0)</f>
        <v>0</v>
      </c>
      <c r="C2603" s="10"/>
    </row>
    <row r="2604" spans="1:3">
      <c r="A2604" s="21">
        <v>286</v>
      </c>
      <c r="B2604" s="6">
        <f>IF(ISNUMBER('Calc2'!B2150),MAX(0,INDEX('913:913'!$E$6:$E$1205,'Calc2'!B2150)),0)</f>
        <v>0</v>
      </c>
      <c r="C2604" s="10"/>
    </row>
    <row r="2605" spans="1:3">
      <c r="A2605" s="21">
        <v>287</v>
      </c>
      <c r="B2605" s="6">
        <f>IF(ISNUMBER('Calc2'!B2151),MAX(0,INDEX('913:913'!$E$6:$E$1205,'Calc2'!B2151)),0)</f>
        <v>0</v>
      </c>
      <c r="C2605" s="10"/>
    </row>
    <row r="2606" spans="1:3">
      <c r="A2606" s="21">
        <v>288</v>
      </c>
      <c r="B2606" s="6">
        <f>IF(ISNUMBER('Calc2'!B2152),MAX(0,INDEX('913:913'!$E$6:$E$1205,'Calc2'!B2152)),0)</f>
        <v>0</v>
      </c>
      <c r="C2606" s="10"/>
    </row>
    <row r="2607" spans="1:3">
      <c r="A2607" s="21">
        <v>289</v>
      </c>
      <c r="B2607" s="6">
        <f>IF(ISNUMBER('Calc2'!B2153),MAX(0,INDEX('913:913'!$E$6:$E$1205,'Calc2'!B2153)),0)</f>
        <v>0</v>
      </c>
      <c r="C2607" s="10"/>
    </row>
    <row r="2608" spans="1:3">
      <c r="A2608" s="21">
        <v>290</v>
      </c>
      <c r="B2608" s="6">
        <f>IF(ISNUMBER('Calc2'!B2154),MAX(0,INDEX('913:913'!$E$6:$E$1205,'Calc2'!B2154)),0)</f>
        <v>0</v>
      </c>
      <c r="C2608" s="10"/>
    </row>
    <row r="2609" spans="1:3">
      <c r="A2609" s="21">
        <v>291</v>
      </c>
      <c r="B2609" s="6">
        <f>IF(ISNUMBER('Calc2'!B2155),MAX(0,INDEX('913:913'!$E$6:$E$1205,'Calc2'!B2155)),0)</f>
        <v>0</v>
      </c>
      <c r="C2609" s="10"/>
    </row>
    <row r="2610" spans="1:3">
      <c r="A2610" s="21">
        <v>292</v>
      </c>
      <c r="B2610" s="6">
        <f>IF(ISNUMBER('Calc2'!B2156),MAX(0,INDEX('913:913'!$E$6:$E$1205,'Calc2'!B2156)),0)</f>
        <v>0</v>
      </c>
      <c r="C2610" s="10"/>
    </row>
    <row r="2611" spans="1:3">
      <c r="A2611" s="21">
        <v>293</v>
      </c>
      <c r="B2611" s="6">
        <f>IF(ISNUMBER('Calc2'!B2157),MAX(0,INDEX('913:913'!$E$6:$E$1205,'Calc2'!B2157)),0)</f>
        <v>0</v>
      </c>
      <c r="C2611" s="10"/>
    </row>
    <row r="2612" spans="1:3">
      <c r="A2612" s="21">
        <v>294</v>
      </c>
      <c r="B2612" s="6">
        <f>IF(ISNUMBER('Calc2'!B2158),MAX(0,INDEX('913:913'!$E$6:$E$1205,'Calc2'!B2158)),0)</f>
        <v>0</v>
      </c>
      <c r="C2612" s="10"/>
    </row>
    <row r="2613" spans="1:3">
      <c r="A2613" s="21">
        <v>295</v>
      </c>
      <c r="B2613" s="6">
        <f>IF(ISNUMBER('Calc2'!B2159),MAX(0,INDEX('913:913'!$E$6:$E$1205,'Calc2'!B2159)),0)</f>
        <v>0</v>
      </c>
      <c r="C2613" s="10"/>
    </row>
    <row r="2614" spans="1:3">
      <c r="A2614" s="21">
        <v>296</v>
      </c>
      <c r="B2614" s="6">
        <f>IF(ISNUMBER('Calc2'!B2160),MAX(0,INDEX('913:913'!$E$6:$E$1205,'Calc2'!B2160)),0)</f>
        <v>0</v>
      </c>
      <c r="C2614" s="10"/>
    </row>
    <row r="2615" spans="1:3">
      <c r="A2615" s="21">
        <v>297</v>
      </c>
      <c r="B2615" s="6">
        <f>IF(ISNUMBER('Calc2'!B2161),MAX(0,INDEX('913:913'!$E$6:$E$1205,'Calc2'!B2161)),0)</f>
        <v>0</v>
      </c>
      <c r="C2615" s="10"/>
    </row>
    <row r="2616" spans="1:3">
      <c r="A2616" s="21">
        <v>298</v>
      </c>
      <c r="B2616" s="6">
        <f>IF(ISNUMBER('Calc2'!B2162),MAX(0,INDEX('913:913'!$E$6:$E$1205,'Calc2'!B2162)),0)</f>
        <v>0</v>
      </c>
      <c r="C2616" s="10"/>
    </row>
    <row r="2617" spans="1:3">
      <c r="A2617" s="21">
        <v>299</v>
      </c>
      <c r="B2617" s="6">
        <f>IF(ISNUMBER('Calc2'!B2163),MAX(0,INDEX('913:913'!$E$6:$E$1205,'Calc2'!B2163)),0)</f>
        <v>0</v>
      </c>
      <c r="C2617" s="10"/>
    </row>
    <row r="2618" spans="1:3">
      <c r="A2618" s="21">
        <v>300</v>
      </c>
      <c r="B2618" s="6">
        <f>IF(ISNUMBER('Calc2'!B2164),MAX(0,INDEX('913:913'!$E$6:$E$1205,'Calc2'!B2164)),0)</f>
        <v>0</v>
      </c>
      <c r="C2618" s="10"/>
    </row>
    <row r="2620" spans="1:3">
      <c r="A2620" s="11" t="s">
        <v>648</v>
      </c>
    </row>
    <row r="2621" spans="1:3">
      <c r="A2621" s="2" t="s">
        <v>253</v>
      </c>
    </row>
    <row r="2622" spans="1:3">
      <c r="A2622" s="13" t="s">
        <v>474</v>
      </c>
    </row>
    <row r="2623" spans="1:3">
      <c r="A2623" s="13" t="s">
        <v>646</v>
      </c>
    </row>
    <row r="2624" spans="1:3">
      <c r="A2624" s="2" t="s">
        <v>471</v>
      </c>
    </row>
    <row r="2626" spans="1:3">
      <c r="B2626" s="3" t="s">
        <v>649</v>
      </c>
    </row>
    <row r="2627" spans="1:3">
      <c r="A2627" s="21">
        <v>1</v>
      </c>
      <c r="B2627" s="6">
        <f>IF(ISNUMBER('Calc2'!B1247),MAX(0,INDEX('913:913'!$E$6:$E$1205,'Calc2'!B1247)),0)</f>
        <v>0</v>
      </c>
      <c r="C2627" s="10"/>
    </row>
    <row r="2628" spans="1:3">
      <c r="A2628" s="21">
        <v>2</v>
      </c>
      <c r="B2628" s="6">
        <f>IF(ISNUMBER('Calc2'!B1248),MAX(0,INDEX('913:913'!$E$6:$E$1205,'Calc2'!B1248)),0)</f>
        <v>0</v>
      </c>
      <c r="C2628" s="10"/>
    </row>
    <row r="2629" spans="1:3">
      <c r="A2629" s="21">
        <v>3</v>
      </c>
      <c r="B2629" s="6">
        <f>IF(ISNUMBER('Calc2'!B1249),MAX(0,INDEX('913:913'!$E$6:$E$1205,'Calc2'!B1249)),0)</f>
        <v>0</v>
      </c>
      <c r="C2629" s="10"/>
    </row>
    <row r="2630" spans="1:3">
      <c r="A2630" s="21">
        <v>4</v>
      </c>
      <c r="B2630" s="6">
        <f>IF(ISNUMBER('Calc2'!B1250),MAX(0,INDEX('913:913'!$E$6:$E$1205,'Calc2'!B1250)),0)</f>
        <v>0</v>
      </c>
      <c r="C2630" s="10"/>
    </row>
    <row r="2631" spans="1:3">
      <c r="A2631" s="21">
        <v>5</v>
      </c>
      <c r="B2631" s="6">
        <f>IF(ISNUMBER('Calc2'!B1251),MAX(0,INDEX('913:913'!$E$6:$E$1205,'Calc2'!B1251)),0)</f>
        <v>0</v>
      </c>
      <c r="C2631" s="10"/>
    </row>
    <row r="2632" spans="1:3">
      <c r="A2632" s="21">
        <v>6</v>
      </c>
      <c r="B2632" s="6">
        <f>IF(ISNUMBER('Calc2'!B1252),MAX(0,INDEX('913:913'!$E$6:$E$1205,'Calc2'!B1252)),0)</f>
        <v>0</v>
      </c>
      <c r="C2632" s="10"/>
    </row>
    <row r="2633" spans="1:3">
      <c r="A2633" s="21">
        <v>7</v>
      </c>
      <c r="B2633" s="6">
        <f>IF(ISNUMBER('Calc2'!B1253),MAX(0,INDEX('913:913'!$E$6:$E$1205,'Calc2'!B1253)),0)</f>
        <v>0</v>
      </c>
      <c r="C2633" s="10"/>
    </row>
    <row r="2634" spans="1:3">
      <c r="A2634" s="21">
        <v>8</v>
      </c>
      <c r="B2634" s="6">
        <f>IF(ISNUMBER('Calc2'!B1254),MAX(0,INDEX('913:913'!$E$6:$E$1205,'Calc2'!B1254)),0)</f>
        <v>0</v>
      </c>
      <c r="C2634" s="10"/>
    </row>
    <row r="2635" spans="1:3">
      <c r="A2635" s="21">
        <v>9</v>
      </c>
      <c r="B2635" s="6">
        <f>IF(ISNUMBER('Calc2'!B1255),MAX(0,INDEX('913:913'!$E$6:$E$1205,'Calc2'!B1255)),0)</f>
        <v>0</v>
      </c>
      <c r="C2635" s="10"/>
    </row>
    <row r="2636" spans="1:3">
      <c r="A2636" s="21">
        <v>10</v>
      </c>
      <c r="B2636" s="6">
        <f>IF(ISNUMBER('Calc2'!B1256),MAX(0,INDEX('913:913'!$E$6:$E$1205,'Calc2'!B1256)),0)</f>
        <v>0</v>
      </c>
      <c r="C2636" s="10"/>
    </row>
    <row r="2637" spans="1:3">
      <c r="A2637" s="21">
        <v>11</v>
      </c>
      <c r="B2637" s="6">
        <f>IF(ISNUMBER('Calc2'!B1257),MAX(0,INDEX('913:913'!$E$6:$E$1205,'Calc2'!B1257)),0)</f>
        <v>0</v>
      </c>
      <c r="C2637" s="10"/>
    </row>
    <row r="2638" spans="1:3">
      <c r="A2638" s="21">
        <v>12</v>
      </c>
      <c r="B2638" s="6">
        <f>IF(ISNUMBER('Calc2'!B1258),MAX(0,INDEX('913:913'!$E$6:$E$1205,'Calc2'!B1258)),0)</f>
        <v>0</v>
      </c>
      <c r="C2638" s="10"/>
    </row>
    <row r="2639" spans="1:3">
      <c r="A2639" s="21">
        <v>13</v>
      </c>
      <c r="B2639" s="6">
        <f>IF(ISNUMBER('Calc2'!B1259),MAX(0,INDEX('913:913'!$E$6:$E$1205,'Calc2'!B1259)),0)</f>
        <v>0</v>
      </c>
      <c r="C2639" s="10"/>
    </row>
    <row r="2640" spans="1:3">
      <c r="A2640" s="21">
        <v>14</v>
      </c>
      <c r="B2640" s="6">
        <f>IF(ISNUMBER('Calc2'!B1260),MAX(0,INDEX('913:913'!$E$6:$E$1205,'Calc2'!B1260)),0)</f>
        <v>0</v>
      </c>
      <c r="C2640" s="10"/>
    </row>
    <row r="2641" spans="1:3">
      <c r="A2641" s="21">
        <v>15</v>
      </c>
      <c r="B2641" s="6">
        <f>IF(ISNUMBER('Calc2'!B1261),MAX(0,INDEX('913:913'!$E$6:$E$1205,'Calc2'!B1261)),0)</f>
        <v>0</v>
      </c>
      <c r="C2641" s="10"/>
    </row>
    <row r="2642" spans="1:3">
      <c r="A2642" s="21">
        <v>16</v>
      </c>
      <c r="B2642" s="6">
        <f>IF(ISNUMBER('Calc2'!B1262),MAX(0,INDEX('913:913'!$E$6:$E$1205,'Calc2'!B1262)),0)</f>
        <v>0</v>
      </c>
      <c r="C2642" s="10"/>
    </row>
    <row r="2643" spans="1:3">
      <c r="A2643" s="21">
        <v>17</v>
      </c>
      <c r="B2643" s="6">
        <f>IF(ISNUMBER('Calc2'!B1263),MAX(0,INDEX('913:913'!$E$6:$E$1205,'Calc2'!B1263)),0)</f>
        <v>0</v>
      </c>
      <c r="C2643" s="10"/>
    </row>
    <row r="2644" spans="1:3">
      <c r="A2644" s="21">
        <v>18</v>
      </c>
      <c r="B2644" s="6">
        <f>IF(ISNUMBER('Calc2'!B1264),MAX(0,INDEX('913:913'!$E$6:$E$1205,'Calc2'!B1264)),0)</f>
        <v>0</v>
      </c>
      <c r="C2644" s="10"/>
    </row>
    <row r="2645" spans="1:3">
      <c r="A2645" s="21">
        <v>19</v>
      </c>
      <c r="B2645" s="6">
        <f>IF(ISNUMBER('Calc2'!B1265),MAX(0,INDEX('913:913'!$E$6:$E$1205,'Calc2'!B1265)),0)</f>
        <v>0</v>
      </c>
      <c r="C2645" s="10"/>
    </row>
    <row r="2646" spans="1:3">
      <c r="A2646" s="21">
        <v>20</v>
      </c>
      <c r="B2646" s="6">
        <f>IF(ISNUMBER('Calc2'!B1266),MAX(0,INDEX('913:913'!$E$6:$E$1205,'Calc2'!B1266)),0)</f>
        <v>0</v>
      </c>
      <c r="C2646" s="10"/>
    </row>
    <row r="2647" spans="1:3">
      <c r="A2647" s="21">
        <v>21</v>
      </c>
      <c r="B2647" s="6">
        <f>IF(ISNUMBER('Calc2'!B1267),MAX(0,INDEX('913:913'!$E$6:$E$1205,'Calc2'!B1267)),0)</f>
        <v>0</v>
      </c>
      <c r="C2647" s="10"/>
    </row>
    <row r="2648" spans="1:3">
      <c r="A2648" s="21">
        <v>22</v>
      </c>
      <c r="B2648" s="6">
        <f>IF(ISNUMBER('Calc2'!B1268),MAX(0,INDEX('913:913'!$E$6:$E$1205,'Calc2'!B1268)),0)</f>
        <v>0</v>
      </c>
      <c r="C2648" s="10"/>
    </row>
    <row r="2649" spans="1:3">
      <c r="A2649" s="21">
        <v>23</v>
      </c>
      <c r="B2649" s="6">
        <f>IF(ISNUMBER('Calc2'!B1269),MAX(0,INDEX('913:913'!$E$6:$E$1205,'Calc2'!B1269)),0)</f>
        <v>0</v>
      </c>
      <c r="C2649" s="10"/>
    </row>
    <row r="2650" spans="1:3">
      <c r="A2650" s="21">
        <v>24</v>
      </c>
      <c r="B2650" s="6">
        <f>IF(ISNUMBER('Calc2'!B1270),MAX(0,INDEX('913:913'!$E$6:$E$1205,'Calc2'!B1270)),0)</f>
        <v>0</v>
      </c>
      <c r="C2650" s="10"/>
    </row>
    <row r="2651" spans="1:3">
      <c r="A2651" s="21">
        <v>25</v>
      </c>
      <c r="B2651" s="6">
        <f>IF(ISNUMBER('Calc2'!B1271),MAX(0,INDEX('913:913'!$E$6:$E$1205,'Calc2'!B1271)),0)</f>
        <v>0</v>
      </c>
      <c r="C2651" s="10"/>
    </row>
    <row r="2652" spans="1:3">
      <c r="A2652" s="21">
        <v>26</v>
      </c>
      <c r="B2652" s="6">
        <f>IF(ISNUMBER('Calc2'!B1272),MAX(0,INDEX('913:913'!$E$6:$E$1205,'Calc2'!B1272)),0)</f>
        <v>0</v>
      </c>
      <c r="C2652" s="10"/>
    </row>
    <row r="2653" spans="1:3">
      <c r="A2653" s="21">
        <v>27</v>
      </c>
      <c r="B2653" s="6">
        <f>IF(ISNUMBER('Calc2'!B1273),MAX(0,INDEX('913:913'!$E$6:$E$1205,'Calc2'!B1273)),0)</f>
        <v>0</v>
      </c>
      <c r="C2653" s="10"/>
    </row>
    <row r="2654" spans="1:3">
      <c r="A2654" s="21">
        <v>28</v>
      </c>
      <c r="B2654" s="6">
        <f>IF(ISNUMBER('Calc2'!B1274),MAX(0,INDEX('913:913'!$E$6:$E$1205,'Calc2'!B1274)),0)</f>
        <v>0</v>
      </c>
      <c r="C2654" s="10"/>
    </row>
    <row r="2655" spans="1:3">
      <c r="A2655" s="21">
        <v>29</v>
      </c>
      <c r="B2655" s="6">
        <f>IF(ISNUMBER('Calc2'!B1275),MAX(0,INDEX('913:913'!$E$6:$E$1205,'Calc2'!B1275)),0)</f>
        <v>0</v>
      </c>
      <c r="C2655" s="10"/>
    </row>
    <row r="2656" spans="1:3">
      <c r="A2656" s="21">
        <v>30</v>
      </c>
      <c r="B2656" s="6">
        <f>IF(ISNUMBER('Calc2'!B1276),MAX(0,INDEX('913:913'!$E$6:$E$1205,'Calc2'!B1276)),0)</f>
        <v>0</v>
      </c>
      <c r="C2656" s="10"/>
    </row>
    <row r="2657" spans="1:3">
      <c r="A2657" s="21">
        <v>31</v>
      </c>
      <c r="B2657" s="6">
        <f>IF(ISNUMBER('Calc2'!B1277),MAX(0,INDEX('913:913'!$E$6:$E$1205,'Calc2'!B1277)),0)</f>
        <v>0</v>
      </c>
      <c r="C2657" s="10"/>
    </row>
    <row r="2658" spans="1:3">
      <c r="A2658" s="21">
        <v>32</v>
      </c>
      <c r="B2658" s="6">
        <f>IF(ISNUMBER('Calc2'!B1278),MAX(0,INDEX('913:913'!$E$6:$E$1205,'Calc2'!B1278)),0)</f>
        <v>0</v>
      </c>
      <c r="C2658" s="10"/>
    </row>
    <row r="2659" spans="1:3">
      <c r="A2659" s="21">
        <v>33</v>
      </c>
      <c r="B2659" s="6">
        <f>IF(ISNUMBER('Calc2'!B1279),MAX(0,INDEX('913:913'!$E$6:$E$1205,'Calc2'!B1279)),0)</f>
        <v>0</v>
      </c>
      <c r="C2659" s="10"/>
    </row>
    <row r="2660" spans="1:3">
      <c r="A2660" s="21">
        <v>34</v>
      </c>
      <c r="B2660" s="6">
        <f>IF(ISNUMBER('Calc2'!B1280),MAX(0,INDEX('913:913'!$E$6:$E$1205,'Calc2'!B1280)),0)</f>
        <v>0</v>
      </c>
      <c r="C2660" s="10"/>
    </row>
    <row r="2661" spans="1:3">
      <c r="A2661" s="21">
        <v>35</v>
      </c>
      <c r="B2661" s="6">
        <f>IF(ISNUMBER('Calc2'!B1281),MAX(0,INDEX('913:913'!$E$6:$E$1205,'Calc2'!B1281)),0)</f>
        <v>0</v>
      </c>
      <c r="C2661" s="10"/>
    </row>
    <row r="2662" spans="1:3">
      <c r="A2662" s="21">
        <v>36</v>
      </c>
      <c r="B2662" s="6">
        <f>IF(ISNUMBER('Calc2'!B1282),MAX(0,INDEX('913:913'!$E$6:$E$1205,'Calc2'!B1282)),0)</f>
        <v>0</v>
      </c>
      <c r="C2662" s="10"/>
    </row>
    <row r="2663" spans="1:3">
      <c r="A2663" s="21">
        <v>37</v>
      </c>
      <c r="B2663" s="6">
        <f>IF(ISNUMBER('Calc2'!B1283),MAX(0,INDEX('913:913'!$E$6:$E$1205,'Calc2'!B1283)),0)</f>
        <v>0</v>
      </c>
      <c r="C2663" s="10"/>
    </row>
    <row r="2664" spans="1:3">
      <c r="A2664" s="21">
        <v>38</v>
      </c>
      <c r="B2664" s="6">
        <f>IF(ISNUMBER('Calc2'!B1284),MAX(0,INDEX('913:913'!$E$6:$E$1205,'Calc2'!B1284)),0)</f>
        <v>0</v>
      </c>
      <c r="C2664" s="10"/>
    </row>
    <row r="2665" spans="1:3">
      <c r="A2665" s="21">
        <v>39</v>
      </c>
      <c r="B2665" s="6">
        <f>IF(ISNUMBER('Calc2'!B1285),MAX(0,INDEX('913:913'!$E$6:$E$1205,'Calc2'!B1285)),0)</f>
        <v>0</v>
      </c>
      <c r="C2665" s="10"/>
    </row>
    <row r="2666" spans="1:3">
      <c r="A2666" s="21">
        <v>40</v>
      </c>
      <c r="B2666" s="6">
        <f>IF(ISNUMBER('Calc2'!B1286),MAX(0,INDEX('913:913'!$E$6:$E$1205,'Calc2'!B1286)),0)</f>
        <v>0</v>
      </c>
      <c r="C2666" s="10"/>
    </row>
    <row r="2667" spans="1:3">
      <c r="A2667" s="21">
        <v>41</v>
      </c>
      <c r="B2667" s="6">
        <f>IF(ISNUMBER('Calc2'!B1287),MAX(0,INDEX('913:913'!$E$6:$E$1205,'Calc2'!B1287)),0)</f>
        <v>0</v>
      </c>
      <c r="C2667" s="10"/>
    </row>
    <row r="2668" spans="1:3">
      <c r="A2668" s="21">
        <v>42</v>
      </c>
      <c r="B2668" s="6">
        <f>IF(ISNUMBER('Calc2'!B1288),MAX(0,INDEX('913:913'!$E$6:$E$1205,'Calc2'!B1288)),0)</f>
        <v>0</v>
      </c>
      <c r="C2668" s="10"/>
    </row>
    <row r="2669" spans="1:3">
      <c r="A2669" s="21">
        <v>43</v>
      </c>
      <c r="B2669" s="6">
        <f>IF(ISNUMBER('Calc2'!B1289),MAX(0,INDEX('913:913'!$E$6:$E$1205,'Calc2'!B1289)),0)</f>
        <v>0</v>
      </c>
      <c r="C2669" s="10"/>
    </row>
    <row r="2670" spans="1:3">
      <c r="A2670" s="21">
        <v>44</v>
      </c>
      <c r="B2670" s="6">
        <f>IF(ISNUMBER('Calc2'!B1290),MAX(0,INDEX('913:913'!$E$6:$E$1205,'Calc2'!B1290)),0)</f>
        <v>0</v>
      </c>
      <c r="C2670" s="10"/>
    </row>
    <row r="2671" spans="1:3">
      <c r="A2671" s="21">
        <v>45</v>
      </c>
      <c r="B2671" s="6">
        <f>IF(ISNUMBER('Calc2'!B1291),MAX(0,INDEX('913:913'!$E$6:$E$1205,'Calc2'!B1291)),0)</f>
        <v>0</v>
      </c>
      <c r="C2671" s="10"/>
    </row>
    <row r="2672" spans="1:3">
      <c r="A2672" s="21">
        <v>46</v>
      </c>
      <c r="B2672" s="6">
        <f>IF(ISNUMBER('Calc2'!B1292),MAX(0,INDEX('913:913'!$E$6:$E$1205,'Calc2'!B1292)),0)</f>
        <v>0</v>
      </c>
      <c r="C2672" s="10"/>
    </row>
    <row r="2673" spans="1:3">
      <c r="A2673" s="21">
        <v>47</v>
      </c>
      <c r="B2673" s="6">
        <f>IF(ISNUMBER('Calc2'!B1293),MAX(0,INDEX('913:913'!$E$6:$E$1205,'Calc2'!B1293)),0)</f>
        <v>0</v>
      </c>
      <c r="C2673" s="10"/>
    </row>
    <row r="2674" spans="1:3">
      <c r="A2674" s="21">
        <v>48</v>
      </c>
      <c r="B2674" s="6">
        <f>IF(ISNUMBER('Calc2'!B1294),MAX(0,INDEX('913:913'!$E$6:$E$1205,'Calc2'!B1294)),0)</f>
        <v>0</v>
      </c>
      <c r="C2674" s="10"/>
    </row>
    <row r="2675" spans="1:3">
      <c r="A2675" s="21">
        <v>49</v>
      </c>
      <c r="B2675" s="6">
        <f>IF(ISNUMBER('Calc2'!B1295),MAX(0,INDEX('913:913'!$E$6:$E$1205,'Calc2'!B1295)),0)</f>
        <v>0</v>
      </c>
      <c r="C2675" s="10"/>
    </row>
    <row r="2676" spans="1:3">
      <c r="A2676" s="21">
        <v>50</v>
      </c>
      <c r="B2676" s="6">
        <f>IF(ISNUMBER('Calc2'!B1296),MAX(0,INDEX('913:913'!$E$6:$E$1205,'Calc2'!B1296)),0)</f>
        <v>0</v>
      </c>
      <c r="C2676" s="10"/>
    </row>
    <row r="2677" spans="1:3">
      <c r="A2677" s="21">
        <v>51</v>
      </c>
      <c r="B2677" s="6">
        <f>IF(ISNUMBER('Calc2'!B1297),MAX(0,INDEX('913:913'!$E$6:$E$1205,'Calc2'!B1297)),0)</f>
        <v>0</v>
      </c>
      <c r="C2677" s="10"/>
    </row>
    <row r="2678" spans="1:3">
      <c r="A2678" s="21">
        <v>52</v>
      </c>
      <c r="B2678" s="6">
        <f>IF(ISNUMBER('Calc2'!B1298),MAX(0,INDEX('913:913'!$E$6:$E$1205,'Calc2'!B1298)),0)</f>
        <v>0</v>
      </c>
      <c r="C2678" s="10"/>
    </row>
    <row r="2679" spans="1:3">
      <c r="A2679" s="21">
        <v>53</v>
      </c>
      <c r="B2679" s="6">
        <f>IF(ISNUMBER('Calc2'!B1299),MAX(0,INDEX('913:913'!$E$6:$E$1205,'Calc2'!B1299)),0)</f>
        <v>0</v>
      </c>
      <c r="C2679" s="10"/>
    </row>
    <row r="2680" spans="1:3">
      <c r="A2680" s="21">
        <v>54</v>
      </c>
      <c r="B2680" s="6">
        <f>IF(ISNUMBER('Calc2'!B1300),MAX(0,INDEX('913:913'!$E$6:$E$1205,'Calc2'!B1300)),0)</f>
        <v>0</v>
      </c>
      <c r="C2680" s="10"/>
    </row>
    <row r="2681" spans="1:3">
      <c r="A2681" s="21">
        <v>55</v>
      </c>
      <c r="B2681" s="6">
        <f>IF(ISNUMBER('Calc2'!B1301),MAX(0,INDEX('913:913'!$E$6:$E$1205,'Calc2'!B1301)),0)</f>
        <v>0</v>
      </c>
      <c r="C2681" s="10"/>
    </row>
    <row r="2682" spans="1:3">
      <c r="A2682" s="21">
        <v>56</v>
      </c>
      <c r="B2682" s="6">
        <f>IF(ISNUMBER('Calc2'!B1302),MAX(0,INDEX('913:913'!$E$6:$E$1205,'Calc2'!B1302)),0)</f>
        <v>0</v>
      </c>
      <c r="C2682" s="10"/>
    </row>
    <row r="2683" spans="1:3">
      <c r="A2683" s="21">
        <v>57</v>
      </c>
      <c r="B2683" s="6">
        <f>IF(ISNUMBER('Calc2'!B1303),MAX(0,INDEX('913:913'!$E$6:$E$1205,'Calc2'!B1303)),0)</f>
        <v>0</v>
      </c>
      <c r="C2683" s="10"/>
    </row>
    <row r="2684" spans="1:3">
      <c r="A2684" s="21">
        <v>58</v>
      </c>
      <c r="B2684" s="6">
        <f>IF(ISNUMBER('Calc2'!B1304),MAX(0,INDEX('913:913'!$E$6:$E$1205,'Calc2'!B1304)),0)</f>
        <v>0</v>
      </c>
      <c r="C2684" s="10"/>
    </row>
    <row r="2685" spans="1:3">
      <c r="A2685" s="21">
        <v>59</v>
      </c>
      <c r="B2685" s="6">
        <f>IF(ISNUMBER('Calc2'!B1305),MAX(0,INDEX('913:913'!$E$6:$E$1205,'Calc2'!B1305)),0)</f>
        <v>0</v>
      </c>
      <c r="C2685" s="10"/>
    </row>
    <row r="2686" spans="1:3">
      <c r="A2686" s="21">
        <v>60</v>
      </c>
      <c r="B2686" s="6">
        <f>IF(ISNUMBER('Calc2'!B1306),MAX(0,INDEX('913:913'!$E$6:$E$1205,'Calc2'!B1306)),0)</f>
        <v>0</v>
      </c>
      <c r="C2686" s="10"/>
    </row>
    <row r="2687" spans="1:3">
      <c r="A2687" s="21">
        <v>61</v>
      </c>
      <c r="B2687" s="6">
        <f>IF(ISNUMBER('Calc2'!B1307),MAX(0,INDEX('913:913'!$E$6:$E$1205,'Calc2'!B1307)),0)</f>
        <v>0</v>
      </c>
      <c r="C2687" s="10"/>
    </row>
    <row r="2688" spans="1:3">
      <c r="A2688" s="21">
        <v>62</v>
      </c>
      <c r="B2688" s="6">
        <f>IF(ISNUMBER('Calc2'!B1308),MAX(0,INDEX('913:913'!$E$6:$E$1205,'Calc2'!B1308)),0)</f>
        <v>0</v>
      </c>
      <c r="C2688" s="10"/>
    </row>
    <row r="2689" spans="1:3">
      <c r="A2689" s="21">
        <v>63</v>
      </c>
      <c r="B2689" s="6">
        <f>IF(ISNUMBER('Calc2'!B1309),MAX(0,INDEX('913:913'!$E$6:$E$1205,'Calc2'!B1309)),0)</f>
        <v>0</v>
      </c>
      <c r="C2689" s="10"/>
    </row>
    <row r="2690" spans="1:3">
      <c r="A2690" s="21">
        <v>64</v>
      </c>
      <c r="B2690" s="6">
        <f>IF(ISNUMBER('Calc2'!B1310),MAX(0,INDEX('913:913'!$E$6:$E$1205,'Calc2'!B1310)),0)</f>
        <v>0</v>
      </c>
      <c r="C2690" s="10"/>
    </row>
    <row r="2691" spans="1:3">
      <c r="A2691" s="21">
        <v>65</v>
      </c>
      <c r="B2691" s="6">
        <f>IF(ISNUMBER('Calc2'!B1311),MAX(0,INDEX('913:913'!$E$6:$E$1205,'Calc2'!B1311)),0)</f>
        <v>0</v>
      </c>
      <c r="C2691" s="10"/>
    </row>
    <row r="2692" spans="1:3">
      <c r="A2692" s="21">
        <v>66</v>
      </c>
      <c r="B2692" s="6">
        <f>IF(ISNUMBER('Calc2'!B1312),MAX(0,INDEX('913:913'!$E$6:$E$1205,'Calc2'!B1312)),0)</f>
        <v>0</v>
      </c>
      <c r="C2692" s="10"/>
    </row>
    <row r="2693" spans="1:3">
      <c r="A2693" s="21">
        <v>67</v>
      </c>
      <c r="B2693" s="6">
        <f>IF(ISNUMBER('Calc2'!B1313),MAX(0,INDEX('913:913'!$E$6:$E$1205,'Calc2'!B1313)),0)</f>
        <v>0</v>
      </c>
      <c r="C2693" s="10"/>
    </row>
    <row r="2694" spans="1:3">
      <c r="A2694" s="21">
        <v>68</v>
      </c>
      <c r="B2694" s="6">
        <f>IF(ISNUMBER('Calc2'!B1314),MAX(0,INDEX('913:913'!$E$6:$E$1205,'Calc2'!B1314)),0)</f>
        <v>0</v>
      </c>
      <c r="C2694" s="10"/>
    </row>
    <row r="2695" spans="1:3">
      <c r="A2695" s="21">
        <v>69</v>
      </c>
      <c r="B2695" s="6">
        <f>IF(ISNUMBER('Calc2'!B1315),MAX(0,INDEX('913:913'!$E$6:$E$1205,'Calc2'!B1315)),0)</f>
        <v>0</v>
      </c>
      <c r="C2695" s="10"/>
    </row>
    <row r="2696" spans="1:3">
      <c r="A2696" s="21">
        <v>70</v>
      </c>
      <c r="B2696" s="6">
        <f>IF(ISNUMBER('Calc2'!B1316),MAX(0,INDEX('913:913'!$E$6:$E$1205,'Calc2'!B1316)),0)</f>
        <v>0</v>
      </c>
      <c r="C2696" s="10"/>
    </row>
    <row r="2697" spans="1:3">
      <c r="A2697" s="21">
        <v>71</v>
      </c>
      <c r="B2697" s="6">
        <f>IF(ISNUMBER('Calc2'!B1317),MAX(0,INDEX('913:913'!$E$6:$E$1205,'Calc2'!B1317)),0)</f>
        <v>0</v>
      </c>
      <c r="C2697" s="10"/>
    </row>
    <row r="2698" spans="1:3">
      <c r="A2698" s="21">
        <v>72</v>
      </c>
      <c r="B2698" s="6">
        <f>IF(ISNUMBER('Calc2'!B1318),MAX(0,INDEX('913:913'!$E$6:$E$1205,'Calc2'!B1318)),0)</f>
        <v>0</v>
      </c>
      <c r="C2698" s="10"/>
    </row>
    <row r="2699" spans="1:3">
      <c r="A2699" s="21">
        <v>73</v>
      </c>
      <c r="B2699" s="6">
        <f>IF(ISNUMBER('Calc2'!B1319),MAX(0,INDEX('913:913'!$E$6:$E$1205,'Calc2'!B1319)),0)</f>
        <v>0</v>
      </c>
      <c r="C2699" s="10"/>
    </row>
    <row r="2700" spans="1:3">
      <c r="A2700" s="21">
        <v>74</v>
      </c>
      <c r="B2700" s="6">
        <f>IF(ISNUMBER('Calc2'!B1320),MAX(0,INDEX('913:913'!$E$6:$E$1205,'Calc2'!B1320)),0)</f>
        <v>0</v>
      </c>
      <c r="C2700" s="10"/>
    </row>
    <row r="2701" spans="1:3">
      <c r="A2701" s="21">
        <v>75</v>
      </c>
      <c r="B2701" s="6">
        <f>IF(ISNUMBER('Calc2'!B1321),MAX(0,INDEX('913:913'!$E$6:$E$1205,'Calc2'!B1321)),0)</f>
        <v>0</v>
      </c>
      <c r="C2701" s="10"/>
    </row>
    <row r="2702" spans="1:3">
      <c r="A2702" s="21">
        <v>76</v>
      </c>
      <c r="B2702" s="6">
        <f>IF(ISNUMBER('Calc2'!B1322),MAX(0,INDEX('913:913'!$E$6:$E$1205,'Calc2'!B1322)),0)</f>
        <v>0</v>
      </c>
      <c r="C2702" s="10"/>
    </row>
    <row r="2703" spans="1:3">
      <c r="A2703" s="21">
        <v>77</v>
      </c>
      <c r="B2703" s="6">
        <f>IF(ISNUMBER('Calc2'!B1323),MAX(0,INDEX('913:913'!$E$6:$E$1205,'Calc2'!B1323)),0)</f>
        <v>0</v>
      </c>
      <c r="C2703" s="10"/>
    </row>
    <row r="2704" spans="1:3">
      <c r="A2704" s="21">
        <v>78</v>
      </c>
      <c r="B2704" s="6">
        <f>IF(ISNUMBER('Calc2'!B1324),MAX(0,INDEX('913:913'!$E$6:$E$1205,'Calc2'!B1324)),0)</f>
        <v>0</v>
      </c>
      <c r="C2704" s="10"/>
    </row>
    <row r="2705" spans="1:3">
      <c r="A2705" s="21">
        <v>79</v>
      </c>
      <c r="B2705" s="6">
        <f>IF(ISNUMBER('Calc2'!B1325),MAX(0,INDEX('913:913'!$E$6:$E$1205,'Calc2'!B1325)),0)</f>
        <v>0</v>
      </c>
      <c r="C2705" s="10"/>
    </row>
    <row r="2706" spans="1:3">
      <c r="A2706" s="21">
        <v>80</v>
      </c>
      <c r="B2706" s="6">
        <f>IF(ISNUMBER('Calc2'!B1326),MAX(0,INDEX('913:913'!$E$6:$E$1205,'Calc2'!B1326)),0)</f>
        <v>0</v>
      </c>
      <c r="C2706" s="10"/>
    </row>
    <row r="2707" spans="1:3">
      <c r="A2707" s="21">
        <v>81</v>
      </c>
      <c r="B2707" s="6">
        <f>IF(ISNUMBER('Calc2'!B1327),MAX(0,INDEX('913:913'!$E$6:$E$1205,'Calc2'!B1327)),0)</f>
        <v>0</v>
      </c>
      <c r="C2707" s="10"/>
    </row>
    <row r="2708" spans="1:3">
      <c r="A2708" s="21">
        <v>82</v>
      </c>
      <c r="B2708" s="6">
        <f>IF(ISNUMBER('Calc2'!B1328),MAX(0,INDEX('913:913'!$E$6:$E$1205,'Calc2'!B1328)),0)</f>
        <v>0</v>
      </c>
      <c r="C2708" s="10"/>
    </row>
    <row r="2709" spans="1:3">
      <c r="A2709" s="21">
        <v>83</v>
      </c>
      <c r="B2709" s="6">
        <f>IF(ISNUMBER('Calc2'!B1329),MAX(0,INDEX('913:913'!$E$6:$E$1205,'Calc2'!B1329)),0)</f>
        <v>0</v>
      </c>
      <c r="C2709" s="10"/>
    </row>
    <row r="2710" spans="1:3">
      <c r="A2710" s="21">
        <v>84</v>
      </c>
      <c r="B2710" s="6">
        <f>IF(ISNUMBER('Calc2'!B1330),MAX(0,INDEX('913:913'!$E$6:$E$1205,'Calc2'!B1330)),0)</f>
        <v>0</v>
      </c>
      <c r="C2710" s="10"/>
    </row>
    <row r="2711" spans="1:3">
      <c r="A2711" s="21">
        <v>85</v>
      </c>
      <c r="B2711" s="6">
        <f>IF(ISNUMBER('Calc2'!B1331),MAX(0,INDEX('913:913'!$E$6:$E$1205,'Calc2'!B1331)),0)</f>
        <v>0</v>
      </c>
      <c r="C2711" s="10"/>
    </row>
    <row r="2712" spans="1:3">
      <c r="A2712" s="21">
        <v>86</v>
      </c>
      <c r="B2712" s="6">
        <f>IF(ISNUMBER('Calc2'!B1332),MAX(0,INDEX('913:913'!$E$6:$E$1205,'Calc2'!B1332)),0)</f>
        <v>0</v>
      </c>
      <c r="C2712" s="10"/>
    </row>
    <row r="2713" spans="1:3">
      <c r="A2713" s="21">
        <v>87</v>
      </c>
      <c r="B2713" s="6">
        <f>IF(ISNUMBER('Calc2'!B1333),MAX(0,INDEX('913:913'!$E$6:$E$1205,'Calc2'!B1333)),0)</f>
        <v>0</v>
      </c>
      <c r="C2713" s="10"/>
    </row>
    <row r="2714" spans="1:3">
      <c r="A2714" s="21">
        <v>88</v>
      </c>
      <c r="B2714" s="6">
        <f>IF(ISNUMBER('Calc2'!B1334),MAX(0,INDEX('913:913'!$E$6:$E$1205,'Calc2'!B1334)),0)</f>
        <v>0</v>
      </c>
      <c r="C2714" s="10"/>
    </row>
    <row r="2715" spans="1:3">
      <c r="A2715" s="21">
        <v>89</v>
      </c>
      <c r="B2715" s="6">
        <f>IF(ISNUMBER('Calc2'!B1335),MAX(0,INDEX('913:913'!$E$6:$E$1205,'Calc2'!B1335)),0)</f>
        <v>0</v>
      </c>
      <c r="C2715" s="10"/>
    </row>
    <row r="2716" spans="1:3">
      <c r="A2716" s="21">
        <v>90</v>
      </c>
      <c r="B2716" s="6">
        <f>IF(ISNUMBER('Calc2'!B1336),MAX(0,INDEX('913:913'!$E$6:$E$1205,'Calc2'!B1336)),0)</f>
        <v>0</v>
      </c>
      <c r="C2716" s="10"/>
    </row>
    <row r="2717" spans="1:3">
      <c r="A2717" s="21">
        <v>91</v>
      </c>
      <c r="B2717" s="6">
        <f>IF(ISNUMBER('Calc2'!B1337),MAX(0,INDEX('913:913'!$E$6:$E$1205,'Calc2'!B1337)),0)</f>
        <v>0</v>
      </c>
      <c r="C2717" s="10"/>
    </row>
    <row r="2718" spans="1:3">
      <c r="A2718" s="21">
        <v>92</v>
      </c>
      <c r="B2718" s="6">
        <f>IF(ISNUMBER('Calc2'!B1338),MAX(0,INDEX('913:913'!$E$6:$E$1205,'Calc2'!B1338)),0)</f>
        <v>0</v>
      </c>
      <c r="C2718" s="10"/>
    </row>
    <row r="2719" spans="1:3">
      <c r="A2719" s="21">
        <v>93</v>
      </c>
      <c r="B2719" s="6">
        <f>IF(ISNUMBER('Calc2'!B1339),MAX(0,INDEX('913:913'!$E$6:$E$1205,'Calc2'!B1339)),0)</f>
        <v>0</v>
      </c>
      <c r="C2719" s="10"/>
    </row>
    <row r="2720" spans="1:3">
      <c r="A2720" s="21">
        <v>94</v>
      </c>
      <c r="B2720" s="6">
        <f>IF(ISNUMBER('Calc2'!B1340),MAX(0,INDEX('913:913'!$E$6:$E$1205,'Calc2'!B1340)),0)</f>
        <v>0</v>
      </c>
      <c r="C2720" s="10"/>
    </row>
    <row r="2721" spans="1:3">
      <c r="A2721" s="21">
        <v>95</v>
      </c>
      <c r="B2721" s="6">
        <f>IF(ISNUMBER('Calc2'!B1341),MAX(0,INDEX('913:913'!$E$6:$E$1205,'Calc2'!B1341)),0)</f>
        <v>0</v>
      </c>
      <c r="C2721" s="10"/>
    </row>
    <row r="2722" spans="1:3">
      <c r="A2722" s="21">
        <v>96</v>
      </c>
      <c r="B2722" s="6">
        <f>IF(ISNUMBER('Calc2'!B1342),MAX(0,INDEX('913:913'!$E$6:$E$1205,'Calc2'!B1342)),0)</f>
        <v>0</v>
      </c>
      <c r="C2722" s="10"/>
    </row>
    <row r="2723" spans="1:3">
      <c r="A2723" s="21">
        <v>97</v>
      </c>
      <c r="B2723" s="6">
        <f>IF(ISNUMBER('Calc2'!B1343),MAX(0,INDEX('913:913'!$E$6:$E$1205,'Calc2'!B1343)),0)</f>
        <v>0</v>
      </c>
      <c r="C2723" s="10"/>
    </row>
    <row r="2724" spans="1:3">
      <c r="A2724" s="21">
        <v>98</v>
      </c>
      <c r="B2724" s="6">
        <f>IF(ISNUMBER('Calc2'!B1344),MAX(0,INDEX('913:913'!$E$6:$E$1205,'Calc2'!B1344)),0)</f>
        <v>0</v>
      </c>
      <c r="C2724" s="10"/>
    </row>
    <row r="2725" spans="1:3">
      <c r="A2725" s="21">
        <v>99</v>
      </c>
      <c r="B2725" s="6">
        <f>IF(ISNUMBER('Calc2'!B1345),MAX(0,INDEX('913:913'!$E$6:$E$1205,'Calc2'!B1345)),0)</f>
        <v>0</v>
      </c>
      <c r="C2725" s="10"/>
    </row>
    <row r="2726" spans="1:3">
      <c r="A2726" s="21">
        <v>100</v>
      </c>
      <c r="B2726" s="6">
        <f>IF(ISNUMBER('Calc2'!B1346),MAX(0,INDEX('913:913'!$E$6:$E$1205,'Calc2'!B1346)),0)</f>
        <v>0</v>
      </c>
      <c r="C2726" s="10"/>
    </row>
    <row r="2727" spans="1:3">
      <c r="A2727" s="21">
        <v>101</v>
      </c>
      <c r="B2727" s="6">
        <f>IF(ISNUMBER('Calc2'!B1347),MAX(0,INDEX('913:913'!$E$6:$E$1205,'Calc2'!B1347)),0)</f>
        <v>0</v>
      </c>
      <c r="C2727" s="10"/>
    </row>
    <row r="2728" spans="1:3">
      <c r="A2728" s="21">
        <v>102</v>
      </c>
      <c r="B2728" s="6">
        <f>IF(ISNUMBER('Calc2'!B1348),MAX(0,INDEX('913:913'!$E$6:$E$1205,'Calc2'!B1348)),0)</f>
        <v>0</v>
      </c>
      <c r="C2728" s="10"/>
    </row>
    <row r="2729" spans="1:3">
      <c r="A2729" s="21">
        <v>103</v>
      </c>
      <c r="B2729" s="6">
        <f>IF(ISNUMBER('Calc2'!B1349),MAX(0,INDEX('913:913'!$E$6:$E$1205,'Calc2'!B1349)),0)</f>
        <v>0</v>
      </c>
      <c r="C2729" s="10"/>
    </row>
    <row r="2730" spans="1:3">
      <c r="A2730" s="21">
        <v>104</v>
      </c>
      <c r="B2730" s="6">
        <f>IF(ISNUMBER('Calc2'!B1350),MAX(0,INDEX('913:913'!$E$6:$E$1205,'Calc2'!B1350)),0)</f>
        <v>0</v>
      </c>
      <c r="C2730" s="10"/>
    </row>
    <row r="2731" spans="1:3">
      <c r="A2731" s="21">
        <v>105</v>
      </c>
      <c r="B2731" s="6">
        <f>IF(ISNUMBER('Calc2'!B1351),MAX(0,INDEX('913:913'!$E$6:$E$1205,'Calc2'!B1351)),0)</f>
        <v>0</v>
      </c>
      <c r="C2731" s="10"/>
    </row>
    <row r="2732" spans="1:3">
      <c r="A2732" s="21">
        <v>106</v>
      </c>
      <c r="B2732" s="6">
        <f>IF(ISNUMBER('Calc2'!B1352),MAX(0,INDEX('913:913'!$E$6:$E$1205,'Calc2'!B1352)),0)</f>
        <v>0</v>
      </c>
      <c r="C2732" s="10"/>
    </row>
    <row r="2733" spans="1:3">
      <c r="A2733" s="21">
        <v>107</v>
      </c>
      <c r="B2733" s="6">
        <f>IF(ISNUMBER('Calc2'!B1353),MAX(0,INDEX('913:913'!$E$6:$E$1205,'Calc2'!B1353)),0)</f>
        <v>0</v>
      </c>
      <c r="C2733" s="10"/>
    </row>
    <row r="2734" spans="1:3">
      <c r="A2734" s="21">
        <v>108</v>
      </c>
      <c r="B2734" s="6">
        <f>IF(ISNUMBER('Calc2'!B1354),MAX(0,INDEX('913:913'!$E$6:$E$1205,'Calc2'!B1354)),0)</f>
        <v>0</v>
      </c>
      <c r="C2734" s="10"/>
    </row>
    <row r="2735" spans="1:3">
      <c r="A2735" s="21">
        <v>109</v>
      </c>
      <c r="B2735" s="6">
        <f>IF(ISNUMBER('Calc2'!B1355),MAX(0,INDEX('913:913'!$E$6:$E$1205,'Calc2'!B1355)),0)</f>
        <v>0</v>
      </c>
      <c r="C2735" s="10"/>
    </row>
    <row r="2736" spans="1:3">
      <c r="A2736" s="21">
        <v>110</v>
      </c>
      <c r="B2736" s="6">
        <f>IF(ISNUMBER('Calc2'!B1356),MAX(0,INDEX('913:913'!$E$6:$E$1205,'Calc2'!B1356)),0)</f>
        <v>0</v>
      </c>
      <c r="C2736" s="10"/>
    </row>
    <row r="2737" spans="1:3">
      <c r="A2737" s="21">
        <v>111</v>
      </c>
      <c r="B2737" s="6">
        <f>IF(ISNUMBER('Calc2'!B1357),MAX(0,INDEX('913:913'!$E$6:$E$1205,'Calc2'!B1357)),0)</f>
        <v>0</v>
      </c>
      <c r="C2737" s="10"/>
    </row>
    <row r="2738" spans="1:3">
      <c r="A2738" s="21">
        <v>112</v>
      </c>
      <c r="B2738" s="6">
        <f>IF(ISNUMBER('Calc2'!B1358),MAX(0,INDEX('913:913'!$E$6:$E$1205,'Calc2'!B1358)),0)</f>
        <v>0</v>
      </c>
      <c r="C2738" s="10"/>
    </row>
    <row r="2739" spans="1:3">
      <c r="A2739" s="21">
        <v>113</v>
      </c>
      <c r="B2739" s="6">
        <f>IF(ISNUMBER('Calc2'!B1359),MAX(0,INDEX('913:913'!$E$6:$E$1205,'Calc2'!B1359)),0)</f>
        <v>0</v>
      </c>
      <c r="C2739" s="10"/>
    </row>
    <row r="2740" spans="1:3">
      <c r="A2740" s="21">
        <v>114</v>
      </c>
      <c r="B2740" s="6">
        <f>IF(ISNUMBER('Calc2'!B1360),MAX(0,INDEX('913:913'!$E$6:$E$1205,'Calc2'!B1360)),0)</f>
        <v>0</v>
      </c>
      <c r="C2740" s="10"/>
    </row>
    <row r="2741" spans="1:3">
      <c r="A2741" s="21">
        <v>115</v>
      </c>
      <c r="B2741" s="6">
        <f>IF(ISNUMBER('Calc2'!B1361),MAX(0,INDEX('913:913'!$E$6:$E$1205,'Calc2'!B1361)),0)</f>
        <v>0</v>
      </c>
      <c r="C2741" s="10"/>
    </row>
    <row r="2742" spans="1:3">
      <c r="A2742" s="21">
        <v>116</v>
      </c>
      <c r="B2742" s="6">
        <f>IF(ISNUMBER('Calc2'!B1362),MAX(0,INDEX('913:913'!$E$6:$E$1205,'Calc2'!B1362)),0)</f>
        <v>0</v>
      </c>
      <c r="C2742" s="10"/>
    </row>
    <row r="2743" spans="1:3">
      <c r="A2743" s="21">
        <v>117</v>
      </c>
      <c r="B2743" s="6">
        <f>IF(ISNUMBER('Calc2'!B1363),MAX(0,INDEX('913:913'!$E$6:$E$1205,'Calc2'!B1363)),0)</f>
        <v>0</v>
      </c>
      <c r="C2743" s="10"/>
    </row>
    <row r="2744" spans="1:3">
      <c r="A2744" s="21">
        <v>118</v>
      </c>
      <c r="B2744" s="6">
        <f>IF(ISNUMBER('Calc2'!B1364),MAX(0,INDEX('913:913'!$E$6:$E$1205,'Calc2'!B1364)),0)</f>
        <v>0</v>
      </c>
      <c r="C2744" s="10"/>
    </row>
    <row r="2745" spans="1:3">
      <c r="A2745" s="21">
        <v>119</v>
      </c>
      <c r="B2745" s="6">
        <f>IF(ISNUMBER('Calc2'!B1365),MAX(0,INDEX('913:913'!$E$6:$E$1205,'Calc2'!B1365)),0)</f>
        <v>0</v>
      </c>
      <c r="C2745" s="10"/>
    </row>
    <row r="2746" spans="1:3">
      <c r="A2746" s="21">
        <v>120</v>
      </c>
      <c r="B2746" s="6">
        <f>IF(ISNUMBER('Calc2'!B1366),MAX(0,INDEX('913:913'!$E$6:$E$1205,'Calc2'!B1366)),0)</f>
        <v>0</v>
      </c>
      <c r="C2746" s="10"/>
    </row>
    <row r="2747" spans="1:3">
      <c r="A2747" s="21">
        <v>121</v>
      </c>
      <c r="B2747" s="6">
        <f>IF(ISNUMBER('Calc2'!B1367),MAX(0,INDEX('913:913'!$E$6:$E$1205,'Calc2'!B1367)),0)</f>
        <v>0</v>
      </c>
      <c r="C2747" s="10"/>
    </row>
    <row r="2748" spans="1:3">
      <c r="A2748" s="21">
        <v>122</v>
      </c>
      <c r="B2748" s="6">
        <f>IF(ISNUMBER('Calc2'!B1368),MAX(0,INDEX('913:913'!$E$6:$E$1205,'Calc2'!B1368)),0)</f>
        <v>0</v>
      </c>
      <c r="C2748" s="10"/>
    </row>
    <row r="2749" spans="1:3">
      <c r="A2749" s="21">
        <v>123</v>
      </c>
      <c r="B2749" s="6">
        <f>IF(ISNUMBER('Calc2'!B1369),MAX(0,INDEX('913:913'!$E$6:$E$1205,'Calc2'!B1369)),0)</f>
        <v>0</v>
      </c>
      <c r="C2749" s="10"/>
    </row>
    <row r="2750" spans="1:3">
      <c r="A2750" s="21">
        <v>124</v>
      </c>
      <c r="B2750" s="6">
        <f>IF(ISNUMBER('Calc2'!B1370),MAX(0,INDEX('913:913'!$E$6:$E$1205,'Calc2'!B1370)),0)</f>
        <v>0</v>
      </c>
      <c r="C2750" s="10"/>
    </row>
    <row r="2751" spans="1:3">
      <c r="A2751" s="21">
        <v>125</v>
      </c>
      <c r="B2751" s="6">
        <f>IF(ISNUMBER('Calc2'!B1371),MAX(0,INDEX('913:913'!$E$6:$E$1205,'Calc2'!B1371)),0)</f>
        <v>0</v>
      </c>
      <c r="C2751" s="10"/>
    </row>
    <row r="2752" spans="1:3">
      <c r="A2752" s="21">
        <v>126</v>
      </c>
      <c r="B2752" s="6">
        <f>IF(ISNUMBER('Calc2'!B1372),MAX(0,INDEX('913:913'!$E$6:$E$1205,'Calc2'!B1372)),0)</f>
        <v>0</v>
      </c>
      <c r="C2752" s="10"/>
    </row>
    <row r="2753" spans="1:3">
      <c r="A2753" s="21">
        <v>127</v>
      </c>
      <c r="B2753" s="6">
        <f>IF(ISNUMBER('Calc2'!B1373),MAX(0,INDEX('913:913'!$E$6:$E$1205,'Calc2'!B1373)),0)</f>
        <v>0</v>
      </c>
      <c r="C2753" s="10"/>
    </row>
    <row r="2754" spans="1:3">
      <c r="A2754" s="21">
        <v>128</v>
      </c>
      <c r="B2754" s="6">
        <f>IF(ISNUMBER('Calc2'!B1374),MAX(0,INDEX('913:913'!$E$6:$E$1205,'Calc2'!B1374)),0)</f>
        <v>0</v>
      </c>
      <c r="C2754" s="10"/>
    </row>
    <row r="2755" spans="1:3">
      <c r="A2755" s="21">
        <v>129</v>
      </c>
      <c r="B2755" s="6">
        <f>IF(ISNUMBER('Calc2'!B1375),MAX(0,INDEX('913:913'!$E$6:$E$1205,'Calc2'!B1375)),0)</f>
        <v>0</v>
      </c>
      <c r="C2755" s="10"/>
    </row>
    <row r="2756" spans="1:3">
      <c r="A2756" s="21">
        <v>130</v>
      </c>
      <c r="B2756" s="6">
        <f>IF(ISNUMBER('Calc2'!B1376),MAX(0,INDEX('913:913'!$E$6:$E$1205,'Calc2'!B1376)),0)</f>
        <v>0</v>
      </c>
      <c r="C2756" s="10"/>
    </row>
    <row r="2757" spans="1:3">
      <c r="A2757" s="21">
        <v>131</v>
      </c>
      <c r="B2757" s="6">
        <f>IF(ISNUMBER('Calc2'!B1377),MAX(0,INDEX('913:913'!$E$6:$E$1205,'Calc2'!B1377)),0)</f>
        <v>0</v>
      </c>
      <c r="C2757" s="10"/>
    </row>
    <row r="2758" spans="1:3">
      <c r="A2758" s="21">
        <v>132</v>
      </c>
      <c r="B2758" s="6">
        <f>IF(ISNUMBER('Calc2'!B1378),MAX(0,INDEX('913:913'!$E$6:$E$1205,'Calc2'!B1378)),0)</f>
        <v>0</v>
      </c>
      <c r="C2758" s="10"/>
    </row>
    <row r="2759" spans="1:3">
      <c r="A2759" s="21">
        <v>133</v>
      </c>
      <c r="B2759" s="6">
        <f>IF(ISNUMBER('Calc2'!B1379),MAX(0,INDEX('913:913'!$E$6:$E$1205,'Calc2'!B1379)),0)</f>
        <v>0</v>
      </c>
      <c r="C2759" s="10"/>
    </row>
    <row r="2760" spans="1:3">
      <c r="A2760" s="21">
        <v>134</v>
      </c>
      <c r="B2760" s="6">
        <f>IF(ISNUMBER('Calc2'!B1380),MAX(0,INDEX('913:913'!$E$6:$E$1205,'Calc2'!B1380)),0)</f>
        <v>0</v>
      </c>
      <c r="C2760" s="10"/>
    </row>
    <row r="2761" spans="1:3">
      <c r="A2761" s="21">
        <v>135</v>
      </c>
      <c r="B2761" s="6">
        <f>IF(ISNUMBER('Calc2'!B1381),MAX(0,INDEX('913:913'!$E$6:$E$1205,'Calc2'!B1381)),0)</f>
        <v>0</v>
      </c>
      <c r="C2761" s="10"/>
    </row>
    <row r="2762" spans="1:3">
      <c r="A2762" s="21">
        <v>136</v>
      </c>
      <c r="B2762" s="6">
        <f>IF(ISNUMBER('Calc2'!B1382),MAX(0,INDEX('913:913'!$E$6:$E$1205,'Calc2'!B1382)),0)</f>
        <v>0</v>
      </c>
      <c r="C2762" s="10"/>
    </row>
    <row r="2763" spans="1:3">
      <c r="A2763" s="21">
        <v>137</v>
      </c>
      <c r="B2763" s="6">
        <f>IF(ISNUMBER('Calc2'!B1383),MAX(0,INDEX('913:913'!$E$6:$E$1205,'Calc2'!B1383)),0)</f>
        <v>0</v>
      </c>
      <c r="C2763" s="10"/>
    </row>
    <row r="2764" spans="1:3">
      <c r="A2764" s="21">
        <v>138</v>
      </c>
      <c r="B2764" s="6">
        <f>IF(ISNUMBER('Calc2'!B1384),MAX(0,INDEX('913:913'!$E$6:$E$1205,'Calc2'!B1384)),0)</f>
        <v>0</v>
      </c>
      <c r="C2764" s="10"/>
    </row>
    <row r="2765" spans="1:3">
      <c r="A2765" s="21">
        <v>139</v>
      </c>
      <c r="B2765" s="6">
        <f>IF(ISNUMBER('Calc2'!B1385),MAX(0,INDEX('913:913'!$E$6:$E$1205,'Calc2'!B1385)),0)</f>
        <v>0</v>
      </c>
      <c r="C2765" s="10"/>
    </row>
    <row r="2766" spans="1:3">
      <c r="A2766" s="21">
        <v>140</v>
      </c>
      <c r="B2766" s="6">
        <f>IF(ISNUMBER('Calc2'!B1386),MAX(0,INDEX('913:913'!$E$6:$E$1205,'Calc2'!B1386)),0)</f>
        <v>0</v>
      </c>
      <c r="C2766" s="10"/>
    </row>
    <row r="2767" spans="1:3">
      <c r="A2767" s="21">
        <v>141</v>
      </c>
      <c r="B2767" s="6">
        <f>IF(ISNUMBER('Calc2'!B1387),MAX(0,INDEX('913:913'!$E$6:$E$1205,'Calc2'!B1387)),0)</f>
        <v>0</v>
      </c>
      <c r="C2767" s="10"/>
    </row>
    <row r="2768" spans="1:3">
      <c r="A2768" s="21">
        <v>142</v>
      </c>
      <c r="B2768" s="6">
        <f>IF(ISNUMBER('Calc2'!B1388),MAX(0,INDEX('913:913'!$E$6:$E$1205,'Calc2'!B1388)),0)</f>
        <v>0</v>
      </c>
      <c r="C2768" s="10"/>
    </row>
    <row r="2769" spans="1:3">
      <c r="A2769" s="21">
        <v>143</v>
      </c>
      <c r="B2769" s="6">
        <f>IF(ISNUMBER('Calc2'!B1389),MAX(0,INDEX('913:913'!$E$6:$E$1205,'Calc2'!B1389)),0)</f>
        <v>0</v>
      </c>
      <c r="C2769" s="10"/>
    </row>
    <row r="2770" spans="1:3">
      <c r="A2770" s="21">
        <v>144</v>
      </c>
      <c r="B2770" s="6">
        <f>IF(ISNUMBER('Calc2'!B1390),MAX(0,INDEX('913:913'!$E$6:$E$1205,'Calc2'!B1390)),0)</f>
        <v>0</v>
      </c>
      <c r="C2770" s="10"/>
    </row>
    <row r="2771" spans="1:3">
      <c r="A2771" s="21">
        <v>145</v>
      </c>
      <c r="B2771" s="6">
        <f>IF(ISNUMBER('Calc2'!B1391),MAX(0,INDEX('913:913'!$E$6:$E$1205,'Calc2'!B1391)),0)</f>
        <v>0</v>
      </c>
      <c r="C2771" s="10"/>
    </row>
    <row r="2772" spans="1:3">
      <c r="A2772" s="21">
        <v>146</v>
      </c>
      <c r="B2772" s="6">
        <f>IF(ISNUMBER('Calc2'!B1392),MAX(0,INDEX('913:913'!$E$6:$E$1205,'Calc2'!B1392)),0)</f>
        <v>0</v>
      </c>
      <c r="C2772" s="10"/>
    </row>
    <row r="2773" spans="1:3">
      <c r="A2773" s="21">
        <v>147</v>
      </c>
      <c r="B2773" s="6">
        <f>IF(ISNUMBER('Calc2'!B1393),MAX(0,INDEX('913:913'!$E$6:$E$1205,'Calc2'!B1393)),0)</f>
        <v>0</v>
      </c>
      <c r="C2773" s="10"/>
    </row>
    <row r="2774" spans="1:3">
      <c r="A2774" s="21">
        <v>148</v>
      </c>
      <c r="B2774" s="6">
        <f>IF(ISNUMBER('Calc2'!B1394),MAX(0,INDEX('913:913'!$E$6:$E$1205,'Calc2'!B1394)),0)</f>
        <v>0</v>
      </c>
      <c r="C2774" s="10"/>
    </row>
    <row r="2775" spans="1:3">
      <c r="A2775" s="21">
        <v>149</v>
      </c>
      <c r="B2775" s="6">
        <f>IF(ISNUMBER('Calc2'!B1395),MAX(0,INDEX('913:913'!$E$6:$E$1205,'Calc2'!B1395)),0)</f>
        <v>0</v>
      </c>
      <c r="C2775" s="10"/>
    </row>
    <row r="2776" spans="1:3">
      <c r="A2776" s="21">
        <v>150</v>
      </c>
      <c r="B2776" s="6">
        <f>IF(ISNUMBER('Calc2'!B1396),MAX(0,INDEX('913:913'!$E$6:$E$1205,'Calc2'!B1396)),0)</f>
        <v>0</v>
      </c>
      <c r="C2776" s="10"/>
    </row>
    <row r="2777" spans="1:3">
      <c r="A2777" s="21">
        <v>151</v>
      </c>
      <c r="B2777" s="6">
        <f>IF(ISNUMBER('Calc2'!B1397),MAX(0,INDEX('913:913'!$E$6:$E$1205,'Calc2'!B1397)),0)</f>
        <v>0</v>
      </c>
      <c r="C2777" s="10"/>
    </row>
    <row r="2778" spans="1:3">
      <c r="A2778" s="21">
        <v>152</v>
      </c>
      <c r="B2778" s="6">
        <f>IF(ISNUMBER('Calc2'!B1398),MAX(0,INDEX('913:913'!$E$6:$E$1205,'Calc2'!B1398)),0)</f>
        <v>0</v>
      </c>
      <c r="C2778" s="10"/>
    </row>
    <row r="2779" spans="1:3">
      <c r="A2779" s="21">
        <v>153</v>
      </c>
      <c r="B2779" s="6">
        <f>IF(ISNUMBER('Calc2'!B1399),MAX(0,INDEX('913:913'!$E$6:$E$1205,'Calc2'!B1399)),0)</f>
        <v>0</v>
      </c>
      <c r="C2779" s="10"/>
    </row>
    <row r="2780" spans="1:3">
      <c r="A2780" s="21">
        <v>154</v>
      </c>
      <c r="B2780" s="6">
        <f>IF(ISNUMBER('Calc2'!B1400),MAX(0,INDEX('913:913'!$E$6:$E$1205,'Calc2'!B1400)),0)</f>
        <v>0</v>
      </c>
      <c r="C2780" s="10"/>
    </row>
    <row r="2781" spans="1:3">
      <c r="A2781" s="21">
        <v>155</v>
      </c>
      <c r="B2781" s="6">
        <f>IF(ISNUMBER('Calc2'!B1401),MAX(0,INDEX('913:913'!$E$6:$E$1205,'Calc2'!B1401)),0)</f>
        <v>0</v>
      </c>
      <c r="C2781" s="10"/>
    </row>
    <row r="2782" spans="1:3">
      <c r="A2782" s="21">
        <v>156</v>
      </c>
      <c r="B2782" s="6">
        <f>IF(ISNUMBER('Calc2'!B1402),MAX(0,INDEX('913:913'!$E$6:$E$1205,'Calc2'!B1402)),0)</f>
        <v>0</v>
      </c>
      <c r="C2782" s="10"/>
    </row>
    <row r="2783" spans="1:3">
      <c r="A2783" s="21">
        <v>157</v>
      </c>
      <c r="B2783" s="6">
        <f>IF(ISNUMBER('Calc2'!B1403),MAX(0,INDEX('913:913'!$E$6:$E$1205,'Calc2'!B1403)),0)</f>
        <v>0</v>
      </c>
      <c r="C2783" s="10"/>
    </row>
    <row r="2784" spans="1:3">
      <c r="A2784" s="21">
        <v>158</v>
      </c>
      <c r="B2784" s="6">
        <f>IF(ISNUMBER('Calc2'!B1404),MAX(0,INDEX('913:913'!$E$6:$E$1205,'Calc2'!B1404)),0)</f>
        <v>0</v>
      </c>
      <c r="C2784" s="10"/>
    </row>
    <row r="2785" spans="1:3">
      <c r="A2785" s="21">
        <v>159</v>
      </c>
      <c r="B2785" s="6">
        <f>IF(ISNUMBER('Calc2'!B1405),MAX(0,INDEX('913:913'!$E$6:$E$1205,'Calc2'!B1405)),0)</f>
        <v>0</v>
      </c>
      <c r="C2785" s="10"/>
    </row>
    <row r="2786" spans="1:3">
      <c r="A2786" s="21">
        <v>160</v>
      </c>
      <c r="B2786" s="6">
        <f>IF(ISNUMBER('Calc2'!B1406),MAX(0,INDEX('913:913'!$E$6:$E$1205,'Calc2'!B1406)),0)</f>
        <v>0</v>
      </c>
      <c r="C2786" s="10"/>
    </row>
    <row r="2787" spans="1:3">
      <c r="A2787" s="21">
        <v>161</v>
      </c>
      <c r="B2787" s="6">
        <f>IF(ISNUMBER('Calc2'!B1407),MAX(0,INDEX('913:913'!$E$6:$E$1205,'Calc2'!B1407)),0)</f>
        <v>0</v>
      </c>
      <c r="C2787" s="10"/>
    </row>
    <row r="2788" spans="1:3">
      <c r="A2788" s="21">
        <v>162</v>
      </c>
      <c r="B2788" s="6">
        <f>IF(ISNUMBER('Calc2'!B1408),MAX(0,INDEX('913:913'!$E$6:$E$1205,'Calc2'!B1408)),0)</f>
        <v>0</v>
      </c>
      <c r="C2788" s="10"/>
    </row>
    <row r="2789" spans="1:3">
      <c r="A2789" s="21">
        <v>163</v>
      </c>
      <c r="B2789" s="6">
        <f>IF(ISNUMBER('Calc2'!B1409),MAX(0,INDEX('913:913'!$E$6:$E$1205,'Calc2'!B1409)),0)</f>
        <v>0</v>
      </c>
      <c r="C2789" s="10"/>
    </row>
    <row r="2790" spans="1:3">
      <c r="A2790" s="21">
        <v>164</v>
      </c>
      <c r="B2790" s="6">
        <f>IF(ISNUMBER('Calc2'!B1410),MAX(0,INDEX('913:913'!$E$6:$E$1205,'Calc2'!B1410)),0)</f>
        <v>0</v>
      </c>
      <c r="C2790" s="10"/>
    </row>
    <row r="2791" spans="1:3">
      <c r="A2791" s="21">
        <v>165</v>
      </c>
      <c r="B2791" s="6">
        <f>IF(ISNUMBER('Calc2'!B1411),MAX(0,INDEX('913:913'!$E$6:$E$1205,'Calc2'!B1411)),0)</f>
        <v>0</v>
      </c>
      <c r="C2791" s="10"/>
    </row>
    <row r="2792" spans="1:3">
      <c r="A2792" s="21">
        <v>166</v>
      </c>
      <c r="B2792" s="6">
        <f>IF(ISNUMBER('Calc2'!B1412),MAX(0,INDEX('913:913'!$E$6:$E$1205,'Calc2'!B1412)),0)</f>
        <v>0</v>
      </c>
      <c r="C2792" s="10"/>
    </row>
    <row r="2793" spans="1:3">
      <c r="A2793" s="21">
        <v>167</v>
      </c>
      <c r="B2793" s="6">
        <f>IF(ISNUMBER('Calc2'!B1413),MAX(0,INDEX('913:913'!$E$6:$E$1205,'Calc2'!B1413)),0)</f>
        <v>0</v>
      </c>
      <c r="C2793" s="10"/>
    </row>
    <row r="2794" spans="1:3">
      <c r="A2794" s="21">
        <v>168</v>
      </c>
      <c r="B2794" s="6">
        <f>IF(ISNUMBER('Calc2'!B1414),MAX(0,INDEX('913:913'!$E$6:$E$1205,'Calc2'!B1414)),0)</f>
        <v>0</v>
      </c>
      <c r="C2794" s="10"/>
    </row>
    <row r="2795" spans="1:3">
      <c r="A2795" s="21">
        <v>169</v>
      </c>
      <c r="B2795" s="6">
        <f>IF(ISNUMBER('Calc2'!B1415),MAX(0,INDEX('913:913'!$E$6:$E$1205,'Calc2'!B1415)),0)</f>
        <v>0</v>
      </c>
      <c r="C2795" s="10"/>
    </row>
    <row r="2796" spans="1:3">
      <c r="A2796" s="21">
        <v>170</v>
      </c>
      <c r="B2796" s="6">
        <f>IF(ISNUMBER('Calc2'!B1416),MAX(0,INDEX('913:913'!$E$6:$E$1205,'Calc2'!B1416)),0)</f>
        <v>0</v>
      </c>
      <c r="C2796" s="10"/>
    </row>
    <row r="2797" spans="1:3">
      <c r="A2797" s="21">
        <v>171</v>
      </c>
      <c r="B2797" s="6">
        <f>IF(ISNUMBER('Calc2'!B1417),MAX(0,INDEX('913:913'!$E$6:$E$1205,'Calc2'!B1417)),0)</f>
        <v>0</v>
      </c>
      <c r="C2797" s="10"/>
    </row>
    <row r="2798" spans="1:3">
      <c r="A2798" s="21">
        <v>172</v>
      </c>
      <c r="B2798" s="6">
        <f>IF(ISNUMBER('Calc2'!B1418),MAX(0,INDEX('913:913'!$E$6:$E$1205,'Calc2'!B1418)),0)</f>
        <v>0</v>
      </c>
      <c r="C2798" s="10"/>
    </row>
    <row r="2799" spans="1:3">
      <c r="A2799" s="21">
        <v>173</v>
      </c>
      <c r="B2799" s="6">
        <f>IF(ISNUMBER('Calc2'!B1419),MAX(0,INDEX('913:913'!$E$6:$E$1205,'Calc2'!B1419)),0)</f>
        <v>0</v>
      </c>
      <c r="C2799" s="10"/>
    </row>
    <row r="2800" spans="1:3">
      <c r="A2800" s="21">
        <v>174</v>
      </c>
      <c r="B2800" s="6">
        <f>IF(ISNUMBER('Calc2'!B1420),MAX(0,INDEX('913:913'!$E$6:$E$1205,'Calc2'!B1420)),0)</f>
        <v>0</v>
      </c>
      <c r="C2800" s="10"/>
    </row>
    <row r="2801" spans="1:3">
      <c r="A2801" s="21">
        <v>175</v>
      </c>
      <c r="B2801" s="6">
        <f>IF(ISNUMBER('Calc2'!B1421),MAX(0,INDEX('913:913'!$E$6:$E$1205,'Calc2'!B1421)),0)</f>
        <v>0</v>
      </c>
      <c r="C2801" s="10"/>
    </row>
    <row r="2802" spans="1:3">
      <c r="A2802" s="21">
        <v>176</v>
      </c>
      <c r="B2802" s="6">
        <f>IF(ISNUMBER('Calc2'!B1422),MAX(0,INDEX('913:913'!$E$6:$E$1205,'Calc2'!B1422)),0)</f>
        <v>0</v>
      </c>
      <c r="C2802" s="10"/>
    </row>
    <row r="2803" spans="1:3">
      <c r="A2803" s="21">
        <v>177</v>
      </c>
      <c r="B2803" s="6">
        <f>IF(ISNUMBER('Calc2'!B1423),MAX(0,INDEX('913:913'!$E$6:$E$1205,'Calc2'!B1423)),0)</f>
        <v>0</v>
      </c>
      <c r="C2803" s="10"/>
    </row>
    <row r="2804" spans="1:3">
      <c r="A2804" s="21">
        <v>178</v>
      </c>
      <c r="B2804" s="6">
        <f>IF(ISNUMBER('Calc2'!B1424),MAX(0,INDEX('913:913'!$E$6:$E$1205,'Calc2'!B1424)),0)</f>
        <v>0</v>
      </c>
      <c r="C2804" s="10"/>
    </row>
    <row r="2805" spans="1:3">
      <c r="A2805" s="21">
        <v>179</v>
      </c>
      <c r="B2805" s="6">
        <f>IF(ISNUMBER('Calc2'!B1425),MAX(0,INDEX('913:913'!$E$6:$E$1205,'Calc2'!B1425)),0)</f>
        <v>0</v>
      </c>
      <c r="C2805" s="10"/>
    </row>
    <row r="2806" spans="1:3">
      <c r="A2806" s="21">
        <v>180</v>
      </c>
      <c r="B2806" s="6">
        <f>IF(ISNUMBER('Calc2'!B1426),MAX(0,INDEX('913:913'!$E$6:$E$1205,'Calc2'!B1426)),0)</f>
        <v>0</v>
      </c>
      <c r="C2806" s="10"/>
    </row>
    <row r="2807" spans="1:3">
      <c r="A2807" s="21">
        <v>181</v>
      </c>
      <c r="B2807" s="6">
        <f>IF(ISNUMBER('Calc2'!B1427),MAX(0,INDEX('913:913'!$E$6:$E$1205,'Calc2'!B1427)),0)</f>
        <v>0</v>
      </c>
      <c r="C2807" s="10"/>
    </row>
    <row r="2808" spans="1:3">
      <c r="A2808" s="21">
        <v>182</v>
      </c>
      <c r="B2808" s="6">
        <f>IF(ISNUMBER('Calc2'!B1428),MAX(0,INDEX('913:913'!$E$6:$E$1205,'Calc2'!B1428)),0)</f>
        <v>0</v>
      </c>
      <c r="C2808" s="10"/>
    </row>
    <row r="2809" spans="1:3">
      <c r="A2809" s="21">
        <v>183</v>
      </c>
      <c r="B2809" s="6">
        <f>IF(ISNUMBER('Calc2'!B1429),MAX(0,INDEX('913:913'!$E$6:$E$1205,'Calc2'!B1429)),0)</f>
        <v>0</v>
      </c>
      <c r="C2809" s="10"/>
    </row>
    <row r="2810" spans="1:3">
      <c r="A2810" s="21">
        <v>184</v>
      </c>
      <c r="B2810" s="6">
        <f>IF(ISNUMBER('Calc2'!B1430),MAX(0,INDEX('913:913'!$E$6:$E$1205,'Calc2'!B1430)),0)</f>
        <v>0</v>
      </c>
      <c r="C2810" s="10"/>
    </row>
    <row r="2811" spans="1:3">
      <c r="A2811" s="21">
        <v>185</v>
      </c>
      <c r="B2811" s="6">
        <f>IF(ISNUMBER('Calc2'!B1431),MAX(0,INDEX('913:913'!$E$6:$E$1205,'Calc2'!B1431)),0)</f>
        <v>0</v>
      </c>
      <c r="C2811" s="10"/>
    </row>
    <row r="2812" spans="1:3">
      <c r="A2812" s="21">
        <v>186</v>
      </c>
      <c r="B2812" s="6">
        <f>IF(ISNUMBER('Calc2'!B1432),MAX(0,INDEX('913:913'!$E$6:$E$1205,'Calc2'!B1432)),0)</f>
        <v>0</v>
      </c>
      <c r="C2812" s="10"/>
    </row>
    <row r="2813" spans="1:3">
      <c r="A2813" s="21">
        <v>187</v>
      </c>
      <c r="B2813" s="6">
        <f>IF(ISNUMBER('Calc2'!B1433),MAX(0,INDEX('913:913'!$E$6:$E$1205,'Calc2'!B1433)),0)</f>
        <v>0</v>
      </c>
      <c r="C2813" s="10"/>
    </row>
    <row r="2814" spans="1:3">
      <c r="A2814" s="21">
        <v>188</v>
      </c>
      <c r="B2814" s="6">
        <f>IF(ISNUMBER('Calc2'!B1434),MAX(0,INDEX('913:913'!$E$6:$E$1205,'Calc2'!B1434)),0)</f>
        <v>0</v>
      </c>
      <c r="C2814" s="10"/>
    </row>
    <row r="2815" spans="1:3">
      <c r="A2815" s="21">
        <v>189</v>
      </c>
      <c r="B2815" s="6">
        <f>IF(ISNUMBER('Calc2'!B1435),MAX(0,INDEX('913:913'!$E$6:$E$1205,'Calc2'!B1435)),0)</f>
        <v>0</v>
      </c>
      <c r="C2815" s="10"/>
    </row>
    <row r="2816" spans="1:3">
      <c r="A2816" s="21">
        <v>190</v>
      </c>
      <c r="B2816" s="6">
        <f>IF(ISNUMBER('Calc2'!B1436),MAX(0,INDEX('913:913'!$E$6:$E$1205,'Calc2'!B1436)),0)</f>
        <v>0</v>
      </c>
      <c r="C2816" s="10"/>
    </row>
    <row r="2817" spans="1:3">
      <c r="A2817" s="21">
        <v>191</v>
      </c>
      <c r="B2817" s="6">
        <f>IF(ISNUMBER('Calc2'!B1437),MAX(0,INDEX('913:913'!$E$6:$E$1205,'Calc2'!B1437)),0)</f>
        <v>0</v>
      </c>
      <c r="C2817" s="10"/>
    </row>
    <row r="2818" spans="1:3">
      <c r="A2818" s="21">
        <v>192</v>
      </c>
      <c r="B2818" s="6">
        <f>IF(ISNUMBER('Calc2'!B1438),MAX(0,INDEX('913:913'!$E$6:$E$1205,'Calc2'!B1438)),0)</f>
        <v>0</v>
      </c>
      <c r="C2818" s="10"/>
    </row>
    <row r="2819" spans="1:3">
      <c r="A2819" s="21">
        <v>193</v>
      </c>
      <c r="B2819" s="6">
        <f>IF(ISNUMBER('Calc2'!B1439),MAX(0,INDEX('913:913'!$E$6:$E$1205,'Calc2'!B1439)),0)</f>
        <v>0</v>
      </c>
      <c r="C2819" s="10"/>
    </row>
    <row r="2820" spans="1:3">
      <c r="A2820" s="21">
        <v>194</v>
      </c>
      <c r="B2820" s="6">
        <f>IF(ISNUMBER('Calc2'!B1440),MAX(0,INDEX('913:913'!$E$6:$E$1205,'Calc2'!B1440)),0)</f>
        <v>0</v>
      </c>
      <c r="C2820" s="10"/>
    </row>
    <row r="2821" spans="1:3">
      <c r="A2821" s="21">
        <v>195</v>
      </c>
      <c r="B2821" s="6">
        <f>IF(ISNUMBER('Calc2'!B1441),MAX(0,INDEX('913:913'!$E$6:$E$1205,'Calc2'!B1441)),0)</f>
        <v>0</v>
      </c>
      <c r="C2821" s="10"/>
    </row>
    <row r="2822" spans="1:3">
      <c r="A2822" s="21">
        <v>196</v>
      </c>
      <c r="B2822" s="6">
        <f>IF(ISNUMBER('Calc2'!B1442),MAX(0,INDEX('913:913'!$E$6:$E$1205,'Calc2'!B1442)),0)</f>
        <v>0</v>
      </c>
      <c r="C2822" s="10"/>
    </row>
    <row r="2823" spans="1:3">
      <c r="A2823" s="21">
        <v>197</v>
      </c>
      <c r="B2823" s="6">
        <f>IF(ISNUMBER('Calc2'!B1443),MAX(0,INDEX('913:913'!$E$6:$E$1205,'Calc2'!B1443)),0)</f>
        <v>0</v>
      </c>
      <c r="C2823" s="10"/>
    </row>
    <row r="2824" spans="1:3">
      <c r="A2824" s="21">
        <v>198</v>
      </c>
      <c r="B2824" s="6">
        <f>IF(ISNUMBER('Calc2'!B1444),MAX(0,INDEX('913:913'!$E$6:$E$1205,'Calc2'!B1444)),0)</f>
        <v>0</v>
      </c>
      <c r="C2824" s="10"/>
    </row>
    <row r="2825" spans="1:3">
      <c r="A2825" s="21">
        <v>199</v>
      </c>
      <c r="B2825" s="6">
        <f>IF(ISNUMBER('Calc2'!B1445),MAX(0,INDEX('913:913'!$E$6:$E$1205,'Calc2'!B1445)),0)</f>
        <v>0</v>
      </c>
      <c r="C2825" s="10"/>
    </row>
    <row r="2826" spans="1:3">
      <c r="A2826" s="21">
        <v>200</v>
      </c>
      <c r="B2826" s="6">
        <f>IF(ISNUMBER('Calc2'!B1446),MAX(0,INDEX('913:913'!$E$6:$E$1205,'Calc2'!B1446)),0)</f>
        <v>0</v>
      </c>
      <c r="C2826" s="10"/>
    </row>
    <row r="2827" spans="1:3">
      <c r="A2827" s="21">
        <v>201</v>
      </c>
      <c r="B2827" s="6">
        <f>IF(ISNUMBER('Calc2'!B1447),MAX(0,INDEX('913:913'!$E$6:$E$1205,'Calc2'!B1447)),0)</f>
        <v>0</v>
      </c>
      <c r="C2827" s="10"/>
    </row>
    <row r="2828" spans="1:3">
      <c r="A2828" s="21">
        <v>202</v>
      </c>
      <c r="B2828" s="6">
        <f>IF(ISNUMBER('Calc2'!B1448),MAX(0,INDEX('913:913'!$E$6:$E$1205,'Calc2'!B1448)),0)</f>
        <v>0</v>
      </c>
      <c r="C2828" s="10"/>
    </row>
    <row r="2829" spans="1:3">
      <c r="A2829" s="21">
        <v>203</v>
      </c>
      <c r="B2829" s="6">
        <f>IF(ISNUMBER('Calc2'!B1449),MAX(0,INDEX('913:913'!$E$6:$E$1205,'Calc2'!B1449)),0)</f>
        <v>0</v>
      </c>
      <c r="C2829" s="10"/>
    </row>
    <row r="2830" spans="1:3">
      <c r="A2830" s="21">
        <v>204</v>
      </c>
      <c r="B2830" s="6">
        <f>IF(ISNUMBER('Calc2'!B1450),MAX(0,INDEX('913:913'!$E$6:$E$1205,'Calc2'!B1450)),0)</f>
        <v>0</v>
      </c>
      <c r="C2830" s="10"/>
    </row>
    <row r="2831" spans="1:3">
      <c r="A2831" s="21">
        <v>205</v>
      </c>
      <c r="B2831" s="6">
        <f>IF(ISNUMBER('Calc2'!B1451),MAX(0,INDEX('913:913'!$E$6:$E$1205,'Calc2'!B1451)),0)</f>
        <v>0</v>
      </c>
      <c r="C2831" s="10"/>
    </row>
    <row r="2832" spans="1:3">
      <c r="A2832" s="21">
        <v>206</v>
      </c>
      <c r="B2832" s="6">
        <f>IF(ISNUMBER('Calc2'!B1452),MAX(0,INDEX('913:913'!$E$6:$E$1205,'Calc2'!B1452)),0)</f>
        <v>0</v>
      </c>
      <c r="C2832" s="10"/>
    </row>
    <row r="2833" spans="1:3">
      <c r="A2833" s="21">
        <v>207</v>
      </c>
      <c r="B2833" s="6">
        <f>IF(ISNUMBER('Calc2'!B1453),MAX(0,INDEX('913:913'!$E$6:$E$1205,'Calc2'!B1453)),0)</f>
        <v>0</v>
      </c>
      <c r="C2833" s="10"/>
    </row>
    <row r="2834" spans="1:3">
      <c r="A2834" s="21">
        <v>208</v>
      </c>
      <c r="B2834" s="6">
        <f>IF(ISNUMBER('Calc2'!B1454),MAX(0,INDEX('913:913'!$E$6:$E$1205,'Calc2'!B1454)),0)</f>
        <v>0</v>
      </c>
      <c r="C2834" s="10"/>
    </row>
    <row r="2835" spans="1:3">
      <c r="A2835" s="21">
        <v>209</v>
      </c>
      <c r="B2835" s="6">
        <f>IF(ISNUMBER('Calc2'!B1455),MAX(0,INDEX('913:913'!$E$6:$E$1205,'Calc2'!B1455)),0)</f>
        <v>0</v>
      </c>
      <c r="C2835" s="10"/>
    </row>
    <row r="2836" spans="1:3">
      <c r="A2836" s="21">
        <v>210</v>
      </c>
      <c r="B2836" s="6">
        <f>IF(ISNUMBER('Calc2'!B1456),MAX(0,INDEX('913:913'!$E$6:$E$1205,'Calc2'!B1456)),0)</f>
        <v>0</v>
      </c>
      <c r="C2836" s="10"/>
    </row>
    <row r="2837" spans="1:3">
      <c r="A2837" s="21">
        <v>211</v>
      </c>
      <c r="B2837" s="6">
        <f>IF(ISNUMBER('Calc2'!B1457),MAX(0,INDEX('913:913'!$E$6:$E$1205,'Calc2'!B1457)),0)</f>
        <v>0</v>
      </c>
      <c r="C2837" s="10"/>
    </row>
    <row r="2838" spans="1:3">
      <c r="A2838" s="21">
        <v>212</v>
      </c>
      <c r="B2838" s="6">
        <f>IF(ISNUMBER('Calc2'!B1458),MAX(0,INDEX('913:913'!$E$6:$E$1205,'Calc2'!B1458)),0)</f>
        <v>0</v>
      </c>
      <c r="C2838" s="10"/>
    </row>
    <row r="2839" spans="1:3">
      <c r="A2839" s="21">
        <v>213</v>
      </c>
      <c r="B2839" s="6">
        <f>IF(ISNUMBER('Calc2'!B1459),MAX(0,INDEX('913:913'!$E$6:$E$1205,'Calc2'!B1459)),0)</f>
        <v>0</v>
      </c>
      <c r="C2839" s="10"/>
    </row>
    <row r="2840" spans="1:3">
      <c r="A2840" s="21">
        <v>214</v>
      </c>
      <c r="B2840" s="6">
        <f>IF(ISNUMBER('Calc2'!B1460),MAX(0,INDEX('913:913'!$E$6:$E$1205,'Calc2'!B1460)),0)</f>
        <v>0</v>
      </c>
      <c r="C2840" s="10"/>
    </row>
    <row r="2841" spans="1:3">
      <c r="A2841" s="21">
        <v>215</v>
      </c>
      <c r="B2841" s="6">
        <f>IF(ISNUMBER('Calc2'!B1461),MAX(0,INDEX('913:913'!$E$6:$E$1205,'Calc2'!B1461)),0)</f>
        <v>0</v>
      </c>
      <c r="C2841" s="10"/>
    </row>
    <row r="2842" spans="1:3">
      <c r="A2842" s="21">
        <v>216</v>
      </c>
      <c r="B2842" s="6">
        <f>IF(ISNUMBER('Calc2'!B1462),MAX(0,INDEX('913:913'!$E$6:$E$1205,'Calc2'!B1462)),0)</f>
        <v>0</v>
      </c>
      <c r="C2842" s="10"/>
    </row>
    <row r="2843" spans="1:3">
      <c r="A2843" s="21">
        <v>217</v>
      </c>
      <c r="B2843" s="6">
        <f>IF(ISNUMBER('Calc2'!B1463),MAX(0,INDEX('913:913'!$E$6:$E$1205,'Calc2'!B1463)),0)</f>
        <v>0</v>
      </c>
      <c r="C2843" s="10"/>
    </row>
    <row r="2844" spans="1:3">
      <c r="A2844" s="21">
        <v>218</v>
      </c>
      <c r="B2844" s="6">
        <f>IF(ISNUMBER('Calc2'!B1464),MAX(0,INDEX('913:913'!$E$6:$E$1205,'Calc2'!B1464)),0)</f>
        <v>0</v>
      </c>
      <c r="C2844" s="10"/>
    </row>
    <row r="2845" spans="1:3">
      <c r="A2845" s="21">
        <v>219</v>
      </c>
      <c r="B2845" s="6">
        <f>IF(ISNUMBER('Calc2'!B1465),MAX(0,INDEX('913:913'!$E$6:$E$1205,'Calc2'!B1465)),0)</f>
        <v>0</v>
      </c>
      <c r="C2845" s="10"/>
    </row>
    <row r="2846" spans="1:3">
      <c r="A2846" s="21">
        <v>220</v>
      </c>
      <c r="B2846" s="6">
        <f>IF(ISNUMBER('Calc2'!B1466),MAX(0,INDEX('913:913'!$E$6:$E$1205,'Calc2'!B1466)),0)</f>
        <v>0</v>
      </c>
      <c r="C2846" s="10"/>
    </row>
    <row r="2847" spans="1:3">
      <c r="A2847" s="21">
        <v>221</v>
      </c>
      <c r="B2847" s="6">
        <f>IF(ISNUMBER('Calc2'!B1467),MAX(0,INDEX('913:913'!$E$6:$E$1205,'Calc2'!B1467)),0)</f>
        <v>0</v>
      </c>
      <c r="C2847" s="10"/>
    </row>
    <row r="2848" spans="1:3">
      <c r="A2848" s="21">
        <v>222</v>
      </c>
      <c r="B2848" s="6">
        <f>IF(ISNUMBER('Calc2'!B1468),MAX(0,INDEX('913:913'!$E$6:$E$1205,'Calc2'!B1468)),0)</f>
        <v>0</v>
      </c>
      <c r="C2848" s="10"/>
    </row>
    <row r="2849" spans="1:3">
      <c r="A2849" s="21">
        <v>223</v>
      </c>
      <c r="B2849" s="6">
        <f>IF(ISNUMBER('Calc2'!B1469),MAX(0,INDEX('913:913'!$E$6:$E$1205,'Calc2'!B1469)),0)</f>
        <v>0</v>
      </c>
      <c r="C2849" s="10"/>
    </row>
    <row r="2850" spans="1:3">
      <c r="A2850" s="21">
        <v>224</v>
      </c>
      <c r="B2850" s="6">
        <f>IF(ISNUMBER('Calc2'!B1470),MAX(0,INDEX('913:913'!$E$6:$E$1205,'Calc2'!B1470)),0)</f>
        <v>0</v>
      </c>
      <c r="C2850" s="10"/>
    </row>
    <row r="2851" spans="1:3">
      <c r="A2851" s="21">
        <v>225</v>
      </c>
      <c r="B2851" s="6">
        <f>IF(ISNUMBER('Calc2'!B1471),MAX(0,INDEX('913:913'!$E$6:$E$1205,'Calc2'!B1471)),0)</f>
        <v>0</v>
      </c>
      <c r="C2851" s="10"/>
    </row>
    <row r="2852" spans="1:3">
      <c r="A2852" s="21">
        <v>226</v>
      </c>
      <c r="B2852" s="6">
        <f>IF(ISNUMBER('Calc2'!B1472),MAX(0,INDEX('913:913'!$E$6:$E$1205,'Calc2'!B1472)),0)</f>
        <v>0</v>
      </c>
      <c r="C2852" s="10"/>
    </row>
    <row r="2853" spans="1:3">
      <c r="A2853" s="21">
        <v>227</v>
      </c>
      <c r="B2853" s="6">
        <f>IF(ISNUMBER('Calc2'!B1473),MAX(0,INDEX('913:913'!$E$6:$E$1205,'Calc2'!B1473)),0)</f>
        <v>0</v>
      </c>
      <c r="C2853" s="10"/>
    </row>
    <row r="2854" spans="1:3">
      <c r="A2854" s="21">
        <v>228</v>
      </c>
      <c r="B2854" s="6">
        <f>IF(ISNUMBER('Calc2'!B1474),MAX(0,INDEX('913:913'!$E$6:$E$1205,'Calc2'!B1474)),0)</f>
        <v>0</v>
      </c>
      <c r="C2854" s="10"/>
    </row>
    <row r="2855" spans="1:3">
      <c r="A2855" s="21">
        <v>229</v>
      </c>
      <c r="B2855" s="6">
        <f>IF(ISNUMBER('Calc2'!B1475),MAX(0,INDEX('913:913'!$E$6:$E$1205,'Calc2'!B1475)),0)</f>
        <v>0</v>
      </c>
      <c r="C2855" s="10"/>
    </row>
    <row r="2856" spans="1:3">
      <c r="A2856" s="21">
        <v>230</v>
      </c>
      <c r="B2856" s="6">
        <f>IF(ISNUMBER('Calc2'!B1476),MAX(0,INDEX('913:913'!$E$6:$E$1205,'Calc2'!B1476)),0)</f>
        <v>0</v>
      </c>
      <c r="C2856" s="10"/>
    </row>
    <row r="2857" spans="1:3">
      <c r="A2857" s="21">
        <v>231</v>
      </c>
      <c r="B2857" s="6">
        <f>IF(ISNUMBER('Calc2'!B1477),MAX(0,INDEX('913:913'!$E$6:$E$1205,'Calc2'!B1477)),0)</f>
        <v>0</v>
      </c>
      <c r="C2857" s="10"/>
    </row>
    <row r="2858" spans="1:3">
      <c r="A2858" s="21">
        <v>232</v>
      </c>
      <c r="B2858" s="6">
        <f>IF(ISNUMBER('Calc2'!B1478),MAX(0,INDEX('913:913'!$E$6:$E$1205,'Calc2'!B1478)),0)</f>
        <v>0</v>
      </c>
      <c r="C2858" s="10"/>
    </row>
    <row r="2859" spans="1:3">
      <c r="A2859" s="21">
        <v>233</v>
      </c>
      <c r="B2859" s="6">
        <f>IF(ISNUMBER('Calc2'!B1479),MAX(0,INDEX('913:913'!$E$6:$E$1205,'Calc2'!B1479)),0)</f>
        <v>0</v>
      </c>
      <c r="C2859" s="10"/>
    </row>
    <row r="2860" spans="1:3">
      <c r="A2860" s="21">
        <v>234</v>
      </c>
      <c r="B2860" s="6">
        <f>IF(ISNUMBER('Calc2'!B1480),MAX(0,INDEX('913:913'!$E$6:$E$1205,'Calc2'!B1480)),0)</f>
        <v>0</v>
      </c>
      <c r="C2860" s="10"/>
    </row>
    <row r="2861" spans="1:3">
      <c r="A2861" s="21">
        <v>235</v>
      </c>
      <c r="B2861" s="6">
        <f>IF(ISNUMBER('Calc2'!B1481),MAX(0,INDEX('913:913'!$E$6:$E$1205,'Calc2'!B1481)),0)</f>
        <v>0</v>
      </c>
      <c r="C2861" s="10"/>
    </row>
    <row r="2862" spans="1:3">
      <c r="A2862" s="21">
        <v>236</v>
      </c>
      <c r="B2862" s="6">
        <f>IF(ISNUMBER('Calc2'!B1482),MAX(0,INDEX('913:913'!$E$6:$E$1205,'Calc2'!B1482)),0)</f>
        <v>0</v>
      </c>
      <c r="C2862" s="10"/>
    </row>
    <row r="2863" spans="1:3">
      <c r="A2863" s="21">
        <v>237</v>
      </c>
      <c r="B2863" s="6">
        <f>IF(ISNUMBER('Calc2'!B1483),MAX(0,INDEX('913:913'!$E$6:$E$1205,'Calc2'!B1483)),0)</f>
        <v>0</v>
      </c>
      <c r="C2863" s="10"/>
    </row>
    <row r="2864" spans="1:3">
      <c r="A2864" s="21">
        <v>238</v>
      </c>
      <c r="B2864" s="6">
        <f>IF(ISNUMBER('Calc2'!B1484),MAX(0,INDEX('913:913'!$E$6:$E$1205,'Calc2'!B1484)),0)</f>
        <v>0</v>
      </c>
      <c r="C2864" s="10"/>
    </row>
    <row r="2865" spans="1:3">
      <c r="A2865" s="21">
        <v>239</v>
      </c>
      <c r="B2865" s="6">
        <f>IF(ISNUMBER('Calc2'!B1485),MAX(0,INDEX('913:913'!$E$6:$E$1205,'Calc2'!B1485)),0)</f>
        <v>0</v>
      </c>
      <c r="C2865" s="10"/>
    </row>
    <row r="2866" spans="1:3">
      <c r="A2866" s="21">
        <v>240</v>
      </c>
      <c r="B2866" s="6">
        <f>IF(ISNUMBER('Calc2'!B1486),MAX(0,INDEX('913:913'!$E$6:$E$1205,'Calc2'!B1486)),0)</f>
        <v>0</v>
      </c>
      <c r="C2866" s="10"/>
    </row>
    <row r="2867" spans="1:3">
      <c r="A2867" s="21">
        <v>241</v>
      </c>
      <c r="B2867" s="6">
        <f>IF(ISNUMBER('Calc2'!B1487),MAX(0,INDEX('913:913'!$E$6:$E$1205,'Calc2'!B1487)),0)</f>
        <v>0</v>
      </c>
      <c r="C2867" s="10"/>
    </row>
    <row r="2868" spans="1:3">
      <c r="A2868" s="21">
        <v>242</v>
      </c>
      <c r="B2868" s="6">
        <f>IF(ISNUMBER('Calc2'!B1488),MAX(0,INDEX('913:913'!$E$6:$E$1205,'Calc2'!B1488)),0)</f>
        <v>0</v>
      </c>
      <c r="C2868" s="10"/>
    </row>
    <row r="2869" spans="1:3">
      <c r="A2869" s="21">
        <v>243</v>
      </c>
      <c r="B2869" s="6">
        <f>IF(ISNUMBER('Calc2'!B1489),MAX(0,INDEX('913:913'!$E$6:$E$1205,'Calc2'!B1489)),0)</f>
        <v>0</v>
      </c>
      <c r="C2869" s="10"/>
    </row>
    <row r="2870" spans="1:3">
      <c r="A2870" s="21">
        <v>244</v>
      </c>
      <c r="B2870" s="6">
        <f>IF(ISNUMBER('Calc2'!B1490),MAX(0,INDEX('913:913'!$E$6:$E$1205,'Calc2'!B1490)),0)</f>
        <v>0</v>
      </c>
      <c r="C2870" s="10"/>
    </row>
    <row r="2871" spans="1:3">
      <c r="A2871" s="21">
        <v>245</v>
      </c>
      <c r="B2871" s="6">
        <f>IF(ISNUMBER('Calc2'!B1491),MAX(0,INDEX('913:913'!$E$6:$E$1205,'Calc2'!B1491)),0)</f>
        <v>0</v>
      </c>
      <c r="C2871" s="10"/>
    </row>
    <row r="2872" spans="1:3">
      <c r="A2872" s="21">
        <v>246</v>
      </c>
      <c r="B2872" s="6">
        <f>IF(ISNUMBER('Calc2'!B1492),MAX(0,INDEX('913:913'!$E$6:$E$1205,'Calc2'!B1492)),0)</f>
        <v>0</v>
      </c>
      <c r="C2872" s="10"/>
    </row>
    <row r="2873" spans="1:3">
      <c r="A2873" s="21">
        <v>247</v>
      </c>
      <c r="B2873" s="6">
        <f>IF(ISNUMBER('Calc2'!B1493),MAX(0,INDEX('913:913'!$E$6:$E$1205,'Calc2'!B1493)),0)</f>
        <v>0</v>
      </c>
      <c r="C2873" s="10"/>
    </row>
    <row r="2874" spans="1:3">
      <c r="A2874" s="21">
        <v>248</v>
      </c>
      <c r="B2874" s="6">
        <f>IF(ISNUMBER('Calc2'!B1494),MAX(0,INDEX('913:913'!$E$6:$E$1205,'Calc2'!B1494)),0)</f>
        <v>0</v>
      </c>
      <c r="C2874" s="10"/>
    </row>
    <row r="2875" spans="1:3">
      <c r="A2875" s="21">
        <v>249</v>
      </c>
      <c r="B2875" s="6">
        <f>IF(ISNUMBER('Calc2'!B1495),MAX(0,INDEX('913:913'!$E$6:$E$1205,'Calc2'!B1495)),0)</f>
        <v>0</v>
      </c>
      <c r="C2875" s="10"/>
    </row>
    <row r="2876" spans="1:3">
      <c r="A2876" s="21">
        <v>250</v>
      </c>
      <c r="B2876" s="6">
        <f>IF(ISNUMBER('Calc2'!B1496),MAX(0,INDEX('913:913'!$E$6:$E$1205,'Calc2'!B1496)),0)</f>
        <v>0</v>
      </c>
      <c r="C2876" s="10"/>
    </row>
    <row r="2877" spans="1:3">
      <c r="A2877" s="21">
        <v>251</v>
      </c>
      <c r="B2877" s="6">
        <f>IF(ISNUMBER('Calc2'!B1497),MAX(0,INDEX('913:913'!$E$6:$E$1205,'Calc2'!B1497)),0)</f>
        <v>0</v>
      </c>
      <c r="C2877" s="10"/>
    </row>
    <row r="2878" spans="1:3">
      <c r="A2878" s="21">
        <v>252</v>
      </c>
      <c r="B2878" s="6">
        <f>IF(ISNUMBER('Calc2'!B1498),MAX(0,INDEX('913:913'!$E$6:$E$1205,'Calc2'!B1498)),0)</f>
        <v>0</v>
      </c>
      <c r="C2878" s="10"/>
    </row>
    <row r="2879" spans="1:3">
      <c r="A2879" s="21">
        <v>253</v>
      </c>
      <c r="B2879" s="6">
        <f>IF(ISNUMBER('Calc2'!B1499),MAX(0,INDEX('913:913'!$E$6:$E$1205,'Calc2'!B1499)),0)</f>
        <v>0</v>
      </c>
      <c r="C2879" s="10"/>
    </row>
    <row r="2880" spans="1:3">
      <c r="A2880" s="21">
        <v>254</v>
      </c>
      <c r="B2880" s="6">
        <f>IF(ISNUMBER('Calc2'!B1500),MAX(0,INDEX('913:913'!$E$6:$E$1205,'Calc2'!B1500)),0)</f>
        <v>0</v>
      </c>
      <c r="C2880" s="10"/>
    </row>
    <row r="2881" spans="1:3">
      <c r="A2881" s="21">
        <v>255</v>
      </c>
      <c r="B2881" s="6">
        <f>IF(ISNUMBER('Calc2'!B1501),MAX(0,INDEX('913:913'!$E$6:$E$1205,'Calc2'!B1501)),0)</f>
        <v>0</v>
      </c>
      <c r="C2881" s="10"/>
    </row>
    <row r="2882" spans="1:3">
      <c r="A2882" s="21">
        <v>256</v>
      </c>
      <c r="B2882" s="6">
        <f>IF(ISNUMBER('Calc2'!B1502),MAX(0,INDEX('913:913'!$E$6:$E$1205,'Calc2'!B1502)),0)</f>
        <v>0</v>
      </c>
      <c r="C2882" s="10"/>
    </row>
    <row r="2883" spans="1:3">
      <c r="A2883" s="21">
        <v>257</v>
      </c>
      <c r="B2883" s="6">
        <f>IF(ISNUMBER('Calc2'!B1503),MAX(0,INDEX('913:913'!$E$6:$E$1205,'Calc2'!B1503)),0)</f>
        <v>0</v>
      </c>
      <c r="C2883" s="10"/>
    </row>
    <row r="2884" spans="1:3">
      <c r="A2884" s="21">
        <v>258</v>
      </c>
      <c r="B2884" s="6">
        <f>IF(ISNUMBER('Calc2'!B1504),MAX(0,INDEX('913:913'!$E$6:$E$1205,'Calc2'!B1504)),0)</f>
        <v>0</v>
      </c>
      <c r="C2884" s="10"/>
    </row>
    <row r="2885" spans="1:3">
      <c r="A2885" s="21">
        <v>259</v>
      </c>
      <c r="B2885" s="6">
        <f>IF(ISNUMBER('Calc2'!B1505),MAX(0,INDEX('913:913'!$E$6:$E$1205,'Calc2'!B1505)),0)</f>
        <v>0</v>
      </c>
      <c r="C2885" s="10"/>
    </row>
    <row r="2886" spans="1:3">
      <c r="A2886" s="21">
        <v>260</v>
      </c>
      <c r="B2886" s="6">
        <f>IF(ISNUMBER('Calc2'!B1506),MAX(0,INDEX('913:913'!$E$6:$E$1205,'Calc2'!B1506)),0)</f>
        <v>0</v>
      </c>
      <c r="C2886" s="10"/>
    </row>
    <row r="2887" spans="1:3">
      <c r="A2887" s="21">
        <v>261</v>
      </c>
      <c r="B2887" s="6">
        <f>IF(ISNUMBER('Calc2'!B1507),MAX(0,INDEX('913:913'!$E$6:$E$1205,'Calc2'!B1507)),0)</f>
        <v>0</v>
      </c>
      <c r="C2887" s="10"/>
    </row>
    <row r="2888" spans="1:3">
      <c r="A2888" s="21">
        <v>262</v>
      </c>
      <c r="B2888" s="6">
        <f>IF(ISNUMBER('Calc2'!B1508),MAX(0,INDEX('913:913'!$E$6:$E$1205,'Calc2'!B1508)),0)</f>
        <v>0</v>
      </c>
      <c r="C2888" s="10"/>
    </row>
    <row r="2889" spans="1:3">
      <c r="A2889" s="21">
        <v>263</v>
      </c>
      <c r="B2889" s="6">
        <f>IF(ISNUMBER('Calc2'!B1509),MAX(0,INDEX('913:913'!$E$6:$E$1205,'Calc2'!B1509)),0)</f>
        <v>0</v>
      </c>
      <c r="C2889" s="10"/>
    </row>
    <row r="2890" spans="1:3">
      <c r="A2890" s="21">
        <v>264</v>
      </c>
      <c r="B2890" s="6">
        <f>IF(ISNUMBER('Calc2'!B1510),MAX(0,INDEX('913:913'!$E$6:$E$1205,'Calc2'!B1510)),0)</f>
        <v>0</v>
      </c>
      <c r="C2890" s="10"/>
    </row>
    <row r="2891" spans="1:3">
      <c r="A2891" s="21">
        <v>265</v>
      </c>
      <c r="B2891" s="6">
        <f>IF(ISNUMBER('Calc2'!B1511),MAX(0,INDEX('913:913'!$E$6:$E$1205,'Calc2'!B1511)),0)</f>
        <v>0</v>
      </c>
      <c r="C2891" s="10"/>
    </row>
    <row r="2892" spans="1:3">
      <c r="A2892" s="21">
        <v>266</v>
      </c>
      <c r="B2892" s="6">
        <f>IF(ISNUMBER('Calc2'!B1512),MAX(0,INDEX('913:913'!$E$6:$E$1205,'Calc2'!B1512)),0)</f>
        <v>0</v>
      </c>
      <c r="C2892" s="10"/>
    </row>
    <row r="2893" spans="1:3">
      <c r="A2893" s="21">
        <v>267</v>
      </c>
      <c r="B2893" s="6">
        <f>IF(ISNUMBER('Calc2'!B1513),MAX(0,INDEX('913:913'!$E$6:$E$1205,'Calc2'!B1513)),0)</f>
        <v>0</v>
      </c>
      <c r="C2893" s="10"/>
    </row>
    <row r="2894" spans="1:3">
      <c r="A2894" s="21">
        <v>268</v>
      </c>
      <c r="B2894" s="6">
        <f>IF(ISNUMBER('Calc2'!B1514),MAX(0,INDEX('913:913'!$E$6:$E$1205,'Calc2'!B1514)),0)</f>
        <v>0</v>
      </c>
      <c r="C2894" s="10"/>
    </row>
    <row r="2895" spans="1:3">
      <c r="A2895" s="21">
        <v>269</v>
      </c>
      <c r="B2895" s="6">
        <f>IF(ISNUMBER('Calc2'!B1515),MAX(0,INDEX('913:913'!$E$6:$E$1205,'Calc2'!B1515)),0)</f>
        <v>0</v>
      </c>
      <c r="C2895" s="10"/>
    </row>
    <row r="2896" spans="1:3">
      <c r="A2896" s="21">
        <v>270</v>
      </c>
      <c r="B2896" s="6">
        <f>IF(ISNUMBER('Calc2'!B1516),MAX(0,INDEX('913:913'!$E$6:$E$1205,'Calc2'!B1516)),0)</f>
        <v>0</v>
      </c>
      <c r="C2896" s="10"/>
    </row>
    <row r="2897" spans="1:3">
      <c r="A2897" s="21">
        <v>271</v>
      </c>
      <c r="B2897" s="6">
        <f>IF(ISNUMBER('Calc2'!B1517),MAX(0,INDEX('913:913'!$E$6:$E$1205,'Calc2'!B1517)),0)</f>
        <v>0</v>
      </c>
      <c r="C2897" s="10"/>
    </row>
    <row r="2898" spans="1:3">
      <c r="A2898" s="21">
        <v>272</v>
      </c>
      <c r="B2898" s="6">
        <f>IF(ISNUMBER('Calc2'!B1518),MAX(0,INDEX('913:913'!$E$6:$E$1205,'Calc2'!B1518)),0)</f>
        <v>0</v>
      </c>
      <c r="C2898" s="10"/>
    </row>
    <row r="2899" spans="1:3">
      <c r="A2899" s="21">
        <v>273</v>
      </c>
      <c r="B2899" s="6">
        <f>IF(ISNUMBER('Calc2'!B1519),MAX(0,INDEX('913:913'!$E$6:$E$1205,'Calc2'!B1519)),0)</f>
        <v>0</v>
      </c>
      <c r="C2899" s="10"/>
    </row>
    <row r="2900" spans="1:3">
      <c r="A2900" s="21">
        <v>274</v>
      </c>
      <c r="B2900" s="6">
        <f>IF(ISNUMBER('Calc2'!B1520),MAX(0,INDEX('913:913'!$E$6:$E$1205,'Calc2'!B1520)),0)</f>
        <v>0</v>
      </c>
      <c r="C2900" s="10"/>
    </row>
    <row r="2901" spans="1:3">
      <c r="A2901" s="21">
        <v>275</v>
      </c>
      <c r="B2901" s="6">
        <f>IF(ISNUMBER('Calc2'!B1521),MAX(0,INDEX('913:913'!$E$6:$E$1205,'Calc2'!B1521)),0)</f>
        <v>0</v>
      </c>
      <c r="C2901" s="10"/>
    </row>
    <row r="2902" spans="1:3">
      <c r="A2902" s="21">
        <v>276</v>
      </c>
      <c r="B2902" s="6">
        <f>IF(ISNUMBER('Calc2'!B1522),MAX(0,INDEX('913:913'!$E$6:$E$1205,'Calc2'!B1522)),0)</f>
        <v>0</v>
      </c>
      <c r="C2902" s="10"/>
    </row>
    <row r="2903" spans="1:3">
      <c r="A2903" s="21">
        <v>277</v>
      </c>
      <c r="B2903" s="6">
        <f>IF(ISNUMBER('Calc2'!B1523),MAX(0,INDEX('913:913'!$E$6:$E$1205,'Calc2'!B1523)),0)</f>
        <v>0</v>
      </c>
      <c r="C2903" s="10"/>
    </row>
    <row r="2904" spans="1:3">
      <c r="A2904" s="21">
        <v>278</v>
      </c>
      <c r="B2904" s="6">
        <f>IF(ISNUMBER('Calc2'!B1524),MAX(0,INDEX('913:913'!$E$6:$E$1205,'Calc2'!B1524)),0)</f>
        <v>0</v>
      </c>
      <c r="C2904" s="10"/>
    </row>
    <row r="2905" spans="1:3">
      <c r="A2905" s="21">
        <v>279</v>
      </c>
      <c r="B2905" s="6">
        <f>IF(ISNUMBER('Calc2'!B1525),MAX(0,INDEX('913:913'!$E$6:$E$1205,'Calc2'!B1525)),0)</f>
        <v>0</v>
      </c>
      <c r="C2905" s="10"/>
    </row>
    <row r="2906" spans="1:3">
      <c r="A2906" s="21">
        <v>280</v>
      </c>
      <c r="B2906" s="6">
        <f>IF(ISNUMBER('Calc2'!B1526),MAX(0,INDEX('913:913'!$E$6:$E$1205,'Calc2'!B1526)),0)</f>
        <v>0</v>
      </c>
      <c r="C2906" s="10"/>
    </row>
    <row r="2907" spans="1:3">
      <c r="A2907" s="21">
        <v>281</v>
      </c>
      <c r="B2907" s="6">
        <f>IF(ISNUMBER('Calc2'!B1527),MAX(0,INDEX('913:913'!$E$6:$E$1205,'Calc2'!B1527)),0)</f>
        <v>0</v>
      </c>
      <c r="C2907" s="10"/>
    </row>
    <row r="2908" spans="1:3">
      <c r="A2908" s="21">
        <v>282</v>
      </c>
      <c r="B2908" s="6">
        <f>IF(ISNUMBER('Calc2'!B1528),MAX(0,INDEX('913:913'!$E$6:$E$1205,'Calc2'!B1528)),0)</f>
        <v>0</v>
      </c>
      <c r="C2908" s="10"/>
    </row>
    <row r="2909" spans="1:3">
      <c r="A2909" s="21">
        <v>283</v>
      </c>
      <c r="B2909" s="6">
        <f>IF(ISNUMBER('Calc2'!B1529),MAX(0,INDEX('913:913'!$E$6:$E$1205,'Calc2'!B1529)),0)</f>
        <v>0</v>
      </c>
      <c r="C2909" s="10"/>
    </row>
    <row r="2910" spans="1:3">
      <c r="A2910" s="21">
        <v>284</v>
      </c>
      <c r="B2910" s="6">
        <f>IF(ISNUMBER('Calc2'!B1530),MAX(0,INDEX('913:913'!$E$6:$E$1205,'Calc2'!B1530)),0)</f>
        <v>0</v>
      </c>
      <c r="C2910" s="10"/>
    </row>
    <row r="2911" spans="1:3">
      <c r="A2911" s="21">
        <v>285</v>
      </c>
      <c r="B2911" s="6">
        <f>IF(ISNUMBER('Calc2'!B1531),MAX(0,INDEX('913:913'!$E$6:$E$1205,'Calc2'!B1531)),0)</f>
        <v>0</v>
      </c>
      <c r="C2911" s="10"/>
    </row>
    <row r="2912" spans="1:3">
      <c r="A2912" s="21">
        <v>286</v>
      </c>
      <c r="B2912" s="6">
        <f>IF(ISNUMBER('Calc2'!B1532),MAX(0,INDEX('913:913'!$E$6:$E$1205,'Calc2'!B1532)),0)</f>
        <v>0</v>
      </c>
      <c r="C2912" s="10"/>
    </row>
    <row r="2913" spans="1:3">
      <c r="A2913" s="21">
        <v>287</v>
      </c>
      <c r="B2913" s="6">
        <f>IF(ISNUMBER('Calc2'!B1533),MAX(0,INDEX('913:913'!$E$6:$E$1205,'Calc2'!B1533)),0)</f>
        <v>0</v>
      </c>
      <c r="C2913" s="10"/>
    </row>
    <row r="2914" spans="1:3">
      <c r="A2914" s="21">
        <v>288</v>
      </c>
      <c r="B2914" s="6">
        <f>IF(ISNUMBER('Calc2'!B1534),MAX(0,INDEX('913:913'!$E$6:$E$1205,'Calc2'!B1534)),0)</f>
        <v>0</v>
      </c>
      <c r="C2914" s="10"/>
    </row>
    <row r="2915" spans="1:3">
      <c r="A2915" s="21">
        <v>289</v>
      </c>
      <c r="B2915" s="6">
        <f>IF(ISNUMBER('Calc2'!B1535),MAX(0,INDEX('913:913'!$E$6:$E$1205,'Calc2'!B1535)),0)</f>
        <v>0</v>
      </c>
      <c r="C2915" s="10"/>
    </row>
    <row r="2916" spans="1:3">
      <c r="A2916" s="21">
        <v>290</v>
      </c>
      <c r="B2916" s="6">
        <f>IF(ISNUMBER('Calc2'!B1536),MAX(0,INDEX('913:913'!$E$6:$E$1205,'Calc2'!B1536)),0)</f>
        <v>0</v>
      </c>
      <c r="C2916" s="10"/>
    </row>
    <row r="2917" spans="1:3">
      <c r="A2917" s="21">
        <v>291</v>
      </c>
      <c r="B2917" s="6">
        <f>IF(ISNUMBER('Calc2'!B1537),MAX(0,INDEX('913:913'!$E$6:$E$1205,'Calc2'!B1537)),0)</f>
        <v>0</v>
      </c>
      <c r="C2917" s="10"/>
    </row>
    <row r="2918" spans="1:3">
      <c r="A2918" s="21">
        <v>292</v>
      </c>
      <c r="B2918" s="6">
        <f>IF(ISNUMBER('Calc2'!B1538),MAX(0,INDEX('913:913'!$E$6:$E$1205,'Calc2'!B1538)),0)</f>
        <v>0</v>
      </c>
      <c r="C2918" s="10"/>
    </row>
    <row r="2919" spans="1:3">
      <c r="A2919" s="21">
        <v>293</v>
      </c>
      <c r="B2919" s="6">
        <f>IF(ISNUMBER('Calc2'!B1539),MAX(0,INDEX('913:913'!$E$6:$E$1205,'Calc2'!B1539)),0)</f>
        <v>0</v>
      </c>
      <c r="C2919" s="10"/>
    </row>
    <row r="2920" spans="1:3">
      <c r="A2920" s="21">
        <v>294</v>
      </c>
      <c r="B2920" s="6">
        <f>IF(ISNUMBER('Calc2'!B1540),MAX(0,INDEX('913:913'!$E$6:$E$1205,'Calc2'!B1540)),0)</f>
        <v>0</v>
      </c>
      <c r="C2920" s="10"/>
    </row>
    <row r="2921" spans="1:3">
      <c r="A2921" s="21">
        <v>295</v>
      </c>
      <c r="B2921" s="6">
        <f>IF(ISNUMBER('Calc2'!B1541),MAX(0,INDEX('913:913'!$E$6:$E$1205,'Calc2'!B1541)),0)</f>
        <v>0</v>
      </c>
      <c r="C2921" s="10"/>
    </row>
    <row r="2922" spans="1:3">
      <c r="A2922" s="21">
        <v>296</v>
      </c>
      <c r="B2922" s="6">
        <f>IF(ISNUMBER('Calc2'!B1542),MAX(0,INDEX('913:913'!$E$6:$E$1205,'Calc2'!B1542)),0)</f>
        <v>0</v>
      </c>
      <c r="C2922" s="10"/>
    </row>
    <row r="2923" spans="1:3">
      <c r="A2923" s="21">
        <v>297</v>
      </c>
      <c r="B2923" s="6">
        <f>IF(ISNUMBER('Calc2'!B1543),MAX(0,INDEX('913:913'!$E$6:$E$1205,'Calc2'!B1543)),0)</f>
        <v>0</v>
      </c>
      <c r="C2923" s="10"/>
    </row>
    <row r="2924" spans="1:3">
      <c r="A2924" s="21">
        <v>298</v>
      </c>
      <c r="B2924" s="6">
        <f>IF(ISNUMBER('Calc2'!B1544),MAX(0,INDEX('913:913'!$E$6:$E$1205,'Calc2'!B1544)),0)</f>
        <v>0</v>
      </c>
      <c r="C2924" s="10"/>
    </row>
    <row r="2925" spans="1:3">
      <c r="A2925" s="21">
        <v>299</v>
      </c>
      <c r="B2925" s="6">
        <f>IF(ISNUMBER('Calc2'!B1545),MAX(0,INDEX('913:913'!$E$6:$E$1205,'Calc2'!B1545)),0)</f>
        <v>0</v>
      </c>
      <c r="C2925" s="10"/>
    </row>
    <row r="2926" spans="1:3">
      <c r="A2926" s="21">
        <v>300</v>
      </c>
      <c r="B2926" s="6">
        <f>IF(ISNUMBER('Calc2'!B1546),MAX(0,INDEX('913:913'!$E$6:$E$1205,'Calc2'!B1546)),0)</f>
        <v>0</v>
      </c>
      <c r="C2926" s="10"/>
    </row>
    <row r="2928" spans="1:3">
      <c r="A2928" s="11" t="s">
        <v>650</v>
      </c>
    </row>
    <row r="2929" spans="1:3">
      <c r="A2929" s="2" t="s">
        <v>253</v>
      </c>
    </row>
    <row r="2930" spans="1:3">
      <c r="A2930" s="13" t="s">
        <v>477</v>
      </c>
    </row>
    <row r="2931" spans="1:3">
      <c r="A2931" s="13" t="s">
        <v>646</v>
      </c>
    </row>
    <row r="2932" spans="1:3">
      <c r="A2932" s="2" t="s">
        <v>471</v>
      </c>
    </row>
    <row r="2934" spans="1:3">
      <c r="B2934" s="3" t="s">
        <v>651</v>
      </c>
    </row>
    <row r="2935" spans="1:3">
      <c r="A2935" s="21">
        <v>1</v>
      </c>
      <c r="B2935" s="6">
        <f>IF(ISNUMBER('Calc2'!B1556),MAX(0,INDEX('913:913'!$E$6:$E$1205,'Calc2'!B1556)),0)</f>
        <v>0</v>
      </c>
      <c r="C2935" s="10"/>
    </row>
    <row r="2936" spans="1:3">
      <c r="A2936" s="21">
        <v>2</v>
      </c>
      <c r="B2936" s="6">
        <f>IF(ISNUMBER('Calc2'!B1557),MAX(0,INDEX('913:913'!$E$6:$E$1205,'Calc2'!B1557)),0)</f>
        <v>0</v>
      </c>
      <c r="C2936" s="10"/>
    </row>
    <row r="2937" spans="1:3">
      <c r="A2937" s="21">
        <v>3</v>
      </c>
      <c r="B2937" s="6">
        <f>IF(ISNUMBER('Calc2'!B1558),MAX(0,INDEX('913:913'!$E$6:$E$1205,'Calc2'!B1558)),0)</f>
        <v>0</v>
      </c>
      <c r="C2937" s="10"/>
    </row>
    <row r="2938" spans="1:3">
      <c r="A2938" s="21">
        <v>4</v>
      </c>
      <c r="B2938" s="6">
        <f>IF(ISNUMBER('Calc2'!B1559),MAX(0,INDEX('913:913'!$E$6:$E$1205,'Calc2'!B1559)),0)</f>
        <v>0</v>
      </c>
      <c r="C2938" s="10"/>
    </row>
    <row r="2939" spans="1:3">
      <c r="A2939" s="21">
        <v>5</v>
      </c>
      <c r="B2939" s="6">
        <f>IF(ISNUMBER('Calc2'!B1560),MAX(0,INDEX('913:913'!$E$6:$E$1205,'Calc2'!B1560)),0)</f>
        <v>0</v>
      </c>
      <c r="C2939" s="10"/>
    </row>
    <row r="2940" spans="1:3">
      <c r="A2940" s="21">
        <v>6</v>
      </c>
      <c r="B2940" s="6">
        <f>IF(ISNUMBER('Calc2'!B1561),MAX(0,INDEX('913:913'!$E$6:$E$1205,'Calc2'!B1561)),0)</f>
        <v>0</v>
      </c>
      <c r="C2940" s="10"/>
    </row>
    <row r="2941" spans="1:3">
      <c r="A2941" s="21">
        <v>7</v>
      </c>
      <c r="B2941" s="6">
        <f>IF(ISNUMBER('Calc2'!B1562),MAX(0,INDEX('913:913'!$E$6:$E$1205,'Calc2'!B1562)),0)</f>
        <v>0</v>
      </c>
      <c r="C2941" s="10"/>
    </row>
    <row r="2942" spans="1:3">
      <c r="A2942" s="21">
        <v>8</v>
      </c>
      <c r="B2942" s="6">
        <f>IF(ISNUMBER('Calc2'!B1563),MAX(0,INDEX('913:913'!$E$6:$E$1205,'Calc2'!B1563)),0)</f>
        <v>0</v>
      </c>
      <c r="C2942" s="10"/>
    </row>
    <row r="2943" spans="1:3">
      <c r="A2943" s="21">
        <v>9</v>
      </c>
      <c r="B2943" s="6">
        <f>IF(ISNUMBER('Calc2'!B1564),MAX(0,INDEX('913:913'!$E$6:$E$1205,'Calc2'!B1564)),0)</f>
        <v>0</v>
      </c>
      <c r="C2943" s="10"/>
    </row>
    <row r="2944" spans="1:3">
      <c r="A2944" s="21">
        <v>10</v>
      </c>
      <c r="B2944" s="6">
        <f>IF(ISNUMBER('Calc2'!B1565),MAX(0,INDEX('913:913'!$E$6:$E$1205,'Calc2'!B1565)),0)</f>
        <v>0</v>
      </c>
      <c r="C2944" s="10"/>
    </row>
    <row r="2945" spans="1:3">
      <c r="A2945" s="21">
        <v>11</v>
      </c>
      <c r="B2945" s="6">
        <f>IF(ISNUMBER('Calc2'!B1566),MAX(0,INDEX('913:913'!$E$6:$E$1205,'Calc2'!B1566)),0)</f>
        <v>0</v>
      </c>
      <c r="C2945" s="10"/>
    </row>
    <row r="2946" spans="1:3">
      <c r="A2946" s="21">
        <v>12</v>
      </c>
      <c r="B2946" s="6">
        <f>IF(ISNUMBER('Calc2'!B1567),MAX(0,INDEX('913:913'!$E$6:$E$1205,'Calc2'!B1567)),0)</f>
        <v>0</v>
      </c>
      <c r="C2946" s="10"/>
    </row>
    <row r="2947" spans="1:3">
      <c r="A2947" s="21">
        <v>13</v>
      </c>
      <c r="B2947" s="6">
        <f>IF(ISNUMBER('Calc2'!B1568),MAX(0,INDEX('913:913'!$E$6:$E$1205,'Calc2'!B1568)),0)</f>
        <v>0</v>
      </c>
      <c r="C2947" s="10"/>
    </row>
    <row r="2948" spans="1:3">
      <c r="A2948" s="21">
        <v>14</v>
      </c>
      <c r="B2948" s="6">
        <f>IF(ISNUMBER('Calc2'!B1569),MAX(0,INDEX('913:913'!$E$6:$E$1205,'Calc2'!B1569)),0)</f>
        <v>0</v>
      </c>
      <c r="C2948" s="10"/>
    </row>
    <row r="2949" spans="1:3">
      <c r="A2949" s="21">
        <v>15</v>
      </c>
      <c r="B2949" s="6">
        <f>IF(ISNUMBER('Calc2'!B1570),MAX(0,INDEX('913:913'!$E$6:$E$1205,'Calc2'!B1570)),0)</f>
        <v>0</v>
      </c>
      <c r="C2949" s="10"/>
    </row>
    <row r="2950" spans="1:3">
      <c r="A2950" s="21">
        <v>16</v>
      </c>
      <c r="B2950" s="6">
        <f>IF(ISNUMBER('Calc2'!B1571),MAX(0,INDEX('913:913'!$E$6:$E$1205,'Calc2'!B1571)),0)</f>
        <v>0</v>
      </c>
      <c r="C2950" s="10"/>
    </row>
    <row r="2951" spans="1:3">
      <c r="A2951" s="21">
        <v>17</v>
      </c>
      <c r="B2951" s="6">
        <f>IF(ISNUMBER('Calc2'!B1572),MAX(0,INDEX('913:913'!$E$6:$E$1205,'Calc2'!B1572)),0)</f>
        <v>0</v>
      </c>
      <c r="C2951" s="10"/>
    </row>
    <row r="2952" spans="1:3">
      <c r="A2952" s="21">
        <v>18</v>
      </c>
      <c r="B2952" s="6">
        <f>IF(ISNUMBER('Calc2'!B1573),MAX(0,INDEX('913:913'!$E$6:$E$1205,'Calc2'!B1573)),0)</f>
        <v>0</v>
      </c>
      <c r="C2952" s="10"/>
    </row>
    <row r="2953" spans="1:3">
      <c r="A2953" s="21">
        <v>19</v>
      </c>
      <c r="B2953" s="6">
        <f>IF(ISNUMBER('Calc2'!B1574),MAX(0,INDEX('913:913'!$E$6:$E$1205,'Calc2'!B1574)),0)</f>
        <v>0</v>
      </c>
      <c r="C2953" s="10"/>
    </row>
    <row r="2954" spans="1:3">
      <c r="A2954" s="21">
        <v>20</v>
      </c>
      <c r="B2954" s="6">
        <f>IF(ISNUMBER('Calc2'!B1575),MAX(0,INDEX('913:913'!$E$6:$E$1205,'Calc2'!B1575)),0)</f>
        <v>0</v>
      </c>
      <c r="C2954" s="10"/>
    </row>
    <row r="2955" spans="1:3">
      <c r="A2955" s="21">
        <v>21</v>
      </c>
      <c r="B2955" s="6">
        <f>IF(ISNUMBER('Calc2'!B1576),MAX(0,INDEX('913:913'!$E$6:$E$1205,'Calc2'!B1576)),0)</f>
        <v>0</v>
      </c>
      <c r="C2955" s="10"/>
    </row>
    <row r="2956" spans="1:3">
      <c r="A2956" s="21">
        <v>22</v>
      </c>
      <c r="B2956" s="6">
        <f>IF(ISNUMBER('Calc2'!B1577),MAX(0,INDEX('913:913'!$E$6:$E$1205,'Calc2'!B1577)),0)</f>
        <v>0</v>
      </c>
      <c r="C2956" s="10"/>
    </row>
    <row r="2957" spans="1:3">
      <c r="A2957" s="21">
        <v>23</v>
      </c>
      <c r="B2957" s="6">
        <f>IF(ISNUMBER('Calc2'!B1578),MAX(0,INDEX('913:913'!$E$6:$E$1205,'Calc2'!B1578)),0)</f>
        <v>0</v>
      </c>
      <c r="C2957" s="10"/>
    </row>
    <row r="2958" spans="1:3">
      <c r="A2958" s="21">
        <v>24</v>
      </c>
      <c r="B2958" s="6">
        <f>IF(ISNUMBER('Calc2'!B1579),MAX(0,INDEX('913:913'!$E$6:$E$1205,'Calc2'!B1579)),0)</f>
        <v>0</v>
      </c>
      <c r="C2958" s="10"/>
    </row>
    <row r="2959" spans="1:3">
      <c r="A2959" s="21">
        <v>25</v>
      </c>
      <c r="B2959" s="6">
        <f>IF(ISNUMBER('Calc2'!B1580),MAX(0,INDEX('913:913'!$E$6:$E$1205,'Calc2'!B1580)),0)</f>
        <v>0</v>
      </c>
      <c r="C2959" s="10"/>
    </row>
    <row r="2960" spans="1:3">
      <c r="A2960" s="21">
        <v>26</v>
      </c>
      <c r="B2960" s="6">
        <f>IF(ISNUMBER('Calc2'!B1581),MAX(0,INDEX('913:913'!$E$6:$E$1205,'Calc2'!B1581)),0)</f>
        <v>0</v>
      </c>
      <c r="C2960" s="10"/>
    </row>
    <row r="2961" spans="1:3">
      <c r="A2961" s="21">
        <v>27</v>
      </c>
      <c r="B2961" s="6">
        <f>IF(ISNUMBER('Calc2'!B1582),MAX(0,INDEX('913:913'!$E$6:$E$1205,'Calc2'!B1582)),0)</f>
        <v>0</v>
      </c>
      <c r="C2961" s="10"/>
    </row>
    <row r="2962" spans="1:3">
      <c r="A2962" s="21">
        <v>28</v>
      </c>
      <c r="B2962" s="6">
        <f>IF(ISNUMBER('Calc2'!B1583),MAX(0,INDEX('913:913'!$E$6:$E$1205,'Calc2'!B1583)),0)</f>
        <v>0</v>
      </c>
      <c r="C2962" s="10"/>
    </row>
    <row r="2963" spans="1:3">
      <c r="A2963" s="21">
        <v>29</v>
      </c>
      <c r="B2963" s="6">
        <f>IF(ISNUMBER('Calc2'!B1584),MAX(0,INDEX('913:913'!$E$6:$E$1205,'Calc2'!B1584)),0)</f>
        <v>0</v>
      </c>
      <c r="C2963" s="10"/>
    </row>
    <row r="2964" spans="1:3">
      <c r="A2964" s="21">
        <v>30</v>
      </c>
      <c r="B2964" s="6">
        <f>IF(ISNUMBER('Calc2'!B1585),MAX(0,INDEX('913:913'!$E$6:$E$1205,'Calc2'!B1585)),0)</f>
        <v>0</v>
      </c>
      <c r="C2964" s="10"/>
    </row>
    <row r="2965" spans="1:3">
      <c r="A2965" s="21">
        <v>31</v>
      </c>
      <c r="B2965" s="6">
        <f>IF(ISNUMBER('Calc2'!B1586),MAX(0,INDEX('913:913'!$E$6:$E$1205,'Calc2'!B1586)),0)</f>
        <v>0</v>
      </c>
      <c r="C2965" s="10"/>
    </row>
    <row r="2966" spans="1:3">
      <c r="A2966" s="21">
        <v>32</v>
      </c>
      <c r="B2966" s="6">
        <f>IF(ISNUMBER('Calc2'!B1587),MAX(0,INDEX('913:913'!$E$6:$E$1205,'Calc2'!B1587)),0)</f>
        <v>0</v>
      </c>
      <c r="C2966" s="10"/>
    </row>
    <row r="2967" spans="1:3">
      <c r="A2967" s="21">
        <v>33</v>
      </c>
      <c r="B2967" s="6">
        <f>IF(ISNUMBER('Calc2'!B1588),MAX(0,INDEX('913:913'!$E$6:$E$1205,'Calc2'!B1588)),0)</f>
        <v>0</v>
      </c>
      <c r="C2967" s="10"/>
    </row>
    <row r="2968" spans="1:3">
      <c r="A2968" s="21">
        <v>34</v>
      </c>
      <c r="B2968" s="6">
        <f>IF(ISNUMBER('Calc2'!B1589),MAX(0,INDEX('913:913'!$E$6:$E$1205,'Calc2'!B1589)),0)</f>
        <v>0</v>
      </c>
      <c r="C2968" s="10"/>
    </row>
    <row r="2969" spans="1:3">
      <c r="A2969" s="21">
        <v>35</v>
      </c>
      <c r="B2969" s="6">
        <f>IF(ISNUMBER('Calc2'!B1590),MAX(0,INDEX('913:913'!$E$6:$E$1205,'Calc2'!B1590)),0)</f>
        <v>0</v>
      </c>
      <c r="C2969" s="10"/>
    </row>
    <row r="2970" spans="1:3">
      <c r="A2970" s="21">
        <v>36</v>
      </c>
      <c r="B2970" s="6">
        <f>IF(ISNUMBER('Calc2'!B1591),MAX(0,INDEX('913:913'!$E$6:$E$1205,'Calc2'!B1591)),0)</f>
        <v>0</v>
      </c>
      <c r="C2970" s="10"/>
    </row>
    <row r="2971" spans="1:3">
      <c r="A2971" s="21">
        <v>37</v>
      </c>
      <c r="B2971" s="6">
        <f>IF(ISNUMBER('Calc2'!B1592),MAX(0,INDEX('913:913'!$E$6:$E$1205,'Calc2'!B1592)),0)</f>
        <v>0</v>
      </c>
      <c r="C2971" s="10"/>
    </row>
    <row r="2972" spans="1:3">
      <c r="A2972" s="21">
        <v>38</v>
      </c>
      <c r="B2972" s="6">
        <f>IF(ISNUMBER('Calc2'!B1593),MAX(0,INDEX('913:913'!$E$6:$E$1205,'Calc2'!B1593)),0)</f>
        <v>0</v>
      </c>
      <c r="C2972" s="10"/>
    </row>
    <row r="2973" spans="1:3">
      <c r="A2973" s="21">
        <v>39</v>
      </c>
      <c r="B2973" s="6">
        <f>IF(ISNUMBER('Calc2'!B1594),MAX(0,INDEX('913:913'!$E$6:$E$1205,'Calc2'!B1594)),0)</f>
        <v>0</v>
      </c>
      <c r="C2973" s="10"/>
    </row>
    <row r="2974" spans="1:3">
      <c r="A2974" s="21">
        <v>40</v>
      </c>
      <c r="B2974" s="6">
        <f>IF(ISNUMBER('Calc2'!B1595),MAX(0,INDEX('913:913'!$E$6:$E$1205,'Calc2'!B1595)),0)</f>
        <v>0</v>
      </c>
      <c r="C2974" s="10"/>
    </row>
    <row r="2975" spans="1:3">
      <c r="A2975" s="21">
        <v>41</v>
      </c>
      <c r="B2975" s="6">
        <f>IF(ISNUMBER('Calc2'!B1596),MAX(0,INDEX('913:913'!$E$6:$E$1205,'Calc2'!B1596)),0)</f>
        <v>0</v>
      </c>
      <c r="C2975" s="10"/>
    </row>
    <row r="2976" spans="1:3">
      <c r="A2976" s="21">
        <v>42</v>
      </c>
      <c r="B2976" s="6">
        <f>IF(ISNUMBER('Calc2'!B1597),MAX(0,INDEX('913:913'!$E$6:$E$1205,'Calc2'!B1597)),0)</f>
        <v>0</v>
      </c>
      <c r="C2976" s="10"/>
    </row>
    <row r="2977" spans="1:3">
      <c r="A2977" s="21">
        <v>43</v>
      </c>
      <c r="B2977" s="6">
        <f>IF(ISNUMBER('Calc2'!B1598),MAX(0,INDEX('913:913'!$E$6:$E$1205,'Calc2'!B1598)),0)</f>
        <v>0</v>
      </c>
      <c r="C2977" s="10"/>
    </row>
    <row r="2978" spans="1:3">
      <c r="A2978" s="21">
        <v>44</v>
      </c>
      <c r="B2978" s="6">
        <f>IF(ISNUMBER('Calc2'!B1599),MAX(0,INDEX('913:913'!$E$6:$E$1205,'Calc2'!B1599)),0)</f>
        <v>0</v>
      </c>
      <c r="C2978" s="10"/>
    </row>
    <row r="2979" spans="1:3">
      <c r="A2979" s="21">
        <v>45</v>
      </c>
      <c r="B2979" s="6">
        <f>IF(ISNUMBER('Calc2'!B1600),MAX(0,INDEX('913:913'!$E$6:$E$1205,'Calc2'!B1600)),0)</f>
        <v>0</v>
      </c>
      <c r="C2979" s="10"/>
    </row>
    <row r="2980" spans="1:3">
      <c r="A2980" s="21">
        <v>46</v>
      </c>
      <c r="B2980" s="6">
        <f>IF(ISNUMBER('Calc2'!B1601),MAX(0,INDEX('913:913'!$E$6:$E$1205,'Calc2'!B1601)),0)</f>
        <v>0</v>
      </c>
      <c r="C2980" s="10"/>
    </row>
    <row r="2981" spans="1:3">
      <c r="A2981" s="21">
        <v>47</v>
      </c>
      <c r="B2981" s="6">
        <f>IF(ISNUMBER('Calc2'!B1602),MAX(0,INDEX('913:913'!$E$6:$E$1205,'Calc2'!B1602)),0)</f>
        <v>0</v>
      </c>
      <c r="C2981" s="10"/>
    </row>
    <row r="2982" spans="1:3">
      <c r="A2982" s="21">
        <v>48</v>
      </c>
      <c r="B2982" s="6">
        <f>IF(ISNUMBER('Calc2'!B1603),MAX(0,INDEX('913:913'!$E$6:$E$1205,'Calc2'!B1603)),0)</f>
        <v>0</v>
      </c>
      <c r="C2982" s="10"/>
    </row>
    <row r="2983" spans="1:3">
      <c r="A2983" s="21">
        <v>49</v>
      </c>
      <c r="B2983" s="6">
        <f>IF(ISNUMBER('Calc2'!B1604),MAX(0,INDEX('913:913'!$E$6:$E$1205,'Calc2'!B1604)),0)</f>
        <v>0</v>
      </c>
      <c r="C2983" s="10"/>
    </row>
    <row r="2984" spans="1:3">
      <c r="A2984" s="21">
        <v>50</v>
      </c>
      <c r="B2984" s="6">
        <f>IF(ISNUMBER('Calc2'!B1605),MAX(0,INDEX('913:913'!$E$6:$E$1205,'Calc2'!B1605)),0)</f>
        <v>0</v>
      </c>
      <c r="C2984" s="10"/>
    </row>
    <row r="2985" spans="1:3">
      <c r="A2985" s="21">
        <v>51</v>
      </c>
      <c r="B2985" s="6">
        <f>IF(ISNUMBER('Calc2'!B1606),MAX(0,INDEX('913:913'!$E$6:$E$1205,'Calc2'!B1606)),0)</f>
        <v>0</v>
      </c>
      <c r="C2985" s="10"/>
    </row>
    <row r="2986" spans="1:3">
      <c r="A2986" s="21">
        <v>52</v>
      </c>
      <c r="B2986" s="6">
        <f>IF(ISNUMBER('Calc2'!B1607),MAX(0,INDEX('913:913'!$E$6:$E$1205,'Calc2'!B1607)),0)</f>
        <v>0</v>
      </c>
      <c r="C2986" s="10"/>
    </row>
    <row r="2987" spans="1:3">
      <c r="A2987" s="21">
        <v>53</v>
      </c>
      <c r="B2987" s="6">
        <f>IF(ISNUMBER('Calc2'!B1608),MAX(0,INDEX('913:913'!$E$6:$E$1205,'Calc2'!B1608)),0)</f>
        <v>0</v>
      </c>
      <c r="C2987" s="10"/>
    </row>
    <row r="2988" spans="1:3">
      <c r="A2988" s="21">
        <v>54</v>
      </c>
      <c r="B2988" s="6">
        <f>IF(ISNUMBER('Calc2'!B1609),MAX(0,INDEX('913:913'!$E$6:$E$1205,'Calc2'!B1609)),0)</f>
        <v>0</v>
      </c>
      <c r="C2988" s="10"/>
    </row>
    <row r="2989" spans="1:3">
      <c r="A2989" s="21">
        <v>55</v>
      </c>
      <c r="B2989" s="6">
        <f>IF(ISNUMBER('Calc2'!B1610),MAX(0,INDEX('913:913'!$E$6:$E$1205,'Calc2'!B1610)),0)</f>
        <v>0</v>
      </c>
      <c r="C2989" s="10"/>
    </row>
    <row r="2990" spans="1:3">
      <c r="A2990" s="21">
        <v>56</v>
      </c>
      <c r="B2990" s="6">
        <f>IF(ISNUMBER('Calc2'!B1611),MAX(0,INDEX('913:913'!$E$6:$E$1205,'Calc2'!B1611)),0)</f>
        <v>0</v>
      </c>
      <c r="C2990" s="10"/>
    </row>
    <row r="2991" spans="1:3">
      <c r="A2991" s="21">
        <v>57</v>
      </c>
      <c r="B2991" s="6">
        <f>IF(ISNUMBER('Calc2'!B1612),MAX(0,INDEX('913:913'!$E$6:$E$1205,'Calc2'!B1612)),0)</f>
        <v>0</v>
      </c>
      <c r="C2991" s="10"/>
    </row>
    <row r="2992" spans="1:3">
      <c r="A2992" s="21">
        <v>58</v>
      </c>
      <c r="B2992" s="6">
        <f>IF(ISNUMBER('Calc2'!B1613),MAX(0,INDEX('913:913'!$E$6:$E$1205,'Calc2'!B1613)),0)</f>
        <v>0</v>
      </c>
      <c r="C2992" s="10"/>
    </row>
    <row r="2993" spans="1:3">
      <c r="A2993" s="21">
        <v>59</v>
      </c>
      <c r="B2993" s="6">
        <f>IF(ISNUMBER('Calc2'!B1614),MAX(0,INDEX('913:913'!$E$6:$E$1205,'Calc2'!B1614)),0)</f>
        <v>0</v>
      </c>
      <c r="C2993" s="10"/>
    </row>
    <row r="2994" spans="1:3">
      <c r="A2994" s="21">
        <v>60</v>
      </c>
      <c r="B2994" s="6">
        <f>IF(ISNUMBER('Calc2'!B1615),MAX(0,INDEX('913:913'!$E$6:$E$1205,'Calc2'!B1615)),0)</f>
        <v>0</v>
      </c>
      <c r="C2994" s="10"/>
    </row>
    <row r="2995" spans="1:3">
      <c r="A2995" s="21">
        <v>61</v>
      </c>
      <c r="B2995" s="6">
        <f>IF(ISNUMBER('Calc2'!B1616),MAX(0,INDEX('913:913'!$E$6:$E$1205,'Calc2'!B1616)),0)</f>
        <v>0</v>
      </c>
      <c r="C2995" s="10"/>
    </row>
    <row r="2996" spans="1:3">
      <c r="A2996" s="21">
        <v>62</v>
      </c>
      <c r="B2996" s="6">
        <f>IF(ISNUMBER('Calc2'!B1617),MAX(0,INDEX('913:913'!$E$6:$E$1205,'Calc2'!B1617)),0)</f>
        <v>0</v>
      </c>
      <c r="C2996" s="10"/>
    </row>
    <row r="2997" spans="1:3">
      <c r="A2997" s="21">
        <v>63</v>
      </c>
      <c r="B2997" s="6">
        <f>IF(ISNUMBER('Calc2'!B1618),MAX(0,INDEX('913:913'!$E$6:$E$1205,'Calc2'!B1618)),0)</f>
        <v>0</v>
      </c>
      <c r="C2997" s="10"/>
    </row>
    <row r="2998" spans="1:3">
      <c r="A2998" s="21">
        <v>64</v>
      </c>
      <c r="B2998" s="6">
        <f>IF(ISNUMBER('Calc2'!B1619),MAX(0,INDEX('913:913'!$E$6:$E$1205,'Calc2'!B1619)),0)</f>
        <v>0</v>
      </c>
      <c r="C2998" s="10"/>
    </row>
    <row r="2999" spans="1:3">
      <c r="A2999" s="21">
        <v>65</v>
      </c>
      <c r="B2999" s="6">
        <f>IF(ISNUMBER('Calc2'!B1620),MAX(0,INDEX('913:913'!$E$6:$E$1205,'Calc2'!B1620)),0)</f>
        <v>0</v>
      </c>
      <c r="C2999" s="10"/>
    </row>
    <row r="3000" spans="1:3">
      <c r="A3000" s="21">
        <v>66</v>
      </c>
      <c r="B3000" s="6">
        <f>IF(ISNUMBER('Calc2'!B1621),MAX(0,INDEX('913:913'!$E$6:$E$1205,'Calc2'!B1621)),0)</f>
        <v>0</v>
      </c>
      <c r="C3000" s="10"/>
    </row>
    <row r="3001" spans="1:3">
      <c r="A3001" s="21">
        <v>67</v>
      </c>
      <c r="B3001" s="6">
        <f>IF(ISNUMBER('Calc2'!B1622),MAX(0,INDEX('913:913'!$E$6:$E$1205,'Calc2'!B1622)),0)</f>
        <v>0</v>
      </c>
      <c r="C3001" s="10"/>
    </row>
    <row r="3002" spans="1:3">
      <c r="A3002" s="21">
        <v>68</v>
      </c>
      <c r="B3002" s="6">
        <f>IF(ISNUMBER('Calc2'!B1623),MAX(0,INDEX('913:913'!$E$6:$E$1205,'Calc2'!B1623)),0)</f>
        <v>0</v>
      </c>
      <c r="C3002" s="10"/>
    </row>
    <row r="3003" spans="1:3">
      <c r="A3003" s="21">
        <v>69</v>
      </c>
      <c r="B3003" s="6">
        <f>IF(ISNUMBER('Calc2'!B1624),MAX(0,INDEX('913:913'!$E$6:$E$1205,'Calc2'!B1624)),0)</f>
        <v>0</v>
      </c>
      <c r="C3003" s="10"/>
    </row>
    <row r="3004" spans="1:3">
      <c r="A3004" s="21">
        <v>70</v>
      </c>
      <c r="B3004" s="6">
        <f>IF(ISNUMBER('Calc2'!B1625),MAX(0,INDEX('913:913'!$E$6:$E$1205,'Calc2'!B1625)),0)</f>
        <v>0</v>
      </c>
      <c r="C3004" s="10"/>
    </row>
    <row r="3005" spans="1:3">
      <c r="A3005" s="21">
        <v>71</v>
      </c>
      <c r="B3005" s="6">
        <f>IF(ISNUMBER('Calc2'!B1626),MAX(0,INDEX('913:913'!$E$6:$E$1205,'Calc2'!B1626)),0)</f>
        <v>0</v>
      </c>
      <c r="C3005" s="10"/>
    </row>
    <row r="3006" spans="1:3">
      <c r="A3006" s="21">
        <v>72</v>
      </c>
      <c r="B3006" s="6">
        <f>IF(ISNUMBER('Calc2'!B1627),MAX(0,INDEX('913:913'!$E$6:$E$1205,'Calc2'!B1627)),0)</f>
        <v>0</v>
      </c>
      <c r="C3006" s="10"/>
    </row>
    <row r="3007" spans="1:3">
      <c r="A3007" s="21">
        <v>73</v>
      </c>
      <c r="B3007" s="6">
        <f>IF(ISNUMBER('Calc2'!B1628),MAX(0,INDEX('913:913'!$E$6:$E$1205,'Calc2'!B1628)),0)</f>
        <v>0</v>
      </c>
      <c r="C3007" s="10"/>
    </row>
    <row r="3008" spans="1:3">
      <c r="A3008" s="21">
        <v>74</v>
      </c>
      <c r="B3008" s="6">
        <f>IF(ISNUMBER('Calc2'!B1629),MAX(0,INDEX('913:913'!$E$6:$E$1205,'Calc2'!B1629)),0)</f>
        <v>0</v>
      </c>
      <c r="C3008" s="10"/>
    </row>
    <row r="3009" spans="1:3">
      <c r="A3009" s="21">
        <v>75</v>
      </c>
      <c r="B3009" s="6">
        <f>IF(ISNUMBER('Calc2'!B1630),MAX(0,INDEX('913:913'!$E$6:$E$1205,'Calc2'!B1630)),0)</f>
        <v>0</v>
      </c>
      <c r="C3009" s="10"/>
    </row>
    <row r="3010" spans="1:3">
      <c r="A3010" s="21">
        <v>76</v>
      </c>
      <c r="B3010" s="6">
        <f>IF(ISNUMBER('Calc2'!B1631),MAX(0,INDEX('913:913'!$E$6:$E$1205,'Calc2'!B1631)),0)</f>
        <v>0</v>
      </c>
      <c r="C3010" s="10"/>
    </row>
    <row r="3011" spans="1:3">
      <c r="A3011" s="21">
        <v>77</v>
      </c>
      <c r="B3011" s="6">
        <f>IF(ISNUMBER('Calc2'!B1632),MAX(0,INDEX('913:913'!$E$6:$E$1205,'Calc2'!B1632)),0)</f>
        <v>0</v>
      </c>
      <c r="C3011" s="10"/>
    </row>
    <row r="3012" spans="1:3">
      <c r="A3012" s="21">
        <v>78</v>
      </c>
      <c r="B3012" s="6">
        <f>IF(ISNUMBER('Calc2'!B1633),MAX(0,INDEX('913:913'!$E$6:$E$1205,'Calc2'!B1633)),0)</f>
        <v>0</v>
      </c>
      <c r="C3012" s="10"/>
    </row>
    <row r="3013" spans="1:3">
      <c r="A3013" s="21">
        <v>79</v>
      </c>
      <c r="B3013" s="6">
        <f>IF(ISNUMBER('Calc2'!B1634),MAX(0,INDEX('913:913'!$E$6:$E$1205,'Calc2'!B1634)),0)</f>
        <v>0</v>
      </c>
      <c r="C3013" s="10"/>
    </row>
    <row r="3014" spans="1:3">
      <c r="A3014" s="21">
        <v>80</v>
      </c>
      <c r="B3014" s="6">
        <f>IF(ISNUMBER('Calc2'!B1635),MAX(0,INDEX('913:913'!$E$6:$E$1205,'Calc2'!B1635)),0)</f>
        <v>0</v>
      </c>
      <c r="C3014" s="10"/>
    </row>
    <row r="3015" spans="1:3">
      <c r="A3015" s="21">
        <v>81</v>
      </c>
      <c r="B3015" s="6">
        <f>IF(ISNUMBER('Calc2'!B1636),MAX(0,INDEX('913:913'!$E$6:$E$1205,'Calc2'!B1636)),0)</f>
        <v>0</v>
      </c>
      <c r="C3015" s="10"/>
    </row>
    <row r="3016" spans="1:3">
      <c r="A3016" s="21">
        <v>82</v>
      </c>
      <c r="B3016" s="6">
        <f>IF(ISNUMBER('Calc2'!B1637),MAX(0,INDEX('913:913'!$E$6:$E$1205,'Calc2'!B1637)),0)</f>
        <v>0</v>
      </c>
      <c r="C3016" s="10"/>
    </row>
    <row r="3017" spans="1:3">
      <c r="A3017" s="21">
        <v>83</v>
      </c>
      <c r="B3017" s="6">
        <f>IF(ISNUMBER('Calc2'!B1638),MAX(0,INDEX('913:913'!$E$6:$E$1205,'Calc2'!B1638)),0)</f>
        <v>0</v>
      </c>
      <c r="C3017" s="10"/>
    </row>
    <row r="3018" spans="1:3">
      <c r="A3018" s="21">
        <v>84</v>
      </c>
      <c r="B3018" s="6">
        <f>IF(ISNUMBER('Calc2'!B1639),MAX(0,INDEX('913:913'!$E$6:$E$1205,'Calc2'!B1639)),0)</f>
        <v>0</v>
      </c>
      <c r="C3018" s="10"/>
    </row>
    <row r="3019" spans="1:3">
      <c r="A3019" s="21">
        <v>85</v>
      </c>
      <c r="B3019" s="6">
        <f>IF(ISNUMBER('Calc2'!B1640),MAX(0,INDEX('913:913'!$E$6:$E$1205,'Calc2'!B1640)),0)</f>
        <v>0</v>
      </c>
      <c r="C3019" s="10"/>
    </row>
    <row r="3020" spans="1:3">
      <c r="A3020" s="21">
        <v>86</v>
      </c>
      <c r="B3020" s="6">
        <f>IF(ISNUMBER('Calc2'!B1641),MAX(0,INDEX('913:913'!$E$6:$E$1205,'Calc2'!B1641)),0)</f>
        <v>0</v>
      </c>
      <c r="C3020" s="10"/>
    </row>
    <row r="3021" spans="1:3">
      <c r="A3021" s="21">
        <v>87</v>
      </c>
      <c r="B3021" s="6">
        <f>IF(ISNUMBER('Calc2'!B1642),MAX(0,INDEX('913:913'!$E$6:$E$1205,'Calc2'!B1642)),0)</f>
        <v>0</v>
      </c>
      <c r="C3021" s="10"/>
    </row>
    <row r="3022" spans="1:3">
      <c r="A3022" s="21">
        <v>88</v>
      </c>
      <c r="B3022" s="6">
        <f>IF(ISNUMBER('Calc2'!B1643),MAX(0,INDEX('913:913'!$E$6:$E$1205,'Calc2'!B1643)),0)</f>
        <v>0</v>
      </c>
      <c r="C3022" s="10"/>
    </row>
    <row r="3023" spans="1:3">
      <c r="A3023" s="21">
        <v>89</v>
      </c>
      <c r="B3023" s="6">
        <f>IF(ISNUMBER('Calc2'!B1644),MAX(0,INDEX('913:913'!$E$6:$E$1205,'Calc2'!B1644)),0)</f>
        <v>0</v>
      </c>
      <c r="C3023" s="10"/>
    </row>
    <row r="3024" spans="1:3">
      <c r="A3024" s="21">
        <v>90</v>
      </c>
      <c r="B3024" s="6">
        <f>IF(ISNUMBER('Calc2'!B1645),MAX(0,INDEX('913:913'!$E$6:$E$1205,'Calc2'!B1645)),0)</f>
        <v>0</v>
      </c>
      <c r="C3024" s="10"/>
    </row>
    <row r="3025" spans="1:3">
      <c r="A3025" s="21">
        <v>91</v>
      </c>
      <c r="B3025" s="6">
        <f>IF(ISNUMBER('Calc2'!B1646),MAX(0,INDEX('913:913'!$E$6:$E$1205,'Calc2'!B1646)),0)</f>
        <v>0</v>
      </c>
      <c r="C3025" s="10"/>
    </row>
    <row r="3026" spans="1:3">
      <c r="A3026" s="21">
        <v>92</v>
      </c>
      <c r="B3026" s="6">
        <f>IF(ISNUMBER('Calc2'!B1647),MAX(0,INDEX('913:913'!$E$6:$E$1205,'Calc2'!B1647)),0)</f>
        <v>0</v>
      </c>
      <c r="C3026" s="10"/>
    </row>
    <row r="3027" spans="1:3">
      <c r="A3027" s="21">
        <v>93</v>
      </c>
      <c r="B3027" s="6">
        <f>IF(ISNUMBER('Calc2'!B1648),MAX(0,INDEX('913:913'!$E$6:$E$1205,'Calc2'!B1648)),0)</f>
        <v>0</v>
      </c>
      <c r="C3027" s="10"/>
    </row>
    <row r="3028" spans="1:3">
      <c r="A3028" s="21">
        <v>94</v>
      </c>
      <c r="B3028" s="6">
        <f>IF(ISNUMBER('Calc2'!B1649),MAX(0,INDEX('913:913'!$E$6:$E$1205,'Calc2'!B1649)),0)</f>
        <v>0</v>
      </c>
      <c r="C3028" s="10"/>
    </row>
    <row r="3029" spans="1:3">
      <c r="A3029" s="21">
        <v>95</v>
      </c>
      <c r="B3029" s="6">
        <f>IF(ISNUMBER('Calc2'!B1650),MAX(0,INDEX('913:913'!$E$6:$E$1205,'Calc2'!B1650)),0)</f>
        <v>0</v>
      </c>
      <c r="C3029" s="10"/>
    </row>
    <row r="3030" spans="1:3">
      <c r="A3030" s="21">
        <v>96</v>
      </c>
      <c r="B3030" s="6">
        <f>IF(ISNUMBER('Calc2'!B1651),MAX(0,INDEX('913:913'!$E$6:$E$1205,'Calc2'!B1651)),0)</f>
        <v>0</v>
      </c>
      <c r="C3030" s="10"/>
    </row>
    <row r="3031" spans="1:3">
      <c r="A3031" s="21">
        <v>97</v>
      </c>
      <c r="B3031" s="6">
        <f>IF(ISNUMBER('Calc2'!B1652),MAX(0,INDEX('913:913'!$E$6:$E$1205,'Calc2'!B1652)),0)</f>
        <v>0</v>
      </c>
      <c r="C3031" s="10"/>
    </row>
    <row r="3032" spans="1:3">
      <c r="A3032" s="21">
        <v>98</v>
      </c>
      <c r="B3032" s="6">
        <f>IF(ISNUMBER('Calc2'!B1653),MAX(0,INDEX('913:913'!$E$6:$E$1205,'Calc2'!B1653)),0)</f>
        <v>0</v>
      </c>
      <c r="C3032" s="10"/>
    </row>
    <row r="3033" spans="1:3">
      <c r="A3033" s="21">
        <v>99</v>
      </c>
      <c r="B3033" s="6">
        <f>IF(ISNUMBER('Calc2'!B1654),MAX(0,INDEX('913:913'!$E$6:$E$1205,'Calc2'!B1654)),0)</f>
        <v>0</v>
      </c>
      <c r="C3033" s="10"/>
    </row>
    <row r="3034" spans="1:3">
      <c r="A3034" s="21">
        <v>100</v>
      </c>
      <c r="B3034" s="6">
        <f>IF(ISNUMBER('Calc2'!B1655),MAX(0,INDEX('913:913'!$E$6:$E$1205,'Calc2'!B1655)),0)</f>
        <v>0</v>
      </c>
      <c r="C3034" s="10"/>
    </row>
    <row r="3035" spans="1:3">
      <c r="A3035" s="21">
        <v>101</v>
      </c>
      <c r="B3035" s="6">
        <f>IF(ISNUMBER('Calc2'!B1656),MAX(0,INDEX('913:913'!$E$6:$E$1205,'Calc2'!B1656)),0)</f>
        <v>0</v>
      </c>
      <c r="C3035" s="10"/>
    </row>
    <row r="3036" spans="1:3">
      <c r="A3036" s="21">
        <v>102</v>
      </c>
      <c r="B3036" s="6">
        <f>IF(ISNUMBER('Calc2'!B1657),MAX(0,INDEX('913:913'!$E$6:$E$1205,'Calc2'!B1657)),0)</f>
        <v>0</v>
      </c>
      <c r="C3036" s="10"/>
    </row>
    <row r="3037" spans="1:3">
      <c r="A3037" s="21">
        <v>103</v>
      </c>
      <c r="B3037" s="6">
        <f>IF(ISNUMBER('Calc2'!B1658),MAX(0,INDEX('913:913'!$E$6:$E$1205,'Calc2'!B1658)),0)</f>
        <v>0</v>
      </c>
      <c r="C3037" s="10"/>
    </row>
    <row r="3038" spans="1:3">
      <c r="A3038" s="21">
        <v>104</v>
      </c>
      <c r="B3038" s="6">
        <f>IF(ISNUMBER('Calc2'!B1659),MAX(0,INDEX('913:913'!$E$6:$E$1205,'Calc2'!B1659)),0)</f>
        <v>0</v>
      </c>
      <c r="C3038" s="10"/>
    </row>
    <row r="3039" spans="1:3">
      <c r="A3039" s="21">
        <v>105</v>
      </c>
      <c r="B3039" s="6">
        <f>IF(ISNUMBER('Calc2'!B1660),MAX(0,INDEX('913:913'!$E$6:$E$1205,'Calc2'!B1660)),0)</f>
        <v>0</v>
      </c>
      <c r="C3039" s="10"/>
    </row>
    <row r="3040" spans="1:3">
      <c r="A3040" s="21">
        <v>106</v>
      </c>
      <c r="B3040" s="6">
        <f>IF(ISNUMBER('Calc2'!B1661),MAX(0,INDEX('913:913'!$E$6:$E$1205,'Calc2'!B1661)),0)</f>
        <v>0</v>
      </c>
      <c r="C3040" s="10"/>
    </row>
    <row r="3041" spans="1:3">
      <c r="A3041" s="21">
        <v>107</v>
      </c>
      <c r="B3041" s="6">
        <f>IF(ISNUMBER('Calc2'!B1662),MAX(0,INDEX('913:913'!$E$6:$E$1205,'Calc2'!B1662)),0)</f>
        <v>0</v>
      </c>
      <c r="C3041" s="10"/>
    </row>
    <row r="3042" spans="1:3">
      <c r="A3042" s="21">
        <v>108</v>
      </c>
      <c r="B3042" s="6">
        <f>IF(ISNUMBER('Calc2'!B1663),MAX(0,INDEX('913:913'!$E$6:$E$1205,'Calc2'!B1663)),0)</f>
        <v>0</v>
      </c>
      <c r="C3042" s="10"/>
    </row>
    <row r="3043" spans="1:3">
      <c r="A3043" s="21">
        <v>109</v>
      </c>
      <c r="B3043" s="6">
        <f>IF(ISNUMBER('Calc2'!B1664),MAX(0,INDEX('913:913'!$E$6:$E$1205,'Calc2'!B1664)),0)</f>
        <v>0</v>
      </c>
      <c r="C3043" s="10"/>
    </row>
    <row r="3044" spans="1:3">
      <c r="A3044" s="21">
        <v>110</v>
      </c>
      <c r="B3044" s="6">
        <f>IF(ISNUMBER('Calc2'!B1665),MAX(0,INDEX('913:913'!$E$6:$E$1205,'Calc2'!B1665)),0)</f>
        <v>0</v>
      </c>
      <c r="C3044" s="10"/>
    </row>
    <row r="3045" spans="1:3">
      <c r="A3045" s="21">
        <v>111</v>
      </c>
      <c r="B3045" s="6">
        <f>IF(ISNUMBER('Calc2'!B1666),MAX(0,INDEX('913:913'!$E$6:$E$1205,'Calc2'!B1666)),0)</f>
        <v>0</v>
      </c>
      <c r="C3045" s="10"/>
    </row>
    <row r="3046" spans="1:3">
      <c r="A3046" s="21">
        <v>112</v>
      </c>
      <c r="B3046" s="6">
        <f>IF(ISNUMBER('Calc2'!B1667),MAX(0,INDEX('913:913'!$E$6:$E$1205,'Calc2'!B1667)),0)</f>
        <v>0</v>
      </c>
      <c r="C3046" s="10"/>
    </row>
    <row r="3047" spans="1:3">
      <c r="A3047" s="21">
        <v>113</v>
      </c>
      <c r="B3047" s="6">
        <f>IF(ISNUMBER('Calc2'!B1668),MAX(0,INDEX('913:913'!$E$6:$E$1205,'Calc2'!B1668)),0)</f>
        <v>0</v>
      </c>
      <c r="C3047" s="10"/>
    </row>
    <row r="3048" spans="1:3">
      <c r="A3048" s="21">
        <v>114</v>
      </c>
      <c r="B3048" s="6">
        <f>IF(ISNUMBER('Calc2'!B1669),MAX(0,INDEX('913:913'!$E$6:$E$1205,'Calc2'!B1669)),0)</f>
        <v>0</v>
      </c>
      <c r="C3048" s="10"/>
    </row>
    <row r="3049" spans="1:3">
      <c r="A3049" s="21">
        <v>115</v>
      </c>
      <c r="B3049" s="6">
        <f>IF(ISNUMBER('Calc2'!B1670),MAX(0,INDEX('913:913'!$E$6:$E$1205,'Calc2'!B1670)),0)</f>
        <v>0</v>
      </c>
      <c r="C3049" s="10"/>
    </row>
    <row r="3050" spans="1:3">
      <c r="A3050" s="21">
        <v>116</v>
      </c>
      <c r="B3050" s="6">
        <f>IF(ISNUMBER('Calc2'!B1671),MAX(0,INDEX('913:913'!$E$6:$E$1205,'Calc2'!B1671)),0)</f>
        <v>0</v>
      </c>
      <c r="C3050" s="10"/>
    </row>
    <row r="3051" spans="1:3">
      <c r="A3051" s="21">
        <v>117</v>
      </c>
      <c r="B3051" s="6">
        <f>IF(ISNUMBER('Calc2'!B1672),MAX(0,INDEX('913:913'!$E$6:$E$1205,'Calc2'!B1672)),0)</f>
        <v>0</v>
      </c>
      <c r="C3051" s="10"/>
    </row>
    <row r="3052" spans="1:3">
      <c r="A3052" s="21">
        <v>118</v>
      </c>
      <c r="B3052" s="6">
        <f>IF(ISNUMBER('Calc2'!B1673),MAX(0,INDEX('913:913'!$E$6:$E$1205,'Calc2'!B1673)),0)</f>
        <v>0</v>
      </c>
      <c r="C3052" s="10"/>
    </row>
    <row r="3053" spans="1:3">
      <c r="A3053" s="21">
        <v>119</v>
      </c>
      <c r="B3053" s="6">
        <f>IF(ISNUMBER('Calc2'!B1674),MAX(0,INDEX('913:913'!$E$6:$E$1205,'Calc2'!B1674)),0)</f>
        <v>0</v>
      </c>
      <c r="C3053" s="10"/>
    </row>
    <row r="3054" spans="1:3">
      <c r="A3054" s="21">
        <v>120</v>
      </c>
      <c r="B3054" s="6">
        <f>IF(ISNUMBER('Calc2'!B1675),MAX(0,INDEX('913:913'!$E$6:$E$1205,'Calc2'!B1675)),0)</f>
        <v>0</v>
      </c>
      <c r="C3054" s="10"/>
    </row>
    <row r="3055" spans="1:3">
      <c r="A3055" s="21">
        <v>121</v>
      </c>
      <c r="B3055" s="6">
        <f>IF(ISNUMBER('Calc2'!B1676),MAX(0,INDEX('913:913'!$E$6:$E$1205,'Calc2'!B1676)),0)</f>
        <v>0</v>
      </c>
      <c r="C3055" s="10"/>
    </row>
    <row r="3056" spans="1:3">
      <c r="A3056" s="21">
        <v>122</v>
      </c>
      <c r="B3056" s="6">
        <f>IF(ISNUMBER('Calc2'!B1677),MAX(0,INDEX('913:913'!$E$6:$E$1205,'Calc2'!B1677)),0)</f>
        <v>0</v>
      </c>
      <c r="C3056" s="10"/>
    </row>
    <row r="3057" spans="1:3">
      <c r="A3057" s="21">
        <v>123</v>
      </c>
      <c r="B3057" s="6">
        <f>IF(ISNUMBER('Calc2'!B1678),MAX(0,INDEX('913:913'!$E$6:$E$1205,'Calc2'!B1678)),0)</f>
        <v>0</v>
      </c>
      <c r="C3057" s="10"/>
    </row>
    <row r="3058" spans="1:3">
      <c r="A3058" s="21">
        <v>124</v>
      </c>
      <c r="B3058" s="6">
        <f>IF(ISNUMBER('Calc2'!B1679),MAX(0,INDEX('913:913'!$E$6:$E$1205,'Calc2'!B1679)),0)</f>
        <v>0</v>
      </c>
      <c r="C3058" s="10"/>
    </row>
    <row r="3059" spans="1:3">
      <c r="A3059" s="21">
        <v>125</v>
      </c>
      <c r="B3059" s="6">
        <f>IF(ISNUMBER('Calc2'!B1680),MAX(0,INDEX('913:913'!$E$6:$E$1205,'Calc2'!B1680)),0)</f>
        <v>0</v>
      </c>
      <c r="C3059" s="10"/>
    </row>
    <row r="3060" spans="1:3">
      <c r="A3060" s="21">
        <v>126</v>
      </c>
      <c r="B3060" s="6">
        <f>IF(ISNUMBER('Calc2'!B1681),MAX(0,INDEX('913:913'!$E$6:$E$1205,'Calc2'!B1681)),0)</f>
        <v>0</v>
      </c>
      <c r="C3060" s="10"/>
    </row>
    <row r="3061" spans="1:3">
      <c r="A3061" s="21">
        <v>127</v>
      </c>
      <c r="B3061" s="6">
        <f>IF(ISNUMBER('Calc2'!B1682),MAX(0,INDEX('913:913'!$E$6:$E$1205,'Calc2'!B1682)),0)</f>
        <v>0</v>
      </c>
      <c r="C3061" s="10"/>
    </row>
    <row r="3062" spans="1:3">
      <c r="A3062" s="21">
        <v>128</v>
      </c>
      <c r="B3062" s="6">
        <f>IF(ISNUMBER('Calc2'!B1683),MAX(0,INDEX('913:913'!$E$6:$E$1205,'Calc2'!B1683)),0)</f>
        <v>0</v>
      </c>
      <c r="C3062" s="10"/>
    </row>
    <row r="3063" spans="1:3">
      <c r="A3063" s="21">
        <v>129</v>
      </c>
      <c r="B3063" s="6">
        <f>IF(ISNUMBER('Calc2'!B1684),MAX(0,INDEX('913:913'!$E$6:$E$1205,'Calc2'!B1684)),0)</f>
        <v>0</v>
      </c>
      <c r="C3063" s="10"/>
    </row>
    <row r="3064" spans="1:3">
      <c r="A3064" s="21">
        <v>130</v>
      </c>
      <c r="B3064" s="6">
        <f>IF(ISNUMBER('Calc2'!B1685),MAX(0,INDEX('913:913'!$E$6:$E$1205,'Calc2'!B1685)),0)</f>
        <v>0</v>
      </c>
      <c r="C3064" s="10"/>
    </row>
    <row r="3065" spans="1:3">
      <c r="A3065" s="21">
        <v>131</v>
      </c>
      <c r="B3065" s="6">
        <f>IF(ISNUMBER('Calc2'!B1686),MAX(0,INDEX('913:913'!$E$6:$E$1205,'Calc2'!B1686)),0)</f>
        <v>0</v>
      </c>
      <c r="C3065" s="10"/>
    </row>
    <row r="3066" spans="1:3">
      <c r="A3066" s="21">
        <v>132</v>
      </c>
      <c r="B3066" s="6">
        <f>IF(ISNUMBER('Calc2'!B1687),MAX(0,INDEX('913:913'!$E$6:$E$1205,'Calc2'!B1687)),0)</f>
        <v>0</v>
      </c>
      <c r="C3066" s="10"/>
    </row>
    <row r="3067" spans="1:3">
      <c r="A3067" s="21">
        <v>133</v>
      </c>
      <c r="B3067" s="6">
        <f>IF(ISNUMBER('Calc2'!B1688),MAX(0,INDEX('913:913'!$E$6:$E$1205,'Calc2'!B1688)),0)</f>
        <v>0</v>
      </c>
      <c r="C3067" s="10"/>
    </row>
    <row r="3068" spans="1:3">
      <c r="A3068" s="21">
        <v>134</v>
      </c>
      <c r="B3068" s="6">
        <f>IF(ISNUMBER('Calc2'!B1689),MAX(0,INDEX('913:913'!$E$6:$E$1205,'Calc2'!B1689)),0)</f>
        <v>0</v>
      </c>
      <c r="C3068" s="10"/>
    </row>
    <row r="3069" spans="1:3">
      <c r="A3069" s="21">
        <v>135</v>
      </c>
      <c r="B3069" s="6">
        <f>IF(ISNUMBER('Calc2'!B1690),MAX(0,INDEX('913:913'!$E$6:$E$1205,'Calc2'!B1690)),0)</f>
        <v>0</v>
      </c>
      <c r="C3069" s="10"/>
    </row>
    <row r="3070" spans="1:3">
      <c r="A3070" s="21">
        <v>136</v>
      </c>
      <c r="B3070" s="6">
        <f>IF(ISNUMBER('Calc2'!B1691),MAX(0,INDEX('913:913'!$E$6:$E$1205,'Calc2'!B1691)),0)</f>
        <v>0</v>
      </c>
      <c r="C3070" s="10"/>
    </row>
    <row r="3071" spans="1:3">
      <c r="A3071" s="21">
        <v>137</v>
      </c>
      <c r="B3071" s="6">
        <f>IF(ISNUMBER('Calc2'!B1692),MAX(0,INDEX('913:913'!$E$6:$E$1205,'Calc2'!B1692)),0)</f>
        <v>0</v>
      </c>
      <c r="C3071" s="10"/>
    </row>
    <row r="3072" spans="1:3">
      <c r="A3072" s="21">
        <v>138</v>
      </c>
      <c r="B3072" s="6">
        <f>IF(ISNUMBER('Calc2'!B1693),MAX(0,INDEX('913:913'!$E$6:$E$1205,'Calc2'!B1693)),0)</f>
        <v>0</v>
      </c>
      <c r="C3072" s="10"/>
    </row>
    <row r="3073" spans="1:3">
      <c r="A3073" s="21">
        <v>139</v>
      </c>
      <c r="B3073" s="6">
        <f>IF(ISNUMBER('Calc2'!B1694),MAX(0,INDEX('913:913'!$E$6:$E$1205,'Calc2'!B1694)),0)</f>
        <v>0</v>
      </c>
      <c r="C3073" s="10"/>
    </row>
    <row r="3074" spans="1:3">
      <c r="A3074" s="21">
        <v>140</v>
      </c>
      <c r="B3074" s="6">
        <f>IF(ISNUMBER('Calc2'!B1695),MAX(0,INDEX('913:913'!$E$6:$E$1205,'Calc2'!B1695)),0)</f>
        <v>0</v>
      </c>
      <c r="C3074" s="10"/>
    </row>
    <row r="3075" spans="1:3">
      <c r="A3075" s="21">
        <v>141</v>
      </c>
      <c r="B3075" s="6">
        <f>IF(ISNUMBER('Calc2'!B1696),MAX(0,INDEX('913:913'!$E$6:$E$1205,'Calc2'!B1696)),0)</f>
        <v>0</v>
      </c>
      <c r="C3075" s="10"/>
    </row>
    <row r="3076" spans="1:3">
      <c r="A3076" s="21">
        <v>142</v>
      </c>
      <c r="B3076" s="6">
        <f>IF(ISNUMBER('Calc2'!B1697),MAX(0,INDEX('913:913'!$E$6:$E$1205,'Calc2'!B1697)),0)</f>
        <v>0</v>
      </c>
      <c r="C3076" s="10"/>
    </row>
    <row r="3077" spans="1:3">
      <c r="A3077" s="21">
        <v>143</v>
      </c>
      <c r="B3077" s="6">
        <f>IF(ISNUMBER('Calc2'!B1698),MAX(0,INDEX('913:913'!$E$6:$E$1205,'Calc2'!B1698)),0)</f>
        <v>0</v>
      </c>
      <c r="C3077" s="10"/>
    </row>
    <row r="3078" spans="1:3">
      <c r="A3078" s="21">
        <v>144</v>
      </c>
      <c r="B3078" s="6">
        <f>IF(ISNUMBER('Calc2'!B1699),MAX(0,INDEX('913:913'!$E$6:$E$1205,'Calc2'!B1699)),0)</f>
        <v>0</v>
      </c>
      <c r="C3078" s="10"/>
    </row>
    <row r="3079" spans="1:3">
      <c r="A3079" s="21">
        <v>145</v>
      </c>
      <c r="B3079" s="6">
        <f>IF(ISNUMBER('Calc2'!B1700),MAX(0,INDEX('913:913'!$E$6:$E$1205,'Calc2'!B1700)),0)</f>
        <v>0</v>
      </c>
      <c r="C3079" s="10"/>
    </row>
    <row r="3080" spans="1:3">
      <c r="A3080" s="21">
        <v>146</v>
      </c>
      <c r="B3080" s="6">
        <f>IF(ISNUMBER('Calc2'!B1701),MAX(0,INDEX('913:913'!$E$6:$E$1205,'Calc2'!B1701)),0)</f>
        <v>0</v>
      </c>
      <c r="C3080" s="10"/>
    </row>
    <row r="3081" spans="1:3">
      <c r="A3081" s="21">
        <v>147</v>
      </c>
      <c r="B3081" s="6">
        <f>IF(ISNUMBER('Calc2'!B1702),MAX(0,INDEX('913:913'!$E$6:$E$1205,'Calc2'!B1702)),0)</f>
        <v>0</v>
      </c>
      <c r="C3081" s="10"/>
    </row>
    <row r="3082" spans="1:3">
      <c r="A3082" s="21">
        <v>148</v>
      </c>
      <c r="B3082" s="6">
        <f>IF(ISNUMBER('Calc2'!B1703),MAX(0,INDEX('913:913'!$E$6:$E$1205,'Calc2'!B1703)),0)</f>
        <v>0</v>
      </c>
      <c r="C3082" s="10"/>
    </row>
    <row r="3083" spans="1:3">
      <c r="A3083" s="21">
        <v>149</v>
      </c>
      <c r="B3083" s="6">
        <f>IF(ISNUMBER('Calc2'!B1704),MAX(0,INDEX('913:913'!$E$6:$E$1205,'Calc2'!B1704)),0)</f>
        <v>0</v>
      </c>
      <c r="C3083" s="10"/>
    </row>
    <row r="3084" spans="1:3">
      <c r="A3084" s="21">
        <v>150</v>
      </c>
      <c r="B3084" s="6">
        <f>IF(ISNUMBER('Calc2'!B1705),MAX(0,INDEX('913:913'!$E$6:$E$1205,'Calc2'!B1705)),0)</f>
        <v>0</v>
      </c>
      <c r="C3084" s="10"/>
    </row>
    <row r="3085" spans="1:3">
      <c r="A3085" s="21">
        <v>151</v>
      </c>
      <c r="B3085" s="6">
        <f>IF(ISNUMBER('Calc2'!B1706),MAX(0,INDEX('913:913'!$E$6:$E$1205,'Calc2'!B1706)),0)</f>
        <v>0</v>
      </c>
      <c r="C3085" s="10"/>
    </row>
    <row r="3086" spans="1:3">
      <c r="A3086" s="21">
        <v>152</v>
      </c>
      <c r="B3086" s="6">
        <f>IF(ISNUMBER('Calc2'!B1707),MAX(0,INDEX('913:913'!$E$6:$E$1205,'Calc2'!B1707)),0)</f>
        <v>0</v>
      </c>
      <c r="C3086" s="10"/>
    </row>
    <row r="3087" spans="1:3">
      <c r="A3087" s="21">
        <v>153</v>
      </c>
      <c r="B3087" s="6">
        <f>IF(ISNUMBER('Calc2'!B1708),MAX(0,INDEX('913:913'!$E$6:$E$1205,'Calc2'!B1708)),0)</f>
        <v>0</v>
      </c>
      <c r="C3087" s="10"/>
    </row>
    <row r="3088" spans="1:3">
      <c r="A3088" s="21">
        <v>154</v>
      </c>
      <c r="B3088" s="6">
        <f>IF(ISNUMBER('Calc2'!B1709),MAX(0,INDEX('913:913'!$E$6:$E$1205,'Calc2'!B1709)),0)</f>
        <v>0</v>
      </c>
      <c r="C3088" s="10"/>
    </row>
    <row r="3089" spans="1:3">
      <c r="A3089" s="21">
        <v>155</v>
      </c>
      <c r="B3089" s="6">
        <f>IF(ISNUMBER('Calc2'!B1710),MAX(0,INDEX('913:913'!$E$6:$E$1205,'Calc2'!B1710)),0)</f>
        <v>0</v>
      </c>
      <c r="C3089" s="10"/>
    </row>
    <row r="3090" spans="1:3">
      <c r="A3090" s="21">
        <v>156</v>
      </c>
      <c r="B3090" s="6">
        <f>IF(ISNUMBER('Calc2'!B1711),MAX(0,INDEX('913:913'!$E$6:$E$1205,'Calc2'!B1711)),0)</f>
        <v>0</v>
      </c>
      <c r="C3090" s="10"/>
    </row>
    <row r="3091" spans="1:3">
      <c r="A3091" s="21">
        <v>157</v>
      </c>
      <c r="B3091" s="6">
        <f>IF(ISNUMBER('Calc2'!B1712),MAX(0,INDEX('913:913'!$E$6:$E$1205,'Calc2'!B1712)),0)</f>
        <v>0</v>
      </c>
      <c r="C3091" s="10"/>
    </row>
    <row r="3092" spans="1:3">
      <c r="A3092" s="21">
        <v>158</v>
      </c>
      <c r="B3092" s="6">
        <f>IF(ISNUMBER('Calc2'!B1713),MAX(0,INDEX('913:913'!$E$6:$E$1205,'Calc2'!B1713)),0)</f>
        <v>0</v>
      </c>
      <c r="C3092" s="10"/>
    </row>
    <row r="3093" spans="1:3">
      <c r="A3093" s="21">
        <v>159</v>
      </c>
      <c r="B3093" s="6">
        <f>IF(ISNUMBER('Calc2'!B1714),MAX(0,INDEX('913:913'!$E$6:$E$1205,'Calc2'!B1714)),0)</f>
        <v>0</v>
      </c>
      <c r="C3093" s="10"/>
    </row>
    <row r="3094" spans="1:3">
      <c r="A3094" s="21">
        <v>160</v>
      </c>
      <c r="B3094" s="6">
        <f>IF(ISNUMBER('Calc2'!B1715),MAX(0,INDEX('913:913'!$E$6:$E$1205,'Calc2'!B1715)),0)</f>
        <v>0</v>
      </c>
      <c r="C3094" s="10"/>
    </row>
    <row r="3095" spans="1:3">
      <c r="A3095" s="21">
        <v>161</v>
      </c>
      <c r="B3095" s="6">
        <f>IF(ISNUMBER('Calc2'!B1716),MAX(0,INDEX('913:913'!$E$6:$E$1205,'Calc2'!B1716)),0)</f>
        <v>0</v>
      </c>
      <c r="C3095" s="10"/>
    </row>
    <row r="3096" spans="1:3">
      <c r="A3096" s="21">
        <v>162</v>
      </c>
      <c r="B3096" s="6">
        <f>IF(ISNUMBER('Calc2'!B1717),MAX(0,INDEX('913:913'!$E$6:$E$1205,'Calc2'!B1717)),0)</f>
        <v>0</v>
      </c>
      <c r="C3096" s="10"/>
    </row>
    <row r="3097" spans="1:3">
      <c r="A3097" s="21">
        <v>163</v>
      </c>
      <c r="B3097" s="6">
        <f>IF(ISNUMBER('Calc2'!B1718),MAX(0,INDEX('913:913'!$E$6:$E$1205,'Calc2'!B1718)),0)</f>
        <v>0</v>
      </c>
      <c r="C3097" s="10"/>
    </row>
    <row r="3098" spans="1:3">
      <c r="A3098" s="21">
        <v>164</v>
      </c>
      <c r="B3098" s="6">
        <f>IF(ISNUMBER('Calc2'!B1719),MAX(0,INDEX('913:913'!$E$6:$E$1205,'Calc2'!B1719)),0)</f>
        <v>0</v>
      </c>
      <c r="C3098" s="10"/>
    </row>
    <row r="3099" spans="1:3">
      <c r="A3099" s="21">
        <v>165</v>
      </c>
      <c r="B3099" s="6">
        <f>IF(ISNUMBER('Calc2'!B1720),MAX(0,INDEX('913:913'!$E$6:$E$1205,'Calc2'!B1720)),0)</f>
        <v>0</v>
      </c>
      <c r="C3099" s="10"/>
    </row>
    <row r="3100" spans="1:3">
      <c r="A3100" s="21">
        <v>166</v>
      </c>
      <c r="B3100" s="6">
        <f>IF(ISNUMBER('Calc2'!B1721),MAX(0,INDEX('913:913'!$E$6:$E$1205,'Calc2'!B1721)),0)</f>
        <v>0</v>
      </c>
      <c r="C3100" s="10"/>
    </row>
    <row r="3101" spans="1:3">
      <c r="A3101" s="21">
        <v>167</v>
      </c>
      <c r="B3101" s="6">
        <f>IF(ISNUMBER('Calc2'!B1722),MAX(0,INDEX('913:913'!$E$6:$E$1205,'Calc2'!B1722)),0)</f>
        <v>0</v>
      </c>
      <c r="C3101" s="10"/>
    </row>
    <row r="3102" spans="1:3">
      <c r="A3102" s="21">
        <v>168</v>
      </c>
      <c r="B3102" s="6">
        <f>IF(ISNUMBER('Calc2'!B1723),MAX(0,INDEX('913:913'!$E$6:$E$1205,'Calc2'!B1723)),0)</f>
        <v>0</v>
      </c>
      <c r="C3102" s="10"/>
    </row>
    <row r="3103" spans="1:3">
      <c r="A3103" s="21">
        <v>169</v>
      </c>
      <c r="B3103" s="6">
        <f>IF(ISNUMBER('Calc2'!B1724),MAX(0,INDEX('913:913'!$E$6:$E$1205,'Calc2'!B1724)),0)</f>
        <v>0</v>
      </c>
      <c r="C3103" s="10"/>
    </row>
    <row r="3104" spans="1:3">
      <c r="A3104" s="21">
        <v>170</v>
      </c>
      <c r="B3104" s="6">
        <f>IF(ISNUMBER('Calc2'!B1725),MAX(0,INDEX('913:913'!$E$6:$E$1205,'Calc2'!B1725)),0)</f>
        <v>0</v>
      </c>
      <c r="C3104" s="10"/>
    </row>
    <row r="3105" spans="1:3">
      <c r="A3105" s="21">
        <v>171</v>
      </c>
      <c r="B3105" s="6">
        <f>IF(ISNUMBER('Calc2'!B1726),MAX(0,INDEX('913:913'!$E$6:$E$1205,'Calc2'!B1726)),0)</f>
        <v>0</v>
      </c>
      <c r="C3105" s="10"/>
    </row>
    <row r="3106" spans="1:3">
      <c r="A3106" s="21">
        <v>172</v>
      </c>
      <c r="B3106" s="6">
        <f>IF(ISNUMBER('Calc2'!B1727),MAX(0,INDEX('913:913'!$E$6:$E$1205,'Calc2'!B1727)),0)</f>
        <v>0</v>
      </c>
      <c r="C3106" s="10"/>
    </row>
    <row r="3107" spans="1:3">
      <c r="A3107" s="21">
        <v>173</v>
      </c>
      <c r="B3107" s="6">
        <f>IF(ISNUMBER('Calc2'!B1728),MAX(0,INDEX('913:913'!$E$6:$E$1205,'Calc2'!B1728)),0)</f>
        <v>0</v>
      </c>
      <c r="C3107" s="10"/>
    </row>
    <row r="3108" spans="1:3">
      <c r="A3108" s="21">
        <v>174</v>
      </c>
      <c r="B3108" s="6">
        <f>IF(ISNUMBER('Calc2'!B1729),MAX(0,INDEX('913:913'!$E$6:$E$1205,'Calc2'!B1729)),0)</f>
        <v>0</v>
      </c>
      <c r="C3108" s="10"/>
    </row>
    <row r="3109" spans="1:3">
      <c r="A3109" s="21">
        <v>175</v>
      </c>
      <c r="B3109" s="6">
        <f>IF(ISNUMBER('Calc2'!B1730),MAX(0,INDEX('913:913'!$E$6:$E$1205,'Calc2'!B1730)),0)</f>
        <v>0</v>
      </c>
      <c r="C3109" s="10"/>
    </row>
    <row r="3110" spans="1:3">
      <c r="A3110" s="21">
        <v>176</v>
      </c>
      <c r="B3110" s="6">
        <f>IF(ISNUMBER('Calc2'!B1731),MAX(0,INDEX('913:913'!$E$6:$E$1205,'Calc2'!B1731)),0)</f>
        <v>0</v>
      </c>
      <c r="C3110" s="10"/>
    </row>
    <row r="3111" spans="1:3">
      <c r="A3111" s="21">
        <v>177</v>
      </c>
      <c r="B3111" s="6">
        <f>IF(ISNUMBER('Calc2'!B1732),MAX(0,INDEX('913:913'!$E$6:$E$1205,'Calc2'!B1732)),0)</f>
        <v>0</v>
      </c>
      <c r="C3111" s="10"/>
    </row>
    <row r="3112" spans="1:3">
      <c r="A3112" s="21">
        <v>178</v>
      </c>
      <c r="B3112" s="6">
        <f>IF(ISNUMBER('Calc2'!B1733),MAX(0,INDEX('913:913'!$E$6:$E$1205,'Calc2'!B1733)),0)</f>
        <v>0</v>
      </c>
      <c r="C3112" s="10"/>
    </row>
    <row r="3113" spans="1:3">
      <c r="A3113" s="21">
        <v>179</v>
      </c>
      <c r="B3113" s="6">
        <f>IF(ISNUMBER('Calc2'!B1734),MAX(0,INDEX('913:913'!$E$6:$E$1205,'Calc2'!B1734)),0)</f>
        <v>0</v>
      </c>
      <c r="C3113" s="10"/>
    </row>
    <row r="3114" spans="1:3">
      <c r="A3114" s="21">
        <v>180</v>
      </c>
      <c r="B3114" s="6">
        <f>IF(ISNUMBER('Calc2'!B1735),MAX(0,INDEX('913:913'!$E$6:$E$1205,'Calc2'!B1735)),0)</f>
        <v>0</v>
      </c>
      <c r="C3114" s="10"/>
    </row>
    <row r="3115" spans="1:3">
      <c r="A3115" s="21">
        <v>181</v>
      </c>
      <c r="B3115" s="6">
        <f>IF(ISNUMBER('Calc2'!B1736),MAX(0,INDEX('913:913'!$E$6:$E$1205,'Calc2'!B1736)),0)</f>
        <v>0</v>
      </c>
      <c r="C3115" s="10"/>
    </row>
    <row r="3116" spans="1:3">
      <c r="A3116" s="21">
        <v>182</v>
      </c>
      <c r="B3116" s="6">
        <f>IF(ISNUMBER('Calc2'!B1737),MAX(0,INDEX('913:913'!$E$6:$E$1205,'Calc2'!B1737)),0)</f>
        <v>0</v>
      </c>
      <c r="C3116" s="10"/>
    </row>
    <row r="3117" spans="1:3">
      <c r="A3117" s="21">
        <v>183</v>
      </c>
      <c r="B3117" s="6">
        <f>IF(ISNUMBER('Calc2'!B1738),MAX(0,INDEX('913:913'!$E$6:$E$1205,'Calc2'!B1738)),0)</f>
        <v>0</v>
      </c>
      <c r="C3117" s="10"/>
    </row>
    <row r="3118" spans="1:3">
      <c r="A3118" s="21">
        <v>184</v>
      </c>
      <c r="B3118" s="6">
        <f>IF(ISNUMBER('Calc2'!B1739),MAX(0,INDEX('913:913'!$E$6:$E$1205,'Calc2'!B1739)),0)</f>
        <v>0</v>
      </c>
      <c r="C3118" s="10"/>
    </row>
    <row r="3119" spans="1:3">
      <c r="A3119" s="21">
        <v>185</v>
      </c>
      <c r="B3119" s="6">
        <f>IF(ISNUMBER('Calc2'!B1740),MAX(0,INDEX('913:913'!$E$6:$E$1205,'Calc2'!B1740)),0)</f>
        <v>0</v>
      </c>
      <c r="C3119" s="10"/>
    </row>
    <row r="3120" spans="1:3">
      <c r="A3120" s="21">
        <v>186</v>
      </c>
      <c r="B3120" s="6">
        <f>IF(ISNUMBER('Calc2'!B1741),MAX(0,INDEX('913:913'!$E$6:$E$1205,'Calc2'!B1741)),0)</f>
        <v>0</v>
      </c>
      <c r="C3120" s="10"/>
    </row>
    <row r="3121" spans="1:3">
      <c r="A3121" s="21">
        <v>187</v>
      </c>
      <c r="B3121" s="6">
        <f>IF(ISNUMBER('Calc2'!B1742),MAX(0,INDEX('913:913'!$E$6:$E$1205,'Calc2'!B1742)),0)</f>
        <v>0</v>
      </c>
      <c r="C3121" s="10"/>
    </row>
    <row r="3122" spans="1:3">
      <c r="A3122" s="21">
        <v>188</v>
      </c>
      <c r="B3122" s="6">
        <f>IF(ISNUMBER('Calc2'!B1743),MAX(0,INDEX('913:913'!$E$6:$E$1205,'Calc2'!B1743)),0)</f>
        <v>0</v>
      </c>
      <c r="C3122" s="10"/>
    </row>
    <row r="3123" spans="1:3">
      <c r="A3123" s="21">
        <v>189</v>
      </c>
      <c r="B3123" s="6">
        <f>IF(ISNUMBER('Calc2'!B1744),MAX(0,INDEX('913:913'!$E$6:$E$1205,'Calc2'!B1744)),0)</f>
        <v>0</v>
      </c>
      <c r="C3123" s="10"/>
    </row>
    <row r="3124" spans="1:3">
      <c r="A3124" s="21">
        <v>190</v>
      </c>
      <c r="B3124" s="6">
        <f>IF(ISNUMBER('Calc2'!B1745),MAX(0,INDEX('913:913'!$E$6:$E$1205,'Calc2'!B1745)),0)</f>
        <v>0</v>
      </c>
      <c r="C3124" s="10"/>
    </row>
    <row r="3125" spans="1:3">
      <c r="A3125" s="21">
        <v>191</v>
      </c>
      <c r="B3125" s="6">
        <f>IF(ISNUMBER('Calc2'!B1746),MAX(0,INDEX('913:913'!$E$6:$E$1205,'Calc2'!B1746)),0)</f>
        <v>0</v>
      </c>
      <c r="C3125" s="10"/>
    </row>
    <row r="3126" spans="1:3">
      <c r="A3126" s="21">
        <v>192</v>
      </c>
      <c r="B3126" s="6">
        <f>IF(ISNUMBER('Calc2'!B1747),MAX(0,INDEX('913:913'!$E$6:$E$1205,'Calc2'!B1747)),0)</f>
        <v>0</v>
      </c>
      <c r="C3126" s="10"/>
    </row>
    <row r="3127" spans="1:3">
      <c r="A3127" s="21">
        <v>193</v>
      </c>
      <c r="B3127" s="6">
        <f>IF(ISNUMBER('Calc2'!B1748),MAX(0,INDEX('913:913'!$E$6:$E$1205,'Calc2'!B1748)),0)</f>
        <v>0</v>
      </c>
      <c r="C3127" s="10"/>
    </row>
    <row r="3128" spans="1:3">
      <c r="A3128" s="21">
        <v>194</v>
      </c>
      <c r="B3128" s="6">
        <f>IF(ISNUMBER('Calc2'!B1749),MAX(0,INDEX('913:913'!$E$6:$E$1205,'Calc2'!B1749)),0)</f>
        <v>0</v>
      </c>
      <c r="C3128" s="10"/>
    </row>
    <row r="3129" spans="1:3">
      <c r="A3129" s="21">
        <v>195</v>
      </c>
      <c r="B3129" s="6">
        <f>IF(ISNUMBER('Calc2'!B1750),MAX(0,INDEX('913:913'!$E$6:$E$1205,'Calc2'!B1750)),0)</f>
        <v>0</v>
      </c>
      <c r="C3129" s="10"/>
    </row>
    <row r="3130" spans="1:3">
      <c r="A3130" s="21">
        <v>196</v>
      </c>
      <c r="B3130" s="6">
        <f>IF(ISNUMBER('Calc2'!B1751),MAX(0,INDEX('913:913'!$E$6:$E$1205,'Calc2'!B1751)),0)</f>
        <v>0</v>
      </c>
      <c r="C3130" s="10"/>
    </row>
    <row r="3131" spans="1:3">
      <c r="A3131" s="21">
        <v>197</v>
      </c>
      <c r="B3131" s="6">
        <f>IF(ISNUMBER('Calc2'!B1752),MAX(0,INDEX('913:913'!$E$6:$E$1205,'Calc2'!B1752)),0)</f>
        <v>0</v>
      </c>
      <c r="C3131" s="10"/>
    </row>
    <row r="3132" spans="1:3">
      <c r="A3132" s="21">
        <v>198</v>
      </c>
      <c r="B3132" s="6">
        <f>IF(ISNUMBER('Calc2'!B1753),MAX(0,INDEX('913:913'!$E$6:$E$1205,'Calc2'!B1753)),0)</f>
        <v>0</v>
      </c>
      <c r="C3132" s="10"/>
    </row>
    <row r="3133" spans="1:3">
      <c r="A3133" s="21">
        <v>199</v>
      </c>
      <c r="B3133" s="6">
        <f>IF(ISNUMBER('Calc2'!B1754),MAX(0,INDEX('913:913'!$E$6:$E$1205,'Calc2'!B1754)),0)</f>
        <v>0</v>
      </c>
      <c r="C3133" s="10"/>
    </row>
    <row r="3134" spans="1:3">
      <c r="A3134" s="21">
        <v>200</v>
      </c>
      <c r="B3134" s="6">
        <f>IF(ISNUMBER('Calc2'!B1755),MAX(0,INDEX('913:913'!$E$6:$E$1205,'Calc2'!B1755)),0)</f>
        <v>0</v>
      </c>
      <c r="C3134" s="10"/>
    </row>
    <row r="3135" spans="1:3">
      <c r="A3135" s="21">
        <v>201</v>
      </c>
      <c r="B3135" s="6">
        <f>IF(ISNUMBER('Calc2'!B1756),MAX(0,INDEX('913:913'!$E$6:$E$1205,'Calc2'!B1756)),0)</f>
        <v>0</v>
      </c>
      <c r="C3135" s="10"/>
    </row>
    <row r="3136" spans="1:3">
      <c r="A3136" s="21">
        <v>202</v>
      </c>
      <c r="B3136" s="6">
        <f>IF(ISNUMBER('Calc2'!B1757),MAX(0,INDEX('913:913'!$E$6:$E$1205,'Calc2'!B1757)),0)</f>
        <v>0</v>
      </c>
      <c r="C3136" s="10"/>
    </row>
    <row r="3137" spans="1:3">
      <c r="A3137" s="21">
        <v>203</v>
      </c>
      <c r="B3137" s="6">
        <f>IF(ISNUMBER('Calc2'!B1758),MAX(0,INDEX('913:913'!$E$6:$E$1205,'Calc2'!B1758)),0)</f>
        <v>0</v>
      </c>
      <c r="C3137" s="10"/>
    </row>
    <row r="3138" spans="1:3">
      <c r="A3138" s="21">
        <v>204</v>
      </c>
      <c r="B3138" s="6">
        <f>IF(ISNUMBER('Calc2'!B1759),MAX(0,INDEX('913:913'!$E$6:$E$1205,'Calc2'!B1759)),0)</f>
        <v>0</v>
      </c>
      <c r="C3138" s="10"/>
    </row>
    <row r="3139" spans="1:3">
      <c r="A3139" s="21">
        <v>205</v>
      </c>
      <c r="B3139" s="6">
        <f>IF(ISNUMBER('Calc2'!B1760),MAX(0,INDEX('913:913'!$E$6:$E$1205,'Calc2'!B1760)),0)</f>
        <v>0</v>
      </c>
      <c r="C3139" s="10"/>
    </row>
    <row r="3140" spans="1:3">
      <c r="A3140" s="21">
        <v>206</v>
      </c>
      <c r="B3140" s="6">
        <f>IF(ISNUMBER('Calc2'!B1761),MAX(0,INDEX('913:913'!$E$6:$E$1205,'Calc2'!B1761)),0)</f>
        <v>0</v>
      </c>
      <c r="C3140" s="10"/>
    </row>
    <row r="3141" spans="1:3">
      <c r="A3141" s="21">
        <v>207</v>
      </c>
      <c r="B3141" s="6">
        <f>IF(ISNUMBER('Calc2'!B1762),MAX(0,INDEX('913:913'!$E$6:$E$1205,'Calc2'!B1762)),0)</f>
        <v>0</v>
      </c>
      <c r="C3141" s="10"/>
    </row>
    <row r="3142" spans="1:3">
      <c r="A3142" s="21">
        <v>208</v>
      </c>
      <c r="B3142" s="6">
        <f>IF(ISNUMBER('Calc2'!B1763),MAX(0,INDEX('913:913'!$E$6:$E$1205,'Calc2'!B1763)),0)</f>
        <v>0</v>
      </c>
      <c r="C3142" s="10"/>
    </row>
    <row r="3143" spans="1:3">
      <c r="A3143" s="21">
        <v>209</v>
      </c>
      <c r="B3143" s="6">
        <f>IF(ISNUMBER('Calc2'!B1764),MAX(0,INDEX('913:913'!$E$6:$E$1205,'Calc2'!B1764)),0)</f>
        <v>0</v>
      </c>
      <c r="C3143" s="10"/>
    </row>
    <row r="3144" spans="1:3">
      <c r="A3144" s="21">
        <v>210</v>
      </c>
      <c r="B3144" s="6">
        <f>IF(ISNUMBER('Calc2'!B1765),MAX(0,INDEX('913:913'!$E$6:$E$1205,'Calc2'!B1765)),0)</f>
        <v>0</v>
      </c>
      <c r="C3144" s="10"/>
    </row>
    <row r="3145" spans="1:3">
      <c r="A3145" s="21">
        <v>211</v>
      </c>
      <c r="B3145" s="6">
        <f>IF(ISNUMBER('Calc2'!B1766),MAX(0,INDEX('913:913'!$E$6:$E$1205,'Calc2'!B1766)),0)</f>
        <v>0</v>
      </c>
      <c r="C3145" s="10"/>
    </row>
    <row r="3146" spans="1:3">
      <c r="A3146" s="21">
        <v>212</v>
      </c>
      <c r="B3146" s="6">
        <f>IF(ISNUMBER('Calc2'!B1767),MAX(0,INDEX('913:913'!$E$6:$E$1205,'Calc2'!B1767)),0)</f>
        <v>0</v>
      </c>
      <c r="C3146" s="10"/>
    </row>
    <row r="3147" spans="1:3">
      <c r="A3147" s="21">
        <v>213</v>
      </c>
      <c r="B3147" s="6">
        <f>IF(ISNUMBER('Calc2'!B1768),MAX(0,INDEX('913:913'!$E$6:$E$1205,'Calc2'!B1768)),0)</f>
        <v>0</v>
      </c>
      <c r="C3147" s="10"/>
    </row>
    <row r="3148" spans="1:3">
      <c r="A3148" s="21">
        <v>214</v>
      </c>
      <c r="B3148" s="6">
        <f>IF(ISNUMBER('Calc2'!B1769),MAX(0,INDEX('913:913'!$E$6:$E$1205,'Calc2'!B1769)),0)</f>
        <v>0</v>
      </c>
      <c r="C3148" s="10"/>
    </row>
    <row r="3149" spans="1:3">
      <c r="A3149" s="21">
        <v>215</v>
      </c>
      <c r="B3149" s="6">
        <f>IF(ISNUMBER('Calc2'!B1770),MAX(0,INDEX('913:913'!$E$6:$E$1205,'Calc2'!B1770)),0)</f>
        <v>0</v>
      </c>
      <c r="C3149" s="10"/>
    </row>
    <row r="3150" spans="1:3">
      <c r="A3150" s="21">
        <v>216</v>
      </c>
      <c r="B3150" s="6">
        <f>IF(ISNUMBER('Calc2'!B1771),MAX(0,INDEX('913:913'!$E$6:$E$1205,'Calc2'!B1771)),0)</f>
        <v>0</v>
      </c>
      <c r="C3150" s="10"/>
    </row>
    <row r="3151" spans="1:3">
      <c r="A3151" s="21">
        <v>217</v>
      </c>
      <c r="B3151" s="6">
        <f>IF(ISNUMBER('Calc2'!B1772),MAX(0,INDEX('913:913'!$E$6:$E$1205,'Calc2'!B1772)),0)</f>
        <v>0</v>
      </c>
      <c r="C3151" s="10"/>
    </row>
    <row r="3152" spans="1:3">
      <c r="A3152" s="21">
        <v>218</v>
      </c>
      <c r="B3152" s="6">
        <f>IF(ISNUMBER('Calc2'!B1773),MAX(0,INDEX('913:913'!$E$6:$E$1205,'Calc2'!B1773)),0)</f>
        <v>0</v>
      </c>
      <c r="C3152" s="10"/>
    </row>
    <row r="3153" spans="1:3">
      <c r="A3153" s="21">
        <v>219</v>
      </c>
      <c r="B3153" s="6">
        <f>IF(ISNUMBER('Calc2'!B1774),MAX(0,INDEX('913:913'!$E$6:$E$1205,'Calc2'!B1774)),0)</f>
        <v>0</v>
      </c>
      <c r="C3153" s="10"/>
    </row>
    <row r="3154" spans="1:3">
      <c r="A3154" s="21">
        <v>220</v>
      </c>
      <c r="B3154" s="6">
        <f>IF(ISNUMBER('Calc2'!B1775),MAX(0,INDEX('913:913'!$E$6:$E$1205,'Calc2'!B1775)),0)</f>
        <v>0</v>
      </c>
      <c r="C3154" s="10"/>
    </row>
    <row r="3155" spans="1:3">
      <c r="A3155" s="21">
        <v>221</v>
      </c>
      <c r="B3155" s="6">
        <f>IF(ISNUMBER('Calc2'!B1776),MAX(0,INDEX('913:913'!$E$6:$E$1205,'Calc2'!B1776)),0)</f>
        <v>0</v>
      </c>
      <c r="C3155" s="10"/>
    </row>
    <row r="3156" spans="1:3">
      <c r="A3156" s="21">
        <v>222</v>
      </c>
      <c r="B3156" s="6">
        <f>IF(ISNUMBER('Calc2'!B1777),MAX(0,INDEX('913:913'!$E$6:$E$1205,'Calc2'!B1777)),0)</f>
        <v>0</v>
      </c>
      <c r="C3156" s="10"/>
    </row>
    <row r="3157" spans="1:3">
      <c r="A3157" s="21">
        <v>223</v>
      </c>
      <c r="B3157" s="6">
        <f>IF(ISNUMBER('Calc2'!B1778),MAX(0,INDEX('913:913'!$E$6:$E$1205,'Calc2'!B1778)),0)</f>
        <v>0</v>
      </c>
      <c r="C3157" s="10"/>
    </row>
    <row r="3158" spans="1:3">
      <c r="A3158" s="21">
        <v>224</v>
      </c>
      <c r="B3158" s="6">
        <f>IF(ISNUMBER('Calc2'!B1779),MAX(0,INDEX('913:913'!$E$6:$E$1205,'Calc2'!B1779)),0)</f>
        <v>0</v>
      </c>
      <c r="C3158" s="10"/>
    </row>
    <row r="3159" spans="1:3">
      <c r="A3159" s="21">
        <v>225</v>
      </c>
      <c r="B3159" s="6">
        <f>IF(ISNUMBER('Calc2'!B1780),MAX(0,INDEX('913:913'!$E$6:$E$1205,'Calc2'!B1780)),0)</f>
        <v>0</v>
      </c>
      <c r="C3159" s="10"/>
    </row>
    <row r="3160" spans="1:3">
      <c r="A3160" s="21">
        <v>226</v>
      </c>
      <c r="B3160" s="6">
        <f>IF(ISNUMBER('Calc2'!B1781),MAX(0,INDEX('913:913'!$E$6:$E$1205,'Calc2'!B1781)),0)</f>
        <v>0</v>
      </c>
      <c r="C3160" s="10"/>
    </row>
    <row r="3161" spans="1:3">
      <c r="A3161" s="21">
        <v>227</v>
      </c>
      <c r="B3161" s="6">
        <f>IF(ISNUMBER('Calc2'!B1782),MAX(0,INDEX('913:913'!$E$6:$E$1205,'Calc2'!B1782)),0)</f>
        <v>0</v>
      </c>
      <c r="C3161" s="10"/>
    </row>
    <row r="3162" spans="1:3">
      <c r="A3162" s="21">
        <v>228</v>
      </c>
      <c r="B3162" s="6">
        <f>IF(ISNUMBER('Calc2'!B1783),MAX(0,INDEX('913:913'!$E$6:$E$1205,'Calc2'!B1783)),0)</f>
        <v>0</v>
      </c>
      <c r="C3162" s="10"/>
    </row>
    <row r="3163" spans="1:3">
      <c r="A3163" s="21">
        <v>229</v>
      </c>
      <c r="B3163" s="6">
        <f>IF(ISNUMBER('Calc2'!B1784),MAX(0,INDEX('913:913'!$E$6:$E$1205,'Calc2'!B1784)),0)</f>
        <v>0</v>
      </c>
      <c r="C3163" s="10"/>
    </row>
    <row r="3164" spans="1:3">
      <c r="A3164" s="21">
        <v>230</v>
      </c>
      <c r="B3164" s="6">
        <f>IF(ISNUMBER('Calc2'!B1785),MAX(0,INDEX('913:913'!$E$6:$E$1205,'Calc2'!B1785)),0)</f>
        <v>0</v>
      </c>
      <c r="C3164" s="10"/>
    </row>
    <row r="3165" spans="1:3">
      <c r="A3165" s="21">
        <v>231</v>
      </c>
      <c r="B3165" s="6">
        <f>IF(ISNUMBER('Calc2'!B1786),MAX(0,INDEX('913:913'!$E$6:$E$1205,'Calc2'!B1786)),0)</f>
        <v>0</v>
      </c>
      <c r="C3165" s="10"/>
    </row>
    <row r="3166" spans="1:3">
      <c r="A3166" s="21">
        <v>232</v>
      </c>
      <c r="B3166" s="6">
        <f>IF(ISNUMBER('Calc2'!B1787),MAX(0,INDEX('913:913'!$E$6:$E$1205,'Calc2'!B1787)),0)</f>
        <v>0</v>
      </c>
      <c r="C3166" s="10"/>
    </row>
    <row r="3167" spans="1:3">
      <c r="A3167" s="21">
        <v>233</v>
      </c>
      <c r="B3167" s="6">
        <f>IF(ISNUMBER('Calc2'!B1788),MAX(0,INDEX('913:913'!$E$6:$E$1205,'Calc2'!B1788)),0)</f>
        <v>0</v>
      </c>
      <c r="C3167" s="10"/>
    </row>
    <row r="3168" spans="1:3">
      <c r="A3168" s="21">
        <v>234</v>
      </c>
      <c r="B3168" s="6">
        <f>IF(ISNUMBER('Calc2'!B1789),MAX(0,INDEX('913:913'!$E$6:$E$1205,'Calc2'!B1789)),0)</f>
        <v>0</v>
      </c>
      <c r="C3168" s="10"/>
    </row>
    <row r="3169" spans="1:3">
      <c r="A3169" s="21">
        <v>235</v>
      </c>
      <c r="B3169" s="6">
        <f>IF(ISNUMBER('Calc2'!B1790),MAX(0,INDEX('913:913'!$E$6:$E$1205,'Calc2'!B1790)),0)</f>
        <v>0</v>
      </c>
      <c r="C3169" s="10"/>
    </row>
    <row r="3170" spans="1:3">
      <c r="A3170" s="21">
        <v>236</v>
      </c>
      <c r="B3170" s="6">
        <f>IF(ISNUMBER('Calc2'!B1791),MAX(0,INDEX('913:913'!$E$6:$E$1205,'Calc2'!B1791)),0)</f>
        <v>0</v>
      </c>
      <c r="C3170" s="10"/>
    </row>
    <row r="3171" spans="1:3">
      <c r="A3171" s="21">
        <v>237</v>
      </c>
      <c r="B3171" s="6">
        <f>IF(ISNUMBER('Calc2'!B1792),MAX(0,INDEX('913:913'!$E$6:$E$1205,'Calc2'!B1792)),0)</f>
        <v>0</v>
      </c>
      <c r="C3171" s="10"/>
    </row>
    <row r="3172" spans="1:3">
      <c r="A3172" s="21">
        <v>238</v>
      </c>
      <c r="B3172" s="6">
        <f>IF(ISNUMBER('Calc2'!B1793),MAX(0,INDEX('913:913'!$E$6:$E$1205,'Calc2'!B1793)),0)</f>
        <v>0</v>
      </c>
      <c r="C3172" s="10"/>
    </row>
    <row r="3173" spans="1:3">
      <c r="A3173" s="21">
        <v>239</v>
      </c>
      <c r="B3173" s="6">
        <f>IF(ISNUMBER('Calc2'!B1794),MAX(0,INDEX('913:913'!$E$6:$E$1205,'Calc2'!B1794)),0)</f>
        <v>0</v>
      </c>
      <c r="C3173" s="10"/>
    </row>
    <row r="3174" spans="1:3">
      <c r="A3174" s="21">
        <v>240</v>
      </c>
      <c r="B3174" s="6">
        <f>IF(ISNUMBER('Calc2'!B1795),MAX(0,INDEX('913:913'!$E$6:$E$1205,'Calc2'!B1795)),0)</f>
        <v>0</v>
      </c>
      <c r="C3174" s="10"/>
    </row>
    <row r="3175" spans="1:3">
      <c r="A3175" s="21">
        <v>241</v>
      </c>
      <c r="B3175" s="6">
        <f>IF(ISNUMBER('Calc2'!B1796),MAX(0,INDEX('913:913'!$E$6:$E$1205,'Calc2'!B1796)),0)</f>
        <v>0</v>
      </c>
      <c r="C3175" s="10"/>
    </row>
    <row r="3176" spans="1:3">
      <c r="A3176" s="21">
        <v>242</v>
      </c>
      <c r="B3176" s="6">
        <f>IF(ISNUMBER('Calc2'!B1797),MAX(0,INDEX('913:913'!$E$6:$E$1205,'Calc2'!B1797)),0)</f>
        <v>0</v>
      </c>
      <c r="C3176" s="10"/>
    </row>
    <row r="3177" spans="1:3">
      <c r="A3177" s="21">
        <v>243</v>
      </c>
      <c r="B3177" s="6">
        <f>IF(ISNUMBER('Calc2'!B1798),MAX(0,INDEX('913:913'!$E$6:$E$1205,'Calc2'!B1798)),0)</f>
        <v>0</v>
      </c>
      <c r="C3177" s="10"/>
    </row>
    <row r="3178" spans="1:3">
      <c r="A3178" s="21">
        <v>244</v>
      </c>
      <c r="B3178" s="6">
        <f>IF(ISNUMBER('Calc2'!B1799),MAX(0,INDEX('913:913'!$E$6:$E$1205,'Calc2'!B1799)),0)</f>
        <v>0</v>
      </c>
      <c r="C3178" s="10"/>
    </row>
    <row r="3179" spans="1:3">
      <c r="A3179" s="21">
        <v>245</v>
      </c>
      <c r="B3179" s="6">
        <f>IF(ISNUMBER('Calc2'!B1800),MAX(0,INDEX('913:913'!$E$6:$E$1205,'Calc2'!B1800)),0)</f>
        <v>0</v>
      </c>
      <c r="C3179" s="10"/>
    </row>
    <row r="3180" spans="1:3">
      <c r="A3180" s="21">
        <v>246</v>
      </c>
      <c r="B3180" s="6">
        <f>IF(ISNUMBER('Calc2'!B1801),MAX(0,INDEX('913:913'!$E$6:$E$1205,'Calc2'!B1801)),0)</f>
        <v>0</v>
      </c>
      <c r="C3180" s="10"/>
    </row>
    <row r="3181" spans="1:3">
      <c r="A3181" s="21">
        <v>247</v>
      </c>
      <c r="B3181" s="6">
        <f>IF(ISNUMBER('Calc2'!B1802),MAX(0,INDEX('913:913'!$E$6:$E$1205,'Calc2'!B1802)),0)</f>
        <v>0</v>
      </c>
      <c r="C3181" s="10"/>
    </row>
    <row r="3182" spans="1:3">
      <c r="A3182" s="21">
        <v>248</v>
      </c>
      <c r="B3182" s="6">
        <f>IF(ISNUMBER('Calc2'!B1803),MAX(0,INDEX('913:913'!$E$6:$E$1205,'Calc2'!B1803)),0)</f>
        <v>0</v>
      </c>
      <c r="C3182" s="10"/>
    </row>
    <row r="3183" spans="1:3">
      <c r="A3183" s="21">
        <v>249</v>
      </c>
      <c r="B3183" s="6">
        <f>IF(ISNUMBER('Calc2'!B1804),MAX(0,INDEX('913:913'!$E$6:$E$1205,'Calc2'!B1804)),0)</f>
        <v>0</v>
      </c>
      <c r="C3183" s="10"/>
    </row>
    <row r="3184" spans="1:3">
      <c r="A3184" s="21">
        <v>250</v>
      </c>
      <c r="B3184" s="6">
        <f>IF(ISNUMBER('Calc2'!B1805),MAX(0,INDEX('913:913'!$E$6:$E$1205,'Calc2'!B1805)),0)</f>
        <v>0</v>
      </c>
      <c r="C3184" s="10"/>
    </row>
    <row r="3185" spans="1:3">
      <c r="A3185" s="21">
        <v>251</v>
      </c>
      <c r="B3185" s="6">
        <f>IF(ISNUMBER('Calc2'!B1806),MAX(0,INDEX('913:913'!$E$6:$E$1205,'Calc2'!B1806)),0)</f>
        <v>0</v>
      </c>
      <c r="C3185" s="10"/>
    </row>
    <row r="3186" spans="1:3">
      <c r="A3186" s="21">
        <v>252</v>
      </c>
      <c r="B3186" s="6">
        <f>IF(ISNUMBER('Calc2'!B1807),MAX(0,INDEX('913:913'!$E$6:$E$1205,'Calc2'!B1807)),0)</f>
        <v>0</v>
      </c>
      <c r="C3186" s="10"/>
    </row>
    <row r="3187" spans="1:3">
      <c r="A3187" s="21">
        <v>253</v>
      </c>
      <c r="B3187" s="6">
        <f>IF(ISNUMBER('Calc2'!B1808),MAX(0,INDEX('913:913'!$E$6:$E$1205,'Calc2'!B1808)),0)</f>
        <v>0</v>
      </c>
      <c r="C3187" s="10"/>
    </row>
    <row r="3188" spans="1:3">
      <c r="A3188" s="21">
        <v>254</v>
      </c>
      <c r="B3188" s="6">
        <f>IF(ISNUMBER('Calc2'!B1809),MAX(0,INDEX('913:913'!$E$6:$E$1205,'Calc2'!B1809)),0)</f>
        <v>0</v>
      </c>
      <c r="C3188" s="10"/>
    </row>
    <row r="3189" spans="1:3">
      <c r="A3189" s="21">
        <v>255</v>
      </c>
      <c r="B3189" s="6">
        <f>IF(ISNUMBER('Calc2'!B1810),MAX(0,INDEX('913:913'!$E$6:$E$1205,'Calc2'!B1810)),0)</f>
        <v>0</v>
      </c>
      <c r="C3189" s="10"/>
    </row>
    <row r="3190" spans="1:3">
      <c r="A3190" s="21">
        <v>256</v>
      </c>
      <c r="B3190" s="6">
        <f>IF(ISNUMBER('Calc2'!B1811),MAX(0,INDEX('913:913'!$E$6:$E$1205,'Calc2'!B1811)),0)</f>
        <v>0</v>
      </c>
      <c r="C3190" s="10"/>
    </row>
    <row r="3191" spans="1:3">
      <c r="A3191" s="21">
        <v>257</v>
      </c>
      <c r="B3191" s="6">
        <f>IF(ISNUMBER('Calc2'!B1812),MAX(0,INDEX('913:913'!$E$6:$E$1205,'Calc2'!B1812)),0)</f>
        <v>0</v>
      </c>
      <c r="C3191" s="10"/>
    </row>
    <row r="3192" spans="1:3">
      <c r="A3192" s="21">
        <v>258</v>
      </c>
      <c r="B3192" s="6">
        <f>IF(ISNUMBER('Calc2'!B1813),MAX(0,INDEX('913:913'!$E$6:$E$1205,'Calc2'!B1813)),0)</f>
        <v>0</v>
      </c>
      <c r="C3192" s="10"/>
    </row>
    <row r="3193" spans="1:3">
      <c r="A3193" s="21">
        <v>259</v>
      </c>
      <c r="B3193" s="6">
        <f>IF(ISNUMBER('Calc2'!B1814),MAX(0,INDEX('913:913'!$E$6:$E$1205,'Calc2'!B1814)),0)</f>
        <v>0</v>
      </c>
      <c r="C3193" s="10"/>
    </row>
    <row r="3194" spans="1:3">
      <c r="A3194" s="21">
        <v>260</v>
      </c>
      <c r="B3194" s="6">
        <f>IF(ISNUMBER('Calc2'!B1815),MAX(0,INDEX('913:913'!$E$6:$E$1205,'Calc2'!B1815)),0)</f>
        <v>0</v>
      </c>
      <c r="C3194" s="10"/>
    </row>
    <row r="3195" spans="1:3">
      <c r="A3195" s="21">
        <v>261</v>
      </c>
      <c r="B3195" s="6">
        <f>IF(ISNUMBER('Calc2'!B1816),MAX(0,INDEX('913:913'!$E$6:$E$1205,'Calc2'!B1816)),0)</f>
        <v>0</v>
      </c>
      <c r="C3195" s="10"/>
    </row>
    <row r="3196" spans="1:3">
      <c r="A3196" s="21">
        <v>262</v>
      </c>
      <c r="B3196" s="6">
        <f>IF(ISNUMBER('Calc2'!B1817),MAX(0,INDEX('913:913'!$E$6:$E$1205,'Calc2'!B1817)),0)</f>
        <v>0</v>
      </c>
      <c r="C3196" s="10"/>
    </row>
    <row r="3197" spans="1:3">
      <c r="A3197" s="21">
        <v>263</v>
      </c>
      <c r="B3197" s="6">
        <f>IF(ISNUMBER('Calc2'!B1818),MAX(0,INDEX('913:913'!$E$6:$E$1205,'Calc2'!B1818)),0)</f>
        <v>0</v>
      </c>
      <c r="C3197" s="10"/>
    </row>
    <row r="3198" spans="1:3">
      <c r="A3198" s="21">
        <v>264</v>
      </c>
      <c r="B3198" s="6">
        <f>IF(ISNUMBER('Calc2'!B1819),MAX(0,INDEX('913:913'!$E$6:$E$1205,'Calc2'!B1819)),0)</f>
        <v>0</v>
      </c>
      <c r="C3198" s="10"/>
    </row>
    <row r="3199" spans="1:3">
      <c r="A3199" s="21">
        <v>265</v>
      </c>
      <c r="B3199" s="6">
        <f>IF(ISNUMBER('Calc2'!B1820),MAX(0,INDEX('913:913'!$E$6:$E$1205,'Calc2'!B1820)),0)</f>
        <v>0</v>
      </c>
      <c r="C3199" s="10"/>
    </row>
    <row r="3200" spans="1:3">
      <c r="A3200" s="21">
        <v>266</v>
      </c>
      <c r="B3200" s="6">
        <f>IF(ISNUMBER('Calc2'!B1821),MAX(0,INDEX('913:913'!$E$6:$E$1205,'Calc2'!B1821)),0)</f>
        <v>0</v>
      </c>
      <c r="C3200" s="10"/>
    </row>
    <row r="3201" spans="1:3">
      <c r="A3201" s="21">
        <v>267</v>
      </c>
      <c r="B3201" s="6">
        <f>IF(ISNUMBER('Calc2'!B1822),MAX(0,INDEX('913:913'!$E$6:$E$1205,'Calc2'!B1822)),0)</f>
        <v>0</v>
      </c>
      <c r="C3201" s="10"/>
    </row>
    <row r="3202" spans="1:3">
      <c r="A3202" s="21">
        <v>268</v>
      </c>
      <c r="B3202" s="6">
        <f>IF(ISNUMBER('Calc2'!B1823),MAX(0,INDEX('913:913'!$E$6:$E$1205,'Calc2'!B1823)),0)</f>
        <v>0</v>
      </c>
      <c r="C3202" s="10"/>
    </row>
    <row r="3203" spans="1:3">
      <c r="A3203" s="21">
        <v>269</v>
      </c>
      <c r="B3203" s="6">
        <f>IF(ISNUMBER('Calc2'!B1824),MAX(0,INDEX('913:913'!$E$6:$E$1205,'Calc2'!B1824)),0)</f>
        <v>0</v>
      </c>
      <c r="C3203" s="10"/>
    </row>
    <row r="3204" spans="1:3">
      <c r="A3204" s="21">
        <v>270</v>
      </c>
      <c r="B3204" s="6">
        <f>IF(ISNUMBER('Calc2'!B1825),MAX(0,INDEX('913:913'!$E$6:$E$1205,'Calc2'!B1825)),0)</f>
        <v>0</v>
      </c>
      <c r="C3204" s="10"/>
    </row>
    <row r="3205" spans="1:3">
      <c r="A3205" s="21">
        <v>271</v>
      </c>
      <c r="B3205" s="6">
        <f>IF(ISNUMBER('Calc2'!B1826),MAX(0,INDEX('913:913'!$E$6:$E$1205,'Calc2'!B1826)),0)</f>
        <v>0</v>
      </c>
      <c r="C3205" s="10"/>
    </row>
    <row r="3206" spans="1:3">
      <c r="A3206" s="21">
        <v>272</v>
      </c>
      <c r="B3206" s="6">
        <f>IF(ISNUMBER('Calc2'!B1827),MAX(0,INDEX('913:913'!$E$6:$E$1205,'Calc2'!B1827)),0)</f>
        <v>0</v>
      </c>
      <c r="C3206" s="10"/>
    </row>
    <row r="3207" spans="1:3">
      <c r="A3207" s="21">
        <v>273</v>
      </c>
      <c r="B3207" s="6">
        <f>IF(ISNUMBER('Calc2'!B1828),MAX(0,INDEX('913:913'!$E$6:$E$1205,'Calc2'!B1828)),0)</f>
        <v>0</v>
      </c>
      <c r="C3207" s="10"/>
    </row>
    <row r="3208" spans="1:3">
      <c r="A3208" s="21">
        <v>274</v>
      </c>
      <c r="B3208" s="6">
        <f>IF(ISNUMBER('Calc2'!B1829),MAX(0,INDEX('913:913'!$E$6:$E$1205,'Calc2'!B1829)),0)</f>
        <v>0</v>
      </c>
      <c r="C3208" s="10"/>
    </row>
    <row r="3209" spans="1:3">
      <c r="A3209" s="21">
        <v>275</v>
      </c>
      <c r="B3209" s="6">
        <f>IF(ISNUMBER('Calc2'!B1830),MAX(0,INDEX('913:913'!$E$6:$E$1205,'Calc2'!B1830)),0)</f>
        <v>0</v>
      </c>
      <c r="C3209" s="10"/>
    </row>
    <row r="3210" spans="1:3">
      <c r="A3210" s="21">
        <v>276</v>
      </c>
      <c r="B3210" s="6">
        <f>IF(ISNUMBER('Calc2'!B1831),MAX(0,INDEX('913:913'!$E$6:$E$1205,'Calc2'!B1831)),0)</f>
        <v>0</v>
      </c>
      <c r="C3210" s="10"/>
    </row>
    <row r="3211" spans="1:3">
      <c r="A3211" s="21">
        <v>277</v>
      </c>
      <c r="B3211" s="6">
        <f>IF(ISNUMBER('Calc2'!B1832),MAX(0,INDEX('913:913'!$E$6:$E$1205,'Calc2'!B1832)),0)</f>
        <v>0</v>
      </c>
      <c r="C3211" s="10"/>
    </row>
    <row r="3212" spans="1:3">
      <c r="A3212" s="21">
        <v>278</v>
      </c>
      <c r="B3212" s="6">
        <f>IF(ISNUMBER('Calc2'!B1833),MAX(0,INDEX('913:913'!$E$6:$E$1205,'Calc2'!B1833)),0)</f>
        <v>0</v>
      </c>
      <c r="C3212" s="10"/>
    </row>
    <row r="3213" spans="1:3">
      <c r="A3213" s="21">
        <v>279</v>
      </c>
      <c r="B3213" s="6">
        <f>IF(ISNUMBER('Calc2'!B1834),MAX(0,INDEX('913:913'!$E$6:$E$1205,'Calc2'!B1834)),0)</f>
        <v>0</v>
      </c>
      <c r="C3213" s="10"/>
    </row>
    <row r="3214" spans="1:3">
      <c r="A3214" s="21">
        <v>280</v>
      </c>
      <c r="B3214" s="6">
        <f>IF(ISNUMBER('Calc2'!B1835),MAX(0,INDEX('913:913'!$E$6:$E$1205,'Calc2'!B1835)),0)</f>
        <v>0</v>
      </c>
      <c r="C3214" s="10"/>
    </row>
    <row r="3215" spans="1:3">
      <c r="A3215" s="21">
        <v>281</v>
      </c>
      <c r="B3215" s="6">
        <f>IF(ISNUMBER('Calc2'!B1836),MAX(0,INDEX('913:913'!$E$6:$E$1205,'Calc2'!B1836)),0)</f>
        <v>0</v>
      </c>
      <c r="C3215" s="10"/>
    </row>
    <row r="3216" spans="1:3">
      <c r="A3216" s="21">
        <v>282</v>
      </c>
      <c r="B3216" s="6">
        <f>IF(ISNUMBER('Calc2'!B1837),MAX(0,INDEX('913:913'!$E$6:$E$1205,'Calc2'!B1837)),0)</f>
        <v>0</v>
      </c>
      <c r="C3216" s="10"/>
    </row>
    <row r="3217" spans="1:3">
      <c r="A3217" s="21">
        <v>283</v>
      </c>
      <c r="B3217" s="6">
        <f>IF(ISNUMBER('Calc2'!B1838),MAX(0,INDEX('913:913'!$E$6:$E$1205,'Calc2'!B1838)),0)</f>
        <v>0</v>
      </c>
      <c r="C3217" s="10"/>
    </row>
    <row r="3218" spans="1:3">
      <c r="A3218" s="21">
        <v>284</v>
      </c>
      <c r="B3218" s="6">
        <f>IF(ISNUMBER('Calc2'!B1839),MAX(0,INDEX('913:913'!$E$6:$E$1205,'Calc2'!B1839)),0)</f>
        <v>0</v>
      </c>
      <c r="C3218" s="10"/>
    </row>
    <row r="3219" spans="1:3">
      <c r="A3219" s="21">
        <v>285</v>
      </c>
      <c r="B3219" s="6">
        <f>IF(ISNUMBER('Calc2'!B1840),MAX(0,INDEX('913:913'!$E$6:$E$1205,'Calc2'!B1840)),0)</f>
        <v>0</v>
      </c>
      <c r="C3219" s="10"/>
    </row>
    <row r="3220" spans="1:3">
      <c r="A3220" s="21">
        <v>286</v>
      </c>
      <c r="B3220" s="6">
        <f>IF(ISNUMBER('Calc2'!B1841),MAX(0,INDEX('913:913'!$E$6:$E$1205,'Calc2'!B1841)),0)</f>
        <v>0</v>
      </c>
      <c r="C3220" s="10"/>
    </row>
    <row r="3221" spans="1:3">
      <c r="A3221" s="21">
        <v>287</v>
      </c>
      <c r="B3221" s="6">
        <f>IF(ISNUMBER('Calc2'!B1842),MAX(0,INDEX('913:913'!$E$6:$E$1205,'Calc2'!B1842)),0)</f>
        <v>0</v>
      </c>
      <c r="C3221" s="10"/>
    </row>
    <row r="3222" spans="1:3">
      <c r="A3222" s="21">
        <v>288</v>
      </c>
      <c r="B3222" s="6">
        <f>IF(ISNUMBER('Calc2'!B1843),MAX(0,INDEX('913:913'!$E$6:$E$1205,'Calc2'!B1843)),0)</f>
        <v>0</v>
      </c>
      <c r="C3222" s="10"/>
    </row>
    <row r="3223" spans="1:3">
      <c r="A3223" s="21">
        <v>289</v>
      </c>
      <c r="B3223" s="6">
        <f>IF(ISNUMBER('Calc2'!B1844),MAX(0,INDEX('913:913'!$E$6:$E$1205,'Calc2'!B1844)),0)</f>
        <v>0</v>
      </c>
      <c r="C3223" s="10"/>
    </row>
    <row r="3224" spans="1:3">
      <c r="A3224" s="21">
        <v>290</v>
      </c>
      <c r="B3224" s="6">
        <f>IF(ISNUMBER('Calc2'!B1845),MAX(0,INDEX('913:913'!$E$6:$E$1205,'Calc2'!B1845)),0)</f>
        <v>0</v>
      </c>
      <c r="C3224" s="10"/>
    </row>
    <row r="3225" spans="1:3">
      <c r="A3225" s="21">
        <v>291</v>
      </c>
      <c r="B3225" s="6">
        <f>IF(ISNUMBER('Calc2'!B1846),MAX(0,INDEX('913:913'!$E$6:$E$1205,'Calc2'!B1846)),0)</f>
        <v>0</v>
      </c>
      <c r="C3225" s="10"/>
    </row>
    <row r="3226" spans="1:3">
      <c r="A3226" s="21">
        <v>292</v>
      </c>
      <c r="B3226" s="6">
        <f>IF(ISNUMBER('Calc2'!B1847),MAX(0,INDEX('913:913'!$E$6:$E$1205,'Calc2'!B1847)),0)</f>
        <v>0</v>
      </c>
      <c r="C3226" s="10"/>
    </row>
    <row r="3227" spans="1:3">
      <c r="A3227" s="21">
        <v>293</v>
      </c>
      <c r="B3227" s="6">
        <f>IF(ISNUMBER('Calc2'!B1848),MAX(0,INDEX('913:913'!$E$6:$E$1205,'Calc2'!B1848)),0)</f>
        <v>0</v>
      </c>
      <c r="C3227" s="10"/>
    </row>
    <row r="3228" spans="1:3">
      <c r="A3228" s="21">
        <v>294</v>
      </c>
      <c r="B3228" s="6">
        <f>IF(ISNUMBER('Calc2'!B1849),MAX(0,INDEX('913:913'!$E$6:$E$1205,'Calc2'!B1849)),0)</f>
        <v>0</v>
      </c>
      <c r="C3228" s="10"/>
    </row>
    <row r="3229" spans="1:3">
      <c r="A3229" s="21">
        <v>295</v>
      </c>
      <c r="B3229" s="6">
        <f>IF(ISNUMBER('Calc2'!B1850),MAX(0,INDEX('913:913'!$E$6:$E$1205,'Calc2'!B1850)),0)</f>
        <v>0</v>
      </c>
      <c r="C3229" s="10"/>
    </row>
    <row r="3230" spans="1:3">
      <c r="A3230" s="21">
        <v>296</v>
      </c>
      <c r="B3230" s="6">
        <f>IF(ISNUMBER('Calc2'!B1851),MAX(0,INDEX('913:913'!$E$6:$E$1205,'Calc2'!B1851)),0)</f>
        <v>0</v>
      </c>
      <c r="C3230" s="10"/>
    </row>
    <row r="3231" spans="1:3">
      <c r="A3231" s="21">
        <v>297</v>
      </c>
      <c r="B3231" s="6">
        <f>IF(ISNUMBER('Calc2'!B1852),MAX(0,INDEX('913:913'!$E$6:$E$1205,'Calc2'!B1852)),0)</f>
        <v>0</v>
      </c>
      <c r="C3231" s="10"/>
    </row>
    <row r="3232" spans="1:3">
      <c r="A3232" s="21">
        <v>298</v>
      </c>
      <c r="B3232" s="6">
        <f>IF(ISNUMBER('Calc2'!B1853),MAX(0,INDEX('913:913'!$E$6:$E$1205,'Calc2'!B1853)),0)</f>
        <v>0</v>
      </c>
      <c r="C3232" s="10"/>
    </row>
    <row r="3233" spans="1:3">
      <c r="A3233" s="21">
        <v>299</v>
      </c>
      <c r="B3233" s="6">
        <f>IF(ISNUMBER('Calc2'!B1854),MAX(0,INDEX('913:913'!$E$6:$E$1205,'Calc2'!B1854)),0)</f>
        <v>0</v>
      </c>
      <c r="C3233" s="10"/>
    </row>
    <row r="3234" spans="1:3">
      <c r="A3234" s="21">
        <v>300</v>
      </c>
      <c r="B3234" s="6">
        <f>IF(ISNUMBER('Calc2'!B1855),MAX(0,INDEX('913:913'!$E$6:$E$1205,'Calc2'!B1855)),0)</f>
        <v>0</v>
      </c>
      <c r="C3234" s="10"/>
    </row>
    <row r="3236" spans="1:3">
      <c r="A3236" s="11" t="s">
        <v>652</v>
      </c>
    </row>
    <row r="3237" spans="1:3">
      <c r="A3237" s="2" t="s">
        <v>253</v>
      </c>
    </row>
    <row r="3238" spans="1:3">
      <c r="A3238" s="13" t="s">
        <v>485</v>
      </c>
    </row>
    <row r="3239" spans="1:3">
      <c r="A3239" s="13" t="s">
        <v>646</v>
      </c>
    </row>
    <row r="3240" spans="1:3">
      <c r="A3240" s="2" t="s">
        <v>471</v>
      </c>
    </row>
    <row r="3242" spans="1:3">
      <c r="B3242" s="3" t="s">
        <v>653</v>
      </c>
    </row>
    <row r="3243" spans="1:3">
      <c r="A3243" s="21">
        <v>1</v>
      </c>
      <c r="B3243" s="6">
        <f>IF(ISNUMBER('Calc2'!B2483),MAX(0,INDEX('913:913'!$E$6:$E$1205,'Calc2'!B2483)),0)</f>
        <v>0</v>
      </c>
      <c r="C3243" s="10"/>
    </row>
    <row r="3244" spans="1:3">
      <c r="A3244" s="21">
        <v>2</v>
      </c>
      <c r="B3244" s="6">
        <f>IF(ISNUMBER('Calc2'!B2484),MAX(0,INDEX('913:913'!$E$6:$E$1205,'Calc2'!B2484)),0)</f>
        <v>0</v>
      </c>
      <c r="C3244" s="10"/>
    </row>
    <row r="3245" spans="1:3">
      <c r="A3245" s="21">
        <v>3</v>
      </c>
      <c r="B3245" s="6">
        <f>IF(ISNUMBER('Calc2'!B2485),MAX(0,INDEX('913:913'!$E$6:$E$1205,'Calc2'!B2485)),0)</f>
        <v>0</v>
      </c>
      <c r="C3245" s="10"/>
    </row>
    <row r="3246" spans="1:3">
      <c r="A3246" s="21">
        <v>4</v>
      </c>
      <c r="B3246" s="6">
        <f>IF(ISNUMBER('Calc2'!B2486),MAX(0,INDEX('913:913'!$E$6:$E$1205,'Calc2'!B2486)),0)</f>
        <v>0</v>
      </c>
      <c r="C3246" s="10"/>
    </row>
    <row r="3247" spans="1:3">
      <c r="A3247" s="21">
        <v>5</v>
      </c>
      <c r="B3247" s="6">
        <f>IF(ISNUMBER('Calc2'!B2487),MAX(0,INDEX('913:913'!$E$6:$E$1205,'Calc2'!B2487)),0)</f>
        <v>0</v>
      </c>
      <c r="C3247" s="10"/>
    </row>
    <row r="3248" spans="1:3">
      <c r="A3248" s="21">
        <v>6</v>
      </c>
      <c r="B3248" s="6">
        <f>IF(ISNUMBER('Calc2'!B2488),MAX(0,INDEX('913:913'!$E$6:$E$1205,'Calc2'!B2488)),0)</f>
        <v>0</v>
      </c>
      <c r="C3248" s="10"/>
    </row>
    <row r="3249" spans="1:3">
      <c r="A3249" s="21">
        <v>7</v>
      </c>
      <c r="B3249" s="6">
        <f>IF(ISNUMBER('Calc2'!B2489),MAX(0,INDEX('913:913'!$E$6:$E$1205,'Calc2'!B2489)),0)</f>
        <v>0</v>
      </c>
      <c r="C3249" s="10"/>
    </row>
    <row r="3250" spans="1:3">
      <c r="A3250" s="21">
        <v>8</v>
      </c>
      <c r="B3250" s="6">
        <f>IF(ISNUMBER('Calc2'!B2490),MAX(0,INDEX('913:913'!$E$6:$E$1205,'Calc2'!B2490)),0)</f>
        <v>0</v>
      </c>
      <c r="C3250" s="10"/>
    </row>
    <row r="3251" spans="1:3">
      <c r="A3251" s="21">
        <v>9</v>
      </c>
      <c r="B3251" s="6">
        <f>IF(ISNUMBER('Calc2'!B2491),MAX(0,INDEX('913:913'!$E$6:$E$1205,'Calc2'!B2491)),0)</f>
        <v>0</v>
      </c>
      <c r="C3251" s="10"/>
    </row>
    <row r="3252" spans="1:3">
      <c r="A3252" s="21">
        <v>10</v>
      </c>
      <c r="B3252" s="6">
        <f>IF(ISNUMBER('Calc2'!B2492),MAX(0,INDEX('913:913'!$E$6:$E$1205,'Calc2'!B2492)),0)</f>
        <v>0</v>
      </c>
      <c r="C3252" s="10"/>
    </row>
    <row r="3253" spans="1:3">
      <c r="A3253" s="21">
        <v>11</v>
      </c>
      <c r="B3253" s="6">
        <f>IF(ISNUMBER('Calc2'!B2493),MAX(0,INDEX('913:913'!$E$6:$E$1205,'Calc2'!B2493)),0)</f>
        <v>0</v>
      </c>
      <c r="C3253" s="10"/>
    </row>
    <row r="3254" spans="1:3">
      <c r="A3254" s="21">
        <v>12</v>
      </c>
      <c r="B3254" s="6">
        <f>IF(ISNUMBER('Calc2'!B2494),MAX(0,INDEX('913:913'!$E$6:$E$1205,'Calc2'!B2494)),0)</f>
        <v>0</v>
      </c>
      <c r="C3254" s="10"/>
    </row>
    <row r="3255" spans="1:3">
      <c r="A3255" s="21">
        <v>13</v>
      </c>
      <c r="B3255" s="6">
        <f>IF(ISNUMBER('Calc2'!B2495),MAX(0,INDEX('913:913'!$E$6:$E$1205,'Calc2'!B2495)),0)</f>
        <v>0</v>
      </c>
      <c r="C3255" s="10"/>
    </row>
    <row r="3256" spans="1:3">
      <c r="A3256" s="21">
        <v>14</v>
      </c>
      <c r="B3256" s="6">
        <f>IF(ISNUMBER('Calc2'!B2496),MAX(0,INDEX('913:913'!$E$6:$E$1205,'Calc2'!B2496)),0)</f>
        <v>0</v>
      </c>
      <c r="C3256" s="10"/>
    </row>
    <row r="3257" spans="1:3">
      <c r="A3257" s="21">
        <v>15</v>
      </c>
      <c r="B3257" s="6">
        <f>IF(ISNUMBER('Calc2'!B2497),MAX(0,INDEX('913:913'!$E$6:$E$1205,'Calc2'!B2497)),0)</f>
        <v>0</v>
      </c>
      <c r="C3257" s="10"/>
    </row>
    <row r="3258" spans="1:3">
      <c r="A3258" s="21">
        <v>16</v>
      </c>
      <c r="B3258" s="6">
        <f>IF(ISNUMBER('Calc2'!B2498),MAX(0,INDEX('913:913'!$E$6:$E$1205,'Calc2'!B2498)),0)</f>
        <v>0</v>
      </c>
      <c r="C3258" s="10"/>
    </row>
    <row r="3259" spans="1:3">
      <c r="A3259" s="21">
        <v>17</v>
      </c>
      <c r="B3259" s="6">
        <f>IF(ISNUMBER('Calc2'!B2499),MAX(0,INDEX('913:913'!$E$6:$E$1205,'Calc2'!B2499)),0)</f>
        <v>0</v>
      </c>
      <c r="C3259" s="10"/>
    </row>
    <row r="3260" spans="1:3">
      <c r="A3260" s="21">
        <v>18</v>
      </c>
      <c r="B3260" s="6">
        <f>IF(ISNUMBER('Calc2'!B2500),MAX(0,INDEX('913:913'!$E$6:$E$1205,'Calc2'!B2500)),0)</f>
        <v>0</v>
      </c>
      <c r="C3260" s="10"/>
    </row>
    <row r="3261" spans="1:3">
      <c r="A3261" s="21">
        <v>19</v>
      </c>
      <c r="B3261" s="6">
        <f>IF(ISNUMBER('Calc2'!B2501),MAX(0,INDEX('913:913'!$E$6:$E$1205,'Calc2'!B2501)),0)</f>
        <v>0</v>
      </c>
      <c r="C3261" s="10"/>
    </row>
    <row r="3262" spans="1:3">
      <c r="A3262" s="21">
        <v>20</v>
      </c>
      <c r="B3262" s="6">
        <f>IF(ISNUMBER('Calc2'!B2502),MAX(0,INDEX('913:913'!$E$6:$E$1205,'Calc2'!B2502)),0)</f>
        <v>0</v>
      </c>
      <c r="C3262" s="10"/>
    </row>
    <row r="3263" spans="1:3">
      <c r="A3263" s="21">
        <v>21</v>
      </c>
      <c r="B3263" s="6">
        <f>IF(ISNUMBER('Calc2'!B2503),MAX(0,INDEX('913:913'!$E$6:$E$1205,'Calc2'!B2503)),0)</f>
        <v>0</v>
      </c>
      <c r="C3263" s="10"/>
    </row>
    <row r="3264" spans="1:3">
      <c r="A3264" s="21">
        <v>22</v>
      </c>
      <c r="B3264" s="6">
        <f>IF(ISNUMBER('Calc2'!B2504),MAX(0,INDEX('913:913'!$E$6:$E$1205,'Calc2'!B2504)),0)</f>
        <v>0</v>
      </c>
      <c r="C3264" s="10"/>
    </row>
    <row r="3265" spans="1:3">
      <c r="A3265" s="21">
        <v>23</v>
      </c>
      <c r="B3265" s="6">
        <f>IF(ISNUMBER('Calc2'!B2505),MAX(0,INDEX('913:913'!$E$6:$E$1205,'Calc2'!B2505)),0)</f>
        <v>0</v>
      </c>
      <c r="C3265" s="10"/>
    </row>
    <row r="3266" spans="1:3">
      <c r="A3266" s="21">
        <v>24</v>
      </c>
      <c r="B3266" s="6">
        <f>IF(ISNUMBER('Calc2'!B2506),MAX(0,INDEX('913:913'!$E$6:$E$1205,'Calc2'!B2506)),0)</f>
        <v>0</v>
      </c>
      <c r="C3266" s="10"/>
    </row>
    <row r="3267" spans="1:3">
      <c r="A3267" s="21">
        <v>25</v>
      </c>
      <c r="B3267" s="6">
        <f>IF(ISNUMBER('Calc2'!B2507),MAX(0,INDEX('913:913'!$E$6:$E$1205,'Calc2'!B2507)),0)</f>
        <v>0</v>
      </c>
      <c r="C3267" s="10"/>
    </row>
    <row r="3268" spans="1:3">
      <c r="A3268" s="21">
        <v>26</v>
      </c>
      <c r="B3268" s="6">
        <f>IF(ISNUMBER('Calc2'!B2508),MAX(0,INDEX('913:913'!$E$6:$E$1205,'Calc2'!B2508)),0)</f>
        <v>0</v>
      </c>
      <c r="C3268" s="10"/>
    </row>
    <row r="3269" spans="1:3">
      <c r="A3269" s="21">
        <v>27</v>
      </c>
      <c r="B3269" s="6">
        <f>IF(ISNUMBER('Calc2'!B2509),MAX(0,INDEX('913:913'!$E$6:$E$1205,'Calc2'!B2509)),0)</f>
        <v>0</v>
      </c>
      <c r="C3269" s="10"/>
    </row>
    <row r="3270" spans="1:3">
      <c r="A3270" s="21">
        <v>28</v>
      </c>
      <c r="B3270" s="6">
        <f>IF(ISNUMBER('Calc2'!B2510),MAX(0,INDEX('913:913'!$E$6:$E$1205,'Calc2'!B2510)),0)</f>
        <v>0</v>
      </c>
      <c r="C3270" s="10"/>
    </row>
    <row r="3271" spans="1:3">
      <c r="A3271" s="21">
        <v>29</v>
      </c>
      <c r="B3271" s="6">
        <f>IF(ISNUMBER('Calc2'!B2511),MAX(0,INDEX('913:913'!$E$6:$E$1205,'Calc2'!B2511)),0)</f>
        <v>0</v>
      </c>
      <c r="C3271" s="10"/>
    </row>
    <row r="3272" spans="1:3">
      <c r="A3272" s="21">
        <v>30</v>
      </c>
      <c r="B3272" s="6">
        <f>IF(ISNUMBER('Calc2'!B2512),MAX(0,INDEX('913:913'!$E$6:$E$1205,'Calc2'!B2512)),0)</f>
        <v>0</v>
      </c>
      <c r="C3272" s="10"/>
    </row>
    <row r="3273" spans="1:3">
      <c r="A3273" s="21">
        <v>31</v>
      </c>
      <c r="B3273" s="6">
        <f>IF(ISNUMBER('Calc2'!B2513),MAX(0,INDEX('913:913'!$E$6:$E$1205,'Calc2'!B2513)),0)</f>
        <v>0</v>
      </c>
      <c r="C3273" s="10"/>
    </row>
    <row r="3274" spans="1:3">
      <c r="A3274" s="21">
        <v>32</v>
      </c>
      <c r="B3274" s="6">
        <f>IF(ISNUMBER('Calc2'!B2514),MAX(0,INDEX('913:913'!$E$6:$E$1205,'Calc2'!B2514)),0)</f>
        <v>0</v>
      </c>
      <c r="C3274" s="10"/>
    </row>
    <row r="3275" spans="1:3">
      <c r="A3275" s="21">
        <v>33</v>
      </c>
      <c r="B3275" s="6">
        <f>IF(ISNUMBER('Calc2'!B2515),MAX(0,INDEX('913:913'!$E$6:$E$1205,'Calc2'!B2515)),0)</f>
        <v>0</v>
      </c>
      <c r="C3275" s="10"/>
    </row>
    <row r="3276" spans="1:3">
      <c r="A3276" s="21">
        <v>34</v>
      </c>
      <c r="B3276" s="6">
        <f>IF(ISNUMBER('Calc2'!B2516),MAX(0,INDEX('913:913'!$E$6:$E$1205,'Calc2'!B2516)),0)</f>
        <v>0</v>
      </c>
      <c r="C3276" s="10"/>
    </row>
    <row r="3277" spans="1:3">
      <c r="A3277" s="21">
        <v>35</v>
      </c>
      <c r="B3277" s="6">
        <f>IF(ISNUMBER('Calc2'!B2517),MAX(0,INDEX('913:913'!$E$6:$E$1205,'Calc2'!B2517)),0)</f>
        <v>0</v>
      </c>
      <c r="C3277" s="10"/>
    </row>
    <row r="3278" spans="1:3">
      <c r="A3278" s="21">
        <v>36</v>
      </c>
      <c r="B3278" s="6">
        <f>IF(ISNUMBER('Calc2'!B2518),MAX(0,INDEX('913:913'!$E$6:$E$1205,'Calc2'!B2518)),0)</f>
        <v>0</v>
      </c>
      <c r="C3278" s="10"/>
    </row>
    <row r="3279" spans="1:3">
      <c r="A3279" s="21">
        <v>37</v>
      </c>
      <c r="B3279" s="6">
        <f>IF(ISNUMBER('Calc2'!B2519),MAX(0,INDEX('913:913'!$E$6:$E$1205,'Calc2'!B2519)),0)</f>
        <v>0</v>
      </c>
      <c r="C3279" s="10"/>
    </row>
    <row r="3280" spans="1:3">
      <c r="A3280" s="21">
        <v>38</v>
      </c>
      <c r="B3280" s="6">
        <f>IF(ISNUMBER('Calc2'!B2520),MAX(0,INDEX('913:913'!$E$6:$E$1205,'Calc2'!B2520)),0)</f>
        <v>0</v>
      </c>
      <c r="C3280" s="10"/>
    </row>
    <row r="3281" spans="1:3">
      <c r="A3281" s="21">
        <v>39</v>
      </c>
      <c r="B3281" s="6">
        <f>IF(ISNUMBER('Calc2'!B2521),MAX(0,INDEX('913:913'!$E$6:$E$1205,'Calc2'!B2521)),0)</f>
        <v>0</v>
      </c>
      <c r="C3281" s="10"/>
    </row>
    <row r="3282" spans="1:3">
      <c r="A3282" s="21">
        <v>40</v>
      </c>
      <c r="B3282" s="6">
        <f>IF(ISNUMBER('Calc2'!B2522),MAX(0,INDEX('913:913'!$E$6:$E$1205,'Calc2'!B2522)),0)</f>
        <v>0</v>
      </c>
      <c r="C3282" s="10"/>
    </row>
    <row r="3283" spans="1:3">
      <c r="A3283" s="21">
        <v>41</v>
      </c>
      <c r="B3283" s="6">
        <f>IF(ISNUMBER('Calc2'!B2523),MAX(0,INDEX('913:913'!$E$6:$E$1205,'Calc2'!B2523)),0)</f>
        <v>0</v>
      </c>
      <c r="C3283" s="10"/>
    </row>
    <row r="3284" spans="1:3">
      <c r="A3284" s="21">
        <v>42</v>
      </c>
      <c r="B3284" s="6">
        <f>IF(ISNUMBER('Calc2'!B2524),MAX(0,INDEX('913:913'!$E$6:$E$1205,'Calc2'!B2524)),0)</f>
        <v>0</v>
      </c>
      <c r="C3284" s="10"/>
    </row>
    <row r="3285" spans="1:3">
      <c r="A3285" s="21">
        <v>43</v>
      </c>
      <c r="B3285" s="6">
        <f>IF(ISNUMBER('Calc2'!B2525),MAX(0,INDEX('913:913'!$E$6:$E$1205,'Calc2'!B2525)),0)</f>
        <v>0</v>
      </c>
      <c r="C3285" s="10"/>
    </row>
    <row r="3286" spans="1:3">
      <c r="A3286" s="21">
        <v>44</v>
      </c>
      <c r="B3286" s="6">
        <f>IF(ISNUMBER('Calc2'!B2526),MAX(0,INDEX('913:913'!$E$6:$E$1205,'Calc2'!B2526)),0)</f>
        <v>0</v>
      </c>
      <c r="C3286" s="10"/>
    </row>
    <row r="3287" spans="1:3">
      <c r="A3287" s="21">
        <v>45</v>
      </c>
      <c r="B3287" s="6">
        <f>IF(ISNUMBER('Calc2'!B2527),MAX(0,INDEX('913:913'!$E$6:$E$1205,'Calc2'!B2527)),0)</f>
        <v>0</v>
      </c>
      <c r="C3287" s="10"/>
    </row>
    <row r="3288" spans="1:3">
      <c r="A3288" s="21">
        <v>46</v>
      </c>
      <c r="B3288" s="6">
        <f>IF(ISNUMBER('Calc2'!B2528),MAX(0,INDEX('913:913'!$E$6:$E$1205,'Calc2'!B2528)),0)</f>
        <v>0</v>
      </c>
      <c r="C3288" s="10"/>
    </row>
    <row r="3289" spans="1:3">
      <c r="A3289" s="21">
        <v>47</v>
      </c>
      <c r="B3289" s="6">
        <f>IF(ISNUMBER('Calc2'!B2529),MAX(0,INDEX('913:913'!$E$6:$E$1205,'Calc2'!B2529)),0)</f>
        <v>0</v>
      </c>
      <c r="C3289" s="10"/>
    </row>
    <row r="3290" spans="1:3">
      <c r="A3290" s="21">
        <v>48</v>
      </c>
      <c r="B3290" s="6">
        <f>IF(ISNUMBER('Calc2'!B2530),MAX(0,INDEX('913:913'!$E$6:$E$1205,'Calc2'!B2530)),0)</f>
        <v>0</v>
      </c>
      <c r="C3290" s="10"/>
    </row>
    <row r="3291" spans="1:3">
      <c r="A3291" s="21">
        <v>49</v>
      </c>
      <c r="B3291" s="6">
        <f>IF(ISNUMBER('Calc2'!B2531),MAX(0,INDEX('913:913'!$E$6:$E$1205,'Calc2'!B2531)),0)</f>
        <v>0</v>
      </c>
      <c r="C3291" s="10"/>
    </row>
    <row r="3292" spans="1:3">
      <c r="A3292" s="21">
        <v>50</v>
      </c>
      <c r="B3292" s="6">
        <f>IF(ISNUMBER('Calc2'!B2532),MAX(0,INDEX('913:913'!$E$6:$E$1205,'Calc2'!B2532)),0)</f>
        <v>0</v>
      </c>
      <c r="C3292" s="10"/>
    </row>
    <row r="3293" spans="1:3">
      <c r="A3293" s="21">
        <v>51</v>
      </c>
      <c r="B3293" s="6">
        <f>IF(ISNUMBER('Calc2'!B2533),MAX(0,INDEX('913:913'!$E$6:$E$1205,'Calc2'!B2533)),0)</f>
        <v>0</v>
      </c>
      <c r="C3293" s="10"/>
    </row>
    <row r="3294" spans="1:3">
      <c r="A3294" s="21">
        <v>52</v>
      </c>
      <c r="B3294" s="6">
        <f>IF(ISNUMBER('Calc2'!B2534),MAX(0,INDEX('913:913'!$E$6:$E$1205,'Calc2'!B2534)),0)</f>
        <v>0</v>
      </c>
      <c r="C3294" s="10"/>
    </row>
    <row r="3295" spans="1:3">
      <c r="A3295" s="21">
        <v>53</v>
      </c>
      <c r="B3295" s="6">
        <f>IF(ISNUMBER('Calc2'!B2535),MAX(0,INDEX('913:913'!$E$6:$E$1205,'Calc2'!B2535)),0)</f>
        <v>0</v>
      </c>
      <c r="C3295" s="10"/>
    </row>
    <row r="3296" spans="1:3">
      <c r="A3296" s="21">
        <v>54</v>
      </c>
      <c r="B3296" s="6">
        <f>IF(ISNUMBER('Calc2'!B2536),MAX(0,INDEX('913:913'!$E$6:$E$1205,'Calc2'!B2536)),0)</f>
        <v>0</v>
      </c>
      <c r="C3296" s="10"/>
    </row>
    <row r="3297" spans="1:3">
      <c r="A3297" s="21">
        <v>55</v>
      </c>
      <c r="B3297" s="6">
        <f>IF(ISNUMBER('Calc2'!B2537),MAX(0,INDEX('913:913'!$E$6:$E$1205,'Calc2'!B2537)),0)</f>
        <v>0</v>
      </c>
      <c r="C3297" s="10"/>
    </row>
    <row r="3298" spans="1:3">
      <c r="A3298" s="21">
        <v>56</v>
      </c>
      <c r="B3298" s="6">
        <f>IF(ISNUMBER('Calc2'!B2538),MAX(0,INDEX('913:913'!$E$6:$E$1205,'Calc2'!B2538)),0)</f>
        <v>0</v>
      </c>
      <c r="C3298" s="10"/>
    </row>
    <row r="3299" spans="1:3">
      <c r="A3299" s="21">
        <v>57</v>
      </c>
      <c r="B3299" s="6">
        <f>IF(ISNUMBER('Calc2'!B2539),MAX(0,INDEX('913:913'!$E$6:$E$1205,'Calc2'!B2539)),0)</f>
        <v>0</v>
      </c>
      <c r="C3299" s="10"/>
    </row>
    <row r="3300" spans="1:3">
      <c r="A3300" s="21">
        <v>58</v>
      </c>
      <c r="B3300" s="6">
        <f>IF(ISNUMBER('Calc2'!B2540),MAX(0,INDEX('913:913'!$E$6:$E$1205,'Calc2'!B2540)),0)</f>
        <v>0</v>
      </c>
      <c r="C3300" s="10"/>
    </row>
    <row r="3301" spans="1:3">
      <c r="A3301" s="21">
        <v>59</v>
      </c>
      <c r="B3301" s="6">
        <f>IF(ISNUMBER('Calc2'!B2541),MAX(0,INDEX('913:913'!$E$6:$E$1205,'Calc2'!B2541)),0)</f>
        <v>0</v>
      </c>
      <c r="C3301" s="10"/>
    </row>
    <row r="3302" spans="1:3">
      <c r="A3302" s="21">
        <v>60</v>
      </c>
      <c r="B3302" s="6">
        <f>IF(ISNUMBER('Calc2'!B2542),MAX(0,INDEX('913:913'!$E$6:$E$1205,'Calc2'!B2542)),0)</f>
        <v>0</v>
      </c>
      <c r="C3302" s="10"/>
    </row>
    <row r="3303" spans="1:3">
      <c r="A3303" s="21">
        <v>61</v>
      </c>
      <c r="B3303" s="6">
        <f>IF(ISNUMBER('Calc2'!B2543),MAX(0,INDEX('913:913'!$E$6:$E$1205,'Calc2'!B2543)),0)</f>
        <v>0</v>
      </c>
      <c r="C3303" s="10"/>
    </row>
    <row r="3304" spans="1:3">
      <c r="A3304" s="21">
        <v>62</v>
      </c>
      <c r="B3304" s="6">
        <f>IF(ISNUMBER('Calc2'!B2544),MAX(0,INDEX('913:913'!$E$6:$E$1205,'Calc2'!B2544)),0)</f>
        <v>0</v>
      </c>
      <c r="C3304" s="10"/>
    </row>
    <row r="3305" spans="1:3">
      <c r="A3305" s="21">
        <v>63</v>
      </c>
      <c r="B3305" s="6">
        <f>IF(ISNUMBER('Calc2'!B2545),MAX(0,INDEX('913:913'!$E$6:$E$1205,'Calc2'!B2545)),0)</f>
        <v>0</v>
      </c>
      <c r="C3305" s="10"/>
    </row>
    <row r="3306" spans="1:3">
      <c r="A3306" s="21">
        <v>64</v>
      </c>
      <c r="B3306" s="6">
        <f>IF(ISNUMBER('Calc2'!B2546),MAX(0,INDEX('913:913'!$E$6:$E$1205,'Calc2'!B2546)),0)</f>
        <v>0</v>
      </c>
      <c r="C3306" s="10"/>
    </row>
    <row r="3307" spans="1:3">
      <c r="A3307" s="21">
        <v>65</v>
      </c>
      <c r="B3307" s="6">
        <f>IF(ISNUMBER('Calc2'!B2547),MAX(0,INDEX('913:913'!$E$6:$E$1205,'Calc2'!B2547)),0)</f>
        <v>0</v>
      </c>
      <c r="C3307" s="10"/>
    </row>
    <row r="3308" spans="1:3">
      <c r="A3308" s="21">
        <v>66</v>
      </c>
      <c r="B3308" s="6">
        <f>IF(ISNUMBER('Calc2'!B2548),MAX(0,INDEX('913:913'!$E$6:$E$1205,'Calc2'!B2548)),0)</f>
        <v>0</v>
      </c>
      <c r="C3308" s="10"/>
    </row>
    <row r="3309" spans="1:3">
      <c r="A3309" s="21">
        <v>67</v>
      </c>
      <c r="B3309" s="6">
        <f>IF(ISNUMBER('Calc2'!B2549),MAX(0,INDEX('913:913'!$E$6:$E$1205,'Calc2'!B2549)),0)</f>
        <v>0</v>
      </c>
      <c r="C3309" s="10"/>
    </row>
    <row r="3310" spans="1:3">
      <c r="A3310" s="21">
        <v>68</v>
      </c>
      <c r="B3310" s="6">
        <f>IF(ISNUMBER('Calc2'!B2550),MAX(0,INDEX('913:913'!$E$6:$E$1205,'Calc2'!B2550)),0)</f>
        <v>0</v>
      </c>
      <c r="C3310" s="10"/>
    </row>
    <row r="3311" spans="1:3">
      <c r="A3311" s="21">
        <v>69</v>
      </c>
      <c r="B3311" s="6">
        <f>IF(ISNUMBER('Calc2'!B2551),MAX(0,INDEX('913:913'!$E$6:$E$1205,'Calc2'!B2551)),0)</f>
        <v>0</v>
      </c>
      <c r="C3311" s="10"/>
    </row>
    <row r="3312" spans="1:3">
      <c r="A3312" s="21">
        <v>70</v>
      </c>
      <c r="B3312" s="6">
        <f>IF(ISNUMBER('Calc2'!B2552),MAX(0,INDEX('913:913'!$E$6:$E$1205,'Calc2'!B2552)),0)</f>
        <v>0</v>
      </c>
      <c r="C3312" s="10"/>
    </row>
    <row r="3313" spans="1:3">
      <c r="A3313" s="21">
        <v>71</v>
      </c>
      <c r="B3313" s="6">
        <f>IF(ISNUMBER('Calc2'!B2553),MAX(0,INDEX('913:913'!$E$6:$E$1205,'Calc2'!B2553)),0)</f>
        <v>0</v>
      </c>
      <c r="C3313" s="10"/>
    </row>
    <row r="3314" spans="1:3">
      <c r="A3314" s="21">
        <v>72</v>
      </c>
      <c r="B3314" s="6">
        <f>IF(ISNUMBER('Calc2'!B2554),MAX(0,INDEX('913:913'!$E$6:$E$1205,'Calc2'!B2554)),0)</f>
        <v>0</v>
      </c>
      <c r="C3314" s="10"/>
    </row>
    <row r="3315" spans="1:3">
      <c r="A3315" s="21">
        <v>73</v>
      </c>
      <c r="B3315" s="6">
        <f>IF(ISNUMBER('Calc2'!B2555),MAX(0,INDEX('913:913'!$E$6:$E$1205,'Calc2'!B2555)),0)</f>
        <v>0</v>
      </c>
      <c r="C3315" s="10"/>
    </row>
    <row r="3316" spans="1:3">
      <c r="A3316" s="21">
        <v>74</v>
      </c>
      <c r="B3316" s="6">
        <f>IF(ISNUMBER('Calc2'!B2556),MAX(0,INDEX('913:913'!$E$6:$E$1205,'Calc2'!B2556)),0)</f>
        <v>0</v>
      </c>
      <c r="C3316" s="10"/>
    </row>
    <row r="3317" spans="1:3">
      <c r="A3317" s="21">
        <v>75</v>
      </c>
      <c r="B3317" s="6">
        <f>IF(ISNUMBER('Calc2'!B2557),MAX(0,INDEX('913:913'!$E$6:$E$1205,'Calc2'!B2557)),0)</f>
        <v>0</v>
      </c>
      <c r="C3317" s="10"/>
    </row>
    <row r="3318" spans="1:3">
      <c r="A3318" s="21">
        <v>76</v>
      </c>
      <c r="B3318" s="6">
        <f>IF(ISNUMBER('Calc2'!B2558),MAX(0,INDEX('913:913'!$E$6:$E$1205,'Calc2'!B2558)),0)</f>
        <v>0</v>
      </c>
      <c r="C3318" s="10"/>
    </row>
    <row r="3319" spans="1:3">
      <c r="A3319" s="21">
        <v>77</v>
      </c>
      <c r="B3319" s="6">
        <f>IF(ISNUMBER('Calc2'!B2559),MAX(0,INDEX('913:913'!$E$6:$E$1205,'Calc2'!B2559)),0)</f>
        <v>0</v>
      </c>
      <c r="C3319" s="10"/>
    </row>
    <row r="3320" spans="1:3">
      <c r="A3320" s="21">
        <v>78</v>
      </c>
      <c r="B3320" s="6">
        <f>IF(ISNUMBER('Calc2'!B2560),MAX(0,INDEX('913:913'!$E$6:$E$1205,'Calc2'!B2560)),0)</f>
        <v>0</v>
      </c>
      <c r="C3320" s="10"/>
    </row>
    <row r="3321" spans="1:3">
      <c r="A3321" s="21">
        <v>79</v>
      </c>
      <c r="B3321" s="6">
        <f>IF(ISNUMBER('Calc2'!B2561),MAX(0,INDEX('913:913'!$E$6:$E$1205,'Calc2'!B2561)),0)</f>
        <v>0</v>
      </c>
      <c r="C3321" s="10"/>
    </row>
    <row r="3322" spans="1:3">
      <c r="A3322" s="21">
        <v>80</v>
      </c>
      <c r="B3322" s="6">
        <f>IF(ISNUMBER('Calc2'!B2562),MAX(0,INDEX('913:913'!$E$6:$E$1205,'Calc2'!B2562)),0)</f>
        <v>0</v>
      </c>
      <c r="C3322" s="10"/>
    </row>
    <row r="3323" spans="1:3">
      <c r="A3323" s="21">
        <v>81</v>
      </c>
      <c r="B3323" s="6">
        <f>IF(ISNUMBER('Calc2'!B2563),MAX(0,INDEX('913:913'!$E$6:$E$1205,'Calc2'!B2563)),0)</f>
        <v>0</v>
      </c>
      <c r="C3323" s="10"/>
    </row>
    <row r="3324" spans="1:3">
      <c r="A3324" s="21">
        <v>82</v>
      </c>
      <c r="B3324" s="6">
        <f>IF(ISNUMBER('Calc2'!B2564),MAX(0,INDEX('913:913'!$E$6:$E$1205,'Calc2'!B2564)),0)</f>
        <v>0</v>
      </c>
      <c r="C3324" s="10"/>
    </row>
    <row r="3325" spans="1:3">
      <c r="A3325" s="21">
        <v>83</v>
      </c>
      <c r="B3325" s="6">
        <f>IF(ISNUMBER('Calc2'!B2565),MAX(0,INDEX('913:913'!$E$6:$E$1205,'Calc2'!B2565)),0)</f>
        <v>0</v>
      </c>
      <c r="C3325" s="10"/>
    </row>
    <row r="3326" spans="1:3">
      <c r="A3326" s="21">
        <v>84</v>
      </c>
      <c r="B3326" s="6">
        <f>IF(ISNUMBER('Calc2'!B2566),MAX(0,INDEX('913:913'!$E$6:$E$1205,'Calc2'!B2566)),0)</f>
        <v>0</v>
      </c>
      <c r="C3326" s="10"/>
    </row>
    <row r="3327" spans="1:3">
      <c r="A3327" s="21">
        <v>85</v>
      </c>
      <c r="B3327" s="6">
        <f>IF(ISNUMBER('Calc2'!B2567),MAX(0,INDEX('913:913'!$E$6:$E$1205,'Calc2'!B2567)),0)</f>
        <v>0</v>
      </c>
      <c r="C3327" s="10"/>
    </row>
    <row r="3328" spans="1:3">
      <c r="A3328" s="21">
        <v>86</v>
      </c>
      <c r="B3328" s="6">
        <f>IF(ISNUMBER('Calc2'!B2568),MAX(0,INDEX('913:913'!$E$6:$E$1205,'Calc2'!B2568)),0)</f>
        <v>0</v>
      </c>
      <c r="C3328" s="10"/>
    </row>
    <row r="3329" spans="1:3">
      <c r="A3329" s="21">
        <v>87</v>
      </c>
      <c r="B3329" s="6">
        <f>IF(ISNUMBER('Calc2'!B2569),MAX(0,INDEX('913:913'!$E$6:$E$1205,'Calc2'!B2569)),0)</f>
        <v>0</v>
      </c>
      <c r="C3329" s="10"/>
    </row>
    <row r="3330" spans="1:3">
      <c r="A3330" s="21">
        <v>88</v>
      </c>
      <c r="B3330" s="6">
        <f>IF(ISNUMBER('Calc2'!B2570),MAX(0,INDEX('913:913'!$E$6:$E$1205,'Calc2'!B2570)),0)</f>
        <v>0</v>
      </c>
      <c r="C3330" s="10"/>
    </row>
    <row r="3331" spans="1:3">
      <c r="A3331" s="21">
        <v>89</v>
      </c>
      <c r="B3331" s="6">
        <f>IF(ISNUMBER('Calc2'!B2571),MAX(0,INDEX('913:913'!$E$6:$E$1205,'Calc2'!B2571)),0)</f>
        <v>0</v>
      </c>
      <c r="C3331" s="10"/>
    </row>
    <row r="3332" spans="1:3">
      <c r="A3332" s="21">
        <v>90</v>
      </c>
      <c r="B3332" s="6">
        <f>IF(ISNUMBER('Calc2'!B2572),MAX(0,INDEX('913:913'!$E$6:$E$1205,'Calc2'!B2572)),0)</f>
        <v>0</v>
      </c>
      <c r="C3332" s="10"/>
    </row>
    <row r="3333" spans="1:3">
      <c r="A3333" s="21">
        <v>91</v>
      </c>
      <c r="B3333" s="6">
        <f>IF(ISNUMBER('Calc2'!B2573),MAX(0,INDEX('913:913'!$E$6:$E$1205,'Calc2'!B2573)),0)</f>
        <v>0</v>
      </c>
      <c r="C3333" s="10"/>
    </row>
    <row r="3334" spans="1:3">
      <c r="A3334" s="21">
        <v>92</v>
      </c>
      <c r="B3334" s="6">
        <f>IF(ISNUMBER('Calc2'!B2574),MAX(0,INDEX('913:913'!$E$6:$E$1205,'Calc2'!B2574)),0)</f>
        <v>0</v>
      </c>
      <c r="C3334" s="10"/>
    </row>
    <row r="3335" spans="1:3">
      <c r="A3335" s="21">
        <v>93</v>
      </c>
      <c r="B3335" s="6">
        <f>IF(ISNUMBER('Calc2'!B2575),MAX(0,INDEX('913:913'!$E$6:$E$1205,'Calc2'!B2575)),0)</f>
        <v>0</v>
      </c>
      <c r="C3335" s="10"/>
    </row>
    <row r="3336" spans="1:3">
      <c r="A3336" s="21">
        <v>94</v>
      </c>
      <c r="B3336" s="6">
        <f>IF(ISNUMBER('Calc2'!B2576),MAX(0,INDEX('913:913'!$E$6:$E$1205,'Calc2'!B2576)),0)</f>
        <v>0</v>
      </c>
      <c r="C3336" s="10"/>
    </row>
    <row r="3337" spans="1:3">
      <c r="A3337" s="21">
        <v>95</v>
      </c>
      <c r="B3337" s="6">
        <f>IF(ISNUMBER('Calc2'!B2577),MAX(0,INDEX('913:913'!$E$6:$E$1205,'Calc2'!B2577)),0)</f>
        <v>0</v>
      </c>
      <c r="C3337" s="10"/>
    </row>
    <row r="3338" spans="1:3">
      <c r="A3338" s="21">
        <v>96</v>
      </c>
      <c r="B3338" s="6">
        <f>IF(ISNUMBER('Calc2'!B2578),MAX(0,INDEX('913:913'!$E$6:$E$1205,'Calc2'!B2578)),0)</f>
        <v>0</v>
      </c>
      <c r="C3338" s="10"/>
    </row>
    <row r="3339" spans="1:3">
      <c r="A3339" s="21">
        <v>97</v>
      </c>
      <c r="B3339" s="6">
        <f>IF(ISNUMBER('Calc2'!B2579),MAX(0,INDEX('913:913'!$E$6:$E$1205,'Calc2'!B2579)),0)</f>
        <v>0</v>
      </c>
      <c r="C3339" s="10"/>
    </row>
    <row r="3340" spans="1:3">
      <c r="A3340" s="21">
        <v>98</v>
      </c>
      <c r="B3340" s="6">
        <f>IF(ISNUMBER('Calc2'!B2580),MAX(0,INDEX('913:913'!$E$6:$E$1205,'Calc2'!B2580)),0)</f>
        <v>0</v>
      </c>
      <c r="C3340" s="10"/>
    </row>
    <row r="3341" spans="1:3">
      <c r="A3341" s="21">
        <v>99</v>
      </c>
      <c r="B3341" s="6">
        <f>IF(ISNUMBER('Calc2'!B2581),MAX(0,INDEX('913:913'!$E$6:$E$1205,'Calc2'!B2581)),0)</f>
        <v>0</v>
      </c>
      <c r="C3341" s="10"/>
    </row>
    <row r="3342" spans="1:3">
      <c r="A3342" s="21">
        <v>100</v>
      </c>
      <c r="B3342" s="6">
        <f>IF(ISNUMBER('Calc2'!B2582),MAX(0,INDEX('913:913'!$E$6:$E$1205,'Calc2'!B2582)),0)</f>
        <v>0</v>
      </c>
      <c r="C3342" s="10"/>
    </row>
    <row r="3343" spans="1:3">
      <c r="A3343" s="21">
        <v>101</v>
      </c>
      <c r="B3343" s="6">
        <f>IF(ISNUMBER('Calc2'!B2583),MAX(0,INDEX('913:913'!$E$6:$E$1205,'Calc2'!B2583)),0)</f>
        <v>0</v>
      </c>
      <c r="C3343" s="10"/>
    </row>
    <row r="3344" spans="1:3">
      <c r="A3344" s="21">
        <v>102</v>
      </c>
      <c r="B3344" s="6">
        <f>IF(ISNUMBER('Calc2'!B2584),MAX(0,INDEX('913:913'!$E$6:$E$1205,'Calc2'!B2584)),0)</f>
        <v>0</v>
      </c>
      <c r="C3344" s="10"/>
    </row>
    <row r="3345" spans="1:3">
      <c r="A3345" s="21">
        <v>103</v>
      </c>
      <c r="B3345" s="6">
        <f>IF(ISNUMBER('Calc2'!B2585),MAX(0,INDEX('913:913'!$E$6:$E$1205,'Calc2'!B2585)),0)</f>
        <v>0</v>
      </c>
      <c r="C3345" s="10"/>
    </row>
    <row r="3346" spans="1:3">
      <c r="A3346" s="21">
        <v>104</v>
      </c>
      <c r="B3346" s="6">
        <f>IF(ISNUMBER('Calc2'!B2586),MAX(0,INDEX('913:913'!$E$6:$E$1205,'Calc2'!B2586)),0)</f>
        <v>0</v>
      </c>
      <c r="C3346" s="10"/>
    </row>
    <row r="3347" spans="1:3">
      <c r="A3347" s="21">
        <v>105</v>
      </c>
      <c r="B3347" s="6">
        <f>IF(ISNUMBER('Calc2'!B2587),MAX(0,INDEX('913:913'!$E$6:$E$1205,'Calc2'!B2587)),0)</f>
        <v>0</v>
      </c>
      <c r="C3347" s="10"/>
    </row>
    <row r="3348" spans="1:3">
      <c r="A3348" s="21">
        <v>106</v>
      </c>
      <c r="B3348" s="6">
        <f>IF(ISNUMBER('Calc2'!B2588),MAX(0,INDEX('913:913'!$E$6:$E$1205,'Calc2'!B2588)),0)</f>
        <v>0</v>
      </c>
      <c r="C3348" s="10"/>
    </row>
    <row r="3349" spans="1:3">
      <c r="A3349" s="21">
        <v>107</v>
      </c>
      <c r="B3349" s="6">
        <f>IF(ISNUMBER('Calc2'!B2589),MAX(0,INDEX('913:913'!$E$6:$E$1205,'Calc2'!B2589)),0)</f>
        <v>0</v>
      </c>
      <c r="C3349" s="10"/>
    </row>
    <row r="3350" spans="1:3">
      <c r="A3350" s="21">
        <v>108</v>
      </c>
      <c r="B3350" s="6">
        <f>IF(ISNUMBER('Calc2'!B2590),MAX(0,INDEX('913:913'!$E$6:$E$1205,'Calc2'!B2590)),0)</f>
        <v>0</v>
      </c>
      <c r="C3350" s="10"/>
    </row>
    <row r="3351" spans="1:3">
      <c r="A3351" s="21">
        <v>109</v>
      </c>
      <c r="B3351" s="6">
        <f>IF(ISNUMBER('Calc2'!B2591),MAX(0,INDEX('913:913'!$E$6:$E$1205,'Calc2'!B2591)),0)</f>
        <v>0</v>
      </c>
      <c r="C3351" s="10"/>
    </row>
    <row r="3352" spans="1:3">
      <c r="A3352" s="21">
        <v>110</v>
      </c>
      <c r="B3352" s="6">
        <f>IF(ISNUMBER('Calc2'!B2592),MAX(0,INDEX('913:913'!$E$6:$E$1205,'Calc2'!B2592)),0)</f>
        <v>0</v>
      </c>
      <c r="C3352" s="10"/>
    </row>
    <row r="3353" spans="1:3">
      <c r="A3353" s="21">
        <v>111</v>
      </c>
      <c r="B3353" s="6">
        <f>IF(ISNUMBER('Calc2'!B2593),MAX(0,INDEX('913:913'!$E$6:$E$1205,'Calc2'!B2593)),0)</f>
        <v>0</v>
      </c>
      <c r="C3353" s="10"/>
    </row>
    <row r="3354" spans="1:3">
      <c r="A3354" s="21">
        <v>112</v>
      </c>
      <c r="B3354" s="6">
        <f>IF(ISNUMBER('Calc2'!B2594),MAX(0,INDEX('913:913'!$E$6:$E$1205,'Calc2'!B2594)),0)</f>
        <v>0</v>
      </c>
      <c r="C3354" s="10"/>
    </row>
    <row r="3355" spans="1:3">
      <c r="A3355" s="21">
        <v>113</v>
      </c>
      <c r="B3355" s="6">
        <f>IF(ISNUMBER('Calc2'!B2595),MAX(0,INDEX('913:913'!$E$6:$E$1205,'Calc2'!B2595)),0)</f>
        <v>0</v>
      </c>
      <c r="C3355" s="10"/>
    </row>
    <row r="3356" spans="1:3">
      <c r="A3356" s="21">
        <v>114</v>
      </c>
      <c r="B3356" s="6">
        <f>IF(ISNUMBER('Calc2'!B2596),MAX(0,INDEX('913:913'!$E$6:$E$1205,'Calc2'!B2596)),0)</f>
        <v>0</v>
      </c>
      <c r="C3356" s="10"/>
    </row>
    <row r="3357" spans="1:3">
      <c r="A3357" s="21">
        <v>115</v>
      </c>
      <c r="B3357" s="6">
        <f>IF(ISNUMBER('Calc2'!B2597),MAX(0,INDEX('913:913'!$E$6:$E$1205,'Calc2'!B2597)),0)</f>
        <v>0</v>
      </c>
      <c r="C3357" s="10"/>
    </row>
    <row r="3358" spans="1:3">
      <c r="A3358" s="21">
        <v>116</v>
      </c>
      <c r="B3358" s="6">
        <f>IF(ISNUMBER('Calc2'!B2598),MAX(0,INDEX('913:913'!$E$6:$E$1205,'Calc2'!B2598)),0)</f>
        <v>0</v>
      </c>
      <c r="C3358" s="10"/>
    </row>
    <row r="3359" spans="1:3">
      <c r="A3359" s="21">
        <v>117</v>
      </c>
      <c r="B3359" s="6">
        <f>IF(ISNUMBER('Calc2'!B2599),MAX(0,INDEX('913:913'!$E$6:$E$1205,'Calc2'!B2599)),0)</f>
        <v>0</v>
      </c>
      <c r="C3359" s="10"/>
    </row>
    <row r="3360" spans="1:3">
      <c r="A3360" s="21">
        <v>118</v>
      </c>
      <c r="B3360" s="6">
        <f>IF(ISNUMBER('Calc2'!B2600),MAX(0,INDEX('913:913'!$E$6:$E$1205,'Calc2'!B2600)),0)</f>
        <v>0</v>
      </c>
      <c r="C3360" s="10"/>
    </row>
    <row r="3361" spans="1:3">
      <c r="A3361" s="21">
        <v>119</v>
      </c>
      <c r="B3361" s="6">
        <f>IF(ISNUMBER('Calc2'!B2601),MAX(0,INDEX('913:913'!$E$6:$E$1205,'Calc2'!B2601)),0)</f>
        <v>0</v>
      </c>
      <c r="C3361" s="10"/>
    </row>
    <row r="3362" spans="1:3">
      <c r="A3362" s="21">
        <v>120</v>
      </c>
      <c r="B3362" s="6">
        <f>IF(ISNUMBER('Calc2'!B2602),MAX(0,INDEX('913:913'!$E$6:$E$1205,'Calc2'!B2602)),0)</f>
        <v>0</v>
      </c>
      <c r="C3362" s="10"/>
    </row>
    <row r="3363" spans="1:3">
      <c r="A3363" s="21">
        <v>121</v>
      </c>
      <c r="B3363" s="6">
        <f>IF(ISNUMBER('Calc2'!B2603),MAX(0,INDEX('913:913'!$E$6:$E$1205,'Calc2'!B2603)),0)</f>
        <v>0</v>
      </c>
      <c r="C3363" s="10"/>
    </row>
    <row r="3364" spans="1:3">
      <c r="A3364" s="21">
        <v>122</v>
      </c>
      <c r="B3364" s="6">
        <f>IF(ISNUMBER('Calc2'!B2604),MAX(0,INDEX('913:913'!$E$6:$E$1205,'Calc2'!B2604)),0)</f>
        <v>0</v>
      </c>
      <c r="C3364" s="10"/>
    </row>
    <row r="3365" spans="1:3">
      <c r="A3365" s="21">
        <v>123</v>
      </c>
      <c r="B3365" s="6">
        <f>IF(ISNUMBER('Calc2'!B2605),MAX(0,INDEX('913:913'!$E$6:$E$1205,'Calc2'!B2605)),0)</f>
        <v>0</v>
      </c>
      <c r="C3365" s="10"/>
    </row>
    <row r="3366" spans="1:3">
      <c r="A3366" s="21">
        <v>124</v>
      </c>
      <c r="B3366" s="6">
        <f>IF(ISNUMBER('Calc2'!B2606),MAX(0,INDEX('913:913'!$E$6:$E$1205,'Calc2'!B2606)),0)</f>
        <v>0</v>
      </c>
      <c r="C3366" s="10"/>
    </row>
    <row r="3367" spans="1:3">
      <c r="A3367" s="21">
        <v>125</v>
      </c>
      <c r="B3367" s="6">
        <f>IF(ISNUMBER('Calc2'!B2607),MAX(0,INDEX('913:913'!$E$6:$E$1205,'Calc2'!B2607)),0)</f>
        <v>0</v>
      </c>
      <c r="C3367" s="10"/>
    </row>
    <row r="3368" spans="1:3">
      <c r="A3368" s="21">
        <v>126</v>
      </c>
      <c r="B3368" s="6">
        <f>IF(ISNUMBER('Calc2'!B2608),MAX(0,INDEX('913:913'!$E$6:$E$1205,'Calc2'!B2608)),0)</f>
        <v>0</v>
      </c>
      <c r="C3368" s="10"/>
    </row>
    <row r="3369" spans="1:3">
      <c r="A3369" s="21">
        <v>127</v>
      </c>
      <c r="B3369" s="6">
        <f>IF(ISNUMBER('Calc2'!B2609),MAX(0,INDEX('913:913'!$E$6:$E$1205,'Calc2'!B2609)),0)</f>
        <v>0</v>
      </c>
      <c r="C3369" s="10"/>
    </row>
    <row r="3370" spans="1:3">
      <c r="A3370" s="21">
        <v>128</v>
      </c>
      <c r="B3370" s="6">
        <f>IF(ISNUMBER('Calc2'!B2610),MAX(0,INDEX('913:913'!$E$6:$E$1205,'Calc2'!B2610)),0)</f>
        <v>0</v>
      </c>
      <c r="C3370" s="10"/>
    </row>
    <row r="3371" spans="1:3">
      <c r="A3371" s="21">
        <v>129</v>
      </c>
      <c r="B3371" s="6">
        <f>IF(ISNUMBER('Calc2'!B2611),MAX(0,INDEX('913:913'!$E$6:$E$1205,'Calc2'!B2611)),0)</f>
        <v>0</v>
      </c>
      <c r="C3371" s="10"/>
    </row>
    <row r="3372" spans="1:3">
      <c r="A3372" s="21">
        <v>130</v>
      </c>
      <c r="B3372" s="6">
        <f>IF(ISNUMBER('Calc2'!B2612),MAX(0,INDEX('913:913'!$E$6:$E$1205,'Calc2'!B2612)),0)</f>
        <v>0</v>
      </c>
      <c r="C3372" s="10"/>
    </row>
    <row r="3373" spans="1:3">
      <c r="A3373" s="21">
        <v>131</v>
      </c>
      <c r="B3373" s="6">
        <f>IF(ISNUMBER('Calc2'!B2613),MAX(0,INDEX('913:913'!$E$6:$E$1205,'Calc2'!B2613)),0)</f>
        <v>0</v>
      </c>
      <c r="C3373" s="10"/>
    </row>
    <row r="3374" spans="1:3">
      <c r="A3374" s="21">
        <v>132</v>
      </c>
      <c r="B3374" s="6">
        <f>IF(ISNUMBER('Calc2'!B2614),MAX(0,INDEX('913:913'!$E$6:$E$1205,'Calc2'!B2614)),0)</f>
        <v>0</v>
      </c>
      <c r="C3374" s="10"/>
    </row>
    <row r="3375" spans="1:3">
      <c r="A3375" s="21">
        <v>133</v>
      </c>
      <c r="B3375" s="6">
        <f>IF(ISNUMBER('Calc2'!B2615),MAX(0,INDEX('913:913'!$E$6:$E$1205,'Calc2'!B2615)),0)</f>
        <v>0</v>
      </c>
      <c r="C3375" s="10"/>
    </row>
    <row r="3376" spans="1:3">
      <c r="A3376" s="21">
        <v>134</v>
      </c>
      <c r="B3376" s="6">
        <f>IF(ISNUMBER('Calc2'!B2616),MAX(0,INDEX('913:913'!$E$6:$E$1205,'Calc2'!B2616)),0)</f>
        <v>0</v>
      </c>
      <c r="C3376" s="10"/>
    </row>
    <row r="3377" spans="1:3">
      <c r="A3377" s="21">
        <v>135</v>
      </c>
      <c r="B3377" s="6">
        <f>IF(ISNUMBER('Calc2'!B2617),MAX(0,INDEX('913:913'!$E$6:$E$1205,'Calc2'!B2617)),0)</f>
        <v>0</v>
      </c>
      <c r="C3377" s="10"/>
    </row>
    <row r="3378" spans="1:3">
      <c r="A3378" s="21">
        <v>136</v>
      </c>
      <c r="B3378" s="6">
        <f>IF(ISNUMBER('Calc2'!B2618),MAX(0,INDEX('913:913'!$E$6:$E$1205,'Calc2'!B2618)),0)</f>
        <v>0</v>
      </c>
      <c r="C3378" s="10"/>
    </row>
    <row r="3379" spans="1:3">
      <c r="A3379" s="21">
        <v>137</v>
      </c>
      <c r="B3379" s="6">
        <f>IF(ISNUMBER('Calc2'!B2619),MAX(0,INDEX('913:913'!$E$6:$E$1205,'Calc2'!B2619)),0)</f>
        <v>0</v>
      </c>
      <c r="C3379" s="10"/>
    </row>
    <row r="3380" spans="1:3">
      <c r="A3380" s="21">
        <v>138</v>
      </c>
      <c r="B3380" s="6">
        <f>IF(ISNUMBER('Calc2'!B2620),MAX(0,INDEX('913:913'!$E$6:$E$1205,'Calc2'!B2620)),0)</f>
        <v>0</v>
      </c>
      <c r="C3380" s="10"/>
    </row>
    <row r="3381" spans="1:3">
      <c r="A3381" s="21">
        <v>139</v>
      </c>
      <c r="B3381" s="6">
        <f>IF(ISNUMBER('Calc2'!B2621),MAX(0,INDEX('913:913'!$E$6:$E$1205,'Calc2'!B2621)),0)</f>
        <v>0</v>
      </c>
      <c r="C3381" s="10"/>
    </row>
    <row r="3382" spans="1:3">
      <c r="A3382" s="21">
        <v>140</v>
      </c>
      <c r="B3382" s="6">
        <f>IF(ISNUMBER('Calc2'!B2622),MAX(0,INDEX('913:913'!$E$6:$E$1205,'Calc2'!B2622)),0)</f>
        <v>0</v>
      </c>
      <c r="C3382" s="10"/>
    </row>
    <row r="3383" spans="1:3">
      <c r="A3383" s="21">
        <v>141</v>
      </c>
      <c r="B3383" s="6">
        <f>IF(ISNUMBER('Calc2'!B2623),MAX(0,INDEX('913:913'!$E$6:$E$1205,'Calc2'!B2623)),0)</f>
        <v>0</v>
      </c>
      <c r="C3383" s="10"/>
    </row>
    <row r="3384" spans="1:3">
      <c r="A3384" s="21">
        <v>142</v>
      </c>
      <c r="B3384" s="6">
        <f>IF(ISNUMBER('Calc2'!B2624),MAX(0,INDEX('913:913'!$E$6:$E$1205,'Calc2'!B2624)),0)</f>
        <v>0</v>
      </c>
      <c r="C3384" s="10"/>
    </row>
    <row r="3385" spans="1:3">
      <c r="A3385" s="21">
        <v>143</v>
      </c>
      <c r="B3385" s="6">
        <f>IF(ISNUMBER('Calc2'!B2625),MAX(0,INDEX('913:913'!$E$6:$E$1205,'Calc2'!B2625)),0)</f>
        <v>0</v>
      </c>
      <c r="C3385" s="10"/>
    </row>
    <row r="3386" spans="1:3">
      <c r="A3386" s="21">
        <v>144</v>
      </c>
      <c r="B3386" s="6">
        <f>IF(ISNUMBER('Calc2'!B2626),MAX(0,INDEX('913:913'!$E$6:$E$1205,'Calc2'!B2626)),0)</f>
        <v>0</v>
      </c>
      <c r="C3386" s="10"/>
    </row>
    <row r="3387" spans="1:3">
      <c r="A3387" s="21">
        <v>145</v>
      </c>
      <c r="B3387" s="6">
        <f>IF(ISNUMBER('Calc2'!B2627),MAX(0,INDEX('913:913'!$E$6:$E$1205,'Calc2'!B2627)),0)</f>
        <v>0</v>
      </c>
      <c r="C3387" s="10"/>
    </row>
    <row r="3388" spans="1:3">
      <c r="A3388" s="21">
        <v>146</v>
      </c>
      <c r="B3388" s="6">
        <f>IF(ISNUMBER('Calc2'!B2628),MAX(0,INDEX('913:913'!$E$6:$E$1205,'Calc2'!B2628)),0)</f>
        <v>0</v>
      </c>
      <c r="C3388" s="10"/>
    </row>
    <row r="3389" spans="1:3">
      <c r="A3389" s="21">
        <v>147</v>
      </c>
      <c r="B3389" s="6">
        <f>IF(ISNUMBER('Calc2'!B2629),MAX(0,INDEX('913:913'!$E$6:$E$1205,'Calc2'!B2629)),0)</f>
        <v>0</v>
      </c>
      <c r="C3389" s="10"/>
    </row>
    <row r="3390" spans="1:3">
      <c r="A3390" s="21">
        <v>148</v>
      </c>
      <c r="B3390" s="6">
        <f>IF(ISNUMBER('Calc2'!B2630),MAX(0,INDEX('913:913'!$E$6:$E$1205,'Calc2'!B2630)),0)</f>
        <v>0</v>
      </c>
      <c r="C3390" s="10"/>
    </row>
    <row r="3391" spans="1:3">
      <c r="A3391" s="21">
        <v>149</v>
      </c>
      <c r="B3391" s="6">
        <f>IF(ISNUMBER('Calc2'!B2631),MAX(0,INDEX('913:913'!$E$6:$E$1205,'Calc2'!B2631)),0)</f>
        <v>0</v>
      </c>
      <c r="C3391" s="10"/>
    </row>
    <row r="3392" spans="1:3">
      <c r="A3392" s="21">
        <v>150</v>
      </c>
      <c r="B3392" s="6">
        <f>IF(ISNUMBER('Calc2'!B2632),MAX(0,INDEX('913:913'!$E$6:$E$1205,'Calc2'!B2632)),0)</f>
        <v>0</v>
      </c>
      <c r="C3392" s="10"/>
    </row>
    <row r="3393" spans="1:3">
      <c r="A3393" s="21">
        <v>151</v>
      </c>
      <c r="B3393" s="6">
        <f>IF(ISNUMBER('Calc2'!B2633),MAX(0,INDEX('913:913'!$E$6:$E$1205,'Calc2'!B2633)),0)</f>
        <v>0</v>
      </c>
      <c r="C3393" s="10"/>
    </row>
    <row r="3394" spans="1:3">
      <c r="A3394" s="21">
        <v>152</v>
      </c>
      <c r="B3394" s="6">
        <f>IF(ISNUMBER('Calc2'!B2634),MAX(0,INDEX('913:913'!$E$6:$E$1205,'Calc2'!B2634)),0)</f>
        <v>0</v>
      </c>
      <c r="C3394" s="10"/>
    </row>
    <row r="3395" spans="1:3">
      <c r="A3395" s="21">
        <v>153</v>
      </c>
      <c r="B3395" s="6">
        <f>IF(ISNUMBER('Calc2'!B2635),MAX(0,INDEX('913:913'!$E$6:$E$1205,'Calc2'!B2635)),0)</f>
        <v>0</v>
      </c>
      <c r="C3395" s="10"/>
    </row>
    <row r="3396" spans="1:3">
      <c r="A3396" s="21">
        <v>154</v>
      </c>
      <c r="B3396" s="6">
        <f>IF(ISNUMBER('Calc2'!B2636),MAX(0,INDEX('913:913'!$E$6:$E$1205,'Calc2'!B2636)),0)</f>
        <v>0</v>
      </c>
      <c r="C3396" s="10"/>
    </row>
    <row r="3397" spans="1:3">
      <c r="A3397" s="21">
        <v>155</v>
      </c>
      <c r="B3397" s="6">
        <f>IF(ISNUMBER('Calc2'!B2637),MAX(0,INDEX('913:913'!$E$6:$E$1205,'Calc2'!B2637)),0)</f>
        <v>0</v>
      </c>
      <c r="C3397" s="10"/>
    </row>
    <row r="3398" spans="1:3">
      <c r="A3398" s="21">
        <v>156</v>
      </c>
      <c r="B3398" s="6">
        <f>IF(ISNUMBER('Calc2'!B2638),MAX(0,INDEX('913:913'!$E$6:$E$1205,'Calc2'!B2638)),0)</f>
        <v>0</v>
      </c>
      <c r="C3398" s="10"/>
    </row>
    <row r="3399" spans="1:3">
      <c r="A3399" s="21">
        <v>157</v>
      </c>
      <c r="B3399" s="6">
        <f>IF(ISNUMBER('Calc2'!B2639),MAX(0,INDEX('913:913'!$E$6:$E$1205,'Calc2'!B2639)),0)</f>
        <v>0</v>
      </c>
      <c r="C3399" s="10"/>
    </row>
    <row r="3400" spans="1:3">
      <c r="A3400" s="21">
        <v>158</v>
      </c>
      <c r="B3400" s="6">
        <f>IF(ISNUMBER('Calc2'!B2640),MAX(0,INDEX('913:913'!$E$6:$E$1205,'Calc2'!B2640)),0)</f>
        <v>0</v>
      </c>
      <c r="C3400" s="10"/>
    </row>
    <row r="3401" spans="1:3">
      <c r="A3401" s="21">
        <v>159</v>
      </c>
      <c r="B3401" s="6">
        <f>IF(ISNUMBER('Calc2'!B2641),MAX(0,INDEX('913:913'!$E$6:$E$1205,'Calc2'!B2641)),0)</f>
        <v>0</v>
      </c>
      <c r="C3401" s="10"/>
    </row>
    <row r="3402" spans="1:3">
      <c r="A3402" s="21">
        <v>160</v>
      </c>
      <c r="B3402" s="6">
        <f>IF(ISNUMBER('Calc2'!B2642),MAX(0,INDEX('913:913'!$E$6:$E$1205,'Calc2'!B2642)),0)</f>
        <v>0</v>
      </c>
      <c r="C3402" s="10"/>
    </row>
    <row r="3403" spans="1:3">
      <c r="A3403" s="21">
        <v>161</v>
      </c>
      <c r="B3403" s="6">
        <f>IF(ISNUMBER('Calc2'!B2643),MAX(0,INDEX('913:913'!$E$6:$E$1205,'Calc2'!B2643)),0)</f>
        <v>0</v>
      </c>
      <c r="C3403" s="10"/>
    </row>
    <row r="3404" spans="1:3">
      <c r="A3404" s="21">
        <v>162</v>
      </c>
      <c r="B3404" s="6">
        <f>IF(ISNUMBER('Calc2'!B2644),MAX(0,INDEX('913:913'!$E$6:$E$1205,'Calc2'!B2644)),0)</f>
        <v>0</v>
      </c>
      <c r="C3404" s="10"/>
    </row>
    <row r="3405" spans="1:3">
      <c r="A3405" s="21">
        <v>163</v>
      </c>
      <c r="B3405" s="6">
        <f>IF(ISNUMBER('Calc2'!B2645),MAX(0,INDEX('913:913'!$E$6:$E$1205,'Calc2'!B2645)),0)</f>
        <v>0</v>
      </c>
      <c r="C3405" s="10"/>
    </row>
    <row r="3406" spans="1:3">
      <c r="A3406" s="21">
        <v>164</v>
      </c>
      <c r="B3406" s="6">
        <f>IF(ISNUMBER('Calc2'!B2646),MAX(0,INDEX('913:913'!$E$6:$E$1205,'Calc2'!B2646)),0)</f>
        <v>0</v>
      </c>
      <c r="C3406" s="10"/>
    </row>
    <row r="3407" spans="1:3">
      <c r="A3407" s="21">
        <v>165</v>
      </c>
      <c r="B3407" s="6">
        <f>IF(ISNUMBER('Calc2'!B2647),MAX(0,INDEX('913:913'!$E$6:$E$1205,'Calc2'!B2647)),0)</f>
        <v>0</v>
      </c>
      <c r="C3407" s="10"/>
    </row>
    <row r="3408" spans="1:3">
      <c r="A3408" s="21">
        <v>166</v>
      </c>
      <c r="B3408" s="6">
        <f>IF(ISNUMBER('Calc2'!B2648),MAX(0,INDEX('913:913'!$E$6:$E$1205,'Calc2'!B2648)),0)</f>
        <v>0</v>
      </c>
      <c r="C3408" s="10"/>
    </row>
    <row r="3409" spans="1:3">
      <c r="A3409" s="21">
        <v>167</v>
      </c>
      <c r="B3409" s="6">
        <f>IF(ISNUMBER('Calc2'!B2649),MAX(0,INDEX('913:913'!$E$6:$E$1205,'Calc2'!B2649)),0)</f>
        <v>0</v>
      </c>
      <c r="C3409" s="10"/>
    </row>
    <row r="3410" spans="1:3">
      <c r="A3410" s="21">
        <v>168</v>
      </c>
      <c r="B3410" s="6">
        <f>IF(ISNUMBER('Calc2'!B2650),MAX(0,INDEX('913:913'!$E$6:$E$1205,'Calc2'!B2650)),0)</f>
        <v>0</v>
      </c>
      <c r="C3410" s="10"/>
    </row>
    <row r="3411" spans="1:3">
      <c r="A3411" s="21">
        <v>169</v>
      </c>
      <c r="B3411" s="6">
        <f>IF(ISNUMBER('Calc2'!B2651),MAX(0,INDEX('913:913'!$E$6:$E$1205,'Calc2'!B2651)),0)</f>
        <v>0</v>
      </c>
      <c r="C3411" s="10"/>
    </row>
    <row r="3412" spans="1:3">
      <c r="A3412" s="21">
        <v>170</v>
      </c>
      <c r="B3412" s="6">
        <f>IF(ISNUMBER('Calc2'!B2652),MAX(0,INDEX('913:913'!$E$6:$E$1205,'Calc2'!B2652)),0)</f>
        <v>0</v>
      </c>
      <c r="C3412" s="10"/>
    </row>
    <row r="3413" spans="1:3">
      <c r="A3413" s="21">
        <v>171</v>
      </c>
      <c r="B3413" s="6">
        <f>IF(ISNUMBER('Calc2'!B2653),MAX(0,INDEX('913:913'!$E$6:$E$1205,'Calc2'!B2653)),0)</f>
        <v>0</v>
      </c>
      <c r="C3413" s="10"/>
    </row>
    <row r="3414" spans="1:3">
      <c r="A3414" s="21">
        <v>172</v>
      </c>
      <c r="B3414" s="6">
        <f>IF(ISNUMBER('Calc2'!B2654),MAX(0,INDEX('913:913'!$E$6:$E$1205,'Calc2'!B2654)),0)</f>
        <v>0</v>
      </c>
      <c r="C3414" s="10"/>
    </row>
    <row r="3415" spans="1:3">
      <c r="A3415" s="21">
        <v>173</v>
      </c>
      <c r="B3415" s="6">
        <f>IF(ISNUMBER('Calc2'!B2655),MAX(0,INDEX('913:913'!$E$6:$E$1205,'Calc2'!B2655)),0)</f>
        <v>0</v>
      </c>
      <c r="C3415" s="10"/>
    </row>
    <row r="3416" spans="1:3">
      <c r="A3416" s="21">
        <v>174</v>
      </c>
      <c r="B3416" s="6">
        <f>IF(ISNUMBER('Calc2'!B2656),MAX(0,INDEX('913:913'!$E$6:$E$1205,'Calc2'!B2656)),0)</f>
        <v>0</v>
      </c>
      <c r="C3416" s="10"/>
    </row>
    <row r="3417" spans="1:3">
      <c r="A3417" s="21">
        <v>175</v>
      </c>
      <c r="B3417" s="6">
        <f>IF(ISNUMBER('Calc2'!B2657),MAX(0,INDEX('913:913'!$E$6:$E$1205,'Calc2'!B2657)),0)</f>
        <v>0</v>
      </c>
      <c r="C3417" s="10"/>
    </row>
    <row r="3418" spans="1:3">
      <c r="A3418" s="21">
        <v>176</v>
      </c>
      <c r="B3418" s="6">
        <f>IF(ISNUMBER('Calc2'!B2658),MAX(0,INDEX('913:913'!$E$6:$E$1205,'Calc2'!B2658)),0)</f>
        <v>0</v>
      </c>
      <c r="C3418" s="10"/>
    </row>
    <row r="3419" spans="1:3">
      <c r="A3419" s="21">
        <v>177</v>
      </c>
      <c r="B3419" s="6">
        <f>IF(ISNUMBER('Calc2'!B2659),MAX(0,INDEX('913:913'!$E$6:$E$1205,'Calc2'!B2659)),0)</f>
        <v>0</v>
      </c>
      <c r="C3419" s="10"/>
    </row>
    <row r="3420" spans="1:3">
      <c r="A3420" s="21">
        <v>178</v>
      </c>
      <c r="B3420" s="6">
        <f>IF(ISNUMBER('Calc2'!B2660),MAX(0,INDEX('913:913'!$E$6:$E$1205,'Calc2'!B2660)),0)</f>
        <v>0</v>
      </c>
      <c r="C3420" s="10"/>
    </row>
    <row r="3421" spans="1:3">
      <c r="A3421" s="21">
        <v>179</v>
      </c>
      <c r="B3421" s="6">
        <f>IF(ISNUMBER('Calc2'!B2661),MAX(0,INDEX('913:913'!$E$6:$E$1205,'Calc2'!B2661)),0)</f>
        <v>0</v>
      </c>
      <c r="C3421" s="10"/>
    </row>
    <row r="3422" spans="1:3">
      <c r="A3422" s="21">
        <v>180</v>
      </c>
      <c r="B3422" s="6">
        <f>IF(ISNUMBER('Calc2'!B2662),MAX(0,INDEX('913:913'!$E$6:$E$1205,'Calc2'!B2662)),0)</f>
        <v>0</v>
      </c>
      <c r="C3422" s="10"/>
    </row>
    <row r="3423" spans="1:3">
      <c r="A3423" s="21">
        <v>181</v>
      </c>
      <c r="B3423" s="6">
        <f>IF(ISNUMBER('Calc2'!B2663),MAX(0,INDEX('913:913'!$E$6:$E$1205,'Calc2'!B2663)),0)</f>
        <v>0</v>
      </c>
      <c r="C3423" s="10"/>
    </row>
    <row r="3424" spans="1:3">
      <c r="A3424" s="21">
        <v>182</v>
      </c>
      <c r="B3424" s="6">
        <f>IF(ISNUMBER('Calc2'!B2664),MAX(0,INDEX('913:913'!$E$6:$E$1205,'Calc2'!B2664)),0)</f>
        <v>0</v>
      </c>
      <c r="C3424" s="10"/>
    </row>
    <row r="3425" spans="1:3">
      <c r="A3425" s="21">
        <v>183</v>
      </c>
      <c r="B3425" s="6">
        <f>IF(ISNUMBER('Calc2'!B2665),MAX(0,INDEX('913:913'!$E$6:$E$1205,'Calc2'!B2665)),0)</f>
        <v>0</v>
      </c>
      <c r="C3425" s="10"/>
    </row>
    <row r="3426" spans="1:3">
      <c r="A3426" s="21">
        <v>184</v>
      </c>
      <c r="B3426" s="6">
        <f>IF(ISNUMBER('Calc2'!B2666),MAX(0,INDEX('913:913'!$E$6:$E$1205,'Calc2'!B2666)),0)</f>
        <v>0</v>
      </c>
      <c r="C3426" s="10"/>
    </row>
    <row r="3427" spans="1:3">
      <c r="A3427" s="21">
        <v>185</v>
      </c>
      <c r="B3427" s="6">
        <f>IF(ISNUMBER('Calc2'!B2667),MAX(0,INDEX('913:913'!$E$6:$E$1205,'Calc2'!B2667)),0)</f>
        <v>0</v>
      </c>
      <c r="C3427" s="10"/>
    </row>
    <row r="3428" spans="1:3">
      <c r="A3428" s="21">
        <v>186</v>
      </c>
      <c r="B3428" s="6">
        <f>IF(ISNUMBER('Calc2'!B2668),MAX(0,INDEX('913:913'!$E$6:$E$1205,'Calc2'!B2668)),0)</f>
        <v>0</v>
      </c>
      <c r="C3428" s="10"/>
    </row>
    <row r="3429" spans="1:3">
      <c r="A3429" s="21">
        <v>187</v>
      </c>
      <c r="B3429" s="6">
        <f>IF(ISNUMBER('Calc2'!B2669),MAX(0,INDEX('913:913'!$E$6:$E$1205,'Calc2'!B2669)),0)</f>
        <v>0</v>
      </c>
      <c r="C3429" s="10"/>
    </row>
    <row r="3430" spans="1:3">
      <c r="A3430" s="21">
        <v>188</v>
      </c>
      <c r="B3430" s="6">
        <f>IF(ISNUMBER('Calc2'!B2670),MAX(0,INDEX('913:913'!$E$6:$E$1205,'Calc2'!B2670)),0)</f>
        <v>0</v>
      </c>
      <c r="C3430" s="10"/>
    </row>
    <row r="3431" spans="1:3">
      <c r="A3431" s="21">
        <v>189</v>
      </c>
      <c r="B3431" s="6">
        <f>IF(ISNUMBER('Calc2'!B2671),MAX(0,INDEX('913:913'!$E$6:$E$1205,'Calc2'!B2671)),0)</f>
        <v>0</v>
      </c>
      <c r="C3431" s="10"/>
    </row>
    <row r="3432" spans="1:3">
      <c r="A3432" s="21">
        <v>190</v>
      </c>
      <c r="B3432" s="6">
        <f>IF(ISNUMBER('Calc2'!B2672),MAX(0,INDEX('913:913'!$E$6:$E$1205,'Calc2'!B2672)),0)</f>
        <v>0</v>
      </c>
      <c r="C3432" s="10"/>
    </row>
    <row r="3433" spans="1:3">
      <c r="A3433" s="21">
        <v>191</v>
      </c>
      <c r="B3433" s="6">
        <f>IF(ISNUMBER('Calc2'!B2673),MAX(0,INDEX('913:913'!$E$6:$E$1205,'Calc2'!B2673)),0)</f>
        <v>0</v>
      </c>
      <c r="C3433" s="10"/>
    </row>
    <row r="3434" spans="1:3">
      <c r="A3434" s="21">
        <v>192</v>
      </c>
      <c r="B3434" s="6">
        <f>IF(ISNUMBER('Calc2'!B2674),MAX(0,INDEX('913:913'!$E$6:$E$1205,'Calc2'!B2674)),0)</f>
        <v>0</v>
      </c>
      <c r="C3434" s="10"/>
    </row>
    <row r="3435" spans="1:3">
      <c r="A3435" s="21">
        <v>193</v>
      </c>
      <c r="B3435" s="6">
        <f>IF(ISNUMBER('Calc2'!B2675),MAX(0,INDEX('913:913'!$E$6:$E$1205,'Calc2'!B2675)),0)</f>
        <v>0</v>
      </c>
      <c r="C3435" s="10"/>
    </row>
    <row r="3436" spans="1:3">
      <c r="A3436" s="21">
        <v>194</v>
      </c>
      <c r="B3436" s="6">
        <f>IF(ISNUMBER('Calc2'!B2676),MAX(0,INDEX('913:913'!$E$6:$E$1205,'Calc2'!B2676)),0)</f>
        <v>0</v>
      </c>
      <c r="C3436" s="10"/>
    </row>
    <row r="3437" spans="1:3">
      <c r="A3437" s="21">
        <v>195</v>
      </c>
      <c r="B3437" s="6">
        <f>IF(ISNUMBER('Calc2'!B2677),MAX(0,INDEX('913:913'!$E$6:$E$1205,'Calc2'!B2677)),0)</f>
        <v>0</v>
      </c>
      <c r="C3437" s="10"/>
    </row>
    <row r="3438" spans="1:3">
      <c r="A3438" s="21">
        <v>196</v>
      </c>
      <c r="B3438" s="6">
        <f>IF(ISNUMBER('Calc2'!B2678),MAX(0,INDEX('913:913'!$E$6:$E$1205,'Calc2'!B2678)),0)</f>
        <v>0</v>
      </c>
      <c r="C3438" s="10"/>
    </row>
    <row r="3439" spans="1:3">
      <c r="A3439" s="21">
        <v>197</v>
      </c>
      <c r="B3439" s="6">
        <f>IF(ISNUMBER('Calc2'!B2679),MAX(0,INDEX('913:913'!$E$6:$E$1205,'Calc2'!B2679)),0)</f>
        <v>0</v>
      </c>
      <c r="C3439" s="10"/>
    </row>
    <row r="3440" spans="1:3">
      <c r="A3440" s="21">
        <v>198</v>
      </c>
      <c r="B3440" s="6">
        <f>IF(ISNUMBER('Calc2'!B2680),MAX(0,INDEX('913:913'!$E$6:$E$1205,'Calc2'!B2680)),0)</f>
        <v>0</v>
      </c>
      <c r="C3440" s="10"/>
    </row>
    <row r="3441" spans="1:3">
      <c r="A3441" s="21">
        <v>199</v>
      </c>
      <c r="B3441" s="6">
        <f>IF(ISNUMBER('Calc2'!B2681),MAX(0,INDEX('913:913'!$E$6:$E$1205,'Calc2'!B2681)),0)</f>
        <v>0</v>
      </c>
      <c r="C3441" s="10"/>
    </row>
    <row r="3442" spans="1:3">
      <c r="A3442" s="21">
        <v>200</v>
      </c>
      <c r="B3442" s="6">
        <f>IF(ISNUMBER('Calc2'!B2682),MAX(0,INDEX('913:913'!$E$6:$E$1205,'Calc2'!B2682)),0)</f>
        <v>0</v>
      </c>
      <c r="C3442" s="10"/>
    </row>
    <row r="3443" spans="1:3">
      <c r="A3443" s="21">
        <v>201</v>
      </c>
      <c r="B3443" s="6">
        <f>IF(ISNUMBER('Calc2'!B2683),MAX(0,INDEX('913:913'!$E$6:$E$1205,'Calc2'!B2683)),0)</f>
        <v>0</v>
      </c>
      <c r="C3443" s="10"/>
    </row>
    <row r="3444" spans="1:3">
      <c r="A3444" s="21">
        <v>202</v>
      </c>
      <c r="B3444" s="6">
        <f>IF(ISNUMBER('Calc2'!B2684),MAX(0,INDEX('913:913'!$E$6:$E$1205,'Calc2'!B2684)),0)</f>
        <v>0</v>
      </c>
      <c r="C3444" s="10"/>
    </row>
    <row r="3445" spans="1:3">
      <c r="A3445" s="21">
        <v>203</v>
      </c>
      <c r="B3445" s="6">
        <f>IF(ISNUMBER('Calc2'!B2685),MAX(0,INDEX('913:913'!$E$6:$E$1205,'Calc2'!B2685)),0)</f>
        <v>0</v>
      </c>
      <c r="C3445" s="10"/>
    </row>
    <row r="3446" spans="1:3">
      <c r="A3446" s="21">
        <v>204</v>
      </c>
      <c r="B3446" s="6">
        <f>IF(ISNUMBER('Calc2'!B2686),MAX(0,INDEX('913:913'!$E$6:$E$1205,'Calc2'!B2686)),0)</f>
        <v>0</v>
      </c>
      <c r="C3446" s="10"/>
    </row>
    <row r="3447" spans="1:3">
      <c r="A3447" s="21">
        <v>205</v>
      </c>
      <c r="B3447" s="6">
        <f>IF(ISNUMBER('Calc2'!B2687),MAX(0,INDEX('913:913'!$E$6:$E$1205,'Calc2'!B2687)),0)</f>
        <v>0</v>
      </c>
      <c r="C3447" s="10"/>
    </row>
    <row r="3448" spans="1:3">
      <c r="A3448" s="21">
        <v>206</v>
      </c>
      <c r="B3448" s="6">
        <f>IF(ISNUMBER('Calc2'!B2688),MAX(0,INDEX('913:913'!$E$6:$E$1205,'Calc2'!B2688)),0)</f>
        <v>0</v>
      </c>
      <c r="C3448" s="10"/>
    </row>
    <row r="3449" spans="1:3">
      <c r="A3449" s="21">
        <v>207</v>
      </c>
      <c r="B3449" s="6">
        <f>IF(ISNUMBER('Calc2'!B2689),MAX(0,INDEX('913:913'!$E$6:$E$1205,'Calc2'!B2689)),0)</f>
        <v>0</v>
      </c>
      <c r="C3449" s="10"/>
    </row>
    <row r="3450" spans="1:3">
      <c r="A3450" s="21">
        <v>208</v>
      </c>
      <c r="B3450" s="6">
        <f>IF(ISNUMBER('Calc2'!B2690),MAX(0,INDEX('913:913'!$E$6:$E$1205,'Calc2'!B2690)),0)</f>
        <v>0</v>
      </c>
      <c r="C3450" s="10"/>
    </row>
    <row r="3451" spans="1:3">
      <c r="A3451" s="21">
        <v>209</v>
      </c>
      <c r="B3451" s="6">
        <f>IF(ISNUMBER('Calc2'!B2691),MAX(0,INDEX('913:913'!$E$6:$E$1205,'Calc2'!B2691)),0)</f>
        <v>0</v>
      </c>
      <c r="C3451" s="10"/>
    </row>
    <row r="3452" spans="1:3">
      <c r="A3452" s="21">
        <v>210</v>
      </c>
      <c r="B3452" s="6">
        <f>IF(ISNUMBER('Calc2'!B2692),MAX(0,INDEX('913:913'!$E$6:$E$1205,'Calc2'!B2692)),0)</f>
        <v>0</v>
      </c>
      <c r="C3452" s="10"/>
    </row>
    <row r="3453" spans="1:3">
      <c r="A3453" s="21">
        <v>211</v>
      </c>
      <c r="B3453" s="6">
        <f>IF(ISNUMBER('Calc2'!B2693),MAX(0,INDEX('913:913'!$E$6:$E$1205,'Calc2'!B2693)),0)</f>
        <v>0</v>
      </c>
      <c r="C3453" s="10"/>
    </row>
    <row r="3454" spans="1:3">
      <c r="A3454" s="21">
        <v>212</v>
      </c>
      <c r="B3454" s="6">
        <f>IF(ISNUMBER('Calc2'!B2694),MAX(0,INDEX('913:913'!$E$6:$E$1205,'Calc2'!B2694)),0)</f>
        <v>0</v>
      </c>
      <c r="C3454" s="10"/>
    </row>
    <row r="3455" spans="1:3">
      <c r="A3455" s="21">
        <v>213</v>
      </c>
      <c r="B3455" s="6">
        <f>IF(ISNUMBER('Calc2'!B2695),MAX(0,INDEX('913:913'!$E$6:$E$1205,'Calc2'!B2695)),0)</f>
        <v>0</v>
      </c>
      <c r="C3455" s="10"/>
    </row>
    <row r="3456" spans="1:3">
      <c r="A3456" s="21">
        <v>214</v>
      </c>
      <c r="B3456" s="6">
        <f>IF(ISNUMBER('Calc2'!B2696),MAX(0,INDEX('913:913'!$E$6:$E$1205,'Calc2'!B2696)),0)</f>
        <v>0</v>
      </c>
      <c r="C3456" s="10"/>
    </row>
    <row r="3457" spans="1:3">
      <c r="A3457" s="21">
        <v>215</v>
      </c>
      <c r="B3457" s="6">
        <f>IF(ISNUMBER('Calc2'!B2697),MAX(0,INDEX('913:913'!$E$6:$E$1205,'Calc2'!B2697)),0)</f>
        <v>0</v>
      </c>
      <c r="C3457" s="10"/>
    </row>
    <row r="3458" spans="1:3">
      <c r="A3458" s="21">
        <v>216</v>
      </c>
      <c r="B3458" s="6">
        <f>IF(ISNUMBER('Calc2'!B2698),MAX(0,INDEX('913:913'!$E$6:$E$1205,'Calc2'!B2698)),0)</f>
        <v>0</v>
      </c>
      <c r="C3458" s="10"/>
    </row>
    <row r="3459" spans="1:3">
      <c r="A3459" s="21">
        <v>217</v>
      </c>
      <c r="B3459" s="6">
        <f>IF(ISNUMBER('Calc2'!B2699),MAX(0,INDEX('913:913'!$E$6:$E$1205,'Calc2'!B2699)),0)</f>
        <v>0</v>
      </c>
      <c r="C3459" s="10"/>
    </row>
    <row r="3460" spans="1:3">
      <c r="A3460" s="21">
        <v>218</v>
      </c>
      <c r="B3460" s="6">
        <f>IF(ISNUMBER('Calc2'!B2700),MAX(0,INDEX('913:913'!$E$6:$E$1205,'Calc2'!B2700)),0)</f>
        <v>0</v>
      </c>
      <c r="C3460" s="10"/>
    </row>
    <row r="3461" spans="1:3">
      <c r="A3461" s="21">
        <v>219</v>
      </c>
      <c r="B3461" s="6">
        <f>IF(ISNUMBER('Calc2'!B2701),MAX(0,INDEX('913:913'!$E$6:$E$1205,'Calc2'!B2701)),0)</f>
        <v>0</v>
      </c>
      <c r="C3461" s="10"/>
    </row>
    <row r="3462" spans="1:3">
      <c r="A3462" s="21">
        <v>220</v>
      </c>
      <c r="B3462" s="6">
        <f>IF(ISNUMBER('Calc2'!B2702),MAX(0,INDEX('913:913'!$E$6:$E$1205,'Calc2'!B2702)),0)</f>
        <v>0</v>
      </c>
      <c r="C3462" s="10"/>
    </row>
    <row r="3463" spans="1:3">
      <c r="A3463" s="21">
        <v>221</v>
      </c>
      <c r="B3463" s="6">
        <f>IF(ISNUMBER('Calc2'!B2703),MAX(0,INDEX('913:913'!$E$6:$E$1205,'Calc2'!B2703)),0)</f>
        <v>0</v>
      </c>
      <c r="C3463" s="10"/>
    </row>
    <row r="3464" spans="1:3">
      <c r="A3464" s="21">
        <v>222</v>
      </c>
      <c r="B3464" s="6">
        <f>IF(ISNUMBER('Calc2'!B2704),MAX(0,INDEX('913:913'!$E$6:$E$1205,'Calc2'!B2704)),0)</f>
        <v>0</v>
      </c>
      <c r="C3464" s="10"/>
    </row>
    <row r="3465" spans="1:3">
      <c r="A3465" s="21">
        <v>223</v>
      </c>
      <c r="B3465" s="6">
        <f>IF(ISNUMBER('Calc2'!B2705),MAX(0,INDEX('913:913'!$E$6:$E$1205,'Calc2'!B2705)),0)</f>
        <v>0</v>
      </c>
      <c r="C3465" s="10"/>
    </row>
    <row r="3466" spans="1:3">
      <c r="A3466" s="21">
        <v>224</v>
      </c>
      <c r="B3466" s="6">
        <f>IF(ISNUMBER('Calc2'!B2706),MAX(0,INDEX('913:913'!$E$6:$E$1205,'Calc2'!B2706)),0)</f>
        <v>0</v>
      </c>
      <c r="C3466" s="10"/>
    </row>
    <row r="3467" spans="1:3">
      <c r="A3467" s="21">
        <v>225</v>
      </c>
      <c r="B3467" s="6">
        <f>IF(ISNUMBER('Calc2'!B2707),MAX(0,INDEX('913:913'!$E$6:$E$1205,'Calc2'!B2707)),0)</f>
        <v>0</v>
      </c>
      <c r="C3467" s="10"/>
    </row>
    <row r="3468" spans="1:3">
      <c r="A3468" s="21">
        <v>226</v>
      </c>
      <c r="B3468" s="6">
        <f>IF(ISNUMBER('Calc2'!B2708),MAX(0,INDEX('913:913'!$E$6:$E$1205,'Calc2'!B2708)),0)</f>
        <v>0</v>
      </c>
      <c r="C3468" s="10"/>
    </row>
    <row r="3469" spans="1:3">
      <c r="A3469" s="21">
        <v>227</v>
      </c>
      <c r="B3469" s="6">
        <f>IF(ISNUMBER('Calc2'!B2709),MAX(0,INDEX('913:913'!$E$6:$E$1205,'Calc2'!B2709)),0)</f>
        <v>0</v>
      </c>
      <c r="C3469" s="10"/>
    </row>
    <row r="3470" spans="1:3">
      <c r="A3470" s="21">
        <v>228</v>
      </c>
      <c r="B3470" s="6">
        <f>IF(ISNUMBER('Calc2'!B2710),MAX(0,INDEX('913:913'!$E$6:$E$1205,'Calc2'!B2710)),0)</f>
        <v>0</v>
      </c>
      <c r="C3470" s="10"/>
    </row>
    <row r="3471" spans="1:3">
      <c r="A3471" s="21">
        <v>229</v>
      </c>
      <c r="B3471" s="6">
        <f>IF(ISNUMBER('Calc2'!B2711),MAX(0,INDEX('913:913'!$E$6:$E$1205,'Calc2'!B2711)),0)</f>
        <v>0</v>
      </c>
      <c r="C3471" s="10"/>
    </row>
    <row r="3472" spans="1:3">
      <c r="A3472" s="21">
        <v>230</v>
      </c>
      <c r="B3472" s="6">
        <f>IF(ISNUMBER('Calc2'!B2712),MAX(0,INDEX('913:913'!$E$6:$E$1205,'Calc2'!B2712)),0)</f>
        <v>0</v>
      </c>
      <c r="C3472" s="10"/>
    </row>
    <row r="3473" spans="1:3">
      <c r="A3473" s="21">
        <v>231</v>
      </c>
      <c r="B3473" s="6">
        <f>IF(ISNUMBER('Calc2'!B2713),MAX(0,INDEX('913:913'!$E$6:$E$1205,'Calc2'!B2713)),0)</f>
        <v>0</v>
      </c>
      <c r="C3473" s="10"/>
    </row>
    <row r="3474" spans="1:3">
      <c r="A3474" s="21">
        <v>232</v>
      </c>
      <c r="B3474" s="6">
        <f>IF(ISNUMBER('Calc2'!B2714),MAX(0,INDEX('913:913'!$E$6:$E$1205,'Calc2'!B2714)),0)</f>
        <v>0</v>
      </c>
      <c r="C3474" s="10"/>
    </row>
    <row r="3475" spans="1:3">
      <c r="A3475" s="21">
        <v>233</v>
      </c>
      <c r="B3475" s="6">
        <f>IF(ISNUMBER('Calc2'!B2715),MAX(0,INDEX('913:913'!$E$6:$E$1205,'Calc2'!B2715)),0)</f>
        <v>0</v>
      </c>
      <c r="C3475" s="10"/>
    </row>
    <row r="3476" spans="1:3">
      <c r="A3476" s="21">
        <v>234</v>
      </c>
      <c r="B3476" s="6">
        <f>IF(ISNUMBER('Calc2'!B2716),MAX(0,INDEX('913:913'!$E$6:$E$1205,'Calc2'!B2716)),0)</f>
        <v>0</v>
      </c>
      <c r="C3476" s="10"/>
    </row>
    <row r="3477" spans="1:3">
      <c r="A3477" s="21">
        <v>235</v>
      </c>
      <c r="B3477" s="6">
        <f>IF(ISNUMBER('Calc2'!B2717),MAX(0,INDEX('913:913'!$E$6:$E$1205,'Calc2'!B2717)),0)</f>
        <v>0</v>
      </c>
      <c r="C3477" s="10"/>
    </row>
    <row r="3478" spans="1:3">
      <c r="A3478" s="21">
        <v>236</v>
      </c>
      <c r="B3478" s="6">
        <f>IF(ISNUMBER('Calc2'!B2718),MAX(0,INDEX('913:913'!$E$6:$E$1205,'Calc2'!B2718)),0)</f>
        <v>0</v>
      </c>
      <c r="C3478" s="10"/>
    </row>
    <row r="3479" spans="1:3">
      <c r="A3479" s="21">
        <v>237</v>
      </c>
      <c r="B3479" s="6">
        <f>IF(ISNUMBER('Calc2'!B2719),MAX(0,INDEX('913:913'!$E$6:$E$1205,'Calc2'!B2719)),0)</f>
        <v>0</v>
      </c>
      <c r="C3479" s="10"/>
    </row>
    <row r="3480" spans="1:3">
      <c r="A3480" s="21">
        <v>238</v>
      </c>
      <c r="B3480" s="6">
        <f>IF(ISNUMBER('Calc2'!B2720),MAX(0,INDEX('913:913'!$E$6:$E$1205,'Calc2'!B2720)),0)</f>
        <v>0</v>
      </c>
      <c r="C3480" s="10"/>
    </row>
    <row r="3481" spans="1:3">
      <c r="A3481" s="21">
        <v>239</v>
      </c>
      <c r="B3481" s="6">
        <f>IF(ISNUMBER('Calc2'!B2721),MAX(0,INDEX('913:913'!$E$6:$E$1205,'Calc2'!B2721)),0)</f>
        <v>0</v>
      </c>
      <c r="C3481" s="10"/>
    </row>
    <row r="3482" spans="1:3">
      <c r="A3482" s="21">
        <v>240</v>
      </c>
      <c r="B3482" s="6">
        <f>IF(ISNUMBER('Calc2'!B2722),MAX(0,INDEX('913:913'!$E$6:$E$1205,'Calc2'!B2722)),0)</f>
        <v>0</v>
      </c>
      <c r="C3482" s="10"/>
    </row>
    <row r="3483" spans="1:3">
      <c r="A3483" s="21">
        <v>241</v>
      </c>
      <c r="B3483" s="6">
        <f>IF(ISNUMBER('Calc2'!B2723),MAX(0,INDEX('913:913'!$E$6:$E$1205,'Calc2'!B2723)),0)</f>
        <v>0</v>
      </c>
      <c r="C3483" s="10"/>
    </row>
    <row r="3484" spans="1:3">
      <c r="A3484" s="21">
        <v>242</v>
      </c>
      <c r="B3484" s="6">
        <f>IF(ISNUMBER('Calc2'!B2724),MAX(0,INDEX('913:913'!$E$6:$E$1205,'Calc2'!B2724)),0)</f>
        <v>0</v>
      </c>
      <c r="C3484" s="10"/>
    </row>
    <row r="3485" spans="1:3">
      <c r="A3485" s="21">
        <v>243</v>
      </c>
      <c r="B3485" s="6">
        <f>IF(ISNUMBER('Calc2'!B2725),MAX(0,INDEX('913:913'!$E$6:$E$1205,'Calc2'!B2725)),0)</f>
        <v>0</v>
      </c>
      <c r="C3485" s="10"/>
    </row>
    <row r="3486" spans="1:3">
      <c r="A3486" s="21">
        <v>244</v>
      </c>
      <c r="B3486" s="6">
        <f>IF(ISNUMBER('Calc2'!B2726),MAX(0,INDEX('913:913'!$E$6:$E$1205,'Calc2'!B2726)),0)</f>
        <v>0</v>
      </c>
      <c r="C3486" s="10"/>
    </row>
    <row r="3487" spans="1:3">
      <c r="A3487" s="21">
        <v>245</v>
      </c>
      <c r="B3487" s="6">
        <f>IF(ISNUMBER('Calc2'!B2727),MAX(0,INDEX('913:913'!$E$6:$E$1205,'Calc2'!B2727)),0)</f>
        <v>0</v>
      </c>
      <c r="C3487" s="10"/>
    </row>
    <row r="3488" spans="1:3">
      <c r="A3488" s="21">
        <v>246</v>
      </c>
      <c r="B3488" s="6">
        <f>IF(ISNUMBER('Calc2'!B2728),MAX(0,INDEX('913:913'!$E$6:$E$1205,'Calc2'!B2728)),0)</f>
        <v>0</v>
      </c>
      <c r="C3488" s="10"/>
    </row>
    <row r="3489" spans="1:3">
      <c r="A3489" s="21">
        <v>247</v>
      </c>
      <c r="B3489" s="6">
        <f>IF(ISNUMBER('Calc2'!B2729),MAX(0,INDEX('913:913'!$E$6:$E$1205,'Calc2'!B2729)),0)</f>
        <v>0</v>
      </c>
      <c r="C3489" s="10"/>
    </row>
    <row r="3490" spans="1:3">
      <c r="A3490" s="21">
        <v>248</v>
      </c>
      <c r="B3490" s="6">
        <f>IF(ISNUMBER('Calc2'!B2730),MAX(0,INDEX('913:913'!$E$6:$E$1205,'Calc2'!B2730)),0)</f>
        <v>0</v>
      </c>
      <c r="C3490" s="10"/>
    </row>
    <row r="3491" spans="1:3">
      <c r="A3491" s="21">
        <v>249</v>
      </c>
      <c r="B3491" s="6">
        <f>IF(ISNUMBER('Calc2'!B2731),MAX(0,INDEX('913:913'!$E$6:$E$1205,'Calc2'!B2731)),0)</f>
        <v>0</v>
      </c>
      <c r="C3491" s="10"/>
    </row>
    <row r="3492" spans="1:3">
      <c r="A3492" s="21">
        <v>250</v>
      </c>
      <c r="B3492" s="6">
        <f>IF(ISNUMBER('Calc2'!B2732),MAX(0,INDEX('913:913'!$E$6:$E$1205,'Calc2'!B2732)),0)</f>
        <v>0</v>
      </c>
      <c r="C3492" s="10"/>
    </row>
    <row r="3493" spans="1:3">
      <c r="A3493" s="21">
        <v>251</v>
      </c>
      <c r="B3493" s="6">
        <f>IF(ISNUMBER('Calc2'!B2733),MAX(0,INDEX('913:913'!$E$6:$E$1205,'Calc2'!B2733)),0)</f>
        <v>0</v>
      </c>
      <c r="C3493" s="10"/>
    </row>
    <row r="3494" spans="1:3">
      <c r="A3494" s="21">
        <v>252</v>
      </c>
      <c r="B3494" s="6">
        <f>IF(ISNUMBER('Calc2'!B2734),MAX(0,INDEX('913:913'!$E$6:$E$1205,'Calc2'!B2734)),0)</f>
        <v>0</v>
      </c>
      <c r="C3494" s="10"/>
    </row>
    <row r="3495" spans="1:3">
      <c r="A3495" s="21">
        <v>253</v>
      </c>
      <c r="B3495" s="6">
        <f>IF(ISNUMBER('Calc2'!B2735),MAX(0,INDEX('913:913'!$E$6:$E$1205,'Calc2'!B2735)),0)</f>
        <v>0</v>
      </c>
      <c r="C3495" s="10"/>
    </row>
    <row r="3496" spans="1:3">
      <c r="A3496" s="21">
        <v>254</v>
      </c>
      <c r="B3496" s="6">
        <f>IF(ISNUMBER('Calc2'!B2736),MAX(0,INDEX('913:913'!$E$6:$E$1205,'Calc2'!B2736)),0)</f>
        <v>0</v>
      </c>
      <c r="C3496" s="10"/>
    </row>
    <row r="3497" spans="1:3">
      <c r="A3497" s="21">
        <v>255</v>
      </c>
      <c r="B3497" s="6">
        <f>IF(ISNUMBER('Calc2'!B2737),MAX(0,INDEX('913:913'!$E$6:$E$1205,'Calc2'!B2737)),0)</f>
        <v>0</v>
      </c>
      <c r="C3497" s="10"/>
    </row>
    <row r="3498" spans="1:3">
      <c r="A3498" s="21">
        <v>256</v>
      </c>
      <c r="B3498" s="6">
        <f>IF(ISNUMBER('Calc2'!B2738),MAX(0,INDEX('913:913'!$E$6:$E$1205,'Calc2'!B2738)),0)</f>
        <v>0</v>
      </c>
      <c r="C3498" s="10"/>
    </row>
    <row r="3499" spans="1:3">
      <c r="A3499" s="21">
        <v>257</v>
      </c>
      <c r="B3499" s="6">
        <f>IF(ISNUMBER('Calc2'!B2739),MAX(0,INDEX('913:913'!$E$6:$E$1205,'Calc2'!B2739)),0)</f>
        <v>0</v>
      </c>
      <c r="C3499" s="10"/>
    </row>
    <row r="3500" spans="1:3">
      <c r="A3500" s="21">
        <v>258</v>
      </c>
      <c r="B3500" s="6">
        <f>IF(ISNUMBER('Calc2'!B2740),MAX(0,INDEX('913:913'!$E$6:$E$1205,'Calc2'!B2740)),0)</f>
        <v>0</v>
      </c>
      <c r="C3500" s="10"/>
    </row>
    <row r="3501" spans="1:3">
      <c r="A3501" s="21">
        <v>259</v>
      </c>
      <c r="B3501" s="6">
        <f>IF(ISNUMBER('Calc2'!B2741),MAX(0,INDEX('913:913'!$E$6:$E$1205,'Calc2'!B2741)),0)</f>
        <v>0</v>
      </c>
      <c r="C3501" s="10"/>
    </row>
    <row r="3502" spans="1:3">
      <c r="A3502" s="21">
        <v>260</v>
      </c>
      <c r="B3502" s="6">
        <f>IF(ISNUMBER('Calc2'!B2742),MAX(0,INDEX('913:913'!$E$6:$E$1205,'Calc2'!B2742)),0)</f>
        <v>0</v>
      </c>
      <c r="C3502" s="10"/>
    </row>
    <row r="3503" spans="1:3">
      <c r="A3503" s="21">
        <v>261</v>
      </c>
      <c r="B3503" s="6">
        <f>IF(ISNUMBER('Calc2'!B2743),MAX(0,INDEX('913:913'!$E$6:$E$1205,'Calc2'!B2743)),0)</f>
        <v>0</v>
      </c>
      <c r="C3503" s="10"/>
    </row>
    <row r="3504" spans="1:3">
      <c r="A3504" s="21">
        <v>262</v>
      </c>
      <c r="B3504" s="6">
        <f>IF(ISNUMBER('Calc2'!B2744),MAX(0,INDEX('913:913'!$E$6:$E$1205,'Calc2'!B2744)),0)</f>
        <v>0</v>
      </c>
      <c r="C3504" s="10"/>
    </row>
    <row r="3505" spans="1:3">
      <c r="A3505" s="21">
        <v>263</v>
      </c>
      <c r="B3505" s="6">
        <f>IF(ISNUMBER('Calc2'!B2745),MAX(0,INDEX('913:913'!$E$6:$E$1205,'Calc2'!B2745)),0)</f>
        <v>0</v>
      </c>
      <c r="C3505" s="10"/>
    </row>
    <row r="3506" spans="1:3">
      <c r="A3506" s="21">
        <v>264</v>
      </c>
      <c r="B3506" s="6">
        <f>IF(ISNUMBER('Calc2'!B2746),MAX(0,INDEX('913:913'!$E$6:$E$1205,'Calc2'!B2746)),0)</f>
        <v>0</v>
      </c>
      <c r="C3506" s="10"/>
    </row>
    <row r="3507" spans="1:3">
      <c r="A3507" s="21">
        <v>265</v>
      </c>
      <c r="B3507" s="6">
        <f>IF(ISNUMBER('Calc2'!B2747),MAX(0,INDEX('913:913'!$E$6:$E$1205,'Calc2'!B2747)),0)</f>
        <v>0</v>
      </c>
      <c r="C3507" s="10"/>
    </row>
    <row r="3508" spans="1:3">
      <c r="A3508" s="21">
        <v>266</v>
      </c>
      <c r="B3508" s="6">
        <f>IF(ISNUMBER('Calc2'!B2748),MAX(0,INDEX('913:913'!$E$6:$E$1205,'Calc2'!B2748)),0)</f>
        <v>0</v>
      </c>
      <c r="C3508" s="10"/>
    </row>
    <row r="3509" spans="1:3">
      <c r="A3509" s="21">
        <v>267</v>
      </c>
      <c r="B3509" s="6">
        <f>IF(ISNUMBER('Calc2'!B2749),MAX(0,INDEX('913:913'!$E$6:$E$1205,'Calc2'!B2749)),0)</f>
        <v>0</v>
      </c>
      <c r="C3509" s="10"/>
    </row>
    <row r="3510" spans="1:3">
      <c r="A3510" s="21">
        <v>268</v>
      </c>
      <c r="B3510" s="6">
        <f>IF(ISNUMBER('Calc2'!B2750),MAX(0,INDEX('913:913'!$E$6:$E$1205,'Calc2'!B2750)),0)</f>
        <v>0</v>
      </c>
      <c r="C3510" s="10"/>
    </row>
    <row r="3511" spans="1:3">
      <c r="A3511" s="21">
        <v>269</v>
      </c>
      <c r="B3511" s="6">
        <f>IF(ISNUMBER('Calc2'!B2751),MAX(0,INDEX('913:913'!$E$6:$E$1205,'Calc2'!B2751)),0)</f>
        <v>0</v>
      </c>
      <c r="C3511" s="10"/>
    </row>
    <row r="3512" spans="1:3">
      <c r="A3512" s="21">
        <v>270</v>
      </c>
      <c r="B3512" s="6">
        <f>IF(ISNUMBER('Calc2'!B2752),MAX(0,INDEX('913:913'!$E$6:$E$1205,'Calc2'!B2752)),0)</f>
        <v>0</v>
      </c>
      <c r="C3512" s="10"/>
    </row>
    <row r="3513" spans="1:3">
      <c r="A3513" s="21">
        <v>271</v>
      </c>
      <c r="B3513" s="6">
        <f>IF(ISNUMBER('Calc2'!B2753),MAX(0,INDEX('913:913'!$E$6:$E$1205,'Calc2'!B2753)),0)</f>
        <v>0</v>
      </c>
      <c r="C3513" s="10"/>
    </row>
    <row r="3514" spans="1:3">
      <c r="A3514" s="21">
        <v>272</v>
      </c>
      <c r="B3514" s="6">
        <f>IF(ISNUMBER('Calc2'!B2754),MAX(0,INDEX('913:913'!$E$6:$E$1205,'Calc2'!B2754)),0)</f>
        <v>0</v>
      </c>
      <c r="C3514" s="10"/>
    </row>
    <row r="3515" spans="1:3">
      <c r="A3515" s="21">
        <v>273</v>
      </c>
      <c r="B3515" s="6">
        <f>IF(ISNUMBER('Calc2'!B2755),MAX(0,INDEX('913:913'!$E$6:$E$1205,'Calc2'!B2755)),0)</f>
        <v>0</v>
      </c>
      <c r="C3515" s="10"/>
    </row>
    <row r="3516" spans="1:3">
      <c r="A3516" s="21">
        <v>274</v>
      </c>
      <c r="B3516" s="6">
        <f>IF(ISNUMBER('Calc2'!B2756),MAX(0,INDEX('913:913'!$E$6:$E$1205,'Calc2'!B2756)),0)</f>
        <v>0</v>
      </c>
      <c r="C3516" s="10"/>
    </row>
    <row r="3517" spans="1:3">
      <c r="A3517" s="21">
        <v>275</v>
      </c>
      <c r="B3517" s="6">
        <f>IF(ISNUMBER('Calc2'!B2757),MAX(0,INDEX('913:913'!$E$6:$E$1205,'Calc2'!B2757)),0)</f>
        <v>0</v>
      </c>
      <c r="C3517" s="10"/>
    </row>
    <row r="3518" spans="1:3">
      <c r="A3518" s="21">
        <v>276</v>
      </c>
      <c r="B3518" s="6">
        <f>IF(ISNUMBER('Calc2'!B2758),MAX(0,INDEX('913:913'!$E$6:$E$1205,'Calc2'!B2758)),0)</f>
        <v>0</v>
      </c>
      <c r="C3518" s="10"/>
    </row>
    <row r="3519" spans="1:3">
      <c r="A3519" s="21">
        <v>277</v>
      </c>
      <c r="B3519" s="6">
        <f>IF(ISNUMBER('Calc2'!B2759),MAX(0,INDEX('913:913'!$E$6:$E$1205,'Calc2'!B2759)),0)</f>
        <v>0</v>
      </c>
      <c r="C3519" s="10"/>
    </row>
    <row r="3520" spans="1:3">
      <c r="A3520" s="21">
        <v>278</v>
      </c>
      <c r="B3520" s="6">
        <f>IF(ISNUMBER('Calc2'!B2760),MAX(0,INDEX('913:913'!$E$6:$E$1205,'Calc2'!B2760)),0)</f>
        <v>0</v>
      </c>
      <c r="C3520" s="10"/>
    </row>
    <row r="3521" spans="1:3">
      <c r="A3521" s="21">
        <v>279</v>
      </c>
      <c r="B3521" s="6">
        <f>IF(ISNUMBER('Calc2'!B2761),MAX(0,INDEX('913:913'!$E$6:$E$1205,'Calc2'!B2761)),0)</f>
        <v>0</v>
      </c>
      <c r="C3521" s="10"/>
    </row>
    <row r="3522" spans="1:3">
      <c r="A3522" s="21">
        <v>280</v>
      </c>
      <c r="B3522" s="6">
        <f>IF(ISNUMBER('Calc2'!B2762),MAX(0,INDEX('913:913'!$E$6:$E$1205,'Calc2'!B2762)),0)</f>
        <v>0</v>
      </c>
      <c r="C3522" s="10"/>
    </row>
    <row r="3523" spans="1:3">
      <c r="A3523" s="21">
        <v>281</v>
      </c>
      <c r="B3523" s="6">
        <f>IF(ISNUMBER('Calc2'!B2763),MAX(0,INDEX('913:913'!$E$6:$E$1205,'Calc2'!B2763)),0)</f>
        <v>0</v>
      </c>
      <c r="C3523" s="10"/>
    </row>
    <row r="3524" spans="1:3">
      <c r="A3524" s="21">
        <v>282</v>
      </c>
      <c r="B3524" s="6">
        <f>IF(ISNUMBER('Calc2'!B2764),MAX(0,INDEX('913:913'!$E$6:$E$1205,'Calc2'!B2764)),0)</f>
        <v>0</v>
      </c>
      <c r="C3524" s="10"/>
    </row>
    <row r="3525" spans="1:3">
      <c r="A3525" s="21">
        <v>283</v>
      </c>
      <c r="B3525" s="6">
        <f>IF(ISNUMBER('Calc2'!B2765),MAX(0,INDEX('913:913'!$E$6:$E$1205,'Calc2'!B2765)),0)</f>
        <v>0</v>
      </c>
      <c r="C3525" s="10"/>
    </row>
    <row r="3526" spans="1:3">
      <c r="A3526" s="21">
        <v>284</v>
      </c>
      <c r="B3526" s="6">
        <f>IF(ISNUMBER('Calc2'!B2766),MAX(0,INDEX('913:913'!$E$6:$E$1205,'Calc2'!B2766)),0)</f>
        <v>0</v>
      </c>
      <c r="C3526" s="10"/>
    </row>
    <row r="3527" spans="1:3">
      <c r="A3527" s="21">
        <v>285</v>
      </c>
      <c r="B3527" s="6">
        <f>IF(ISNUMBER('Calc2'!B2767),MAX(0,INDEX('913:913'!$E$6:$E$1205,'Calc2'!B2767)),0)</f>
        <v>0</v>
      </c>
      <c r="C3527" s="10"/>
    </row>
    <row r="3528" spans="1:3">
      <c r="A3528" s="21">
        <v>286</v>
      </c>
      <c r="B3528" s="6">
        <f>IF(ISNUMBER('Calc2'!B2768),MAX(0,INDEX('913:913'!$E$6:$E$1205,'Calc2'!B2768)),0)</f>
        <v>0</v>
      </c>
      <c r="C3528" s="10"/>
    </row>
    <row r="3529" spans="1:3">
      <c r="A3529" s="21">
        <v>287</v>
      </c>
      <c r="B3529" s="6">
        <f>IF(ISNUMBER('Calc2'!B2769),MAX(0,INDEX('913:913'!$E$6:$E$1205,'Calc2'!B2769)),0)</f>
        <v>0</v>
      </c>
      <c r="C3529" s="10"/>
    </row>
    <row r="3530" spans="1:3">
      <c r="A3530" s="21">
        <v>288</v>
      </c>
      <c r="B3530" s="6">
        <f>IF(ISNUMBER('Calc2'!B2770),MAX(0,INDEX('913:913'!$E$6:$E$1205,'Calc2'!B2770)),0)</f>
        <v>0</v>
      </c>
      <c r="C3530" s="10"/>
    </row>
    <row r="3531" spans="1:3">
      <c r="A3531" s="21">
        <v>289</v>
      </c>
      <c r="B3531" s="6">
        <f>IF(ISNUMBER('Calc2'!B2771),MAX(0,INDEX('913:913'!$E$6:$E$1205,'Calc2'!B2771)),0)</f>
        <v>0</v>
      </c>
      <c r="C3531" s="10"/>
    </row>
    <row r="3532" spans="1:3">
      <c r="A3532" s="21">
        <v>290</v>
      </c>
      <c r="B3532" s="6">
        <f>IF(ISNUMBER('Calc2'!B2772),MAX(0,INDEX('913:913'!$E$6:$E$1205,'Calc2'!B2772)),0)</f>
        <v>0</v>
      </c>
      <c r="C3532" s="10"/>
    </row>
    <row r="3533" spans="1:3">
      <c r="A3533" s="21">
        <v>291</v>
      </c>
      <c r="B3533" s="6">
        <f>IF(ISNUMBER('Calc2'!B2773),MAX(0,INDEX('913:913'!$E$6:$E$1205,'Calc2'!B2773)),0)</f>
        <v>0</v>
      </c>
      <c r="C3533" s="10"/>
    </row>
    <row r="3534" spans="1:3">
      <c r="A3534" s="21">
        <v>292</v>
      </c>
      <c r="B3534" s="6">
        <f>IF(ISNUMBER('Calc2'!B2774),MAX(0,INDEX('913:913'!$E$6:$E$1205,'Calc2'!B2774)),0)</f>
        <v>0</v>
      </c>
      <c r="C3534" s="10"/>
    </row>
    <row r="3535" spans="1:3">
      <c r="A3535" s="21">
        <v>293</v>
      </c>
      <c r="B3535" s="6">
        <f>IF(ISNUMBER('Calc2'!B2775),MAX(0,INDEX('913:913'!$E$6:$E$1205,'Calc2'!B2775)),0)</f>
        <v>0</v>
      </c>
      <c r="C3535" s="10"/>
    </row>
    <row r="3536" spans="1:3">
      <c r="A3536" s="21">
        <v>294</v>
      </c>
      <c r="B3536" s="6">
        <f>IF(ISNUMBER('Calc2'!B2776),MAX(0,INDEX('913:913'!$E$6:$E$1205,'Calc2'!B2776)),0)</f>
        <v>0</v>
      </c>
      <c r="C3536" s="10"/>
    </row>
    <row r="3537" spans="1:3">
      <c r="A3537" s="21">
        <v>295</v>
      </c>
      <c r="B3537" s="6">
        <f>IF(ISNUMBER('Calc2'!B2777),MAX(0,INDEX('913:913'!$E$6:$E$1205,'Calc2'!B2777)),0)</f>
        <v>0</v>
      </c>
      <c r="C3537" s="10"/>
    </row>
    <row r="3538" spans="1:3">
      <c r="A3538" s="21">
        <v>296</v>
      </c>
      <c r="B3538" s="6">
        <f>IF(ISNUMBER('Calc2'!B2778),MAX(0,INDEX('913:913'!$E$6:$E$1205,'Calc2'!B2778)),0)</f>
        <v>0</v>
      </c>
      <c r="C3538" s="10"/>
    </row>
    <row r="3539" spans="1:3">
      <c r="A3539" s="21">
        <v>297</v>
      </c>
      <c r="B3539" s="6">
        <f>IF(ISNUMBER('Calc2'!B2779),MAX(0,INDEX('913:913'!$E$6:$E$1205,'Calc2'!B2779)),0)</f>
        <v>0</v>
      </c>
      <c r="C3539" s="10"/>
    </row>
    <row r="3540" spans="1:3">
      <c r="A3540" s="21">
        <v>298</v>
      </c>
      <c r="B3540" s="6">
        <f>IF(ISNUMBER('Calc2'!B2780),MAX(0,INDEX('913:913'!$E$6:$E$1205,'Calc2'!B2780)),0)</f>
        <v>0</v>
      </c>
      <c r="C3540" s="10"/>
    </row>
    <row r="3541" spans="1:3">
      <c r="A3541" s="21">
        <v>299</v>
      </c>
      <c r="B3541" s="6">
        <f>IF(ISNUMBER('Calc2'!B2781),MAX(0,INDEX('913:913'!$E$6:$E$1205,'Calc2'!B2781)),0)</f>
        <v>0</v>
      </c>
      <c r="C3541" s="10"/>
    </row>
    <row r="3542" spans="1:3">
      <c r="A3542" s="21">
        <v>300</v>
      </c>
      <c r="B3542" s="6">
        <f>IF(ISNUMBER('Calc2'!B2782),MAX(0,INDEX('913:913'!$E$6:$E$1205,'Calc2'!B2782)),0)</f>
        <v>0</v>
      </c>
      <c r="C3542" s="10"/>
    </row>
    <row r="3544" spans="1:3">
      <c r="A3544" s="11" t="s">
        <v>654</v>
      </c>
    </row>
    <row r="3545" spans="1:3">
      <c r="A3545" s="2" t="s">
        <v>253</v>
      </c>
    </row>
    <row r="3546" spans="1:3">
      <c r="A3546" s="13" t="s">
        <v>435</v>
      </c>
    </row>
    <row r="3547" spans="1:3">
      <c r="A3547" s="13" t="s">
        <v>646</v>
      </c>
    </row>
    <row r="3548" spans="1:3">
      <c r="A3548" s="2" t="s">
        <v>471</v>
      </c>
    </row>
    <row r="3550" spans="1:3">
      <c r="B3550" s="3" t="s">
        <v>655</v>
      </c>
    </row>
    <row r="3551" spans="1:3">
      <c r="A3551" s="21">
        <v>1</v>
      </c>
      <c r="B3551" s="6">
        <f>IF(ISNUMBER('Calc2'!B320),MAX(0,INDEX('913:913'!$E$6:$E$1205,'Calc2'!B320)),0)</f>
        <v>0</v>
      </c>
      <c r="C3551" s="10"/>
    </row>
    <row r="3552" spans="1:3">
      <c r="A3552" s="21">
        <v>2</v>
      </c>
      <c r="B3552" s="6">
        <f>IF(ISNUMBER('Calc2'!B321),MAX(0,INDEX('913:913'!$E$6:$E$1205,'Calc2'!B321)),0)</f>
        <v>0</v>
      </c>
      <c r="C3552" s="10"/>
    </row>
    <row r="3553" spans="1:3">
      <c r="A3553" s="21">
        <v>3</v>
      </c>
      <c r="B3553" s="6">
        <f>IF(ISNUMBER('Calc2'!B322),MAX(0,INDEX('913:913'!$E$6:$E$1205,'Calc2'!B322)),0)</f>
        <v>0</v>
      </c>
      <c r="C3553" s="10"/>
    </row>
    <row r="3554" spans="1:3">
      <c r="A3554" s="21">
        <v>4</v>
      </c>
      <c r="B3554" s="6">
        <f>IF(ISNUMBER('Calc2'!B323),MAX(0,INDEX('913:913'!$E$6:$E$1205,'Calc2'!B323)),0)</f>
        <v>0</v>
      </c>
      <c r="C3554" s="10"/>
    </row>
    <row r="3555" spans="1:3">
      <c r="A3555" s="21">
        <v>5</v>
      </c>
      <c r="B3555" s="6">
        <f>IF(ISNUMBER('Calc2'!B324),MAX(0,INDEX('913:913'!$E$6:$E$1205,'Calc2'!B324)),0)</f>
        <v>0</v>
      </c>
      <c r="C3555" s="10"/>
    </row>
    <row r="3556" spans="1:3">
      <c r="A3556" s="21">
        <v>6</v>
      </c>
      <c r="B3556" s="6">
        <f>IF(ISNUMBER('Calc2'!B325),MAX(0,INDEX('913:913'!$E$6:$E$1205,'Calc2'!B325)),0)</f>
        <v>0</v>
      </c>
      <c r="C3556" s="10"/>
    </row>
    <row r="3557" spans="1:3">
      <c r="A3557" s="21">
        <v>7</v>
      </c>
      <c r="B3557" s="6">
        <f>IF(ISNUMBER('Calc2'!B326),MAX(0,INDEX('913:913'!$E$6:$E$1205,'Calc2'!B326)),0)</f>
        <v>0</v>
      </c>
      <c r="C3557" s="10"/>
    </row>
    <row r="3558" spans="1:3">
      <c r="A3558" s="21">
        <v>8</v>
      </c>
      <c r="B3558" s="6">
        <f>IF(ISNUMBER('Calc2'!B327),MAX(0,INDEX('913:913'!$E$6:$E$1205,'Calc2'!B327)),0)</f>
        <v>0</v>
      </c>
      <c r="C3558" s="10"/>
    </row>
    <row r="3559" spans="1:3">
      <c r="A3559" s="21">
        <v>9</v>
      </c>
      <c r="B3559" s="6">
        <f>IF(ISNUMBER('Calc2'!B328),MAX(0,INDEX('913:913'!$E$6:$E$1205,'Calc2'!B328)),0)</f>
        <v>0</v>
      </c>
      <c r="C3559" s="10"/>
    </row>
    <row r="3560" spans="1:3">
      <c r="A3560" s="21">
        <v>10</v>
      </c>
      <c r="B3560" s="6">
        <f>IF(ISNUMBER('Calc2'!B329),MAX(0,INDEX('913:913'!$E$6:$E$1205,'Calc2'!B329)),0)</f>
        <v>0</v>
      </c>
      <c r="C3560" s="10"/>
    </row>
    <row r="3561" spans="1:3">
      <c r="A3561" s="21">
        <v>11</v>
      </c>
      <c r="B3561" s="6">
        <f>IF(ISNUMBER('Calc2'!B330),MAX(0,INDEX('913:913'!$E$6:$E$1205,'Calc2'!B330)),0)</f>
        <v>0</v>
      </c>
      <c r="C3561" s="10"/>
    </row>
    <row r="3562" spans="1:3">
      <c r="A3562" s="21">
        <v>12</v>
      </c>
      <c r="B3562" s="6">
        <f>IF(ISNUMBER('Calc2'!B331),MAX(0,INDEX('913:913'!$E$6:$E$1205,'Calc2'!B331)),0)</f>
        <v>0</v>
      </c>
      <c r="C3562" s="10"/>
    </row>
    <row r="3563" spans="1:3">
      <c r="A3563" s="21">
        <v>13</v>
      </c>
      <c r="B3563" s="6">
        <f>IF(ISNUMBER('Calc2'!B332),MAX(0,INDEX('913:913'!$E$6:$E$1205,'Calc2'!B332)),0)</f>
        <v>0</v>
      </c>
      <c r="C3563" s="10"/>
    </row>
    <row r="3564" spans="1:3">
      <c r="A3564" s="21">
        <v>14</v>
      </c>
      <c r="B3564" s="6">
        <f>IF(ISNUMBER('Calc2'!B333),MAX(0,INDEX('913:913'!$E$6:$E$1205,'Calc2'!B333)),0)</f>
        <v>0</v>
      </c>
      <c r="C3564" s="10"/>
    </row>
    <row r="3565" spans="1:3">
      <c r="A3565" s="21">
        <v>15</v>
      </c>
      <c r="B3565" s="6">
        <f>IF(ISNUMBER('Calc2'!B334),MAX(0,INDEX('913:913'!$E$6:$E$1205,'Calc2'!B334)),0)</f>
        <v>0</v>
      </c>
      <c r="C3565" s="10"/>
    </row>
    <row r="3566" spans="1:3">
      <c r="A3566" s="21">
        <v>16</v>
      </c>
      <c r="B3566" s="6">
        <f>IF(ISNUMBER('Calc2'!B335),MAX(0,INDEX('913:913'!$E$6:$E$1205,'Calc2'!B335)),0)</f>
        <v>0</v>
      </c>
      <c r="C3566" s="10"/>
    </row>
    <row r="3567" spans="1:3">
      <c r="A3567" s="21">
        <v>17</v>
      </c>
      <c r="B3567" s="6">
        <f>IF(ISNUMBER('Calc2'!B336),MAX(0,INDEX('913:913'!$E$6:$E$1205,'Calc2'!B336)),0)</f>
        <v>0</v>
      </c>
      <c r="C3567" s="10"/>
    </row>
    <row r="3568" spans="1:3">
      <c r="A3568" s="21">
        <v>18</v>
      </c>
      <c r="B3568" s="6">
        <f>IF(ISNUMBER('Calc2'!B337),MAX(0,INDEX('913:913'!$E$6:$E$1205,'Calc2'!B337)),0)</f>
        <v>0</v>
      </c>
      <c r="C3568" s="10"/>
    </row>
    <row r="3569" spans="1:3">
      <c r="A3569" s="21">
        <v>19</v>
      </c>
      <c r="B3569" s="6">
        <f>IF(ISNUMBER('Calc2'!B338),MAX(0,INDEX('913:913'!$E$6:$E$1205,'Calc2'!B338)),0)</f>
        <v>0</v>
      </c>
      <c r="C3569" s="10"/>
    </row>
    <row r="3570" spans="1:3">
      <c r="A3570" s="21">
        <v>20</v>
      </c>
      <c r="B3570" s="6">
        <f>IF(ISNUMBER('Calc2'!B339),MAX(0,INDEX('913:913'!$E$6:$E$1205,'Calc2'!B339)),0)</f>
        <v>0</v>
      </c>
      <c r="C3570" s="10"/>
    </row>
    <row r="3571" spans="1:3">
      <c r="A3571" s="21">
        <v>21</v>
      </c>
      <c r="B3571" s="6">
        <f>IF(ISNUMBER('Calc2'!B340),MAX(0,INDEX('913:913'!$E$6:$E$1205,'Calc2'!B340)),0)</f>
        <v>0</v>
      </c>
      <c r="C3571" s="10"/>
    </row>
    <row r="3572" spans="1:3">
      <c r="A3572" s="21">
        <v>22</v>
      </c>
      <c r="B3572" s="6">
        <f>IF(ISNUMBER('Calc2'!B341),MAX(0,INDEX('913:913'!$E$6:$E$1205,'Calc2'!B341)),0)</f>
        <v>0</v>
      </c>
      <c r="C3572" s="10"/>
    </row>
    <row r="3573" spans="1:3">
      <c r="A3573" s="21">
        <v>23</v>
      </c>
      <c r="B3573" s="6">
        <f>IF(ISNUMBER('Calc2'!B342),MAX(0,INDEX('913:913'!$E$6:$E$1205,'Calc2'!B342)),0)</f>
        <v>0</v>
      </c>
      <c r="C3573" s="10"/>
    </row>
    <row r="3574" spans="1:3">
      <c r="A3574" s="21">
        <v>24</v>
      </c>
      <c r="B3574" s="6">
        <f>IF(ISNUMBER('Calc2'!B343),MAX(0,INDEX('913:913'!$E$6:$E$1205,'Calc2'!B343)),0)</f>
        <v>0</v>
      </c>
      <c r="C3574" s="10"/>
    </row>
    <row r="3575" spans="1:3">
      <c r="A3575" s="21">
        <v>25</v>
      </c>
      <c r="B3575" s="6">
        <f>IF(ISNUMBER('Calc2'!B344),MAX(0,INDEX('913:913'!$E$6:$E$1205,'Calc2'!B344)),0)</f>
        <v>0</v>
      </c>
      <c r="C3575" s="10"/>
    </row>
    <row r="3576" spans="1:3">
      <c r="A3576" s="21">
        <v>26</v>
      </c>
      <c r="B3576" s="6">
        <f>IF(ISNUMBER('Calc2'!B345),MAX(0,INDEX('913:913'!$E$6:$E$1205,'Calc2'!B345)),0)</f>
        <v>0</v>
      </c>
      <c r="C3576" s="10"/>
    </row>
    <row r="3577" spans="1:3">
      <c r="A3577" s="21">
        <v>27</v>
      </c>
      <c r="B3577" s="6">
        <f>IF(ISNUMBER('Calc2'!B346),MAX(0,INDEX('913:913'!$E$6:$E$1205,'Calc2'!B346)),0)</f>
        <v>0</v>
      </c>
      <c r="C3577" s="10"/>
    </row>
    <row r="3578" spans="1:3">
      <c r="A3578" s="21">
        <v>28</v>
      </c>
      <c r="B3578" s="6">
        <f>IF(ISNUMBER('Calc2'!B347),MAX(0,INDEX('913:913'!$E$6:$E$1205,'Calc2'!B347)),0)</f>
        <v>0</v>
      </c>
      <c r="C3578" s="10"/>
    </row>
    <row r="3579" spans="1:3">
      <c r="A3579" s="21">
        <v>29</v>
      </c>
      <c r="B3579" s="6">
        <f>IF(ISNUMBER('Calc2'!B348),MAX(0,INDEX('913:913'!$E$6:$E$1205,'Calc2'!B348)),0)</f>
        <v>0</v>
      </c>
      <c r="C3579" s="10"/>
    </row>
    <row r="3580" spans="1:3">
      <c r="A3580" s="21">
        <v>30</v>
      </c>
      <c r="B3580" s="6">
        <f>IF(ISNUMBER('Calc2'!B349),MAX(0,INDEX('913:913'!$E$6:$E$1205,'Calc2'!B349)),0)</f>
        <v>0</v>
      </c>
      <c r="C3580" s="10"/>
    </row>
    <row r="3581" spans="1:3">
      <c r="A3581" s="21">
        <v>31</v>
      </c>
      <c r="B3581" s="6">
        <f>IF(ISNUMBER('Calc2'!B350),MAX(0,INDEX('913:913'!$E$6:$E$1205,'Calc2'!B350)),0)</f>
        <v>0</v>
      </c>
      <c r="C3581" s="10"/>
    </row>
    <row r="3582" spans="1:3">
      <c r="A3582" s="21">
        <v>32</v>
      </c>
      <c r="B3582" s="6">
        <f>IF(ISNUMBER('Calc2'!B351),MAX(0,INDEX('913:913'!$E$6:$E$1205,'Calc2'!B351)),0)</f>
        <v>0</v>
      </c>
      <c r="C3582" s="10"/>
    </row>
    <row r="3583" spans="1:3">
      <c r="A3583" s="21">
        <v>33</v>
      </c>
      <c r="B3583" s="6">
        <f>IF(ISNUMBER('Calc2'!B352),MAX(0,INDEX('913:913'!$E$6:$E$1205,'Calc2'!B352)),0)</f>
        <v>0</v>
      </c>
      <c r="C3583" s="10"/>
    </row>
    <row r="3584" spans="1:3">
      <c r="A3584" s="21">
        <v>34</v>
      </c>
      <c r="B3584" s="6">
        <f>IF(ISNUMBER('Calc2'!B353),MAX(0,INDEX('913:913'!$E$6:$E$1205,'Calc2'!B353)),0)</f>
        <v>0</v>
      </c>
      <c r="C3584" s="10"/>
    </row>
    <row r="3585" spans="1:3">
      <c r="A3585" s="21">
        <v>35</v>
      </c>
      <c r="B3585" s="6">
        <f>IF(ISNUMBER('Calc2'!B354),MAX(0,INDEX('913:913'!$E$6:$E$1205,'Calc2'!B354)),0)</f>
        <v>0</v>
      </c>
      <c r="C3585" s="10"/>
    </row>
    <row r="3586" spans="1:3">
      <c r="A3586" s="21">
        <v>36</v>
      </c>
      <c r="B3586" s="6">
        <f>IF(ISNUMBER('Calc2'!B355),MAX(0,INDEX('913:913'!$E$6:$E$1205,'Calc2'!B355)),0)</f>
        <v>0</v>
      </c>
      <c r="C3586" s="10"/>
    </row>
    <row r="3587" spans="1:3">
      <c r="A3587" s="21">
        <v>37</v>
      </c>
      <c r="B3587" s="6">
        <f>IF(ISNUMBER('Calc2'!B356),MAX(0,INDEX('913:913'!$E$6:$E$1205,'Calc2'!B356)),0)</f>
        <v>0</v>
      </c>
      <c r="C3587" s="10"/>
    </row>
    <row r="3588" spans="1:3">
      <c r="A3588" s="21">
        <v>38</v>
      </c>
      <c r="B3588" s="6">
        <f>IF(ISNUMBER('Calc2'!B357),MAX(0,INDEX('913:913'!$E$6:$E$1205,'Calc2'!B357)),0)</f>
        <v>0</v>
      </c>
      <c r="C3588" s="10"/>
    </row>
    <row r="3589" spans="1:3">
      <c r="A3589" s="21">
        <v>39</v>
      </c>
      <c r="B3589" s="6">
        <f>IF(ISNUMBER('Calc2'!B358),MAX(0,INDEX('913:913'!$E$6:$E$1205,'Calc2'!B358)),0)</f>
        <v>0</v>
      </c>
      <c r="C3589" s="10"/>
    </row>
    <row r="3590" spans="1:3">
      <c r="A3590" s="21">
        <v>40</v>
      </c>
      <c r="B3590" s="6">
        <f>IF(ISNUMBER('Calc2'!B359),MAX(0,INDEX('913:913'!$E$6:$E$1205,'Calc2'!B359)),0)</f>
        <v>0</v>
      </c>
      <c r="C3590" s="10"/>
    </row>
    <row r="3591" spans="1:3">
      <c r="A3591" s="21">
        <v>41</v>
      </c>
      <c r="B3591" s="6">
        <f>IF(ISNUMBER('Calc2'!B360),MAX(0,INDEX('913:913'!$E$6:$E$1205,'Calc2'!B360)),0)</f>
        <v>0</v>
      </c>
      <c r="C3591" s="10"/>
    </row>
    <row r="3592" spans="1:3">
      <c r="A3592" s="21">
        <v>42</v>
      </c>
      <c r="B3592" s="6">
        <f>IF(ISNUMBER('Calc2'!B361),MAX(0,INDEX('913:913'!$E$6:$E$1205,'Calc2'!B361)),0)</f>
        <v>0</v>
      </c>
      <c r="C3592" s="10"/>
    </row>
    <row r="3593" spans="1:3">
      <c r="A3593" s="21">
        <v>43</v>
      </c>
      <c r="B3593" s="6">
        <f>IF(ISNUMBER('Calc2'!B362),MAX(0,INDEX('913:913'!$E$6:$E$1205,'Calc2'!B362)),0)</f>
        <v>0</v>
      </c>
      <c r="C3593" s="10"/>
    </row>
    <row r="3594" spans="1:3">
      <c r="A3594" s="21">
        <v>44</v>
      </c>
      <c r="B3594" s="6">
        <f>IF(ISNUMBER('Calc2'!B363),MAX(0,INDEX('913:913'!$E$6:$E$1205,'Calc2'!B363)),0)</f>
        <v>0</v>
      </c>
      <c r="C3594" s="10"/>
    </row>
    <row r="3595" spans="1:3">
      <c r="A3595" s="21">
        <v>45</v>
      </c>
      <c r="B3595" s="6">
        <f>IF(ISNUMBER('Calc2'!B364),MAX(0,INDEX('913:913'!$E$6:$E$1205,'Calc2'!B364)),0)</f>
        <v>0</v>
      </c>
      <c r="C3595" s="10"/>
    </row>
    <row r="3596" spans="1:3">
      <c r="A3596" s="21">
        <v>46</v>
      </c>
      <c r="B3596" s="6">
        <f>IF(ISNUMBER('Calc2'!B365),MAX(0,INDEX('913:913'!$E$6:$E$1205,'Calc2'!B365)),0)</f>
        <v>0</v>
      </c>
      <c r="C3596" s="10"/>
    </row>
    <row r="3597" spans="1:3">
      <c r="A3597" s="21">
        <v>47</v>
      </c>
      <c r="B3597" s="6">
        <f>IF(ISNUMBER('Calc2'!B366),MAX(0,INDEX('913:913'!$E$6:$E$1205,'Calc2'!B366)),0)</f>
        <v>0</v>
      </c>
      <c r="C3597" s="10"/>
    </row>
    <row r="3598" spans="1:3">
      <c r="A3598" s="21">
        <v>48</v>
      </c>
      <c r="B3598" s="6">
        <f>IF(ISNUMBER('Calc2'!B367),MAX(0,INDEX('913:913'!$E$6:$E$1205,'Calc2'!B367)),0)</f>
        <v>0</v>
      </c>
      <c r="C3598" s="10"/>
    </row>
    <row r="3599" spans="1:3">
      <c r="A3599" s="21">
        <v>49</v>
      </c>
      <c r="B3599" s="6">
        <f>IF(ISNUMBER('Calc2'!B368),MAX(0,INDEX('913:913'!$E$6:$E$1205,'Calc2'!B368)),0)</f>
        <v>0</v>
      </c>
      <c r="C3599" s="10"/>
    </row>
    <row r="3600" spans="1:3">
      <c r="A3600" s="21">
        <v>50</v>
      </c>
      <c r="B3600" s="6">
        <f>IF(ISNUMBER('Calc2'!B369),MAX(0,INDEX('913:913'!$E$6:$E$1205,'Calc2'!B369)),0)</f>
        <v>0</v>
      </c>
      <c r="C3600" s="10"/>
    </row>
    <row r="3601" spans="1:3">
      <c r="A3601" s="21">
        <v>51</v>
      </c>
      <c r="B3601" s="6">
        <f>IF(ISNUMBER('Calc2'!B370),MAX(0,INDEX('913:913'!$E$6:$E$1205,'Calc2'!B370)),0)</f>
        <v>0</v>
      </c>
      <c r="C3601" s="10"/>
    </row>
    <row r="3602" spans="1:3">
      <c r="A3602" s="21">
        <v>52</v>
      </c>
      <c r="B3602" s="6">
        <f>IF(ISNUMBER('Calc2'!B371),MAX(0,INDEX('913:913'!$E$6:$E$1205,'Calc2'!B371)),0)</f>
        <v>0</v>
      </c>
      <c r="C3602" s="10"/>
    </row>
    <row r="3603" spans="1:3">
      <c r="A3603" s="21">
        <v>53</v>
      </c>
      <c r="B3603" s="6">
        <f>IF(ISNUMBER('Calc2'!B372),MAX(0,INDEX('913:913'!$E$6:$E$1205,'Calc2'!B372)),0)</f>
        <v>0</v>
      </c>
      <c r="C3603" s="10"/>
    </row>
    <row r="3604" spans="1:3">
      <c r="A3604" s="21">
        <v>54</v>
      </c>
      <c r="B3604" s="6">
        <f>IF(ISNUMBER('Calc2'!B373),MAX(0,INDEX('913:913'!$E$6:$E$1205,'Calc2'!B373)),0)</f>
        <v>0</v>
      </c>
      <c r="C3604" s="10"/>
    </row>
    <row r="3605" spans="1:3">
      <c r="A3605" s="21">
        <v>55</v>
      </c>
      <c r="B3605" s="6">
        <f>IF(ISNUMBER('Calc2'!B374),MAX(0,INDEX('913:913'!$E$6:$E$1205,'Calc2'!B374)),0)</f>
        <v>0</v>
      </c>
      <c r="C3605" s="10"/>
    </row>
    <row r="3606" spans="1:3">
      <c r="A3606" s="21">
        <v>56</v>
      </c>
      <c r="B3606" s="6">
        <f>IF(ISNUMBER('Calc2'!B375),MAX(0,INDEX('913:913'!$E$6:$E$1205,'Calc2'!B375)),0)</f>
        <v>0</v>
      </c>
      <c r="C3606" s="10"/>
    </row>
    <row r="3607" spans="1:3">
      <c r="A3607" s="21">
        <v>57</v>
      </c>
      <c r="B3607" s="6">
        <f>IF(ISNUMBER('Calc2'!B376),MAX(0,INDEX('913:913'!$E$6:$E$1205,'Calc2'!B376)),0)</f>
        <v>0</v>
      </c>
      <c r="C3607" s="10"/>
    </row>
    <row r="3608" spans="1:3">
      <c r="A3608" s="21">
        <v>58</v>
      </c>
      <c r="B3608" s="6">
        <f>IF(ISNUMBER('Calc2'!B377),MAX(0,INDEX('913:913'!$E$6:$E$1205,'Calc2'!B377)),0)</f>
        <v>0</v>
      </c>
      <c r="C3608" s="10"/>
    </row>
    <row r="3609" spans="1:3">
      <c r="A3609" s="21">
        <v>59</v>
      </c>
      <c r="B3609" s="6">
        <f>IF(ISNUMBER('Calc2'!B378),MAX(0,INDEX('913:913'!$E$6:$E$1205,'Calc2'!B378)),0)</f>
        <v>0</v>
      </c>
      <c r="C3609" s="10"/>
    </row>
    <row r="3610" spans="1:3">
      <c r="A3610" s="21">
        <v>60</v>
      </c>
      <c r="B3610" s="6">
        <f>IF(ISNUMBER('Calc2'!B379),MAX(0,INDEX('913:913'!$E$6:$E$1205,'Calc2'!B379)),0)</f>
        <v>0</v>
      </c>
      <c r="C3610" s="10"/>
    </row>
    <row r="3611" spans="1:3">
      <c r="A3611" s="21">
        <v>61</v>
      </c>
      <c r="B3611" s="6">
        <f>IF(ISNUMBER('Calc2'!B380),MAX(0,INDEX('913:913'!$E$6:$E$1205,'Calc2'!B380)),0)</f>
        <v>0</v>
      </c>
      <c r="C3611" s="10"/>
    </row>
    <row r="3612" spans="1:3">
      <c r="A3612" s="21">
        <v>62</v>
      </c>
      <c r="B3612" s="6">
        <f>IF(ISNUMBER('Calc2'!B381),MAX(0,INDEX('913:913'!$E$6:$E$1205,'Calc2'!B381)),0)</f>
        <v>0</v>
      </c>
      <c r="C3612" s="10"/>
    </row>
    <row r="3613" spans="1:3">
      <c r="A3613" s="21">
        <v>63</v>
      </c>
      <c r="B3613" s="6">
        <f>IF(ISNUMBER('Calc2'!B382),MAX(0,INDEX('913:913'!$E$6:$E$1205,'Calc2'!B382)),0)</f>
        <v>0</v>
      </c>
      <c r="C3613" s="10"/>
    </row>
    <row r="3614" spans="1:3">
      <c r="A3614" s="21">
        <v>64</v>
      </c>
      <c r="B3614" s="6">
        <f>IF(ISNUMBER('Calc2'!B383),MAX(0,INDEX('913:913'!$E$6:$E$1205,'Calc2'!B383)),0)</f>
        <v>0</v>
      </c>
      <c r="C3614" s="10"/>
    </row>
    <row r="3615" spans="1:3">
      <c r="A3615" s="21">
        <v>65</v>
      </c>
      <c r="B3615" s="6">
        <f>IF(ISNUMBER('Calc2'!B384),MAX(0,INDEX('913:913'!$E$6:$E$1205,'Calc2'!B384)),0)</f>
        <v>0</v>
      </c>
      <c r="C3615" s="10"/>
    </row>
    <row r="3616" spans="1:3">
      <c r="A3616" s="21">
        <v>66</v>
      </c>
      <c r="B3616" s="6">
        <f>IF(ISNUMBER('Calc2'!B385),MAX(0,INDEX('913:913'!$E$6:$E$1205,'Calc2'!B385)),0)</f>
        <v>0</v>
      </c>
      <c r="C3616" s="10"/>
    </row>
    <row r="3617" spans="1:3">
      <c r="A3617" s="21">
        <v>67</v>
      </c>
      <c r="B3617" s="6">
        <f>IF(ISNUMBER('Calc2'!B386),MAX(0,INDEX('913:913'!$E$6:$E$1205,'Calc2'!B386)),0)</f>
        <v>0</v>
      </c>
      <c r="C3617" s="10"/>
    </row>
    <row r="3618" spans="1:3">
      <c r="A3618" s="21">
        <v>68</v>
      </c>
      <c r="B3618" s="6">
        <f>IF(ISNUMBER('Calc2'!B387),MAX(0,INDEX('913:913'!$E$6:$E$1205,'Calc2'!B387)),0)</f>
        <v>0</v>
      </c>
      <c r="C3618" s="10"/>
    </row>
    <row r="3619" spans="1:3">
      <c r="A3619" s="21">
        <v>69</v>
      </c>
      <c r="B3619" s="6">
        <f>IF(ISNUMBER('Calc2'!B388),MAX(0,INDEX('913:913'!$E$6:$E$1205,'Calc2'!B388)),0)</f>
        <v>0</v>
      </c>
      <c r="C3619" s="10"/>
    </row>
    <row r="3620" spans="1:3">
      <c r="A3620" s="21">
        <v>70</v>
      </c>
      <c r="B3620" s="6">
        <f>IF(ISNUMBER('Calc2'!B389),MAX(0,INDEX('913:913'!$E$6:$E$1205,'Calc2'!B389)),0)</f>
        <v>0</v>
      </c>
      <c r="C3620" s="10"/>
    </row>
    <row r="3621" spans="1:3">
      <c r="A3621" s="21">
        <v>71</v>
      </c>
      <c r="B3621" s="6">
        <f>IF(ISNUMBER('Calc2'!B390),MAX(0,INDEX('913:913'!$E$6:$E$1205,'Calc2'!B390)),0)</f>
        <v>0</v>
      </c>
      <c r="C3621" s="10"/>
    </row>
    <row r="3622" spans="1:3">
      <c r="A3622" s="21">
        <v>72</v>
      </c>
      <c r="B3622" s="6">
        <f>IF(ISNUMBER('Calc2'!B391),MAX(0,INDEX('913:913'!$E$6:$E$1205,'Calc2'!B391)),0)</f>
        <v>0</v>
      </c>
      <c r="C3622" s="10"/>
    </row>
    <row r="3623" spans="1:3">
      <c r="A3623" s="21">
        <v>73</v>
      </c>
      <c r="B3623" s="6">
        <f>IF(ISNUMBER('Calc2'!B392),MAX(0,INDEX('913:913'!$E$6:$E$1205,'Calc2'!B392)),0)</f>
        <v>0</v>
      </c>
      <c r="C3623" s="10"/>
    </row>
    <row r="3624" spans="1:3">
      <c r="A3624" s="21">
        <v>74</v>
      </c>
      <c r="B3624" s="6">
        <f>IF(ISNUMBER('Calc2'!B393),MAX(0,INDEX('913:913'!$E$6:$E$1205,'Calc2'!B393)),0)</f>
        <v>0</v>
      </c>
      <c r="C3624" s="10"/>
    </row>
    <row r="3625" spans="1:3">
      <c r="A3625" s="21">
        <v>75</v>
      </c>
      <c r="B3625" s="6">
        <f>IF(ISNUMBER('Calc2'!B394),MAX(0,INDEX('913:913'!$E$6:$E$1205,'Calc2'!B394)),0)</f>
        <v>0</v>
      </c>
      <c r="C3625" s="10"/>
    </row>
    <row r="3626" spans="1:3">
      <c r="A3626" s="21">
        <v>76</v>
      </c>
      <c r="B3626" s="6">
        <f>IF(ISNUMBER('Calc2'!B395),MAX(0,INDEX('913:913'!$E$6:$E$1205,'Calc2'!B395)),0)</f>
        <v>0</v>
      </c>
      <c r="C3626" s="10"/>
    </row>
    <row r="3627" spans="1:3">
      <c r="A3627" s="21">
        <v>77</v>
      </c>
      <c r="B3627" s="6">
        <f>IF(ISNUMBER('Calc2'!B396),MAX(0,INDEX('913:913'!$E$6:$E$1205,'Calc2'!B396)),0)</f>
        <v>0</v>
      </c>
      <c r="C3627" s="10"/>
    </row>
    <row r="3628" spans="1:3">
      <c r="A3628" s="21">
        <v>78</v>
      </c>
      <c r="B3628" s="6">
        <f>IF(ISNUMBER('Calc2'!B397),MAX(0,INDEX('913:913'!$E$6:$E$1205,'Calc2'!B397)),0)</f>
        <v>0</v>
      </c>
      <c r="C3628" s="10"/>
    </row>
    <row r="3629" spans="1:3">
      <c r="A3629" s="21">
        <v>79</v>
      </c>
      <c r="B3629" s="6">
        <f>IF(ISNUMBER('Calc2'!B398),MAX(0,INDEX('913:913'!$E$6:$E$1205,'Calc2'!B398)),0)</f>
        <v>0</v>
      </c>
      <c r="C3629" s="10"/>
    </row>
    <row r="3630" spans="1:3">
      <c r="A3630" s="21">
        <v>80</v>
      </c>
      <c r="B3630" s="6">
        <f>IF(ISNUMBER('Calc2'!B399),MAX(0,INDEX('913:913'!$E$6:$E$1205,'Calc2'!B399)),0)</f>
        <v>0</v>
      </c>
      <c r="C3630" s="10"/>
    </row>
    <row r="3631" spans="1:3">
      <c r="A3631" s="21">
        <v>81</v>
      </c>
      <c r="B3631" s="6">
        <f>IF(ISNUMBER('Calc2'!B400),MAX(0,INDEX('913:913'!$E$6:$E$1205,'Calc2'!B400)),0)</f>
        <v>0</v>
      </c>
      <c r="C3631" s="10"/>
    </row>
    <row r="3632" spans="1:3">
      <c r="A3632" s="21">
        <v>82</v>
      </c>
      <c r="B3632" s="6">
        <f>IF(ISNUMBER('Calc2'!B401),MAX(0,INDEX('913:913'!$E$6:$E$1205,'Calc2'!B401)),0)</f>
        <v>0</v>
      </c>
      <c r="C3632" s="10"/>
    </row>
    <row r="3633" spans="1:3">
      <c r="A3633" s="21">
        <v>83</v>
      </c>
      <c r="B3633" s="6">
        <f>IF(ISNUMBER('Calc2'!B402),MAX(0,INDEX('913:913'!$E$6:$E$1205,'Calc2'!B402)),0)</f>
        <v>0</v>
      </c>
      <c r="C3633" s="10"/>
    </row>
    <row r="3634" spans="1:3">
      <c r="A3634" s="21">
        <v>84</v>
      </c>
      <c r="B3634" s="6">
        <f>IF(ISNUMBER('Calc2'!B403),MAX(0,INDEX('913:913'!$E$6:$E$1205,'Calc2'!B403)),0)</f>
        <v>0</v>
      </c>
      <c r="C3634" s="10"/>
    </row>
    <row r="3635" spans="1:3">
      <c r="A3635" s="21">
        <v>85</v>
      </c>
      <c r="B3635" s="6">
        <f>IF(ISNUMBER('Calc2'!B404),MAX(0,INDEX('913:913'!$E$6:$E$1205,'Calc2'!B404)),0)</f>
        <v>0</v>
      </c>
      <c r="C3635" s="10"/>
    </row>
    <row r="3636" spans="1:3">
      <c r="A3636" s="21">
        <v>86</v>
      </c>
      <c r="B3636" s="6">
        <f>IF(ISNUMBER('Calc2'!B405),MAX(0,INDEX('913:913'!$E$6:$E$1205,'Calc2'!B405)),0)</f>
        <v>0</v>
      </c>
      <c r="C3636" s="10"/>
    </row>
    <row r="3637" spans="1:3">
      <c r="A3637" s="21">
        <v>87</v>
      </c>
      <c r="B3637" s="6">
        <f>IF(ISNUMBER('Calc2'!B406),MAX(0,INDEX('913:913'!$E$6:$E$1205,'Calc2'!B406)),0)</f>
        <v>0</v>
      </c>
      <c r="C3637" s="10"/>
    </row>
    <row r="3638" spans="1:3">
      <c r="A3638" s="21">
        <v>88</v>
      </c>
      <c r="B3638" s="6">
        <f>IF(ISNUMBER('Calc2'!B407),MAX(0,INDEX('913:913'!$E$6:$E$1205,'Calc2'!B407)),0)</f>
        <v>0</v>
      </c>
      <c r="C3638" s="10"/>
    </row>
    <row r="3639" spans="1:3">
      <c r="A3639" s="21">
        <v>89</v>
      </c>
      <c r="B3639" s="6">
        <f>IF(ISNUMBER('Calc2'!B408),MAX(0,INDEX('913:913'!$E$6:$E$1205,'Calc2'!B408)),0)</f>
        <v>0</v>
      </c>
      <c r="C3639" s="10"/>
    </row>
    <row r="3640" spans="1:3">
      <c r="A3640" s="21">
        <v>90</v>
      </c>
      <c r="B3640" s="6">
        <f>IF(ISNUMBER('Calc2'!B409),MAX(0,INDEX('913:913'!$E$6:$E$1205,'Calc2'!B409)),0)</f>
        <v>0</v>
      </c>
      <c r="C3640" s="10"/>
    </row>
    <row r="3641" spans="1:3">
      <c r="A3641" s="21">
        <v>91</v>
      </c>
      <c r="B3641" s="6">
        <f>IF(ISNUMBER('Calc2'!B410),MAX(0,INDEX('913:913'!$E$6:$E$1205,'Calc2'!B410)),0)</f>
        <v>0</v>
      </c>
      <c r="C3641" s="10"/>
    </row>
    <row r="3642" spans="1:3">
      <c r="A3642" s="21">
        <v>92</v>
      </c>
      <c r="B3642" s="6">
        <f>IF(ISNUMBER('Calc2'!B411),MAX(0,INDEX('913:913'!$E$6:$E$1205,'Calc2'!B411)),0)</f>
        <v>0</v>
      </c>
      <c r="C3642" s="10"/>
    </row>
    <row r="3643" spans="1:3">
      <c r="A3643" s="21">
        <v>93</v>
      </c>
      <c r="B3643" s="6">
        <f>IF(ISNUMBER('Calc2'!B412),MAX(0,INDEX('913:913'!$E$6:$E$1205,'Calc2'!B412)),0)</f>
        <v>0</v>
      </c>
      <c r="C3643" s="10"/>
    </row>
    <row r="3644" spans="1:3">
      <c r="A3644" s="21">
        <v>94</v>
      </c>
      <c r="B3644" s="6">
        <f>IF(ISNUMBER('Calc2'!B413),MAX(0,INDEX('913:913'!$E$6:$E$1205,'Calc2'!B413)),0)</f>
        <v>0</v>
      </c>
      <c r="C3644" s="10"/>
    </row>
    <row r="3645" spans="1:3">
      <c r="A3645" s="21">
        <v>95</v>
      </c>
      <c r="B3645" s="6">
        <f>IF(ISNUMBER('Calc2'!B414),MAX(0,INDEX('913:913'!$E$6:$E$1205,'Calc2'!B414)),0)</f>
        <v>0</v>
      </c>
      <c r="C3645" s="10"/>
    </row>
    <row r="3646" spans="1:3">
      <c r="A3646" s="21">
        <v>96</v>
      </c>
      <c r="B3646" s="6">
        <f>IF(ISNUMBER('Calc2'!B415),MAX(0,INDEX('913:913'!$E$6:$E$1205,'Calc2'!B415)),0)</f>
        <v>0</v>
      </c>
      <c r="C3646" s="10"/>
    </row>
    <row r="3647" spans="1:3">
      <c r="A3647" s="21">
        <v>97</v>
      </c>
      <c r="B3647" s="6">
        <f>IF(ISNUMBER('Calc2'!B416),MAX(0,INDEX('913:913'!$E$6:$E$1205,'Calc2'!B416)),0)</f>
        <v>0</v>
      </c>
      <c r="C3647" s="10"/>
    </row>
    <row r="3648" spans="1:3">
      <c r="A3648" s="21">
        <v>98</v>
      </c>
      <c r="B3648" s="6">
        <f>IF(ISNUMBER('Calc2'!B417),MAX(0,INDEX('913:913'!$E$6:$E$1205,'Calc2'!B417)),0)</f>
        <v>0</v>
      </c>
      <c r="C3648" s="10"/>
    </row>
    <row r="3649" spans="1:3">
      <c r="A3649" s="21">
        <v>99</v>
      </c>
      <c r="B3649" s="6">
        <f>IF(ISNUMBER('Calc2'!B418),MAX(0,INDEX('913:913'!$E$6:$E$1205,'Calc2'!B418)),0)</f>
        <v>0</v>
      </c>
      <c r="C3649" s="10"/>
    </row>
    <row r="3650" spans="1:3">
      <c r="A3650" s="21">
        <v>100</v>
      </c>
      <c r="B3650" s="6">
        <f>IF(ISNUMBER('Calc2'!B419),MAX(0,INDEX('913:913'!$E$6:$E$1205,'Calc2'!B419)),0)</f>
        <v>0</v>
      </c>
      <c r="C3650" s="10"/>
    </row>
    <row r="3651" spans="1:3">
      <c r="A3651" s="21">
        <v>101</v>
      </c>
      <c r="B3651" s="6">
        <f>IF(ISNUMBER('Calc2'!B420),MAX(0,INDEX('913:913'!$E$6:$E$1205,'Calc2'!B420)),0)</f>
        <v>0</v>
      </c>
      <c r="C3651" s="10"/>
    </row>
    <row r="3652" spans="1:3">
      <c r="A3652" s="21">
        <v>102</v>
      </c>
      <c r="B3652" s="6">
        <f>IF(ISNUMBER('Calc2'!B421),MAX(0,INDEX('913:913'!$E$6:$E$1205,'Calc2'!B421)),0)</f>
        <v>0</v>
      </c>
      <c r="C3652" s="10"/>
    </row>
    <row r="3653" spans="1:3">
      <c r="A3653" s="21">
        <v>103</v>
      </c>
      <c r="B3653" s="6">
        <f>IF(ISNUMBER('Calc2'!B422),MAX(0,INDEX('913:913'!$E$6:$E$1205,'Calc2'!B422)),0)</f>
        <v>0</v>
      </c>
      <c r="C3653" s="10"/>
    </row>
    <row r="3654" spans="1:3">
      <c r="A3654" s="21">
        <v>104</v>
      </c>
      <c r="B3654" s="6">
        <f>IF(ISNUMBER('Calc2'!B423),MAX(0,INDEX('913:913'!$E$6:$E$1205,'Calc2'!B423)),0)</f>
        <v>0</v>
      </c>
      <c r="C3654" s="10"/>
    </row>
    <row r="3655" spans="1:3">
      <c r="A3655" s="21">
        <v>105</v>
      </c>
      <c r="B3655" s="6">
        <f>IF(ISNUMBER('Calc2'!B424),MAX(0,INDEX('913:913'!$E$6:$E$1205,'Calc2'!B424)),0)</f>
        <v>0</v>
      </c>
      <c r="C3655" s="10"/>
    </row>
    <row r="3656" spans="1:3">
      <c r="A3656" s="21">
        <v>106</v>
      </c>
      <c r="B3656" s="6">
        <f>IF(ISNUMBER('Calc2'!B425),MAX(0,INDEX('913:913'!$E$6:$E$1205,'Calc2'!B425)),0)</f>
        <v>0</v>
      </c>
      <c r="C3656" s="10"/>
    </row>
    <row r="3657" spans="1:3">
      <c r="A3657" s="21">
        <v>107</v>
      </c>
      <c r="B3657" s="6">
        <f>IF(ISNUMBER('Calc2'!B426),MAX(0,INDEX('913:913'!$E$6:$E$1205,'Calc2'!B426)),0)</f>
        <v>0</v>
      </c>
      <c r="C3657" s="10"/>
    </row>
    <row r="3658" spans="1:3">
      <c r="A3658" s="21">
        <v>108</v>
      </c>
      <c r="B3658" s="6">
        <f>IF(ISNUMBER('Calc2'!B427),MAX(0,INDEX('913:913'!$E$6:$E$1205,'Calc2'!B427)),0)</f>
        <v>0</v>
      </c>
      <c r="C3658" s="10"/>
    </row>
    <row r="3659" spans="1:3">
      <c r="A3659" s="21">
        <v>109</v>
      </c>
      <c r="B3659" s="6">
        <f>IF(ISNUMBER('Calc2'!B428),MAX(0,INDEX('913:913'!$E$6:$E$1205,'Calc2'!B428)),0)</f>
        <v>0</v>
      </c>
      <c r="C3659" s="10"/>
    </row>
    <row r="3660" spans="1:3">
      <c r="A3660" s="21">
        <v>110</v>
      </c>
      <c r="B3660" s="6">
        <f>IF(ISNUMBER('Calc2'!B429),MAX(0,INDEX('913:913'!$E$6:$E$1205,'Calc2'!B429)),0)</f>
        <v>0</v>
      </c>
      <c r="C3660" s="10"/>
    </row>
    <row r="3661" spans="1:3">
      <c r="A3661" s="21">
        <v>111</v>
      </c>
      <c r="B3661" s="6">
        <f>IF(ISNUMBER('Calc2'!B430),MAX(0,INDEX('913:913'!$E$6:$E$1205,'Calc2'!B430)),0)</f>
        <v>0</v>
      </c>
      <c r="C3661" s="10"/>
    </row>
    <row r="3662" spans="1:3">
      <c r="A3662" s="21">
        <v>112</v>
      </c>
      <c r="B3662" s="6">
        <f>IF(ISNUMBER('Calc2'!B431),MAX(0,INDEX('913:913'!$E$6:$E$1205,'Calc2'!B431)),0)</f>
        <v>0</v>
      </c>
      <c r="C3662" s="10"/>
    </row>
    <row r="3663" spans="1:3">
      <c r="A3663" s="21">
        <v>113</v>
      </c>
      <c r="B3663" s="6">
        <f>IF(ISNUMBER('Calc2'!B432),MAX(0,INDEX('913:913'!$E$6:$E$1205,'Calc2'!B432)),0)</f>
        <v>0</v>
      </c>
      <c r="C3663" s="10"/>
    </row>
    <row r="3664" spans="1:3">
      <c r="A3664" s="21">
        <v>114</v>
      </c>
      <c r="B3664" s="6">
        <f>IF(ISNUMBER('Calc2'!B433),MAX(0,INDEX('913:913'!$E$6:$E$1205,'Calc2'!B433)),0)</f>
        <v>0</v>
      </c>
      <c r="C3664" s="10"/>
    </row>
    <row r="3665" spans="1:3">
      <c r="A3665" s="21">
        <v>115</v>
      </c>
      <c r="B3665" s="6">
        <f>IF(ISNUMBER('Calc2'!B434),MAX(0,INDEX('913:913'!$E$6:$E$1205,'Calc2'!B434)),0)</f>
        <v>0</v>
      </c>
      <c r="C3665" s="10"/>
    </row>
    <row r="3666" spans="1:3">
      <c r="A3666" s="21">
        <v>116</v>
      </c>
      <c r="B3666" s="6">
        <f>IF(ISNUMBER('Calc2'!B435),MAX(0,INDEX('913:913'!$E$6:$E$1205,'Calc2'!B435)),0)</f>
        <v>0</v>
      </c>
      <c r="C3666" s="10"/>
    </row>
    <row r="3667" spans="1:3">
      <c r="A3667" s="21">
        <v>117</v>
      </c>
      <c r="B3667" s="6">
        <f>IF(ISNUMBER('Calc2'!B436),MAX(0,INDEX('913:913'!$E$6:$E$1205,'Calc2'!B436)),0)</f>
        <v>0</v>
      </c>
      <c r="C3667" s="10"/>
    </row>
    <row r="3668" spans="1:3">
      <c r="A3668" s="21">
        <v>118</v>
      </c>
      <c r="B3668" s="6">
        <f>IF(ISNUMBER('Calc2'!B437),MAX(0,INDEX('913:913'!$E$6:$E$1205,'Calc2'!B437)),0)</f>
        <v>0</v>
      </c>
      <c r="C3668" s="10"/>
    </row>
    <row r="3669" spans="1:3">
      <c r="A3669" s="21">
        <v>119</v>
      </c>
      <c r="B3669" s="6">
        <f>IF(ISNUMBER('Calc2'!B438),MAX(0,INDEX('913:913'!$E$6:$E$1205,'Calc2'!B438)),0)</f>
        <v>0</v>
      </c>
      <c r="C3669" s="10"/>
    </row>
    <row r="3670" spans="1:3">
      <c r="A3670" s="21">
        <v>120</v>
      </c>
      <c r="B3670" s="6">
        <f>IF(ISNUMBER('Calc2'!B439),MAX(0,INDEX('913:913'!$E$6:$E$1205,'Calc2'!B439)),0)</f>
        <v>0</v>
      </c>
      <c r="C3670" s="10"/>
    </row>
    <row r="3671" spans="1:3">
      <c r="A3671" s="21">
        <v>121</v>
      </c>
      <c r="B3671" s="6">
        <f>IF(ISNUMBER('Calc2'!B440),MAX(0,INDEX('913:913'!$E$6:$E$1205,'Calc2'!B440)),0)</f>
        <v>0</v>
      </c>
      <c r="C3671" s="10"/>
    </row>
    <row r="3672" spans="1:3">
      <c r="A3672" s="21">
        <v>122</v>
      </c>
      <c r="B3672" s="6">
        <f>IF(ISNUMBER('Calc2'!B441),MAX(0,INDEX('913:913'!$E$6:$E$1205,'Calc2'!B441)),0)</f>
        <v>0</v>
      </c>
      <c r="C3672" s="10"/>
    </row>
    <row r="3673" spans="1:3">
      <c r="A3673" s="21">
        <v>123</v>
      </c>
      <c r="B3673" s="6">
        <f>IF(ISNUMBER('Calc2'!B442),MAX(0,INDEX('913:913'!$E$6:$E$1205,'Calc2'!B442)),0)</f>
        <v>0</v>
      </c>
      <c r="C3673" s="10"/>
    </row>
    <row r="3674" spans="1:3">
      <c r="A3674" s="21">
        <v>124</v>
      </c>
      <c r="B3674" s="6">
        <f>IF(ISNUMBER('Calc2'!B443),MAX(0,INDEX('913:913'!$E$6:$E$1205,'Calc2'!B443)),0)</f>
        <v>0</v>
      </c>
      <c r="C3674" s="10"/>
    </row>
    <row r="3675" spans="1:3">
      <c r="A3675" s="21">
        <v>125</v>
      </c>
      <c r="B3675" s="6">
        <f>IF(ISNUMBER('Calc2'!B444),MAX(0,INDEX('913:913'!$E$6:$E$1205,'Calc2'!B444)),0)</f>
        <v>0</v>
      </c>
      <c r="C3675" s="10"/>
    </row>
    <row r="3676" spans="1:3">
      <c r="A3676" s="21">
        <v>126</v>
      </c>
      <c r="B3676" s="6">
        <f>IF(ISNUMBER('Calc2'!B445),MAX(0,INDEX('913:913'!$E$6:$E$1205,'Calc2'!B445)),0)</f>
        <v>0</v>
      </c>
      <c r="C3676" s="10"/>
    </row>
    <row r="3677" spans="1:3">
      <c r="A3677" s="21">
        <v>127</v>
      </c>
      <c r="B3677" s="6">
        <f>IF(ISNUMBER('Calc2'!B446),MAX(0,INDEX('913:913'!$E$6:$E$1205,'Calc2'!B446)),0)</f>
        <v>0</v>
      </c>
      <c r="C3677" s="10"/>
    </row>
    <row r="3678" spans="1:3">
      <c r="A3678" s="21">
        <v>128</v>
      </c>
      <c r="B3678" s="6">
        <f>IF(ISNUMBER('Calc2'!B447),MAX(0,INDEX('913:913'!$E$6:$E$1205,'Calc2'!B447)),0)</f>
        <v>0</v>
      </c>
      <c r="C3678" s="10"/>
    </row>
    <row r="3679" spans="1:3">
      <c r="A3679" s="21">
        <v>129</v>
      </c>
      <c r="B3679" s="6">
        <f>IF(ISNUMBER('Calc2'!B448),MAX(0,INDEX('913:913'!$E$6:$E$1205,'Calc2'!B448)),0)</f>
        <v>0</v>
      </c>
      <c r="C3679" s="10"/>
    </row>
    <row r="3680" spans="1:3">
      <c r="A3680" s="21">
        <v>130</v>
      </c>
      <c r="B3680" s="6">
        <f>IF(ISNUMBER('Calc2'!B449),MAX(0,INDEX('913:913'!$E$6:$E$1205,'Calc2'!B449)),0)</f>
        <v>0</v>
      </c>
      <c r="C3680" s="10"/>
    </row>
    <row r="3681" spans="1:3">
      <c r="A3681" s="21">
        <v>131</v>
      </c>
      <c r="B3681" s="6">
        <f>IF(ISNUMBER('Calc2'!B450),MAX(0,INDEX('913:913'!$E$6:$E$1205,'Calc2'!B450)),0)</f>
        <v>0</v>
      </c>
      <c r="C3681" s="10"/>
    </row>
    <row r="3682" spans="1:3">
      <c r="A3682" s="21">
        <v>132</v>
      </c>
      <c r="B3682" s="6">
        <f>IF(ISNUMBER('Calc2'!B451),MAX(0,INDEX('913:913'!$E$6:$E$1205,'Calc2'!B451)),0)</f>
        <v>0</v>
      </c>
      <c r="C3682" s="10"/>
    </row>
    <row r="3683" spans="1:3">
      <c r="A3683" s="21">
        <v>133</v>
      </c>
      <c r="B3683" s="6">
        <f>IF(ISNUMBER('Calc2'!B452),MAX(0,INDEX('913:913'!$E$6:$E$1205,'Calc2'!B452)),0)</f>
        <v>0</v>
      </c>
      <c r="C3683" s="10"/>
    </row>
    <row r="3684" spans="1:3">
      <c r="A3684" s="21">
        <v>134</v>
      </c>
      <c r="B3684" s="6">
        <f>IF(ISNUMBER('Calc2'!B453),MAX(0,INDEX('913:913'!$E$6:$E$1205,'Calc2'!B453)),0)</f>
        <v>0</v>
      </c>
      <c r="C3684" s="10"/>
    </row>
    <row r="3685" spans="1:3">
      <c r="A3685" s="21">
        <v>135</v>
      </c>
      <c r="B3685" s="6">
        <f>IF(ISNUMBER('Calc2'!B454),MAX(0,INDEX('913:913'!$E$6:$E$1205,'Calc2'!B454)),0)</f>
        <v>0</v>
      </c>
      <c r="C3685" s="10"/>
    </row>
    <row r="3686" spans="1:3">
      <c r="A3686" s="21">
        <v>136</v>
      </c>
      <c r="B3686" s="6">
        <f>IF(ISNUMBER('Calc2'!B455),MAX(0,INDEX('913:913'!$E$6:$E$1205,'Calc2'!B455)),0)</f>
        <v>0</v>
      </c>
      <c r="C3686" s="10"/>
    </row>
    <row r="3687" spans="1:3">
      <c r="A3687" s="21">
        <v>137</v>
      </c>
      <c r="B3687" s="6">
        <f>IF(ISNUMBER('Calc2'!B456),MAX(0,INDEX('913:913'!$E$6:$E$1205,'Calc2'!B456)),0)</f>
        <v>0</v>
      </c>
      <c r="C3687" s="10"/>
    </row>
    <row r="3688" spans="1:3">
      <c r="A3688" s="21">
        <v>138</v>
      </c>
      <c r="B3688" s="6">
        <f>IF(ISNUMBER('Calc2'!B457),MAX(0,INDEX('913:913'!$E$6:$E$1205,'Calc2'!B457)),0)</f>
        <v>0</v>
      </c>
      <c r="C3688" s="10"/>
    </row>
    <row r="3689" spans="1:3">
      <c r="A3689" s="21">
        <v>139</v>
      </c>
      <c r="B3689" s="6">
        <f>IF(ISNUMBER('Calc2'!B458),MAX(0,INDEX('913:913'!$E$6:$E$1205,'Calc2'!B458)),0)</f>
        <v>0</v>
      </c>
      <c r="C3689" s="10"/>
    </row>
    <row r="3690" spans="1:3">
      <c r="A3690" s="21">
        <v>140</v>
      </c>
      <c r="B3690" s="6">
        <f>IF(ISNUMBER('Calc2'!B459),MAX(0,INDEX('913:913'!$E$6:$E$1205,'Calc2'!B459)),0)</f>
        <v>0</v>
      </c>
      <c r="C3690" s="10"/>
    </row>
    <row r="3691" spans="1:3">
      <c r="A3691" s="21">
        <v>141</v>
      </c>
      <c r="B3691" s="6">
        <f>IF(ISNUMBER('Calc2'!B460),MAX(0,INDEX('913:913'!$E$6:$E$1205,'Calc2'!B460)),0)</f>
        <v>0</v>
      </c>
      <c r="C3691" s="10"/>
    </row>
    <row r="3692" spans="1:3">
      <c r="A3692" s="21">
        <v>142</v>
      </c>
      <c r="B3692" s="6">
        <f>IF(ISNUMBER('Calc2'!B461),MAX(0,INDEX('913:913'!$E$6:$E$1205,'Calc2'!B461)),0)</f>
        <v>0</v>
      </c>
      <c r="C3692" s="10"/>
    </row>
    <row r="3693" spans="1:3">
      <c r="A3693" s="21">
        <v>143</v>
      </c>
      <c r="B3693" s="6">
        <f>IF(ISNUMBER('Calc2'!B462),MAX(0,INDEX('913:913'!$E$6:$E$1205,'Calc2'!B462)),0)</f>
        <v>0</v>
      </c>
      <c r="C3693" s="10"/>
    </row>
    <row r="3694" spans="1:3">
      <c r="A3694" s="21">
        <v>144</v>
      </c>
      <c r="B3694" s="6">
        <f>IF(ISNUMBER('Calc2'!B463),MAX(0,INDEX('913:913'!$E$6:$E$1205,'Calc2'!B463)),0)</f>
        <v>0</v>
      </c>
      <c r="C3694" s="10"/>
    </row>
    <row r="3695" spans="1:3">
      <c r="A3695" s="21">
        <v>145</v>
      </c>
      <c r="B3695" s="6">
        <f>IF(ISNUMBER('Calc2'!B464),MAX(0,INDEX('913:913'!$E$6:$E$1205,'Calc2'!B464)),0)</f>
        <v>0</v>
      </c>
      <c r="C3695" s="10"/>
    </row>
    <row r="3696" spans="1:3">
      <c r="A3696" s="21">
        <v>146</v>
      </c>
      <c r="B3696" s="6">
        <f>IF(ISNUMBER('Calc2'!B465),MAX(0,INDEX('913:913'!$E$6:$E$1205,'Calc2'!B465)),0)</f>
        <v>0</v>
      </c>
      <c r="C3696" s="10"/>
    </row>
    <row r="3697" spans="1:3">
      <c r="A3697" s="21">
        <v>147</v>
      </c>
      <c r="B3697" s="6">
        <f>IF(ISNUMBER('Calc2'!B466),MAX(0,INDEX('913:913'!$E$6:$E$1205,'Calc2'!B466)),0)</f>
        <v>0</v>
      </c>
      <c r="C3697" s="10"/>
    </row>
    <row r="3698" spans="1:3">
      <c r="A3698" s="21">
        <v>148</v>
      </c>
      <c r="B3698" s="6">
        <f>IF(ISNUMBER('Calc2'!B467),MAX(0,INDEX('913:913'!$E$6:$E$1205,'Calc2'!B467)),0)</f>
        <v>0</v>
      </c>
      <c r="C3698" s="10"/>
    </row>
    <row r="3699" spans="1:3">
      <c r="A3699" s="21">
        <v>149</v>
      </c>
      <c r="B3699" s="6">
        <f>IF(ISNUMBER('Calc2'!B468),MAX(0,INDEX('913:913'!$E$6:$E$1205,'Calc2'!B468)),0)</f>
        <v>0</v>
      </c>
      <c r="C3699" s="10"/>
    </row>
    <row r="3700" spans="1:3">
      <c r="A3700" s="21">
        <v>150</v>
      </c>
      <c r="B3700" s="6">
        <f>IF(ISNUMBER('Calc2'!B469),MAX(0,INDEX('913:913'!$E$6:$E$1205,'Calc2'!B469)),0)</f>
        <v>0</v>
      </c>
      <c r="C3700" s="10"/>
    </row>
    <row r="3701" spans="1:3">
      <c r="A3701" s="21">
        <v>151</v>
      </c>
      <c r="B3701" s="6">
        <f>IF(ISNUMBER('Calc2'!B470),MAX(0,INDEX('913:913'!$E$6:$E$1205,'Calc2'!B470)),0)</f>
        <v>0</v>
      </c>
      <c r="C3701" s="10"/>
    </row>
    <row r="3702" spans="1:3">
      <c r="A3702" s="21">
        <v>152</v>
      </c>
      <c r="B3702" s="6">
        <f>IF(ISNUMBER('Calc2'!B471),MAX(0,INDEX('913:913'!$E$6:$E$1205,'Calc2'!B471)),0)</f>
        <v>0</v>
      </c>
      <c r="C3702" s="10"/>
    </row>
    <row r="3703" spans="1:3">
      <c r="A3703" s="21">
        <v>153</v>
      </c>
      <c r="B3703" s="6">
        <f>IF(ISNUMBER('Calc2'!B472),MAX(0,INDEX('913:913'!$E$6:$E$1205,'Calc2'!B472)),0)</f>
        <v>0</v>
      </c>
      <c r="C3703" s="10"/>
    </row>
    <row r="3704" spans="1:3">
      <c r="A3704" s="21">
        <v>154</v>
      </c>
      <c r="B3704" s="6">
        <f>IF(ISNUMBER('Calc2'!B473),MAX(0,INDEX('913:913'!$E$6:$E$1205,'Calc2'!B473)),0)</f>
        <v>0</v>
      </c>
      <c r="C3704" s="10"/>
    </row>
    <row r="3705" spans="1:3">
      <c r="A3705" s="21">
        <v>155</v>
      </c>
      <c r="B3705" s="6">
        <f>IF(ISNUMBER('Calc2'!B474),MAX(0,INDEX('913:913'!$E$6:$E$1205,'Calc2'!B474)),0)</f>
        <v>0</v>
      </c>
      <c r="C3705" s="10"/>
    </row>
    <row r="3706" spans="1:3">
      <c r="A3706" s="21">
        <v>156</v>
      </c>
      <c r="B3706" s="6">
        <f>IF(ISNUMBER('Calc2'!B475),MAX(0,INDEX('913:913'!$E$6:$E$1205,'Calc2'!B475)),0)</f>
        <v>0</v>
      </c>
      <c r="C3706" s="10"/>
    </row>
    <row r="3707" spans="1:3">
      <c r="A3707" s="21">
        <v>157</v>
      </c>
      <c r="B3707" s="6">
        <f>IF(ISNUMBER('Calc2'!B476),MAX(0,INDEX('913:913'!$E$6:$E$1205,'Calc2'!B476)),0)</f>
        <v>0</v>
      </c>
      <c r="C3707" s="10"/>
    </row>
    <row r="3708" spans="1:3">
      <c r="A3708" s="21">
        <v>158</v>
      </c>
      <c r="B3708" s="6">
        <f>IF(ISNUMBER('Calc2'!B477),MAX(0,INDEX('913:913'!$E$6:$E$1205,'Calc2'!B477)),0)</f>
        <v>0</v>
      </c>
      <c r="C3708" s="10"/>
    </row>
    <row r="3709" spans="1:3">
      <c r="A3709" s="21">
        <v>159</v>
      </c>
      <c r="B3709" s="6">
        <f>IF(ISNUMBER('Calc2'!B478),MAX(0,INDEX('913:913'!$E$6:$E$1205,'Calc2'!B478)),0)</f>
        <v>0</v>
      </c>
      <c r="C3709" s="10"/>
    </row>
    <row r="3710" spans="1:3">
      <c r="A3710" s="21">
        <v>160</v>
      </c>
      <c r="B3710" s="6">
        <f>IF(ISNUMBER('Calc2'!B479),MAX(0,INDEX('913:913'!$E$6:$E$1205,'Calc2'!B479)),0)</f>
        <v>0</v>
      </c>
      <c r="C3710" s="10"/>
    </row>
    <row r="3711" spans="1:3">
      <c r="A3711" s="21">
        <v>161</v>
      </c>
      <c r="B3711" s="6">
        <f>IF(ISNUMBER('Calc2'!B480),MAX(0,INDEX('913:913'!$E$6:$E$1205,'Calc2'!B480)),0)</f>
        <v>0</v>
      </c>
      <c r="C3711" s="10"/>
    </row>
    <row r="3712" spans="1:3">
      <c r="A3712" s="21">
        <v>162</v>
      </c>
      <c r="B3712" s="6">
        <f>IF(ISNUMBER('Calc2'!B481),MAX(0,INDEX('913:913'!$E$6:$E$1205,'Calc2'!B481)),0)</f>
        <v>0</v>
      </c>
      <c r="C3712" s="10"/>
    </row>
    <row r="3713" spans="1:3">
      <c r="A3713" s="21">
        <v>163</v>
      </c>
      <c r="B3713" s="6">
        <f>IF(ISNUMBER('Calc2'!B482),MAX(0,INDEX('913:913'!$E$6:$E$1205,'Calc2'!B482)),0)</f>
        <v>0</v>
      </c>
      <c r="C3713" s="10"/>
    </row>
    <row r="3714" spans="1:3">
      <c r="A3714" s="21">
        <v>164</v>
      </c>
      <c r="B3714" s="6">
        <f>IF(ISNUMBER('Calc2'!B483),MAX(0,INDEX('913:913'!$E$6:$E$1205,'Calc2'!B483)),0)</f>
        <v>0</v>
      </c>
      <c r="C3714" s="10"/>
    </row>
    <row r="3715" spans="1:3">
      <c r="A3715" s="21">
        <v>165</v>
      </c>
      <c r="B3715" s="6">
        <f>IF(ISNUMBER('Calc2'!B484),MAX(0,INDEX('913:913'!$E$6:$E$1205,'Calc2'!B484)),0)</f>
        <v>0</v>
      </c>
      <c r="C3715" s="10"/>
    </row>
    <row r="3716" spans="1:3">
      <c r="A3716" s="21">
        <v>166</v>
      </c>
      <c r="B3716" s="6">
        <f>IF(ISNUMBER('Calc2'!B485),MAX(0,INDEX('913:913'!$E$6:$E$1205,'Calc2'!B485)),0)</f>
        <v>0</v>
      </c>
      <c r="C3716" s="10"/>
    </row>
    <row r="3717" spans="1:3">
      <c r="A3717" s="21">
        <v>167</v>
      </c>
      <c r="B3717" s="6">
        <f>IF(ISNUMBER('Calc2'!B486),MAX(0,INDEX('913:913'!$E$6:$E$1205,'Calc2'!B486)),0)</f>
        <v>0</v>
      </c>
      <c r="C3717" s="10"/>
    </row>
    <row r="3718" spans="1:3">
      <c r="A3718" s="21">
        <v>168</v>
      </c>
      <c r="B3718" s="6">
        <f>IF(ISNUMBER('Calc2'!B487),MAX(0,INDEX('913:913'!$E$6:$E$1205,'Calc2'!B487)),0)</f>
        <v>0</v>
      </c>
      <c r="C3718" s="10"/>
    </row>
    <row r="3719" spans="1:3">
      <c r="A3719" s="21">
        <v>169</v>
      </c>
      <c r="B3719" s="6">
        <f>IF(ISNUMBER('Calc2'!B488),MAX(0,INDEX('913:913'!$E$6:$E$1205,'Calc2'!B488)),0)</f>
        <v>0</v>
      </c>
      <c r="C3719" s="10"/>
    </row>
    <row r="3720" spans="1:3">
      <c r="A3720" s="21">
        <v>170</v>
      </c>
      <c r="B3720" s="6">
        <f>IF(ISNUMBER('Calc2'!B489),MAX(0,INDEX('913:913'!$E$6:$E$1205,'Calc2'!B489)),0)</f>
        <v>0</v>
      </c>
      <c r="C3720" s="10"/>
    </row>
    <row r="3721" spans="1:3">
      <c r="A3721" s="21">
        <v>171</v>
      </c>
      <c r="B3721" s="6">
        <f>IF(ISNUMBER('Calc2'!B490),MAX(0,INDEX('913:913'!$E$6:$E$1205,'Calc2'!B490)),0)</f>
        <v>0</v>
      </c>
      <c r="C3721" s="10"/>
    </row>
    <row r="3722" spans="1:3">
      <c r="A3722" s="21">
        <v>172</v>
      </c>
      <c r="B3722" s="6">
        <f>IF(ISNUMBER('Calc2'!B491),MAX(0,INDEX('913:913'!$E$6:$E$1205,'Calc2'!B491)),0)</f>
        <v>0</v>
      </c>
      <c r="C3722" s="10"/>
    </row>
    <row r="3723" spans="1:3">
      <c r="A3723" s="21">
        <v>173</v>
      </c>
      <c r="B3723" s="6">
        <f>IF(ISNUMBER('Calc2'!B492),MAX(0,INDEX('913:913'!$E$6:$E$1205,'Calc2'!B492)),0)</f>
        <v>0</v>
      </c>
      <c r="C3723" s="10"/>
    </row>
    <row r="3724" spans="1:3">
      <c r="A3724" s="21">
        <v>174</v>
      </c>
      <c r="B3724" s="6">
        <f>IF(ISNUMBER('Calc2'!B493),MAX(0,INDEX('913:913'!$E$6:$E$1205,'Calc2'!B493)),0)</f>
        <v>0</v>
      </c>
      <c r="C3724" s="10"/>
    </row>
    <row r="3725" spans="1:3">
      <c r="A3725" s="21">
        <v>175</v>
      </c>
      <c r="B3725" s="6">
        <f>IF(ISNUMBER('Calc2'!B494),MAX(0,INDEX('913:913'!$E$6:$E$1205,'Calc2'!B494)),0)</f>
        <v>0</v>
      </c>
      <c r="C3725" s="10"/>
    </row>
    <row r="3726" spans="1:3">
      <c r="A3726" s="21">
        <v>176</v>
      </c>
      <c r="B3726" s="6">
        <f>IF(ISNUMBER('Calc2'!B495),MAX(0,INDEX('913:913'!$E$6:$E$1205,'Calc2'!B495)),0)</f>
        <v>0</v>
      </c>
      <c r="C3726" s="10"/>
    </row>
    <row r="3727" spans="1:3">
      <c r="A3727" s="21">
        <v>177</v>
      </c>
      <c r="B3727" s="6">
        <f>IF(ISNUMBER('Calc2'!B496),MAX(0,INDEX('913:913'!$E$6:$E$1205,'Calc2'!B496)),0)</f>
        <v>0</v>
      </c>
      <c r="C3727" s="10"/>
    </row>
    <row r="3728" spans="1:3">
      <c r="A3728" s="21">
        <v>178</v>
      </c>
      <c r="B3728" s="6">
        <f>IF(ISNUMBER('Calc2'!B497),MAX(0,INDEX('913:913'!$E$6:$E$1205,'Calc2'!B497)),0)</f>
        <v>0</v>
      </c>
      <c r="C3728" s="10"/>
    </row>
    <row r="3729" spans="1:3">
      <c r="A3729" s="21">
        <v>179</v>
      </c>
      <c r="B3729" s="6">
        <f>IF(ISNUMBER('Calc2'!B498),MAX(0,INDEX('913:913'!$E$6:$E$1205,'Calc2'!B498)),0)</f>
        <v>0</v>
      </c>
      <c r="C3729" s="10"/>
    </row>
    <row r="3730" spans="1:3">
      <c r="A3730" s="21">
        <v>180</v>
      </c>
      <c r="B3730" s="6">
        <f>IF(ISNUMBER('Calc2'!B499),MAX(0,INDEX('913:913'!$E$6:$E$1205,'Calc2'!B499)),0)</f>
        <v>0</v>
      </c>
      <c r="C3730" s="10"/>
    </row>
    <row r="3731" spans="1:3">
      <c r="A3731" s="21">
        <v>181</v>
      </c>
      <c r="B3731" s="6">
        <f>IF(ISNUMBER('Calc2'!B500),MAX(0,INDEX('913:913'!$E$6:$E$1205,'Calc2'!B500)),0)</f>
        <v>0</v>
      </c>
      <c r="C3731" s="10"/>
    </row>
    <row r="3732" spans="1:3">
      <c r="A3732" s="21">
        <v>182</v>
      </c>
      <c r="B3732" s="6">
        <f>IF(ISNUMBER('Calc2'!B501),MAX(0,INDEX('913:913'!$E$6:$E$1205,'Calc2'!B501)),0)</f>
        <v>0</v>
      </c>
      <c r="C3732" s="10"/>
    </row>
    <row r="3733" spans="1:3">
      <c r="A3733" s="21">
        <v>183</v>
      </c>
      <c r="B3733" s="6">
        <f>IF(ISNUMBER('Calc2'!B502),MAX(0,INDEX('913:913'!$E$6:$E$1205,'Calc2'!B502)),0)</f>
        <v>0</v>
      </c>
      <c r="C3733" s="10"/>
    </row>
    <row r="3734" spans="1:3">
      <c r="A3734" s="21">
        <v>184</v>
      </c>
      <c r="B3734" s="6">
        <f>IF(ISNUMBER('Calc2'!B503),MAX(0,INDEX('913:913'!$E$6:$E$1205,'Calc2'!B503)),0)</f>
        <v>0</v>
      </c>
      <c r="C3734" s="10"/>
    </row>
    <row r="3735" spans="1:3">
      <c r="A3735" s="21">
        <v>185</v>
      </c>
      <c r="B3735" s="6">
        <f>IF(ISNUMBER('Calc2'!B504),MAX(0,INDEX('913:913'!$E$6:$E$1205,'Calc2'!B504)),0)</f>
        <v>0</v>
      </c>
      <c r="C3735" s="10"/>
    </row>
    <row r="3736" spans="1:3">
      <c r="A3736" s="21">
        <v>186</v>
      </c>
      <c r="B3736" s="6">
        <f>IF(ISNUMBER('Calc2'!B505),MAX(0,INDEX('913:913'!$E$6:$E$1205,'Calc2'!B505)),0)</f>
        <v>0</v>
      </c>
      <c r="C3736" s="10"/>
    </row>
    <row r="3737" spans="1:3">
      <c r="A3737" s="21">
        <v>187</v>
      </c>
      <c r="B3737" s="6">
        <f>IF(ISNUMBER('Calc2'!B506),MAX(0,INDEX('913:913'!$E$6:$E$1205,'Calc2'!B506)),0)</f>
        <v>0</v>
      </c>
      <c r="C3737" s="10"/>
    </row>
    <row r="3738" spans="1:3">
      <c r="A3738" s="21">
        <v>188</v>
      </c>
      <c r="B3738" s="6">
        <f>IF(ISNUMBER('Calc2'!B507),MAX(0,INDEX('913:913'!$E$6:$E$1205,'Calc2'!B507)),0)</f>
        <v>0</v>
      </c>
      <c r="C3738" s="10"/>
    </row>
    <row r="3739" spans="1:3">
      <c r="A3739" s="21">
        <v>189</v>
      </c>
      <c r="B3739" s="6">
        <f>IF(ISNUMBER('Calc2'!B508),MAX(0,INDEX('913:913'!$E$6:$E$1205,'Calc2'!B508)),0)</f>
        <v>0</v>
      </c>
      <c r="C3739" s="10"/>
    </row>
    <row r="3740" spans="1:3">
      <c r="A3740" s="21">
        <v>190</v>
      </c>
      <c r="B3740" s="6">
        <f>IF(ISNUMBER('Calc2'!B509),MAX(0,INDEX('913:913'!$E$6:$E$1205,'Calc2'!B509)),0)</f>
        <v>0</v>
      </c>
      <c r="C3740" s="10"/>
    </row>
    <row r="3741" spans="1:3">
      <c r="A3741" s="21">
        <v>191</v>
      </c>
      <c r="B3741" s="6">
        <f>IF(ISNUMBER('Calc2'!B510),MAX(0,INDEX('913:913'!$E$6:$E$1205,'Calc2'!B510)),0)</f>
        <v>0</v>
      </c>
      <c r="C3741" s="10"/>
    </row>
    <row r="3742" spans="1:3">
      <c r="A3742" s="21">
        <v>192</v>
      </c>
      <c r="B3742" s="6">
        <f>IF(ISNUMBER('Calc2'!B511),MAX(0,INDEX('913:913'!$E$6:$E$1205,'Calc2'!B511)),0)</f>
        <v>0</v>
      </c>
      <c r="C3742" s="10"/>
    </row>
    <row r="3743" spans="1:3">
      <c r="A3743" s="21">
        <v>193</v>
      </c>
      <c r="B3743" s="6">
        <f>IF(ISNUMBER('Calc2'!B512),MAX(0,INDEX('913:913'!$E$6:$E$1205,'Calc2'!B512)),0)</f>
        <v>0</v>
      </c>
      <c r="C3743" s="10"/>
    </row>
    <row r="3744" spans="1:3">
      <c r="A3744" s="21">
        <v>194</v>
      </c>
      <c r="B3744" s="6">
        <f>IF(ISNUMBER('Calc2'!B513),MAX(0,INDEX('913:913'!$E$6:$E$1205,'Calc2'!B513)),0)</f>
        <v>0</v>
      </c>
      <c r="C3744" s="10"/>
    </row>
    <row r="3745" spans="1:3">
      <c r="A3745" s="21">
        <v>195</v>
      </c>
      <c r="B3745" s="6">
        <f>IF(ISNUMBER('Calc2'!B514),MAX(0,INDEX('913:913'!$E$6:$E$1205,'Calc2'!B514)),0)</f>
        <v>0</v>
      </c>
      <c r="C3745" s="10"/>
    </row>
    <row r="3746" spans="1:3">
      <c r="A3746" s="21">
        <v>196</v>
      </c>
      <c r="B3746" s="6">
        <f>IF(ISNUMBER('Calc2'!B515),MAX(0,INDEX('913:913'!$E$6:$E$1205,'Calc2'!B515)),0)</f>
        <v>0</v>
      </c>
      <c r="C3746" s="10"/>
    </row>
    <row r="3747" spans="1:3">
      <c r="A3747" s="21">
        <v>197</v>
      </c>
      <c r="B3747" s="6">
        <f>IF(ISNUMBER('Calc2'!B516),MAX(0,INDEX('913:913'!$E$6:$E$1205,'Calc2'!B516)),0)</f>
        <v>0</v>
      </c>
      <c r="C3747" s="10"/>
    </row>
    <row r="3748" spans="1:3">
      <c r="A3748" s="21">
        <v>198</v>
      </c>
      <c r="B3748" s="6">
        <f>IF(ISNUMBER('Calc2'!B517),MAX(0,INDEX('913:913'!$E$6:$E$1205,'Calc2'!B517)),0)</f>
        <v>0</v>
      </c>
      <c r="C3748" s="10"/>
    </row>
    <row r="3749" spans="1:3">
      <c r="A3749" s="21">
        <v>199</v>
      </c>
      <c r="B3749" s="6">
        <f>IF(ISNUMBER('Calc2'!B518),MAX(0,INDEX('913:913'!$E$6:$E$1205,'Calc2'!B518)),0)</f>
        <v>0</v>
      </c>
      <c r="C3749" s="10"/>
    </row>
    <row r="3750" spans="1:3">
      <c r="A3750" s="21">
        <v>200</v>
      </c>
      <c r="B3750" s="6">
        <f>IF(ISNUMBER('Calc2'!B519),MAX(0,INDEX('913:913'!$E$6:$E$1205,'Calc2'!B519)),0)</f>
        <v>0</v>
      </c>
      <c r="C3750" s="10"/>
    </row>
    <row r="3751" spans="1:3">
      <c r="A3751" s="21">
        <v>201</v>
      </c>
      <c r="B3751" s="6">
        <f>IF(ISNUMBER('Calc2'!B520),MAX(0,INDEX('913:913'!$E$6:$E$1205,'Calc2'!B520)),0)</f>
        <v>0</v>
      </c>
      <c r="C3751" s="10"/>
    </row>
    <row r="3752" spans="1:3">
      <c r="A3752" s="21">
        <v>202</v>
      </c>
      <c r="B3752" s="6">
        <f>IF(ISNUMBER('Calc2'!B521),MAX(0,INDEX('913:913'!$E$6:$E$1205,'Calc2'!B521)),0)</f>
        <v>0</v>
      </c>
      <c r="C3752" s="10"/>
    </row>
    <row r="3753" spans="1:3">
      <c r="A3753" s="21">
        <v>203</v>
      </c>
      <c r="B3753" s="6">
        <f>IF(ISNUMBER('Calc2'!B522),MAX(0,INDEX('913:913'!$E$6:$E$1205,'Calc2'!B522)),0)</f>
        <v>0</v>
      </c>
      <c r="C3753" s="10"/>
    </row>
    <row r="3754" spans="1:3">
      <c r="A3754" s="21">
        <v>204</v>
      </c>
      <c r="B3754" s="6">
        <f>IF(ISNUMBER('Calc2'!B523),MAX(0,INDEX('913:913'!$E$6:$E$1205,'Calc2'!B523)),0)</f>
        <v>0</v>
      </c>
      <c r="C3754" s="10"/>
    </row>
    <row r="3755" spans="1:3">
      <c r="A3755" s="21">
        <v>205</v>
      </c>
      <c r="B3755" s="6">
        <f>IF(ISNUMBER('Calc2'!B524),MAX(0,INDEX('913:913'!$E$6:$E$1205,'Calc2'!B524)),0)</f>
        <v>0</v>
      </c>
      <c r="C3755" s="10"/>
    </row>
    <row r="3756" spans="1:3">
      <c r="A3756" s="21">
        <v>206</v>
      </c>
      <c r="B3756" s="6">
        <f>IF(ISNUMBER('Calc2'!B525),MAX(0,INDEX('913:913'!$E$6:$E$1205,'Calc2'!B525)),0)</f>
        <v>0</v>
      </c>
      <c r="C3756" s="10"/>
    </row>
    <row r="3757" spans="1:3">
      <c r="A3757" s="21">
        <v>207</v>
      </c>
      <c r="B3757" s="6">
        <f>IF(ISNUMBER('Calc2'!B526),MAX(0,INDEX('913:913'!$E$6:$E$1205,'Calc2'!B526)),0)</f>
        <v>0</v>
      </c>
      <c r="C3757" s="10"/>
    </row>
    <row r="3758" spans="1:3">
      <c r="A3758" s="21">
        <v>208</v>
      </c>
      <c r="B3758" s="6">
        <f>IF(ISNUMBER('Calc2'!B527),MAX(0,INDEX('913:913'!$E$6:$E$1205,'Calc2'!B527)),0)</f>
        <v>0</v>
      </c>
      <c r="C3758" s="10"/>
    </row>
    <row r="3759" spans="1:3">
      <c r="A3759" s="21">
        <v>209</v>
      </c>
      <c r="B3759" s="6">
        <f>IF(ISNUMBER('Calc2'!B528),MAX(0,INDEX('913:913'!$E$6:$E$1205,'Calc2'!B528)),0)</f>
        <v>0</v>
      </c>
      <c r="C3759" s="10"/>
    </row>
    <row r="3760" spans="1:3">
      <c r="A3760" s="21">
        <v>210</v>
      </c>
      <c r="B3760" s="6">
        <f>IF(ISNUMBER('Calc2'!B529),MAX(0,INDEX('913:913'!$E$6:$E$1205,'Calc2'!B529)),0)</f>
        <v>0</v>
      </c>
      <c r="C3760" s="10"/>
    </row>
    <row r="3761" spans="1:3">
      <c r="A3761" s="21">
        <v>211</v>
      </c>
      <c r="B3761" s="6">
        <f>IF(ISNUMBER('Calc2'!B530),MAX(0,INDEX('913:913'!$E$6:$E$1205,'Calc2'!B530)),0)</f>
        <v>0</v>
      </c>
      <c r="C3761" s="10"/>
    </row>
    <row r="3762" spans="1:3">
      <c r="A3762" s="21">
        <v>212</v>
      </c>
      <c r="B3762" s="6">
        <f>IF(ISNUMBER('Calc2'!B531),MAX(0,INDEX('913:913'!$E$6:$E$1205,'Calc2'!B531)),0)</f>
        <v>0</v>
      </c>
      <c r="C3762" s="10"/>
    </row>
    <row r="3763" spans="1:3">
      <c r="A3763" s="21">
        <v>213</v>
      </c>
      <c r="B3763" s="6">
        <f>IF(ISNUMBER('Calc2'!B532),MAX(0,INDEX('913:913'!$E$6:$E$1205,'Calc2'!B532)),0)</f>
        <v>0</v>
      </c>
      <c r="C3763" s="10"/>
    </row>
    <row r="3764" spans="1:3">
      <c r="A3764" s="21">
        <v>214</v>
      </c>
      <c r="B3764" s="6">
        <f>IF(ISNUMBER('Calc2'!B533),MAX(0,INDEX('913:913'!$E$6:$E$1205,'Calc2'!B533)),0)</f>
        <v>0</v>
      </c>
      <c r="C3764" s="10"/>
    </row>
    <row r="3765" spans="1:3">
      <c r="A3765" s="21">
        <v>215</v>
      </c>
      <c r="B3765" s="6">
        <f>IF(ISNUMBER('Calc2'!B534),MAX(0,INDEX('913:913'!$E$6:$E$1205,'Calc2'!B534)),0)</f>
        <v>0</v>
      </c>
      <c r="C3765" s="10"/>
    </row>
    <row r="3766" spans="1:3">
      <c r="A3766" s="21">
        <v>216</v>
      </c>
      <c r="B3766" s="6">
        <f>IF(ISNUMBER('Calc2'!B535),MAX(0,INDEX('913:913'!$E$6:$E$1205,'Calc2'!B535)),0)</f>
        <v>0</v>
      </c>
      <c r="C3766" s="10"/>
    </row>
    <row r="3767" spans="1:3">
      <c r="A3767" s="21">
        <v>217</v>
      </c>
      <c r="B3767" s="6">
        <f>IF(ISNUMBER('Calc2'!B536),MAX(0,INDEX('913:913'!$E$6:$E$1205,'Calc2'!B536)),0)</f>
        <v>0</v>
      </c>
      <c r="C3767" s="10"/>
    </row>
    <row r="3768" spans="1:3">
      <c r="A3768" s="21">
        <v>218</v>
      </c>
      <c r="B3768" s="6">
        <f>IF(ISNUMBER('Calc2'!B537),MAX(0,INDEX('913:913'!$E$6:$E$1205,'Calc2'!B537)),0)</f>
        <v>0</v>
      </c>
      <c r="C3768" s="10"/>
    </row>
    <row r="3769" spans="1:3">
      <c r="A3769" s="21">
        <v>219</v>
      </c>
      <c r="B3769" s="6">
        <f>IF(ISNUMBER('Calc2'!B538),MAX(0,INDEX('913:913'!$E$6:$E$1205,'Calc2'!B538)),0)</f>
        <v>0</v>
      </c>
      <c r="C3769" s="10"/>
    </row>
    <row r="3770" spans="1:3">
      <c r="A3770" s="21">
        <v>220</v>
      </c>
      <c r="B3770" s="6">
        <f>IF(ISNUMBER('Calc2'!B539),MAX(0,INDEX('913:913'!$E$6:$E$1205,'Calc2'!B539)),0)</f>
        <v>0</v>
      </c>
      <c r="C3770" s="10"/>
    </row>
    <row r="3771" spans="1:3">
      <c r="A3771" s="21">
        <v>221</v>
      </c>
      <c r="B3771" s="6">
        <f>IF(ISNUMBER('Calc2'!B540),MAX(0,INDEX('913:913'!$E$6:$E$1205,'Calc2'!B540)),0)</f>
        <v>0</v>
      </c>
      <c r="C3771" s="10"/>
    </row>
    <row r="3772" spans="1:3">
      <c r="A3772" s="21">
        <v>222</v>
      </c>
      <c r="B3772" s="6">
        <f>IF(ISNUMBER('Calc2'!B541),MAX(0,INDEX('913:913'!$E$6:$E$1205,'Calc2'!B541)),0)</f>
        <v>0</v>
      </c>
      <c r="C3772" s="10"/>
    </row>
    <row r="3773" spans="1:3">
      <c r="A3773" s="21">
        <v>223</v>
      </c>
      <c r="B3773" s="6">
        <f>IF(ISNUMBER('Calc2'!B542),MAX(0,INDEX('913:913'!$E$6:$E$1205,'Calc2'!B542)),0)</f>
        <v>0</v>
      </c>
      <c r="C3773" s="10"/>
    </row>
    <row r="3774" spans="1:3">
      <c r="A3774" s="21">
        <v>224</v>
      </c>
      <c r="B3774" s="6">
        <f>IF(ISNUMBER('Calc2'!B543),MAX(0,INDEX('913:913'!$E$6:$E$1205,'Calc2'!B543)),0)</f>
        <v>0</v>
      </c>
      <c r="C3774" s="10"/>
    </row>
    <row r="3775" spans="1:3">
      <c r="A3775" s="21">
        <v>225</v>
      </c>
      <c r="B3775" s="6">
        <f>IF(ISNUMBER('Calc2'!B544),MAX(0,INDEX('913:913'!$E$6:$E$1205,'Calc2'!B544)),0)</f>
        <v>0</v>
      </c>
      <c r="C3775" s="10"/>
    </row>
    <row r="3776" spans="1:3">
      <c r="A3776" s="21">
        <v>226</v>
      </c>
      <c r="B3776" s="6">
        <f>IF(ISNUMBER('Calc2'!B545),MAX(0,INDEX('913:913'!$E$6:$E$1205,'Calc2'!B545)),0)</f>
        <v>0</v>
      </c>
      <c r="C3776" s="10"/>
    </row>
    <row r="3777" spans="1:3">
      <c r="A3777" s="21">
        <v>227</v>
      </c>
      <c r="B3777" s="6">
        <f>IF(ISNUMBER('Calc2'!B546),MAX(0,INDEX('913:913'!$E$6:$E$1205,'Calc2'!B546)),0)</f>
        <v>0</v>
      </c>
      <c r="C3777" s="10"/>
    </row>
    <row r="3778" spans="1:3">
      <c r="A3778" s="21">
        <v>228</v>
      </c>
      <c r="B3778" s="6">
        <f>IF(ISNUMBER('Calc2'!B547),MAX(0,INDEX('913:913'!$E$6:$E$1205,'Calc2'!B547)),0)</f>
        <v>0</v>
      </c>
      <c r="C3778" s="10"/>
    </row>
    <row r="3779" spans="1:3">
      <c r="A3779" s="21">
        <v>229</v>
      </c>
      <c r="B3779" s="6">
        <f>IF(ISNUMBER('Calc2'!B548),MAX(0,INDEX('913:913'!$E$6:$E$1205,'Calc2'!B548)),0)</f>
        <v>0</v>
      </c>
      <c r="C3779" s="10"/>
    </row>
    <row r="3780" spans="1:3">
      <c r="A3780" s="21">
        <v>230</v>
      </c>
      <c r="B3780" s="6">
        <f>IF(ISNUMBER('Calc2'!B549),MAX(0,INDEX('913:913'!$E$6:$E$1205,'Calc2'!B549)),0)</f>
        <v>0</v>
      </c>
      <c r="C3780" s="10"/>
    </row>
    <row r="3781" spans="1:3">
      <c r="A3781" s="21">
        <v>231</v>
      </c>
      <c r="B3781" s="6">
        <f>IF(ISNUMBER('Calc2'!B550),MAX(0,INDEX('913:913'!$E$6:$E$1205,'Calc2'!B550)),0)</f>
        <v>0</v>
      </c>
      <c r="C3781" s="10"/>
    </row>
    <row r="3782" spans="1:3">
      <c r="A3782" s="21">
        <v>232</v>
      </c>
      <c r="B3782" s="6">
        <f>IF(ISNUMBER('Calc2'!B551),MAX(0,INDEX('913:913'!$E$6:$E$1205,'Calc2'!B551)),0)</f>
        <v>0</v>
      </c>
      <c r="C3782" s="10"/>
    </row>
    <row r="3783" spans="1:3">
      <c r="A3783" s="21">
        <v>233</v>
      </c>
      <c r="B3783" s="6">
        <f>IF(ISNUMBER('Calc2'!B552),MAX(0,INDEX('913:913'!$E$6:$E$1205,'Calc2'!B552)),0)</f>
        <v>0</v>
      </c>
      <c r="C3783" s="10"/>
    </row>
    <row r="3784" spans="1:3">
      <c r="A3784" s="21">
        <v>234</v>
      </c>
      <c r="B3784" s="6">
        <f>IF(ISNUMBER('Calc2'!B553),MAX(0,INDEX('913:913'!$E$6:$E$1205,'Calc2'!B553)),0)</f>
        <v>0</v>
      </c>
      <c r="C3784" s="10"/>
    </row>
    <row r="3785" spans="1:3">
      <c r="A3785" s="21">
        <v>235</v>
      </c>
      <c r="B3785" s="6">
        <f>IF(ISNUMBER('Calc2'!B554),MAX(0,INDEX('913:913'!$E$6:$E$1205,'Calc2'!B554)),0)</f>
        <v>0</v>
      </c>
      <c r="C3785" s="10"/>
    </row>
    <row r="3786" spans="1:3">
      <c r="A3786" s="21">
        <v>236</v>
      </c>
      <c r="B3786" s="6">
        <f>IF(ISNUMBER('Calc2'!B555),MAX(0,INDEX('913:913'!$E$6:$E$1205,'Calc2'!B555)),0)</f>
        <v>0</v>
      </c>
      <c r="C3786" s="10"/>
    </row>
    <row r="3787" spans="1:3">
      <c r="A3787" s="21">
        <v>237</v>
      </c>
      <c r="B3787" s="6">
        <f>IF(ISNUMBER('Calc2'!B556),MAX(0,INDEX('913:913'!$E$6:$E$1205,'Calc2'!B556)),0)</f>
        <v>0</v>
      </c>
      <c r="C3787" s="10"/>
    </row>
    <row r="3788" spans="1:3">
      <c r="A3788" s="21">
        <v>238</v>
      </c>
      <c r="B3788" s="6">
        <f>IF(ISNUMBER('Calc2'!B557),MAX(0,INDEX('913:913'!$E$6:$E$1205,'Calc2'!B557)),0)</f>
        <v>0</v>
      </c>
      <c r="C3788" s="10"/>
    </row>
    <row r="3789" spans="1:3">
      <c r="A3789" s="21">
        <v>239</v>
      </c>
      <c r="B3789" s="6">
        <f>IF(ISNUMBER('Calc2'!B558),MAX(0,INDEX('913:913'!$E$6:$E$1205,'Calc2'!B558)),0)</f>
        <v>0</v>
      </c>
      <c r="C3789" s="10"/>
    </row>
    <row r="3790" spans="1:3">
      <c r="A3790" s="21">
        <v>240</v>
      </c>
      <c r="B3790" s="6">
        <f>IF(ISNUMBER('Calc2'!B559),MAX(0,INDEX('913:913'!$E$6:$E$1205,'Calc2'!B559)),0)</f>
        <v>0</v>
      </c>
      <c r="C3790" s="10"/>
    </row>
    <row r="3791" spans="1:3">
      <c r="A3791" s="21">
        <v>241</v>
      </c>
      <c r="B3791" s="6">
        <f>IF(ISNUMBER('Calc2'!B560),MAX(0,INDEX('913:913'!$E$6:$E$1205,'Calc2'!B560)),0)</f>
        <v>0</v>
      </c>
      <c r="C3791" s="10"/>
    </row>
    <row r="3792" spans="1:3">
      <c r="A3792" s="21">
        <v>242</v>
      </c>
      <c r="B3792" s="6">
        <f>IF(ISNUMBER('Calc2'!B561),MAX(0,INDEX('913:913'!$E$6:$E$1205,'Calc2'!B561)),0)</f>
        <v>0</v>
      </c>
      <c r="C3792" s="10"/>
    </row>
    <row r="3793" spans="1:3">
      <c r="A3793" s="21">
        <v>243</v>
      </c>
      <c r="B3793" s="6">
        <f>IF(ISNUMBER('Calc2'!B562),MAX(0,INDEX('913:913'!$E$6:$E$1205,'Calc2'!B562)),0)</f>
        <v>0</v>
      </c>
      <c r="C3793" s="10"/>
    </row>
    <row r="3794" spans="1:3">
      <c r="A3794" s="21">
        <v>244</v>
      </c>
      <c r="B3794" s="6">
        <f>IF(ISNUMBER('Calc2'!B563),MAX(0,INDEX('913:913'!$E$6:$E$1205,'Calc2'!B563)),0)</f>
        <v>0</v>
      </c>
      <c r="C3794" s="10"/>
    </row>
    <row r="3795" spans="1:3">
      <c r="A3795" s="21">
        <v>245</v>
      </c>
      <c r="B3795" s="6">
        <f>IF(ISNUMBER('Calc2'!B564),MAX(0,INDEX('913:913'!$E$6:$E$1205,'Calc2'!B564)),0)</f>
        <v>0</v>
      </c>
      <c r="C3795" s="10"/>
    </row>
    <row r="3796" spans="1:3">
      <c r="A3796" s="21">
        <v>246</v>
      </c>
      <c r="B3796" s="6">
        <f>IF(ISNUMBER('Calc2'!B565),MAX(0,INDEX('913:913'!$E$6:$E$1205,'Calc2'!B565)),0)</f>
        <v>0</v>
      </c>
      <c r="C3796" s="10"/>
    </row>
    <row r="3797" spans="1:3">
      <c r="A3797" s="21">
        <v>247</v>
      </c>
      <c r="B3797" s="6">
        <f>IF(ISNUMBER('Calc2'!B566),MAX(0,INDEX('913:913'!$E$6:$E$1205,'Calc2'!B566)),0)</f>
        <v>0</v>
      </c>
      <c r="C3797" s="10"/>
    </row>
    <row r="3798" spans="1:3">
      <c r="A3798" s="21">
        <v>248</v>
      </c>
      <c r="B3798" s="6">
        <f>IF(ISNUMBER('Calc2'!B567),MAX(0,INDEX('913:913'!$E$6:$E$1205,'Calc2'!B567)),0)</f>
        <v>0</v>
      </c>
      <c r="C3798" s="10"/>
    </row>
    <row r="3799" spans="1:3">
      <c r="A3799" s="21">
        <v>249</v>
      </c>
      <c r="B3799" s="6">
        <f>IF(ISNUMBER('Calc2'!B568),MAX(0,INDEX('913:913'!$E$6:$E$1205,'Calc2'!B568)),0)</f>
        <v>0</v>
      </c>
      <c r="C3799" s="10"/>
    </row>
    <row r="3800" spans="1:3">
      <c r="A3800" s="21">
        <v>250</v>
      </c>
      <c r="B3800" s="6">
        <f>IF(ISNUMBER('Calc2'!B569),MAX(0,INDEX('913:913'!$E$6:$E$1205,'Calc2'!B569)),0)</f>
        <v>0</v>
      </c>
      <c r="C3800" s="10"/>
    </row>
    <row r="3801" spans="1:3">
      <c r="A3801" s="21">
        <v>251</v>
      </c>
      <c r="B3801" s="6">
        <f>IF(ISNUMBER('Calc2'!B570),MAX(0,INDEX('913:913'!$E$6:$E$1205,'Calc2'!B570)),0)</f>
        <v>0</v>
      </c>
      <c r="C3801" s="10"/>
    </row>
    <row r="3802" spans="1:3">
      <c r="A3802" s="21">
        <v>252</v>
      </c>
      <c r="B3802" s="6">
        <f>IF(ISNUMBER('Calc2'!B571),MAX(0,INDEX('913:913'!$E$6:$E$1205,'Calc2'!B571)),0)</f>
        <v>0</v>
      </c>
      <c r="C3802" s="10"/>
    </row>
    <row r="3803" spans="1:3">
      <c r="A3803" s="21">
        <v>253</v>
      </c>
      <c r="B3803" s="6">
        <f>IF(ISNUMBER('Calc2'!B572),MAX(0,INDEX('913:913'!$E$6:$E$1205,'Calc2'!B572)),0)</f>
        <v>0</v>
      </c>
      <c r="C3803" s="10"/>
    </row>
    <row r="3804" spans="1:3">
      <c r="A3804" s="21">
        <v>254</v>
      </c>
      <c r="B3804" s="6">
        <f>IF(ISNUMBER('Calc2'!B573),MAX(0,INDEX('913:913'!$E$6:$E$1205,'Calc2'!B573)),0)</f>
        <v>0</v>
      </c>
      <c r="C3804" s="10"/>
    </row>
    <row r="3805" spans="1:3">
      <c r="A3805" s="21">
        <v>255</v>
      </c>
      <c r="B3805" s="6">
        <f>IF(ISNUMBER('Calc2'!B574),MAX(0,INDEX('913:913'!$E$6:$E$1205,'Calc2'!B574)),0)</f>
        <v>0</v>
      </c>
      <c r="C3805" s="10"/>
    </row>
    <row r="3806" spans="1:3">
      <c r="A3806" s="21">
        <v>256</v>
      </c>
      <c r="B3806" s="6">
        <f>IF(ISNUMBER('Calc2'!B575),MAX(0,INDEX('913:913'!$E$6:$E$1205,'Calc2'!B575)),0)</f>
        <v>0</v>
      </c>
      <c r="C3806" s="10"/>
    </row>
    <row r="3807" spans="1:3">
      <c r="A3807" s="21">
        <v>257</v>
      </c>
      <c r="B3807" s="6">
        <f>IF(ISNUMBER('Calc2'!B576),MAX(0,INDEX('913:913'!$E$6:$E$1205,'Calc2'!B576)),0)</f>
        <v>0</v>
      </c>
      <c r="C3807" s="10"/>
    </row>
    <row r="3808" spans="1:3">
      <c r="A3808" s="21">
        <v>258</v>
      </c>
      <c r="B3808" s="6">
        <f>IF(ISNUMBER('Calc2'!B577),MAX(0,INDEX('913:913'!$E$6:$E$1205,'Calc2'!B577)),0)</f>
        <v>0</v>
      </c>
      <c r="C3808" s="10"/>
    </row>
    <row r="3809" spans="1:3">
      <c r="A3809" s="21">
        <v>259</v>
      </c>
      <c r="B3809" s="6">
        <f>IF(ISNUMBER('Calc2'!B578),MAX(0,INDEX('913:913'!$E$6:$E$1205,'Calc2'!B578)),0)</f>
        <v>0</v>
      </c>
      <c r="C3809" s="10"/>
    </row>
    <row r="3810" spans="1:3">
      <c r="A3810" s="21">
        <v>260</v>
      </c>
      <c r="B3810" s="6">
        <f>IF(ISNUMBER('Calc2'!B579),MAX(0,INDEX('913:913'!$E$6:$E$1205,'Calc2'!B579)),0)</f>
        <v>0</v>
      </c>
      <c r="C3810" s="10"/>
    </row>
    <row r="3811" spans="1:3">
      <c r="A3811" s="21">
        <v>261</v>
      </c>
      <c r="B3811" s="6">
        <f>IF(ISNUMBER('Calc2'!B580),MAX(0,INDEX('913:913'!$E$6:$E$1205,'Calc2'!B580)),0)</f>
        <v>0</v>
      </c>
      <c r="C3811" s="10"/>
    </row>
    <row r="3812" spans="1:3">
      <c r="A3812" s="21">
        <v>262</v>
      </c>
      <c r="B3812" s="6">
        <f>IF(ISNUMBER('Calc2'!B581),MAX(0,INDEX('913:913'!$E$6:$E$1205,'Calc2'!B581)),0)</f>
        <v>0</v>
      </c>
      <c r="C3812" s="10"/>
    </row>
    <row r="3813" spans="1:3">
      <c r="A3813" s="21">
        <v>263</v>
      </c>
      <c r="B3813" s="6">
        <f>IF(ISNUMBER('Calc2'!B582),MAX(0,INDEX('913:913'!$E$6:$E$1205,'Calc2'!B582)),0)</f>
        <v>0</v>
      </c>
      <c r="C3813" s="10"/>
    </row>
    <row r="3814" spans="1:3">
      <c r="A3814" s="21">
        <v>264</v>
      </c>
      <c r="B3814" s="6">
        <f>IF(ISNUMBER('Calc2'!B583),MAX(0,INDEX('913:913'!$E$6:$E$1205,'Calc2'!B583)),0)</f>
        <v>0</v>
      </c>
      <c r="C3814" s="10"/>
    </row>
    <row r="3815" spans="1:3">
      <c r="A3815" s="21">
        <v>265</v>
      </c>
      <c r="B3815" s="6">
        <f>IF(ISNUMBER('Calc2'!B584),MAX(0,INDEX('913:913'!$E$6:$E$1205,'Calc2'!B584)),0)</f>
        <v>0</v>
      </c>
      <c r="C3815" s="10"/>
    </row>
    <row r="3816" spans="1:3">
      <c r="A3816" s="21">
        <v>266</v>
      </c>
      <c r="B3816" s="6">
        <f>IF(ISNUMBER('Calc2'!B585),MAX(0,INDEX('913:913'!$E$6:$E$1205,'Calc2'!B585)),0)</f>
        <v>0</v>
      </c>
      <c r="C3816" s="10"/>
    </row>
    <row r="3817" spans="1:3">
      <c r="A3817" s="21">
        <v>267</v>
      </c>
      <c r="B3817" s="6">
        <f>IF(ISNUMBER('Calc2'!B586),MAX(0,INDEX('913:913'!$E$6:$E$1205,'Calc2'!B586)),0)</f>
        <v>0</v>
      </c>
      <c r="C3817" s="10"/>
    </row>
    <row r="3818" spans="1:3">
      <c r="A3818" s="21">
        <v>268</v>
      </c>
      <c r="B3818" s="6">
        <f>IF(ISNUMBER('Calc2'!B587),MAX(0,INDEX('913:913'!$E$6:$E$1205,'Calc2'!B587)),0)</f>
        <v>0</v>
      </c>
      <c r="C3818" s="10"/>
    </row>
    <row r="3819" spans="1:3">
      <c r="A3819" s="21">
        <v>269</v>
      </c>
      <c r="B3819" s="6">
        <f>IF(ISNUMBER('Calc2'!B588),MAX(0,INDEX('913:913'!$E$6:$E$1205,'Calc2'!B588)),0)</f>
        <v>0</v>
      </c>
      <c r="C3819" s="10"/>
    </row>
    <row r="3820" spans="1:3">
      <c r="A3820" s="21">
        <v>270</v>
      </c>
      <c r="B3820" s="6">
        <f>IF(ISNUMBER('Calc2'!B589),MAX(0,INDEX('913:913'!$E$6:$E$1205,'Calc2'!B589)),0)</f>
        <v>0</v>
      </c>
      <c r="C3820" s="10"/>
    </row>
    <row r="3821" spans="1:3">
      <c r="A3821" s="21">
        <v>271</v>
      </c>
      <c r="B3821" s="6">
        <f>IF(ISNUMBER('Calc2'!B590),MAX(0,INDEX('913:913'!$E$6:$E$1205,'Calc2'!B590)),0)</f>
        <v>0</v>
      </c>
      <c r="C3821" s="10"/>
    </row>
    <row r="3822" spans="1:3">
      <c r="A3822" s="21">
        <v>272</v>
      </c>
      <c r="B3822" s="6">
        <f>IF(ISNUMBER('Calc2'!B591),MAX(0,INDEX('913:913'!$E$6:$E$1205,'Calc2'!B591)),0)</f>
        <v>0</v>
      </c>
      <c r="C3822" s="10"/>
    </row>
    <row r="3823" spans="1:3">
      <c r="A3823" s="21">
        <v>273</v>
      </c>
      <c r="B3823" s="6">
        <f>IF(ISNUMBER('Calc2'!B592),MAX(0,INDEX('913:913'!$E$6:$E$1205,'Calc2'!B592)),0)</f>
        <v>0</v>
      </c>
      <c r="C3823" s="10"/>
    </row>
    <row r="3824" spans="1:3">
      <c r="A3824" s="21">
        <v>274</v>
      </c>
      <c r="B3824" s="6">
        <f>IF(ISNUMBER('Calc2'!B593),MAX(0,INDEX('913:913'!$E$6:$E$1205,'Calc2'!B593)),0)</f>
        <v>0</v>
      </c>
      <c r="C3824" s="10"/>
    </row>
    <row r="3825" spans="1:3">
      <c r="A3825" s="21">
        <v>275</v>
      </c>
      <c r="B3825" s="6">
        <f>IF(ISNUMBER('Calc2'!B594),MAX(0,INDEX('913:913'!$E$6:$E$1205,'Calc2'!B594)),0)</f>
        <v>0</v>
      </c>
      <c r="C3825" s="10"/>
    </row>
    <row r="3826" spans="1:3">
      <c r="A3826" s="21">
        <v>276</v>
      </c>
      <c r="B3826" s="6">
        <f>IF(ISNUMBER('Calc2'!B595),MAX(0,INDEX('913:913'!$E$6:$E$1205,'Calc2'!B595)),0)</f>
        <v>0</v>
      </c>
      <c r="C3826" s="10"/>
    </row>
    <row r="3827" spans="1:3">
      <c r="A3827" s="21">
        <v>277</v>
      </c>
      <c r="B3827" s="6">
        <f>IF(ISNUMBER('Calc2'!B596),MAX(0,INDEX('913:913'!$E$6:$E$1205,'Calc2'!B596)),0)</f>
        <v>0</v>
      </c>
      <c r="C3827" s="10"/>
    </row>
    <row r="3828" spans="1:3">
      <c r="A3828" s="21">
        <v>278</v>
      </c>
      <c r="B3828" s="6">
        <f>IF(ISNUMBER('Calc2'!B597),MAX(0,INDEX('913:913'!$E$6:$E$1205,'Calc2'!B597)),0)</f>
        <v>0</v>
      </c>
      <c r="C3828" s="10"/>
    </row>
    <row r="3829" spans="1:3">
      <c r="A3829" s="21">
        <v>279</v>
      </c>
      <c r="B3829" s="6">
        <f>IF(ISNUMBER('Calc2'!B598),MAX(0,INDEX('913:913'!$E$6:$E$1205,'Calc2'!B598)),0)</f>
        <v>0</v>
      </c>
      <c r="C3829" s="10"/>
    </row>
    <row r="3830" spans="1:3">
      <c r="A3830" s="21">
        <v>280</v>
      </c>
      <c r="B3830" s="6">
        <f>IF(ISNUMBER('Calc2'!B599),MAX(0,INDEX('913:913'!$E$6:$E$1205,'Calc2'!B599)),0)</f>
        <v>0</v>
      </c>
      <c r="C3830" s="10"/>
    </row>
    <row r="3831" spans="1:3">
      <c r="A3831" s="21">
        <v>281</v>
      </c>
      <c r="B3831" s="6">
        <f>IF(ISNUMBER('Calc2'!B600),MAX(0,INDEX('913:913'!$E$6:$E$1205,'Calc2'!B600)),0)</f>
        <v>0</v>
      </c>
      <c r="C3831" s="10"/>
    </row>
    <row r="3832" spans="1:3">
      <c r="A3832" s="21">
        <v>282</v>
      </c>
      <c r="B3832" s="6">
        <f>IF(ISNUMBER('Calc2'!B601),MAX(0,INDEX('913:913'!$E$6:$E$1205,'Calc2'!B601)),0)</f>
        <v>0</v>
      </c>
      <c r="C3832" s="10"/>
    </row>
    <row r="3833" spans="1:3">
      <c r="A3833" s="21">
        <v>283</v>
      </c>
      <c r="B3833" s="6">
        <f>IF(ISNUMBER('Calc2'!B602),MAX(0,INDEX('913:913'!$E$6:$E$1205,'Calc2'!B602)),0)</f>
        <v>0</v>
      </c>
      <c r="C3833" s="10"/>
    </row>
    <row r="3834" spans="1:3">
      <c r="A3834" s="21">
        <v>284</v>
      </c>
      <c r="B3834" s="6">
        <f>IF(ISNUMBER('Calc2'!B603),MAX(0,INDEX('913:913'!$E$6:$E$1205,'Calc2'!B603)),0)</f>
        <v>0</v>
      </c>
      <c r="C3834" s="10"/>
    </row>
    <row r="3835" spans="1:3">
      <c r="A3835" s="21">
        <v>285</v>
      </c>
      <c r="B3835" s="6">
        <f>IF(ISNUMBER('Calc2'!B604),MAX(0,INDEX('913:913'!$E$6:$E$1205,'Calc2'!B604)),0)</f>
        <v>0</v>
      </c>
      <c r="C3835" s="10"/>
    </row>
    <row r="3836" spans="1:3">
      <c r="A3836" s="21">
        <v>286</v>
      </c>
      <c r="B3836" s="6">
        <f>IF(ISNUMBER('Calc2'!B605),MAX(0,INDEX('913:913'!$E$6:$E$1205,'Calc2'!B605)),0)</f>
        <v>0</v>
      </c>
      <c r="C3836" s="10"/>
    </row>
    <row r="3837" spans="1:3">
      <c r="A3837" s="21">
        <v>287</v>
      </c>
      <c r="B3837" s="6">
        <f>IF(ISNUMBER('Calc2'!B606),MAX(0,INDEX('913:913'!$E$6:$E$1205,'Calc2'!B606)),0)</f>
        <v>0</v>
      </c>
      <c r="C3837" s="10"/>
    </row>
    <row r="3838" spans="1:3">
      <c r="A3838" s="21">
        <v>288</v>
      </c>
      <c r="B3838" s="6">
        <f>IF(ISNUMBER('Calc2'!B607),MAX(0,INDEX('913:913'!$E$6:$E$1205,'Calc2'!B607)),0)</f>
        <v>0</v>
      </c>
      <c r="C3838" s="10"/>
    </row>
    <row r="3839" spans="1:3">
      <c r="A3839" s="21">
        <v>289</v>
      </c>
      <c r="B3839" s="6">
        <f>IF(ISNUMBER('Calc2'!B608),MAX(0,INDEX('913:913'!$E$6:$E$1205,'Calc2'!B608)),0)</f>
        <v>0</v>
      </c>
      <c r="C3839" s="10"/>
    </row>
    <row r="3840" spans="1:3">
      <c r="A3840" s="21">
        <v>290</v>
      </c>
      <c r="B3840" s="6">
        <f>IF(ISNUMBER('Calc2'!B609),MAX(0,INDEX('913:913'!$E$6:$E$1205,'Calc2'!B609)),0)</f>
        <v>0</v>
      </c>
      <c r="C3840" s="10"/>
    </row>
    <row r="3841" spans="1:3">
      <c r="A3841" s="21">
        <v>291</v>
      </c>
      <c r="B3841" s="6">
        <f>IF(ISNUMBER('Calc2'!B610),MAX(0,INDEX('913:913'!$E$6:$E$1205,'Calc2'!B610)),0)</f>
        <v>0</v>
      </c>
      <c r="C3841" s="10"/>
    </row>
    <row r="3842" spans="1:3">
      <c r="A3842" s="21">
        <v>292</v>
      </c>
      <c r="B3842" s="6">
        <f>IF(ISNUMBER('Calc2'!B611),MAX(0,INDEX('913:913'!$E$6:$E$1205,'Calc2'!B611)),0)</f>
        <v>0</v>
      </c>
      <c r="C3842" s="10"/>
    </row>
    <row r="3843" spans="1:3">
      <c r="A3843" s="21">
        <v>293</v>
      </c>
      <c r="B3843" s="6">
        <f>IF(ISNUMBER('Calc2'!B612),MAX(0,INDEX('913:913'!$E$6:$E$1205,'Calc2'!B612)),0)</f>
        <v>0</v>
      </c>
      <c r="C3843" s="10"/>
    </row>
    <row r="3844" spans="1:3">
      <c r="A3844" s="21">
        <v>294</v>
      </c>
      <c r="B3844" s="6">
        <f>IF(ISNUMBER('Calc2'!B613),MAX(0,INDEX('913:913'!$E$6:$E$1205,'Calc2'!B613)),0)</f>
        <v>0</v>
      </c>
      <c r="C3844" s="10"/>
    </row>
    <row r="3845" spans="1:3">
      <c r="A3845" s="21">
        <v>295</v>
      </c>
      <c r="B3845" s="6">
        <f>IF(ISNUMBER('Calc2'!B614),MAX(0,INDEX('913:913'!$E$6:$E$1205,'Calc2'!B614)),0)</f>
        <v>0</v>
      </c>
      <c r="C3845" s="10"/>
    </row>
    <row r="3846" spans="1:3">
      <c r="A3846" s="21">
        <v>296</v>
      </c>
      <c r="B3846" s="6">
        <f>IF(ISNUMBER('Calc2'!B615),MAX(0,INDEX('913:913'!$E$6:$E$1205,'Calc2'!B615)),0)</f>
        <v>0</v>
      </c>
      <c r="C3846" s="10"/>
    </row>
    <row r="3847" spans="1:3">
      <c r="A3847" s="21">
        <v>297</v>
      </c>
      <c r="B3847" s="6">
        <f>IF(ISNUMBER('Calc2'!B616),MAX(0,INDEX('913:913'!$E$6:$E$1205,'Calc2'!B616)),0)</f>
        <v>0</v>
      </c>
      <c r="C3847" s="10"/>
    </row>
    <row r="3848" spans="1:3">
      <c r="A3848" s="21">
        <v>298</v>
      </c>
      <c r="B3848" s="6">
        <f>IF(ISNUMBER('Calc2'!B617),MAX(0,INDEX('913:913'!$E$6:$E$1205,'Calc2'!B617)),0)</f>
        <v>0</v>
      </c>
      <c r="C3848" s="10"/>
    </row>
    <row r="3849" spans="1:3">
      <c r="A3849" s="21">
        <v>299</v>
      </c>
      <c r="B3849" s="6">
        <f>IF(ISNUMBER('Calc2'!B618),MAX(0,INDEX('913:913'!$E$6:$E$1205,'Calc2'!B618)),0)</f>
        <v>0</v>
      </c>
      <c r="C3849" s="10"/>
    </row>
    <row r="3850" spans="1:3">
      <c r="A3850" s="21">
        <v>300</v>
      </c>
      <c r="B3850" s="6">
        <f>IF(ISNUMBER('Calc2'!B619),MAX(0,INDEX('913:913'!$E$6:$E$1205,'Calc2'!B619)),0)</f>
        <v>0</v>
      </c>
      <c r="C3850" s="10"/>
    </row>
    <row r="3852" spans="1:3">
      <c r="A3852" s="11" t="s">
        <v>656</v>
      </c>
    </row>
    <row r="3853" spans="1:3">
      <c r="A3853" s="2" t="s">
        <v>253</v>
      </c>
    </row>
    <row r="3854" spans="1:3">
      <c r="A3854" s="13" t="s">
        <v>494</v>
      </c>
    </row>
    <row r="3855" spans="1:3">
      <c r="A3855" s="13" t="s">
        <v>646</v>
      </c>
    </row>
    <row r="3856" spans="1:3">
      <c r="A3856" s="2" t="s">
        <v>471</v>
      </c>
    </row>
    <row r="3858" spans="1:3">
      <c r="B3858" s="3" t="s">
        <v>657</v>
      </c>
    </row>
    <row r="3859" spans="1:3">
      <c r="A3859" s="21">
        <v>1</v>
      </c>
      <c r="B3859" s="6">
        <f>IF(ISNUMBER('Calc2'!B629),MAX(0,INDEX('913:913'!$E$6:$E$1205,'Calc2'!B629)),0)</f>
        <v>0</v>
      </c>
      <c r="C3859" s="10"/>
    </row>
    <row r="3860" spans="1:3">
      <c r="A3860" s="21">
        <v>2</v>
      </c>
      <c r="B3860" s="6">
        <f>IF(ISNUMBER('Calc2'!B630),MAX(0,INDEX('913:913'!$E$6:$E$1205,'Calc2'!B630)),0)</f>
        <v>0</v>
      </c>
      <c r="C3860" s="10"/>
    </row>
    <row r="3861" spans="1:3">
      <c r="A3861" s="21">
        <v>3</v>
      </c>
      <c r="B3861" s="6">
        <f>IF(ISNUMBER('Calc2'!B631),MAX(0,INDEX('913:913'!$E$6:$E$1205,'Calc2'!B631)),0)</f>
        <v>0</v>
      </c>
      <c r="C3861" s="10"/>
    </row>
    <row r="3862" spans="1:3">
      <c r="A3862" s="21">
        <v>4</v>
      </c>
      <c r="B3862" s="6">
        <f>IF(ISNUMBER('Calc2'!B632),MAX(0,INDEX('913:913'!$E$6:$E$1205,'Calc2'!B632)),0)</f>
        <v>0</v>
      </c>
      <c r="C3862" s="10"/>
    </row>
    <row r="3863" spans="1:3">
      <c r="A3863" s="21">
        <v>5</v>
      </c>
      <c r="B3863" s="6">
        <f>IF(ISNUMBER('Calc2'!B633),MAX(0,INDEX('913:913'!$E$6:$E$1205,'Calc2'!B633)),0)</f>
        <v>0</v>
      </c>
      <c r="C3863" s="10"/>
    </row>
    <row r="3864" spans="1:3">
      <c r="A3864" s="21">
        <v>6</v>
      </c>
      <c r="B3864" s="6">
        <f>IF(ISNUMBER('Calc2'!B634),MAX(0,INDEX('913:913'!$E$6:$E$1205,'Calc2'!B634)),0)</f>
        <v>0</v>
      </c>
      <c r="C3864" s="10"/>
    </row>
    <row r="3865" spans="1:3">
      <c r="A3865" s="21">
        <v>7</v>
      </c>
      <c r="B3865" s="6">
        <f>IF(ISNUMBER('Calc2'!B635),MAX(0,INDEX('913:913'!$E$6:$E$1205,'Calc2'!B635)),0)</f>
        <v>0</v>
      </c>
      <c r="C3865" s="10"/>
    </row>
    <row r="3866" spans="1:3">
      <c r="A3866" s="21">
        <v>8</v>
      </c>
      <c r="B3866" s="6">
        <f>IF(ISNUMBER('Calc2'!B636),MAX(0,INDEX('913:913'!$E$6:$E$1205,'Calc2'!B636)),0)</f>
        <v>0</v>
      </c>
      <c r="C3866" s="10"/>
    </row>
    <row r="3867" spans="1:3">
      <c r="A3867" s="21">
        <v>9</v>
      </c>
      <c r="B3867" s="6">
        <f>IF(ISNUMBER('Calc2'!B637),MAX(0,INDEX('913:913'!$E$6:$E$1205,'Calc2'!B637)),0)</f>
        <v>0</v>
      </c>
      <c r="C3867" s="10"/>
    </row>
    <row r="3868" spans="1:3">
      <c r="A3868" s="21">
        <v>10</v>
      </c>
      <c r="B3868" s="6">
        <f>IF(ISNUMBER('Calc2'!B638),MAX(0,INDEX('913:913'!$E$6:$E$1205,'Calc2'!B638)),0)</f>
        <v>0</v>
      </c>
      <c r="C3868" s="10"/>
    </row>
    <row r="3869" spans="1:3">
      <c r="A3869" s="21">
        <v>11</v>
      </c>
      <c r="B3869" s="6">
        <f>IF(ISNUMBER('Calc2'!B639),MAX(0,INDEX('913:913'!$E$6:$E$1205,'Calc2'!B639)),0)</f>
        <v>0</v>
      </c>
      <c r="C3869" s="10"/>
    </row>
    <row r="3870" spans="1:3">
      <c r="A3870" s="21">
        <v>12</v>
      </c>
      <c r="B3870" s="6">
        <f>IF(ISNUMBER('Calc2'!B640),MAX(0,INDEX('913:913'!$E$6:$E$1205,'Calc2'!B640)),0)</f>
        <v>0</v>
      </c>
      <c r="C3870" s="10"/>
    </row>
    <row r="3871" spans="1:3">
      <c r="A3871" s="21">
        <v>13</v>
      </c>
      <c r="B3871" s="6">
        <f>IF(ISNUMBER('Calc2'!B641),MAX(0,INDEX('913:913'!$E$6:$E$1205,'Calc2'!B641)),0)</f>
        <v>0</v>
      </c>
      <c r="C3871" s="10"/>
    </row>
    <row r="3872" spans="1:3">
      <c r="A3872" s="21">
        <v>14</v>
      </c>
      <c r="B3872" s="6">
        <f>IF(ISNUMBER('Calc2'!B642),MAX(0,INDEX('913:913'!$E$6:$E$1205,'Calc2'!B642)),0)</f>
        <v>0</v>
      </c>
      <c r="C3872" s="10"/>
    </row>
    <row r="3873" spans="1:3">
      <c r="A3873" s="21">
        <v>15</v>
      </c>
      <c r="B3873" s="6">
        <f>IF(ISNUMBER('Calc2'!B643),MAX(0,INDEX('913:913'!$E$6:$E$1205,'Calc2'!B643)),0)</f>
        <v>0</v>
      </c>
      <c r="C3873" s="10"/>
    </row>
    <row r="3874" spans="1:3">
      <c r="A3874" s="21">
        <v>16</v>
      </c>
      <c r="B3874" s="6">
        <f>IF(ISNUMBER('Calc2'!B644),MAX(0,INDEX('913:913'!$E$6:$E$1205,'Calc2'!B644)),0)</f>
        <v>0</v>
      </c>
      <c r="C3874" s="10"/>
    </row>
    <row r="3875" spans="1:3">
      <c r="A3875" s="21">
        <v>17</v>
      </c>
      <c r="B3875" s="6">
        <f>IF(ISNUMBER('Calc2'!B645),MAX(0,INDEX('913:913'!$E$6:$E$1205,'Calc2'!B645)),0)</f>
        <v>0</v>
      </c>
      <c r="C3875" s="10"/>
    </row>
    <row r="3876" spans="1:3">
      <c r="A3876" s="21">
        <v>18</v>
      </c>
      <c r="B3876" s="6">
        <f>IF(ISNUMBER('Calc2'!B646),MAX(0,INDEX('913:913'!$E$6:$E$1205,'Calc2'!B646)),0)</f>
        <v>0</v>
      </c>
      <c r="C3876" s="10"/>
    </row>
    <row r="3877" spans="1:3">
      <c r="A3877" s="21">
        <v>19</v>
      </c>
      <c r="B3877" s="6">
        <f>IF(ISNUMBER('Calc2'!B647),MAX(0,INDEX('913:913'!$E$6:$E$1205,'Calc2'!B647)),0)</f>
        <v>0</v>
      </c>
      <c r="C3877" s="10"/>
    </row>
    <row r="3878" spans="1:3">
      <c r="A3878" s="21">
        <v>20</v>
      </c>
      <c r="B3878" s="6">
        <f>IF(ISNUMBER('Calc2'!B648),MAX(0,INDEX('913:913'!$E$6:$E$1205,'Calc2'!B648)),0)</f>
        <v>0</v>
      </c>
      <c r="C3878" s="10"/>
    </row>
    <row r="3879" spans="1:3">
      <c r="A3879" s="21">
        <v>21</v>
      </c>
      <c r="B3879" s="6">
        <f>IF(ISNUMBER('Calc2'!B649),MAX(0,INDEX('913:913'!$E$6:$E$1205,'Calc2'!B649)),0)</f>
        <v>0</v>
      </c>
      <c r="C3879" s="10"/>
    </row>
    <row r="3880" spans="1:3">
      <c r="A3880" s="21">
        <v>22</v>
      </c>
      <c r="B3880" s="6">
        <f>IF(ISNUMBER('Calc2'!B650),MAX(0,INDEX('913:913'!$E$6:$E$1205,'Calc2'!B650)),0)</f>
        <v>0</v>
      </c>
      <c r="C3880" s="10"/>
    </row>
    <row r="3881" spans="1:3">
      <c r="A3881" s="21">
        <v>23</v>
      </c>
      <c r="B3881" s="6">
        <f>IF(ISNUMBER('Calc2'!B651),MAX(0,INDEX('913:913'!$E$6:$E$1205,'Calc2'!B651)),0)</f>
        <v>0</v>
      </c>
      <c r="C3881" s="10"/>
    </row>
    <row r="3882" spans="1:3">
      <c r="A3882" s="21">
        <v>24</v>
      </c>
      <c r="B3882" s="6">
        <f>IF(ISNUMBER('Calc2'!B652),MAX(0,INDEX('913:913'!$E$6:$E$1205,'Calc2'!B652)),0)</f>
        <v>0</v>
      </c>
      <c r="C3882" s="10"/>
    </row>
    <row r="3883" spans="1:3">
      <c r="A3883" s="21">
        <v>25</v>
      </c>
      <c r="B3883" s="6">
        <f>IF(ISNUMBER('Calc2'!B653),MAX(0,INDEX('913:913'!$E$6:$E$1205,'Calc2'!B653)),0)</f>
        <v>0</v>
      </c>
      <c r="C3883" s="10"/>
    </row>
    <row r="3884" spans="1:3">
      <c r="A3884" s="21">
        <v>26</v>
      </c>
      <c r="B3884" s="6">
        <f>IF(ISNUMBER('Calc2'!B654),MAX(0,INDEX('913:913'!$E$6:$E$1205,'Calc2'!B654)),0)</f>
        <v>0</v>
      </c>
      <c r="C3884" s="10"/>
    </row>
    <row r="3885" spans="1:3">
      <c r="A3885" s="21">
        <v>27</v>
      </c>
      <c r="B3885" s="6">
        <f>IF(ISNUMBER('Calc2'!B655),MAX(0,INDEX('913:913'!$E$6:$E$1205,'Calc2'!B655)),0)</f>
        <v>0</v>
      </c>
      <c r="C3885" s="10"/>
    </row>
    <row r="3886" spans="1:3">
      <c r="A3886" s="21">
        <v>28</v>
      </c>
      <c r="B3886" s="6">
        <f>IF(ISNUMBER('Calc2'!B656),MAX(0,INDEX('913:913'!$E$6:$E$1205,'Calc2'!B656)),0)</f>
        <v>0</v>
      </c>
      <c r="C3886" s="10"/>
    </row>
    <row r="3887" spans="1:3">
      <c r="A3887" s="21">
        <v>29</v>
      </c>
      <c r="B3887" s="6">
        <f>IF(ISNUMBER('Calc2'!B657),MAX(0,INDEX('913:913'!$E$6:$E$1205,'Calc2'!B657)),0)</f>
        <v>0</v>
      </c>
      <c r="C3887" s="10"/>
    </row>
    <row r="3888" spans="1:3">
      <c r="A3888" s="21">
        <v>30</v>
      </c>
      <c r="B3888" s="6">
        <f>IF(ISNUMBER('Calc2'!B658),MAX(0,INDEX('913:913'!$E$6:$E$1205,'Calc2'!B658)),0)</f>
        <v>0</v>
      </c>
      <c r="C3888" s="10"/>
    </row>
    <row r="3889" spans="1:3">
      <c r="A3889" s="21">
        <v>31</v>
      </c>
      <c r="B3889" s="6">
        <f>IF(ISNUMBER('Calc2'!B659),MAX(0,INDEX('913:913'!$E$6:$E$1205,'Calc2'!B659)),0)</f>
        <v>0</v>
      </c>
      <c r="C3889" s="10"/>
    </row>
    <row r="3890" spans="1:3">
      <c r="A3890" s="21">
        <v>32</v>
      </c>
      <c r="B3890" s="6">
        <f>IF(ISNUMBER('Calc2'!B660),MAX(0,INDEX('913:913'!$E$6:$E$1205,'Calc2'!B660)),0)</f>
        <v>0</v>
      </c>
      <c r="C3890" s="10"/>
    </row>
    <row r="3891" spans="1:3">
      <c r="A3891" s="21">
        <v>33</v>
      </c>
      <c r="B3891" s="6">
        <f>IF(ISNUMBER('Calc2'!B661),MAX(0,INDEX('913:913'!$E$6:$E$1205,'Calc2'!B661)),0)</f>
        <v>0</v>
      </c>
      <c r="C3891" s="10"/>
    </row>
    <row r="3892" spans="1:3">
      <c r="A3892" s="21">
        <v>34</v>
      </c>
      <c r="B3892" s="6">
        <f>IF(ISNUMBER('Calc2'!B662),MAX(0,INDEX('913:913'!$E$6:$E$1205,'Calc2'!B662)),0)</f>
        <v>0</v>
      </c>
      <c r="C3892" s="10"/>
    </row>
    <row r="3893" spans="1:3">
      <c r="A3893" s="21">
        <v>35</v>
      </c>
      <c r="B3893" s="6">
        <f>IF(ISNUMBER('Calc2'!B663),MAX(0,INDEX('913:913'!$E$6:$E$1205,'Calc2'!B663)),0)</f>
        <v>0</v>
      </c>
      <c r="C3893" s="10"/>
    </row>
    <row r="3894" spans="1:3">
      <c r="A3894" s="21">
        <v>36</v>
      </c>
      <c r="B3894" s="6">
        <f>IF(ISNUMBER('Calc2'!B664),MAX(0,INDEX('913:913'!$E$6:$E$1205,'Calc2'!B664)),0)</f>
        <v>0</v>
      </c>
      <c r="C3894" s="10"/>
    </row>
    <row r="3895" spans="1:3">
      <c r="A3895" s="21">
        <v>37</v>
      </c>
      <c r="B3895" s="6">
        <f>IF(ISNUMBER('Calc2'!B665),MAX(0,INDEX('913:913'!$E$6:$E$1205,'Calc2'!B665)),0)</f>
        <v>0</v>
      </c>
      <c r="C3895" s="10"/>
    </row>
    <row r="3896" spans="1:3">
      <c r="A3896" s="21">
        <v>38</v>
      </c>
      <c r="B3896" s="6">
        <f>IF(ISNUMBER('Calc2'!B666),MAX(0,INDEX('913:913'!$E$6:$E$1205,'Calc2'!B666)),0)</f>
        <v>0</v>
      </c>
      <c r="C3896" s="10"/>
    </row>
    <row r="3897" spans="1:3">
      <c r="A3897" s="21">
        <v>39</v>
      </c>
      <c r="B3897" s="6">
        <f>IF(ISNUMBER('Calc2'!B667),MAX(0,INDEX('913:913'!$E$6:$E$1205,'Calc2'!B667)),0)</f>
        <v>0</v>
      </c>
      <c r="C3897" s="10"/>
    </row>
    <row r="3898" spans="1:3">
      <c r="A3898" s="21">
        <v>40</v>
      </c>
      <c r="B3898" s="6">
        <f>IF(ISNUMBER('Calc2'!B668),MAX(0,INDEX('913:913'!$E$6:$E$1205,'Calc2'!B668)),0)</f>
        <v>0</v>
      </c>
      <c r="C3898" s="10"/>
    </row>
    <row r="3899" spans="1:3">
      <c r="A3899" s="21">
        <v>41</v>
      </c>
      <c r="B3899" s="6">
        <f>IF(ISNUMBER('Calc2'!B669),MAX(0,INDEX('913:913'!$E$6:$E$1205,'Calc2'!B669)),0)</f>
        <v>0</v>
      </c>
      <c r="C3899" s="10"/>
    </row>
    <row r="3900" spans="1:3">
      <c r="A3900" s="21">
        <v>42</v>
      </c>
      <c r="B3900" s="6">
        <f>IF(ISNUMBER('Calc2'!B670),MAX(0,INDEX('913:913'!$E$6:$E$1205,'Calc2'!B670)),0)</f>
        <v>0</v>
      </c>
      <c r="C3900" s="10"/>
    </row>
    <row r="3901" spans="1:3">
      <c r="A3901" s="21">
        <v>43</v>
      </c>
      <c r="B3901" s="6">
        <f>IF(ISNUMBER('Calc2'!B671),MAX(0,INDEX('913:913'!$E$6:$E$1205,'Calc2'!B671)),0)</f>
        <v>0</v>
      </c>
      <c r="C3901" s="10"/>
    </row>
    <row r="3902" spans="1:3">
      <c r="A3902" s="21">
        <v>44</v>
      </c>
      <c r="B3902" s="6">
        <f>IF(ISNUMBER('Calc2'!B672),MAX(0,INDEX('913:913'!$E$6:$E$1205,'Calc2'!B672)),0)</f>
        <v>0</v>
      </c>
      <c r="C3902" s="10"/>
    </row>
    <row r="3903" spans="1:3">
      <c r="A3903" s="21">
        <v>45</v>
      </c>
      <c r="B3903" s="6">
        <f>IF(ISNUMBER('Calc2'!B673),MAX(0,INDEX('913:913'!$E$6:$E$1205,'Calc2'!B673)),0)</f>
        <v>0</v>
      </c>
      <c r="C3903" s="10"/>
    </row>
    <row r="3904" spans="1:3">
      <c r="A3904" s="21">
        <v>46</v>
      </c>
      <c r="B3904" s="6">
        <f>IF(ISNUMBER('Calc2'!B674),MAX(0,INDEX('913:913'!$E$6:$E$1205,'Calc2'!B674)),0)</f>
        <v>0</v>
      </c>
      <c r="C3904" s="10"/>
    </row>
    <row r="3905" spans="1:3">
      <c r="A3905" s="21">
        <v>47</v>
      </c>
      <c r="B3905" s="6">
        <f>IF(ISNUMBER('Calc2'!B675),MAX(0,INDEX('913:913'!$E$6:$E$1205,'Calc2'!B675)),0)</f>
        <v>0</v>
      </c>
      <c r="C3905" s="10"/>
    </row>
    <row r="3906" spans="1:3">
      <c r="A3906" s="21">
        <v>48</v>
      </c>
      <c r="B3906" s="6">
        <f>IF(ISNUMBER('Calc2'!B676),MAX(0,INDEX('913:913'!$E$6:$E$1205,'Calc2'!B676)),0)</f>
        <v>0</v>
      </c>
      <c r="C3906" s="10"/>
    </row>
    <row r="3907" spans="1:3">
      <c r="A3907" s="21">
        <v>49</v>
      </c>
      <c r="B3907" s="6">
        <f>IF(ISNUMBER('Calc2'!B677),MAX(0,INDEX('913:913'!$E$6:$E$1205,'Calc2'!B677)),0)</f>
        <v>0</v>
      </c>
      <c r="C3907" s="10"/>
    </row>
    <row r="3908" spans="1:3">
      <c r="A3908" s="21">
        <v>50</v>
      </c>
      <c r="B3908" s="6">
        <f>IF(ISNUMBER('Calc2'!B678),MAX(0,INDEX('913:913'!$E$6:$E$1205,'Calc2'!B678)),0)</f>
        <v>0</v>
      </c>
      <c r="C3908" s="10"/>
    </row>
    <row r="3909" spans="1:3">
      <c r="A3909" s="21">
        <v>51</v>
      </c>
      <c r="B3909" s="6">
        <f>IF(ISNUMBER('Calc2'!B679),MAX(0,INDEX('913:913'!$E$6:$E$1205,'Calc2'!B679)),0)</f>
        <v>0</v>
      </c>
      <c r="C3909" s="10"/>
    </row>
    <row r="3910" spans="1:3">
      <c r="A3910" s="21">
        <v>52</v>
      </c>
      <c r="B3910" s="6">
        <f>IF(ISNUMBER('Calc2'!B680),MAX(0,INDEX('913:913'!$E$6:$E$1205,'Calc2'!B680)),0)</f>
        <v>0</v>
      </c>
      <c r="C3910" s="10"/>
    </row>
    <row r="3911" spans="1:3">
      <c r="A3911" s="21">
        <v>53</v>
      </c>
      <c r="B3911" s="6">
        <f>IF(ISNUMBER('Calc2'!B681),MAX(0,INDEX('913:913'!$E$6:$E$1205,'Calc2'!B681)),0)</f>
        <v>0</v>
      </c>
      <c r="C3911" s="10"/>
    </row>
    <row r="3912" spans="1:3">
      <c r="A3912" s="21">
        <v>54</v>
      </c>
      <c r="B3912" s="6">
        <f>IF(ISNUMBER('Calc2'!B682),MAX(0,INDEX('913:913'!$E$6:$E$1205,'Calc2'!B682)),0)</f>
        <v>0</v>
      </c>
      <c r="C3912" s="10"/>
    </row>
    <row r="3913" spans="1:3">
      <c r="A3913" s="21">
        <v>55</v>
      </c>
      <c r="B3913" s="6">
        <f>IF(ISNUMBER('Calc2'!B683),MAX(0,INDEX('913:913'!$E$6:$E$1205,'Calc2'!B683)),0)</f>
        <v>0</v>
      </c>
      <c r="C3913" s="10"/>
    </row>
    <row r="3914" spans="1:3">
      <c r="A3914" s="21">
        <v>56</v>
      </c>
      <c r="B3914" s="6">
        <f>IF(ISNUMBER('Calc2'!B684),MAX(0,INDEX('913:913'!$E$6:$E$1205,'Calc2'!B684)),0)</f>
        <v>0</v>
      </c>
      <c r="C3914" s="10"/>
    </row>
    <row r="3915" spans="1:3">
      <c r="A3915" s="21">
        <v>57</v>
      </c>
      <c r="B3915" s="6">
        <f>IF(ISNUMBER('Calc2'!B685),MAX(0,INDEX('913:913'!$E$6:$E$1205,'Calc2'!B685)),0)</f>
        <v>0</v>
      </c>
      <c r="C3915" s="10"/>
    </row>
    <row r="3916" spans="1:3">
      <c r="A3916" s="21">
        <v>58</v>
      </c>
      <c r="B3916" s="6">
        <f>IF(ISNUMBER('Calc2'!B686),MAX(0,INDEX('913:913'!$E$6:$E$1205,'Calc2'!B686)),0)</f>
        <v>0</v>
      </c>
      <c r="C3916" s="10"/>
    </row>
    <row r="3917" spans="1:3">
      <c r="A3917" s="21">
        <v>59</v>
      </c>
      <c r="B3917" s="6">
        <f>IF(ISNUMBER('Calc2'!B687),MAX(0,INDEX('913:913'!$E$6:$E$1205,'Calc2'!B687)),0)</f>
        <v>0</v>
      </c>
      <c r="C3917" s="10"/>
    </row>
    <row r="3918" spans="1:3">
      <c r="A3918" s="21">
        <v>60</v>
      </c>
      <c r="B3918" s="6">
        <f>IF(ISNUMBER('Calc2'!B688),MAX(0,INDEX('913:913'!$E$6:$E$1205,'Calc2'!B688)),0)</f>
        <v>0</v>
      </c>
      <c r="C3918" s="10"/>
    </row>
    <row r="3919" spans="1:3">
      <c r="A3919" s="21">
        <v>61</v>
      </c>
      <c r="B3919" s="6">
        <f>IF(ISNUMBER('Calc2'!B689),MAX(0,INDEX('913:913'!$E$6:$E$1205,'Calc2'!B689)),0)</f>
        <v>0</v>
      </c>
      <c r="C3919" s="10"/>
    </row>
    <row r="3920" spans="1:3">
      <c r="A3920" s="21">
        <v>62</v>
      </c>
      <c r="B3920" s="6">
        <f>IF(ISNUMBER('Calc2'!B690),MAX(0,INDEX('913:913'!$E$6:$E$1205,'Calc2'!B690)),0)</f>
        <v>0</v>
      </c>
      <c r="C3920" s="10"/>
    </row>
    <row r="3921" spans="1:3">
      <c r="A3921" s="21">
        <v>63</v>
      </c>
      <c r="B3921" s="6">
        <f>IF(ISNUMBER('Calc2'!B691),MAX(0,INDEX('913:913'!$E$6:$E$1205,'Calc2'!B691)),0)</f>
        <v>0</v>
      </c>
      <c r="C3921" s="10"/>
    </row>
    <row r="3922" spans="1:3">
      <c r="A3922" s="21">
        <v>64</v>
      </c>
      <c r="B3922" s="6">
        <f>IF(ISNUMBER('Calc2'!B692),MAX(0,INDEX('913:913'!$E$6:$E$1205,'Calc2'!B692)),0)</f>
        <v>0</v>
      </c>
      <c r="C3922" s="10"/>
    </row>
    <row r="3923" spans="1:3">
      <c r="A3923" s="21">
        <v>65</v>
      </c>
      <c r="B3923" s="6">
        <f>IF(ISNUMBER('Calc2'!B693),MAX(0,INDEX('913:913'!$E$6:$E$1205,'Calc2'!B693)),0)</f>
        <v>0</v>
      </c>
      <c r="C3923" s="10"/>
    </row>
    <row r="3924" spans="1:3">
      <c r="A3924" s="21">
        <v>66</v>
      </c>
      <c r="B3924" s="6">
        <f>IF(ISNUMBER('Calc2'!B694),MAX(0,INDEX('913:913'!$E$6:$E$1205,'Calc2'!B694)),0)</f>
        <v>0</v>
      </c>
      <c r="C3924" s="10"/>
    </row>
    <row r="3925" spans="1:3">
      <c r="A3925" s="21">
        <v>67</v>
      </c>
      <c r="B3925" s="6">
        <f>IF(ISNUMBER('Calc2'!B695),MAX(0,INDEX('913:913'!$E$6:$E$1205,'Calc2'!B695)),0)</f>
        <v>0</v>
      </c>
      <c r="C3925" s="10"/>
    </row>
    <row r="3926" spans="1:3">
      <c r="A3926" s="21">
        <v>68</v>
      </c>
      <c r="B3926" s="6">
        <f>IF(ISNUMBER('Calc2'!B696),MAX(0,INDEX('913:913'!$E$6:$E$1205,'Calc2'!B696)),0)</f>
        <v>0</v>
      </c>
      <c r="C3926" s="10"/>
    </row>
    <row r="3927" spans="1:3">
      <c r="A3927" s="21">
        <v>69</v>
      </c>
      <c r="B3927" s="6">
        <f>IF(ISNUMBER('Calc2'!B697),MAX(0,INDEX('913:913'!$E$6:$E$1205,'Calc2'!B697)),0)</f>
        <v>0</v>
      </c>
      <c r="C3927" s="10"/>
    </row>
    <row r="3928" spans="1:3">
      <c r="A3928" s="21">
        <v>70</v>
      </c>
      <c r="B3928" s="6">
        <f>IF(ISNUMBER('Calc2'!B698),MAX(0,INDEX('913:913'!$E$6:$E$1205,'Calc2'!B698)),0)</f>
        <v>0</v>
      </c>
      <c r="C3928" s="10"/>
    </row>
    <row r="3929" spans="1:3">
      <c r="A3929" s="21">
        <v>71</v>
      </c>
      <c r="B3929" s="6">
        <f>IF(ISNUMBER('Calc2'!B699),MAX(0,INDEX('913:913'!$E$6:$E$1205,'Calc2'!B699)),0)</f>
        <v>0</v>
      </c>
      <c r="C3929" s="10"/>
    </row>
    <row r="3930" spans="1:3">
      <c r="A3930" s="21">
        <v>72</v>
      </c>
      <c r="B3930" s="6">
        <f>IF(ISNUMBER('Calc2'!B700),MAX(0,INDEX('913:913'!$E$6:$E$1205,'Calc2'!B700)),0)</f>
        <v>0</v>
      </c>
      <c r="C3930" s="10"/>
    </row>
    <row r="3931" spans="1:3">
      <c r="A3931" s="21">
        <v>73</v>
      </c>
      <c r="B3931" s="6">
        <f>IF(ISNUMBER('Calc2'!B701),MAX(0,INDEX('913:913'!$E$6:$E$1205,'Calc2'!B701)),0)</f>
        <v>0</v>
      </c>
      <c r="C3931" s="10"/>
    </row>
    <row r="3932" spans="1:3">
      <c r="A3932" s="21">
        <v>74</v>
      </c>
      <c r="B3932" s="6">
        <f>IF(ISNUMBER('Calc2'!B702),MAX(0,INDEX('913:913'!$E$6:$E$1205,'Calc2'!B702)),0)</f>
        <v>0</v>
      </c>
      <c r="C3932" s="10"/>
    </row>
    <row r="3933" spans="1:3">
      <c r="A3933" s="21">
        <v>75</v>
      </c>
      <c r="B3933" s="6">
        <f>IF(ISNUMBER('Calc2'!B703),MAX(0,INDEX('913:913'!$E$6:$E$1205,'Calc2'!B703)),0)</f>
        <v>0</v>
      </c>
      <c r="C3933" s="10"/>
    </row>
    <row r="3934" spans="1:3">
      <c r="A3934" s="21">
        <v>76</v>
      </c>
      <c r="B3934" s="6">
        <f>IF(ISNUMBER('Calc2'!B704),MAX(0,INDEX('913:913'!$E$6:$E$1205,'Calc2'!B704)),0)</f>
        <v>0</v>
      </c>
      <c r="C3934" s="10"/>
    </row>
    <row r="3935" spans="1:3">
      <c r="A3935" s="21">
        <v>77</v>
      </c>
      <c r="B3935" s="6">
        <f>IF(ISNUMBER('Calc2'!B705),MAX(0,INDEX('913:913'!$E$6:$E$1205,'Calc2'!B705)),0)</f>
        <v>0</v>
      </c>
      <c r="C3935" s="10"/>
    </row>
    <row r="3936" spans="1:3">
      <c r="A3936" s="21">
        <v>78</v>
      </c>
      <c r="B3936" s="6">
        <f>IF(ISNUMBER('Calc2'!B706),MAX(0,INDEX('913:913'!$E$6:$E$1205,'Calc2'!B706)),0)</f>
        <v>0</v>
      </c>
      <c r="C3936" s="10"/>
    </row>
    <row r="3937" spans="1:3">
      <c r="A3937" s="21">
        <v>79</v>
      </c>
      <c r="B3937" s="6">
        <f>IF(ISNUMBER('Calc2'!B707),MAX(0,INDEX('913:913'!$E$6:$E$1205,'Calc2'!B707)),0)</f>
        <v>0</v>
      </c>
      <c r="C3937" s="10"/>
    </row>
    <row r="3938" spans="1:3">
      <c r="A3938" s="21">
        <v>80</v>
      </c>
      <c r="B3938" s="6">
        <f>IF(ISNUMBER('Calc2'!B708),MAX(0,INDEX('913:913'!$E$6:$E$1205,'Calc2'!B708)),0)</f>
        <v>0</v>
      </c>
      <c r="C3938" s="10"/>
    </row>
    <row r="3939" spans="1:3">
      <c r="A3939" s="21">
        <v>81</v>
      </c>
      <c r="B3939" s="6">
        <f>IF(ISNUMBER('Calc2'!B709),MAX(0,INDEX('913:913'!$E$6:$E$1205,'Calc2'!B709)),0)</f>
        <v>0</v>
      </c>
      <c r="C3939" s="10"/>
    </row>
    <row r="3940" spans="1:3">
      <c r="A3940" s="21">
        <v>82</v>
      </c>
      <c r="B3940" s="6">
        <f>IF(ISNUMBER('Calc2'!B710),MAX(0,INDEX('913:913'!$E$6:$E$1205,'Calc2'!B710)),0)</f>
        <v>0</v>
      </c>
      <c r="C3940" s="10"/>
    </row>
    <row r="3941" spans="1:3">
      <c r="A3941" s="21">
        <v>83</v>
      </c>
      <c r="B3941" s="6">
        <f>IF(ISNUMBER('Calc2'!B711),MAX(0,INDEX('913:913'!$E$6:$E$1205,'Calc2'!B711)),0)</f>
        <v>0</v>
      </c>
      <c r="C3941" s="10"/>
    </row>
    <row r="3942" spans="1:3">
      <c r="A3942" s="21">
        <v>84</v>
      </c>
      <c r="B3942" s="6">
        <f>IF(ISNUMBER('Calc2'!B712),MAX(0,INDEX('913:913'!$E$6:$E$1205,'Calc2'!B712)),0)</f>
        <v>0</v>
      </c>
      <c r="C3942" s="10"/>
    </row>
    <row r="3943" spans="1:3">
      <c r="A3943" s="21">
        <v>85</v>
      </c>
      <c r="B3943" s="6">
        <f>IF(ISNUMBER('Calc2'!B713),MAX(0,INDEX('913:913'!$E$6:$E$1205,'Calc2'!B713)),0)</f>
        <v>0</v>
      </c>
      <c r="C3943" s="10"/>
    </row>
    <row r="3944" spans="1:3">
      <c r="A3944" s="21">
        <v>86</v>
      </c>
      <c r="B3944" s="6">
        <f>IF(ISNUMBER('Calc2'!B714),MAX(0,INDEX('913:913'!$E$6:$E$1205,'Calc2'!B714)),0)</f>
        <v>0</v>
      </c>
      <c r="C3944" s="10"/>
    </row>
    <row r="3945" spans="1:3">
      <c r="A3945" s="21">
        <v>87</v>
      </c>
      <c r="B3945" s="6">
        <f>IF(ISNUMBER('Calc2'!B715),MAX(0,INDEX('913:913'!$E$6:$E$1205,'Calc2'!B715)),0)</f>
        <v>0</v>
      </c>
      <c r="C3945" s="10"/>
    </row>
    <row r="3946" spans="1:3">
      <c r="A3946" s="21">
        <v>88</v>
      </c>
      <c r="B3946" s="6">
        <f>IF(ISNUMBER('Calc2'!B716),MAX(0,INDEX('913:913'!$E$6:$E$1205,'Calc2'!B716)),0)</f>
        <v>0</v>
      </c>
      <c r="C3946" s="10"/>
    </row>
    <row r="3947" spans="1:3">
      <c r="A3947" s="21">
        <v>89</v>
      </c>
      <c r="B3947" s="6">
        <f>IF(ISNUMBER('Calc2'!B717),MAX(0,INDEX('913:913'!$E$6:$E$1205,'Calc2'!B717)),0)</f>
        <v>0</v>
      </c>
      <c r="C3947" s="10"/>
    </row>
    <row r="3948" spans="1:3">
      <c r="A3948" s="21">
        <v>90</v>
      </c>
      <c r="B3948" s="6">
        <f>IF(ISNUMBER('Calc2'!B718),MAX(0,INDEX('913:913'!$E$6:$E$1205,'Calc2'!B718)),0)</f>
        <v>0</v>
      </c>
      <c r="C3948" s="10"/>
    </row>
    <row r="3949" spans="1:3">
      <c r="A3949" s="21">
        <v>91</v>
      </c>
      <c r="B3949" s="6">
        <f>IF(ISNUMBER('Calc2'!B719),MAX(0,INDEX('913:913'!$E$6:$E$1205,'Calc2'!B719)),0)</f>
        <v>0</v>
      </c>
      <c r="C3949" s="10"/>
    </row>
    <row r="3950" spans="1:3">
      <c r="A3950" s="21">
        <v>92</v>
      </c>
      <c r="B3950" s="6">
        <f>IF(ISNUMBER('Calc2'!B720),MAX(0,INDEX('913:913'!$E$6:$E$1205,'Calc2'!B720)),0)</f>
        <v>0</v>
      </c>
      <c r="C3950" s="10"/>
    </row>
    <row r="3951" spans="1:3">
      <c r="A3951" s="21">
        <v>93</v>
      </c>
      <c r="B3951" s="6">
        <f>IF(ISNUMBER('Calc2'!B721),MAX(0,INDEX('913:913'!$E$6:$E$1205,'Calc2'!B721)),0)</f>
        <v>0</v>
      </c>
      <c r="C3951" s="10"/>
    </row>
    <row r="3952" spans="1:3">
      <c r="A3952" s="21">
        <v>94</v>
      </c>
      <c r="B3952" s="6">
        <f>IF(ISNUMBER('Calc2'!B722),MAX(0,INDEX('913:913'!$E$6:$E$1205,'Calc2'!B722)),0)</f>
        <v>0</v>
      </c>
      <c r="C3952" s="10"/>
    </row>
    <row r="3953" spans="1:3">
      <c r="A3953" s="21">
        <v>95</v>
      </c>
      <c r="B3953" s="6">
        <f>IF(ISNUMBER('Calc2'!B723),MAX(0,INDEX('913:913'!$E$6:$E$1205,'Calc2'!B723)),0)</f>
        <v>0</v>
      </c>
      <c r="C3953" s="10"/>
    </row>
    <row r="3954" spans="1:3">
      <c r="A3954" s="21">
        <v>96</v>
      </c>
      <c r="B3954" s="6">
        <f>IF(ISNUMBER('Calc2'!B724),MAX(0,INDEX('913:913'!$E$6:$E$1205,'Calc2'!B724)),0)</f>
        <v>0</v>
      </c>
      <c r="C3954" s="10"/>
    </row>
    <row r="3955" spans="1:3">
      <c r="A3955" s="21">
        <v>97</v>
      </c>
      <c r="B3955" s="6">
        <f>IF(ISNUMBER('Calc2'!B725),MAX(0,INDEX('913:913'!$E$6:$E$1205,'Calc2'!B725)),0)</f>
        <v>0</v>
      </c>
      <c r="C3955" s="10"/>
    </row>
    <row r="3956" spans="1:3">
      <c r="A3956" s="21">
        <v>98</v>
      </c>
      <c r="B3956" s="6">
        <f>IF(ISNUMBER('Calc2'!B726),MAX(0,INDEX('913:913'!$E$6:$E$1205,'Calc2'!B726)),0)</f>
        <v>0</v>
      </c>
      <c r="C3956" s="10"/>
    </row>
    <row r="3957" spans="1:3">
      <c r="A3957" s="21">
        <v>99</v>
      </c>
      <c r="B3957" s="6">
        <f>IF(ISNUMBER('Calc2'!B727),MAX(0,INDEX('913:913'!$E$6:$E$1205,'Calc2'!B727)),0)</f>
        <v>0</v>
      </c>
      <c r="C3957" s="10"/>
    </row>
    <row r="3958" spans="1:3">
      <c r="A3958" s="21">
        <v>100</v>
      </c>
      <c r="B3958" s="6">
        <f>IF(ISNUMBER('Calc2'!B728),MAX(0,INDEX('913:913'!$E$6:$E$1205,'Calc2'!B728)),0)</f>
        <v>0</v>
      </c>
      <c r="C3958" s="10"/>
    </row>
    <row r="3959" spans="1:3">
      <c r="A3959" s="21">
        <v>101</v>
      </c>
      <c r="B3959" s="6">
        <f>IF(ISNUMBER('Calc2'!B729),MAX(0,INDEX('913:913'!$E$6:$E$1205,'Calc2'!B729)),0)</f>
        <v>0</v>
      </c>
      <c r="C3959" s="10"/>
    </row>
    <row r="3960" spans="1:3">
      <c r="A3960" s="21">
        <v>102</v>
      </c>
      <c r="B3960" s="6">
        <f>IF(ISNUMBER('Calc2'!B730),MAX(0,INDEX('913:913'!$E$6:$E$1205,'Calc2'!B730)),0)</f>
        <v>0</v>
      </c>
      <c r="C3960" s="10"/>
    </row>
    <row r="3961" spans="1:3">
      <c r="A3961" s="21">
        <v>103</v>
      </c>
      <c r="B3961" s="6">
        <f>IF(ISNUMBER('Calc2'!B731),MAX(0,INDEX('913:913'!$E$6:$E$1205,'Calc2'!B731)),0)</f>
        <v>0</v>
      </c>
      <c r="C3961" s="10"/>
    </row>
    <row r="3962" spans="1:3">
      <c r="A3962" s="21">
        <v>104</v>
      </c>
      <c r="B3962" s="6">
        <f>IF(ISNUMBER('Calc2'!B732),MAX(0,INDEX('913:913'!$E$6:$E$1205,'Calc2'!B732)),0)</f>
        <v>0</v>
      </c>
      <c r="C3962" s="10"/>
    </row>
    <row r="3963" spans="1:3">
      <c r="A3963" s="21">
        <v>105</v>
      </c>
      <c r="B3963" s="6">
        <f>IF(ISNUMBER('Calc2'!B733),MAX(0,INDEX('913:913'!$E$6:$E$1205,'Calc2'!B733)),0)</f>
        <v>0</v>
      </c>
      <c r="C3963" s="10"/>
    </row>
    <row r="3964" spans="1:3">
      <c r="A3964" s="21">
        <v>106</v>
      </c>
      <c r="B3964" s="6">
        <f>IF(ISNUMBER('Calc2'!B734),MAX(0,INDEX('913:913'!$E$6:$E$1205,'Calc2'!B734)),0)</f>
        <v>0</v>
      </c>
      <c r="C3964" s="10"/>
    </row>
    <row r="3965" spans="1:3">
      <c r="A3965" s="21">
        <v>107</v>
      </c>
      <c r="B3965" s="6">
        <f>IF(ISNUMBER('Calc2'!B735),MAX(0,INDEX('913:913'!$E$6:$E$1205,'Calc2'!B735)),0)</f>
        <v>0</v>
      </c>
      <c r="C3965" s="10"/>
    </row>
    <row r="3966" spans="1:3">
      <c r="A3966" s="21">
        <v>108</v>
      </c>
      <c r="B3966" s="6">
        <f>IF(ISNUMBER('Calc2'!B736),MAX(0,INDEX('913:913'!$E$6:$E$1205,'Calc2'!B736)),0)</f>
        <v>0</v>
      </c>
      <c r="C3966" s="10"/>
    </row>
    <row r="3967" spans="1:3">
      <c r="A3967" s="21">
        <v>109</v>
      </c>
      <c r="B3967" s="6">
        <f>IF(ISNUMBER('Calc2'!B737),MAX(0,INDEX('913:913'!$E$6:$E$1205,'Calc2'!B737)),0)</f>
        <v>0</v>
      </c>
      <c r="C3967" s="10"/>
    </row>
    <row r="3968" spans="1:3">
      <c r="A3968" s="21">
        <v>110</v>
      </c>
      <c r="B3968" s="6">
        <f>IF(ISNUMBER('Calc2'!B738),MAX(0,INDEX('913:913'!$E$6:$E$1205,'Calc2'!B738)),0)</f>
        <v>0</v>
      </c>
      <c r="C3968" s="10"/>
    </row>
    <row r="3969" spans="1:3">
      <c r="A3969" s="21">
        <v>111</v>
      </c>
      <c r="B3969" s="6">
        <f>IF(ISNUMBER('Calc2'!B739),MAX(0,INDEX('913:913'!$E$6:$E$1205,'Calc2'!B739)),0)</f>
        <v>0</v>
      </c>
      <c r="C3969" s="10"/>
    </row>
    <row r="3970" spans="1:3">
      <c r="A3970" s="21">
        <v>112</v>
      </c>
      <c r="B3970" s="6">
        <f>IF(ISNUMBER('Calc2'!B740),MAX(0,INDEX('913:913'!$E$6:$E$1205,'Calc2'!B740)),0)</f>
        <v>0</v>
      </c>
      <c r="C3970" s="10"/>
    </row>
    <row r="3971" spans="1:3">
      <c r="A3971" s="21">
        <v>113</v>
      </c>
      <c r="B3971" s="6">
        <f>IF(ISNUMBER('Calc2'!B741),MAX(0,INDEX('913:913'!$E$6:$E$1205,'Calc2'!B741)),0)</f>
        <v>0</v>
      </c>
      <c r="C3971" s="10"/>
    </row>
    <row r="3972" spans="1:3">
      <c r="A3972" s="21">
        <v>114</v>
      </c>
      <c r="B3972" s="6">
        <f>IF(ISNUMBER('Calc2'!B742),MAX(0,INDEX('913:913'!$E$6:$E$1205,'Calc2'!B742)),0)</f>
        <v>0</v>
      </c>
      <c r="C3972" s="10"/>
    </row>
    <row r="3973" spans="1:3">
      <c r="A3973" s="21">
        <v>115</v>
      </c>
      <c r="B3973" s="6">
        <f>IF(ISNUMBER('Calc2'!B743),MAX(0,INDEX('913:913'!$E$6:$E$1205,'Calc2'!B743)),0)</f>
        <v>0</v>
      </c>
      <c r="C3973" s="10"/>
    </row>
    <row r="3974" spans="1:3">
      <c r="A3974" s="21">
        <v>116</v>
      </c>
      <c r="B3974" s="6">
        <f>IF(ISNUMBER('Calc2'!B744),MAX(0,INDEX('913:913'!$E$6:$E$1205,'Calc2'!B744)),0)</f>
        <v>0</v>
      </c>
      <c r="C3974" s="10"/>
    </row>
    <row r="3975" spans="1:3">
      <c r="A3975" s="21">
        <v>117</v>
      </c>
      <c r="B3975" s="6">
        <f>IF(ISNUMBER('Calc2'!B745),MAX(0,INDEX('913:913'!$E$6:$E$1205,'Calc2'!B745)),0)</f>
        <v>0</v>
      </c>
      <c r="C3975" s="10"/>
    </row>
    <row r="3976" spans="1:3">
      <c r="A3976" s="21">
        <v>118</v>
      </c>
      <c r="B3976" s="6">
        <f>IF(ISNUMBER('Calc2'!B746),MAX(0,INDEX('913:913'!$E$6:$E$1205,'Calc2'!B746)),0)</f>
        <v>0</v>
      </c>
      <c r="C3976" s="10"/>
    </row>
    <row r="3977" spans="1:3">
      <c r="A3977" s="21">
        <v>119</v>
      </c>
      <c r="B3977" s="6">
        <f>IF(ISNUMBER('Calc2'!B747),MAX(0,INDEX('913:913'!$E$6:$E$1205,'Calc2'!B747)),0)</f>
        <v>0</v>
      </c>
      <c r="C3977" s="10"/>
    </row>
    <row r="3978" spans="1:3">
      <c r="A3978" s="21">
        <v>120</v>
      </c>
      <c r="B3978" s="6">
        <f>IF(ISNUMBER('Calc2'!B748),MAX(0,INDEX('913:913'!$E$6:$E$1205,'Calc2'!B748)),0)</f>
        <v>0</v>
      </c>
      <c r="C3978" s="10"/>
    </row>
    <row r="3979" spans="1:3">
      <c r="A3979" s="21">
        <v>121</v>
      </c>
      <c r="B3979" s="6">
        <f>IF(ISNUMBER('Calc2'!B749),MAX(0,INDEX('913:913'!$E$6:$E$1205,'Calc2'!B749)),0)</f>
        <v>0</v>
      </c>
      <c r="C3979" s="10"/>
    </row>
    <row r="3980" spans="1:3">
      <c r="A3980" s="21">
        <v>122</v>
      </c>
      <c r="B3980" s="6">
        <f>IF(ISNUMBER('Calc2'!B750),MAX(0,INDEX('913:913'!$E$6:$E$1205,'Calc2'!B750)),0)</f>
        <v>0</v>
      </c>
      <c r="C3980" s="10"/>
    </row>
    <row r="3981" spans="1:3">
      <c r="A3981" s="21">
        <v>123</v>
      </c>
      <c r="B3981" s="6">
        <f>IF(ISNUMBER('Calc2'!B751),MAX(0,INDEX('913:913'!$E$6:$E$1205,'Calc2'!B751)),0)</f>
        <v>0</v>
      </c>
      <c r="C3981" s="10"/>
    </row>
    <row r="3982" spans="1:3">
      <c r="A3982" s="21">
        <v>124</v>
      </c>
      <c r="B3982" s="6">
        <f>IF(ISNUMBER('Calc2'!B752),MAX(0,INDEX('913:913'!$E$6:$E$1205,'Calc2'!B752)),0)</f>
        <v>0</v>
      </c>
      <c r="C3982" s="10"/>
    </row>
    <row r="3983" spans="1:3">
      <c r="A3983" s="21">
        <v>125</v>
      </c>
      <c r="B3983" s="6">
        <f>IF(ISNUMBER('Calc2'!B753),MAX(0,INDEX('913:913'!$E$6:$E$1205,'Calc2'!B753)),0)</f>
        <v>0</v>
      </c>
      <c r="C3983" s="10"/>
    </row>
    <row r="3984" spans="1:3">
      <c r="A3984" s="21">
        <v>126</v>
      </c>
      <c r="B3984" s="6">
        <f>IF(ISNUMBER('Calc2'!B754),MAX(0,INDEX('913:913'!$E$6:$E$1205,'Calc2'!B754)),0)</f>
        <v>0</v>
      </c>
      <c r="C3984" s="10"/>
    </row>
    <row r="3985" spans="1:3">
      <c r="A3985" s="21">
        <v>127</v>
      </c>
      <c r="B3985" s="6">
        <f>IF(ISNUMBER('Calc2'!B755),MAX(0,INDEX('913:913'!$E$6:$E$1205,'Calc2'!B755)),0)</f>
        <v>0</v>
      </c>
      <c r="C3985" s="10"/>
    </row>
    <row r="3986" spans="1:3">
      <c r="A3986" s="21">
        <v>128</v>
      </c>
      <c r="B3986" s="6">
        <f>IF(ISNUMBER('Calc2'!B756),MAX(0,INDEX('913:913'!$E$6:$E$1205,'Calc2'!B756)),0)</f>
        <v>0</v>
      </c>
      <c r="C3986" s="10"/>
    </row>
    <row r="3987" spans="1:3">
      <c r="A3987" s="21">
        <v>129</v>
      </c>
      <c r="B3987" s="6">
        <f>IF(ISNUMBER('Calc2'!B757),MAX(0,INDEX('913:913'!$E$6:$E$1205,'Calc2'!B757)),0)</f>
        <v>0</v>
      </c>
      <c r="C3987" s="10"/>
    </row>
    <row r="3988" spans="1:3">
      <c r="A3988" s="21">
        <v>130</v>
      </c>
      <c r="B3988" s="6">
        <f>IF(ISNUMBER('Calc2'!B758),MAX(0,INDEX('913:913'!$E$6:$E$1205,'Calc2'!B758)),0)</f>
        <v>0</v>
      </c>
      <c r="C3988" s="10"/>
    </row>
    <row r="3989" spans="1:3">
      <c r="A3989" s="21">
        <v>131</v>
      </c>
      <c r="B3989" s="6">
        <f>IF(ISNUMBER('Calc2'!B759),MAX(0,INDEX('913:913'!$E$6:$E$1205,'Calc2'!B759)),0)</f>
        <v>0</v>
      </c>
      <c r="C3989" s="10"/>
    </row>
    <row r="3990" spans="1:3">
      <c r="A3990" s="21">
        <v>132</v>
      </c>
      <c r="B3990" s="6">
        <f>IF(ISNUMBER('Calc2'!B760),MAX(0,INDEX('913:913'!$E$6:$E$1205,'Calc2'!B760)),0)</f>
        <v>0</v>
      </c>
      <c r="C3990" s="10"/>
    </row>
    <row r="3991" spans="1:3">
      <c r="A3991" s="21">
        <v>133</v>
      </c>
      <c r="B3991" s="6">
        <f>IF(ISNUMBER('Calc2'!B761),MAX(0,INDEX('913:913'!$E$6:$E$1205,'Calc2'!B761)),0)</f>
        <v>0</v>
      </c>
      <c r="C3991" s="10"/>
    </row>
    <row r="3992" spans="1:3">
      <c r="A3992" s="21">
        <v>134</v>
      </c>
      <c r="B3992" s="6">
        <f>IF(ISNUMBER('Calc2'!B762),MAX(0,INDEX('913:913'!$E$6:$E$1205,'Calc2'!B762)),0)</f>
        <v>0</v>
      </c>
      <c r="C3992" s="10"/>
    </row>
    <row r="3993" spans="1:3">
      <c r="A3993" s="21">
        <v>135</v>
      </c>
      <c r="B3993" s="6">
        <f>IF(ISNUMBER('Calc2'!B763),MAX(0,INDEX('913:913'!$E$6:$E$1205,'Calc2'!B763)),0)</f>
        <v>0</v>
      </c>
      <c r="C3993" s="10"/>
    </row>
    <row r="3994" spans="1:3">
      <c r="A3994" s="21">
        <v>136</v>
      </c>
      <c r="B3994" s="6">
        <f>IF(ISNUMBER('Calc2'!B764),MAX(0,INDEX('913:913'!$E$6:$E$1205,'Calc2'!B764)),0)</f>
        <v>0</v>
      </c>
      <c r="C3994" s="10"/>
    </row>
    <row r="3995" spans="1:3">
      <c r="A3995" s="21">
        <v>137</v>
      </c>
      <c r="B3995" s="6">
        <f>IF(ISNUMBER('Calc2'!B765),MAX(0,INDEX('913:913'!$E$6:$E$1205,'Calc2'!B765)),0)</f>
        <v>0</v>
      </c>
      <c r="C3995" s="10"/>
    </row>
    <row r="3996" spans="1:3">
      <c r="A3996" s="21">
        <v>138</v>
      </c>
      <c r="B3996" s="6">
        <f>IF(ISNUMBER('Calc2'!B766),MAX(0,INDEX('913:913'!$E$6:$E$1205,'Calc2'!B766)),0)</f>
        <v>0</v>
      </c>
      <c r="C3996" s="10"/>
    </row>
    <row r="3997" spans="1:3">
      <c r="A3997" s="21">
        <v>139</v>
      </c>
      <c r="B3997" s="6">
        <f>IF(ISNUMBER('Calc2'!B767),MAX(0,INDEX('913:913'!$E$6:$E$1205,'Calc2'!B767)),0)</f>
        <v>0</v>
      </c>
      <c r="C3997" s="10"/>
    </row>
    <row r="3998" spans="1:3">
      <c r="A3998" s="21">
        <v>140</v>
      </c>
      <c r="B3998" s="6">
        <f>IF(ISNUMBER('Calc2'!B768),MAX(0,INDEX('913:913'!$E$6:$E$1205,'Calc2'!B768)),0)</f>
        <v>0</v>
      </c>
      <c r="C3998" s="10"/>
    </row>
    <row r="3999" spans="1:3">
      <c r="A3999" s="21">
        <v>141</v>
      </c>
      <c r="B3999" s="6">
        <f>IF(ISNUMBER('Calc2'!B769),MAX(0,INDEX('913:913'!$E$6:$E$1205,'Calc2'!B769)),0)</f>
        <v>0</v>
      </c>
      <c r="C3999" s="10"/>
    </row>
    <row r="4000" spans="1:3">
      <c r="A4000" s="21">
        <v>142</v>
      </c>
      <c r="B4000" s="6">
        <f>IF(ISNUMBER('Calc2'!B770),MAX(0,INDEX('913:913'!$E$6:$E$1205,'Calc2'!B770)),0)</f>
        <v>0</v>
      </c>
      <c r="C4000" s="10"/>
    </row>
    <row r="4001" spans="1:3">
      <c r="A4001" s="21">
        <v>143</v>
      </c>
      <c r="B4001" s="6">
        <f>IF(ISNUMBER('Calc2'!B771),MAX(0,INDEX('913:913'!$E$6:$E$1205,'Calc2'!B771)),0)</f>
        <v>0</v>
      </c>
      <c r="C4001" s="10"/>
    </row>
    <row r="4002" spans="1:3">
      <c r="A4002" s="21">
        <v>144</v>
      </c>
      <c r="B4002" s="6">
        <f>IF(ISNUMBER('Calc2'!B772),MAX(0,INDEX('913:913'!$E$6:$E$1205,'Calc2'!B772)),0)</f>
        <v>0</v>
      </c>
      <c r="C4002" s="10"/>
    </row>
    <row r="4003" spans="1:3">
      <c r="A4003" s="21">
        <v>145</v>
      </c>
      <c r="B4003" s="6">
        <f>IF(ISNUMBER('Calc2'!B773),MAX(0,INDEX('913:913'!$E$6:$E$1205,'Calc2'!B773)),0)</f>
        <v>0</v>
      </c>
      <c r="C4003" s="10"/>
    </row>
    <row r="4004" spans="1:3">
      <c r="A4004" s="21">
        <v>146</v>
      </c>
      <c r="B4004" s="6">
        <f>IF(ISNUMBER('Calc2'!B774),MAX(0,INDEX('913:913'!$E$6:$E$1205,'Calc2'!B774)),0)</f>
        <v>0</v>
      </c>
      <c r="C4004" s="10"/>
    </row>
    <row r="4005" spans="1:3">
      <c r="A4005" s="21">
        <v>147</v>
      </c>
      <c r="B4005" s="6">
        <f>IF(ISNUMBER('Calc2'!B775),MAX(0,INDEX('913:913'!$E$6:$E$1205,'Calc2'!B775)),0)</f>
        <v>0</v>
      </c>
      <c r="C4005" s="10"/>
    </row>
    <row r="4006" spans="1:3">
      <c r="A4006" s="21">
        <v>148</v>
      </c>
      <c r="B4006" s="6">
        <f>IF(ISNUMBER('Calc2'!B776),MAX(0,INDEX('913:913'!$E$6:$E$1205,'Calc2'!B776)),0)</f>
        <v>0</v>
      </c>
      <c r="C4006" s="10"/>
    </row>
    <row r="4007" spans="1:3">
      <c r="A4007" s="21">
        <v>149</v>
      </c>
      <c r="B4007" s="6">
        <f>IF(ISNUMBER('Calc2'!B777),MAX(0,INDEX('913:913'!$E$6:$E$1205,'Calc2'!B777)),0)</f>
        <v>0</v>
      </c>
      <c r="C4007" s="10"/>
    </row>
    <row r="4008" spans="1:3">
      <c r="A4008" s="21">
        <v>150</v>
      </c>
      <c r="B4008" s="6">
        <f>IF(ISNUMBER('Calc2'!B778),MAX(0,INDEX('913:913'!$E$6:$E$1205,'Calc2'!B778)),0)</f>
        <v>0</v>
      </c>
      <c r="C4008" s="10"/>
    </row>
    <row r="4009" spans="1:3">
      <c r="A4009" s="21">
        <v>151</v>
      </c>
      <c r="B4009" s="6">
        <f>IF(ISNUMBER('Calc2'!B779),MAX(0,INDEX('913:913'!$E$6:$E$1205,'Calc2'!B779)),0)</f>
        <v>0</v>
      </c>
      <c r="C4009" s="10"/>
    </row>
    <row r="4010" spans="1:3">
      <c r="A4010" s="21">
        <v>152</v>
      </c>
      <c r="B4010" s="6">
        <f>IF(ISNUMBER('Calc2'!B780),MAX(0,INDEX('913:913'!$E$6:$E$1205,'Calc2'!B780)),0)</f>
        <v>0</v>
      </c>
      <c r="C4010" s="10"/>
    </row>
    <row r="4011" spans="1:3">
      <c r="A4011" s="21">
        <v>153</v>
      </c>
      <c r="B4011" s="6">
        <f>IF(ISNUMBER('Calc2'!B781),MAX(0,INDEX('913:913'!$E$6:$E$1205,'Calc2'!B781)),0)</f>
        <v>0</v>
      </c>
      <c r="C4011" s="10"/>
    </row>
    <row r="4012" spans="1:3">
      <c r="A4012" s="21">
        <v>154</v>
      </c>
      <c r="B4012" s="6">
        <f>IF(ISNUMBER('Calc2'!B782),MAX(0,INDEX('913:913'!$E$6:$E$1205,'Calc2'!B782)),0)</f>
        <v>0</v>
      </c>
      <c r="C4012" s="10"/>
    </row>
    <row r="4013" spans="1:3">
      <c r="A4013" s="21">
        <v>155</v>
      </c>
      <c r="B4013" s="6">
        <f>IF(ISNUMBER('Calc2'!B783),MAX(0,INDEX('913:913'!$E$6:$E$1205,'Calc2'!B783)),0)</f>
        <v>0</v>
      </c>
      <c r="C4013" s="10"/>
    </row>
    <row r="4014" spans="1:3">
      <c r="A4014" s="21">
        <v>156</v>
      </c>
      <c r="B4014" s="6">
        <f>IF(ISNUMBER('Calc2'!B784),MAX(0,INDEX('913:913'!$E$6:$E$1205,'Calc2'!B784)),0)</f>
        <v>0</v>
      </c>
      <c r="C4014" s="10"/>
    </row>
    <row r="4015" spans="1:3">
      <c r="A4015" s="21">
        <v>157</v>
      </c>
      <c r="B4015" s="6">
        <f>IF(ISNUMBER('Calc2'!B785),MAX(0,INDEX('913:913'!$E$6:$E$1205,'Calc2'!B785)),0)</f>
        <v>0</v>
      </c>
      <c r="C4015" s="10"/>
    </row>
    <row r="4016" spans="1:3">
      <c r="A4016" s="21">
        <v>158</v>
      </c>
      <c r="B4016" s="6">
        <f>IF(ISNUMBER('Calc2'!B786),MAX(0,INDEX('913:913'!$E$6:$E$1205,'Calc2'!B786)),0)</f>
        <v>0</v>
      </c>
      <c r="C4016" s="10"/>
    </row>
    <row r="4017" spans="1:3">
      <c r="A4017" s="21">
        <v>159</v>
      </c>
      <c r="B4017" s="6">
        <f>IF(ISNUMBER('Calc2'!B787),MAX(0,INDEX('913:913'!$E$6:$E$1205,'Calc2'!B787)),0)</f>
        <v>0</v>
      </c>
      <c r="C4017" s="10"/>
    </row>
    <row r="4018" spans="1:3">
      <c r="A4018" s="21">
        <v>160</v>
      </c>
      <c r="B4018" s="6">
        <f>IF(ISNUMBER('Calc2'!B788),MAX(0,INDEX('913:913'!$E$6:$E$1205,'Calc2'!B788)),0)</f>
        <v>0</v>
      </c>
      <c r="C4018" s="10"/>
    </row>
    <row r="4019" spans="1:3">
      <c r="A4019" s="21">
        <v>161</v>
      </c>
      <c r="B4019" s="6">
        <f>IF(ISNUMBER('Calc2'!B789),MAX(0,INDEX('913:913'!$E$6:$E$1205,'Calc2'!B789)),0)</f>
        <v>0</v>
      </c>
      <c r="C4019" s="10"/>
    </row>
    <row r="4020" spans="1:3">
      <c r="A4020" s="21">
        <v>162</v>
      </c>
      <c r="B4020" s="6">
        <f>IF(ISNUMBER('Calc2'!B790),MAX(0,INDEX('913:913'!$E$6:$E$1205,'Calc2'!B790)),0)</f>
        <v>0</v>
      </c>
      <c r="C4020" s="10"/>
    </row>
    <row r="4021" spans="1:3">
      <c r="A4021" s="21">
        <v>163</v>
      </c>
      <c r="B4021" s="6">
        <f>IF(ISNUMBER('Calc2'!B791),MAX(0,INDEX('913:913'!$E$6:$E$1205,'Calc2'!B791)),0)</f>
        <v>0</v>
      </c>
      <c r="C4021" s="10"/>
    </row>
    <row r="4022" spans="1:3">
      <c r="A4022" s="21">
        <v>164</v>
      </c>
      <c r="B4022" s="6">
        <f>IF(ISNUMBER('Calc2'!B792),MAX(0,INDEX('913:913'!$E$6:$E$1205,'Calc2'!B792)),0)</f>
        <v>0</v>
      </c>
      <c r="C4022" s="10"/>
    </row>
    <row r="4023" spans="1:3">
      <c r="A4023" s="21">
        <v>165</v>
      </c>
      <c r="B4023" s="6">
        <f>IF(ISNUMBER('Calc2'!B793),MAX(0,INDEX('913:913'!$E$6:$E$1205,'Calc2'!B793)),0)</f>
        <v>0</v>
      </c>
      <c r="C4023" s="10"/>
    </row>
    <row r="4024" spans="1:3">
      <c r="A4024" s="21">
        <v>166</v>
      </c>
      <c r="B4024" s="6">
        <f>IF(ISNUMBER('Calc2'!B794),MAX(0,INDEX('913:913'!$E$6:$E$1205,'Calc2'!B794)),0)</f>
        <v>0</v>
      </c>
      <c r="C4024" s="10"/>
    </row>
    <row r="4025" spans="1:3">
      <c r="A4025" s="21">
        <v>167</v>
      </c>
      <c r="B4025" s="6">
        <f>IF(ISNUMBER('Calc2'!B795),MAX(0,INDEX('913:913'!$E$6:$E$1205,'Calc2'!B795)),0)</f>
        <v>0</v>
      </c>
      <c r="C4025" s="10"/>
    </row>
    <row r="4026" spans="1:3">
      <c r="A4026" s="21">
        <v>168</v>
      </c>
      <c r="B4026" s="6">
        <f>IF(ISNUMBER('Calc2'!B796),MAX(0,INDEX('913:913'!$E$6:$E$1205,'Calc2'!B796)),0)</f>
        <v>0</v>
      </c>
      <c r="C4026" s="10"/>
    </row>
    <row r="4027" spans="1:3">
      <c r="A4027" s="21">
        <v>169</v>
      </c>
      <c r="B4027" s="6">
        <f>IF(ISNUMBER('Calc2'!B797),MAX(0,INDEX('913:913'!$E$6:$E$1205,'Calc2'!B797)),0)</f>
        <v>0</v>
      </c>
      <c r="C4027" s="10"/>
    </row>
    <row r="4028" spans="1:3">
      <c r="A4028" s="21">
        <v>170</v>
      </c>
      <c r="B4028" s="6">
        <f>IF(ISNUMBER('Calc2'!B798),MAX(0,INDEX('913:913'!$E$6:$E$1205,'Calc2'!B798)),0)</f>
        <v>0</v>
      </c>
      <c r="C4028" s="10"/>
    </row>
    <row r="4029" spans="1:3">
      <c r="A4029" s="21">
        <v>171</v>
      </c>
      <c r="B4029" s="6">
        <f>IF(ISNUMBER('Calc2'!B799),MAX(0,INDEX('913:913'!$E$6:$E$1205,'Calc2'!B799)),0)</f>
        <v>0</v>
      </c>
      <c r="C4029" s="10"/>
    </row>
    <row r="4030" spans="1:3">
      <c r="A4030" s="21">
        <v>172</v>
      </c>
      <c r="B4030" s="6">
        <f>IF(ISNUMBER('Calc2'!B800),MAX(0,INDEX('913:913'!$E$6:$E$1205,'Calc2'!B800)),0)</f>
        <v>0</v>
      </c>
      <c r="C4030" s="10"/>
    </row>
    <row r="4031" spans="1:3">
      <c r="A4031" s="21">
        <v>173</v>
      </c>
      <c r="B4031" s="6">
        <f>IF(ISNUMBER('Calc2'!B801),MAX(0,INDEX('913:913'!$E$6:$E$1205,'Calc2'!B801)),0)</f>
        <v>0</v>
      </c>
      <c r="C4031" s="10"/>
    </row>
    <row r="4032" spans="1:3">
      <c r="A4032" s="21">
        <v>174</v>
      </c>
      <c r="B4032" s="6">
        <f>IF(ISNUMBER('Calc2'!B802),MAX(0,INDEX('913:913'!$E$6:$E$1205,'Calc2'!B802)),0)</f>
        <v>0</v>
      </c>
      <c r="C4032" s="10"/>
    </row>
    <row r="4033" spans="1:3">
      <c r="A4033" s="21">
        <v>175</v>
      </c>
      <c r="B4033" s="6">
        <f>IF(ISNUMBER('Calc2'!B803),MAX(0,INDEX('913:913'!$E$6:$E$1205,'Calc2'!B803)),0)</f>
        <v>0</v>
      </c>
      <c r="C4033" s="10"/>
    </row>
    <row r="4034" spans="1:3">
      <c r="A4034" s="21">
        <v>176</v>
      </c>
      <c r="B4034" s="6">
        <f>IF(ISNUMBER('Calc2'!B804),MAX(0,INDEX('913:913'!$E$6:$E$1205,'Calc2'!B804)),0)</f>
        <v>0</v>
      </c>
      <c r="C4034" s="10"/>
    </row>
    <row r="4035" spans="1:3">
      <c r="A4035" s="21">
        <v>177</v>
      </c>
      <c r="B4035" s="6">
        <f>IF(ISNUMBER('Calc2'!B805),MAX(0,INDEX('913:913'!$E$6:$E$1205,'Calc2'!B805)),0)</f>
        <v>0</v>
      </c>
      <c r="C4035" s="10"/>
    </row>
    <row r="4036" spans="1:3">
      <c r="A4036" s="21">
        <v>178</v>
      </c>
      <c r="B4036" s="6">
        <f>IF(ISNUMBER('Calc2'!B806),MAX(0,INDEX('913:913'!$E$6:$E$1205,'Calc2'!B806)),0)</f>
        <v>0</v>
      </c>
      <c r="C4036" s="10"/>
    </row>
    <row r="4037" spans="1:3">
      <c r="A4037" s="21">
        <v>179</v>
      </c>
      <c r="B4037" s="6">
        <f>IF(ISNUMBER('Calc2'!B807),MAX(0,INDEX('913:913'!$E$6:$E$1205,'Calc2'!B807)),0)</f>
        <v>0</v>
      </c>
      <c r="C4037" s="10"/>
    </row>
    <row r="4038" spans="1:3">
      <c r="A4038" s="21">
        <v>180</v>
      </c>
      <c r="B4038" s="6">
        <f>IF(ISNUMBER('Calc2'!B808),MAX(0,INDEX('913:913'!$E$6:$E$1205,'Calc2'!B808)),0)</f>
        <v>0</v>
      </c>
      <c r="C4038" s="10"/>
    </row>
    <row r="4039" spans="1:3">
      <c r="A4039" s="21">
        <v>181</v>
      </c>
      <c r="B4039" s="6">
        <f>IF(ISNUMBER('Calc2'!B809),MAX(0,INDEX('913:913'!$E$6:$E$1205,'Calc2'!B809)),0)</f>
        <v>0</v>
      </c>
      <c r="C4039" s="10"/>
    </row>
    <row r="4040" spans="1:3">
      <c r="A4040" s="21">
        <v>182</v>
      </c>
      <c r="B4040" s="6">
        <f>IF(ISNUMBER('Calc2'!B810),MAX(0,INDEX('913:913'!$E$6:$E$1205,'Calc2'!B810)),0)</f>
        <v>0</v>
      </c>
      <c r="C4040" s="10"/>
    </row>
    <row r="4041" spans="1:3">
      <c r="A4041" s="21">
        <v>183</v>
      </c>
      <c r="B4041" s="6">
        <f>IF(ISNUMBER('Calc2'!B811),MAX(0,INDEX('913:913'!$E$6:$E$1205,'Calc2'!B811)),0)</f>
        <v>0</v>
      </c>
      <c r="C4041" s="10"/>
    </row>
    <row r="4042" spans="1:3">
      <c r="A4042" s="21">
        <v>184</v>
      </c>
      <c r="B4042" s="6">
        <f>IF(ISNUMBER('Calc2'!B812),MAX(0,INDEX('913:913'!$E$6:$E$1205,'Calc2'!B812)),0)</f>
        <v>0</v>
      </c>
      <c r="C4042" s="10"/>
    </row>
    <row r="4043" spans="1:3">
      <c r="A4043" s="21">
        <v>185</v>
      </c>
      <c r="B4043" s="6">
        <f>IF(ISNUMBER('Calc2'!B813),MAX(0,INDEX('913:913'!$E$6:$E$1205,'Calc2'!B813)),0)</f>
        <v>0</v>
      </c>
      <c r="C4043" s="10"/>
    </row>
    <row r="4044" spans="1:3">
      <c r="A4044" s="21">
        <v>186</v>
      </c>
      <c r="B4044" s="6">
        <f>IF(ISNUMBER('Calc2'!B814),MAX(0,INDEX('913:913'!$E$6:$E$1205,'Calc2'!B814)),0)</f>
        <v>0</v>
      </c>
      <c r="C4044" s="10"/>
    </row>
    <row r="4045" spans="1:3">
      <c r="A4045" s="21">
        <v>187</v>
      </c>
      <c r="B4045" s="6">
        <f>IF(ISNUMBER('Calc2'!B815),MAX(0,INDEX('913:913'!$E$6:$E$1205,'Calc2'!B815)),0)</f>
        <v>0</v>
      </c>
      <c r="C4045" s="10"/>
    </row>
    <row r="4046" spans="1:3">
      <c r="A4046" s="21">
        <v>188</v>
      </c>
      <c r="B4046" s="6">
        <f>IF(ISNUMBER('Calc2'!B816),MAX(0,INDEX('913:913'!$E$6:$E$1205,'Calc2'!B816)),0)</f>
        <v>0</v>
      </c>
      <c r="C4046" s="10"/>
    </row>
    <row r="4047" spans="1:3">
      <c r="A4047" s="21">
        <v>189</v>
      </c>
      <c r="B4047" s="6">
        <f>IF(ISNUMBER('Calc2'!B817),MAX(0,INDEX('913:913'!$E$6:$E$1205,'Calc2'!B817)),0)</f>
        <v>0</v>
      </c>
      <c r="C4047" s="10"/>
    </row>
    <row r="4048" spans="1:3">
      <c r="A4048" s="21">
        <v>190</v>
      </c>
      <c r="B4048" s="6">
        <f>IF(ISNUMBER('Calc2'!B818),MAX(0,INDEX('913:913'!$E$6:$E$1205,'Calc2'!B818)),0)</f>
        <v>0</v>
      </c>
      <c r="C4048" s="10"/>
    </row>
    <row r="4049" spans="1:3">
      <c r="A4049" s="21">
        <v>191</v>
      </c>
      <c r="B4049" s="6">
        <f>IF(ISNUMBER('Calc2'!B819),MAX(0,INDEX('913:913'!$E$6:$E$1205,'Calc2'!B819)),0)</f>
        <v>0</v>
      </c>
      <c r="C4049" s="10"/>
    </row>
    <row r="4050" spans="1:3">
      <c r="A4050" s="21">
        <v>192</v>
      </c>
      <c r="B4050" s="6">
        <f>IF(ISNUMBER('Calc2'!B820),MAX(0,INDEX('913:913'!$E$6:$E$1205,'Calc2'!B820)),0)</f>
        <v>0</v>
      </c>
      <c r="C4050" s="10"/>
    </row>
    <row r="4051" spans="1:3">
      <c r="A4051" s="21">
        <v>193</v>
      </c>
      <c r="B4051" s="6">
        <f>IF(ISNUMBER('Calc2'!B821),MAX(0,INDEX('913:913'!$E$6:$E$1205,'Calc2'!B821)),0)</f>
        <v>0</v>
      </c>
      <c r="C4051" s="10"/>
    </row>
    <row r="4052" spans="1:3">
      <c r="A4052" s="21">
        <v>194</v>
      </c>
      <c r="B4052" s="6">
        <f>IF(ISNUMBER('Calc2'!B822),MAX(0,INDEX('913:913'!$E$6:$E$1205,'Calc2'!B822)),0)</f>
        <v>0</v>
      </c>
      <c r="C4052" s="10"/>
    </row>
    <row r="4053" spans="1:3">
      <c r="A4053" s="21">
        <v>195</v>
      </c>
      <c r="B4053" s="6">
        <f>IF(ISNUMBER('Calc2'!B823),MAX(0,INDEX('913:913'!$E$6:$E$1205,'Calc2'!B823)),0)</f>
        <v>0</v>
      </c>
      <c r="C4053" s="10"/>
    </row>
    <row r="4054" spans="1:3">
      <c r="A4054" s="21">
        <v>196</v>
      </c>
      <c r="B4054" s="6">
        <f>IF(ISNUMBER('Calc2'!B824),MAX(0,INDEX('913:913'!$E$6:$E$1205,'Calc2'!B824)),0)</f>
        <v>0</v>
      </c>
      <c r="C4054" s="10"/>
    </row>
    <row r="4055" spans="1:3">
      <c r="A4055" s="21">
        <v>197</v>
      </c>
      <c r="B4055" s="6">
        <f>IF(ISNUMBER('Calc2'!B825),MAX(0,INDEX('913:913'!$E$6:$E$1205,'Calc2'!B825)),0)</f>
        <v>0</v>
      </c>
      <c r="C4055" s="10"/>
    </row>
    <row r="4056" spans="1:3">
      <c r="A4056" s="21">
        <v>198</v>
      </c>
      <c r="B4056" s="6">
        <f>IF(ISNUMBER('Calc2'!B826),MAX(0,INDEX('913:913'!$E$6:$E$1205,'Calc2'!B826)),0)</f>
        <v>0</v>
      </c>
      <c r="C4056" s="10"/>
    </row>
    <row r="4057" spans="1:3">
      <c r="A4057" s="21">
        <v>199</v>
      </c>
      <c r="B4057" s="6">
        <f>IF(ISNUMBER('Calc2'!B827),MAX(0,INDEX('913:913'!$E$6:$E$1205,'Calc2'!B827)),0)</f>
        <v>0</v>
      </c>
      <c r="C4057" s="10"/>
    </row>
    <row r="4058" spans="1:3">
      <c r="A4058" s="21">
        <v>200</v>
      </c>
      <c r="B4058" s="6">
        <f>IF(ISNUMBER('Calc2'!B828),MAX(0,INDEX('913:913'!$E$6:$E$1205,'Calc2'!B828)),0)</f>
        <v>0</v>
      </c>
      <c r="C4058" s="10"/>
    </row>
    <row r="4059" spans="1:3">
      <c r="A4059" s="21">
        <v>201</v>
      </c>
      <c r="B4059" s="6">
        <f>IF(ISNUMBER('Calc2'!B829),MAX(0,INDEX('913:913'!$E$6:$E$1205,'Calc2'!B829)),0)</f>
        <v>0</v>
      </c>
      <c r="C4059" s="10"/>
    </row>
    <row r="4060" spans="1:3">
      <c r="A4060" s="21">
        <v>202</v>
      </c>
      <c r="B4060" s="6">
        <f>IF(ISNUMBER('Calc2'!B830),MAX(0,INDEX('913:913'!$E$6:$E$1205,'Calc2'!B830)),0)</f>
        <v>0</v>
      </c>
      <c r="C4060" s="10"/>
    </row>
    <row r="4061" spans="1:3">
      <c r="A4061" s="21">
        <v>203</v>
      </c>
      <c r="B4061" s="6">
        <f>IF(ISNUMBER('Calc2'!B831),MAX(0,INDEX('913:913'!$E$6:$E$1205,'Calc2'!B831)),0)</f>
        <v>0</v>
      </c>
      <c r="C4061" s="10"/>
    </row>
    <row r="4062" spans="1:3">
      <c r="A4062" s="21">
        <v>204</v>
      </c>
      <c r="B4062" s="6">
        <f>IF(ISNUMBER('Calc2'!B832),MAX(0,INDEX('913:913'!$E$6:$E$1205,'Calc2'!B832)),0)</f>
        <v>0</v>
      </c>
      <c r="C4062" s="10"/>
    </row>
    <row r="4063" spans="1:3">
      <c r="A4063" s="21">
        <v>205</v>
      </c>
      <c r="B4063" s="6">
        <f>IF(ISNUMBER('Calc2'!B833),MAX(0,INDEX('913:913'!$E$6:$E$1205,'Calc2'!B833)),0)</f>
        <v>0</v>
      </c>
      <c r="C4063" s="10"/>
    </row>
    <row r="4064" spans="1:3">
      <c r="A4064" s="21">
        <v>206</v>
      </c>
      <c r="B4064" s="6">
        <f>IF(ISNUMBER('Calc2'!B834),MAX(0,INDEX('913:913'!$E$6:$E$1205,'Calc2'!B834)),0)</f>
        <v>0</v>
      </c>
      <c r="C4064" s="10"/>
    </row>
    <row r="4065" spans="1:3">
      <c r="A4065" s="21">
        <v>207</v>
      </c>
      <c r="B4065" s="6">
        <f>IF(ISNUMBER('Calc2'!B835),MAX(0,INDEX('913:913'!$E$6:$E$1205,'Calc2'!B835)),0)</f>
        <v>0</v>
      </c>
      <c r="C4065" s="10"/>
    </row>
    <row r="4066" spans="1:3">
      <c r="A4066" s="21">
        <v>208</v>
      </c>
      <c r="B4066" s="6">
        <f>IF(ISNUMBER('Calc2'!B836),MAX(0,INDEX('913:913'!$E$6:$E$1205,'Calc2'!B836)),0)</f>
        <v>0</v>
      </c>
      <c r="C4066" s="10"/>
    </row>
    <row r="4067" spans="1:3">
      <c r="A4067" s="21">
        <v>209</v>
      </c>
      <c r="B4067" s="6">
        <f>IF(ISNUMBER('Calc2'!B837),MAX(0,INDEX('913:913'!$E$6:$E$1205,'Calc2'!B837)),0)</f>
        <v>0</v>
      </c>
      <c r="C4067" s="10"/>
    </row>
    <row r="4068" spans="1:3">
      <c r="A4068" s="21">
        <v>210</v>
      </c>
      <c r="B4068" s="6">
        <f>IF(ISNUMBER('Calc2'!B838),MAX(0,INDEX('913:913'!$E$6:$E$1205,'Calc2'!B838)),0)</f>
        <v>0</v>
      </c>
      <c r="C4068" s="10"/>
    </row>
    <row r="4069" spans="1:3">
      <c r="A4069" s="21">
        <v>211</v>
      </c>
      <c r="B4069" s="6">
        <f>IF(ISNUMBER('Calc2'!B839),MAX(0,INDEX('913:913'!$E$6:$E$1205,'Calc2'!B839)),0)</f>
        <v>0</v>
      </c>
      <c r="C4069" s="10"/>
    </row>
    <row r="4070" spans="1:3">
      <c r="A4070" s="21">
        <v>212</v>
      </c>
      <c r="B4070" s="6">
        <f>IF(ISNUMBER('Calc2'!B840),MAX(0,INDEX('913:913'!$E$6:$E$1205,'Calc2'!B840)),0)</f>
        <v>0</v>
      </c>
      <c r="C4070" s="10"/>
    </row>
    <row r="4071" spans="1:3">
      <c r="A4071" s="21">
        <v>213</v>
      </c>
      <c r="B4071" s="6">
        <f>IF(ISNUMBER('Calc2'!B841),MAX(0,INDEX('913:913'!$E$6:$E$1205,'Calc2'!B841)),0)</f>
        <v>0</v>
      </c>
      <c r="C4071" s="10"/>
    </row>
    <row r="4072" spans="1:3">
      <c r="A4072" s="21">
        <v>214</v>
      </c>
      <c r="B4072" s="6">
        <f>IF(ISNUMBER('Calc2'!B842),MAX(0,INDEX('913:913'!$E$6:$E$1205,'Calc2'!B842)),0)</f>
        <v>0</v>
      </c>
      <c r="C4072" s="10"/>
    </row>
    <row r="4073" spans="1:3">
      <c r="A4073" s="21">
        <v>215</v>
      </c>
      <c r="B4073" s="6">
        <f>IF(ISNUMBER('Calc2'!B843),MAX(0,INDEX('913:913'!$E$6:$E$1205,'Calc2'!B843)),0)</f>
        <v>0</v>
      </c>
      <c r="C4073" s="10"/>
    </row>
    <row r="4074" spans="1:3">
      <c r="A4074" s="21">
        <v>216</v>
      </c>
      <c r="B4074" s="6">
        <f>IF(ISNUMBER('Calc2'!B844),MAX(0,INDEX('913:913'!$E$6:$E$1205,'Calc2'!B844)),0)</f>
        <v>0</v>
      </c>
      <c r="C4074" s="10"/>
    </row>
    <row r="4075" spans="1:3">
      <c r="A4075" s="21">
        <v>217</v>
      </c>
      <c r="B4075" s="6">
        <f>IF(ISNUMBER('Calc2'!B845),MAX(0,INDEX('913:913'!$E$6:$E$1205,'Calc2'!B845)),0)</f>
        <v>0</v>
      </c>
      <c r="C4075" s="10"/>
    </row>
    <row r="4076" spans="1:3">
      <c r="A4076" s="21">
        <v>218</v>
      </c>
      <c r="B4076" s="6">
        <f>IF(ISNUMBER('Calc2'!B846),MAX(0,INDEX('913:913'!$E$6:$E$1205,'Calc2'!B846)),0)</f>
        <v>0</v>
      </c>
      <c r="C4076" s="10"/>
    </row>
    <row r="4077" spans="1:3">
      <c r="A4077" s="21">
        <v>219</v>
      </c>
      <c r="B4077" s="6">
        <f>IF(ISNUMBER('Calc2'!B847),MAX(0,INDEX('913:913'!$E$6:$E$1205,'Calc2'!B847)),0)</f>
        <v>0</v>
      </c>
      <c r="C4077" s="10"/>
    </row>
    <row r="4078" spans="1:3">
      <c r="A4078" s="21">
        <v>220</v>
      </c>
      <c r="B4078" s="6">
        <f>IF(ISNUMBER('Calc2'!B848),MAX(0,INDEX('913:913'!$E$6:$E$1205,'Calc2'!B848)),0)</f>
        <v>0</v>
      </c>
      <c r="C4078" s="10"/>
    </row>
    <row r="4079" spans="1:3">
      <c r="A4079" s="21">
        <v>221</v>
      </c>
      <c r="B4079" s="6">
        <f>IF(ISNUMBER('Calc2'!B849),MAX(0,INDEX('913:913'!$E$6:$E$1205,'Calc2'!B849)),0)</f>
        <v>0</v>
      </c>
      <c r="C4079" s="10"/>
    </row>
    <row r="4080" spans="1:3">
      <c r="A4080" s="21">
        <v>222</v>
      </c>
      <c r="B4080" s="6">
        <f>IF(ISNUMBER('Calc2'!B850),MAX(0,INDEX('913:913'!$E$6:$E$1205,'Calc2'!B850)),0)</f>
        <v>0</v>
      </c>
      <c r="C4080" s="10"/>
    </row>
    <row r="4081" spans="1:3">
      <c r="A4081" s="21">
        <v>223</v>
      </c>
      <c r="B4081" s="6">
        <f>IF(ISNUMBER('Calc2'!B851),MAX(0,INDEX('913:913'!$E$6:$E$1205,'Calc2'!B851)),0)</f>
        <v>0</v>
      </c>
      <c r="C4081" s="10"/>
    </row>
    <row r="4082" spans="1:3">
      <c r="A4082" s="21">
        <v>224</v>
      </c>
      <c r="B4082" s="6">
        <f>IF(ISNUMBER('Calc2'!B852),MAX(0,INDEX('913:913'!$E$6:$E$1205,'Calc2'!B852)),0)</f>
        <v>0</v>
      </c>
      <c r="C4082" s="10"/>
    </row>
    <row r="4083" spans="1:3">
      <c r="A4083" s="21">
        <v>225</v>
      </c>
      <c r="B4083" s="6">
        <f>IF(ISNUMBER('Calc2'!B853),MAX(0,INDEX('913:913'!$E$6:$E$1205,'Calc2'!B853)),0)</f>
        <v>0</v>
      </c>
      <c r="C4083" s="10"/>
    </row>
    <row r="4084" spans="1:3">
      <c r="A4084" s="21">
        <v>226</v>
      </c>
      <c r="B4084" s="6">
        <f>IF(ISNUMBER('Calc2'!B854),MAX(0,INDEX('913:913'!$E$6:$E$1205,'Calc2'!B854)),0)</f>
        <v>0</v>
      </c>
      <c r="C4084" s="10"/>
    </row>
    <row r="4085" spans="1:3">
      <c r="A4085" s="21">
        <v>227</v>
      </c>
      <c r="B4085" s="6">
        <f>IF(ISNUMBER('Calc2'!B855),MAX(0,INDEX('913:913'!$E$6:$E$1205,'Calc2'!B855)),0)</f>
        <v>0</v>
      </c>
      <c r="C4085" s="10"/>
    </row>
    <row r="4086" spans="1:3">
      <c r="A4086" s="21">
        <v>228</v>
      </c>
      <c r="B4086" s="6">
        <f>IF(ISNUMBER('Calc2'!B856),MAX(0,INDEX('913:913'!$E$6:$E$1205,'Calc2'!B856)),0)</f>
        <v>0</v>
      </c>
      <c r="C4086" s="10"/>
    </row>
    <row r="4087" spans="1:3">
      <c r="A4087" s="21">
        <v>229</v>
      </c>
      <c r="B4087" s="6">
        <f>IF(ISNUMBER('Calc2'!B857),MAX(0,INDEX('913:913'!$E$6:$E$1205,'Calc2'!B857)),0)</f>
        <v>0</v>
      </c>
      <c r="C4087" s="10"/>
    </row>
    <row r="4088" spans="1:3">
      <c r="A4088" s="21">
        <v>230</v>
      </c>
      <c r="B4088" s="6">
        <f>IF(ISNUMBER('Calc2'!B858),MAX(0,INDEX('913:913'!$E$6:$E$1205,'Calc2'!B858)),0)</f>
        <v>0</v>
      </c>
      <c r="C4088" s="10"/>
    </row>
    <row r="4089" spans="1:3">
      <c r="A4089" s="21">
        <v>231</v>
      </c>
      <c r="B4089" s="6">
        <f>IF(ISNUMBER('Calc2'!B859),MAX(0,INDEX('913:913'!$E$6:$E$1205,'Calc2'!B859)),0)</f>
        <v>0</v>
      </c>
      <c r="C4089" s="10"/>
    </row>
    <row r="4090" spans="1:3">
      <c r="A4090" s="21">
        <v>232</v>
      </c>
      <c r="B4090" s="6">
        <f>IF(ISNUMBER('Calc2'!B860),MAX(0,INDEX('913:913'!$E$6:$E$1205,'Calc2'!B860)),0)</f>
        <v>0</v>
      </c>
      <c r="C4090" s="10"/>
    </row>
    <row r="4091" spans="1:3">
      <c r="A4091" s="21">
        <v>233</v>
      </c>
      <c r="B4091" s="6">
        <f>IF(ISNUMBER('Calc2'!B861),MAX(0,INDEX('913:913'!$E$6:$E$1205,'Calc2'!B861)),0)</f>
        <v>0</v>
      </c>
      <c r="C4091" s="10"/>
    </row>
    <row r="4092" spans="1:3">
      <c r="A4092" s="21">
        <v>234</v>
      </c>
      <c r="B4092" s="6">
        <f>IF(ISNUMBER('Calc2'!B862),MAX(0,INDEX('913:913'!$E$6:$E$1205,'Calc2'!B862)),0)</f>
        <v>0</v>
      </c>
      <c r="C4092" s="10"/>
    </row>
    <row r="4093" spans="1:3">
      <c r="A4093" s="21">
        <v>235</v>
      </c>
      <c r="B4093" s="6">
        <f>IF(ISNUMBER('Calc2'!B863),MAX(0,INDEX('913:913'!$E$6:$E$1205,'Calc2'!B863)),0)</f>
        <v>0</v>
      </c>
      <c r="C4093" s="10"/>
    </row>
    <row r="4094" spans="1:3">
      <c r="A4094" s="21">
        <v>236</v>
      </c>
      <c r="B4094" s="6">
        <f>IF(ISNUMBER('Calc2'!B864),MAX(0,INDEX('913:913'!$E$6:$E$1205,'Calc2'!B864)),0)</f>
        <v>0</v>
      </c>
      <c r="C4094" s="10"/>
    </row>
    <row r="4095" spans="1:3">
      <c r="A4095" s="21">
        <v>237</v>
      </c>
      <c r="B4095" s="6">
        <f>IF(ISNUMBER('Calc2'!B865),MAX(0,INDEX('913:913'!$E$6:$E$1205,'Calc2'!B865)),0)</f>
        <v>0</v>
      </c>
      <c r="C4095" s="10"/>
    </row>
    <row r="4096" spans="1:3">
      <c r="A4096" s="21">
        <v>238</v>
      </c>
      <c r="B4096" s="6">
        <f>IF(ISNUMBER('Calc2'!B866),MAX(0,INDEX('913:913'!$E$6:$E$1205,'Calc2'!B866)),0)</f>
        <v>0</v>
      </c>
      <c r="C4096" s="10"/>
    </row>
    <row r="4097" spans="1:3">
      <c r="A4097" s="21">
        <v>239</v>
      </c>
      <c r="B4097" s="6">
        <f>IF(ISNUMBER('Calc2'!B867),MAX(0,INDEX('913:913'!$E$6:$E$1205,'Calc2'!B867)),0)</f>
        <v>0</v>
      </c>
      <c r="C4097" s="10"/>
    </row>
    <row r="4098" spans="1:3">
      <c r="A4098" s="21">
        <v>240</v>
      </c>
      <c r="B4098" s="6">
        <f>IF(ISNUMBER('Calc2'!B868),MAX(0,INDEX('913:913'!$E$6:$E$1205,'Calc2'!B868)),0)</f>
        <v>0</v>
      </c>
      <c r="C4098" s="10"/>
    </row>
    <row r="4099" spans="1:3">
      <c r="A4099" s="21">
        <v>241</v>
      </c>
      <c r="B4099" s="6">
        <f>IF(ISNUMBER('Calc2'!B869),MAX(0,INDEX('913:913'!$E$6:$E$1205,'Calc2'!B869)),0)</f>
        <v>0</v>
      </c>
      <c r="C4099" s="10"/>
    </row>
    <row r="4100" spans="1:3">
      <c r="A4100" s="21">
        <v>242</v>
      </c>
      <c r="B4100" s="6">
        <f>IF(ISNUMBER('Calc2'!B870),MAX(0,INDEX('913:913'!$E$6:$E$1205,'Calc2'!B870)),0)</f>
        <v>0</v>
      </c>
      <c r="C4100" s="10"/>
    </row>
    <row r="4101" spans="1:3">
      <c r="A4101" s="21">
        <v>243</v>
      </c>
      <c r="B4101" s="6">
        <f>IF(ISNUMBER('Calc2'!B871),MAX(0,INDEX('913:913'!$E$6:$E$1205,'Calc2'!B871)),0)</f>
        <v>0</v>
      </c>
      <c r="C4101" s="10"/>
    </row>
    <row r="4102" spans="1:3">
      <c r="A4102" s="21">
        <v>244</v>
      </c>
      <c r="B4102" s="6">
        <f>IF(ISNUMBER('Calc2'!B872),MAX(0,INDEX('913:913'!$E$6:$E$1205,'Calc2'!B872)),0)</f>
        <v>0</v>
      </c>
      <c r="C4102" s="10"/>
    </row>
    <row r="4103" spans="1:3">
      <c r="A4103" s="21">
        <v>245</v>
      </c>
      <c r="B4103" s="6">
        <f>IF(ISNUMBER('Calc2'!B873),MAX(0,INDEX('913:913'!$E$6:$E$1205,'Calc2'!B873)),0)</f>
        <v>0</v>
      </c>
      <c r="C4103" s="10"/>
    </row>
    <row r="4104" spans="1:3">
      <c r="A4104" s="21">
        <v>246</v>
      </c>
      <c r="B4104" s="6">
        <f>IF(ISNUMBER('Calc2'!B874),MAX(0,INDEX('913:913'!$E$6:$E$1205,'Calc2'!B874)),0)</f>
        <v>0</v>
      </c>
      <c r="C4104" s="10"/>
    </row>
    <row r="4105" spans="1:3">
      <c r="A4105" s="21">
        <v>247</v>
      </c>
      <c r="B4105" s="6">
        <f>IF(ISNUMBER('Calc2'!B875),MAX(0,INDEX('913:913'!$E$6:$E$1205,'Calc2'!B875)),0)</f>
        <v>0</v>
      </c>
      <c r="C4105" s="10"/>
    </row>
    <row r="4106" spans="1:3">
      <c r="A4106" s="21">
        <v>248</v>
      </c>
      <c r="B4106" s="6">
        <f>IF(ISNUMBER('Calc2'!B876),MAX(0,INDEX('913:913'!$E$6:$E$1205,'Calc2'!B876)),0)</f>
        <v>0</v>
      </c>
      <c r="C4106" s="10"/>
    </row>
    <row r="4107" spans="1:3">
      <c r="A4107" s="21">
        <v>249</v>
      </c>
      <c r="B4107" s="6">
        <f>IF(ISNUMBER('Calc2'!B877),MAX(0,INDEX('913:913'!$E$6:$E$1205,'Calc2'!B877)),0)</f>
        <v>0</v>
      </c>
      <c r="C4107" s="10"/>
    </row>
    <row r="4108" spans="1:3">
      <c r="A4108" s="21">
        <v>250</v>
      </c>
      <c r="B4108" s="6">
        <f>IF(ISNUMBER('Calc2'!B878),MAX(0,INDEX('913:913'!$E$6:$E$1205,'Calc2'!B878)),0)</f>
        <v>0</v>
      </c>
      <c r="C4108" s="10"/>
    </row>
    <row r="4109" spans="1:3">
      <c r="A4109" s="21">
        <v>251</v>
      </c>
      <c r="B4109" s="6">
        <f>IF(ISNUMBER('Calc2'!B879),MAX(0,INDEX('913:913'!$E$6:$E$1205,'Calc2'!B879)),0)</f>
        <v>0</v>
      </c>
      <c r="C4109" s="10"/>
    </row>
    <row r="4110" spans="1:3">
      <c r="A4110" s="21">
        <v>252</v>
      </c>
      <c r="B4110" s="6">
        <f>IF(ISNUMBER('Calc2'!B880),MAX(0,INDEX('913:913'!$E$6:$E$1205,'Calc2'!B880)),0)</f>
        <v>0</v>
      </c>
      <c r="C4110" s="10"/>
    </row>
    <row r="4111" spans="1:3">
      <c r="A4111" s="21">
        <v>253</v>
      </c>
      <c r="B4111" s="6">
        <f>IF(ISNUMBER('Calc2'!B881),MAX(0,INDEX('913:913'!$E$6:$E$1205,'Calc2'!B881)),0)</f>
        <v>0</v>
      </c>
      <c r="C4111" s="10"/>
    </row>
    <row r="4112" spans="1:3">
      <c r="A4112" s="21">
        <v>254</v>
      </c>
      <c r="B4112" s="6">
        <f>IF(ISNUMBER('Calc2'!B882),MAX(0,INDEX('913:913'!$E$6:$E$1205,'Calc2'!B882)),0)</f>
        <v>0</v>
      </c>
      <c r="C4112" s="10"/>
    </row>
    <row r="4113" spans="1:3">
      <c r="A4113" s="21">
        <v>255</v>
      </c>
      <c r="B4113" s="6">
        <f>IF(ISNUMBER('Calc2'!B883),MAX(0,INDEX('913:913'!$E$6:$E$1205,'Calc2'!B883)),0)</f>
        <v>0</v>
      </c>
      <c r="C4113" s="10"/>
    </row>
    <row r="4114" spans="1:3">
      <c r="A4114" s="21">
        <v>256</v>
      </c>
      <c r="B4114" s="6">
        <f>IF(ISNUMBER('Calc2'!B884),MAX(0,INDEX('913:913'!$E$6:$E$1205,'Calc2'!B884)),0)</f>
        <v>0</v>
      </c>
      <c r="C4114" s="10"/>
    </row>
    <row r="4115" spans="1:3">
      <c r="A4115" s="21">
        <v>257</v>
      </c>
      <c r="B4115" s="6">
        <f>IF(ISNUMBER('Calc2'!B885),MAX(0,INDEX('913:913'!$E$6:$E$1205,'Calc2'!B885)),0)</f>
        <v>0</v>
      </c>
      <c r="C4115" s="10"/>
    </row>
    <row r="4116" spans="1:3">
      <c r="A4116" s="21">
        <v>258</v>
      </c>
      <c r="B4116" s="6">
        <f>IF(ISNUMBER('Calc2'!B886),MAX(0,INDEX('913:913'!$E$6:$E$1205,'Calc2'!B886)),0)</f>
        <v>0</v>
      </c>
      <c r="C4116" s="10"/>
    </row>
    <row r="4117" spans="1:3">
      <c r="A4117" s="21">
        <v>259</v>
      </c>
      <c r="B4117" s="6">
        <f>IF(ISNUMBER('Calc2'!B887),MAX(0,INDEX('913:913'!$E$6:$E$1205,'Calc2'!B887)),0)</f>
        <v>0</v>
      </c>
      <c r="C4117" s="10"/>
    </row>
    <row r="4118" spans="1:3">
      <c r="A4118" s="21">
        <v>260</v>
      </c>
      <c r="B4118" s="6">
        <f>IF(ISNUMBER('Calc2'!B888),MAX(0,INDEX('913:913'!$E$6:$E$1205,'Calc2'!B888)),0)</f>
        <v>0</v>
      </c>
      <c r="C4118" s="10"/>
    </row>
    <row r="4119" spans="1:3">
      <c r="A4119" s="21">
        <v>261</v>
      </c>
      <c r="B4119" s="6">
        <f>IF(ISNUMBER('Calc2'!B889),MAX(0,INDEX('913:913'!$E$6:$E$1205,'Calc2'!B889)),0)</f>
        <v>0</v>
      </c>
      <c r="C4119" s="10"/>
    </row>
    <row r="4120" spans="1:3">
      <c r="A4120" s="21">
        <v>262</v>
      </c>
      <c r="B4120" s="6">
        <f>IF(ISNUMBER('Calc2'!B890),MAX(0,INDEX('913:913'!$E$6:$E$1205,'Calc2'!B890)),0)</f>
        <v>0</v>
      </c>
      <c r="C4120" s="10"/>
    </row>
    <row r="4121" spans="1:3">
      <c r="A4121" s="21">
        <v>263</v>
      </c>
      <c r="B4121" s="6">
        <f>IF(ISNUMBER('Calc2'!B891),MAX(0,INDEX('913:913'!$E$6:$E$1205,'Calc2'!B891)),0)</f>
        <v>0</v>
      </c>
      <c r="C4121" s="10"/>
    </row>
    <row r="4122" spans="1:3">
      <c r="A4122" s="21">
        <v>264</v>
      </c>
      <c r="B4122" s="6">
        <f>IF(ISNUMBER('Calc2'!B892),MAX(0,INDEX('913:913'!$E$6:$E$1205,'Calc2'!B892)),0)</f>
        <v>0</v>
      </c>
      <c r="C4122" s="10"/>
    </row>
    <row r="4123" spans="1:3">
      <c r="A4123" s="21">
        <v>265</v>
      </c>
      <c r="B4123" s="6">
        <f>IF(ISNUMBER('Calc2'!B893),MAX(0,INDEX('913:913'!$E$6:$E$1205,'Calc2'!B893)),0)</f>
        <v>0</v>
      </c>
      <c r="C4123" s="10"/>
    </row>
    <row r="4124" spans="1:3">
      <c r="A4124" s="21">
        <v>266</v>
      </c>
      <c r="B4124" s="6">
        <f>IF(ISNUMBER('Calc2'!B894),MAX(0,INDEX('913:913'!$E$6:$E$1205,'Calc2'!B894)),0)</f>
        <v>0</v>
      </c>
      <c r="C4124" s="10"/>
    </row>
    <row r="4125" spans="1:3">
      <c r="A4125" s="21">
        <v>267</v>
      </c>
      <c r="B4125" s="6">
        <f>IF(ISNUMBER('Calc2'!B895),MAX(0,INDEX('913:913'!$E$6:$E$1205,'Calc2'!B895)),0)</f>
        <v>0</v>
      </c>
      <c r="C4125" s="10"/>
    </row>
    <row r="4126" spans="1:3">
      <c r="A4126" s="21">
        <v>268</v>
      </c>
      <c r="B4126" s="6">
        <f>IF(ISNUMBER('Calc2'!B896),MAX(0,INDEX('913:913'!$E$6:$E$1205,'Calc2'!B896)),0)</f>
        <v>0</v>
      </c>
      <c r="C4126" s="10"/>
    </row>
    <row r="4127" spans="1:3">
      <c r="A4127" s="21">
        <v>269</v>
      </c>
      <c r="B4127" s="6">
        <f>IF(ISNUMBER('Calc2'!B897),MAX(0,INDEX('913:913'!$E$6:$E$1205,'Calc2'!B897)),0)</f>
        <v>0</v>
      </c>
      <c r="C4127" s="10"/>
    </row>
    <row r="4128" spans="1:3">
      <c r="A4128" s="21">
        <v>270</v>
      </c>
      <c r="B4128" s="6">
        <f>IF(ISNUMBER('Calc2'!B898),MAX(0,INDEX('913:913'!$E$6:$E$1205,'Calc2'!B898)),0)</f>
        <v>0</v>
      </c>
      <c r="C4128" s="10"/>
    </row>
    <row r="4129" spans="1:3">
      <c r="A4129" s="21">
        <v>271</v>
      </c>
      <c r="B4129" s="6">
        <f>IF(ISNUMBER('Calc2'!B899),MAX(0,INDEX('913:913'!$E$6:$E$1205,'Calc2'!B899)),0)</f>
        <v>0</v>
      </c>
      <c r="C4129" s="10"/>
    </row>
    <row r="4130" spans="1:3">
      <c r="A4130" s="21">
        <v>272</v>
      </c>
      <c r="B4130" s="6">
        <f>IF(ISNUMBER('Calc2'!B900),MAX(0,INDEX('913:913'!$E$6:$E$1205,'Calc2'!B900)),0)</f>
        <v>0</v>
      </c>
      <c r="C4130" s="10"/>
    </row>
    <row r="4131" spans="1:3">
      <c r="A4131" s="21">
        <v>273</v>
      </c>
      <c r="B4131" s="6">
        <f>IF(ISNUMBER('Calc2'!B901),MAX(0,INDEX('913:913'!$E$6:$E$1205,'Calc2'!B901)),0)</f>
        <v>0</v>
      </c>
      <c r="C4131" s="10"/>
    </row>
    <row r="4132" spans="1:3">
      <c r="A4132" s="21">
        <v>274</v>
      </c>
      <c r="B4132" s="6">
        <f>IF(ISNUMBER('Calc2'!B902),MAX(0,INDEX('913:913'!$E$6:$E$1205,'Calc2'!B902)),0)</f>
        <v>0</v>
      </c>
      <c r="C4132" s="10"/>
    </row>
    <row r="4133" spans="1:3">
      <c r="A4133" s="21">
        <v>275</v>
      </c>
      <c r="B4133" s="6">
        <f>IF(ISNUMBER('Calc2'!B903),MAX(0,INDEX('913:913'!$E$6:$E$1205,'Calc2'!B903)),0)</f>
        <v>0</v>
      </c>
      <c r="C4133" s="10"/>
    </row>
    <row r="4134" spans="1:3">
      <c r="A4134" s="21">
        <v>276</v>
      </c>
      <c r="B4134" s="6">
        <f>IF(ISNUMBER('Calc2'!B904),MAX(0,INDEX('913:913'!$E$6:$E$1205,'Calc2'!B904)),0)</f>
        <v>0</v>
      </c>
      <c r="C4134" s="10"/>
    </row>
    <row r="4135" spans="1:3">
      <c r="A4135" s="21">
        <v>277</v>
      </c>
      <c r="B4135" s="6">
        <f>IF(ISNUMBER('Calc2'!B905),MAX(0,INDEX('913:913'!$E$6:$E$1205,'Calc2'!B905)),0)</f>
        <v>0</v>
      </c>
      <c r="C4135" s="10"/>
    </row>
    <row r="4136" spans="1:3">
      <c r="A4136" s="21">
        <v>278</v>
      </c>
      <c r="B4136" s="6">
        <f>IF(ISNUMBER('Calc2'!B906),MAX(0,INDEX('913:913'!$E$6:$E$1205,'Calc2'!B906)),0)</f>
        <v>0</v>
      </c>
      <c r="C4136" s="10"/>
    </row>
    <row r="4137" spans="1:3">
      <c r="A4137" s="21">
        <v>279</v>
      </c>
      <c r="B4137" s="6">
        <f>IF(ISNUMBER('Calc2'!B907),MAX(0,INDEX('913:913'!$E$6:$E$1205,'Calc2'!B907)),0)</f>
        <v>0</v>
      </c>
      <c r="C4137" s="10"/>
    </row>
    <row r="4138" spans="1:3">
      <c r="A4138" s="21">
        <v>280</v>
      </c>
      <c r="B4138" s="6">
        <f>IF(ISNUMBER('Calc2'!B908),MAX(0,INDEX('913:913'!$E$6:$E$1205,'Calc2'!B908)),0)</f>
        <v>0</v>
      </c>
      <c r="C4138" s="10"/>
    </row>
    <row r="4139" spans="1:3">
      <c r="A4139" s="21">
        <v>281</v>
      </c>
      <c r="B4139" s="6">
        <f>IF(ISNUMBER('Calc2'!B909),MAX(0,INDEX('913:913'!$E$6:$E$1205,'Calc2'!B909)),0)</f>
        <v>0</v>
      </c>
      <c r="C4139" s="10"/>
    </row>
    <row r="4140" spans="1:3">
      <c r="A4140" s="21">
        <v>282</v>
      </c>
      <c r="B4140" s="6">
        <f>IF(ISNUMBER('Calc2'!B910),MAX(0,INDEX('913:913'!$E$6:$E$1205,'Calc2'!B910)),0)</f>
        <v>0</v>
      </c>
      <c r="C4140" s="10"/>
    </row>
    <row r="4141" spans="1:3">
      <c r="A4141" s="21">
        <v>283</v>
      </c>
      <c r="B4141" s="6">
        <f>IF(ISNUMBER('Calc2'!B911),MAX(0,INDEX('913:913'!$E$6:$E$1205,'Calc2'!B911)),0)</f>
        <v>0</v>
      </c>
      <c r="C4141" s="10"/>
    </row>
    <row r="4142" spans="1:3">
      <c r="A4142" s="21">
        <v>284</v>
      </c>
      <c r="B4142" s="6">
        <f>IF(ISNUMBER('Calc2'!B912),MAX(0,INDEX('913:913'!$E$6:$E$1205,'Calc2'!B912)),0)</f>
        <v>0</v>
      </c>
      <c r="C4142" s="10"/>
    </row>
    <row r="4143" spans="1:3">
      <c r="A4143" s="21">
        <v>285</v>
      </c>
      <c r="B4143" s="6">
        <f>IF(ISNUMBER('Calc2'!B913),MAX(0,INDEX('913:913'!$E$6:$E$1205,'Calc2'!B913)),0)</f>
        <v>0</v>
      </c>
      <c r="C4143" s="10"/>
    </row>
    <row r="4144" spans="1:3">
      <c r="A4144" s="21">
        <v>286</v>
      </c>
      <c r="B4144" s="6">
        <f>IF(ISNUMBER('Calc2'!B914),MAX(0,INDEX('913:913'!$E$6:$E$1205,'Calc2'!B914)),0)</f>
        <v>0</v>
      </c>
      <c r="C4144" s="10"/>
    </row>
    <row r="4145" spans="1:3">
      <c r="A4145" s="21">
        <v>287</v>
      </c>
      <c r="B4145" s="6">
        <f>IF(ISNUMBER('Calc2'!B915),MAX(0,INDEX('913:913'!$E$6:$E$1205,'Calc2'!B915)),0)</f>
        <v>0</v>
      </c>
      <c r="C4145" s="10"/>
    </row>
    <row r="4146" spans="1:3">
      <c r="A4146" s="21">
        <v>288</v>
      </c>
      <c r="B4146" s="6">
        <f>IF(ISNUMBER('Calc2'!B916),MAX(0,INDEX('913:913'!$E$6:$E$1205,'Calc2'!B916)),0)</f>
        <v>0</v>
      </c>
      <c r="C4146" s="10"/>
    </row>
    <row r="4147" spans="1:3">
      <c r="A4147" s="21">
        <v>289</v>
      </c>
      <c r="B4147" s="6">
        <f>IF(ISNUMBER('Calc2'!B917),MAX(0,INDEX('913:913'!$E$6:$E$1205,'Calc2'!B917)),0)</f>
        <v>0</v>
      </c>
      <c r="C4147" s="10"/>
    </row>
    <row r="4148" spans="1:3">
      <c r="A4148" s="21">
        <v>290</v>
      </c>
      <c r="B4148" s="6">
        <f>IF(ISNUMBER('Calc2'!B918),MAX(0,INDEX('913:913'!$E$6:$E$1205,'Calc2'!B918)),0)</f>
        <v>0</v>
      </c>
      <c r="C4148" s="10"/>
    </row>
    <row r="4149" spans="1:3">
      <c r="A4149" s="21">
        <v>291</v>
      </c>
      <c r="B4149" s="6">
        <f>IF(ISNUMBER('Calc2'!B919),MAX(0,INDEX('913:913'!$E$6:$E$1205,'Calc2'!B919)),0)</f>
        <v>0</v>
      </c>
      <c r="C4149" s="10"/>
    </row>
    <row r="4150" spans="1:3">
      <c r="A4150" s="21">
        <v>292</v>
      </c>
      <c r="B4150" s="6">
        <f>IF(ISNUMBER('Calc2'!B920),MAX(0,INDEX('913:913'!$E$6:$E$1205,'Calc2'!B920)),0)</f>
        <v>0</v>
      </c>
      <c r="C4150" s="10"/>
    </row>
    <row r="4151" spans="1:3">
      <c r="A4151" s="21">
        <v>293</v>
      </c>
      <c r="B4151" s="6">
        <f>IF(ISNUMBER('Calc2'!B921),MAX(0,INDEX('913:913'!$E$6:$E$1205,'Calc2'!B921)),0)</f>
        <v>0</v>
      </c>
      <c r="C4151" s="10"/>
    </row>
    <row r="4152" spans="1:3">
      <c r="A4152" s="21">
        <v>294</v>
      </c>
      <c r="B4152" s="6">
        <f>IF(ISNUMBER('Calc2'!B922),MAX(0,INDEX('913:913'!$E$6:$E$1205,'Calc2'!B922)),0)</f>
        <v>0</v>
      </c>
      <c r="C4152" s="10"/>
    </row>
    <row r="4153" spans="1:3">
      <c r="A4153" s="21">
        <v>295</v>
      </c>
      <c r="B4153" s="6">
        <f>IF(ISNUMBER('Calc2'!B923),MAX(0,INDEX('913:913'!$E$6:$E$1205,'Calc2'!B923)),0)</f>
        <v>0</v>
      </c>
      <c r="C4153" s="10"/>
    </row>
    <row r="4154" spans="1:3">
      <c r="A4154" s="21">
        <v>296</v>
      </c>
      <c r="B4154" s="6">
        <f>IF(ISNUMBER('Calc2'!B924),MAX(0,INDEX('913:913'!$E$6:$E$1205,'Calc2'!B924)),0)</f>
        <v>0</v>
      </c>
      <c r="C4154" s="10"/>
    </row>
    <row r="4155" spans="1:3">
      <c r="A4155" s="21">
        <v>297</v>
      </c>
      <c r="B4155" s="6">
        <f>IF(ISNUMBER('Calc2'!B925),MAX(0,INDEX('913:913'!$E$6:$E$1205,'Calc2'!B925)),0)</f>
        <v>0</v>
      </c>
      <c r="C4155" s="10"/>
    </row>
    <row r="4156" spans="1:3">
      <c r="A4156" s="21">
        <v>298</v>
      </c>
      <c r="B4156" s="6">
        <f>IF(ISNUMBER('Calc2'!B926),MAX(0,INDEX('913:913'!$E$6:$E$1205,'Calc2'!B926)),0)</f>
        <v>0</v>
      </c>
      <c r="C4156" s="10"/>
    </row>
    <row r="4157" spans="1:3">
      <c r="A4157" s="21">
        <v>299</v>
      </c>
      <c r="B4157" s="6">
        <f>IF(ISNUMBER('Calc2'!B927),MAX(0,INDEX('913:913'!$E$6:$E$1205,'Calc2'!B927)),0)</f>
        <v>0</v>
      </c>
      <c r="C4157" s="10"/>
    </row>
    <row r="4158" spans="1:3">
      <c r="A4158" s="21">
        <v>300</v>
      </c>
      <c r="B4158" s="6">
        <f>IF(ISNUMBER('Calc2'!B928),MAX(0,INDEX('913:913'!$E$6:$E$1205,'Calc2'!B928)),0)</f>
        <v>0</v>
      </c>
      <c r="C4158" s="10"/>
    </row>
    <row r="4160" spans="1:3">
      <c r="A4160" s="11" t="s">
        <v>658</v>
      </c>
    </row>
    <row r="4161" spans="1:3">
      <c r="A4161" s="2" t="s">
        <v>253</v>
      </c>
    </row>
    <row r="4162" spans="1:3">
      <c r="A4162" s="13" t="s">
        <v>480</v>
      </c>
    </row>
    <row r="4163" spans="1:3">
      <c r="A4163" s="13" t="s">
        <v>646</v>
      </c>
    </row>
    <row r="4164" spans="1:3">
      <c r="A4164" s="2" t="s">
        <v>471</v>
      </c>
    </row>
    <row r="4166" spans="1:3">
      <c r="B4166" s="3" t="s">
        <v>659</v>
      </c>
    </row>
    <row r="4167" spans="1:3">
      <c r="A4167" s="21">
        <v>1</v>
      </c>
      <c r="B4167" s="6">
        <f>IF(ISNUMBER('Calc2'!B2174),MAX(0,INDEX('913:913'!$E$6:$E$1205,'Calc2'!B2174)),0)</f>
        <v>0</v>
      </c>
      <c r="C4167" s="10"/>
    </row>
    <row r="4168" spans="1:3">
      <c r="A4168" s="21">
        <v>2</v>
      </c>
      <c r="B4168" s="6">
        <f>IF(ISNUMBER('Calc2'!B2175),MAX(0,INDEX('913:913'!$E$6:$E$1205,'Calc2'!B2175)),0)</f>
        <v>0</v>
      </c>
      <c r="C4168" s="10"/>
    </row>
    <row r="4169" spans="1:3">
      <c r="A4169" s="21">
        <v>3</v>
      </c>
      <c r="B4169" s="6">
        <f>IF(ISNUMBER('Calc2'!B2176),MAX(0,INDEX('913:913'!$E$6:$E$1205,'Calc2'!B2176)),0)</f>
        <v>0</v>
      </c>
      <c r="C4169" s="10"/>
    </row>
    <row r="4170" spans="1:3">
      <c r="A4170" s="21">
        <v>4</v>
      </c>
      <c r="B4170" s="6">
        <f>IF(ISNUMBER('Calc2'!B2177),MAX(0,INDEX('913:913'!$E$6:$E$1205,'Calc2'!B2177)),0)</f>
        <v>0</v>
      </c>
      <c r="C4170" s="10"/>
    </row>
    <row r="4171" spans="1:3">
      <c r="A4171" s="21">
        <v>5</v>
      </c>
      <c r="B4171" s="6">
        <f>IF(ISNUMBER('Calc2'!B2178),MAX(0,INDEX('913:913'!$E$6:$E$1205,'Calc2'!B2178)),0)</f>
        <v>0</v>
      </c>
      <c r="C4171" s="10"/>
    </row>
    <row r="4172" spans="1:3">
      <c r="A4172" s="21">
        <v>6</v>
      </c>
      <c r="B4172" s="6">
        <f>IF(ISNUMBER('Calc2'!B2179),MAX(0,INDEX('913:913'!$E$6:$E$1205,'Calc2'!B2179)),0)</f>
        <v>0</v>
      </c>
      <c r="C4172" s="10"/>
    </row>
    <row r="4173" spans="1:3">
      <c r="A4173" s="21">
        <v>7</v>
      </c>
      <c r="B4173" s="6">
        <f>IF(ISNUMBER('Calc2'!B2180),MAX(0,INDEX('913:913'!$E$6:$E$1205,'Calc2'!B2180)),0)</f>
        <v>0</v>
      </c>
      <c r="C4173" s="10"/>
    </row>
    <row r="4174" spans="1:3">
      <c r="A4174" s="21">
        <v>8</v>
      </c>
      <c r="B4174" s="6">
        <f>IF(ISNUMBER('Calc2'!B2181),MAX(0,INDEX('913:913'!$E$6:$E$1205,'Calc2'!B2181)),0)</f>
        <v>0</v>
      </c>
      <c r="C4174" s="10"/>
    </row>
    <row r="4175" spans="1:3">
      <c r="A4175" s="21">
        <v>9</v>
      </c>
      <c r="B4175" s="6">
        <f>IF(ISNUMBER('Calc2'!B2182),MAX(0,INDEX('913:913'!$E$6:$E$1205,'Calc2'!B2182)),0)</f>
        <v>0</v>
      </c>
      <c r="C4175" s="10"/>
    </row>
    <row r="4176" spans="1:3">
      <c r="A4176" s="21">
        <v>10</v>
      </c>
      <c r="B4176" s="6">
        <f>IF(ISNUMBER('Calc2'!B2183),MAX(0,INDEX('913:913'!$E$6:$E$1205,'Calc2'!B2183)),0)</f>
        <v>0</v>
      </c>
      <c r="C4176" s="10"/>
    </row>
    <row r="4177" spans="1:3">
      <c r="A4177" s="21">
        <v>11</v>
      </c>
      <c r="B4177" s="6">
        <f>IF(ISNUMBER('Calc2'!B2184),MAX(0,INDEX('913:913'!$E$6:$E$1205,'Calc2'!B2184)),0)</f>
        <v>0</v>
      </c>
      <c r="C4177" s="10"/>
    </row>
    <row r="4178" spans="1:3">
      <c r="A4178" s="21">
        <v>12</v>
      </c>
      <c r="B4178" s="6">
        <f>IF(ISNUMBER('Calc2'!B2185),MAX(0,INDEX('913:913'!$E$6:$E$1205,'Calc2'!B2185)),0)</f>
        <v>0</v>
      </c>
      <c r="C4178" s="10"/>
    </row>
    <row r="4179" spans="1:3">
      <c r="A4179" s="21">
        <v>13</v>
      </c>
      <c r="B4179" s="6">
        <f>IF(ISNUMBER('Calc2'!B2186),MAX(0,INDEX('913:913'!$E$6:$E$1205,'Calc2'!B2186)),0)</f>
        <v>0</v>
      </c>
      <c r="C4179" s="10"/>
    </row>
    <row r="4180" spans="1:3">
      <c r="A4180" s="21">
        <v>14</v>
      </c>
      <c r="B4180" s="6">
        <f>IF(ISNUMBER('Calc2'!B2187),MAX(0,INDEX('913:913'!$E$6:$E$1205,'Calc2'!B2187)),0)</f>
        <v>0</v>
      </c>
      <c r="C4180" s="10"/>
    </row>
    <row r="4181" spans="1:3">
      <c r="A4181" s="21">
        <v>15</v>
      </c>
      <c r="B4181" s="6">
        <f>IF(ISNUMBER('Calc2'!B2188),MAX(0,INDEX('913:913'!$E$6:$E$1205,'Calc2'!B2188)),0)</f>
        <v>0</v>
      </c>
      <c r="C4181" s="10"/>
    </row>
    <row r="4182" spans="1:3">
      <c r="A4182" s="21">
        <v>16</v>
      </c>
      <c r="B4182" s="6">
        <f>IF(ISNUMBER('Calc2'!B2189),MAX(0,INDEX('913:913'!$E$6:$E$1205,'Calc2'!B2189)),0)</f>
        <v>0</v>
      </c>
      <c r="C4182" s="10"/>
    </row>
    <row r="4183" spans="1:3">
      <c r="A4183" s="21">
        <v>17</v>
      </c>
      <c r="B4183" s="6">
        <f>IF(ISNUMBER('Calc2'!B2190),MAX(0,INDEX('913:913'!$E$6:$E$1205,'Calc2'!B2190)),0)</f>
        <v>0</v>
      </c>
      <c r="C4183" s="10"/>
    </row>
    <row r="4184" spans="1:3">
      <c r="A4184" s="21">
        <v>18</v>
      </c>
      <c r="B4184" s="6">
        <f>IF(ISNUMBER('Calc2'!B2191),MAX(0,INDEX('913:913'!$E$6:$E$1205,'Calc2'!B2191)),0)</f>
        <v>0</v>
      </c>
      <c r="C4184" s="10"/>
    </row>
    <row r="4185" spans="1:3">
      <c r="A4185" s="21">
        <v>19</v>
      </c>
      <c r="B4185" s="6">
        <f>IF(ISNUMBER('Calc2'!B2192),MAX(0,INDEX('913:913'!$E$6:$E$1205,'Calc2'!B2192)),0)</f>
        <v>0</v>
      </c>
      <c r="C4185" s="10"/>
    </row>
    <row r="4186" spans="1:3">
      <c r="A4186" s="21">
        <v>20</v>
      </c>
      <c r="B4186" s="6">
        <f>IF(ISNUMBER('Calc2'!B2193),MAX(0,INDEX('913:913'!$E$6:$E$1205,'Calc2'!B2193)),0)</f>
        <v>0</v>
      </c>
      <c r="C4186" s="10"/>
    </row>
    <row r="4187" spans="1:3">
      <c r="A4187" s="21">
        <v>21</v>
      </c>
      <c r="B4187" s="6">
        <f>IF(ISNUMBER('Calc2'!B2194),MAX(0,INDEX('913:913'!$E$6:$E$1205,'Calc2'!B2194)),0)</f>
        <v>0</v>
      </c>
      <c r="C4187" s="10"/>
    </row>
    <row r="4188" spans="1:3">
      <c r="A4188" s="21">
        <v>22</v>
      </c>
      <c r="B4188" s="6">
        <f>IF(ISNUMBER('Calc2'!B2195),MAX(0,INDEX('913:913'!$E$6:$E$1205,'Calc2'!B2195)),0)</f>
        <v>0</v>
      </c>
      <c r="C4188" s="10"/>
    </row>
    <row r="4189" spans="1:3">
      <c r="A4189" s="21">
        <v>23</v>
      </c>
      <c r="B4189" s="6">
        <f>IF(ISNUMBER('Calc2'!B2196),MAX(0,INDEX('913:913'!$E$6:$E$1205,'Calc2'!B2196)),0)</f>
        <v>0</v>
      </c>
      <c r="C4189" s="10"/>
    </row>
    <row r="4190" spans="1:3">
      <c r="A4190" s="21">
        <v>24</v>
      </c>
      <c r="B4190" s="6">
        <f>IF(ISNUMBER('Calc2'!B2197),MAX(0,INDEX('913:913'!$E$6:$E$1205,'Calc2'!B2197)),0)</f>
        <v>0</v>
      </c>
      <c r="C4190" s="10"/>
    </row>
    <row r="4191" spans="1:3">
      <c r="A4191" s="21">
        <v>25</v>
      </c>
      <c r="B4191" s="6">
        <f>IF(ISNUMBER('Calc2'!B2198),MAX(0,INDEX('913:913'!$E$6:$E$1205,'Calc2'!B2198)),0)</f>
        <v>0</v>
      </c>
      <c r="C4191" s="10"/>
    </row>
    <row r="4192" spans="1:3">
      <c r="A4192" s="21">
        <v>26</v>
      </c>
      <c r="B4192" s="6">
        <f>IF(ISNUMBER('Calc2'!B2199),MAX(0,INDEX('913:913'!$E$6:$E$1205,'Calc2'!B2199)),0)</f>
        <v>0</v>
      </c>
      <c r="C4192" s="10"/>
    </row>
    <row r="4193" spans="1:3">
      <c r="A4193" s="21">
        <v>27</v>
      </c>
      <c r="B4193" s="6">
        <f>IF(ISNUMBER('Calc2'!B2200),MAX(0,INDEX('913:913'!$E$6:$E$1205,'Calc2'!B2200)),0)</f>
        <v>0</v>
      </c>
      <c r="C4193" s="10"/>
    </row>
    <row r="4194" spans="1:3">
      <c r="A4194" s="21">
        <v>28</v>
      </c>
      <c r="B4194" s="6">
        <f>IF(ISNUMBER('Calc2'!B2201),MAX(0,INDEX('913:913'!$E$6:$E$1205,'Calc2'!B2201)),0)</f>
        <v>0</v>
      </c>
      <c r="C4194" s="10"/>
    </row>
    <row r="4195" spans="1:3">
      <c r="A4195" s="21">
        <v>29</v>
      </c>
      <c r="B4195" s="6">
        <f>IF(ISNUMBER('Calc2'!B2202),MAX(0,INDEX('913:913'!$E$6:$E$1205,'Calc2'!B2202)),0)</f>
        <v>0</v>
      </c>
      <c r="C4195" s="10"/>
    </row>
    <row r="4196" spans="1:3">
      <c r="A4196" s="21">
        <v>30</v>
      </c>
      <c r="B4196" s="6">
        <f>IF(ISNUMBER('Calc2'!B2203),MAX(0,INDEX('913:913'!$E$6:$E$1205,'Calc2'!B2203)),0)</f>
        <v>0</v>
      </c>
      <c r="C4196" s="10"/>
    </row>
    <row r="4197" spans="1:3">
      <c r="A4197" s="21">
        <v>31</v>
      </c>
      <c r="B4197" s="6">
        <f>IF(ISNUMBER('Calc2'!B2204),MAX(0,INDEX('913:913'!$E$6:$E$1205,'Calc2'!B2204)),0)</f>
        <v>0</v>
      </c>
      <c r="C4197" s="10"/>
    </row>
    <row r="4198" spans="1:3">
      <c r="A4198" s="21">
        <v>32</v>
      </c>
      <c r="B4198" s="6">
        <f>IF(ISNUMBER('Calc2'!B2205),MAX(0,INDEX('913:913'!$E$6:$E$1205,'Calc2'!B2205)),0)</f>
        <v>0</v>
      </c>
      <c r="C4198" s="10"/>
    </row>
    <row r="4199" spans="1:3">
      <c r="A4199" s="21">
        <v>33</v>
      </c>
      <c r="B4199" s="6">
        <f>IF(ISNUMBER('Calc2'!B2206),MAX(0,INDEX('913:913'!$E$6:$E$1205,'Calc2'!B2206)),0)</f>
        <v>0</v>
      </c>
      <c r="C4199" s="10"/>
    </row>
    <row r="4200" spans="1:3">
      <c r="A4200" s="21">
        <v>34</v>
      </c>
      <c r="B4200" s="6">
        <f>IF(ISNUMBER('Calc2'!B2207),MAX(0,INDEX('913:913'!$E$6:$E$1205,'Calc2'!B2207)),0)</f>
        <v>0</v>
      </c>
      <c r="C4200" s="10"/>
    </row>
    <row r="4201" spans="1:3">
      <c r="A4201" s="21">
        <v>35</v>
      </c>
      <c r="B4201" s="6">
        <f>IF(ISNUMBER('Calc2'!B2208),MAX(0,INDEX('913:913'!$E$6:$E$1205,'Calc2'!B2208)),0)</f>
        <v>0</v>
      </c>
      <c r="C4201" s="10"/>
    </row>
    <row r="4202" spans="1:3">
      <c r="A4202" s="21">
        <v>36</v>
      </c>
      <c r="B4202" s="6">
        <f>IF(ISNUMBER('Calc2'!B2209),MAX(0,INDEX('913:913'!$E$6:$E$1205,'Calc2'!B2209)),0)</f>
        <v>0</v>
      </c>
      <c r="C4202" s="10"/>
    </row>
    <row r="4203" spans="1:3">
      <c r="A4203" s="21">
        <v>37</v>
      </c>
      <c r="B4203" s="6">
        <f>IF(ISNUMBER('Calc2'!B2210),MAX(0,INDEX('913:913'!$E$6:$E$1205,'Calc2'!B2210)),0)</f>
        <v>0</v>
      </c>
      <c r="C4203" s="10"/>
    </row>
    <row r="4204" spans="1:3">
      <c r="A4204" s="21">
        <v>38</v>
      </c>
      <c r="B4204" s="6">
        <f>IF(ISNUMBER('Calc2'!B2211),MAX(0,INDEX('913:913'!$E$6:$E$1205,'Calc2'!B2211)),0)</f>
        <v>0</v>
      </c>
      <c r="C4204" s="10"/>
    </row>
    <row r="4205" spans="1:3">
      <c r="A4205" s="21">
        <v>39</v>
      </c>
      <c r="B4205" s="6">
        <f>IF(ISNUMBER('Calc2'!B2212),MAX(0,INDEX('913:913'!$E$6:$E$1205,'Calc2'!B2212)),0)</f>
        <v>0</v>
      </c>
      <c r="C4205" s="10"/>
    </row>
    <row r="4206" spans="1:3">
      <c r="A4206" s="21">
        <v>40</v>
      </c>
      <c r="B4206" s="6">
        <f>IF(ISNUMBER('Calc2'!B2213),MAX(0,INDEX('913:913'!$E$6:$E$1205,'Calc2'!B2213)),0)</f>
        <v>0</v>
      </c>
      <c r="C4206" s="10"/>
    </row>
    <row r="4207" spans="1:3">
      <c r="A4207" s="21">
        <v>41</v>
      </c>
      <c r="B4207" s="6">
        <f>IF(ISNUMBER('Calc2'!B2214),MAX(0,INDEX('913:913'!$E$6:$E$1205,'Calc2'!B2214)),0)</f>
        <v>0</v>
      </c>
      <c r="C4207" s="10"/>
    </row>
    <row r="4208" spans="1:3">
      <c r="A4208" s="21">
        <v>42</v>
      </c>
      <c r="B4208" s="6">
        <f>IF(ISNUMBER('Calc2'!B2215),MAX(0,INDEX('913:913'!$E$6:$E$1205,'Calc2'!B2215)),0)</f>
        <v>0</v>
      </c>
      <c r="C4208" s="10"/>
    </row>
    <row r="4209" spans="1:3">
      <c r="A4209" s="21">
        <v>43</v>
      </c>
      <c r="B4209" s="6">
        <f>IF(ISNUMBER('Calc2'!B2216),MAX(0,INDEX('913:913'!$E$6:$E$1205,'Calc2'!B2216)),0)</f>
        <v>0</v>
      </c>
      <c r="C4209" s="10"/>
    </row>
    <row r="4210" spans="1:3">
      <c r="A4210" s="21">
        <v>44</v>
      </c>
      <c r="B4210" s="6">
        <f>IF(ISNUMBER('Calc2'!B2217),MAX(0,INDEX('913:913'!$E$6:$E$1205,'Calc2'!B2217)),0)</f>
        <v>0</v>
      </c>
      <c r="C4210" s="10"/>
    </row>
    <row r="4211" spans="1:3">
      <c r="A4211" s="21">
        <v>45</v>
      </c>
      <c r="B4211" s="6">
        <f>IF(ISNUMBER('Calc2'!B2218),MAX(0,INDEX('913:913'!$E$6:$E$1205,'Calc2'!B2218)),0)</f>
        <v>0</v>
      </c>
      <c r="C4211" s="10"/>
    </row>
    <row r="4212" spans="1:3">
      <c r="A4212" s="21">
        <v>46</v>
      </c>
      <c r="B4212" s="6">
        <f>IF(ISNUMBER('Calc2'!B2219),MAX(0,INDEX('913:913'!$E$6:$E$1205,'Calc2'!B2219)),0)</f>
        <v>0</v>
      </c>
      <c r="C4212" s="10"/>
    </row>
    <row r="4213" spans="1:3">
      <c r="A4213" s="21">
        <v>47</v>
      </c>
      <c r="B4213" s="6">
        <f>IF(ISNUMBER('Calc2'!B2220),MAX(0,INDEX('913:913'!$E$6:$E$1205,'Calc2'!B2220)),0)</f>
        <v>0</v>
      </c>
      <c r="C4213" s="10"/>
    </row>
    <row r="4214" spans="1:3">
      <c r="A4214" s="21">
        <v>48</v>
      </c>
      <c r="B4214" s="6">
        <f>IF(ISNUMBER('Calc2'!B2221),MAX(0,INDEX('913:913'!$E$6:$E$1205,'Calc2'!B2221)),0)</f>
        <v>0</v>
      </c>
      <c r="C4214" s="10"/>
    </row>
    <row r="4215" spans="1:3">
      <c r="A4215" s="21">
        <v>49</v>
      </c>
      <c r="B4215" s="6">
        <f>IF(ISNUMBER('Calc2'!B2222),MAX(0,INDEX('913:913'!$E$6:$E$1205,'Calc2'!B2222)),0)</f>
        <v>0</v>
      </c>
      <c r="C4215" s="10"/>
    </row>
    <row r="4216" spans="1:3">
      <c r="A4216" s="21">
        <v>50</v>
      </c>
      <c r="B4216" s="6">
        <f>IF(ISNUMBER('Calc2'!B2223),MAX(0,INDEX('913:913'!$E$6:$E$1205,'Calc2'!B2223)),0)</f>
        <v>0</v>
      </c>
      <c r="C4216" s="10"/>
    </row>
    <row r="4217" spans="1:3">
      <c r="A4217" s="21">
        <v>51</v>
      </c>
      <c r="B4217" s="6">
        <f>IF(ISNUMBER('Calc2'!B2224),MAX(0,INDEX('913:913'!$E$6:$E$1205,'Calc2'!B2224)),0)</f>
        <v>0</v>
      </c>
      <c r="C4217" s="10"/>
    </row>
    <row r="4218" spans="1:3">
      <c r="A4218" s="21">
        <v>52</v>
      </c>
      <c r="B4218" s="6">
        <f>IF(ISNUMBER('Calc2'!B2225),MAX(0,INDEX('913:913'!$E$6:$E$1205,'Calc2'!B2225)),0)</f>
        <v>0</v>
      </c>
      <c r="C4218" s="10"/>
    </row>
    <row r="4219" spans="1:3">
      <c r="A4219" s="21">
        <v>53</v>
      </c>
      <c r="B4219" s="6">
        <f>IF(ISNUMBER('Calc2'!B2226),MAX(0,INDEX('913:913'!$E$6:$E$1205,'Calc2'!B2226)),0)</f>
        <v>0</v>
      </c>
      <c r="C4219" s="10"/>
    </row>
    <row r="4220" spans="1:3">
      <c r="A4220" s="21">
        <v>54</v>
      </c>
      <c r="B4220" s="6">
        <f>IF(ISNUMBER('Calc2'!B2227),MAX(0,INDEX('913:913'!$E$6:$E$1205,'Calc2'!B2227)),0)</f>
        <v>0</v>
      </c>
      <c r="C4220" s="10"/>
    </row>
    <row r="4221" spans="1:3">
      <c r="A4221" s="21">
        <v>55</v>
      </c>
      <c r="B4221" s="6">
        <f>IF(ISNUMBER('Calc2'!B2228),MAX(0,INDEX('913:913'!$E$6:$E$1205,'Calc2'!B2228)),0)</f>
        <v>0</v>
      </c>
      <c r="C4221" s="10"/>
    </row>
    <row r="4222" spans="1:3">
      <c r="A4222" s="21">
        <v>56</v>
      </c>
      <c r="B4222" s="6">
        <f>IF(ISNUMBER('Calc2'!B2229),MAX(0,INDEX('913:913'!$E$6:$E$1205,'Calc2'!B2229)),0)</f>
        <v>0</v>
      </c>
      <c r="C4222" s="10"/>
    </row>
    <row r="4223" spans="1:3">
      <c r="A4223" s="21">
        <v>57</v>
      </c>
      <c r="B4223" s="6">
        <f>IF(ISNUMBER('Calc2'!B2230),MAX(0,INDEX('913:913'!$E$6:$E$1205,'Calc2'!B2230)),0)</f>
        <v>0</v>
      </c>
      <c r="C4223" s="10"/>
    </row>
    <row r="4224" spans="1:3">
      <c r="A4224" s="21">
        <v>58</v>
      </c>
      <c r="B4224" s="6">
        <f>IF(ISNUMBER('Calc2'!B2231),MAX(0,INDEX('913:913'!$E$6:$E$1205,'Calc2'!B2231)),0)</f>
        <v>0</v>
      </c>
      <c r="C4224" s="10"/>
    </row>
    <row r="4225" spans="1:3">
      <c r="A4225" s="21">
        <v>59</v>
      </c>
      <c r="B4225" s="6">
        <f>IF(ISNUMBER('Calc2'!B2232),MAX(0,INDEX('913:913'!$E$6:$E$1205,'Calc2'!B2232)),0)</f>
        <v>0</v>
      </c>
      <c r="C4225" s="10"/>
    </row>
    <row r="4226" spans="1:3">
      <c r="A4226" s="21">
        <v>60</v>
      </c>
      <c r="B4226" s="6">
        <f>IF(ISNUMBER('Calc2'!B2233),MAX(0,INDEX('913:913'!$E$6:$E$1205,'Calc2'!B2233)),0)</f>
        <v>0</v>
      </c>
      <c r="C4226" s="10"/>
    </row>
    <row r="4227" spans="1:3">
      <c r="A4227" s="21">
        <v>61</v>
      </c>
      <c r="B4227" s="6">
        <f>IF(ISNUMBER('Calc2'!B2234),MAX(0,INDEX('913:913'!$E$6:$E$1205,'Calc2'!B2234)),0)</f>
        <v>0</v>
      </c>
      <c r="C4227" s="10"/>
    </row>
    <row r="4228" spans="1:3">
      <c r="A4228" s="21">
        <v>62</v>
      </c>
      <c r="B4228" s="6">
        <f>IF(ISNUMBER('Calc2'!B2235),MAX(0,INDEX('913:913'!$E$6:$E$1205,'Calc2'!B2235)),0)</f>
        <v>0</v>
      </c>
      <c r="C4228" s="10"/>
    </row>
    <row r="4229" spans="1:3">
      <c r="A4229" s="21">
        <v>63</v>
      </c>
      <c r="B4229" s="6">
        <f>IF(ISNUMBER('Calc2'!B2236),MAX(0,INDEX('913:913'!$E$6:$E$1205,'Calc2'!B2236)),0)</f>
        <v>0</v>
      </c>
      <c r="C4229" s="10"/>
    </row>
    <row r="4230" spans="1:3">
      <c r="A4230" s="21">
        <v>64</v>
      </c>
      <c r="B4230" s="6">
        <f>IF(ISNUMBER('Calc2'!B2237),MAX(0,INDEX('913:913'!$E$6:$E$1205,'Calc2'!B2237)),0)</f>
        <v>0</v>
      </c>
      <c r="C4230" s="10"/>
    </row>
    <row r="4231" spans="1:3">
      <c r="A4231" s="21">
        <v>65</v>
      </c>
      <c r="B4231" s="6">
        <f>IF(ISNUMBER('Calc2'!B2238),MAX(0,INDEX('913:913'!$E$6:$E$1205,'Calc2'!B2238)),0)</f>
        <v>0</v>
      </c>
      <c r="C4231" s="10"/>
    </row>
    <row r="4232" spans="1:3">
      <c r="A4232" s="21">
        <v>66</v>
      </c>
      <c r="B4232" s="6">
        <f>IF(ISNUMBER('Calc2'!B2239),MAX(0,INDEX('913:913'!$E$6:$E$1205,'Calc2'!B2239)),0)</f>
        <v>0</v>
      </c>
      <c r="C4232" s="10"/>
    </row>
    <row r="4233" spans="1:3">
      <c r="A4233" s="21">
        <v>67</v>
      </c>
      <c r="B4233" s="6">
        <f>IF(ISNUMBER('Calc2'!B2240),MAX(0,INDEX('913:913'!$E$6:$E$1205,'Calc2'!B2240)),0)</f>
        <v>0</v>
      </c>
      <c r="C4233" s="10"/>
    </row>
    <row r="4234" spans="1:3">
      <c r="A4234" s="21">
        <v>68</v>
      </c>
      <c r="B4234" s="6">
        <f>IF(ISNUMBER('Calc2'!B2241),MAX(0,INDEX('913:913'!$E$6:$E$1205,'Calc2'!B2241)),0)</f>
        <v>0</v>
      </c>
      <c r="C4234" s="10"/>
    </row>
    <row r="4235" spans="1:3">
      <c r="A4235" s="21">
        <v>69</v>
      </c>
      <c r="B4235" s="6">
        <f>IF(ISNUMBER('Calc2'!B2242),MAX(0,INDEX('913:913'!$E$6:$E$1205,'Calc2'!B2242)),0)</f>
        <v>0</v>
      </c>
      <c r="C4235" s="10"/>
    </row>
    <row r="4236" spans="1:3">
      <c r="A4236" s="21">
        <v>70</v>
      </c>
      <c r="B4236" s="6">
        <f>IF(ISNUMBER('Calc2'!B2243),MAX(0,INDEX('913:913'!$E$6:$E$1205,'Calc2'!B2243)),0)</f>
        <v>0</v>
      </c>
      <c r="C4236" s="10"/>
    </row>
    <row r="4237" spans="1:3">
      <c r="A4237" s="21">
        <v>71</v>
      </c>
      <c r="B4237" s="6">
        <f>IF(ISNUMBER('Calc2'!B2244),MAX(0,INDEX('913:913'!$E$6:$E$1205,'Calc2'!B2244)),0)</f>
        <v>0</v>
      </c>
      <c r="C4237" s="10"/>
    </row>
    <row r="4238" spans="1:3">
      <c r="A4238" s="21">
        <v>72</v>
      </c>
      <c r="B4238" s="6">
        <f>IF(ISNUMBER('Calc2'!B2245),MAX(0,INDEX('913:913'!$E$6:$E$1205,'Calc2'!B2245)),0)</f>
        <v>0</v>
      </c>
      <c r="C4238" s="10"/>
    </row>
    <row r="4239" spans="1:3">
      <c r="A4239" s="21">
        <v>73</v>
      </c>
      <c r="B4239" s="6">
        <f>IF(ISNUMBER('Calc2'!B2246),MAX(0,INDEX('913:913'!$E$6:$E$1205,'Calc2'!B2246)),0)</f>
        <v>0</v>
      </c>
      <c r="C4239" s="10"/>
    </row>
    <row r="4240" spans="1:3">
      <c r="A4240" s="21">
        <v>74</v>
      </c>
      <c r="B4240" s="6">
        <f>IF(ISNUMBER('Calc2'!B2247),MAX(0,INDEX('913:913'!$E$6:$E$1205,'Calc2'!B2247)),0)</f>
        <v>0</v>
      </c>
      <c r="C4240" s="10"/>
    </row>
    <row r="4241" spans="1:3">
      <c r="A4241" s="21">
        <v>75</v>
      </c>
      <c r="B4241" s="6">
        <f>IF(ISNUMBER('Calc2'!B2248),MAX(0,INDEX('913:913'!$E$6:$E$1205,'Calc2'!B2248)),0)</f>
        <v>0</v>
      </c>
      <c r="C4241" s="10"/>
    </row>
    <row r="4242" spans="1:3">
      <c r="A4242" s="21">
        <v>76</v>
      </c>
      <c r="B4242" s="6">
        <f>IF(ISNUMBER('Calc2'!B2249),MAX(0,INDEX('913:913'!$E$6:$E$1205,'Calc2'!B2249)),0)</f>
        <v>0</v>
      </c>
      <c r="C4242" s="10"/>
    </row>
    <row r="4243" spans="1:3">
      <c r="A4243" s="21">
        <v>77</v>
      </c>
      <c r="B4243" s="6">
        <f>IF(ISNUMBER('Calc2'!B2250),MAX(0,INDEX('913:913'!$E$6:$E$1205,'Calc2'!B2250)),0)</f>
        <v>0</v>
      </c>
      <c r="C4243" s="10"/>
    </row>
    <row r="4244" spans="1:3">
      <c r="A4244" s="21">
        <v>78</v>
      </c>
      <c r="B4244" s="6">
        <f>IF(ISNUMBER('Calc2'!B2251),MAX(0,INDEX('913:913'!$E$6:$E$1205,'Calc2'!B2251)),0)</f>
        <v>0</v>
      </c>
      <c r="C4244" s="10"/>
    </row>
    <row r="4245" spans="1:3">
      <c r="A4245" s="21">
        <v>79</v>
      </c>
      <c r="B4245" s="6">
        <f>IF(ISNUMBER('Calc2'!B2252),MAX(0,INDEX('913:913'!$E$6:$E$1205,'Calc2'!B2252)),0)</f>
        <v>0</v>
      </c>
      <c r="C4245" s="10"/>
    </row>
    <row r="4246" spans="1:3">
      <c r="A4246" s="21">
        <v>80</v>
      </c>
      <c r="B4246" s="6">
        <f>IF(ISNUMBER('Calc2'!B2253),MAX(0,INDEX('913:913'!$E$6:$E$1205,'Calc2'!B2253)),0)</f>
        <v>0</v>
      </c>
      <c r="C4246" s="10"/>
    </row>
    <row r="4247" spans="1:3">
      <c r="A4247" s="21">
        <v>81</v>
      </c>
      <c r="B4247" s="6">
        <f>IF(ISNUMBER('Calc2'!B2254),MAX(0,INDEX('913:913'!$E$6:$E$1205,'Calc2'!B2254)),0)</f>
        <v>0</v>
      </c>
      <c r="C4247" s="10"/>
    </row>
    <row r="4248" spans="1:3">
      <c r="A4248" s="21">
        <v>82</v>
      </c>
      <c r="B4248" s="6">
        <f>IF(ISNUMBER('Calc2'!B2255),MAX(0,INDEX('913:913'!$E$6:$E$1205,'Calc2'!B2255)),0)</f>
        <v>0</v>
      </c>
      <c r="C4248" s="10"/>
    </row>
    <row r="4249" spans="1:3">
      <c r="A4249" s="21">
        <v>83</v>
      </c>
      <c r="B4249" s="6">
        <f>IF(ISNUMBER('Calc2'!B2256),MAX(0,INDEX('913:913'!$E$6:$E$1205,'Calc2'!B2256)),0)</f>
        <v>0</v>
      </c>
      <c r="C4249" s="10"/>
    </row>
    <row r="4250" spans="1:3">
      <c r="A4250" s="21">
        <v>84</v>
      </c>
      <c r="B4250" s="6">
        <f>IF(ISNUMBER('Calc2'!B2257),MAX(0,INDEX('913:913'!$E$6:$E$1205,'Calc2'!B2257)),0)</f>
        <v>0</v>
      </c>
      <c r="C4250" s="10"/>
    </row>
    <row r="4251" spans="1:3">
      <c r="A4251" s="21">
        <v>85</v>
      </c>
      <c r="B4251" s="6">
        <f>IF(ISNUMBER('Calc2'!B2258),MAX(0,INDEX('913:913'!$E$6:$E$1205,'Calc2'!B2258)),0)</f>
        <v>0</v>
      </c>
      <c r="C4251" s="10"/>
    </row>
    <row r="4252" spans="1:3">
      <c r="A4252" s="21">
        <v>86</v>
      </c>
      <c r="B4252" s="6">
        <f>IF(ISNUMBER('Calc2'!B2259),MAX(0,INDEX('913:913'!$E$6:$E$1205,'Calc2'!B2259)),0)</f>
        <v>0</v>
      </c>
      <c r="C4252" s="10"/>
    </row>
    <row r="4253" spans="1:3">
      <c r="A4253" s="21">
        <v>87</v>
      </c>
      <c r="B4253" s="6">
        <f>IF(ISNUMBER('Calc2'!B2260),MAX(0,INDEX('913:913'!$E$6:$E$1205,'Calc2'!B2260)),0)</f>
        <v>0</v>
      </c>
      <c r="C4253" s="10"/>
    </row>
    <row r="4254" spans="1:3">
      <c r="A4254" s="21">
        <v>88</v>
      </c>
      <c r="B4254" s="6">
        <f>IF(ISNUMBER('Calc2'!B2261),MAX(0,INDEX('913:913'!$E$6:$E$1205,'Calc2'!B2261)),0)</f>
        <v>0</v>
      </c>
      <c r="C4254" s="10"/>
    </row>
    <row r="4255" spans="1:3">
      <c r="A4255" s="21">
        <v>89</v>
      </c>
      <c r="B4255" s="6">
        <f>IF(ISNUMBER('Calc2'!B2262),MAX(0,INDEX('913:913'!$E$6:$E$1205,'Calc2'!B2262)),0)</f>
        <v>0</v>
      </c>
      <c r="C4255" s="10"/>
    </row>
    <row r="4256" spans="1:3">
      <c r="A4256" s="21">
        <v>90</v>
      </c>
      <c r="B4256" s="6">
        <f>IF(ISNUMBER('Calc2'!B2263),MAX(0,INDEX('913:913'!$E$6:$E$1205,'Calc2'!B2263)),0)</f>
        <v>0</v>
      </c>
      <c r="C4256" s="10"/>
    </row>
    <row r="4257" spans="1:3">
      <c r="A4257" s="21">
        <v>91</v>
      </c>
      <c r="B4257" s="6">
        <f>IF(ISNUMBER('Calc2'!B2264),MAX(0,INDEX('913:913'!$E$6:$E$1205,'Calc2'!B2264)),0)</f>
        <v>0</v>
      </c>
      <c r="C4257" s="10"/>
    </row>
    <row r="4258" spans="1:3">
      <c r="A4258" s="21">
        <v>92</v>
      </c>
      <c r="B4258" s="6">
        <f>IF(ISNUMBER('Calc2'!B2265),MAX(0,INDEX('913:913'!$E$6:$E$1205,'Calc2'!B2265)),0)</f>
        <v>0</v>
      </c>
      <c r="C4258" s="10"/>
    </row>
    <row r="4259" spans="1:3">
      <c r="A4259" s="21">
        <v>93</v>
      </c>
      <c r="B4259" s="6">
        <f>IF(ISNUMBER('Calc2'!B2266),MAX(0,INDEX('913:913'!$E$6:$E$1205,'Calc2'!B2266)),0)</f>
        <v>0</v>
      </c>
      <c r="C4259" s="10"/>
    </row>
    <row r="4260" spans="1:3">
      <c r="A4260" s="21">
        <v>94</v>
      </c>
      <c r="B4260" s="6">
        <f>IF(ISNUMBER('Calc2'!B2267),MAX(0,INDEX('913:913'!$E$6:$E$1205,'Calc2'!B2267)),0)</f>
        <v>0</v>
      </c>
      <c r="C4260" s="10"/>
    </row>
    <row r="4261" spans="1:3">
      <c r="A4261" s="21">
        <v>95</v>
      </c>
      <c r="B4261" s="6">
        <f>IF(ISNUMBER('Calc2'!B2268),MAX(0,INDEX('913:913'!$E$6:$E$1205,'Calc2'!B2268)),0)</f>
        <v>0</v>
      </c>
      <c r="C4261" s="10"/>
    </row>
    <row r="4262" spans="1:3">
      <c r="A4262" s="21">
        <v>96</v>
      </c>
      <c r="B4262" s="6">
        <f>IF(ISNUMBER('Calc2'!B2269),MAX(0,INDEX('913:913'!$E$6:$E$1205,'Calc2'!B2269)),0)</f>
        <v>0</v>
      </c>
      <c r="C4262" s="10"/>
    </row>
    <row r="4263" spans="1:3">
      <c r="A4263" s="21">
        <v>97</v>
      </c>
      <c r="B4263" s="6">
        <f>IF(ISNUMBER('Calc2'!B2270),MAX(0,INDEX('913:913'!$E$6:$E$1205,'Calc2'!B2270)),0)</f>
        <v>0</v>
      </c>
      <c r="C4263" s="10"/>
    </row>
    <row r="4264" spans="1:3">
      <c r="A4264" s="21">
        <v>98</v>
      </c>
      <c r="B4264" s="6">
        <f>IF(ISNUMBER('Calc2'!B2271),MAX(0,INDEX('913:913'!$E$6:$E$1205,'Calc2'!B2271)),0)</f>
        <v>0</v>
      </c>
      <c r="C4264" s="10"/>
    </row>
    <row r="4265" spans="1:3">
      <c r="A4265" s="21">
        <v>99</v>
      </c>
      <c r="B4265" s="6">
        <f>IF(ISNUMBER('Calc2'!B2272),MAX(0,INDEX('913:913'!$E$6:$E$1205,'Calc2'!B2272)),0)</f>
        <v>0</v>
      </c>
      <c r="C4265" s="10"/>
    </row>
    <row r="4266" spans="1:3">
      <c r="A4266" s="21">
        <v>100</v>
      </c>
      <c r="B4266" s="6">
        <f>IF(ISNUMBER('Calc2'!B2273),MAX(0,INDEX('913:913'!$E$6:$E$1205,'Calc2'!B2273)),0)</f>
        <v>0</v>
      </c>
      <c r="C4266" s="10"/>
    </row>
    <row r="4267" spans="1:3">
      <c r="A4267" s="21">
        <v>101</v>
      </c>
      <c r="B4267" s="6">
        <f>IF(ISNUMBER('Calc2'!B2274),MAX(0,INDEX('913:913'!$E$6:$E$1205,'Calc2'!B2274)),0)</f>
        <v>0</v>
      </c>
      <c r="C4267" s="10"/>
    </row>
    <row r="4268" spans="1:3">
      <c r="A4268" s="21">
        <v>102</v>
      </c>
      <c r="B4268" s="6">
        <f>IF(ISNUMBER('Calc2'!B2275),MAX(0,INDEX('913:913'!$E$6:$E$1205,'Calc2'!B2275)),0)</f>
        <v>0</v>
      </c>
      <c r="C4268" s="10"/>
    </row>
    <row r="4269" spans="1:3">
      <c r="A4269" s="21">
        <v>103</v>
      </c>
      <c r="B4269" s="6">
        <f>IF(ISNUMBER('Calc2'!B2276),MAX(0,INDEX('913:913'!$E$6:$E$1205,'Calc2'!B2276)),0)</f>
        <v>0</v>
      </c>
      <c r="C4269" s="10"/>
    </row>
    <row r="4270" spans="1:3">
      <c r="A4270" s="21">
        <v>104</v>
      </c>
      <c r="B4270" s="6">
        <f>IF(ISNUMBER('Calc2'!B2277),MAX(0,INDEX('913:913'!$E$6:$E$1205,'Calc2'!B2277)),0)</f>
        <v>0</v>
      </c>
      <c r="C4270" s="10"/>
    </row>
    <row r="4271" spans="1:3">
      <c r="A4271" s="21">
        <v>105</v>
      </c>
      <c r="B4271" s="6">
        <f>IF(ISNUMBER('Calc2'!B2278),MAX(0,INDEX('913:913'!$E$6:$E$1205,'Calc2'!B2278)),0)</f>
        <v>0</v>
      </c>
      <c r="C4271" s="10"/>
    </row>
    <row r="4272" spans="1:3">
      <c r="A4272" s="21">
        <v>106</v>
      </c>
      <c r="B4272" s="6">
        <f>IF(ISNUMBER('Calc2'!B2279),MAX(0,INDEX('913:913'!$E$6:$E$1205,'Calc2'!B2279)),0)</f>
        <v>0</v>
      </c>
      <c r="C4272" s="10"/>
    </row>
    <row r="4273" spans="1:3">
      <c r="A4273" s="21">
        <v>107</v>
      </c>
      <c r="B4273" s="6">
        <f>IF(ISNUMBER('Calc2'!B2280),MAX(0,INDEX('913:913'!$E$6:$E$1205,'Calc2'!B2280)),0)</f>
        <v>0</v>
      </c>
      <c r="C4273" s="10"/>
    </row>
    <row r="4274" spans="1:3">
      <c r="A4274" s="21">
        <v>108</v>
      </c>
      <c r="B4274" s="6">
        <f>IF(ISNUMBER('Calc2'!B2281),MAX(0,INDEX('913:913'!$E$6:$E$1205,'Calc2'!B2281)),0)</f>
        <v>0</v>
      </c>
      <c r="C4274" s="10"/>
    </row>
    <row r="4275" spans="1:3">
      <c r="A4275" s="21">
        <v>109</v>
      </c>
      <c r="B4275" s="6">
        <f>IF(ISNUMBER('Calc2'!B2282),MAX(0,INDEX('913:913'!$E$6:$E$1205,'Calc2'!B2282)),0)</f>
        <v>0</v>
      </c>
      <c r="C4275" s="10"/>
    </row>
    <row r="4276" spans="1:3">
      <c r="A4276" s="21">
        <v>110</v>
      </c>
      <c r="B4276" s="6">
        <f>IF(ISNUMBER('Calc2'!B2283),MAX(0,INDEX('913:913'!$E$6:$E$1205,'Calc2'!B2283)),0)</f>
        <v>0</v>
      </c>
      <c r="C4276" s="10"/>
    </row>
    <row r="4277" spans="1:3">
      <c r="A4277" s="21">
        <v>111</v>
      </c>
      <c r="B4277" s="6">
        <f>IF(ISNUMBER('Calc2'!B2284),MAX(0,INDEX('913:913'!$E$6:$E$1205,'Calc2'!B2284)),0)</f>
        <v>0</v>
      </c>
      <c r="C4277" s="10"/>
    </row>
    <row r="4278" spans="1:3">
      <c r="A4278" s="21">
        <v>112</v>
      </c>
      <c r="B4278" s="6">
        <f>IF(ISNUMBER('Calc2'!B2285),MAX(0,INDEX('913:913'!$E$6:$E$1205,'Calc2'!B2285)),0)</f>
        <v>0</v>
      </c>
      <c r="C4278" s="10"/>
    </row>
    <row r="4279" spans="1:3">
      <c r="A4279" s="21">
        <v>113</v>
      </c>
      <c r="B4279" s="6">
        <f>IF(ISNUMBER('Calc2'!B2286),MAX(0,INDEX('913:913'!$E$6:$E$1205,'Calc2'!B2286)),0)</f>
        <v>0</v>
      </c>
      <c r="C4279" s="10"/>
    </row>
    <row r="4280" spans="1:3">
      <c r="A4280" s="21">
        <v>114</v>
      </c>
      <c r="B4280" s="6">
        <f>IF(ISNUMBER('Calc2'!B2287),MAX(0,INDEX('913:913'!$E$6:$E$1205,'Calc2'!B2287)),0)</f>
        <v>0</v>
      </c>
      <c r="C4280" s="10"/>
    </row>
    <row r="4281" spans="1:3">
      <c r="A4281" s="21">
        <v>115</v>
      </c>
      <c r="B4281" s="6">
        <f>IF(ISNUMBER('Calc2'!B2288),MAX(0,INDEX('913:913'!$E$6:$E$1205,'Calc2'!B2288)),0)</f>
        <v>0</v>
      </c>
      <c r="C4281" s="10"/>
    </row>
    <row r="4282" spans="1:3">
      <c r="A4282" s="21">
        <v>116</v>
      </c>
      <c r="B4282" s="6">
        <f>IF(ISNUMBER('Calc2'!B2289),MAX(0,INDEX('913:913'!$E$6:$E$1205,'Calc2'!B2289)),0)</f>
        <v>0</v>
      </c>
      <c r="C4282" s="10"/>
    </row>
    <row r="4283" spans="1:3">
      <c r="A4283" s="21">
        <v>117</v>
      </c>
      <c r="B4283" s="6">
        <f>IF(ISNUMBER('Calc2'!B2290),MAX(0,INDEX('913:913'!$E$6:$E$1205,'Calc2'!B2290)),0)</f>
        <v>0</v>
      </c>
      <c r="C4283" s="10"/>
    </row>
    <row r="4284" spans="1:3">
      <c r="A4284" s="21">
        <v>118</v>
      </c>
      <c r="B4284" s="6">
        <f>IF(ISNUMBER('Calc2'!B2291),MAX(0,INDEX('913:913'!$E$6:$E$1205,'Calc2'!B2291)),0)</f>
        <v>0</v>
      </c>
      <c r="C4284" s="10"/>
    </row>
    <row r="4285" spans="1:3">
      <c r="A4285" s="21">
        <v>119</v>
      </c>
      <c r="B4285" s="6">
        <f>IF(ISNUMBER('Calc2'!B2292),MAX(0,INDEX('913:913'!$E$6:$E$1205,'Calc2'!B2292)),0)</f>
        <v>0</v>
      </c>
      <c r="C4285" s="10"/>
    </row>
    <row r="4286" spans="1:3">
      <c r="A4286" s="21">
        <v>120</v>
      </c>
      <c r="B4286" s="6">
        <f>IF(ISNUMBER('Calc2'!B2293),MAX(0,INDEX('913:913'!$E$6:$E$1205,'Calc2'!B2293)),0)</f>
        <v>0</v>
      </c>
      <c r="C4286" s="10"/>
    </row>
    <row r="4287" spans="1:3">
      <c r="A4287" s="21">
        <v>121</v>
      </c>
      <c r="B4287" s="6">
        <f>IF(ISNUMBER('Calc2'!B2294),MAX(0,INDEX('913:913'!$E$6:$E$1205,'Calc2'!B2294)),0)</f>
        <v>0</v>
      </c>
      <c r="C4287" s="10"/>
    </row>
    <row r="4288" spans="1:3">
      <c r="A4288" s="21">
        <v>122</v>
      </c>
      <c r="B4288" s="6">
        <f>IF(ISNUMBER('Calc2'!B2295),MAX(0,INDEX('913:913'!$E$6:$E$1205,'Calc2'!B2295)),0)</f>
        <v>0</v>
      </c>
      <c r="C4288" s="10"/>
    </row>
    <row r="4289" spans="1:3">
      <c r="A4289" s="21">
        <v>123</v>
      </c>
      <c r="B4289" s="6">
        <f>IF(ISNUMBER('Calc2'!B2296),MAX(0,INDEX('913:913'!$E$6:$E$1205,'Calc2'!B2296)),0)</f>
        <v>0</v>
      </c>
      <c r="C4289" s="10"/>
    </row>
    <row r="4290" spans="1:3">
      <c r="A4290" s="21">
        <v>124</v>
      </c>
      <c r="B4290" s="6">
        <f>IF(ISNUMBER('Calc2'!B2297),MAX(0,INDEX('913:913'!$E$6:$E$1205,'Calc2'!B2297)),0)</f>
        <v>0</v>
      </c>
      <c r="C4290" s="10"/>
    </row>
    <row r="4291" spans="1:3">
      <c r="A4291" s="21">
        <v>125</v>
      </c>
      <c r="B4291" s="6">
        <f>IF(ISNUMBER('Calc2'!B2298),MAX(0,INDEX('913:913'!$E$6:$E$1205,'Calc2'!B2298)),0)</f>
        <v>0</v>
      </c>
      <c r="C4291" s="10"/>
    </row>
    <row r="4292" spans="1:3">
      <c r="A4292" s="21">
        <v>126</v>
      </c>
      <c r="B4292" s="6">
        <f>IF(ISNUMBER('Calc2'!B2299),MAX(0,INDEX('913:913'!$E$6:$E$1205,'Calc2'!B2299)),0)</f>
        <v>0</v>
      </c>
      <c r="C4292" s="10"/>
    </row>
    <row r="4293" spans="1:3">
      <c r="A4293" s="21">
        <v>127</v>
      </c>
      <c r="B4293" s="6">
        <f>IF(ISNUMBER('Calc2'!B2300),MAX(0,INDEX('913:913'!$E$6:$E$1205,'Calc2'!B2300)),0)</f>
        <v>0</v>
      </c>
      <c r="C4293" s="10"/>
    </row>
    <row r="4294" spans="1:3">
      <c r="A4294" s="21">
        <v>128</v>
      </c>
      <c r="B4294" s="6">
        <f>IF(ISNUMBER('Calc2'!B2301),MAX(0,INDEX('913:913'!$E$6:$E$1205,'Calc2'!B2301)),0)</f>
        <v>0</v>
      </c>
      <c r="C4294" s="10"/>
    </row>
    <row r="4295" spans="1:3">
      <c r="A4295" s="21">
        <v>129</v>
      </c>
      <c r="B4295" s="6">
        <f>IF(ISNUMBER('Calc2'!B2302),MAX(0,INDEX('913:913'!$E$6:$E$1205,'Calc2'!B2302)),0)</f>
        <v>0</v>
      </c>
      <c r="C4295" s="10"/>
    </row>
    <row r="4296" spans="1:3">
      <c r="A4296" s="21">
        <v>130</v>
      </c>
      <c r="B4296" s="6">
        <f>IF(ISNUMBER('Calc2'!B2303),MAX(0,INDEX('913:913'!$E$6:$E$1205,'Calc2'!B2303)),0)</f>
        <v>0</v>
      </c>
      <c r="C4296" s="10"/>
    </row>
    <row r="4297" spans="1:3">
      <c r="A4297" s="21">
        <v>131</v>
      </c>
      <c r="B4297" s="6">
        <f>IF(ISNUMBER('Calc2'!B2304),MAX(0,INDEX('913:913'!$E$6:$E$1205,'Calc2'!B2304)),0)</f>
        <v>0</v>
      </c>
      <c r="C4297" s="10"/>
    </row>
    <row r="4298" spans="1:3">
      <c r="A4298" s="21">
        <v>132</v>
      </c>
      <c r="B4298" s="6">
        <f>IF(ISNUMBER('Calc2'!B2305),MAX(0,INDEX('913:913'!$E$6:$E$1205,'Calc2'!B2305)),0)</f>
        <v>0</v>
      </c>
      <c r="C4298" s="10"/>
    </row>
    <row r="4299" spans="1:3">
      <c r="A4299" s="21">
        <v>133</v>
      </c>
      <c r="B4299" s="6">
        <f>IF(ISNUMBER('Calc2'!B2306),MAX(0,INDEX('913:913'!$E$6:$E$1205,'Calc2'!B2306)),0)</f>
        <v>0</v>
      </c>
      <c r="C4299" s="10"/>
    </row>
    <row r="4300" spans="1:3">
      <c r="A4300" s="21">
        <v>134</v>
      </c>
      <c r="B4300" s="6">
        <f>IF(ISNUMBER('Calc2'!B2307),MAX(0,INDEX('913:913'!$E$6:$E$1205,'Calc2'!B2307)),0)</f>
        <v>0</v>
      </c>
      <c r="C4300" s="10"/>
    </row>
    <row r="4301" spans="1:3">
      <c r="A4301" s="21">
        <v>135</v>
      </c>
      <c r="B4301" s="6">
        <f>IF(ISNUMBER('Calc2'!B2308),MAX(0,INDEX('913:913'!$E$6:$E$1205,'Calc2'!B2308)),0)</f>
        <v>0</v>
      </c>
      <c r="C4301" s="10"/>
    </row>
    <row r="4302" spans="1:3">
      <c r="A4302" s="21">
        <v>136</v>
      </c>
      <c r="B4302" s="6">
        <f>IF(ISNUMBER('Calc2'!B2309),MAX(0,INDEX('913:913'!$E$6:$E$1205,'Calc2'!B2309)),0)</f>
        <v>0</v>
      </c>
      <c r="C4302" s="10"/>
    </row>
    <row r="4303" spans="1:3">
      <c r="A4303" s="21">
        <v>137</v>
      </c>
      <c r="B4303" s="6">
        <f>IF(ISNUMBER('Calc2'!B2310),MAX(0,INDEX('913:913'!$E$6:$E$1205,'Calc2'!B2310)),0)</f>
        <v>0</v>
      </c>
      <c r="C4303" s="10"/>
    </row>
    <row r="4304" spans="1:3">
      <c r="A4304" s="21">
        <v>138</v>
      </c>
      <c r="B4304" s="6">
        <f>IF(ISNUMBER('Calc2'!B2311),MAX(0,INDEX('913:913'!$E$6:$E$1205,'Calc2'!B2311)),0)</f>
        <v>0</v>
      </c>
      <c r="C4304" s="10"/>
    </row>
    <row r="4305" spans="1:3">
      <c r="A4305" s="21">
        <v>139</v>
      </c>
      <c r="B4305" s="6">
        <f>IF(ISNUMBER('Calc2'!B2312),MAX(0,INDEX('913:913'!$E$6:$E$1205,'Calc2'!B2312)),0)</f>
        <v>0</v>
      </c>
      <c r="C4305" s="10"/>
    </row>
    <row r="4306" spans="1:3">
      <c r="A4306" s="21">
        <v>140</v>
      </c>
      <c r="B4306" s="6">
        <f>IF(ISNUMBER('Calc2'!B2313),MAX(0,INDEX('913:913'!$E$6:$E$1205,'Calc2'!B2313)),0)</f>
        <v>0</v>
      </c>
      <c r="C4306" s="10"/>
    </row>
    <row r="4307" spans="1:3">
      <c r="A4307" s="21">
        <v>141</v>
      </c>
      <c r="B4307" s="6">
        <f>IF(ISNUMBER('Calc2'!B2314),MAX(0,INDEX('913:913'!$E$6:$E$1205,'Calc2'!B2314)),0)</f>
        <v>0</v>
      </c>
      <c r="C4307" s="10"/>
    </row>
    <row r="4308" spans="1:3">
      <c r="A4308" s="21">
        <v>142</v>
      </c>
      <c r="B4308" s="6">
        <f>IF(ISNUMBER('Calc2'!B2315),MAX(0,INDEX('913:913'!$E$6:$E$1205,'Calc2'!B2315)),0)</f>
        <v>0</v>
      </c>
      <c r="C4308" s="10"/>
    </row>
    <row r="4309" spans="1:3">
      <c r="A4309" s="21">
        <v>143</v>
      </c>
      <c r="B4309" s="6">
        <f>IF(ISNUMBER('Calc2'!B2316),MAX(0,INDEX('913:913'!$E$6:$E$1205,'Calc2'!B2316)),0)</f>
        <v>0</v>
      </c>
      <c r="C4309" s="10"/>
    </row>
    <row r="4310" spans="1:3">
      <c r="A4310" s="21">
        <v>144</v>
      </c>
      <c r="B4310" s="6">
        <f>IF(ISNUMBER('Calc2'!B2317),MAX(0,INDEX('913:913'!$E$6:$E$1205,'Calc2'!B2317)),0)</f>
        <v>0</v>
      </c>
      <c r="C4310" s="10"/>
    </row>
    <row r="4311" spans="1:3">
      <c r="A4311" s="21">
        <v>145</v>
      </c>
      <c r="B4311" s="6">
        <f>IF(ISNUMBER('Calc2'!B2318),MAX(0,INDEX('913:913'!$E$6:$E$1205,'Calc2'!B2318)),0)</f>
        <v>0</v>
      </c>
      <c r="C4311" s="10"/>
    </row>
    <row r="4312" spans="1:3">
      <c r="A4312" s="21">
        <v>146</v>
      </c>
      <c r="B4312" s="6">
        <f>IF(ISNUMBER('Calc2'!B2319),MAX(0,INDEX('913:913'!$E$6:$E$1205,'Calc2'!B2319)),0)</f>
        <v>0</v>
      </c>
      <c r="C4312" s="10"/>
    </row>
    <row r="4313" spans="1:3">
      <c r="A4313" s="21">
        <v>147</v>
      </c>
      <c r="B4313" s="6">
        <f>IF(ISNUMBER('Calc2'!B2320),MAX(0,INDEX('913:913'!$E$6:$E$1205,'Calc2'!B2320)),0)</f>
        <v>0</v>
      </c>
      <c r="C4313" s="10"/>
    </row>
    <row r="4314" spans="1:3">
      <c r="A4314" s="21">
        <v>148</v>
      </c>
      <c r="B4314" s="6">
        <f>IF(ISNUMBER('Calc2'!B2321),MAX(0,INDEX('913:913'!$E$6:$E$1205,'Calc2'!B2321)),0)</f>
        <v>0</v>
      </c>
      <c r="C4314" s="10"/>
    </row>
    <row r="4315" spans="1:3">
      <c r="A4315" s="21">
        <v>149</v>
      </c>
      <c r="B4315" s="6">
        <f>IF(ISNUMBER('Calc2'!B2322),MAX(0,INDEX('913:913'!$E$6:$E$1205,'Calc2'!B2322)),0)</f>
        <v>0</v>
      </c>
      <c r="C4315" s="10"/>
    </row>
    <row r="4316" spans="1:3">
      <c r="A4316" s="21">
        <v>150</v>
      </c>
      <c r="B4316" s="6">
        <f>IF(ISNUMBER('Calc2'!B2323),MAX(0,INDEX('913:913'!$E$6:$E$1205,'Calc2'!B2323)),0)</f>
        <v>0</v>
      </c>
      <c r="C4316" s="10"/>
    </row>
    <row r="4317" spans="1:3">
      <c r="A4317" s="21">
        <v>151</v>
      </c>
      <c r="B4317" s="6">
        <f>IF(ISNUMBER('Calc2'!B2324),MAX(0,INDEX('913:913'!$E$6:$E$1205,'Calc2'!B2324)),0)</f>
        <v>0</v>
      </c>
      <c r="C4317" s="10"/>
    </row>
    <row r="4318" spans="1:3">
      <c r="A4318" s="21">
        <v>152</v>
      </c>
      <c r="B4318" s="6">
        <f>IF(ISNUMBER('Calc2'!B2325),MAX(0,INDEX('913:913'!$E$6:$E$1205,'Calc2'!B2325)),0)</f>
        <v>0</v>
      </c>
      <c r="C4318" s="10"/>
    </row>
    <row r="4319" spans="1:3">
      <c r="A4319" s="21">
        <v>153</v>
      </c>
      <c r="B4319" s="6">
        <f>IF(ISNUMBER('Calc2'!B2326),MAX(0,INDEX('913:913'!$E$6:$E$1205,'Calc2'!B2326)),0)</f>
        <v>0</v>
      </c>
      <c r="C4319" s="10"/>
    </row>
    <row r="4320" spans="1:3">
      <c r="A4320" s="21">
        <v>154</v>
      </c>
      <c r="B4320" s="6">
        <f>IF(ISNUMBER('Calc2'!B2327),MAX(0,INDEX('913:913'!$E$6:$E$1205,'Calc2'!B2327)),0)</f>
        <v>0</v>
      </c>
      <c r="C4320" s="10"/>
    </row>
    <row r="4321" spans="1:3">
      <c r="A4321" s="21">
        <v>155</v>
      </c>
      <c r="B4321" s="6">
        <f>IF(ISNUMBER('Calc2'!B2328),MAX(0,INDEX('913:913'!$E$6:$E$1205,'Calc2'!B2328)),0)</f>
        <v>0</v>
      </c>
      <c r="C4321" s="10"/>
    </row>
    <row r="4322" spans="1:3">
      <c r="A4322" s="21">
        <v>156</v>
      </c>
      <c r="B4322" s="6">
        <f>IF(ISNUMBER('Calc2'!B2329),MAX(0,INDEX('913:913'!$E$6:$E$1205,'Calc2'!B2329)),0)</f>
        <v>0</v>
      </c>
      <c r="C4322" s="10"/>
    </row>
    <row r="4323" spans="1:3">
      <c r="A4323" s="21">
        <v>157</v>
      </c>
      <c r="B4323" s="6">
        <f>IF(ISNUMBER('Calc2'!B2330),MAX(0,INDEX('913:913'!$E$6:$E$1205,'Calc2'!B2330)),0)</f>
        <v>0</v>
      </c>
      <c r="C4323" s="10"/>
    </row>
    <row r="4324" spans="1:3">
      <c r="A4324" s="21">
        <v>158</v>
      </c>
      <c r="B4324" s="6">
        <f>IF(ISNUMBER('Calc2'!B2331),MAX(0,INDEX('913:913'!$E$6:$E$1205,'Calc2'!B2331)),0)</f>
        <v>0</v>
      </c>
      <c r="C4324" s="10"/>
    </row>
    <row r="4325" spans="1:3">
      <c r="A4325" s="21">
        <v>159</v>
      </c>
      <c r="B4325" s="6">
        <f>IF(ISNUMBER('Calc2'!B2332),MAX(0,INDEX('913:913'!$E$6:$E$1205,'Calc2'!B2332)),0)</f>
        <v>0</v>
      </c>
      <c r="C4325" s="10"/>
    </row>
    <row r="4326" spans="1:3">
      <c r="A4326" s="21">
        <v>160</v>
      </c>
      <c r="B4326" s="6">
        <f>IF(ISNUMBER('Calc2'!B2333),MAX(0,INDEX('913:913'!$E$6:$E$1205,'Calc2'!B2333)),0)</f>
        <v>0</v>
      </c>
      <c r="C4326" s="10"/>
    </row>
    <row r="4327" spans="1:3">
      <c r="A4327" s="21">
        <v>161</v>
      </c>
      <c r="B4327" s="6">
        <f>IF(ISNUMBER('Calc2'!B2334),MAX(0,INDEX('913:913'!$E$6:$E$1205,'Calc2'!B2334)),0)</f>
        <v>0</v>
      </c>
      <c r="C4327" s="10"/>
    </row>
    <row r="4328" spans="1:3">
      <c r="A4328" s="21">
        <v>162</v>
      </c>
      <c r="B4328" s="6">
        <f>IF(ISNUMBER('Calc2'!B2335),MAX(0,INDEX('913:913'!$E$6:$E$1205,'Calc2'!B2335)),0)</f>
        <v>0</v>
      </c>
      <c r="C4328" s="10"/>
    </row>
    <row r="4329" spans="1:3">
      <c r="A4329" s="21">
        <v>163</v>
      </c>
      <c r="B4329" s="6">
        <f>IF(ISNUMBER('Calc2'!B2336),MAX(0,INDEX('913:913'!$E$6:$E$1205,'Calc2'!B2336)),0)</f>
        <v>0</v>
      </c>
      <c r="C4329" s="10"/>
    </row>
    <row r="4330" spans="1:3">
      <c r="A4330" s="21">
        <v>164</v>
      </c>
      <c r="B4330" s="6">
        <f>IF(ISNUMBER('Calc2'!B2337),MAX(0,INDEX('913:913'!$E$6:$E$1205,'Calc2'!B2337)),0)</f>
        <v>0</v>
      </c>
      <c r="C4330" s="10"/>
    </row>
    <row r="4331" spans="1:3">
      <c r="A4331" s="21">
        <v>165</v>
      </c>
      <c r="B4331" s="6">
        <f>IF(ISNUMBER('Calc2'!B2338),MAX(0,INDEX('913:913'!$E$6:$E$1205,'Calc2'!B2338)),0)</f>
        <v>0</v>
      </c>
      <c r="C4331" s="10"/>
    </row>
    <row r="4332" spans="1:3">
      <c r="A4332" s="21">
        <v>166</v>
      </c>
      <c r="B4332" s="6">
        <f>IF(ISNUMBER('Calc2'!B2339),MAX(0,INDEX('913:913'!$E$6:$E$1205,'Calc2'!B2339)),0)</f>
        <v>0</v>
      </c>
      <c r="C4332" s="10"/>
    </row>
    <row r="4333" spans="1:3">
      <c r="A4333" s="21">
        <v>167</v>
      </c>
      <c r="B4333" s="6">
        <f>IF(ISNUMBER('Calc2'!B2340),MAX(0,INDEX('913:913'!$E$6:$E$1205,'Calc2'!B2340)),0)</f>
        <v>0</v>
      </c>
      <c r="C4333" s="10"/>
    </row>
    <row r="4334" spans="1:3">
      <c r="A4334" s="21">
        <v>168</v>
      </c>
      <c r="B4334" s="6">
        <f>IF(ISNUMBER('Calc2'!B2341),MAX(0,INDEX('913:913'!$E$6:$E$1205,'Calc2'!B2341)),0)</f>
        <v>0</v>
      </c>
      <c r="C4334" s="10"/>
    </row>
    <row r="4335" spans="1:3">
      <c r="A4335" s="21">
        <v>169</v>
      </c>
      <c r="B4335" s="6">
        <f>IF(ISNUMBER('Calc2'!B2342),MAX(0,INDEX('913:913'!$E$6:$E$1205,'Calc2'!B2342)),0)</f>
        <v>0</v>
      </c>
      <c r="C4335" s="10"/>
    </row>
    <row r="4336" spans="1:3">
      <c r="A4336" s="21">
        <v>170</v>
      </c>
      <c r="B4336" s="6">
        <f>IF(ISNUMBER('Calc2'!B2343),MAX(0,INDEX('913:913'!$E$6:$E$1205,'Calc2'!B2343)),0)</f>
        <v>0</v>
      </c>
      <c r="C4336" s="10"/>
    </row>
    <row r="4337" spans="1:3">
      <c r="A4337" s="21">
        <v>171</v>
      </c>
      <c r="B4337" s="6">
        <f>IF(ISNUMBER('Calc2'!B2344),MAX(0,INDEX('913:913'!$E$6:$E$1205,'Calc2'!B2344)),0)</f>
        <v>0</v>
      </c>
      <c r="C4337" s="10"/>
    </row>
    <row r="4338" spans="1:3">
      <c r="A4338" s="21">
        <v>172</v>
      </c>
      <c r="B4338" s="6">
        <f>IF(ISNUMBER('Calc2'!B2345),MAX(0,INDEX('913:913'!$E$6:$E$1205,'Calc2'!B2345)),0)</f>
        <v>0</v>
      </c>
      <c r="C4338" s="10"/>
    </row>
    <row r="4339" spans="1:3">
      <c r="A4339" s="21">
        <v>173</v>
      </c>
      <c r="B4339" s="6">
        <f>IF(ISNUMBER('Calc2'!B2346),MAX(0,INDEX('913:913'!$E$6:$E$1205,'Calc2'!B2346)),0)</f>
        <v>0</v>
      </c>
      <c r="C4339" s="10"/>
    </row>
    <row r="4340" spans="1:3">
      <c r="A4340" s="21">
        <v>174</v>
      </c>
      <c r="B4340" s="6">
        <f>IF(ISNUMBER('Calc2'!B2347),MAX(0,INDEX('913:913'!$E$6:$E$1205,'Calc2'!B2347)),0)</f>
        <v>0</v>
      </c>
      <c r="C4340" s="10"/>
    </row>
    <row r="4341" spans="1:3">
      <c r="A4341" s="21">
        <v>175</v>
      </c>
      <c r="B4341" s="6">
        <f>IF(ISNUMBER('Calc2'!B2348),MAX(0,INDEX('913:913'!$E$6:$E$1205,'Calc2'!B2348)),0)</f>
        <v>0</v>
      </c>
      <c r="C4341" s="10"/>
    </row>
    <row r="4342" spans="1:3">
      <c r="A4342" s="21">
        <v>176</v>
      </c>
      <c r="B4342" s="6">
        <f>IF(ISNUMBER('Calc2'!B2349),MAX(0,INDEX('913:913'!$E$6:$E$1205,'Calc2'!B2349)),0)</f>
        <v>0</v>
      </c>
      <c r="C4342" s="10"/>
    </row>
    <row r="4343" spans="1:3">
      <c r="A4343" s="21">
        <v>177</v>
      </c>
      <c r="B4343" s="6">
        <f>IF(ISNUMBER('Calc2'!B2350),MAX(0,INDEX('913:913'!$E$6:$E$1205,'Calc2'!B2350)),0)</f>
        <v>0</v>
      </c>
      <c r="C4343" s="10"/>
    </row>
    <row r="4344" spans="1:3">
      <c r="A4344" s="21">
        <v>178</v>
      </c>
      <c r="B4344" s="6">
        <f>IF(ISNUMBER('Calc2'!B2351),MAX(0,INDEX('913:913'!$E$6:$E$1205,'Calc2'!B2351)),0)</f>
        <v>0</v>
      </c>
      <c r="C4344" s="10"/>
    </row>
    <row r="4345" spans="1:3">
      <c r="A4345" s="21">
        <v>179</v>
      </c>
      <c r="B4345" s="6">
        <f>IF(ISNUMBER('Calc2'!B2352),MAX(0,INDEX('913:913'!$E$6:$E$1205,'Calc2'!B2352)),0)</f>
        <v>0</v>
      </c>
      <c r="C4345" s="10"/>
    </row>
    <row r="4346" spans="1:3">
      <c r="A4346" s="21">
        <v>180</v>
      </c>
      <c r="B4346" s="6">
        <f>IF(ISNUMBER('Calc2'!B2353),MAX(0,INDEX('913:913'!$E$6:$E$1205,'Calc2'!B2353)),0)</f>
        <v>0</v>
      </c>
      <c r="C4346" s="10"/>
    </row>
    <row r="4347" spans="1:3">
      <c r="A4347" s="21">
        <v>181</v>
      </c>
      <c r="B4347" s="6">
        <f>IF(ISNUMBER('Calc2'!B2354),MAX(0,INDEX('913:913'!$E$6:$E$1205,'Calc2'!B2354)),0)</f>
        <v>0</v>
      </c>
      <c r="C4347" s="10"/>
    </row>
    <row r="4348" spans="1:3">
      <c r="A4348" s="21">
        <v>182</v>
      </c>
      <c r="B4348" s="6">
        <f>IF(ISNUMBER('Calc2'!B2355),MAX(0,INDEX('913:913'!$E$6:$E$1205,'Calc2'!B2355)),0)</f>
        <v>0</v>
      </c>
      <c r="C4348" s="10"/>
    </row>
    <row r="4349" spans="1:3">
      <c r="A4349" s="21">
        <v>183</v>
      </c>
      <c r="B4349" s="6">
        <f>IF(ISNUMBER('Calc2'!B2356),MAX(0,INDEX('913:913'!$E$6:$E$1205,'Calc2'!B2356)),0)</f>
        <v>0</v>
      </c>
      <c r="C4349" s="10"/>
    </row>
    <row r="4350" spans="1:3">
      <c r="A4350" s="21">
        <v>184</v>
      </c>
      <c r="B4350" s="6">
        <f>IF(ISNUMBER('Calc2'!B2357),MAX(0,INDEX('913:913'!$E$6:$E$1205,'Calc2'!B2357)),0)</f>
        <v>0</v>
      </c>
      <c r="C4350" s="10"/>
    </row>
    <row r="4351" spans="1:3">
      <c r="A4351" s="21">
        <v>185</v>
      </c>
      <c r="B4351" s="6">
        <f>IF(ISNUMBER('Calc2'!B2358),MAX(0,INDEX('913:913'!$E$6:$E$1205,'Calc2'!B2358)),0)</f>
        <v>0</v>
      </c>
      <c r="C4351" s="10"/>
    </row>
    <row r="4352" spans="1:3">
      <c r="A4352" s="21">
        <v>186</v>
      </c>
      <c r="B4352" s="6">
        <f>IF(ISNUMBER('Calc2'!B2359),MAX(0,INDEX('913:913'!$E$6:$E$1205,'Calc2'!B2359)),0)</f>
        <v>0</v>
      </c>
      <c r="C4352" s="10"/>
    </row>
    <row r="4353" spans="1:3">
      <c r="A4353" s="21">
        <v>187</v>
      </c>
      <c r="B4353" s="6">
        <f>IF(ISNUMBER('Calc2'!B2360),MAX(0,INDEX('913:913'!$E$6:$E$1205,'Calc2'!B2360)),0)</f>
        <v>0</v>
      </c>
      <c r="C4353" s="10"/>
    </row>
    <row r="4354" spans="1:3">
      <c r="A4354" s="21">
        <v>188</v>
      </c>
      <c r="B4354" s="6">
        <f>IF(ISNUMBER('Calc2'!B2361),MAX(0,INDEX('913:913'!$E$6:$E$1205,'Calc2'!B2361)),0)</f>
        <v>0</v>
      </c>
      <c r="C4354" s="10"/>
    </row>
    <row r="4355" spans="1:3">
      <c r="A4355" s="21">
        <v>189</v>
      </c>
      <c r="B4355" s="6">
        <f>IF(ISNUMBER('Calc2'!B2362),MAX(0,INDEX('913:913'!$E$6:$E$1205,'Calc2'!B2362)),0)</f>
        <v>0</v>
      </c>
      <c r="C4355" s="10"/>
    </row>
    <row r="4356" spans="1:3">
      <c r="A4356" s="21">
        <v>190</v>
      </c>
      <c r="B4356" s="6">
        <f>IF(ISNUMBER('Calc2'!B2363),MAX(0,INDEX('913:913'!$E$6:$E$1205,'Calc2'!B2363)),0)</f>
        <v>0</v>
      </c>
      <c r="C4356" s="10"/>
    </row>
    <row r="4357" spans="1:3">
      <c r="A4357" s="21">
        <v>191</v>
      </c>
      <c r="B4357" s="6">
        <f>IF(ISNUMBER('Calc2'!B2364),MAX(0,INDEX('913:913'!$E$6:$E$1205,'Calc2'!B2364)),0)</f>
        <v>0</v>
      </c>
      <c r="C4357" s="10"/>
    </row>
    <row r="4358" spans="1:3">
      <c r="A4358" s="21">
        <v>192</v>
      </c>
      <c r="B4358" s="6">
        <f>IF(ISNUMBER('Calc2'!B2365),MAX(0,INDEX('913:913'!$E$6:$E$1205,'Calc2'!B2365)),0)</f>
        <v>0</v>
      </c>
      <c r="C4358" s="10"/>
    </row>
    <row r="4359" spans="1:3">
      <c r="A4359" s="21">
        <v>193</v>
      </c>
      <c r="B4359" s="6">
        <f>IF(ISNUMBER('Calc2'!B2366),MAX(0,INDEX('913:913'!$E$6:$E$1205,'Calc2'!B2366)),0)</f>
        <v>0</v>
      </c>
      <c r="C4359" s="10"/>
    </row>
    <row r="4360" spans="1:3">
      <c r="A4360" s="21">
        <v>194</v>
      </c>
      <c r="B4360" s="6">
        <f>IF(ISNUMBER('Calc2'!B2367),MAX(0,INDEX('913:913'!$E$6:$E$1205,'Calc2'!B2367)),0)</f>
        <v>0</v>
      </c>
      <c r="C4360" s="10"/>
    </row>
    <row r="4361" spans="1:3">
      <c r="A4361" s="21">
        <v>195</v>
      </c>
      <c r="B4361" s="6">
        <f>IF(ISNUMBER('Calc2'!B2368),MAX(0,INDEX('913:913'!$E$6:$E$1205,'Calc2'!B2368)),0)</f>
        <v>0</v>
      </c>
      <c r="C4361" s="10"/>
    </row>
    <row r="4362" spans="1:3">
      <c r="A4362" s="21">
        <v>196</v>
      </c>
      <c r="B4362" s="6">
        <f>IF(ISNUMBER('Calc2'!B2369),MAX(0,INDEX('913:913'!$E$6:$E$1205,'Calc2'!B2369)),0)</f>
        <v>0</v>
      </c>
      <c r="C4362" s="10"/>
    </row>
    <row r="4363" spans="1:3">
      <c r="A4363" s="21">
        <v>197</v>
      </c>
      <c r="B4363" s="6">
        <f>IF(ISNUMBER('Calc2'!B2370),MAX(0,INDEX('913:913'!$E$6:$E$1205,'Calc2'!B2370)),0)</f>
        <v>0</v>
      </c>
      <c r="C4363" s="10"/>
    </row>
    <row r="4364" spans="1:3">
      <c r="A4364" s="21">
        <v>198</v>
      </c>
      <c r="B4364" s="6">
        <f>IF(ISNUMBER('Calc2'!B2371),MAX(0,INDEX('913:913'!$E$6:$E$1205,'Calc2'!B2371)),0)</f>
        <v>0</v>
      </c>
      <c r="C4364" s="10"/>
    </row>
    <row r="4365" spans="1:3">
      <c r="A4365" s="21">
        <v>199</v>
      </c>
      <c r="B4365" s="6">
        <f>IF(ISNUMBER('Calc2'!B2372),MAX(0,INDEX('913:913'!$E$6:$E$1205,'Calc2'!B2372)),0)</f>
        <v>0</v>
      </c>
      <c r="C4365" s="10"/>
    </row>
    <row r="4366" spans="1:3">
      <c r="A4366" s="21">
        <v>200</v>
      </c>
      <c r="B4366" s="6">
        <f>IF(ISNUMBER('Calc2'!B2373),MAX(0,INDEX('913:913'!$E$6:$E$1205,'Calc2'!B2373)),0)</f>
        <v>0</v>
      </c>
      <c r="C4366" s="10"/>
    </row>
    <row r="4367" spans="1:3">
      <c r="A4367" s="21">
        <v>201</v>
      </c>
      <c r="B4367" s="6">
        <f>IF(ISNUMBER('Calc2'!B2374),MAX(0,INDEX('913:913'!$E$6:$E$1205,'Calc2'!B2374)),0)</f>
        <v>0</v>
      </c>
      <c r="C4367" s="10"/>
    </row>
    <row r="4368" spans="1:3">
      <c r="A4368" s="21">
        <v>202</v>
      </c>
      <c r="B4368" s="6">
        <f>IF(ISNUMBER('Calc2'!B2375),MAX(0,INDEX('913:913'!$E$6:$E$1205,'Calc2'!B2375)),0)</f>
        <v>0</v>
      </c>
      <c r="C4368" s="10"/>
    </row>
    <row r="4369" spans="1:3">
      <c r="A4369" s="21">
        <v>203</v>
      </c>
      <c r="B4369" s="6">
        <f>IF(ISNUMBER('Calc2'!B2376),MAX(0,INDEX('913:913'!$E$6:$E$1205,'Calc2'!B2376)),0)</f>
        <v>0</v>
      </c>
      <c r="C4369" s="10"/>
    </row>
    <row r="4370" spans="1:3">
      <c r="A4370" s="21">
        <v>204</v>
      </c>
      <c r="B4370" s="6">
        <f>IF(ISNUMBER('Calc2'!B2377),MAX(0,INDEX('913:913'!$E$6:$E$1205,'Calc2'!B2377)),0)</f>
        <v>0</v>
      </c>
      <c r="C4370" s="10"/>
    </row>
    <row r="4371" spans="1:3">
      <c r="A4371" s="21">
        <v>205</v>
      </c>
      <c r="B4371" s="6">
        <f>IF(ISNUMBER('Calc2'!B2378),MAX(0,INDEX('913:913'!$E$6:$E$1205,'Calc2'!B2378)),0)</f>
        <v>0</v>
      </c>
      <c r="C4371" s="10"/>
    </row>
    <row r="4372" spans="1:3">
      <c r="A4372" s="21">
        <v>206</v>
      </c>
      <c r="B4372" s="6">
        <f>IF(ISNUMBER('Calc2'!B2379),MAX(0,INDEX('913:913'!$E$6:$E$1205,'Calc2'!B2379)),0)</f>
        <v>0</v>
      </c>
      <c r="C4372" s="10"/>
    </row>
    <row r="4373" spans="1:3">
      <c r="A4373" s="21">
        <v>207</v>
      </c>
      <c r="B4373" s="6">
        <f>IF(ISNUMBER('Calc2'!B2380),MAX(0,INDEX('913:913'!$E$6:$E$1205,'Calc2'!B2380)),0)</f>
        <v>0</v>
      </c>
      <c r="C4373" s="10"/>
    </row>
    <row r="4374" spans="1:3">
      <c r="A4374" s="21">
        <v>208</v>
      </c>
      <c r="B4374" s="6">
        <f>IF(ISNUMBER('Calc2'!B2381),MAX(0,INDEX('913:913'!$E$6:$E$1205,'Calc2'!B2381)),0)</f>
        <v>0</v>
      </c>
      <c r="C4374" s="10"/>
    </row>
    <row r="4375" spans="1:3">
      <c r="A4375" s="21">
        <v>209</v>
      </c>
      <c r="B4375" s="6">
        <f>IF(ISNUMBER('Calc2'!B2382),MAX(0,INDEX('913:913'!$E$6:$E$1205,'Calc2'!B2382)),0)</f>
        <v>0</v>
      </c>
      <c r="C4375" s="10"/>
    </row>
    <row r="4376" spans="1:3">
      <c r="A4376" s="21">
        <v>210</v>
      </c>
      <c r="B4376" s="6">
        <f>IF(ISNUMBER('Calc2'!B2383),MAX(0,INDEX('913:913'!$E$6:$E$1205,'Calc2'!B2383)),0)</f>
        <v>0</v>
      </c>
      <c r="C4376" s="10"/>
    </row>
    <row r="4377" spans="1:3">
      <c r="A4377" s="21">
        <v>211</v>
      </c>
      <c r="B4377" s="6">
        <f>IF(ISNUMBER('Calc2'!B2384),MAX(0,INDEX('913:913'!$E$6:$E$1205,'Calc2'!B2384)),0)</f>
        <v>0</v>
      </c>
      <c r="C4377" s="10"/>
    </row>
    <row r="4378" spans="1:3">
      <c r="A4378" s="21">
        <v>212</v>
      </c>
      <c r="B4378" s="6">
        <f>IF(ISNUMBER('Calc2'!B2385),MAX(0,INDEX('913:913'!$E$6:$E$1205,'Calc2'!B2385)),0)</f>
        <v>0</v>
      </c>
      <c r="C4378" s="10"/>
    </row>
    <row r="4379" spans="1:3">
      <c r="A4379" s="21">
        <v>213</v>
      </c>
      <c r="B4379" s="6">
        <f>IF(ISNUMBER('Calc2'!B2386),MAX(0,INDEX('913:913'!$E$6:$E$1205,'Calc2'!B2386)),0)</f>
        <v>0</v>
      </c>
      <c r="C4379" s="10"/>
    </row>
    <row r="4380" spans="1:3">
      <c r="A4380" s="21">
        <v>214</v>
      </c>
      <c r="B4380" s="6">
        <f>IF(ISNUMBER('Calc2'!B2387),MAX(0,INDEX('913:913'!$E$6:$E$1205,'Calc2'!B2387)),0)</f>
        <v>0</v>
      </c>
      <c r="C4380" s="10"/>
    </row>
    <row r="4381" spans="1:3">
      <c r="A4381" s="21">
        <v>215</v>
      </c>
      <c r="B4381" s="6">
        <f>IF(ISNUMBER('Calc2'!B2388),MAX(0,INDEX('913:913'!$E$6:$E$1205,'Calc2'!B2388)),0)</f>
        <v>0</v>
      </c>
      <c r="C4381" s="10"/>
    </row>
    <row r="4382" spans="1:3">
      <c r="A4382" s="21">
        <v>216</v>
      </c>
      <c r="B4382" s="6">
        <f>IF(ISNUMBER('Calc2'!B2389),MAX(0,INDEX('913:913'!$E$6:$E$1205,'Calc2'!B2389)),0)</f>
        <v>0</v>
      </c>
      <c r="C4382" s="10"/>
    </row>
    <row r="4383" spans="1:3">
      <c r="A4383" s="21">
        <v>217</v>
      </c>
      <c r="B4383" s="6">
        <f>IF(ISNUMBER('Calc2'!B2390),MAX(0,INDEX('913:913'!$E$6:$E$1205,'Calc2'!B2390)),0)</f>
        <v>0</v>
      </c>
      <c r="C4383" s="10"/>
    </row>
    <row r="4384" spans="1:3">
      <c r="A4384" s="21">
        <v>218</v>
      </c>
      <c r="B4384" s="6">
        <f>IF(ISNUMBER('Calc2'!B2391),MAX(0,INDEX('913:913'!$E$6:$E$1205,'Calc2'!B2391)),0)</f>
        <v>0</v>
      </c>
      <c r="C4384" s="10"/>
    </row>
    <row r="4385" spans="1:3">
      <c r="A4385" s="21">
        <v>219</v>
      </c>
      <c r="B4385" s="6">
        <f>IF(ISNUMBER('Calc2'!B2392),MAX(0,INDEX('913:913'!$E$6:$E$1205,'Calc2'!B2392)),0)</f>
        <v>0</v>
      </c>
      <c r="C4385" s="10"/>
    </row>
    <row r="4386" spans="1:3">
      <c r="A4386" s="21">
        <v>220</v>
      </c>
      <c r="B4386" s="6">
        <f>IF(ISNUMBER('Calc2'!B2393),MAX(0,INDEX('913:913'!$E$6:$E$1205,'Calc2'!B2393)),0)</f>
        <v>0</v>
      </c>
      <c r="C4386" s="10"/>
    </row>
    <row r="4387" spans="1:3">
      <c r="A4387" s="21">
        <v>221</v>
      </c>
      <c r="B4387" s="6">
        <f>IF(ISNUMBER('Calc2'!B2394),MAX(0,INDEX('913:913'!$E$6:$E$1205,'Calc2'!B2394)),0)</f>
        <v>0</v>
      </c>
      <c r="C4387" s="10"/>
    </row>
    <row r="4388" spans="1:3">
      <c r="A4388" s="21">
        <v>222</v>
      </c>
      <c r="B4388" s="6">
        <f>IF(ISNUMBER('Calc2'!B2395),MAX(0,INDEX('913:913'!$E$6:$E$1205,'Calc2'!B2395)),0)</f>
        <v>0</v>
      </c>
      <c r="C4388" s="10"/>
    </row>
    <row r="4389" spans="1:3">
      <c r="A4389" s="21">
        <v>223</v>
      </c>
      <c r="B4389" s="6">
        <f>IF(ISNUMBER('Calc2'!B2396),MAX(0,INDEX('913:913'!$E$6:$E$1205,'Calc2'!B2396)),0)</f>
        <v>0</v>
      </c>
      <c r="C4389" s="10"/>
    </row>
    <row r="4390" spans="1:3">
      <c r="A4390" s="21">
        <v>224</v>
      </c>
      <c r="B4390" s="6">
        <f>IF(ISNUMBER('Calc2'!B2397),MAX(0,INDEX('913:913'!$E$6:$E$1205,'Calc2'!B2397)),0)</f>
        <v>0</v>
      </c>
      <c r="C4390" s="10"/>
    </row>
    <row r="4391" spans="1:3">
      <c r="A4391" s="21">
        <v>225</v>
      </c>
      <c r="B4391" s="6">
        <f>IF(ISNUMBER('Calc2'!B2398),MAX(0,INDEX('913:913'!$E$6:$E$1205,'Calc2'!B2398)),0)</f>
        <v>0</v>
      </c>
      <c r="C4391" s="10"/>
    </row>
    <row r="4392" spans="1:3">
      <c r="A4392" s="21">
        <v>226</v>
      </c>
      <c r="B4392" s="6">
        <f>IF(ISNUMBER('Calc2'!B2399),MAX(0,INDEX('913:913'!$E$6:$E$1205,'Calc2'!B2399)),0)</f>
        <v>0</v>
      </c>
      <c r="C4392" s="10"/>
    </row>
    <row r="4393" spans="1:3">
      <c r="A4393" s="21">
        <v>227</v>
      </c>
      <c r="B4393" s="6">
        <f>IF(ISNUMBER('Calc2'!B2400),MAX(0,INDEX('913:913'!$E$6:$E$1205,'Calc2'!B2400)),0)</f>
        <v>0</v>
      </c>
      <c r="C4393" s="10"/>
    </row>
    <row r="4394" spans="1:3">
      <c r="A4394" s="21">
        <v>228</v>
      </c>
      <c r="B4394" s="6">
        <f>IF(ISNUMBER('Calc2'!B2401),MAX(0,INDEX('913:913'!$E$6:$E$1205,'Calc2'!B2401)),0)</f>
        <v>0</v>
      </c>
      <c r="C4394" s="10"/>
    </row>
    <row r="4395" spans="1:3">
      <c r="A4395" s="21">
        <v>229</v>
      </c>
      <c r="B4395" s="6">
        <f>IF(ISNUMBER('Calc2'!B2402),MAX(0,INDEX('913:913'!$E$6:$E$1205,'Calc2'!B2402)),0)</f>
        <v>0</v>
      </c>
      <c r="C4395" s="10"/>
    </row>
    <row r="4396" spans="1:3">
      <c r="A4396" s="21">
        <v>230</v>
      </c>
      <c r="B4396" s="6">
        <f>IF(ISNUMBER('Calc2'!B2403),MAX(0,INDEX('913:913'!$E$6:$E$1205,'Calc2'!B2403)),0)</f>
        <v>0</v>
      </c>
      <c r="C4396" s="10"/>
    </row>
    <row r="4397" spans="1:3">
      <c r="A4397" s="21">
        <v>231</v>
      </c>
      <c r="B4397" s="6">
        <f>IF(ISNUMBER('Calc2'!B2404),MAX(0,INDEX('913:913'!$E$6:$E$1205,'Calc2'!B2404)),0)</f>
        <v>0</v>
      </c>
      <c r="C4397" s="10"/>
    </row>
    <row r="4398" spans="1:3">
      <c r="A4398" s="21">
        <v>232</v>
      </c>
      <c r="B4398" s="6">
        <f>IF(ISNUMBER('Calc2'!B2405),MAX(0,INDEX('913:913'!$E$6:$E$1205,'Calc2'!B2405)),0)</f>
        <v>0</v>
      </c>
      <c r="C4398" s="10"/>
    </row>
    <row r="4399" spans="1:3">
      <c r="A4399" s="21">
        <v>233</v>
      </c>
      <c r="B4399" s="6">
        <f>IF(ISNUMBER('Calc2'!B2406),MAX(0,INDEX('913:913'!$E$6:$E$1205,'Calc2'!B2406)),0)</f>
        <v>0</v>
      </c>
      <c r="C4399" s="10"/>
    </row>
    <row r="4400" spans="1:3">
      <c r="A4400" s="21">
        <v>234</v>
      </c>
      <c r="B4400" s="6">
        <f>IF(ISNUMBER('Calc2'!B2407),MAX(0,INDEX('913:913'!$E$6:$E$1205,'Calc2'!B2407)),0)</f>
        <v>0</v>
      </c>
      <c r="C4400" s="10"/>
    </row>
    <row r="4401" spans="1:3">
      <c r="A4401" s="21">
        <v>235</v>
      </c>
      <c r="B4401" s="6">
        <f>IF(ISNUMBER('Calc2'!B2408),MAX(0,INDEX('913:913'!$E$6:$E$1205,'Calc2'!B2408)),0)</f>
        <v>0</v>
      </c>
      <c r="C4401" s="10"/>
    </row>
    <row r="4402" spans="1:3">
      <c r="A4402" s="21">
        <v>236</v>
      </c>
      <c r="B4402" s="6">
        <f>IF(ISNUMBER('Calc2'!B2409),MAX(0,INDEX('913:913'!$E$6:$E$1205,'Calc2'!B2409)),0)</f>
        <v>0</v>
      </c>
      <c r="C4402" s="10"/>
    </row>
    <row r="4403" spans="1:3">
      <c r="A4403" s="21">
        <v>237</v>
      </c>
      <c r="B4403" s="6">
        <f>IF(ISNUMBER('Calc2'!B2410),MAX(0,INDEX('913:913'!$E$6:$E$1205,'Calc2'!B2410)),0)</f>
        <v>0</v>
      </c>
      <c r="C4403" s="10"/>
    </row>
    <row r="4404" spans="1:3">
      <c r="A4404" s="21">
        <v>238</v>
      </c>
      <c r="B4404" s="6">
        <f>IF(ISNUMBER('Calc2'!B2411),MAX(0,INDEX('913:913'!$E$6:$E$1205,'Calc2'!B2411)),0)</f>
        <v>0</v>
      </c>
      <c r="C4404" s="10"/>
    </row>
    <row r="4405" spans="1:3">
      <c r="A4405" s="21">
        <v>239</v>
      </c>
      <c r="B4405" s="6">
        <f>IF(ISNUMBER('Calc2'!B2412),MAX(0,INDEX('913:913'!$E$6:$E$1205,'Calc2'!B2412)),0)</f>
        <v>0</v>
      </c>
      <c r="C4405" s="10"/>
    </row>
    <row r="4406" spans="1:3">
      <c r="A4406" s="21">
        <v>240</v>
      </c>
      <c r="B4406" s="6">
        <f>IF(ISNUMBER('Calc2'!B2413),MAX(0,INDEX('913:913'!$E$6:$E$1205,'Calc2'!B2413)),0)</f>
        <v>0</v>
      </c>
      <c r="C4406" s="10"/>
    </row>
    <row r="4407" spans="1:3">
      <c r="A4407" s="21">
        <v>241</v>
      </c>
      <c r="B4407" s="6">
        <f>IF(ISNUMBER('Calc2'!B2414),MAX(0,INDEX('913:913'!$E$6:$E$1205,'Calc2'!B2414)),0)</f>
        <v>0</v>
      </c>
      <c r="C4407" s="10"/>
    </row>
    <row r="4408" spans="1:3">
      <c r="A4408" s="21">
        <v>242</v>
      </c>
      <c r="B4408" s="6">
        <f>IF(ISNUMBER('Calc2'!B2415),MAX(0,INDEX('913:913'!$E$6:$E$1205,'Calc2'!B2415)),0)</f>
        <v>0</v>
      </c>
      <c r="C4408" s="10"/>
    </row>
    <row r="4409" spans="1:3">
      <c r="A4409" s="21">
        <v>243</v>
      </c>
      <c r="B4409" s="6">
        <f>IF(ISNUMBER('Calc2'!B2416),MAX(0,INDEX('913:913'!$E$6:$E$1205,'Calc2'!B2416)),0)</f>
        <v>0</v>
      </c>
      <c r="C4409" s="10"/>
    </row>
    <row r="4410" spans="1:3">
      <c r="A4410" s="21">
        <v>244</v>
      </c>
      <c r="B4410" s="6">
        <f>IF(ISNUMBER('Calc2'!B2417),MAX(0,INDEX('913:913'!$E$6:$E$1205,'Calc2'!B2417)),0)</f>
        <v>0</v>
      </c>
      <c r="C4410" s="10"/>
    </row>
    <row r="4411" spans="1:3">
      <c r="A4411" s="21">
        <v>245</v>
      </c>
      <c r="B4411" s="6">
        <f>IF(ISNUMBER('Calc2'!B2418),MAX(0,INDEX('913:913'!$E$6:$E$1205,'Calc2'!B2418)),0)</f>
        <v>0</v>
      </c>
      <c r="C4411" s="10"/>
    </row>
    <row r="4412" spans="1:3">
      <c r="A4412" s="21">
        <v>246</v>
      </c>
      <c r="B4412" s="6">
        <f>IF(ISNUMBER('Calc2'!B2419),MAX(0,INDEX('913:913'!$E$6:$E$1205,'Calc2'!B2419)),0)</f>
        <v>0</v>
      </c>
      <c r="C4412" s="10"/>
    </row>
    <row r="4413" spans="1:3">
      <c r="A4413" s="21">
        <v>247</v>
      </c>
      <c r="B4413" s="6">
        <f>IF(ISNUMBER('Calc2'!B2420),MAX(0,INDEX('913:913'!$E$6:$E$1205,'Calc2'!B2420)),0)</f>
        <v>0</v>
      </c>
      <c r="C4413" s="10"/>
    </row>
    <row r="4414" spans="1:3">
      <c r="A4414" s="21">
        <v>248</v>
      </c>
      <c r="B4414" s="6">
        <f>IF(ISNUMBER('Calc2'!B2421),MAX(0,INDEX('913:913'!$E$6:$E$1205,'Calc2'!B2421)),0)</f>
        <v>0</v>
      </c>
      <c r="C4414" s="10"/>
    </row>
    <row r="4415" spans="1:3">
      <c r="A4415" s="21">
        <v>249</v>
      </c>
      <c r="B4415" s="6">
        <f>IF(ISNUMBER('Calc2'!B2422),MAX(0,INDEX('913:913'!$E$6:$E$1205,'Calc2'!B2422)),0)</f>
        <v>0</v>
      </c>
      <c r="C4415" s="10"/>
    </row>
    <row r="4416" spans="1:3">
      <c r="A4416" s="21">
        <v>250</v>
      </c>
      <c r="B4416" s="6">
        <f>IF(ISNUMBER('Calc2'!B2423),MAX(0,INDEX('913:913'!$E$6:$E$1205,'Calc2'!B2423)),0)</f>
        <v>0</v>
      </c>
      <c r="C4416" s="10"/>
    </row>
    <row r="4417" spans="1:3">
      <c r="A4417" s="21">
        <v>251</v>
      </c>
      <c r="B4417" s="6">
        <f>IF(ISNUMBER('Calc2'!B2424),MAX(0,INDEX('913:913'!$E$6:$E$1205,'Calc2'!B2424)),0)</f>
        <v>0</v>
      </c>
      <c r="C4417" s="10"/>
    </row>
    <row r="4418" spans="1:3">
      <c r="A4418" s="21">
        <v>252</v>
      </c>
      <c r="B4418" s="6">
        <f>IF(ISNUMBER('Calc2'!B2425),MAX(0,INDEX('913:913'!$E$6:$E$1205,'Calc2'!B2425)),0)</f>
        <v>0</v>
      </c>
      <c r="C4418" s="10"/>
    </row>
    <row r="4419" spans="1:3">
      <c r="A4419" s="21">
        <v>253</v>
      </c>
      <c r="B4419" s="6">
        <f>IF(ISNUMBER('Calc2'!B2426),MAX(0,INDEX('913:913'!$E$6:$E$1205,'Calc2'!B2426)),0)</f>
        <v>0</v>
      </c>
      <c r="C4419" s="10"/>
    </row>
    <row r="4420" spans="1:3">
      <c r="A4420" s="21">
        <v>254</v>
      </c>
      <c r="B4420" s="6">
        <f>IF(ISNUMBER('Calc2'!B2427),MAX(0,INDEX('913:913'!$E$6:$E$1205,'Calc2'!B2427)),0)</f>
        <v>0</v>
      </c>
      <c r="C4420" s="10"/>
    </row>
    <row r="4421" spans="1:3">
      <c r="A4421" s="21">
        <v>255</v>
      </c>
      <c r="B4421" s="6">
        <f>IF(ISNUMBER('Calc2'!B2428),MAX(0,INDEX('913:913'!$E$6:$E$1205,'Calc2'!B2428)),0)</f>
        <v>0</v>
      </c>
      <c r="C4421" s="10"/>
    </row>
    <row r="4422" spans="1:3">
      <c r="A4422" s="21">
        <v>256</v>
      </c>
      <c r="B4422" s="6">
        <f>IF(ISNUMBER('Calc2'!B2429),MAX(0,INDEX('913:913'!$E$6:$E$1205,'Calc2'!B2429)),0)</f>
        <v>0</v>
      </c>
      <c r="C4422" s="10"/>
    </row>
    <row r="4423" spans="1:3">
      <c r="A4423" s="21">
        <v>257</v>
      </c>
      <c r="B4423" s="6">
        <f>IF(ISNUMBER('Calc2'!B2430),MAX(0,INDEX('913:913'!$E$6:$E$1205,'Calc2'!B2430)),0)</f>
        <v>0</v>
      </c>
      <c r="C4423" s="10"/>
    </row>
    <row r="4424" spans="1:3">
      <c r="A4424" s="21">
        <v>258</v>
      </c>
      <c r="B4424" s="6">
        <f>IF(ISNUMBER('Calc2'!B2431),MAX(0,INDEX('913:913'!$E$6:$E$1205,'Calc2'!B2431)),0)</f>
        <v>0</v>
      </c>
      <c r="C4424" s="10"/>
    </row>
    <row r="4425" spans="1:3">
      <c r="A4425" s="21">
        <v>259</v>
      </c>
      <c r="B4425" s="6">
        <f>IF(ISNUMBER('Calc2'!B2432),MAX(0,INDEX('913:913'!$E$6:$E$1205,'Calc2'!B2432)),0)</f>
        <v>0</v>
      </c>
      <c r="C4425" s="10"/>
    </row>
    <row r="4426" spans="1:3">
      <c r="A4426" s="21">
        <v>260</v>
      </c>
      <c r="B4426" s="6">
        <f>IF(ISNUMBER('Calc2'!B2433),MAX(0,INDEX('913:913'!$E$6:$E$1205,'Calc2'!B2433)),0)</f>
        <v>0</v>
      </c>
      <c r="C4426" s="10"/>
    </row>
    <row r="4427" spans="1:3">
      <c r="A4427" s="21">
        <v>261</v>
      </c>
      <c r="B4427" s="6">
        <f>IF(ISNUMBER('Calc2'!B2434),MAX(0,INDEX('913:913'!$E$6:$E$1205,'Calc2'!B2434)),0)</f>
        <v>0</v>
      </c>
      <c r="C4427" s="10"/>
    </row>
    <row r="4428" spans="1:3">
      <c r="A4428" s="21">
        <v>262</v>
      </c>
      <c r="B4428" s="6">
        <f>IF(ISNUMBER('Calc2'!B2435),MAX(0,INDEX('913:913'!$E$6:$E$1205,'Calc2'!B2435)),0)</f>
        <v>0</v>
      </c>
      <c r="C4428" s="10"/>
    </row>
    <row r="4429" spans="1:3">
      <c r="A4429" s="21">
        <v>263</v>
      </c>
      <c r="B4429" s="6">
        <f>IF(ISNUMBER('Calc2'!B2436),MAX(0,INDEX('913:913'!$E$6:$E$1205,'Calc2'!B2436)),0)</f>
        <v>0</v>
      </c>
      <c r="C4429" s="10"/>
    </row>
    <row r="4430" spans="1:3">
      <c r="A4430" s="21">
        <v>264</v>
      </c>
      <c r="B4430" s="6">
        <f>IF(ISNUMBER('Calc2'!B2437),MAX(0,INDEX('913:913'!$E$6:$E$1205,'Calc2'!B2437)),0)</f>
        <v>0</v>
      </c>
      <c r="C4430" s="10"/>
    </row>
    <row r="4431" spans="1:3">
      <c r="A4431" s="21">
        <v>265</v>
      </c>
      <c r="B4431" s="6">
        <f>IF(ISNUMBER('Calc2'!B2438),MAX(0,INDEX('913:913'!$E$6:$E$1205,'Calc2'!B2438)),0)</f>
        <v>0</v>
      </c>
      <c r="C4431" s="10"/>
    </row>
    <row r="4432" spans="1:3">
      <c r="A4432" s="21">
        <v>266</v>
      </c>
      <c r="B4432" s="6">
        <f>IF(ISNUMBER('Calc2'!B2439),MAX(0,INDEX('913:913'!$E$6:$E$1205,'Calc2'!B2439)),0)</f>
        <v>0</v>
      </c>
      <c r="C4432" s="10"/>
    </row>
    <row r="4433" spans="1:3">
      <c r="A4433" s="21">
        <v>267</v>
      </c>
      <c r="B4433" s="6">
        <f>IF(ISNUMBER('Calc2'!B2440),MAX(0,INDEX('913:913'!$E$6:$E$1205,'Calc2'!B2440)),0)</f>
        <v>0</v>
      </c>
      <c r="C4433" s="10"/>
    </row>
    <row r="4434" spans="1:3">
      <c r="A4434" s="21">
        <v>268</v>
      </c>
      <c r="B4434" s="6">
        <f>IF(ISNUMBER('Calc2'!B2441),MAX(0,INDEX('913:913'!$E$6:$E$1205,'Calc2'!B2441)),0)</f>
        <v>0</v>
      </c>
      <c r="C4434" s="10"/>
    </row>
    <row r="4435" spans="1:3">
      <c r="A4435" s="21">
        <v>269</v>
      </c>
      <c r="B4435" s="6">
        <f>IF(ISNUMBER('Calc2'!B2442),MAX(0,INDEX('913:913'!$E$6:$E$1205,'Calc2'!B2442)),0)</f>
        <v>0</v>
      </c>
      <c r="C4435" s="10"/>
    </row>
    <row r="4436" spans="1:3">
      <c r="A4436" s="21">
        <v>270</v>
      </c>
      <c r="B4436" s="6">
        <f>IF(ISNUMBER('Calc2'!B2443),MAX(0,INDEX('913:913'!$E$6:$E$1205,'Calc2'!B2443)),0)</f>
        <v>0</v>
      </c>
      <c r="C4436" s="10"/>
    </row>
    <row r="4437" spans="1:3">
      <c r="A4437" s="21">
        <v>271</v>
      </c>
      <c r="B4437" s="6">
        <f>IF(ISNUMBER('Calc2'!B2444),MAX(0,INDEX('913:913'!$E$6:$E$1205,'Calc2'!B2444)),0)</f>
        <v>0</v>
      </c>
      <c r="C4437" s="10"/>
    </row>
    <row r="4438" spans="1:3">
      <c r="A4438" s="21">
        <v>272</v>
      </c>
      <c r="B4438" s="6">
        <f>IF(ISNUMBER('Calc2'!B2445),MAX(0,INDEX('913:913'!$E$6:$E$1205,'Calc2'!B2445)),0)</f>
        <v>0</v>
      </c>
      <c r="C4438" s="10"/>
    </row>
    <row r="4439" spans="1:3">
      <c r="A4439" s="21">
        <v>273</v>
      </c>
      <c r="B4439" s="6">
        <f>IF(ISNUMBER('Calc2'!B2446),MAX(0,INDEX('913:913'!$E$6:$E$1205,'Calc2'!B2446)),0)</f>
        <v>0</v>
      </c>
      <c r="C4439" s="10"/>
    </row>
    <row r="4440" spans="1:3">
      <c r="A4440" s="21">
        <v>274</v>
      </c>
      <c r="B4440" s="6">
        <f>IF(ISNUMBER('Calc2'!B2447),MAX(0,INDEX('913:913'!$E$6:$E$1205,'Calc2'!B2447)),0)</f>
        <v>0</v>
      </c>
      <c r="C4440" s="10"/>
    </row>
    <row r="4441" spans="1:3">
      <c r="A4441" s="21">
        <v>275</v>
      </c>
      <c r="B4441" s="6">
        <f>IF(ISNUMBER('Calc2'!B2448),MAX(0,INDEX('913:913'!$E$6:$E$1205,'Calc2'!B2448)),0)</f>
        <v>0</v>
      </c>
      <c r="C4441" s="10"/>
    </row>
    <row r="4442" spans="1:3">
      <c r="A4442" s="21">
        <v>276</v>
      </c>
      <c r="B4442" s="6">
        <f>IF(ISNUMBER('Calc2'!B2449),MAX(0,INDEX('913:913'!$E$6:$E$1205,'Calc2'!B2449)),0)</f>
        <v>0</v>
      </c>
      <c r="C4442" s="10"/>
    </row>
    <row r="4443" spans="1:3">
      <c r="A4443" s="21">
        <v>277</v>
      </c>
      <c r="B4443" s="6">
        <f>IF(ISNUMBER('Calc2'!B2450),MAX(0,INDEX('913:913'!$E$6:$E$1205,'Calc2'!B2450)),0)</f>
        <v>0</v>
      </c>
      <c r="C4443" s="10"/>
    </row>
    <row r="4444" spans="1:3">
      <c r="A4444" s="21">
        <v>278</v>
      </c>
      <c r="B4444" s="6">
        <f>IF(ISNUMBER('Calc2'!B2451),MAX(0,INDEX('913:913'!$E$6:$E$1205,'Calc2'!B2451)),0)</f>
        <v>0</v>
      </c>
      <c r="C4444" s="10"/>
    </row>
    <row r="4445" spans="1:3">
      <c r="A4445" s="21">
        <v>279</v>
      </c>
      <c r="B4445" s="6">
        <f>IF(ISNUMBER('Calc2'!B2452),MAX(0,INDEX('913:913'!$E$6:$E$1205,'Calc2'!B2452)),0)</f>
        <v>0</v>
      </c>
      <c r="C4445" s="10"/>
    </row>
    <row r="4446" spans="1:3">
      <c r="A4446" s="21">
        <v>280</v>
      </c>
      <c r="B4446" s="6">
        <f>IF(ISNUMBER('Calc2'!B2453),MAX(0,INDEX('913:913'!$E$6:$E$1205,'Calc2'!B2453)),0)</f>
        <v>0</v>
      </c>
      <c r="C4446" s="10"/>
    </row>
    <row r="4447" spans="1:3">
      <c r="A4447" s="21">
        <v>281</v>
      </c>
      <c r="B4447" s="6">
        <f>IF(ISNUMBER('Calc2'!B2454),MAX(0,INDEX('913:913'!$E$6:$E$1205,'Calc2'!B2454)),0)</f>
        <v>0</v>
      </c>
      <c r="C4447" s="10"/>
    </row>
    <row r="4448" spans="1:3">
      <c r="A4448" s="21">
        <v>282</v>
      </c>
      <c r="B4448" s="6">
        <f>IF(ISNUMBER('Calc2'!B2455),MAX(0,INDEX('913:913'!$E$6:$E$1205,'Calc2'!B2455)),0)</f>
        <v>0</v>
      </c>
      <c r="C4448" s="10"/>
    </row>
    <row r="4449" spans="1:3">
      <c r="A4449" s="21">
        <v>283</v>
      </c>
      <c r="B4449" s="6">
        <f>IF(ISNUMBER('Calc2'!B2456),MAX(0,INDEX('913:913'!$E$6:$E$1205,'Calc2'!B2456)),0)</f>
        <v>0</v>
      </c>
      <c r="C4449" s="10"/>
    </row>
    <row r="4450" spans="1:3">
      <c r="A4450" s="21">
        <v>284</v>
      </c>
      <c r="B4450" s="6">
        <f>IF(ISNUMBER('Calc2'!B2457),MAX(0,INDEX('913:913'!$E$6:$E$1205,'Calc2'!B2457)),0)</f>
        <v>0</v>
      </c>
      <c r="C4450" s="10"/>
    </row>
    <row r="4451" spans="1:3">
      <c r="A4451" s="21">
        <v>285</v>
      </c>
      <c r="B4451" s="6">
        <f>IF(ISNUMBER('Calc2'!B2458),MAX(0,INDEX('913:913'!$E$6:$E$1205,'Calc2'!B2458)),0)</f>
        <v>0</v>
      </c>
      <c r="C4451" s="10"/>
    </row>
    <row r="4452" spans="1:3">
      <c r="A4452" s="21">
        <v>286</v>
      </c>
      <c r="B4452" s="6">
        <f>IF(ISNUMBER('Calc2'!B2459),MAX(0,INDEX('913:913'!$E$6:$E$1205,'Calc2'!B2459)),0)</f>
        <v>0</v>
      </c>
      <c r="C4452" s="10"/>
    </row>
    <row r="4453" spans="1:3">
      <c r="A4453" s="21">
        <v>287</v>
      </c>
      <c r="B4453" s="6">
        <f>IF(ISNUMBER('Calc2'!B2460),MAX(0,INDEX('913:913'!$E$6:$E$1205,'Calc2'!B2460)),0)</f>
        <v>0</v>
      </c>
      <c r="C4453" s="10"/>
    </row>
    <row r="4454" spans="1:3">
      <c r="A4454" s="21">
        <v>288</v>
      </c>
      <c r="B4454" s="6">
        <f>IF(ISNUMBER('Calc2'!B2461),MAX(0,INDEX('913:913'!$E$6:$E$1205,'Calc2'!B2461)),0)</f>
        <v>0</v>
      </c>
      <c r="C4454" s="10"/>
    </row>
    <row r="4455" spans="1:3">
      <c r="A4455" s="21">
        <v>289</v>
      </c>
      <c r="B4455" s="6">
        <f>IF(ISNUMBER('Calc2'!B2462),MAX(0,INDEX('913:913'!$E$6:$E$1205,'Calc2'!B2462)),0)</f>
        <v>0</v>
      </c>
      <c r="C4455" s="10"/>
    </row>
    <row r="4456" spans="1:3">
      <c r="A4456" s="21">
        <v>290</v>
      </c>
      <c r="B4456" s="6">
        <f>IF(ISNUMBER('Calc2'!B2463),MAX(0,INDEX('913:913'!$E$6:$E$1205,'Calc2'!B2463)),0)</f>
        <v>0</v>
      </c>
      <c r="C4456" s="10"/>
    </row>
    <row r="4457" spans="1:3">
      <c r="A4457" s="21">
        <v>291</v>
      </c>
      <c r="B4457" s="6">
        <f>IF(ISNUMBER('Calc2'!B2464),MAX(0,INDEX('913:913'!$E$6:$E$1205,'Calc2'!B2464)),0)</f>
        <v>0</v>
      </c>
      <c r="C4457" s="10"/>
    </row>
    <row r="4458" spans="1:3">
      <c r="A4458" s="21">
        <v>292</v>
      </c>
      <c r="B4458" s="6">
        <f>IF(ISNUMBER('Calc2'!B2465),MAX(0,INDEX('913:913'!$E$6:$E$1205,'Calc2'!B2465)),0)</f>
        <v>0</v>
      </c>
      <c r="C4458" s="10"/>
    </row>
    <row r="4459" spans="1:3">
      <c r="A4459" s="21">
        <v>293</v>
      </c>
      <c r="B4459" s="6">
        <f>IF(ISNUMBER('Calc2'!B2466),MAX(0,INDEX('913:913'!$E$6:$E$1205,'Calc2'!B2466)),0)</f>
        <v>0</v>
      </c>
      <c r="C4459" s="10"/>
    </row>
    <row r="4460" spans="1:3">
      <c r="A4460" s="21">
        <v>294</v>
      </c>
      <c r="B4460" s="6">
        <f>IF(ISNUMBER('Calc2'!B2467),MAX(0,INDEX('913:913'!$E$6:$E$1205,'Calc2'!B2467)),0)</f>
        <v>0</v>
      </c>
      <c r="C4460" s="10"/>
    </row>
    <row r="4461" spans="1:3">
      <c r="A4461" s="21">
        <v>295</v>
      </c>
      <c r="B4461" s="6">
        <f>IF(ISNUMBER('Calc2'!B2468),MAX(0,INDEX('913:913'!$E$6:$E$1205,'Calc2'!B2468)),0)</f>
        <v>0</v>
      </c>
      <c r="C4461" s="10"/>
    </row>
    <row r="4462" spans="1:3">
      <c r="A4462" s="21">
        <v>296</v>
      </c>
      <c r="B4462" s="6">
        <f>IF(ISNUMBER('Calc2'!B2469),MAX(0,INDEX('913:913'!$E$6:$E$1205,'Calc2'!B2469)),0)</f>
        <v>0</v>
      </c>
      <c r="C4462" s="10"/>
    </row>
    <row r="4463" spans="1:3">
      <c r="A4463" s="21">
        <v>297</v>
      </c>
      <c r="B4463" s="6">
        <f>IF(ISNUMBER('Calc2'!B2470),MAX(0,INDEX('913:913'!$E$6:$E$1205,'Calc2'!B2470)),0)</f>
        <v>0</v>
      </c>
      <c r="C4463" s="10"/>
    </row>
    <row r="4464" spans="1:3">
      <c r="A4464" s="21">
        <v>298</v>
      </c>
      <c r="B4464" s="6">
        <f>IF(ISNUMBER('Calc2'!B2471),MAX(0,INDEX('913:913'!$E$6:$E$1205,'Calc2'!B2471)),0)</f>
        <v>0</v>
      </c>
      <c r="C4464" s="10"/>
    </row>
    <row r="4465" spans="1:3">
      <c r="A4465" s="21">
        <v>299</v>
      </c>
      <c r="B4465" s="6">
        <f>IF(ISNUMBER('Calc2'!B2472),MAX(0,INDEX('913:913'!$E$6:$E$1205,'Calc2'!B2472)),0)</f>
        <v>0</v>
      </c>
      <c r="C4465" s="10"/>
    </row>
    <row r="4466" spans="1:3">
      <c r="A4466" s="21">
        <v>300</v>
      </c>
      <c r="B4466" s="6">
        <f>IF(ISNUMBER('Calc2'!B2473),MAX(0,INDEX('913:913'!$E$6:$E$1205,'Calc2'!B2473)),0)</f>
        <v>0</v>
      </c>
      <c r="C4466" s="10"/>
    </row>
    <row r="4468" spans="1:3">
      <c r="A4468" s="11" t="s">
        <v>660</v>
      </c>
    </row>
    <row r="4469" spans="1:3">
      <c r="A4469" s="2" t="s">
        <v>253</v>
      </c>
    </row>
    <row r="4470" spans="1:3">
      <c r="A4470" s="13" t="s">
        <v>464</v>
      </c>
    </row>
    <row r="4471" spans="1:3">
      <c r="A4471" s="13" t="s">
        <v>646</v>
      </c>
    </row>
    <row r="4472" spans="1:3">
      <c r="A4472" s="2" t="s">
        <v>471</v>
      </c>
    </row>
    <row r="4474" spans="1:3">
      <c r="B4474" s="3" t="s">
        <v>661</v>
      </c>
    </row>
    <row r="4475" spans="1:3">
      <c r="A4475" s="21">
        <v>1</v>
      </c>
      <c r="B4475" s="6">
        <f>IF(ISNUMBER('Calc2'!B938),MAX(0,INDEX('913:913'!$E$6:$E$1205,'Calc2'!B938)),0)</f>
        <v>0</v>
      </c>
      <c r="C4475" s="10"/>
    </row>
    <row r="4476" spans="1:3">
      <c r="A4476" s="21">
        <v>2</v>
      </c>
      <c r="B4476" s="6">
        <f>IF(ISNUMBER('Calc2'!B939),MAX(0,INDEX('913:913'!$E$6:$E$1205,'Calc2'!B939)),0)</f>
        <v>0</v>
      </c>
      <c r="C4476" s="10"/>
    </row>
    <row r="4477" spans="1:3">
      <c r="A4477" s="21">
        <v>3</v>
      </c>
      <c r="B4477" s="6">
        <f>IF(ISNUMBER('Calc2'!B940),MAX(0,INDEX('913:913'!$E$6:$E$1205,'Calc2'!B940)),0)</f>
        <v>0</v>
      </c>
      <c r="C4477" s="10"/>
    </row>
    <row r="4478" spans="1:3">
      <c r="A4478" s="21">
        <v>4</v>
      </c>
      <c r="B4478" s="6">
        <f>IF(ISNUMBER('Calc2'!B941),MAX(0,INDEX('913:913'!$E$6:$E$1205,'Calc2'!B941)),0)</f>
        <v>0</v>
      </c>
      <c r="C4478" s="10"/>
    </row>
    <row r="4479" spans="1:3">
      <c r="A4479" s="21">
        <v>5</v>
      </c>
      <c r="B4479" s="6">
        <f>IF(ISNUMBER('Calc2'!B942),MAX(0,INDEX('913:913'!$E$6:$E$1205,'Calc2'!B942)),0)</f>
        <v>0</v>
      </c>
      <c r="C4479" s="10"/>
    </row>
    <row r="4480" spans="1:3">
      <c r="A4480" s="21">
        <v>6</v>
      </c>
      <c r="B4480" s="6">
        <f>IF(ISNUMBER('Calc2'!B943),MAX(0,INDEX('913:913'!$E$6:$E$1205,'Calc2'!B943)),0)</f>
        <v>0</v>
      </c>
      <c r="C4480" s="10"/>
    </row>
    <row r="4481" spans="1:3">
      <c r="A4481" s="21">
        <v>7</v>
      </c>
      <c r="B4481" s="6">
        <f>IF(ISNUMBER('Calc2'!B944),MAX(0,INDEX('913:913'!$E$6:$E$1205,'Calc2'!B944)),0)</f>
        <v>0</v>
      </c>
      <c r="C4481" s="10"/>
    </row>
    <row r="4482" spans="1:3">
      <c r="A4482" s="21">
        <v>8</v>
      </c>
      <c r="B4482" s="6">
        <f>IF(ISNUMBER('Calc2'!B945),MAX(0,INDEX('913:913'!$E$6:$E$1205,'Calc2'!B945)),0)</f>
        <v>0</v>
      </c>
      <c r="C4482" s="10"/>
    </row>
    <row r="4483" spans="1:3">
      <c r="A4483" s="21">
        <v>9</v>
      </c>
      <c r="B4483" s="6">
        <f>IF(ISNUMBER('Calc2'!B946),MAX(0,INDEX('913:913'!$E$6:$E$1205,'Calc2'!B946)),0)</f>
        <v>0</v>
      </c>
      <c r="C4483" s="10"/>
    </row>
    <row r="4484" spans="1:3">
      <c r="A4484" s="21">
        <v>10</v>
      </c>
      <c r="B4484" s="6">
        <f>IF(ISNUMBER('Calc2'!B947),MAX(0,INDEX('913:913'!$E$6:$E$1205,'Calc2'!B947)),0)</f>
        <v>0</v>
      </c>
      <c r="C4484" s="10"/>
    </row>
    <row r="4485" spans="1:3">
      <c r="A4485" s="21">
        <v>11</v>
      </c>
      <c r="B4485" s="6">
        <f>IF(ISNUMBER('Calc2'!B948),MAX(0,INDEX('913:913'!$E$6:$E$1205,'Calc2'!B948)),0)</f>
        <v>0</v>
      </c>
      <c r="C4485" s="10"/>
    </row>
    <row r="4486" spans="1:3">
      <c r="A4486" s="21">
        <v>12</v>
      </c>
      <c r="B4486" s="6">
        <f>IF(ISNUMBER('Calc2'!B949),MAX(0,INDEX('913:913'!$E$6:$E$1205,'Calc2'!B949)),0)</f>
        <v>0</v>
      </c>
      <c r="C4486" s="10"/>
    </row>
    <row r="4487" spans="1:3">
      <c r="A4487" s="21">
        <v>13</v>
      </c>
      <c r="B4487" s="6">
        <f>IF(ISNUMBER('Calc2'!B950),MAX(0,INDEX('913:913'!$E$6:$E$1205,'Calc2'!B950)),0)</f>
        <v>0</v>
      </c>
      <c r="C4487" s="10"/>
    </row>
    <row r="4488" spans="1:3">
      <c r="A4488" s="21">
        <v>14</v>
      </c>
      <c r="B4488" s="6">
        <f>IF(ISNUMBER('Calc2'!B951),MAX(0,INDEX('913:913'!$E$6:$E$1205,'Calc2'!B951)),0)</f>
        <v>0</v>
      </c>
      <c r="C4488" s="10"/>
    </row>
    <row r="4489" spans="1:3">
      <c r="A4489" s="21">
        <v>15</v>
      </c>
      <c r="B4489" s="6">
        <f>IF(ISNUMBER('Calc2'!B952),MAX(0,INDEX('913:913'!$E$6:$E$1205,'Calc2'!B952)),0)</f>
        <v>0</v>
      </c>
      <c r="C4489" s="10"/>
    </row>
    <row r="4490" spans="1:3">
      <c r="A4490" s="21">
        <v>16</v>
      </c>
      <c r="B4490" s="6">
        <f>IF(ISNUMBER('Calc2'!B953),MAX(0,INDEX('913:913'!$E$6:$E$1205,'Calc2'!B953)),0)</f>
        <v>0</v>
      </c>
      <c r="C4490" s="10"/>
    </row>
    <row r="4491" spans="1:3">
      <c r="A4491" s="21">
        <v>17</v>
      </c>
      <c r="B4491" s="6">
        <f>IF(ISNUMBER('Calc2'!B954),MAX(0,INDEX('913:913'!$E$6:$E$1205,'Calc2'!B954)),0)</f>
        <v>0</v>
      </c>
      <c r="C4491" s="10"/>
    </row>
    <row r="4492" spans="1:3">
      <c r="A4492" s="21">
        <v>18</v>
      </c>
      <c r="B4492" s="6">
        <f>IF(ISNUMBER('Calc2'!B955),MAX(0,INDEX('913:913'!$E$6:$E$1205,'Calc2'!B955)),0)</f>
        <v>0</v>
      </c>
      <c r="C4492" s="10"/>
    </row>
    <row r="4493" spans="1:3">
      <c r="A4493" s="21">
        <v>19</v>
      </c>
      <c r="B4493" s="6">
        <f>IF(ISNUMBER('Calc2'!B956),MAX(0,INDEX('913:913'!$E$6:$E$1205,'Calc2'!B956)),0)</f>
        <v>0</v>
      </c>
      <c r="C4493" s="10"/>
    </row>
    <row r="4494" spans="1:3">
      <c r="A4494" s="21">
        <v>20</v>
      </c>
      <c r="B4494" s="6">
        <f>IF(ISNUMBER('Calc2'!B957),MAX(0,INDEX('913:913'!$E$6:$E$1205,'Calc2'!B957)),0)</f>
        <v>0</v>
      </c>
      <c r="C4494" s="10"/>
    </row>
    <row r="4495" spans="1:3">
      <c r="A4495" s="21">
        <v>21</v>
      </c>
      <c r="B4495" s="6">
        <f>IF(ISNUMBER('Calc2'!B958),MAX(0,INDEX('913:913'!$E$6:$E$1205,'Calc2'!B958)),0)</f>
        <v>0</v>
      </c>
      <c r="C4495" s="10"/>
    </row>
    <row r="4496" spans="1:3">
      <c r="A4496" s="21">
        <v>22</v>
      </c>
      <c r="B4496" s="6">
        <f>IF(ISNUMBER('Calc2'!B959),MAX(0,INDEX('913:913'!$E$6:$E$1205,'Calc2'!B959)),0)</f>
        <v>0</v>
      </c>
      <c r="C4496" s="10"/>
    </row>
    <row r="4497" spans="1:3">
      <c r="A4497" s="21">
        <v>23</v>
      </c>
      <c r="B4497" s="6">
        <f>IF(ISNUMBER('Calc2'!B960),MAX(0,INDEX('913:913'!$E$6:$E$1205,'Calc2'!B960)),0)</f>
        <v>0</v>
      </c>
      <c r="C4497" s="10"/>
    </row>
    <row r="4498" spans="1:3">
      <c r="A4498" s="21">
        <v>24</v>
      </c>
      <c r="B4498" s="6">
        <f>IF(ISNUMBER('Calc2'!B961),MAX(0,INDEX('913:913'!$E$6:$E$1205,'Calc2'!B961)),0)</f>
        <v>0</v>
      </c>
      <c r="C4498" s="10"/>
    </row>
    <row r="4499" spans="1:3">
      <c r="A4499" s="21">
        <v>25</v>
      </c>
      <c r="B4499" s="6">
        <f>IF(ISNUMBER('Calc2'!B962),MAX(0,INDEX('913:913'!$E$6:$E$1205,'Calc2'!B962)),0)</f>
        <v>0</v>
      </c>
      <c r="C4499" s="10"/>
    </row>
    <row r="4500" spans="1:3">
      <c r="A4500" s="21">
        <v>26</v>
      </c>
      <c r="B4500" s="6">
        <f>IF(ISNUMBER('Calc2'!B963),MAX(0,INDEX('913:913'!$E$6:$E$1205,'Calc2'!B963)),0)</f>
        <v>0</v>
      </c>
      <c r="C4500" s="10"/>
    </row>
    <row r="4501" spans="1:3">
      <c r="A4501" s="21">
        <v>27</v>
      </c>
      <c r="B4501" s="6">
        <f>IF(ISNUMBER('Calc2'!B964),MAX(0,INDEX('913:913'!$E$6:$E$1205,'Calc2'!B964)),0)</f>
        <v>0</v>
      </c>
      <c r="C4501" s="10"/>
    </row>
    <row r="4502" spans="1:3">
      <c r="A4502" s="21">
        <v>28</v>
      </c>
      <c r="B4502" s="6">
        <f>IF(ISNUMBER('Calc2'!B965),MAX(0,INDEX('913:913'!$E$6:$E$1205,'Calc2'!B965)),0)</f>
        <v>0</v>
      </c>
      <c r="C4502" s="10"/>
    </row>
    <row r="4503" spans="1:3">
      <c r="A4503" s="21">
        <v>29</v>
      </c>
      <c r="B4503" s="6">
        <f>IF(ISNUMBER('Calc2'!B966),MAX(0,INDEX('913:913'!$E$6:$E$1205,'Calc2'!B966)),0)</f>
        <v>0</v>
      </c>
      <c r="C4503" s="10"/>
    </row>
    <row r="4504" spans="1:3">
      <c r="A4504" s="21">
        <v>30</v>
      </c>
      <c r="B4504" s="6">
        <f>IF(ISNUMBER('Calc2'!B967),MAX(0,INDEX('913:913'!$E$6:$E$1205,'Calc2'!B967)),0)</f>
        <v>0</v>
      </c>
      <c r="C4504" s="10"/>
    </row>
    <row r="4505" spans="1:3">
      <c r="A4505" s="21">
        <v>31</v>
      </c>
      <c r="B4505" s="6">
        <f>IF(ISNUMBER('Calc2'!B968),MAX(0,INDEX('913:913'!$E$6:$E$1205,'Calc2'!B968)),0)</f>
        <v>0</v>
      </c>
      <c r="C4505" s="10"/>
    </row>
    <row r="4506" spans="1:3">
      <c r="A4506" s="21">
        <v>32</v>
      </c>
      <c r="B4506" s="6">
        <f>IF(ISNUMBER('Calc2'!B969),MAX(0,INDEX('913:913'!$E$6:$E$1205,'Calc2'!B969)),0)</f>
        <v>0</v>
      </c>
      <c r="C4506" s="10"/>
    </row>
    <row r="4507" spans="1:3">
      <c r="A4507" s="21">
        <v>33</v>
      </c>
      <c r="B4507" s="6">
        <f>IF(ISNUMBER('Calc2'!B970),MAX(0,INDEX('913:913'!$E$6:$E$1205,'Calc2'!B970)),0)</f>
        <v>0</v>
      </c>
      <c r="C4507" s="10"/>
    </row>
    <row r="4508" spans="1:3">
      <c r="A4508" s="21">
        <v>34</v>
      </c>
      <c r="B4508" s="6">
        <f>IF(ISNUMBER('Calc2'!B971),MAX(0,INDEX('913:913'!$E$6:$E$1205,'Calc2'!B971)),0)</f>
        <v>0</v>
      </c>
      <c r="C4508" s="10"/>
    </row>
    <row r="4509" spans="1:3">
      <c r="A4509" s="21">
        <v>35</v>
      </c>
      <c r="B4509" s="6">
        <f>IF(ISNUMBER('Calc2'!B972),MAX(0,INDEX('913:913'!$E$6:$E$1205,'Calc2'!B972)),0)</f>
        <v>0</v>
      </c>
      <c r="C4509" s="10"/>
    </row>
    <row r="4510" spans="1:3">
      <c r="A4510" s="21">
        <v>36</v>
      </c>
      <c r="B4510" s="6">
        <f>IF(ISNUMBER('Calc2'!B973),MAX(0,INDEX('913:913'!$E$6:$E$1205,'Calc2'!B973)),0)</f>
        <v>0</v>
      </c>
      <c r="C4510" s="10"/>
    </row>
    <row r="4511" spans="1:3">
      <c r="A4511" s="21">
        <v>37</v>
      </c>
      <c r="B4511" s="6">
        <f>IF(ISNUMBER('Calc2'!B974),MAX(0,INDEX('913:913'!$E$6:$E$1205,'Calc2'!B974)),0)</f>
        <v>0</v>
      </c>
      <c r="C4511" s="10"/>
    </row>
    <row r="4512" spans="1:3">
      <c r="A4512" s="21">
        <v>38</v>
      </c>
      <c r="B4512" s="6">
        <f>IF(ISNUMBER('Calc2'!B975),MAX(0,INDEX('913:913'!$E$6:$E$1205,'Calc2'!B975)),0)</f>
        <v>0</v>
      </c>
      <c r="C4512" s="10"/>
    </row>
    <row r="4513" spans="1:3">
      <c r="A4513" s="21">
        <v>39</v>
      </c>
      <c r="B4513" s="6">
        <f>IF(ISNUMBER('Calc2'!B976),MAX(0,INDEX('913:913'!$E$6:$E$1205,'Calc2'!B976)),0)</f>
        <v>0</v>
      </c>
      <c r="C4513" s="10"/>
    </row>
    <row r="4514" spans="1:3">
      <c r="A4514" s="21">
        <v>40</v>
      </c>
      <c r="B4514" s="6">
        <f>IF(ISNUMBER('Calc2'!B977),MAX(0,INDEX('913:913'!$E$6:$E$1205,'Calc2'!B977)),0)</f>
        <v>0</v>
      </c>
      <c r="C4514" s="10"/>
    </row>
    <row r="4515" spans="1:3">
      <c r="A4515" s="21">
        <v>41</v>
      </c>
      <c r="B4515" s="6">
        <f>IF(ISNUMBER('Calc2'!B978),MAX(0,INDEX('913:913'!$E$6:$E$1205,'Calc2'!B978)),0)</f>
        <v>0</v>
      </c>
      <c r="C4515" s="10"/>
    </row>
    <row r="4516" spans="1:3">
      <c r="A4516" s="21">
        <v>42</v>
      </c>
      <c r="B4516" s="6">
        <f>IF(ISNUMBER('Calc2'!B979),MAX(0,INDEX('913:913'!$E$6:$E$1205,'Calc2'!B979)),0)</f>
        <v>0</v>
      </c>
      <c r="C4516" s="10"/>
    </row>
    <row r="4517" spans="1:3">
      <c r="A4517" s="21">
        <v>43</v>
      </c>
      <c r="B4517" s="6">
        <f>IF(ISNUMBER('Calc2'!B980),MAX(0,INDEX('913:913'!$E$6:$E$1205,'Calc2'!B980)),0)</f>
        <v>0</v>
      </c>
      <c r="C4517" s="10"/>
    </row>
    <row r="4518" spans="1:3">
      <c r="A4518" s="21">
        <v>44</v>
      </c>
      <c r="B4518" s="6">
        <f>IF(ISNUMBER('Calc2'!B981),MAX(0,INDEX('913:913'!$E$6:$E$1205,'Calc2'!B981)),0)</f>
        <v>0</v>
      </c>
      <c r="C4518" s="10"/>
    </row>
    <row r="4519" spans="1:3">
      <c r="A4519" s="21">
        <v>45</v>
      </c>
      <c r="B4519" s="6">
        <f>IF(ISNUMBER('Calc2'!B982),MAX(0,INDEX('913:913'!$E$6:$E$1205,'Calc2'!B982)),0)</f>
        <v>0</v>
      </c>
      <c r="C4519" s="10"/>
    </row>
    <row r="4520" spans="1:3">
      <c r="A4520" s="21">
        <v>46</v>
      </c>
      <c r="B4520" s="6">
        <f>IF(ISNUMBER('Calc2'!B983),MAX(0,INDEX('913:913'!$E$6:$E$1205,'Calc2'!B983)),0)</f>
        <v>0</v>
      </c>
      <c r="C4520" s="10"/>
    </row>
    <row r="4521" spans="1:3">
      <c r="A4521" s="21">
        <v>47</v>
      </c>
      <c r="B4521" s="6">
        <f>IF(ISNUMBER('Calc2'!B984),MAX(0,INDEX('913:913'!$E$6:$E$1205,'Calc2'!B984)),0)</f>
        <v>0</v>
      </c>
      <c r="C4521" s="10"/>
    </row>
    <row r="4522" spans="1:3">
      <c r="A4522" s="21">
        <v>48</v>
      </c>
      <c r="B4522" s="6">
        <f>IF(ISNUMBER('Calc2'!B985),MAX(0,INDEX('913:913'!$E$6:$E$1205,'Calc2'!B985)),0)</f>
        <v>0</v>
      </c>
      <c r="C4522" s="10"/>
    </row>
    <row r="4523" spans="1:3">
      <c r="A4523" s="21">
        <v>49</v>
      </c>
      <c r="B4523" s="6">
        <f>IF(ISNUMBER('Calc2'!B986),MAX(0,INDEX('913:913'!$E$6:$E$1205,'Calc2'!B986)),0)</f>
        <v>0</v>
      </c>
      <c r="C4523" s="10"/>
    </row>
    <row r="4524" spans="1:3">
      <c r="A4524" s="21">
        <v>50</v>
      </c>
      <c r="B4524" s="6">
        <f>IF(ISNUMBER('Calc2'!B987),MAX(0,INDEX('913:913'!$E$6:$E$1205,'Calc2'!B987)),0)</f>
        <v>0</v>
      </c>
      <c r="C4524" s="10"/>
    </row>
    <row r="4525" spans="1:3">
      <c r="A4525" s="21">
        <v>51</v>
      </c>
      <c r="B4525" s="6">
        <f>IF(ISNUMBER('Calc2'!B988),MAX(0,INDEX('913:913'!$E$6:$E$1205,'Calc2'!B988)),0)</f>
        <v>0</v>
      </c>
      <c r="C4525" s="10"/>
    </row>
    <row r="4526" spans="1:3">
      <c r="A4526" s="21">
        <v>52</v>
      </c>
      <c r="B4526" s="6">
        <f>IF(ISNUMBER('Calc2'!B989),MAX(0,INDEX('913:913'!$E$6:$E$1205,'Calc2'!B989)),0)</f>
        <v>0</v>
      </c>
      <c r="C4526" s="10"/>
    </row>
    <row r="4527" spans="1:3">
      <c r="A4527" s="21">
        <v>53</v>
      </c>
      <c r="B4527" s="6">
        <f>IF(ISNUMBER('Calc2'!B990),MAX(0,INDEX('913:913'!$E$6:$E$1205,'Calc2'!B990)),0)</f>
        <v>0</v>
      </c>
      <c r="C4527" s="10"/>
    </row>
    <row r="4528" spans="1:3">
      <c r="A4528" s="21">
        <v>54</v>
      </c>
      <c r="B4528" s="6">
        <f>IF(ISNUMBER('Calc2'!B991),MAX(0,INDEX('913:913'!$E$6:$E$1205,'Calc2'!B991)),0)</f>
        <v>0</v>
      </c>
      <c r="C4528" s="10"/>
    </row>
    <row r="4529" spans="1:3">
      <c r="A4529" s="21">
        <v>55</v>
      </c>
      <c r="B4529" s="6">
        <f>IF(ISNUMBER('Calc2'!B992),MAX(0,INDEX('913:913'!$E$6:$E$1205,'Calc2'!B992)),0)</f>
        <v>0</v>
      </c>
      <c r="C4529" s="10"/>
    </row>
    <row r="4530" spans="1:3">
      <c r="A4530" s="21">
        <v>56</v>
      </c>
      <c r="B4530" s="6">
        <f>IF(ISNUMBER('Calc2'!B993),MAX(0,INDEX('913:913'!$E$6:$E$1205,'Calc2'!B993)),0)</f>
        <v>0</v>
      </c>
      <c r="C4530" s="10"/>
    </row>
    <row r="4531" spans="1:3">
      <c r="A4531" s="21">
        <v>57</v>
      </c>
      <c r="B4531" s="6">
        <f>IF(ISNUMBER('Calc2'!B994),MAX(0,INDEX('913:913'!$E$6:$E$1205,'Calc2'!B994)),0)</f>
        <v>0</v>
      </c>
      <c r="C4531" s="10"/>
    </row>
    <row r="4532" spans="1:3">
      <c r="A4532" s="21">
        <v>58</v>
      </c>
      <c r="B4532" s="6">
        <f>IF(ISNUMBER('Calc2'!B995),MAX(0,INDEX('913:913'!$E$6:$E$1205,'Calc2'!B995)),0)</f>
        <v>0</v>
      </c>
      <c r="C4532" s="10"/>
    </row>
    <row r="4533" spans="1:3">
      <c r="A4533" s="21">
        <v>59</v>
      </c>
      <c r="B4533" s="6">
        <f>IF(ISNUMBER('Calc2'!B996),MAX(0,INDEX('913:913'!$E$6:$E$1205,'Calc2'!B996)),0)</f>
        <v>0</v>
      </c>
      <c r="C4533" s="10"/>
    </row>
    <row r="4534" spans="1:3">
      <c r="A4534" s="21">
        <v>60</v>
      </c>
      <c r="B4534" s="6">
        <f>IF(ISNUMBER('Calc2'!B997),MAX(0,INDEX('913:913'!$E$6:$E$1205,'Calc2'!B997)),0)</f>
        <v>0</v>
      </c>
      <c r="C4534" s="10"/>
    </row>
    <row r="4535" spans="1:3">
      <c r="A4535" s="21">
        <v>61</v>
      </c>
      <c r="B4535" s="6">
        <f>IF(ISNUMBER('Calc2'!B998),MAX(0,INDEX('913:913'!$E$6:$E$1205,'Calc2'!B998)),0)</f>
        <v>0</v>
      </c>
      <c r="C4535" s="10"/>
    </row>
    <row r="4536" spans="1:3">
      <c r="A4536" s="21">
        <v>62</v>
      </c>
      <c r="B4536" s="6">
        <f>IF(ISNUMBER('Calc2'!B999),MAX(0,INDEX('913:913'!$E$6:$E$1205,'Calc2'!B999)),0)</f>
        <v>0</v>
      </c>
      <c r="C4536" s="10"/>
    </row>
    <row r="4537" spans="1:3">
      <c r="A4537" s="21">
        <v>63</v>
      </c>
      <c r="B4537" s="6">
        <f>IF(ISNUMBER('Calc2'!B1000),MAX(0,INDEX('913:913'!$E$6:$E$1205,'Calc2'!B1000)),0)</f>
        <v>0</v>
      </c>
      <c r="C4537" s="10"/>
    </row>
    <row r="4538" spans="1:3">
      <c r="A4538" s="21">
        <v>64</v>
      </c>
      <c r="B4538" s="6">
        <f>IF(ISNUMBER('Calc2'!B1001),MAX(0,INDEX('913:913'!$E$6:$E$1205,'Calc2'!B1001)),0)</f>
        <v>0</v>
      </c>
      <c r="C4538" s="10"/>
    </row>
    <row r="4539" spans="1:3">
      <c r="A4539" s="21">
        <v>65</v>
      </c>
      <c r="B4539" s="6">
        <f>IF(ISNUMBER('Calc2'!B1002),MAX(0,INDEX('913:913'!$E$6:$E$1205,'Calc2'!B1002)),0)</f>
        <v>0</v>
      </c>
      <c r="C4539" s="10"/>
    </row>
    <row r="4540" spans="1:3">
      <c r="A4540" s="21">
        <v>66</v>
      </c>
      <c r="B4540" s="6">
        <f>IF(ISNUMBER('Calc2'!B1003),MAX(0,INDEX('913:913'!$E$6:$E$1205,'Calc2'!B1003)),0)</f>
        <v>0</v>
      </c>
      <c r="C4540" s="10"/>
    </row>
    <row r="4541" spans="1:3">
      <c r="A4541" s="21">
        <v>67</v>
      </c>
      <c r="B4541" s="6">
        <f>IF(ISNUMBER('Calc2'!B1004),MAX(0,INDEX('913:913'!$E$6:$E$1205,'Calc2'!B1004)),0)</f>
        <v>0</v>
      </c>
      <c r="C4541" s="10"/>
    </row>
    <row r="4542" spans="1:3">
      <c r="A4542" s="21">
        <v>68</v>
      </c>
      <c r="B4542" s="6">
        <f>IF(ISNUMBER('Calc2'!B1005),MAX(0,INDEX('913:913'!$E$6:$E$1205,'Calc2'!B1005)),0)</f>
        <v>0</v>
      </c>
      <c r="C4542" s="10"/>
    </row>
    <row r="4543" spans="1:3">
      <c r="A4543" s="21">
        <v>69</v>
      </c>
      <c r="B4543" s="6">
        <f>IF(ISNUMBER('Calc2'!B1006),MAX(0,INDEX('913:913'!$E$6:$E$1205,'Calc2'!B1006)),0)</f>
        <v>0</v>
      </c>
      <c r="C4543" s="10"/>
    </row>
    <row r="4544" spans="1:3">
      <c r="A4544" s="21">
        <v>70</v>
      </c>
      <c r="B4544" s="6">
        <f>IF(ISNUMBER('Calc2'!B1007),MAX(0,INDEX('913:913'!$E$6:$E$1205,'Calc2'!B1007)),0)</f>
        <v>0</v>
      </c>
      <c r="C4544" s="10"/>
    </row>
    <row r="4545" spans="1:3">
      <c r="A4545" s="21">
        <v>71</v>
      </c>
      <c r="B4545" s="6">
        <f>IF(ISNUMBER('Calc2'!B1008),MAX(0,INDEX('913:913'!$E$6:$E$1205,'Calc2'!B1008)),0)</f>
        <v>0</v>
      </c>
      <c r="C4545" s="10"/>
    </row>
    <row r="4546" spans="1:3">
      <c r="A4546" s="21">
        <v>72</v>
      </c>
      <c r="B4546" s="6">
        <f>IF(ISNUMBER('Calc2'!B1009),MAX(0,INDEX('913:913'!$E$6:$E$1205,'Calc2'!B1009)),0)</f>
        <v>0</v>
      </c>
      <c r="C4546" s="10"/>
    </row>
    <row r="4547" spans="1:3">
      <c r="A4547" s="21">
        <v>73</v>
      </c>
      <c r="B4547" s="6">
        <f>IF(ISNUMBER('Calc2'!B1010),MAX(0,INDEX('913:913'!$E$6:$E$1205,'Calc2'!B1010)),0)</f>
        <v>0</v>
      </c>
      <c r="C4547" s="10"/>
    </row>
    <row r="4548" spans="1:3">
      <c r="A4548" s="21">
        <v>74</v>
      </c>
      <c r="B4548" s="6">
        <f>IF(ISNUMBER('Calc2'!B1011),MAX(0,INDEX('913:913'!$E$6:$E$1205,'Calc2'!B1011)),0)</f>
        <v>0</v>
      </c>
      <c r="C4548" s="10"/>
    </row>
    <row r="4549" spans="1:3">
      <c r="A4549" s="21">
        <v>75</v>
      </c>
      <c r="B4549" s="6">
        <f>IF(ISNUMBER('Calc2'!B1012),MAX(0,INDEX('913:913'!$E$6:$E$1205,'Calc2'!B1012)),0)</f>
        <v>0</v>
      </c>
      <c r="C4549" s="10"/>
    </row>
    <row r="4550" spans="1:3">
      <c r="A4550" s="21">
        <v>76</v>
      </c>
      <c r="B4550" s="6">
        <f>IF(ISNUMBER('Calc2'!B1013),MAX(0,INDEX('913:913'!$E$6:$E$1205,'Calc2'!B1013)),0)</f>
        <v>0</v>
      </c>
      <c r="C4550" s="10"/>
    </row>
    <row r="4551" spans="1:3">
      <c r="A4551" s="21">
        <v>77</v>
      </c>
      <c r="B4551" s="6">
        <f>IF(ISNUMBER('Calc2'!B1014),MAX(0,INDEX('913:913'!$E$6:$E$1205,'Calc2'!B1014)),0)</f>
        <v>0</v>
      </c>
      <c r="C4551" s="10"/>
    </row>
    <row r="4552" spans="1:3">
      <c r="A4552" s="21">
        <v>78</v>
      </c>
      <c r="B4552" s="6">
        <f>IF(ISNUMBER('Calc2'!B1015),MAX(0,INDEX('913:913'!$E$6:$E$1205,'Calc2'!B1015)),0)</f>
        <v>0</v>
      </c>
      <c r="C4552" s="10"/>
    </row>
    <row r="4553" spans="1:3">
      <c r="A4553" s="21">
        <v>79</v>
      </c>
      <c r="B4553" s="6">
        <f>IF(ISNUMBER('Calc2'!B1016),MAX(0,INDEX('913:913'!$E$6:$E$1205,'Calc2'!B1016)),0)</f>
        <v>0</v>
      </c>
      <c r="C4553" s="10"/>
    </row>
    <row r="4554" spans="1:3">
      <c r="A4554" s="21">
        <v>80</v>
      </c>
      <c r="B4554" s="6">
        <f>IF(ISNUMBER('Calc2'!B1017),MAX(0,INDEX('913:913'!$E$6:$E$1205,'Calc2'!B1017)),0)</f>
        <v>0</v>
      </c>
      <c r="C4554" s="10"/>
    </row>
    <row r="4555" spans="1:3">
      <c r="A4555" s="21">
        <v>81</v>
      </c>
      <c r="B4555" s="6">
        <f>IF(ISNUMBER('Calc2'!B1018),MAX(0,INDEX('913:913'!$E$6:$E$1205,'Calc2'!B1018)),0)</f>
        <v>0</v>
      </c>
      <c r="C4555" s="10"/>
    </row>
    <row r="4556" spans="1:3">
      <c r="A4556" s="21">
        <v>82</v>
      </c>
      <c r="B4556" s="6">
        <f>IF(ISNUMBER('Calc2'!B1019),MAX(0,INDEX('913:913'!$E$6:$E$1205,'Calc2'!B1019)),0)</f>
        <v>0</v>
      </c>
      <c r="C4556" s="10"/>
    </row>
    <row r="4557" spans="1:3">
      <c r="A4557" s="21">
        <v>83</v>
      </c>
      <c r="B4557" s="6">
        <f>IF(ISNUMBER('Calc2'!B1020),MAX(0,INDEX('913:913'!$E$6:$E$1205,'Calc2'!B1020)),0)</f>
        <v>0</v>
      </c>
      <c r="C4557" s="10"/>
    </row>
    <row r="4558" spans="1:3">
      <c r="A4558" s="21">
        <v>84</v>
      </c>
      <c r="B4558" s="6">
        <f>IF(ISNUMBER('Calc2'!B1021),MAX(0,INDEX('913:913'!$E$6:$E$1205,'Calc2'!B1021)),0)</f>
        <v>0</v>
      </c>
      <c r="C4558" s="10"/>
    </row>
    <row r="4559" spans="1:3">
      <c r="A4559" s="21">
        <v>85</v>
      </c>
      <c r="B4559" s="6">
        <f>IF(ISNUMBER('Calc2'!B1022),MAX(0,INDEX('913:913'!$E$6:$E$1205,'Calc2'!B1022)),0)</f>
        <v>0</v>
      </c>
      <c r="C4559" s="10"/>
    </row>
    <row r="4560" spans="1:3">
      <c r="A4560" s="21">
        <v>86</v>
      </c>
      <c r="B4560" s="6">
        <f>IF(ISNUMBER('Calc2'!B1023),MAX(0,INDEX('913:913'!$E$6:$E$1205,'Calc2'!B1023)),0)</f>
        <v>0</v>
      </c>
      <c r="C4560" s="10"/>
    </row>
    <row r="4561" spans="1:3">
      <c r="A4561" s="21">
        <v>87</v>
      </c>
      <c r="B4561" s="6">
        <f>IF(ISNUMBER('Calc2'!B1024),MAX(0,INDEX('913:913'!$E$6:$E$1205,'Calc2'!B1024)),0)</f>
        <v>0</v>
      </c>
      <c r="C4561" s="10"/>
    </row>
    <row r="4562" spans="1:3">
      <c r="A4562" s="21">
        <v>88</v>
      </c>
      <c r="B4562" s="6">
        <f>IF(ISNUMBER('Calc2'!B1025),MAX(0,INDEX('913:913'!$E$6:$E$1205,'Calc2'!B1025)),0)</f>
        <v>0</v>
      </c>
      <c r="C4562" s="10"/>
    </row>
    <row r="4563" spans="1:3">
      <c r="A4563" s="21">
        <v>89</v>
      </c>
      <c r="B4563" s="6">
        <f>IF(ISNUMBER('Calc2'!B1026),MAX(0,INDEX('913:913'!$E$6:$E$1205,'Calc2'!B1026)),0)</f>
        <v>0</v>
      </c>
      <c r="C4563" s="10"/>
    </row>
    <row r="4564" spans="1:3">
      <c r="A4564" s="21">
        <v>90</v>
      </c>
      <c r="B4564" s="6">
        <f>IF(ISNUMBER('Calc2'!B1027),MAX(0,INDEX('913:913'!$E$6:$E$1205,'Calc2'!B1027)),0)</f>
        <v>0</v>
      </c>
      <c r="C4564" s="10"/>
    </row>
    <row r="4565" spans="1:3">
      <c r="A4565" s="21">
        <v>91</v>
      </c>
      <c r="B4565" s="6">
        <f>IF(ISNUMBER('Calc2'!B1028),MAX(0,INDEX('913:913'!$E$6:$E$1205,'Calc2'!B1028)),0)</f>
        <v>0</v>
      </c>
      <c r="C4565" s="10"/>
    </row>
    <row r="4566" spans="1:3">
      <c r="A4566" s="21">
        <v>92</v>
      </c>
      <c r="B4566" s="6">
        <f>IF(ISNUMBER('Calc2'!B1029),MAX(0,INDEX('913:913'!$E$6:$E$1205,'Calc2'!B1029)),0)</f>
        <v>0</v>
      </c>
      <c r="C4566" s="10"/>
    </row>
    <row r="4567" spans="1:3">
      <c r="A4567" s="21">
        <v>93</v>
      </c>
      <c r="B4567" s="6">
        <f>IF(ISNUMBER('Calc2'!B1030),MAX(0,INDEX('913:913'!$E$6:$E$1205,'Calc2'!B1030)),0)</f>
        <v>0</v>
      </c>
      <c r="C4567" s="10"/>
    </row>
    <row r="4568" spans="1:3">
      <c r="A4568" s="21">
        <v>94</v>
      </c>
      <c r="B4568" s="6">
        <f>IF(ISNUMBER('Calc2'!B1031),MAX(0,INDEX('913:913'!$E$6:$E$1205,'Calc2'!B1031)),0)</f>
        <v>0</v>
      </c>
      <c r="C4568" s="10"/>
    </row>
    <row r="4569" spans="1:3">
      <c r="A4569" s="21">
        <v>95</v>
      </c>
      <c r="B4569" s="6">
        <f>IF(ISNUMBER('Calc2'!B1032),MAX(0,INDEX('913:913'!$E$6:$E$1205,'Calc2'!B1032)),0)</f>
        <v>0</v>
      </c>
      <c r="C4569" s="10"/>
    </row>
    <row r="4570" spans="1:3">
      <c r="A4570" s="21">
        <v>96</v>
      </c>
      <c r="B4570" s="6">
        <f>IF(ISNUMBER('Calc2'!B1033),MAX(0,INDEX('913:913'!$E$6:$E$1205,'Calc2'!B1033)),0)</f>
        <v>0</v>
      </c>
      <c r="C4570" s="10"/>
    </row>
    <row r="4571" spans="1:3">
      <c r="A4571" s="21">
        <v>97</v>
      </c>
      <c r="B4571" s="6">
        <f>IF(ISNUMBER('Calc2'!B1034),MAX(0,INDEX('913:913'!$E$6:$E$1205,'Calc2'!B1034)),0)</f>
        <v>0</v>
      </c>
      <c r="C4571" s="10"/>
    </row>
    <row r="4572" spans="1:3">
      <c r="A4572" s="21">
        <v>98</v>
      </c>
      <c r="B4572" s="6">
        <f>IF(ISNUMBER('Calc2'!B1035),MAX(0,INDEX('913:913'!$E$6:$E$1205,'Calc2'!B1035)),0)</f>
        <v>0</v>
      </c>
      <c r="C4572" s="10"/>
    </row>
    <row r="4573" spans="1:3">
      <c r="A4573" s="21">
        <v>99</v>
      </c>
      <c r="B4573" s="6">
        <f>IF(ISNUMBER('Calc2'!B1036),MAX(0,INDEX('913:913'!$E$6:$E$1205,'Calc2'!B1036)),0)</f>
        <v>0</v>
      </c>
      <c r="C4573" s="10"/>
    </row>
    <row r="4574" spans="1:3">
      <c r="A4574" s="21">
        <v>100</v>
      </c>
      <c r="B4574" s="6">
        <f>IF(ISNUMBER('Calc2'!B1037),MAX(0,INDEX('913:913'!$E$6:$E$1205,'Calc2'!B1037)),0)</f>
        <v>0</v>
      </c>
      <c r="C4574" s="10"/>
    </row>
    <row r="4575" spans="1:3">
      <c r="A4575" s="21">
        <v>101</v>
      </c>
      <c r="B4575" s="6">
        <f>IF(ISNUMBER('Calc2'!B1038),MAX(0,INDEX('913:913'!$E$6:$E$1205,'Calc2'!B1038)),0)</f>
        <v>0</v>
      </c>
      <c r="C4575" s="10"/>
    </row>
    <row r="4576" spans="1:3">
      <c r="A4576" s="21">
        <v>102</v>
      </c>
      <c r="B4576" s="6">
        <f>IF(ISNUMBER('Calc2'!B1039),MAX(0,INDEX('913:913'!$E$6:$E$1205,'Calc2'!B1039)),0)</f>
        <v>0</v>
      </c>
      <c r="C4576" s="10"/>
    </row>
    <row r="4577" spans="1:3">
      <c r="A4577" s="21">
        <v>103</v>
      </c>
      <c r="B4577" s="6">
        <f>IF(ISNUMBER('Calc2'!B1040),MAX(0,INDEX('913:913'!$E$6:$E$1205,'Calc2'!B1040)),0)</f>
        <v>0</v>
      </c>
      <c r="C4577" s="10"/>
    </row>
    <row r="4578" spans="1:3">
      <c r="A4578" s="21">
        <v>104</v>
      </c>
      <c r="B4578" s="6">
        <f>IF(ISNUMBER('Calc2'!B1041),MAX(0,INDEX('913:913'!$E$6:$E$1205,'Calc2'!B1041)),0)</f>
        <v>0</v>
      </c>
      <c r="C4578" s="10"/>
    </row>
    <row r="4579" spans="1:3">
      <c r="A4579" s="21">
        <v>105</v>
      </c>
      <c r="B4579" s="6">
        <f>IF(ISNUMBER('Calc2'!B1042),MAX(0,INDEX('913:913'!$E$6:$E$1205,'Calc2'!B1042)),0)</f>
        <v>0</v>
      </c>
      <c r="C4579" s="10"/>
    </row>
    <row r="4580" spans="1:3">
      <c r="A4580" s="21">
        <v>106</v>
      </c>
      <c r="B4580" s="6">
        <f>IF(ISNUMBER('Calc2'!B1043),MAX(0,INDEX('913:913'!$E$6:$E$1205,'Calc2'!B1043)),0)</f>
        <v>0</v>
      </c>
      <c r="C4580" s="10"/>
    </row>
    <row r="4581" spans="1:3">
      <c r="A4581" s="21">
        <v>107</v>
      </c>
      <c r="B4581" s="6">
        <f>IF(ISNUMBER('Calc2'!B1044),MAX(0,INDEX('913:913'!$E$6:$E$1205,'Calc2'!B1044)),0)</f>
        <v>0</v>
      </c>
      <c r="C4581" s="10"/>
    </row>
    <row r="4582" spans="1:3">
      <c r="A4582" s="21">
        <v>108</v>
      </c>
      <c r="B4582" s="6">
        <f>IF(ISNUMBER('Calc2'!B1045),MAX(0,INDEX('913:913'!$E$6:$E$1205,'Calc2'!B1045)),0)</f>
        <v>0</v>
      </c>
      <c r="C4582" s="10"/>
    </row>
    <row r="4583" spans="1:3">
      <c r="A4583" s="21">
        <v>109</v>
      </c>
      <c r="B4583" s="6">
        <f>IF(ISNUMBER('Calc2'!B1046),MAX(0,INDEX('913:913'!$E$6:$E$1205,'Calc2'!B1046)),0)</f>
        <v>0</v>
      </c>
      <c r="C4583" s="10"/>
    </row>
    <row r="4584" spans="1:3">
      <c r="A4584" s="21">
        <v>110</v>
      </c>
      <c r="B4584" s="6">
        <f>IF(ISNUMBER('Calc2'!B1047),MAX(0,INDEX('913:913'!$E$6:$E$1205,'Calc2'!B1047)),0)</f>
        <v>0</v>
      </c>
      <c r="C4584" s="10"/>
    </row>
    <row r="4585" spans="1:3">
      <c r="A4585" s="21">
        <v>111</v>
      </c>
      <c r="B4585" s="6">
        <f>IF(ISNUMBER('Calc2'!B1048),MAX(0,INDEX('913:913'!$E$6:$E$1205,'Calc2'!B1048)),0)</f>
        <v>0</v>
      </c>
      <c r="C4585" s="10"/>
    </row>
    <row r="4586" spans="1:3">
      <c r="A4586" s="21">
        <v>112</v>
      </c>
      <c r="B4586" s="6">
        <f>IF(ISNUMBER('Calc2'!B1049),MAX(0,INDEX('913:913'!$E$6:$E$1205,'Calc2'!B1049)),0)</f>
        <v>0</v>
      </c>
      <c r="C4586" s="10"/>
    </row>
    <row r="4587" spans="1:3">
      <c r="A4587" s="21">
        <v>113</v>
      </c>
      <c r="B4587" s="6">
        <f>IF(ISNUMBER('Calc2'!B1050),MAX(0,INDEX('913:913'!$E$6:$E$1205,'Calc2'!B1050)),0)</f>
        <v>0</v>
      </c>
      <c r="C4587" s="10"/>
    </row>
    <row r="4588" spans="1:3">
      <c r="A4588" s="21">
        <v>114</v>
      </c>
      <c r="B4588" s="6">
        <f>IF(ISNUMBER('Calc2'!B1051),MAX(0,INDEX('913:913'!$E$6:$E$1205,'Calc2'!B1051)),0)</f>
        <v>0</v>
      </c>
      <c r="C4588" s="10"/>
    </row>
    <row r="4589" spans="1:3">
      <c r="A4589" s="21">
        <v>115</v>
      </c>
      <c r="B4589" s="6">
        <f>IF(ISNUMBER('Calc2'!B1052),MAX(0,INDEX('913:913'!$E$6:$E$1205,'Calc2'!B1052)),0)</f>
        <v>0</v>
      </c>
      <c r="C4589" s="10"/>
    </row>
    <row r="4590" spans="1:3">
      <c r="A4590" s="21">
        <v>116</v>
      </c>
      <c r="B4590" s="6">
        <f>IF(ISNUMBER('Calc2'!B1053),MAX(0,INDEX('913:913'!$E$6:$E$1205,'Calc2'!B1053)),0)</f>
        <v>0</v>
      </c>
      <c r="C4590" s="10"/>
    </row>
    <row r="4591" spans="1:3">
      <c r="A4591" s="21">
        <v>117</v>
      </c>
      <c r="B4591" s="6">
        <f>IF(ISNUMBER('Calc2'!B1054),MAX(0,INDEX('913:913'!$E$6:$E$1205,'Calc2'!B1054)),0)</f>
        <v>0</v>
      </c>
      <c r="C4591" s="10"/>
    </row>
    <row r="4592" spans="1:3">
      <c r="A4592" s="21">
        <v>118</v>
      </c>
      <c r="B4592" s="6">
        <f>IF(ISNUMBER('Calc2'!B1055),MAX(0,INDEX('913:913'!$E$6:$E$1205,'Calc2'!B1055)),0)</f>
        <v>0</v>
      </c>
      <c r="C4592" s="10"/>
    </row>
    <row r="4593" spans="1:3">
      <c r="A4593" s="21">
        <v>119</v>
      </c>
      <c r="B4593" s="6">
        <f>IF(ISNUMBER('Calc2'!B1056),MAX(0,INDEX('913:913'!$E$6:$E$1205,'Calc2'!B1056)),0)</f>
        <v>0</v>
      </c>
      <c r="C4593" s="10"/>
    </row>
    <row r="4594" spans="1:3">
      <c r="A4594" s="21">
        <v>120</v>
      </c>
      <c r="B4594" s="6">
        <f>IF(ISNUMBER('Calc2'!B1057),MAX(0,INDEX('913:913'!$E$6:$E$1205,'Calc2'!B1057)),0)</f>
        <v>0</v>
      </c>
      <c r="C4594" s="10"/>
    </row>
    <row r="4595" spans="1:3">
      <c r="A4595" s="21">
        <v>121</v>
      </c>
      <c r="B4595" s="6">
        <f>IF(ISNUMBER('Calc2'!B1058),MAX(0,INDEX('913:913'!$E$6:$E$1205,'Calc2'!B1058)),0)</f>
        <v>0</v>
      </c>
      <c r="C4595" s="10"/>
    </row>
    <row r="4596" spans="1:3">
      <c r="A4596" s="21">
        <v>122</v>
      </c>
      <c r="B4596" s="6">
        <f>IF(ISNUMBER('Calc2'!B1059),MAX(0,INDEX('913:913'!$E$6:$E$1205,'Calc2'!B1059)),0)</f>
        <v>0</v>
      </c>
      <c r="C4596" s="10"/>
    </row>
    <row r="4597" spans="1:3">
      <c r="A4597" s="21">
        <v>123</v>
      </c>
      <c r="B4597" s="6">
        <f>IF(ISNUMBER('Calc2'!B1060),MAX(0,INDEX('913:913'!$E$6:$E$1205,'Calc2'!B1060)),0)</f>
        <v>0</v>
      </c>
      <c r="C4597" s="10"/>
    </row>
    <row r="4598" spans="1:3">
      <c r="A4598" s="21">
        <v>124</v>
      </c>
      <c r="B4598" s="6">
        <f>IF(ISNUMBER('Calc2'!B1061),MAX(0,INDEX('913:913'!$E$6:$E$1205,'Calc2'!B1061)),0)</f>
        <v>0</v>
      </c>
      <c r="C4598" s="10"/>
    </row>
    <row r="4599" spans="1:3">
      <c r="A4599" s="21">
        <v>125</v>
      </c>
      <c r="B4599" s="6">
        <f>IF(ISNUMBER('Calc2'!B1062),MAX(0,INDEX('913:913'!$E$6:$E$1205,'Calc2'!B1062)),0)</f>
        <v>0</v>
      </c>
      <c r="C4599" s="10"/>
    </row>
    <row r="4600" spans="1:3">
      <c r="A4600" s="21">
        <v>126</v>
      </c>
      <c r="B4600" s="6">
        <f>IF(ISNUMBER('Calc2'!B1063),MAX(0,INDEX('913:913'!$E$6:$E$1205,'Calc2'!B1063)),0)</f>
        <v>0</v>
      </c>
      <c r="C4600" s="10"/>
    </row>
    <row r="4601" spans="1:3">
      <c r="A4601" s="21">
        <v>127</v>
      </c>
      <c r="B4601" s="6">
        <f>IF(ISNUMBER('Calc2'!B1064),MAX(0,INDEX('913:913'!$E$6:$E$1205,'Calc2'!B1064)),0)</f>
        <v>0</v>
      </c>
      <c r="C4601" s="10"/>
    </row>
    <row r="4602" spans="1:3">
      <c r="A4602" s="21">
        <v>128</v>
      </c>
      <c r="B4602" s="6">
        <f>IF(ISNUMBER('Calc2'!B1065),MAX(0,INDEX('913:913'!$E$6:$E$1205,'Calc2'!B1065)),0)</f>
        <v>0</v>
      </c>
      <c r="C4602" s="10"/>
    </row>
    <row r="4603" spans="1:3">
      <c r="A4603" s="21">
        <v>129</v>
      </c>
      <c r="B4603" s="6">
        <f>IF(ISNUMBER('Calc2'!B1066),MAX(0,INDEX('913:913'!$E$6:$E$1205,'Calc2'!B1066)),0)</f>
        <v>0</v>
      </c>
      <c r="C4603" s="10"/>
    </row>
    <row r="4604" spans="1:3">
      <c r="A4604" s="21">
        <v>130</v>
      </c>
      <c r="B4604" s="6">
        <f>IF(ISNUMBER('Calc2'!B1067),MAX(0,INDEX('913:913'!$E$6:$E$1205,'Calc2'!B1067)),0)</f>
        <v>0</v>
      </c>
      <c r="C4604" s="10"/>
    </row>
    <row r="4605" spans="1:3">
      <c r="A4605" s="21">
        <v>131</v>
      </c>
      <c r="B4605" s="6">
        <f>IF(ISNUMBER('Calc2'!B1068),MAX(0,INDEX('913:913'!$E$6:$E$1205,'Calc2'!B1068)),0)</f>
        <v>0</v>
      </c>
      <c r="C4605" s="10"/>
    </row>
    <row r="4606" spans="1:3">
      <c r="A4606" s="21">
        <v>132</v>
      </c>
      <c r="B4606" s="6">
        <f>IF(ISNUMBER('Calc2'!B1069),MAX(0,INDEX('913:913'!$E$6:$E$1205,'Calc2'!B1069)),0)</f>
        <v>0</v>
      </c>
      <c r="C4606" s="10"/>
    </row>
    <row r="4607" spans="1:3">
      <c r="A4607" s="21">
        <v>133</v>
      </c>
      <c r="B4607" s="6">
        <f>IF(ISNUMBER('Calc2'!B1070),MAX(0,INDEX('913:913'!$E$6:$E$1205,'Calc2'!B1070)),0)</f>
        <v>0</v>
      </c>
      <c r="C4607" s="10"/>
    </row>
    <row r="4608" spans="1:3">
      <c r="A4608" s="21">
        <v>134</v>
      </c>
      <c r="B4608" s="6">
        <f>IF(ISNUMBER('Calc2'!B1071),MAX(0,INDEX('913:913'!$E$6:$E$1205,'Calc2'!B1071)),0)</f>
        <v>0</v>
      </c>
      <c r="C4608" s="10"/>
    </row>
    <row r="4609" spans="1:3">
      <c r="A4609" s="21">
        <v>135</v>
      </c>
      <c r="B4609" s="6">
        <f>IF(ISNUMBER('Calc2'!B1072),MAX(0,INDEX('913:913'!$E$6:$E$1205,'Calc2'!B1072)),0)</f>
        <v>0</v>
      </c>
      <c r="C4609" s="10"/>
    </row>
    <row r="4610" spans="1:3">
      <c r="A4610" s="21">
        <v>136</v>
      </c>
      <c r="B4610" s="6">
        <f>IF(ISNUMBER('Calc2'!B1073),MAX(0,INDEX('913:913'!$E$6:$E$1205,'Calc2'!B1073)),0)</f>
        <v>0</v>
      </c>
      <c r="C4610" s="10"/>
    </row>
    <row r="4611" spans="1:3">
      <c r="A4611" s="21">
        <v>137</v>
      </c>
      <c r="B4611" s="6">
        <f>IF(ISNUMBER('Calc2'!B1074),MAX(0,INDEX('913:913'!$E$6:$E$1205,'Calc2'!B1074)),0)</f>
        <v>0</v>
      </c>
      <c r="C4611" s="10"/>
    </row>
    <row r="4612" spans="1:3">
      <c r="A4612" s="21">
        <v>138</v>
      </c>
      <c r="B4612" s="6">
        <f>IF(ISNUMBER('Calc2'!B1075),MAX(0,INDEX('913:913'!$E$6:$E$1205,'Calc2'!B1075)),0)</f>
        <v>0</v>
      </c>
      <c r="C4612" s="10"/>
    </row>
    <row r="4613" spans="1:3">
      <c r="A4613" s="21">
        <v>139</v>
      </c>
      <c r="B4613" s="6">
        <f>IF(ISNUMBER('Calc2'!B1076),MAX(0,INDEX('913:913'!$E$6:$E$1205,'Calc2'!B1076)),0)</f>
        <v>0</v>
      </c>
      <c r="C4613" s="10"/>
    </row>
    <row r="4614" spans="1:3">
      <c r="A4614" s="21">
        <v>140</v>
      </c>
      <c r="B4614" s="6">
        <f>IF(ISNUMBER('Calc2'!B1077),MAX(0,INDEX('913:913'!$E$6:$E$1205,'Calc2'!B1077)),0)</f>
        <v>0</v>
      </c>
      <c r="C4614" s="10"/>
    </row>
    <row r="4615" spans="1:3">
      <c r="A4615" s="21">
        <v>141</v>
      </c>
      <c r="B4615" s="6">
        <f>IF(ISNUMBER('Calc2'!B1078),MAX(0,INDEX('913:913'!$E$6:$E$1205,'Calc2'!B1078)),0)</f>
        <v>0</v>
      </c>
      <c r="C4615" s="10"/>
    </row>
    <row r="4616" spans="1:3">
      <c r="A4616" s="21">
        <v>142</v>
      </c>
      <c r="B4616" s="6">
        <f>IF(ISNUMBER('Calc2'!B1079),MAX(0,INDEX('913:913'!$E$6:$E$1205,'Calc2'!B1079)),0)</f>
        <v>0</v>
      </c>
      <c r="C4616" s="10"/>
    </row>
    <row r="4617" spans="1:3">
      <c r="A4617" s="21">
        <v>143</v>
      </c>
      <c r="B4617" s="6">
        <f>IF(ISNUMBER('Calc2'!B1080),MAX(0,INDEX('913:913'!$E$6:$E$1205,'Calc2'!B1080)),0)</f>
        <v>0</v>
      </c>
      <c r="C4617" s="10"/>
    </row>
    <row r="4618" spans="1:3">
      <c r="A4618" s="21">
        <v>144</v>
      </c>
      <c r="B4618" s="6">
        <f>IF(ISNUMBER('Calc2'!B1081),MAX(0,INDEX('913:913'!$E$6:$E$1205,'Calc2'!B1081)),0)</f>
        <v>0</v>
      </c>
      <c r="C4618" s="10"/>
    </row>
    <row r="4619" spans="1:3">
      <c r="A4619" s="21">
        <v>145</v>
      </c>
      <c r="B4619" s="6">
        <f>IF(ISNUMBER('Calc2'!B1082),MAX(0,INDEX('913:913'!$E$6:$E$1205,'Calc2'!B1082)),0)</f>
        <v>0</v>
      </c>
      <c r="C4619" s="10"/>
    </row>
    <row r="4620" spans="1:3">
      <c r="A4620" s="21">
        <v>146</v>
      </c>
      <c r="B4620" s="6">
        <f>IF(ISNUMBER('Calc2'!B1083),MAX(0,INDEX('913:913'!$E$6:$E$1205,'Calc2'!B1083)),0)</f>
        <v>0</v>
      </c>
      <c r="C4620" s="10"/>
    </row>
    <row r="4621" spans="1:3">
      <c r="A4621" s="21">
        <v>147</v>
      </c>
      <c r="B4621" s="6">
        <f>IF(ISNUMBER('Calc2'!B1084),MAX(0,INDEX('913:913'!$E$6:$E$1205,'Calc2'!B1084)),0)</f>
        <v>0</v>
      </c>
      <c r="C4621" s="10"/>
    </row>
    <row r="4622" spans="1:3">
      <c r="A4622" s="21">
        <v>148</v>
      </c>
      <c r="B4622" s="6">
        <f>IF(ISNUMBER('Calc2'!B1085),MAX(0,INDEX('913:913'!$E$6:$E$1205,'Calc2'!B1085)),0)</f>
        <v>0</v>
      </c>
      <c r="C4622" s="10"/>
    </row>
    <row r="4623" spans="1:3">
      <c r="A4623" s="21">
        <v>149</v>
      </c>
      <c r="B4623" s="6">
        <f>IF(ISNUMBER('Calc2'!B1086),MAX(0,INDEX('913:913'!$E$6:$E$1205,'Calc2'!B1086)),0)</f>
        <v>0</v>
      </c>
      <c r="C4623" s="10"/>
    </row>
    <row r="4624" spans="1:3">
      <c r="A4624" s="21">
        <v>150</v>
      </c>
      <c r="B4624" s="6">
        <f>IF(ISNUMBER('Calc2'!B1087),MAX(0,INDEX('913:913'!$E$6:$E$1205,'Calc2'!B1087)),0)</f>
        <v>0</v>
      </c>
      <c r="C4624" s="10"/>
    </row>
    <row r="4625" spans="1:3">
      <c r="A4625" s="21">
        <v>151</v>
      </c>
      <c r="B4625" s="6">
        <f>IF(ISNUMBER('Calc2'!B1088),MAX(0,INDEX('913:913'!$E$6:$E$1205,'Calc2'!B1088)),0)</f>
        <v>0</v>
      </c>
      <c r="C4625" s="10"/>
    </row>
    <row r="4626" spans="1:3">
      <c r="A4626" s="21">
        <v>152</v>
      </c>
      <c r="B4626" s="6">
        <f>IF(ISNUMBER('Calc2'!B1089),MAX(0,INDEX('913:913'!$E$6:$E$1205,'Calc2'!B1089)),0)</f>
        <v>0</v>
      </c>
      <c r="C4626" s="10"/>
    </row>
    <row r="4627" spans="1:3">
      <c r="A4627" s="21">
        <v>153</v>
      </c>
      <c r="B4627" s="6">
        <f>IF(ISNUMBER('Calc2'!B1090),MAX(0,INDEX('913:913'!$E$6:$E$1205,'Calc2'!B1090)),0)</f>
        <v>0</v>
      </c>
      <c r="C4627" s="10"/>
    </row>
    <row r="4628" spans="1:3">
      <c r="A4628" s="21">
        <v>154</v>
      </c>
      <c r="B4628" s="6">
        <f>IF(ISNUMBER('Calc2'!B1091),MAX(0,INDEX('913:913'!$E$6:$E$1205,'Calc2'!B1091)),0)</f>
        <v>0</v>
      </c>
      <c r="C4628" s="10"/>
    </row>
    <row r="4629" spans="1:3">
      <c r="A4629" s="21">
        <v>155</v>
      </c>
      <c r="B4629" s="6">
        <f>IF(ISNUMBER('Calc2'!B1092),MAX(0,INDEX('913:913'!$E$6:$E$1205,'Calc2'!B1092)),0)</f>
        <v>0</v>
      </c>
      <c r="C4629" s="10"/>
    </row>
    <row r="4630" spans="1:3">
      <c r="A4630" s="21">
        <v>156</v>
      </c>
      <c r="B4630" s="6">
        <f>IF(ISNUMBER('Calc2'!B1093),MAX(0,INDEX('913:913'!$E$6:$E$1205,'Calc2'!B1093)),0)</f>
        <v>0</v>
      </c>
      <c r="C4630" s="10"/>
    </row>
    <row r="4631" spans="1:3">
      <c r="A4631" s="21">
        <v>157</v>
      </c>
      <c r="B4631" s="6">
        <f>IF(ISNUMBER('Calc2'!B1094),MAX(0,INDEX('913:913'!$E$6:$E$1205,'Calc2'!B1094)),0)</f>
        <v>0</v>
      </c>
      <c r="C4631" s="10"/>
    </row>
    <row r="4632" spans="1:3">
      <c r="A4632" s="21">
        <v>158</v>
      </c>
      <c r="B4632" s="6">
        <f>IF(ISNUMBER('Calc2'!B1095),MAX(0,INDEX('913:913'!$E$6:$E$1205,'Calc2'!B1095)),0)</f>
        <v>0</v>
      </c>
      <c r="C4632" s="10"/>
    </row>
    <row r="4633" spans="1:3">
      <c r="A4633" s="21">
        <v>159</v>
      </c>
      <c r="B4633" s="6">
        <f>IF(ISNUMBER('Calc2'!B1096),MAX(0,INDEX('913:913'!$E$6:$E$1205,'Calc2'!B1096)),0)</f>
        <v>0</v>
      </c>
      <c r="C4633" s="10"/>
    </row>
    <row r="4634" spans="1:3">
      <c r="A4634" s="21">
        <v>160</v>
      </c>
      <c r="B4634" s="6">
        <f>IF(ISNUMBER('Calc2'!B1097),MAX(0,INDEX('913:913'!$E$6:$E$1205,'Calc2'!B1097)),0)</f>
        <v>0</v>
      </c>
      <c r="C4634" s="10"/>
    </row>
    <row r="4635" spans="1:3">
      <c r="A4635" s="21">
        <v>161</v>
      </c>
      <c r="B4635" s="6">
        <f>IF(ISNUMBER('Calc2'!B1098),MAX(0,INDEX('913:913'!$E$6:$E$1205,'Calc2'!B1098)),0)</f>
        <v>0</v>
      </c>
      <c r="C4635" s="10"/>
    </row>
    <row r="4636" spans="1:3">
      <c r="A4636" s="21">
        <v>162</v>
      </c>
      <c r="B4636" s="6">
        <f>IF(ISNUMBER('Calc2'!B1099),MAX(0,INDEX('913:913'!$E$6:$E$1205,'Calc2'!B1099)),0)</f>
        <v>0</v>
      </c>
      <c r="C4636" s="10"/>
    </row>
    <row r="4637" spans="1:3">
      <c r="A4637" s="21">
        <v>163</v>
      </c>
      <c r="B4637" s="6">
        <f>IF(ISNUMBER('Calc2'!B1100),MAX(0,INDEX('913:913'!$E$6:$E$1205,'Calc2'!B1100)),0)</f>
        <v>0</v>
      </c>
      <c r="C4637" s="10"/>
    </row>
    <row r="4638" spans="1:3">
      <c r="A4638" s="21">
        <v>164</v>
      </c>
      <c r="B4638" s="6">
        <f>IF(ISNUMBER('Calc2'!B1101),MAX(0,INDEX('913:913'!$E$6:$E$1205,'Calc2'!B1101)),0)</f>
        <v>0</v>
      </c>
      <c r="C4638" s="10"/>
    </row>
    <row r="4639" spans="1:3">
      <c r="A4639" s="21">
        <v>165</v>
      </c>
      <c r="B4639" s="6">
        <f>IF(ISNUMBER('Calc2'!B1102),MAX(0,INDEX('913:913'!$E$6:$E$1205,'Calc2'!B1102)),0)</f>
        <v>0</v>
      </c>
      <c r="C4639" s="10"/>
    </row>
    <row r="4640" spans="1:3">
      <c r="A4640" s="21">
        <v>166</v>
      </c>
      <c r="B4640" s="6">
        <f>IF(ISNUMBER('Calc2'!B1103),MAX(0,INDEX('913:913'!$E$6:$E$1205,'Calc2'!B1103)),0)</f>
        <v>0</v>
      </c>
      <c r="C4640" s="10"/>
    </row>
    <row r="4641" spans="1:3">
      <c r="A4641" s="21">
        <v>167</v>
      </c>
      <c r="B4641" s="6">
        <f>IF(ISNUMBER('Calc2'!B1104),MAX(0,INDEX('913:913'!$E$6:$E$1205,'Calc2'!B1104)),0)</f>
        <v>0</v>
      </c>
      <c r="C4641" s="10"/>
    </row>
    <row r="4642" spans="1:3">
      <c r="A4642" s="21">
        <v>168</v>
      </c>
      <c r="B4642" s="6">
        <f>IF(ISNUMBER('Calc2'!B1105),MAX(0,INDEX('913:913'!$E$6:$E$1205,'Calc2'!B1105)),0)</f>
        <v>0</v>
      </c>
      <c r="C4642" s="10"/>
    </row>
    <row r="4643" spans="1:3">
      <c r="A4643" s="21">
        <v>169</v>
      </c>
      <c r="B4643" s="6">
        <f>IF(ISNUMBER('Calc2'!B1106),MAX(0,INDEX('913:913'!$E$6:$E$1205,'Calc2'!B1106)),0)</f>
        <v>0</v>
      </c>
      <c r="C4643" s="10"/>
    </row>
    <row r="4644" spans="1:3">
      <c r="A4644" s="21">
        <v>170</v>
      </c>
      <c r="B4644" s="6">
        <f>IF(ISNUMBER('Calc2'!B1107),MAX(0,INDEX('913:913'!$E$6:$E$1205,'Calc2'!B1107)),0)</f>
        <v>0</v>
      </c>
      <c r="C4644" s="10"/>
    </row>
    <row r="4645" spans="1:3">
      <c r="A4645" s="21">
        <v>171</v>
      </c>
      <c r="B4645" s="6">
        <f>IF(ISNUMBER('Calc2'!B1108),MAX(0,INDEX('913:913'!$E$6:$E$1205,'Calc2'!B1108)),0)</f>
        <v>0</v>
      </c>
      <c r="C4645" s="10"/>
    </row>
    <row r="4646" spans="1:3">
      <c r="A4646" s="21">
        <v>172</v>
      </c>
      <c r="B4646" s="6">
        <f>IF(ISNUMBER('Calc2'!B1109),MAX(0,INDEX('913:913'!$E$6:$E$1205,'Calc2'!B1109)),0)</f>
        <v>0</v>
      </c>
      <c r="C4646" s="10"/>
    </row>
    <row r="4647" spans="1:3">
      <c r="A4647" s="21">
        <v>173</v>
      </c>
      <c r="B4647" s="6">
        <f>IF(ISNUMBER('Calc2'!B1110),MAX(0,INDEX('913:913'!$E$6:$E$1205,'Calc2'!B1110)),0)</f>
        <v>0</v>
      </c>
      <c r="C4647" s="10"/>
    </row>
    <row r="4648" spans="1:3">
      <c r="A4648" s="21">
        <v>174</v>
      </c>
      <c r="B4648" s="6">
        <f>IF(ISNUMBER('Calc2'!B1111),MAX(0,INDEX('913:913'!$E$6:$E$1205,'Calc2'!B1111)),0)</f>
        <v>0</v>
      </c>
      <c r="C4648" s="10"/>
    </row>
    <row r="4649" spans="1:3">
      <c r="A4649" s="21">
        <v>175</v>
      </c>
      <c r="B4649" s="6">
        <f>IF(ISNUMBER('Calc2'!B1112),MAX(0,INDEX('913:913'!$E$6:$E$1205,'Calc2'!B1112)),0)</f>
        <v>0</v>
      </c>
      <c r="C4649" s="10"/>
    </row>
    <row r="4650" spans="1:3">
      <c r="A4650" s="21">
        <v>176</v>
      </c>
      <c r="B4650" s="6">
        <f>IF(ISNUMBER('Calc2'!B1113),MAX(0,INDEX('913:913'!$E$6:$E$1205,'Calc2'!B1113)),0)</f>
        <v>0</v>
      </c>
      <c r="C4650" s="10"/>
    </row>
    <row r="4651" spans="1:3">
      <c r="A4651" s="21">
        <v>177</v>
      </c>
      <c r="B4651" s="6">
        <f>IF(ISNUMBER('Calc2'!B1114),MAX(0,INDEX('913:913'!$E$6:$E$1205,'Calc2'!B1114)),0)</f>
        <v>0</v>
      </c>
      <c r="C4651" s="10"/>
    </row>
    <row r="4652" spans="1:3">
      <c r="A4652" s="21">
        <v>178</v>
      </c>
      <c r="B4652" s="6">
        <f>IF(ISNUMBER('Calc2'!B1115),MAX(0,INDEX('913:913'!$E$6:$E$1205,'Calc2'!B1115)),0)</f>
        <v>0</v>
      </c>
      <c r="C4652" s="10"/>
    </row>
    <row r="4653" spans="1:3">
      <c r="A4653" s="21">
        <v>179</v>
      </c>
      <c r="B4653" s="6">
        <f>IF(ISNUMBER('Calc2'!B1116),MAX(0,INDEX('913:913'!$E$6:$E$1205,'Calc2'!B1116)),0)</f>
        <v>0</v>
      </c>
      <c r="C4653" s="10"/>
    </row>
    <row r="4654" spans="1:3">
      <c r="A4654" s="21">
        <v>180</v>
      </c>
      <c r="B4654" s="6">
        <f>IF(ISNUMBER('Calc2'!B1117),MAX(0,INDEX('913:913'!$E$6:$E$1205,'Calc2'!B1117)),0)</f>
        <v>0</v>
      </c>
      <c r="C4654" s="10"/>
    </row>
    <row r="4655" spans="1:3">
      <c r="A4655" s="21">
        <v>181</v>
      </c>
      <c r="B4655" s="6">
        <f>IF(ISNUMBER('Calc2'!B1118),MAX(0,INDEX('913:913'!$E$6:$E$1205,'Calc2'!B1118)),0)</f>
        <v>0</v>
      </c>
      <c r="C4655" s="10"/>
    </row>
    <row r="4656" spans="1:3">
      <c r="A4656" s="21">
        <v>182</v>
      </c>
      <c r="B4656" s="6">
        <f>IF(ISNUMBER('Calc2'!B1119),MAX(0,INDEX('913:913'!$E$6:$E$1205,'Calc2'!B1119)),0)</f>
        <v>0</v>
      </c>
      <c r="C4656" s="10"/>
    </row>
    <row r="4657" spans="1:3">
      <c r="A4657" s="21">
        <v>183</v>
      </c>
      <c r="B4657" s="6">
        <f>IF(ISNUMBER('Calc2'!B1120),MAX(0,INDEX('913:913'!$E$6:$E$1205,'Calc2'!B1120)),0)</f>
        <v>0</v>
      </c>
      <c r="C4657" s="10"/>
    </row>
    <row r="4658" spans="1:3">
      <c r="A4658" s="21">
        <v>184</v>
      </c>
      <c r="B4658" s="6">
        <f>IF(ISNUMBER('Calc2'!B1121),MAX(0,INDEX('913:913'!$E$6:$E$1205,'Calc2'!B1121)),0)</f>
        <v>0</v>
      </c>
      <c r="C4658" s="10"/>
    </row>
    <row r="4659" spans="1:3">
      <c r="A4659" s="21">
        <v>185</v>
      </c>
      <c r="B4659" s="6">
        <f>IF(ISNUMBER('Calc2'!B1122),MAX(0,INDEX('913:913'!$E$6:$E$1205,'Calc2'!B1122)),0)</f>
        <v>0</v>
      </c>
      <c r="C4659" s="10"/>
    </row>
    <row r="4660" spans="1:3">
      <c r="A4660" s="21">
        <v>186</v>
      </c>
      <c r="B4660" s="6">
        <f>IF(ISNUMBER('Calc2'!B1123),MAX(0,INDEX('913:913'!$E$6:$E$1205,'Calc2'!B1123)),0)</f>
        <v>0</v>
      </c>
      <c r="C4660" s="10"/>
    </row>
    <row r="4661" spans="1:3">
      <c r="A4661" s="21">
        <v>187</v>
      </c>
      <c r="B4661" s="6">
        <f>IF(ISNUMBER('Calc2'!B1124),MAX(0,INDEX('913:913'!$E$6:$E$1205,'Calc2'!B1124)),0)</f>
        <v>0</v>
      </c>
      <c r="C4661" s="10"/>
    </row>
    <row r="4662" spans="1:3">
      <c r="A4662" s="21">
        <v>188</v>
      </c>
      <c r="B4662" s="6">
        <f>IF(ISNUMBER('Calc2'!B1125),MAX(0,INDEX('913:913'!$E$6:$E$1205,'Calc2'!B1125)),0)</f>
        <v>0</v>
      </c>
      <c r="C4662" s="10"/>
    </row>
    <row r="4663" spans="1:3">
      <c r="A4663" s="21">
        <v>189</v>
      </c>
      <c r="B4663" s="6">
        <f>IF(ISNUMBER('Calc2'!B1126),MAX(0,INDEX('913:913'!$E$6:$E$1205,'Calc2'!B1126)),0)</f>
        <v>0</v>
      </c>
      <c r="C4663" s="10"/>
    </row>
    <row r="4664" spans="1:3">
      <c r="A4664" s="21">
        <v>190</v>
      </c>
      <c r="B4664" s="6">
        <f>IF(ISNUMBER('Calc2'!B1127),MAX(0,INDEX('913:913'!$E$6:$E$1205,'Calc2'!B1127)),0)</f>
        <v>0</v>
      </c>
      <c r="C4664" s="10"/>
    </row>
    <row r="4665" spans="1:3">
      <c r="A4665" s="21">
        <v>191</v>
      </c>
      <c r="B4665" s="6">
        <f>IF(ISNUMBER('Calc2'!B1128),MAX(0,INDEX('913:913'!$E$6:$E$1205,'Calc2'!B1128)),0)</f>
        <v>0</v>
      </c>
      <c r="C4665" s="10"/>
    </row>
    <row r="4666" spans="1:3">
      <c r="A4666" s="21">
        <v>192</v>
      </c>
      <c r="B4666" s="6">
        <f>IF(ISNUMBER('Calc2'!B1129),MAX(0,INDEX('913:913'!$E$6:$E$1205,'Calc2'!B1129)),0)</f>
        <v>0</v>
      </c>
      <c r="C4666" s="10"/>
    </row>
    <row r="4667" spans="1:3">
      <c r="A4667" s="21">
        <v>193</v>
      </c>
      <c r="B4667" s="6">
        <f>IF(ISNUMBER('Calc2'!B1130),MAX(0,INDEX('913:913'!$E$6:$E$1205,'Calc2'!B1130)),0)</f>
        <v>0</v>
      </c>
      <c r="C4667" s="10"/>
    </row>
    <row r="4668" spans="1:3">
      <c r="A4668" s="21">
        <v>194</v>
      </c>
      <c r="B4668" s="6">
        <f>IF(ISNUMBER('Calc2'!B1131),MAX(0,INDEX('913:913'!$E$6:$E$1205,'Calc2'!B1131)),0)</f>
        <v>0</v>
      </c>
      <c r="C4668" s="10"/>
    </row>
    <row r="4669" spans="1:3">
      <c r="A4669" s="21">
        <v>195</v>
      </c>
      <c r="B4669" s="6">
        <f>IF(ISNUMBER('Calc2'!B1132),MAX(0,INDEX('913:913'!$E$6:$E$1205,'Calc2'!B1132)),0)</f>
        <v>0</v>
      </c>
      <c r="C4669" s="10"/>
    </row>
    <row r="4670" spans="1:3">
      <c r="A4670" s="21">
        <v>196</v>
      </c>
      <c r="B4670" s="6">
        <f>IF(ISNUMBER('Calc2'!B1133),MAX(0,INDEX('913:913'!$E$6:$E$1205,'Calc2'!B1133)),0)</f>
        <v>0</v>
      </c>
      <c r="C4670" s="10"/>
    </row>
    <row r="4671" spans="1:3">
      <c r="A4671" s="21">
        <v>197</v>
      </c>
      <c r="B4671" s="6">
        <f>IF(ISNUMBER('Calc2'!B1134),MAX(0,INDEX('913:913'!$E$6:$E$1205,'Calc2'!B1134)),0)</f>
        <v>0</v>
      </c>
      <c r="C4671" s="10"/>
    </row>
    <row r="4672" spans="1:3">
      <c r="A4672" s="21">
        <v>198</v>
      </c>
      <c r="B4672" s="6">
        <f>IF(ISNUMBER('Calc2'!B1135),MAX(0,INDEX('913:913'!$E$6:$E$1205,'Calc2'!B1135)),0)</f>
        <v>0</v>
      </c>
      <c r="C4672" s="10"/>
    </row>
    <row r="4673" spans="1:3">
      <c r="A4673" s="21">
        <v>199</v>
      </c>
      <c r="B4673" s="6">
        <f>IF(ISNUMBER('Calc2'!B1136),MAX(0,INDEX('913:913'!$E$6:$E$1205,'Calc2'!B1136)),0)</f>
        <v>0</v>
      </c>
      <c r="C4673" s="10"/>
    </row>
    <row r="4674" spans="1:3">
      <c r="A4674" s="21">
        <v>200</v>
      </c>
      <c r="B4674" s="6">
        <f>IF(ISNUMBER('Calc2'!B1137),MAX(0,INDEX('913:913'!$E$6:$E$1205,'Calc2'!B1137)),0)</f>
        <v>0</v>
      </c>
      <c r="C4674" s="10"/>
    </row>
    <row r="4675" spans="1:3">
      <c r="A4675" s="21">
        <v>201</v>
      </c>
      <c r="B4675" s="6">
        <f>IF(ISNUMBER('Calc2'!B1138),MAX(0,INDEX('913:913'!$E$6:$E$1205,'Calc2'!B1138)),0)</f>
        <v>0</v>
      </c>
      <c r="C4675" s="10"/>
    </row>
    <row r="4676" spans="1:3">
      <c r="A4676" s="21">
        <v>202</v>
      </c>
      <c r="B4676" s="6">
        <f>IF(ISNUMBER('Calc2'!B1139),MAX(0,INDEX('913:913'!$E$6:$E$1205,'Calc2'!B1139)),0)</f>
        <v>0</v>
      </c>
      <c r="C4676" s="10"/>
    </row>
    <row r="4677" spans="1:3">
      <c r="A4677" s="21">
        <v>203</v>
      </c>
      <c r="B4677" s="6">
        <f>IF(ISNUMBER('Calc2'!B1140),MAX(0,INDEX('913:913'!$E$6:$E$1205,'Calc2'!B1140)),0)</f>
        <v>0</v>
      </c>
      <c r="C4677" s="10"/>
    </row>
    <row r="4678" spans="1:3">
      <c r="A4678" s="21">
        <v>204</v>
      </c>
      <c r="B4678" s="6">
        <f>IF(ISNUMBER('Calc2'!B1141),MAX(0,INDEX('913:913'!$E$6:$E$1205,'Calc2'!B1141)),0)</f>
        <v>0</v>
      </c>
      <c r="C4678" s="10"/>
    </row>
    <row r="4679" spans="1:3">
      <c r="A4679" s="21">
        <v>205</v>
      </c>
      <c r="B4679" s="6">
        <f>IF(ISNUMBER('Calc2'!B1142),MAX(0,INDEX('913:913'!$E$6:$E$1205,'Calc2'!B1142)),0)</f>
        <v>0</v>
      </c>
      <c r="C4679" s="10"/>
    </row>
    <row r="4680" spans="1:3">
      <c r="A4680" s="21">
        <v>206</v>
      </c>
      <c r="B4680" s="6">
        <f>IF(ISNUMBER('Calc2'!B1143),MAX(0,INDEX('913:913'!$E$6:$E$1205,'Calc2'!B1143)),0)</f>
        <v>0</v>
      </c>
      <c r="C4680" s="10"/>
    </row>
    <row r="4681" spans="1:3">
      <c r="A4681" s="21">
        <v>207</v>
      </c>
      <c r="B4681" s="6">
        <f>IF(ISNUMBER('Calc2'!B1144),MAX(0,INDEX('913:913'!$E$6:$E$1205,'Calc2'!B1144)),0)</f>
        <v>0</v>
      </c>
      <c r="C4681" s="10"/>
    </row>
    <row r="4682" spans="1:3">
      <c r="A4682" s="21">
        <v>208</v>
      </c>
      <c r="B4682" s="6">
        <f>IF(ISNUMBER('Calc2'!B1145),MAX(0,INDEX('913:913'!$E$6:$E$1205,'Calc2'!B1145)),0)</f>
        <v>0</v>
      </c>
      <c r="C4682" s="10"/>
    </row>
    <row r="4683" spans="1:3">
      <c r="A4683" s="21">
        <v>209</v>
      </c>
      <c r="B4683" s="6">
        <f>IF(ISNUMBER('Calc2'!B1146),MAX(0,INDEX('913:913'!$E$6:$E$1205,'Calc2'!B1146)),0)</f>
        <v>0</v>
      </c>
      <c r="C4683" s="10"/>
    </row>
    <row r="4684" spans="1:3">
      <c r="A4684" s="21">
        <v>210</v>
      </c>
      <c r="B4684" s="6">
        <f>IF(ISNUMBER('Calc2'!B1147),MAX(0,INDEX('913:913'!$E$6:$E$1205,'Calc2'!B1147)),0)</f>
        <v>0</v>
      </c>
      <c r="C4684" s="10"/>
    </row>
    <row r="4685" spans="1:3">
      <c r="A4685" s="21">
        <v>211</v>
      </c>
      <c r="B4685" s="6">
        <f>IF(ISNUMBER('Calc2'!B1148),MAX(0,INDEX('913:913'!$E$6:$E$1205,'Calc2'!B1148)),0)</f>
        <v>0</v>
      </c>
      <c r="C4685" s="10"/>
    </row>
    <row r="4686" spans="1:3">
      <c r="A4686" s="21">
        <v>212</v>
      </c>
      <c r="B4686" s="6">
        <f>IF(ISNUMBER('Calc2'!B1149),MAX(0,INDEX('913:913'!$E$6:$E$1205,'Calc2'!B1149)),0)</f>
        <v>0</v>
      </c>
      <c r="C4686" s="10"/>
    </row>
    <row r="4687" spans="1:3">
      <c r="A4687" s="21">
        <v>213</v>
      </c>
      <c r="B4687" s="6">
        <f>IF(ISNUMBER('Calc2'!B1150),MAX(0,INDEX('913:913'!$E$6:$E$1205,'Calc2'!B1150)),0)</f>
        <v>0</v>
      </c>
      <c r="C4687" s="10"/>
    </row>
    <row r="4688" spans="1:3">
      <c r="A4688" s="21">
        <v>214</v>
      </c>
      <c r="B4688" s="6">
        <f>IF(ISNUMBER('Calc2'!B1151),MAX(0,INDEX('913:913'!$E$6:$E$1205,'Calc2'!B1151)),0)</f>
        <v>0</v>
      </c>
      <c r="C4688" s="10"/>
    </row>
    <row r="4689" spans="1:3">
      <c r="A4689" s="21">
        <v>215</v>
      </c>
      <c r="B4689" s="6">
        <f>IF(ISNUMBER('Calc2'!B1152),MAX(0,INDEX('913:913'!$E$6:$E$1205,'Calc2'!B1152)),0)</f>
        <v>0</v>
      </c>
      <c r="C4689" s="10"/>
    </row>
    <row r="4690" spans="1:3">
      <c r="A4690" s="21">
        <v>216</v>
      </c>
      <c r="B4690" s="6">
        <f>IF(ISNUMBER('Calc2'!B1153),MAX(0,INDEX('913:913'!$E$6:$E$1205,'Calc2'!B1153)),0)</f>
        <v>0</v>
      </c>
      <c r="C4690" s="10"/>
    </row>
    <row r="4691" spans="1:3">
      <c r="A4691" s="21">
        <v>217</v>
      </c>
      <c r="B4691" s="6">
        <f>IF(ISNUMBER('Calc2'!B1154),MAX(0,INDEX('913:913'!$E$6:$E$1205,'Calc2'!B1154)),0)</f>
        <v>0</v>
      </c>
      <c r="C4691" s="10"/>
    </row>
    <row r="4692" spans="1:3">
      <c r="A4692" s="21">
        <v>218</v>
      </c>
      <c r="B4692" s="6">
        <f>IF(ISNUMBER('Calc2'!B1155),MAX(0,INDEX('913:913'!$E$6:$E$1205,'Calc2'!B1155)),0)</f>
        <v>0</v>
      </c>
      <c r="C4692" s="10"/>
    </row>
    <row r="4693" spans="1:3">
      <c r="A4693" s="21">
        <v>219</v>
      </c>
      <c r="B4693" s="6">
        <f>IF(ISNUMBER('Calc2'!B1156),MAX(0,INDEX('913:913'!$E$6:$E$1205,'Calc2'!B1156)),0)</f>
        <v>0</v>
      </c>
      <c r="C4693" s="10"/>
    </row>
    <row r="4694" spans="1:3">
      <c r="A4694" s="21">
        <v>220</v>
      </c>
      <c r="B4694" s="6">
        <f>IF(ISNUMBER('Calc2'!B1157),MAX(0,INDEX('913:913'!$E$6:$E$1205,'Calc2'!B1157)),0)</f>
        <v>0</v>
      </c>
      <c r="C4694" s="10"/>
    </row>
    <row r="4695" spans="1:3">
      <c r="A4695" s="21">
        <v>221</v>
      </c>
      <c r="B4695" s="6">
        <f>IF(ISNUMBER('Calc2'!B1158),MAX(0,INDEX('913:913'!$E$6:$E$1205,'Calc2'!B1158)),0)</f>
        <v>0</v>
      </c>
      <c r="C4695" s="10"/>
    </row>
    <row r="4696" spans="1:3">
      <c r="A4696" s="21">
        <v>222</v>
      </c>
      <c r="B4696" s="6">
        <f>IF(ISNUMBER('Calc2'!B1159),MAX(0,INDEX('913:913'!$E$6:$E$1205,'Calc2'!B1159)),0)</f>
        <v>0</v>
      </c>
      <c r="C4696" s="10"/>
    </row>
    <row r="4697" spans="1:3">
      <c r="A4697" s="21">
        <v>223</v>
      </c>
      <c r="B4697" s="6">
        <f>IF(ISNUMBER('Calc2'!B1160),MAX(0,INDEX('913:913'!$E$6:$E$1205,'Calc2'!B1160)),0)</f>
        <v>0</v>
      </c>
      <c r="C4697" s="10"/>
    </row>
    <row r="4698" spans="1:3">
      <c r="A4698" s="21">
        <v>224</v>
      </c>
      <c r="B4698" s="6">
        <f>IF(ISNUMBER('Calc2'!B1161),MAX(0,INDEX('913:913'!$E$6:$E$1205,'Calc2'!B1161)),0)</f>
        <v>0</v>
      </c>
      <c r="C4698" s="10"/>
    </row>
    <row r="4699" spans="1:3">
      <c r="A4699" s="21">
        <v>225</v>
      </c>
      <c r="B4699" s="6">
        <f>IF(ISNUMBER('Calc2'!B1162),MAX(0,INDEX('913:913'!$E$6:$E$1205,'Calc2'!B1162)),0)</f>
        <v>0</v>
      </c>
      <c r="C4699" s="10"/>
    </row>
    <row r="4700" spans="1:3">
      <c r="A4700" s="21">
        <v>226</v>
      </c>
      <c r="B4700" s="6">
        <f>IF(ISNUMBER('Calc2'!B1163),MAX(0,INDEX('913:913'!$E$6:$E$1205,'Calc2'!B1163)),0)</f>
        <v>0</v>
      </c>
      <c r="C4700" s="10"/>
    </row>
    <row r="4701" spans="1:3">
      <c r="A4701" s="21">
        <v>227</v>
      </c>
      <c r="B4701" s="6">
        <f>IF(ISNUMBER('Calc2'!B1164),MAX(0,INDEX('913:913'!$E$6:$E$1205,'Calc2'!B1164)),0)</f>
        <v>0</v>
      </c>
      <c r="C4701" s="10"/>
    </row>
    <row r="4702" spans="1:3">
      <c r="A4702" s="21">
        <v>228</v>
      </c>
      <c r="B4702" s="6">
        <f>IF(ISNUMBER('Calc2'!B1165),MAX(0,INDEX('913:913'!$E$6:$E$1205,'Calc2'!B1165)),0)</f>
        <v>0</v>
      </c>
      <c r="C4702" s="10"/>
    </row>
    <row r="4703" spans="1:3">
      <c r="A4703" s="21">
        <v>229</v>
      </c>
      <c r="B4703" s="6">
        <f>IF(ISNUMBER('Calc2'!B1166),MAX(0,INDEX('913:913'!$E$6:$E$1205,'Calc2'!B1166)),0)</f>
        <v>0</v>
      </c>
      <c r="C4703" s="10"/>
    </row>
    <row r="4704" spans="1:3">
      <c r="A4704" s="21">
        <v>230</v>
      </c>
      <c r="B4704" s="6">
        <f>IF(ISNUMBER('Calc2'!B1167),MAX(0,INDEX('913:913'!$E$6:$E$1205,'Calc2'!B1167)),0)</f>
        <v>0</v>
      </c>
      <c r="C4704" s="10"/>
    </row>
    <row r="4705" spans="1:3">
      <c r="A4705" s="21">
        <v>231</v>
      </c>
      <c r="B4705" s="6">
        <f>IF(ISNUMBER('Calc2'!B1168),MAX(0,INDEX('913:913'!$E$6:$E$1205,'Calc2'!B1168)),0)</f>
        <v>0</v>
      </c>
      <c r="C4705" s="10"/>
    </row>
    <row r="4706" spans="1:3">
      <c r="A4706" s="21">
        <v>232</v>
      </c>
      <c r="B4706" s="6">
        <f>IF(ISNUMBER('Calc2'!B1169),MAX(0,INDEX('913:913'!$E$6:$E$1205,'Calc2'!B1169)),0)</f>
        <v>0</v>
      </c>
      <c r="C4706" s="10"/>
    </row>
    <row r="4707" spans="1:3">
      <c r="A4707" s="21">
        <v>233</v>
      </c>
      <c r="B4707" s="6">
        <f>IF(ISNUMBER('Calc2'!B1170),MAX(0,INDEX('913:913'!$E$6:$E$1205,'Calc2'!B1170)),0)</f>
        <v>0</v>
      </c>
      <c r="C4707" s="10"/>
    </row>
    <row r="4708" spans="1:3">
      <c r="A4708" s="21">
        <v>234</v>
      </c>
      <c r="B4708" s="6">
        <f>IF(ISNUMBER('Calc2'!B1171),MAX(0,INDEX('913:913'!$E$6:$E$1205,'Calc2'!B1171)),0)</f>
        <v>0</v>
      </c>
      <c r="C4708" s="10"/>
    </row>
    <row r="4709" spans="1:3">
      <c r="A4709" s="21">
        <v>235</v>
      </c>
      <c r="B4709" s="6">
        <f>IF(ISNUMBER('Calc2'!B1172),MAX(0,INDEX('913:913'!$E$6:$E$1205,'Calc2'!B1172)),0)</f>
        <v>0</v>
      </c>
      <c r="C4709" s="10"/>
    </row>
    <row r="4710" spans="1:3">
      <c r="A4710" s="21">
        <v>236</v>
      </c>
      <c r="B4710" s="6">
        <f>IF(ISNUMBER('Calc2'!B1173),MAX(0,INDEX('913:913'!$E$6:$E$1205,'Calc2'!B1173)),0)</f>
        <v>0</v>
      </c>
      <c r="C4710" s="10"/>
    </row>
    <row r="4711" spans="1:3">
      <c r="A4711" s="21">
        <v>237</v>
      </c>
      <c r="B4711" s="6">
        <f>IF(ISNUMBER('Calc2'!B1174),MAX(0,INDEX('913:913'!$E$6:$E$1205,'Calc2'!B1174)),0)</f>
        <v>0</v>
      </c>
      <c r="C4711" s="10"/>
    </row>
    <row r="4712" spans="1:3">
      <c r="A4712" s="21">
        <v>238</v>
      </c>
      <c r="B4712" s="6">
        <f>IF(ISNUMBER('Calc2'!B1175),MAX(0,INDEX('913:913'!$E$6:$E$1205,'Calc2'!B1175)),0)</f>
        <v>0</v>
      </c>
      <c r="C4712" s="10"/>
    </row>
    <row r="4713" spans="1:3">
      <c r="A4713" s="21">
        <v>239</v>
      </c>
      <c r="B4713" s="6">
        <f>IF(ISNUMBER('Calc2'!B1176),MAX(0,INDEX('913:913'!$E$6:$E$1205,'Calc2'!B1176)),0)</f>
        <v>0</v>
      </c>
      <c r="C4713" s="10"/>
    </row>
    <row r="4714" spans="1:3">
      <c r="A4714" s="21">
        <v>240</v>
      </c>
      <c r="B4714" s="6">
        <f>IF(ISNUMBER('Calc2'!B1177),MAX(0,INDEX('913:913'!$E$6:$E$1205,'Calc2'!B1177)),0)</f>
        <v>0</v>
      </c>
      <c r="C4714" s="10"/>
    </row>
    <row r="4715" spans="1:3">
      <c r="A4715" s="21">
        <v>241</v>
      </c>
      <c r="B4715" s="6">
        <f>IF(ISNUMBER('Calc2'!B1178),MAX(0,INDEX('913:913'!$E$6:$E$1205,'Calc2'!B1178)),0)</f>
        <v>0</v>
      </c>
      <c r="C4715" s="10"/>
    </row>
    <row r="4716" spans="1:3">
      <c r="A4716" s="21">
        <v>242</v>
      </c>
      <c r="B4716" s="6">
        <f>IF(ISNUMBER('Calc2'!B1179),MAX(0,INDEX('913:913'!$E$6:$E$1205,'Calc2'!B1179)),0)</f>
        <v>0</v>
      </c>
      <c r="C4716" s="10"/>
    </row>
    <row r="4717" spans="1:3">
      <c r="A4717" s="21">
        <v>243</v>
      </c>
      <c r="B4717" s="6">
        <f>IF(ISNUMBER('Calc2'!B1180),MAX(0,INDEX('913:913'!$E$6:$E$1205,'Calc2'!B1180)),0)</f>
        <v>0</v>
      </c>
      <c r="C4717" s="10"/>
    </row>
    <row r="4718" spans="1:3">
      <c r="A4718" s="21">
        <v>244</v>
      </c>
      <c r="B4718" s="6">
        <f>IF(ISNUMBER('Calc2'!B1181),MAX(0,INDEX('913:913'!$E$6:$E$1205,'Calc2'!B1181)),0)</f>
        <v>0</v>
      </c>
      <c r="C4718" s="10"/>
    </row>
    <row r="4719" spans="1:3">
      <c r="A4719" s="21">
        <v>245</v>
      </c>
      <c r="B4719" s="6">
        <f>IF(ISNUMBER('Calc2'!B1182),MAX(0,INDEX('913:913'!$E$6:$E$1205,'Calc2'!B1182)),0)</f>
        <v>0</v>
      </c>
      <c r="C4719" s="10"/>
    </row>
    <row r="4720" spans="1:3">
      <c r="A4720" s="21">
        <v>246</v>
      </c>
      <c r="B4720" s="6">
        <f>IF(ISNUMBER('Calc2'!B1183),MAX(0,INDEX('913:913'!$E$6:$E$1205,'Calc2'!B1183)),0)</f>
        <v>0</v>
      </c>
      <c r="C4720" s="10"/>
    </row>
    <row r="4721" spans="1:3">
      <c r="A4721" s="21">
        <v>247</v>
      </c>
      <c r="B4721" s="6">
        <f>IF(ISNUMBER('Calc2'!B1184),MAX(0,INDEX('913:913'!$E$6:$E$1205,'Calc2'!B1184)),0)</f>
        <v>0</v>
      </c>
      <c r="C4721" s="10"/>
    </row>
    <row r="4722" spans="1:3">
      <c r="A4722" s="21">
        <v>248</v>
      </c>
      <c r="B4722" s="6">
        <f>IF(ISNUMBER('Calc2'!B1185),MAX(0,INDEX('913:913'!$E$6:$E$1205,'Calc2'!B1185)),0)</f>
        <v>0</v>
      </c>
      <c r="C4722" s="10"/>
    </row>
    <row r="4723" spans="1:3">
      <c r="A4723" s="21">
        <v>249</v>
      </c>
      <c r="B4723" s="6">
        <f>IF(ISNUMBER('Calc2'!B1186),MAX(0,INDEX('913:913'!$E$6:$E$1205,'Calc2'!B1186)),0)</f>
        <v>0</v>
      </c>
      <c r="C4723" s="10"/>
    </row>
    <row r="4724" spans="1:3">
      <c r="A4724" s="21">
        <v>250</v>
      </c>
      <c r="B4724" s="6">
        <f>IF(ISNUMBER('Calc2'!B1187),MAX(0,INDEX('913:913'!$E$6:$E$1205,'Calc2'!B1187)),0)</f>
        <v>0</v>
      </c>
      <c r="C4724" s="10"/>
    </row>
    <row r="4725" spans="1:3">
      <c r="A4725" s="21">
        <v>251</v>
      </c>
      <c r="B4725" s="6">
        <f>IF(ISNUMBER('Calc2'!B1188),MAX(0,INDEX('913:913'!$E$6:$E$1205,'Calc2'!B1188)),0)</f>
        <v>0</v>
      </c>
      <c r="C4725" s="10"/>
    </row>
    <row r="4726" spans="1:3">
      <c r="A4726" s="21">
        <v>252</v>
      </c>
      <c r="B4726" s="6">
        <f>IF(ISNUMBER('Calc2'!B1189),MAX(0,INDEX('913:913'!$E$6:$E$1205,'Calc2'!B1189)),0)</f>
        <v>0</v>
      </c>
      <c r="C4726" s="10"/>
    </row>
    <row r="4727" spans="1:3">
      <c r="A4727" s="21">
        <v>253</v>
      </c>
      <c r="B4727" s="6">
        <f>IF(ISNUMBER('Calc2'!B1190),MAX(0,INDEX('913:913'!$E$6:$E$1205,'Calc2'!B1190)),0)</f>
        <v>0</v>
      </c>
      <c r="C4727" s="10"/>
    </row>
    <row r="4728" spans="1:3">
      <c r="A4728" s="21">
        <v>254</v>
      </c>
      <c r="B4728" s="6">
        <f>IF(ISNUMBER('Calc2'!B1191),MAX(0,INDEX('913:913'!$E$6:$E$1205,'Calc2'!B1191)),0)</f>
        <v>0</v>
      </c>
      <c r="C4728" s="10"/>
    </row>
    <row r="4729" spans="1:3">
      <c r="A4729" s="21">
        <v>255</v>
      </c>
      <c r="B4729" s="6">
        <f>IF(ISNUMBER('Calc2'!B1192),MAX(0,INDEX('913:913'!$E$6:$E$1205,'Calc2'!B1192)),0)</f>
        <v>0</v>
      </c>
      <c r="C4729" s="10"/>
    </row>
    <row r="4730" spans="1:3">
      <c r="A4730" s="21">
        <v>256</v>
      </c>
      <c r="B4730" s="6">
        <f>IF(ISNUMBER('Calc2'!B1193),MAX(0,INDEX('913:913'!$E$6:$E$1205,'Calc2'!B1193)),0)</f>
        <v>0</v>
      </c>
      <c r="C4730" s="10"/>
    </row>
    <row r="4731" spans="1:3">
      <c r="A4731" s="21">
        <v>257</v>
      </c>
      <c r="B4731" s="6">
        <f>IF(ISNUMBER('Calc2'!B1194),MAX(0,INDEX('913:913'!$E$6:$E$1205,'Calc2'!B1194)),0)</f>
        <v>0</v>
      </c>
      <c r="C4731" s="10"/>
    </row>
    <row r="4732" spans="1:3">
      <c r="A4732" s="21">
        <v>258</v>
      </c>
      <c r="B4732" s="6">
        <f>IF(ISNUMBER('Calc2'!B1195),MAX(0,INDEX('913:913'!$E$6:$E$1205,'Calc2'!B1195)),0)</f>
        <v>0</v>
      </c>
      <c r="C4732" s="10"/>
    </row>
    <row r="4733" spans="1:3">
      <c r="A4733" s="21">
        <v>259</v>
      </c>
      <c r="B4733" s="6">
        <f>IF(ISNUMBER('Calc2'!B1196),MAX(0,INDEX('913:913'!$E$6:$E$1205,'Calc2'!B1196)),0)</f>
        <v>0</v>
      </c>
      <c r="C4733" s="10"/>
    </row>
    <row r="4734" spans="1:3">
      <c r="A4734" s="21">
        <v>260</v>
      </c>
      <c r="B4734" s="6">
        <f>IF(ISNUMBER('Calc2'!B1197),MAX(0,INDEX('913:913'!$E$6:$E$1205,'Calc2'!B1197)),0)</f>
        <v>0</v>
      </c>
      <c r="C4734" s="10"/>
    </row>
    <row r="4735" spans="1:3">
      <c r="A4735" s="21">
        <v>261</v>
      </c>
      <c r="B4735" s="6">
        <f>IF(ISNUMBER('Calc2'!B1198),MAX(0,INDEX('913:913'!$E$6:$E$1205,'Calc2'!B1198)),0)</f>
        <v>0</v>
      </c>
      <c r="C4735" s="10"/>
    </row>
    <row r="4736" spans="1:3">
      <c r="A4736" s="21">
        <v>262</v>
      </c>
      <c r="B4736" s="6">
        <f>IF(ISNUMBER('Calc2'!B1199),MAX(0,INDEX('913:913'!$E$6:$E$1205,'Calc2'!B1199)),0)</f>
        <v>0</v>
      </c>
      <c r="C4736" s="10"/>
    </row>
    <row r="4737" spans="1:3">
      <c r="A4737" s="21">
        <v>263</v>
      </c>
      <c r="B4737" s="6">
        <f>IF(ISNUMBER('Calc2'!B1200),MAX(0,INDEX('913:913'!$E$6:$E$1205,'Calc2'!B1200)),0)</f>
        <v>0</v>
      </c>
      <c r="C4737" s="10"/>
    </row>
    <row r="4738" spans="1:3">
      <c r="A4738" s="21">
        <v>264</v>
      </c>
      <c r="B4738" s="6">
        <f>IF(ISNUMBER('Calc2'!B1201),MAX(0,INDEX('913:913'!$E$6:$E$1205,'Calc2'!B1201)),0)</f>
        <v>0</v>
      </c>
      <c r="C4738" s="10"/>
    </row>
    <row r="4739" spans="1:3">
      <c r="A4739" s="21">
        <v>265</v>
      </c>
      <c r="B4739" s="6">
        <f>IF(ISNUMBER('Calc2'!B1202),MAX(0,INDEX('913:913'!$E$6:$E$1205,'Calc2'!B1202)),0)</f>
        <v>0</v>
      </c>
      <c r="C4739" s="10"/>
    </row>
    <row r="4740" spans="1:3">
      <c r="A4740" s="21">
        <v>266</v>
      </c>
      <c r="B4740" s="6">
        <f>IF(ISNUMBER('Calc2'!B1203),MAX(0,INDEX('913:913'!$E$6:$E$1205,'Calc2'!B1203)),0)</f>
        <v>0</v>
      </c>
      <c r="C4740" s="10"/>
    </row>
    <row r="4741" spans="1:3">
      <c r="A4741" s="21">
        <v>267</v>
      </c>
      <c r="B4741" s="6">
        <f>IF(ISNUMBER('Calc2'!B1204),MAX(0,INDEX('913:913'!$E$6:$E$1205,'Calc2'!B1204)),0)</f>
        <v>0</v>
      </c>
      <c r="C4741" s="10"/>
    </row>
    <row r="4742" spans="1:3">
      <c r="A4742" s="21">
        <v>268</v>
      </c>
      <c r="B4742" s="6">
        <f>IF(ISNUMBER('Calc2'!B1205),MAX(0,INDEX('913:913'!$E$6:$E$1205,'Calc2'!B1205)),0)</f>
        <v>0</v>
      </c>
      <c r="C4742" s="10"/>
    </row>
    <row r="4743" spans="1:3">
      <c r="A4743" s="21">
        <v>269</v>
      </c>
      <c r="B4743" s="6">
        <f>IF(ISNUMBER('Calc2'!B1206),MAX(0,INDEX('913:913'!$E$6:$E$1205,'Calc2'!B1206)),0)</f>
        <v>0</v>
      </c>
      <c r="C4743" s="10"/>
    </row>
    <row r="4744" spans="1:3">
      <c r="A4744" s="21">
        <v>270</v>
      </c>
      <c r="B4744" s="6">
        <f>IF(ISNUMBER('Calc2'!B1207),MAX(0,INDEX('913:913'!$E$6:$E$1205,'Calc2'!B1207)),0)</f>
        <v>0</v>
      </c>
      <c r="C4744" s="10"/>
    </row>
    <row r="4745" spans="1:3">
      <c r="A4745" s="21">
        <v>271</v>
      </c>
      <c r="B4745" s="6">
        <f>IF(ISNUMBER('Calc2'!B1208),MAX(0,INDEX('913:913'!$E$6:$E$1205,'Calc2'!B1208)),0)</f>
        <v>0</v>
      </c>
      <c r="C4745" s="10"/>
    </row>
    <row r="4746" spans="1:3">
      <c r="A4746" s="21">
        <v>272</v>
      </c>
      <c r="B4746" s="6">
        <f>IF(ISNUMBER('Calc2'!B1209),MAX(0,INDEX('913:913'!$E$6:$E$1205,'Calc2'!B1209)),0)</f>
        <v>0</v>
      </c>
      <c r="C4746" s="10"/>
    </row>
    <row r="4747" spans="1:3">
      <c r="A4747" s="21">
        <v>273</v>
      </c>
      <c r="B4747" s="6">
        <f>IF(ISNUMBER('Calc2'!B1210),MAX(0,INDEX('913:913'!$E$6:$E$1205,'Calc2'!B1210)),0)</f>
        <v>0</v>
      </c>
      <c r="C4747" s="10"/>
    </row>
    <row r="4748" spans="1:3">
      <c r="A4748" s="21">
        <v>274</v>
      </c>
      <c r="B4748" s="6">
        <f>IF(ISNUMBER('Calc2'!B1211),MAX(0,INDEX('913:913'!$E$6:$E$1205,'Calc2'!B1211)),0)</f>
        <v>0</v>
      </c>
      <c r="C4748" s="10"/>
    </row>
    <row r="4749" spans="1:3">
      <c r="A4749" s="21">
        <v>275</v>
      </c>
      <c r="B4749" s="6">
        <f>IF(ISNUMBER('Calc2'!B1212),MAX(0,INDEX('913:913'!$E$6:$E$1205,'Calc2'!B1212)),0)</f>
        <v>0</v>
      </c>
      <c r="C4749" s="10"/>
    </row>
    <row r="4750" spans="1:3">
      <c r="A4750" s="21">
        <v>276</v>
      </c>
      <c r="B4750" s="6">
        <f>IF(ISNUMBER('Calc2'!B1213),MAX(0,INDEX('913:913'!$E$6:$E$1205,'Calc2'!B1213)),0)</f>
        <v>0</v>
      </c>
      <c r="C4750" s="10"/>
    </row>
    <row r="4751" spans="1:3">
      <c r="A4751" s="21">
        <v>277</v>
      </c>
      <c r="B4751" s="6">
        <f>IF(ISNUMBER('Calc2'!B1214),MAX(0,INDEX('913:913'!$E$6:$E$1205,'Calc2'!B1214)),0)</f>
        <v>0</v>
      </c>
      <c r="C4751" s="10"/>
    </row>
    <row r="4752" spans="1:3">
      <c r="A4752" s="21">
        <v>278</v>
      </c>
      <c r="B4752" s="6">
        <f>IF(ISNUMBER('Calc2'!B1215),MAX(0,INDEX('913:913'!$E$6:$E$1205,'Calc2'!B1215)),0)</f>
        <v>0</v>
      </c>
      <c r="C4752" s="10"/>
    </row>
    <row r="4753" spans="1:3">
      <c r="A4753" s="21">
        <v>279</v>
      </c>
      <c r="B4753" s="6">
        <f>IF(ISNUMBER('Calc2'!B1216),MAX(0,INDEX('913:913'!$E$6:$E$1205,'Calc2'!B1216)),0)</f>
        <v>0</v>
      </c>
      <c r="C4753" s="10"/>
    </row>
    <row r="4754" spans="1:3">
      <c r="A4754" s="21">
        <v>280</v>
      </c>
      <c r="B4754" s="6">
        <f>IF(ISNUMBER('Calc2'!B1217),MAX(0,INDEX('913:913'!$E$6:$E$1205,'Calc2'!B1217)),0)</f>
        <v>0</v>
      </c>
      <c r="C4754" s="10"/>
    </row>
    <row r="4755" spans="1:3">
      <c r="A4755" s="21">
        <v>281</v>
      </c>
      <c r="B4755" s="6">
        <f>IF(ISNUMBER('Calc2'!B1218),MAX(0,INDEX('913:913'!$E$6:$E$1205,'Calc2'!B1218)),0)</f>
        <v>0</v>
      </c>
      <c r="C4755" s="10"/>
    </row>
    <row r="4756" spans="1:3">
      <c r="A4756" s="21">
        <v>282</v>
      </c>
      <c r="B4756" s="6">
        <f>IF(ISNUMBER('Calc2'!B1219),MAX(0,INDEX('913:913'!$E$6:$E$1205,'Calc2'!B1219)),0)</f>
        <v>0</v>
      </c>
      <c r="C4756" s="10"/>
    </row>
    <row r="4757" spans="1:3">
      <c r="A4757" s="21">
        <v>283</v>
      </c>
      <c r="B4757" s="6">
        <f>IF(ISNUMBER('Calc2'!B1220),MAX(0,INDEX('913:913'!$E$6:$E$1205,'Calc2'!B1220)),0)</f>
        <v>0</v>
      </c>
      <c r="C4757" s="10"/>
    </row>
    <row r="4758" spans="1:3">
      <c r="A4758" s="21">
        <v>284</v>
      </c>
      <c r="B4758" s="6">
        <f>IF(ISNUMBER('Calc2'!B1221),MAX(0,INDEX('913:913'!$E$6:$E$1205,'Calc2'!B1221)),0)</f>
        <v>0</v>
      </c>
      <c r="C4758" s="10"/>
    </row>
    <row r="4759" spans="1:3">
      <c r="A4759" s="21">
        <v>285</v>
      </c>
      <c r="B4759" s="6">
        <f>IF(ISNUMBER('Calc2'!B1222),MAX(0,INDEX('913:913'!$E$6:$E$1205,'Calc2'!B1222)),0)</f>
        <v>0</v>
      </c>
      <c r="C4759" s="10"/>
    </row>
    <row r="4760" spans="1:3">
      <c r="A4760" s="21">
        <v>286</v>
      </c>
      <c r="B4760" s="6">
        <f>IF(ISNUMBER('Calc2'!B1223),MAX(0,INDEX('913:913'!$E$6:$E$1205,'Calc2'!B1223)),0)</f>
        <v>0</v>
      </c>
      <c r="C4760" s="10"/>
    </row>
    <row r="4761" spans="1:3">
      <c r="A4761" s="21">
        <v>287</v>
      </c>
      <c r="B4761" s="6">
        <f>IF(ISNUMBER('Calc2'!B1224),MAX(0,INDEX('913:913'!$E$6:$E$1205,'Calc2'!B1224)),0)</f>
        <v>0</v>
      </c>
      <c r="C4761" s="10"/>
    </row>
    <row r="4762" spans="1:3">
      <c r="A4762" s="21">
        <v>288</v>
      </c>
      <c r="B4762" s="6">
        <f>IF(ISNUMBER('Calc2'!B1225),MAX(0,INDEX('913:913'!$E$6:$E$1205,'Calc2'!B1225)),0)</f>
        <v>0</v>
      </c>
      <c r="C4762" s="10"/>
    </row>
    <row r="4763" spans="1:3">
      <c r="A4763" s="21">
        <v>289</v>
      </c>
      <c r="B4763" s="6">
        <f>IF(ISNUMBER('Calc2'!B1226),MAX(0,INDEX('913:913'!$E$6:$E$1205,'Calc2'!B1226)),0)</f>
        <v>0</v>
      </c>
      <c r="C4763" s="10"/>
    </row>
    <row r="4764" spans="1:3">
      <c r="A4764" s="21">
        <v>290</v>
      </c>
      <c r="B4764" s="6">
        <f>IF(ISNUMBER('Calc2'!B1227),MAX(0,INDEX('913:913'!$E$6:$E$1205,'Calc2'!B1227)),0)</f>
        <v>0</v>
      </c>
      <c r="C4764" s="10"/>
    </row>
    <row r="4765" spans="1:3">
      <c r="A4765" s="21">
        <v>291</v>
      </c>
      <c r="B4765" s="6">
        <f>IF(ISNUMBER('Calc2'!B1228),MAX(0,INDEX('913:913'!$E$6:$E$1205,'Calc2'!B1228)),0)</f>
        <v>0</v>
      </c>
      <c r="C4765" s="10"/>
    </row>
    <row r="4766" spans="1:3">
      <c r="A4766" s="21">
        <v>292</v>
      </c>
      <c r="B4766" s="6">
        <f>IF(ISNUMBER('Calc2'!B1229),MAX(0,INDEX('913:913'!$E$6:$E$1205,'Calc2'!B1229)),0)</f>
        <v>0</v>
      </c>
      <c r="C4766" s="10"/>
    </row>
    <row r="4767" spans="1:3">
      <c r="A4767" s="21">
        <v>293</v>
      </c>
      <c r="B4767" s="6">
        <f>IF(ISNUMBER('Calc2'!B1230),MAX(0,INDEX('913:913'!$E$6:$E$1205,'Calc2'!B1230)),0)</f>
        <v>0</v>
      </c>
      <c r="C4767" s="10"/>
    </row>
    <row r="4768" spans="1:3">
      <c r="A4768" s="21">
        <v>294</v>
      </c>
      <c r="B4768" s="6">
        <f>IF(ISNUMBER('Calc2'!B1231),MAX(0,INDEX('913:913'!$E$6:$E$1205,'Calc2'!B1231)),0)</f>
        <v>0</v>
      </c>
      <c r="C4768" s="10"/>
    </row>
    <row r="4769" spans="1:3">
      <c r="A4769" s="21">
        <v>295</v>
      </c>
      <c r="B4769" s="6">
        <f>IF(ISNUMBER('Calc2'!B1232),MAX(0,INDEX('913:913'!$E$6:$E$1205,'Calc2'!B1232)),0)</f>
        <v>0</v>
      </c>
      <c r="C4769" s="10"/>
    </row>
    <row r="4770" spans="1:3">
      <c r="A4770" s="21">
        <v>296</v>
      </c>
      <c r="B4770" s="6">
        <f>IF(ISNUMBER('Calc2'!B1233),MAX(0,INDEX('913:913'!$E$6:$E$1205,'Calc2'!B1233)),0)</f>
        <v>0</v>
      </c>
      <c r="C4770" s="10"/>
    </row>
    <row r="4771" spans="1:3">
      <c r="A4771" s="21">
        <v>297</v>
      </c>
      <c r="B4771" s="6">
        <f>IF(ISNUMBER('Calc2'!B1234),MAX(0,INDEX('913:913'!$E$6:$E$1205,'Calc2'!B1234)),0)</f>
        <v>0</v>
      </c>
      <c r="C4771" s="10"/>
    </row>
    <row r="4772" spans="1:3">
      <c r="A4772" s="21">
        <v>298</v>
      </c>
      <c r="B4772" s="6">
        <f>IF(ISNUMBER('Calc2'!B1235),MAX(0,INDEX('913:913'!$E$6:$E$1205,'Calc2'!B1235)),0)</f>
        <v>0</v>
      </c>
      <c r="C4772" s="10"/>
    </row>
    <row r="4773" spans="1:3">
      <c r="A4773" s="21">
        <v>299</v>
      </c>
      <c r="B4773" s="6">
        <f>IF(ISNUMBER('Calc2'!B1236),MAX(0,INDEX('913:913'!$E$6:$E$1205,'Calc2'!B1236)),0)</f>
        <v>0</v>
      </c>
      <c r="C4773" s="10"/>
    </row>
    <row r="4774" spans="1:3">
      <c r="A4774" s="21">
        <v>300</v>
      </c>
      <c r="B4774" s="6">
        <f>IF(ISNUMBER('Calc2'!B1237),MAX(0,INDEX('913:913'!$E$6:$E$1205,'Calc2'!B1237)),0)</f>
        <v>0</v>
      </c>
      <c r="C4774" s="10"/>
    </row>
    <row r="4776" spans="1:3">
      <c r="A4776" s="11" t="s">
        <v>662</v>
      </c>
    </row>
    <row r="4777" spans="1:3">
      <c r="A4777" s="2" t="s">
        <v>253</v>
      </c>
    </row>
    <row r="4778" spans="1:3">
      <c r="A4778" s="13" t="s">
        <v>507</v>
      </c>
    </row>
    <row r="4779" spans="1:3">
      <c r="A4779" s="13" t="s">
        <v>508</v>
      </c>
    </row>
    <row r="4780" spans="1:3">
      <c r="A4780" s="13" t="s">
        <v>509</v>
      </c>
    </row>
    <row r="4781" spans="1:3">
      <c r="A4781" s="13" t="s">
        <v>510</v>
      </c>
    </row>
    <row r="4782" spans="1:3">
      <c r="A4782" s="13" t="s">
        <v>511</v>
      </c>
    </row>
    <row r="4783" spans="1:3">
      <c r="A4783" s="13" t="s">
        <v>512</v>
      </c>
    </row>
    <row r="4784" spans="1:3">
      <c r="A4784" s="13" t="s">
        <v>513</v>
      </c>
    </row>
    <row r="4785" spans="1:1">
      <c r="A4785" s="13" t="s">
        <v>514</v>
      </c>
    </row>
    <row r="4786" spans="1:1">
      <c r="A4786" s="13" t="s">
        <v>515</v>
      </c>
    </row>
    <row r="4787" spans="1:1">
      <c r="A4787" s="13" t="s">
        <v>516</v>
      </c>
    </row>
    <row r="4788" spans="1:1">
      <c r="A4788" s="13" t="s">
        <v>517</v>
      </c>
    </row>
    <row r="4789" spans="1:1">
      <c r="A4789" s="13" t="s">
        <v>518</v>
      </c>
    </row>
    <row r="4790" spans="1:1">
      <c r="A4790" s="13" t="s">
        <v>519</v>
      </c>
    </row>
    <row r="4791" spans="1:1">
      <c r="A4791" s="13" t="s">
        <v>520</v>
      </c>
    </row>
    <row r="4792" spans="1:1">
      <c r="A4792" s="13" t="s">
        <v>521</v>
      </c>
    </row>
    <row r="4793" spans="1:1">
      <c r="A4793" s="13" t="s">
        <v>522</v>
      </c>
    </row>
    <row r="4794" spans="1:1">
      <c r="A4794" s="13" t="s">
        <v>663</v>
      </c>
    </row>
    <row r="4795" spans="1:1">
      <c r="A4795" s="13" t="s">
        <v>664</v>
      </c>
    </row>
    <row r="4796" spans="1:1">
      <c r="A4796" s="13" t="s">
        <v>665</v>
      </c>
    </row>
    <row r="4797" spans="1:1">
      <c r="A4797" s="13" t="s">
        <v>666</v>
      </c>
    </row>
    <row r="4798" spans="1:1">
      <c r="A4798" s="13" t="s">
        <v>667</v>
      </c>
    </row>
    <row r="4799" spans="1:1">
      <c r="A4799" s="13" t="s">
        <v>668</v>
      </c>
    </row>
    <row r="4800" spans="1:1">
      <c r="A4800" s="13" t="s">
        <v>669</v>
      </c>
    </row>
    <row r="4801" spans="1:3">
      <c r="A4801" s="13" t="s">
        <v>670</v>
      </c>
    </row>
    <row r="4802" spans="1:3">
      <c r="A4802" s="2" t="s">
        <v>531</v>
      </c>
    </row>
    <row r="4804" spans="1:3">
      <c r="B4804" s="3" t="s">
        <v>671</v>
      </c>
    </row>
    <row r="4805" spans="1:3">
      <c r="A4805" s="21">
        <v>1</v>
      </c>
      <c r="B4805" s="6">
        <f>IF('Calc2'!B8942+'Calc2'!B7710+'Calc2'!B4630+'Calc2'!B6170+'Calc2'!B7402+'Calc2'!B6786+'Calc2'!B5862+'Calc2'!B8634=0,IF(COUNT('Calc2'!B320,'Calc2'!B629,'Calc2'!B938,'Calc2'!B1247,'Calc2'!B1556,'Calc2'!B1865,'Calc2'!B2174,'Calc2'!B2483),(B3551+B3859+B4475+B2627+B2935+B2319+B4167+B3243)/COUNT('Calc2'!B320,'Calc2'!B629,'Calc2'!B938,'Calc2'!B1247,'Calc2'!B1556,'Calc2'!B1865,'Calc2'!B2174,'Calc2'!B2483),0),('Calc2'!B8942*B3551+'Calc2'!B7710*B3859+'Calc2'!B4630*B4475+'Calc2'!B6170*B2627+'Calc2'!B7402*B2935+'Calc2'!B6786*B2319+'Calc2'!B5862*B4167+'Calc2'!B8634*B3243)/('Calc2'!B8942+'Calc2'!B7710+'Calc2'!B4630+'Calc2'!B6170+'Calc2'!B7402+'Calc2'!B6786+'Calc2'!B5862+'Calc2'!B8634))</f>
        <v>0</v>
      </c>
      <c r="C4805" s="10"/>
    </row>
    <row r="4806" spans="1:3">
      <c r="A4806" s="21">
        <v>2</v>
      </c>
      <c r="B4806" s="6">
        <f>IF('Calc2'!B8943+'Calc2'!B7711+'Calc2'!B4631+'Calc2'!B6171+'Calc2'!B7403+'Calc2'!B6787+'Calc2'!B5863+'Calc2'!B8635=0,IF(COUNT('Calc2'!B321,'Calc2'!B630,'Calc2'!B939,'Calc2'!B1248,'Calc2'!B1557,'Calc2'!B1866,'Calc2'!B2175,'Calc2'!B2484),(B3552+B3860+B4476+B2628+B2936+B2320+B4168+B3244)/COUNT('Calc2'!B321,'Calc2'!B630,'Calc2'!B939,'Calc2'!B1248,'Calc2'!B1557,'Calc2'!B1866,'Calc2'!B2175,'Calc2'!B2484),0),('Calc2'!B8943*B3552+'Calc2'!B7711*B3860+'Calc2'!B4631*B4476+'Calc2'!B6171*B2628+'Calc2'!B7403*B2936+'Calc2'!B6787*B2320+'Calc2'!B5863*B4168+'Calc2'!B8635*B3244)/('Calc2'!B8943+'Calc2'!B7711+'Calc2'!B4631+'Calc2'!B6171+'Calc2'!B7403+'Calc2'!B6787+'Calc2'!B5863+'Calc2'!B8635))</f>
        <v>0</v>
      </c>
      <c r="C4806" s="10"/>
    </row>
    <row r="4807" spans="1:3">
      <c r="A4807" s="21">
        <v>3</v>
      </c>
      <c r="B4807" s="6">
        <f>IF('Calc2'!B8944+'Calc2'!B7712+'Calc2'!B4632+'Calc2'!B6172+'Calc2'!B7404+'Calc2'!B6788+'Calc2'!B5864+'Calc2'!B8636=0,IF(COUNT('Calc2'!B322,'Calc2'!B631,'Calc2'!B940,'Calc2'!B1249,'Calc2'!B1558,'Calc2'!B1867,'Calc2'!B2176,'Calc2'!B2485),(B3553+B3861+B4477+B2629+B2937+B2321+B4169+B3245)/COUNT('Calc2'!B322,'Calc2'!B631,'Calc2'!B940,'Calc2'!B1249,'Calc2'!B1558,'Calc2'!B1867,'Calc2'!B2176,'Calc2'!B2485),0),('Calc2'!B8944*B3553+'Calc2'!B7712*B3861+'Calc2'!B4632*B4477+'Calc2'!B6172*B2629+'Calc2'!B7404*B2937+'Calc2'!B6788*B2321+'Calc2'!B5864*B4169+'Calc2'!B8636*B3245)/('Calc2'!B8944+'Calc2'!B7712+'Calc2'!B4632+'Calc2'!B6172+'Calc2'!B7404+'Calc2'!B6788+'Calc2'!B5864+'Calc2'!B8636))</f>
        <v>0</v>
      </c>
      <c r="C4807" s="10"/>
    </row>
    <row r="4808" spans="1:3">
      <c r="A4808" s="21">
        <v>4</v>
      </c>
      <c r="B4808" s="6">
        <f>IF('Calc2'!B8945+'Calc2'!B7713+'Calc2'!B4633+'Calc2'!B6173+'Calc2'!B7405+'Calc2'!B6789+'Calc2'!B5865+'Calc2'!B8637=0,IF(COUNT('Calc2'!B323,'Calc2'!B632,'Calc2'!B941,'Calc2'!B1250,'Calc2'!B1559,'Calc2'!B1868,'Calc2'!B2177,'Calc2'!B2486),(B3554+B3862+B4478+B2630+B2938+B2322+B4170+B3246)/COUNT('Calc2'!B323,'Calc2'!B632,'Calc2'!B941,'Calc2'!B1250,'Calc2'!B1559,'Calc2'!B1868,'Calc2'!B2177,'Calc2'!B2486),0),('Calc2'!B8945*B3554+'Calc2'!B7713*B3862+'Calc2'!B4633*B4478+'Calc2'!B6173*B2630+'Calc2'!B7405*B2938+'Calc2'!B6789*B2322+'Calc2'!B5865*B4170+'Calc2'!B8637*B3246)/('Calc2'!B8945+'Calc2'!B7713+'Calc2'!B4633+'Calc2'!B6173+'Calc2'!B7405+'Calc2'!B6789+'Calc2'!B5865+'Calc2'!B8637))</f>
        <v>0</v>
      </c>
      <c r="C4808" s="10"/>
    </row>
    <row r="4809" spans="1:3">
      <c r="A4809" s="21">
        <v>5</v>
      </c>
      <c r="B4809" s="6">
        <f>IF('Calc2'!B8946+'Calc2'!B7714+'Calc2'!B4634+'Calc2'!B6174+'Calc2'!B7406+'Calc2'!B6790+'Calc2'!B5866+'Calc2'!B8638=0,IF(COUNT('Calc2'!B324,'Calc2'!B633,'Calc2'!B942,'Calc2'!B1251,'Calc2'!B1560,'Calc2'!B1869,'Calc2'!B2178,'Calc2'!B2487),(B3555+B3863+B4479+B2631+B2939+B2323+B4171+B3247)/COUNT('Calc2'!B324,'Calc2'!B633,'Calc2'!B942,'Calc2'!B1251,'Calc2'!B1560,'Calc2'!B1869,'Calc2'!B2178,'Calc2'!B2487),0),('Calc2'!B8946*B3555+'Calc2'!B7714*B3863+'Calc2'!B4634*B4479+'Calc2'!B6174*B2631+'Calc2'!B7406*B2939+'Calc2'!B6790*B2323+'Calc2'!B5866*B4171+'Calc2'!B8638*B3247)/('Calc2'!B8946+'Calc2'!B7714+'Calc2'!B4634+'Calc2'!B6174+'Calc2'!B7406+'Calc2'!B6790+'Calc2'!B5866+'Calc2'!B8638))</f>
        <v>0</v>
      </c>
      <c r="C4809" s="10"/>
    </row>
    <row r="4810" spans="1:3">
      <c r="A4810" s="21">
        <v>6</v>
      </c>
      <c r="B4810" s="6">
        <f>IF('Calc2'!B8947+'Calc2'!B7715+'Calc2'!B4635+'Calc2'!B6175+'Calc2'!B7407+'Calc2'!B6791+'Calc2'!B5867+'Calc2'!B8639=0,IF(COUNT('Calc2'!B325,'Calc2'!B634,'Calc2'!B943,'Calc2'!B1252,'Calc2'!B1561,'Calc2'!B1870,'Calc2'!B2179,'Calc2'!B2488),(B3556+B3864+B4480+B2632+B2940+B2324+B4172+B3248)/COUNT('Calc2'!B325,'Calc2'!B634,'Calc2'!B943,'Calc2'!B1252,'Calc2'!B1561,'Calc2'!B1870,'Calc2'!B2179,'Calc2'!B2488),0),('Calc2'!B8947*B3556+'Calc2'!B7715*B3864+'Calc2'!B4635*B4480+'Calc2'!B6175*B2632+'Calc2'!B7407*B2940+'Calc2'!B6791*B2324+'Calc2'!B5867*B4172+'Calc2'!B8639*B3248)/('Calc2'!B8947+'Calc2'!B7715+'Calc2'!B4635+'Calc2'!B6175+'Calc2'!B7407+'Calc2'!B6791+'Calc2'!B5867+'Calc2'!B8639))</f>
        <v>0</v>
      </c>
      <c r="C4810" s="10"/>
    </row>
    <row r="4811" spans="1:3">
      <c r="A4811" s="21">
        <v>7</v>
      </c>
      <c r="B4811" s="6">
        <f>IF('Calc2'!B8948+'Calc2'!B7716+'Calc2'!B4636+'Calc2'!B6176+'Calc2'!B7408+'Calc2'!B6792+'Calc2'!B5868+'Calc2'!B8640=0,IF(COUNT('Calc2'!B326,'Calc2'!B635,'Calc2'!B944,'Calc2'!B1253,'Calc2'!B1562,'Calc2'!B1871,'Calc2'!B2180,'Calc2'!B2489),(B3557+B3865+B4481+B2633+B2941+B2325+B4173+B3249)/COUNT('Calc2'!B326,'Calc2'!B635,'Calc2'!B944,'Calc2'!B1253,'Calc2'!B1562,'Calc2'!B1871,'Calc2'!B2180,'Calc2'!B2489),0),('Calc2'!B8948*B3557+'Calc2'!B7716*B3865+'Calc2'!B4636*B4481+'Calc2'!B6176*B2633+'Calc2'!B7408*B2941+'Calc2'!B6792*B2325+'Calc2'!B5868*B4173+'Calc2'!B8640*B3249)/('Calc2'!B8948+'Calc2'!B7716+'Calc2'!B4636+'Calc2'!B6176+'Calc2'!B7408+'Calc2'!B6792+'Calc2'!B5868+'Calc2'!B8640))</f>
        <v>0</v>
      </c>
      <c r="C4811" s="10"/>
    </row>
    <row r="4812" spans="1:3">
      <c r="A4812" s="21">
        <v>8</v>
      </c>
      <c r="B4812" s="6">
        <f>IF('Calc2'!B8949+'Calc2'!B7717+'Calc2'!B4637+'Calc2'!B6177+'Calc2'!B7409+'Calc2'!B6793+'Calc2'!B5869+'Calc2'!B8641=0,IF(COUNT('Calc2'!B327,'Calc2'!B636,'Calc2'!B945,'Calc2'!B1254,'Calc2'!B1563,'Calc2'!B1872,'Calc2'!B2181,'Calc2'!B2490),(B3558+B3866+B4482+B2634+B2942+B2326+B4174+B3250)/COUNT('Calc2'!B327,'Calc2'!B636,'Calc2'!B945,'Calc2'!B1254,'Calc2'!B1563,'Calc2'!B1872,'Calc2'!B2181,'Calc2'!B2490),0),('Calc2'!B8949*B3558+'Calc2'!B7717*B3866+'Calc2'!B4637*B4482+'Calc2'!B6177*B2634+'Calc2'!B7409*B2942+'Calc2'!B6793*B2326+'Calc2'!B5869*B4174+'Calc2'!B8641*B3250)/('Calc2'!B8949+'Calc2'!B7717+'Calc2'!B4637+'Calc2'!B6177+'Calc2'!B7409+'Calc2'!B6793+'Calc2'!B5869+'Calc2'!B8641))</f>
        <v>0</v>
      </c>
      <c r="C4812" s="10"/>
    </row>
    <row r="4813" spans="1:3">
      <c r="A4813" s="21">
        <v>9</v>
      </c>
      <c r="B4813" s="6">
        <f>IF('Calc2'!B8950+'Calc2'!B7718+'Calc2'!B4638+'Calc2'!B6178+'Calc2'!B7410+'Calc2'!B6794+'Calc2'!B5870+'Calc2'!B8642=0,IF(COUNT('Calc2'!B328,'Calc2'!B637,'Calc2'!B946,'Calc2'!B1255,'Calc2'!B1564,'Calc2'!B1873,'Calc2'!B2182,'Calc2'!B2491),(B3559+B3867+B4483+B2635+B2943+B2327+B4175+B3251)/COUNT('Calc2'!B328,'Calc2'!B637,'Calc2'!B946,'Calc2'!B1255,'Calc2'!B1564,'Calc2'!B1873,'Calc2'!B2182,'Calc2'!B2491),0),('Calc2'!B8950*B3559+'Calc2'!B7718*B3867+'Calc2'!B4638*B4483+'Calc2'!B6178*B2635+'Calc2'!B7410*B2943+'Calc2'!B6794*B2327+'Calc2'!B5870*B4175+'Calc2'!B8642*B3251)/('Calc2'!B8950+'Calc2'!B7718+'Calc2'!B4638+'Calc2'!B6178+'Calc2'!B7410+'Calc2'!B6794+'Calc2'!B5870+'Calc2'!B8642))</f>
        <v>0</v>
      </c>
      <c r="C4813" s="10"/>
    </row>
    <row r="4814" spans="1:3">
      <c r="A4814" s="21">
        <v>10</v>
      </c>
      <c r="B4814" s="6">
        <f>IF('Calc2'!B8951+'Calc2'!B7719+'Calc2'!B4639+'Calc2'!B6179+'Calc2'!B7411+'Calc2'!B6795+'Calc2'!B5871+'Calc2'!B8643=0,IF(COUNT('Calc2'!B329,'Calc2'!B638,'Calc2'!B947,'Calc2'!B1256,'Calc2'!B1565,'Calc2'!B1874,'Calc2'!B2183,'Calc2'!B2492),(B3560+B3868+B4484+B2636+B2944+B2328+B4176+B3252)/COUNT('Calc2'!B329,'Calc2'!B638,'Calc2'!B947,'Calc2'!B1256,'Calc2'!B1565,'Calc2'!B1874,'Calc2'!B2183,'Calc2'!B2492),0),('Calc2'!B8951*B3560+'Calc2'!B7719*B3868+'Calc2'!B4639*B4484+'Calc2'!B6179*B2636+'Calc2'!B7411*B2944+'Calc2'!B6795*B2328+'Calc2'!B5871*B4176+'Calc2'!B8643*B3252)/('Calc2'!B8951+'Calc2'!B7719+'Calc2'!B4639+'Calc2'!B6179+'Calc2'!B7411+'Calc2'!B6795+'Calc2'!B5871+'Calc2'!B8643))</f>
        <v>0</v>
      </c>
      <c r="C4814" s="10"/>
    </row>
    <row r="4815" spans="1:3">
      <c r="A4815" s="21">
        <v>11</v>
      </c>
      <c r="B4815" s="6">
        <f>IF('Calc2'!B8952+'Calc2'!B7720+'Calc2'!B4640+'Calc2'!B6180+'Calc2'!B7412+'Calc2'!B6796+'Calc2'!B5872+'Calc2'!B8644=0,IF(COUNT('Calc2'!B330,'Calc2'!B639,'Calc2'!B948,'Calc2'!B1257,'Calc2'!B1566,'Calc2'!B1875,'Calc2'!B2184,'Calc2'!B2493),(B3561+B3869+B4485+B2637+B2945+B2329+B4177+B3253)/COUNT('Calc2'!B330,'Calc2'!B639,'Calc2'!B948,'Calc2'!B1257,'Calc2'!B1566,'Calc2'!B1875,'Calc2'!B2184,'Calc2'!B2493),0),('Calc2'!B8952*B3561+'Calc2'!B7720*B3869+'Calc2'!B4640*B4485+'Calc2'!B6180*B2637+'Calc2'!B7412*B2945+'Calc2'!B6796*B2329+'Calc2'!B5872*B4177+'Calc2'!B8644*B3253)/('Calc2'!B8952+'Calc2'!B7720+'Calc2'!B4640+'Calc2'!B6180+'Calc2'!B7412+'Calc2'!B6796+'Calc2'!B5872+'Calc2'!B8644))</f>
        <v>0</v>
      </c>
      <c r="C4815" s="10"/>
    </row>
    <row r="4816" spans="1:3">
      <c r="A4816" s="21">
        <v>12</v>
      </c>
      <c r="B4816" s="6">
        <f>IF('Calc2'!B8953+'Calc2'!B7721+'Calc2'!B4641+'Calc2'!B6181+'Calc2'!B7413+'Calc2'!B6797+'Calc2'!B5873+'Calc2'!B8645=0,IF(COUNT('Calc2'!B331,'Calc2'!B640,'Calc2'!B949,'Calc2'!B1258,'Calc2'!B1567,'Calc2'!B1876,'Calc2'!B2185,'Calc2'!B2494),(B3562+B3870+B4486+B2638+B2946+B2330+B4178+B3254)/COUNT('Calc2'!B331,'Calc2'!B640,'Calc2'!B949,'Calc2'!B1258,'Calc2'!B1567,'Calc2'!B1876,'Calc2'!B2185,'Calc2'!B2494),0),('Calc2'!B8953*B3562+'Calc2'!B7721*B3870+'Calc2'!B4641*B4486+'Calc2'!B6181*B2638+'Calc2'!B7413*B2946+'Calc2'!B6797*B2330+'Calc2'!B5873*B4178+'Calc2'!B8645*B3254)/('Calc2'!B8953+'Calc2'!B7721+'Calc2'!B4641+'Calc2'!B6181+'Calc2'!B7413+'Calc2'!B6797+'Calc2'!B5873+'Calc2'!B8645))</f>
        <v>0</v>
      </c>
      <c r="C4816" s="10"/>
    </row>
    <row r="4817" spans="1:3">
      <c r="A4817" s="21">
        <v>13</v>
      </c>
      <c r="B4817" s="6">
        <f>IF('Calc2'!B8954+'Calc2'!B7722+'Calc2'!B4642+'Calc2'!B6182+'Calc2'!B7414+'Calc2'!B6798+'Calc2'!B5874+'Calc2'!B8646=0,IF(COUNT('Calc2'!B332,'Calc2'!B641,'Calc2'!B950,'Calc2'!B1259,'Calc2'!B1568,'Calc2'!B1877,'Calc2'!B2186,'Calc2'!B2495),(B3563+B3871+B4487+B2639+B2947+B2331+B4179+B3255)/COUNT('Calc2'!B332,'Calc2'!B641,'Calc2'!B950,'Calc2'!B1259,'Calc2'!B1568,'Calc2'!B1877,'Calc2'!B2186,'Calc2'!B2495),0),('Calc2'!B8954*B3563+'Calc2'!B7722*B3871+'Calc2'!B4642*B4487+'Calc2'!B6182*B2639+'Calc2'!B7414*B2947+'Calc2'!B6798*B2331+'Calc2'!B5874*B4179+'Calc2'!B8646*B3255)/('Calc2'!B8954+'Calc2'!B7722+'Calc2'!B4642+'Calc2'!B6182+'Calc2'!B7414+'Calc2'!B6798+'Calc2'!B5874+'Calc2'!B8646))</f>
        <v>0</v>
      </c>
      <c r="C4817" s="10"/>
    </row>
    <row r="4818" spans="1:3">
      <c r="A4818" s="21">
        <v>14</v>
      </c>
      <c r="B4818" s="6">
        <f>IF('Calc2'!B8955+'Calc2'!B7723+'Calc2'!B4643+'Calc2'!B6183+'Calc2'!B7415+'Calc2'!B6799+'Calc2'!B5875+'Calc2'!B8647=0,IF(COUNT('Calc2'!B333,'Calc2'!B642,'Calc2'!B951,'Calc2'!B1260,'Calc2'!B1569,'Calc2'!B1878,'Calc2'!B2187,'Calc2'!B2496),(B3564+B3872+B4488+B2640+B2948+B2332+B4180+B3256)/COUNT('Calc2'!B333,'Calc2'!B642,'Calc2'!B951,'Calc2'!B1260,'Calc2'!B1569,'Calc2'!B1878,'Calc2'!B2187,'Calc2'!B2496),0),('Calc2'!B8955*B3564+'Calc2'!B7723*B3872+'Calc2'!B4643*B4488+'Calc2'!B6183*B2640+'Calc2'!B7415*B2948+'Calc2'!B6799*B2332+'Calc2'!B5875*B4180+'Calc2'!B8647*B3256)/('Calc2'!B8955+'Calc2'!B7723+'Calc2'!B4643+'Calc2'!B6183+'Calc2'!B7415+'Calc2'!B6799+'Calc2'!B5875+'Calc2'!B8647))</f>
        <v>0</v>
      </c>
      <c r="C4818" s="10"/>
    </row>
    <row r="4819" spans="1:3">
      <c r="A4819" s="21">
        <v>15</v>
      </c>
      <c r="B4819" s="6">
        <f>IF('Calc2'!B8956+'Calc2'!B7724+'Calc2'!B4644+'Calc2'!B6184+'Calc2'!B7416+'Calc2'!B6800+'Calc2'!B5876+'Calc2'!B8648=0,IF(COUNT('Calc2'!B334,'Calc2'!B643,'Calc2'!B952,'Calc2'!B1261,'Calc2'!B1570,'Calc2'!B1879,'Calc2'!B2188,'Calc2'!B2497),(B3565+B3873+B4489+B2641+B2949+B2333+B4181+B3257)/COUNT('Calc2'!B334,'Calc2'!B643,'Calc2'!B952,'Calc2'!B1261,'Calc2'!B1570,'Calc2'!B1879,'Calc2'!B2188,'Calc2'!B2497),0),('Calc2'!B8956*B3565+'Calc2'!B7724*B3873+'Calc2'!B4644*B4489+'Calc2'!B6184*B2641+'Calc2'!B7416*B2949+'Calc2'!B6800*B2333+'Calc2'!B5876*B4181+'Calc2'!B8648*B3257)/('Calc2'!B8956+'Calc2'!B7724+'Calc2'!B4644+'Calc2'!B6184+'Calc2'!B7416+'Calc2'!B6800+'Calc2'!B5876+'Calc2'!B8648))</f>
        <v>0</v>
      </c>
      <c r="C4819" s="10"/>
    </row>
    <row r="4820" spans="1:3">
      <c r="A4820" s="21">
        <v>16</v>
      </c>
      <c r="B4820" s="6">
        <f>IF('Calc2'!B8957+'Calc2'!B7725+'Calc2'!B4645+'Calc2'!B6185+'Calc2'!B7417+'Calc2'!B6801+'Calc2'!B5877+'Calc2'!B8649=0,IF(COUNT('Calc2'!B335,'Calc2'!B644,'Calc2'!B953,'Calc2'!B1262,'Calc2'!B1571,'Calc2'!B1880,'Calc2'!B2189,'Calc2'!B2498),(B3566+B3874+B4490+B2642+B2950+B2334+B4182+B3258)/COUNT('Calc2'!B335,'Calc2'!B644,'Calc2'!B953,'Calc2'!B1262,'Calc2'!B1571,'Calc2'!B1880,'Calc2'!B2189,'Calc2'!B2498),0),('Calc2'!B8957*B3566+'Calc2'!B7725*B3874+'Calc2'!B4645*B4490+'Calc2'!B6185*B2642+'Calc2'!B7417*B2950+'Calc2'!B6801*B2334+'Calc2'!B5877*B4182+'Calc2'!B8649*B3258)/('Calc2'!B8957+'Calc2'!B7725+'Calc2'!B4645+'Calc2'!B6185+'Calc2'!B7417+'Calc2'!B6801+'Calc2'!B5877+'Calc2'!B8649))</f>
        <v>0</v>
      </c>
      <c r="C4820" s="10"/>
    </row>
    <row r="4821" spans="1:3">
      <c r="A4821" s="21">
        <v>17</v>
      </c>
      <c r="B4821" s="6">
        <f>IF('Calc2'!B8958+'Calc2'!B7726+'Calc2'!B4646+'Calc2'!B6186+'Calc2'!B7418+'Calc2'!B6802+'Calc2'!B5878+'Calc2'!B8650=0,IF(COUNT('Calc2'!B336,'Calc2'!B645,'Calc2'!B954,'Calc2'!B1263,'Calc2'!B1572,'Calc2'!B1881,'Calc2'!B2190,'Calc2'!B2499),(B3567+B3875+B4491+B2643+B2951+B2335+B4183+B3259)/COUNT('Calc2'!B336,'Calc2'!B645,'Calc2'!B954,'Calc2'!B1263,'Calc2'!B1572,'Calc2'!B1881,'Calc2'!B2190,'Calc2'!B2499),0),('Calc2'!B8958*B3567+'Calc2'!B7726*B3875+'Calc2'!B4646*B4491+'Calc2'!B6186*B2643+'Calc2'!B7418*B2951+'Calc2'!B6802*B2335+'Calc2'!B5878*B4183+'Calc2'!B8650*B3259)/('Calc2'!B8958+'Calc2'!B7726+'Calc2'!B4646+'Calc2'!B6186+'Calc2'!B7418+'Calc2'!B6802+'Calc2'!B5878+'Calc2'!B8650))</f>
        <v>0</v>
      </c>
      <c r="C4821" s="10"/>
    </row>
    <row r="4822" spans="1:3">
      <c r="A4822" s="21">
        <v>18</v>
      </c>
      <c r="B4822" s="6">
        <f>IF('Calc2'!B8959+'Calc2'!B7727+'Calc2'!B4647+'Calc2'!B6187+'Calc2'!B7419+'Calc2'!B6803+'Calc2'!B5879+'Calc2'!B8651=0,IF(COUNT('Calc2'!B337,'Calc2'!B646,'Calc2'!B955,'Calc2'!B1264,'Calc2'!B1573,'Calc2'!B1882,'Calc2'!B2191,'Calc2'!B2500),(B3568+B3876+B4492+B2644+B2952+B2336+B4184+B3260)/COUNT('Calc2'!B337,'Calc2'!B646,'Calc2'!B955,'Calc2'!B1264,'Calc2'!B1573,'Calc2'!B1882,'Calc2'!B2191,'Calc2'!B2500),0),('Calc2'!B8959*B3568+'Calc2'!B7727*B3876+'Calc2'!B4647*B4492+'Calc2'!B6187*B2644+'Calc2'!B7419*B2952+'Calc2'!B6803*B2336+'Calc2'!B5879*B4184+'Calc2'!B8651*B3260)/('Calc2'!B8959+'Calc2'!B7727+'Calc2'!B4647+'Calc2'!B6187+'Calc2'!B7419+'Calc2'!B6803+'Calc2'!B5879+'Calc2'!B8651))</f>
        <v>0</v>
      </c>
      <c r="C4822" s="10"/>
    </row>
    <row r="4823" spans="1:3">
      <c r="A4823" s="21">
        <v>19</v>
      </c>
      <c r="B4823" s="6">
        <f>IF('Calc2'!B8960+'Calc2'!B7728+'Calc2'!B4648+'Calc2'!B6188+'Calc2'!B7420+'Calc2'!B6804+'Calc2'!B5880+'Calc2'!B8652=0,IF(COUNT('Calc2'!B338,'Calc2'!B647,'Calc2'!B956,'Calc2'!B1265,'Calc2'!B1574,'Calc2'!B1883,'Calc2'!B2192,'Calc2'!B2501),(B3569+B3877+B4493+B2645+B2953+B2337+B4185+B3261)/COUNT('Calc2'!B338,'Calc2'!B647,'Calc2'!B956,'Calc2'!B1265,'Calc2'!B1574,'Calc2'!B1883,'Calc2'!B2192,'Calc2'!B2501),0),('Calc2'!B8960*B3569+'Calc2'!B7728*B3877+'Calc2'!B4648*B4493+'Calc2'!B6188*B2645+'Calc2'!B7420*B2953+'Calc2'!B6804*B2337+'Calc2'!B5880*B4185+'Calc2'!B8652*B3261)/('Calc2'!B8960+'Calc2'!B7728+'Calc2'!B4648+'Calc2'!B6188+'Calc2'!B7420+'Calc2'!B6804+'Calc2'!B5880+'Calc2'!B8652))</f>
        <v>0</v>
      </c>
      <c r="C4823" s="10"/>
    </row>
    <row r="4824" spans="1:3">
      <c r="A4824" s="21">
        <v>20</v>
      </c>
      <c r="B4824" s="6">
        <f>IF('Calc2'!B8961+'Calc2'!B7729+'Calc2'!B4649+'Calc2'!B6189+'Calc2'!B7421+'Calc2'!B6805+'Calc2'!B5881+'Calc2'!B8653=0,IF(COUNT('Calc2'!B339,'Calc2'!B648,'Calc2'!B957,'Calc2'!B1266,'Calc2'!B1575,'Calc2'!B1884,'Calc2'!B2193,'Calc2'!B2502),(B3570+B3878+B4494+B2646+B2954+B2338+B4186+B3262)/COUNT('Calc2'!B339,'Calc2'!B648,'Calc2'!B957,'Calc2'!B1266,'Calc2'!B1575,'Calc2'!B1884,'Calc2'!B2193,'Calc2'!B2502),0),('Calc2'!B8961*B3570+'Calc2'!B7729*B3878+'Calc2'!B4649*B4494+'Calc2'!B6189*B2646+'Calc2'!B7421*B2954+'Calc2'!B6805*B2338+'Calc2'!B5881*B4186+'Calc2'!B8653*B3262)/('Calc2'!B8961+'Calc2'!B7729+'Calc2'!B4649+'Calc2'!B6189+'Calc2'!B7421+'Calc2'!B6805+'Calc2'!B5881+'Calc2'!B8653))</f>
        <v>0</v>
      </c>
      <c r="C4824" s="10"/>
    </row>
    <row r="4825" spans="1:3">
      <c r="A4825" s="21">
        <v>21</v>
      </c>
      <c r="B4825" s="6">
        <f>IF('Calc2'!B8962+'Calc2'!B7730+'Calc2'!B4650+'Calc2'!B6190+'Calc2'!B7422+'Calc2'!B6806+'Calc2'!B5882+'Calc2'!B8654=0,IF(COUNT('Calc2'!B340,'Calc2'!B649,'Calc2'!B958,'Calc2'!B1267,'Calc2'!B1576,'Calc2'!B1885,'Calc2'!B2194,'Calc2'!B2503),(B3571+B3879+B4495+B2647+B2955+B2339+B4187+B3263)/COUNT('Calc2'!B340,'Calc2'!B649,'Calc2'!B958,'Calc2'!B1267,'Calc2'!B1576,'Calc2'!B1885,'Calc2'!B2194,'Calc2'!B2503),0),('Calc2'!B8962*B3571+'Calc2'!B7730*B3879+'Calc2'!B4650*B4495+'Calc2'!B6190*B2647+'Calc2'!B7422*B2955+'Calc2'!B6806*B2339+'Calc2'!B5882*B4187+'Calc2'!B8654*B3263)/('Calc2'!B8962+'Calc2'!B7730+'Calc2'!B4650+'Calc2'!B6190+'Calc2'!B7422+'Calc2'!B6806+'Calc2'!B5882+'Calc2'!B8654))</f>
        <v>0</v>
      </c>
      <c r="C4825" s="10"/>
    </row>
    <row r="4826" spans="1:3">
      <c r="A4826" s="21">
        <v>22</v>
      </c>
      <c r="B4826" s="6">
        <f>IF('Calc2'!B8963+'Calc2'!B7731+'Calc2'!B4651+'Calc2'!B6191+'Calc2'!B7423+'Calc2'!B6807+'Calc2'!B5883+'Calc2'!B8655=0,IF(COUNT('Calc2'!B341,'Calc2'!B650,'Calc2'!B959,'Calc2'!B1268,'Calc2'!B1577,'Calc2'!B1886,'Calc2'!B2195,'Calc2'!B2504),(B3572+B3880+B4496+B2648+B2956+B2340+B4188+B3264)/COUNT('Calc2'!B341,'Calc2'!B650,'Calc2'!B959,'Calc2'!B1268,'Calc2'!B1577,'Calc2'!B1886,'Calc2'!B2195,'Calc2'!B2504),0),('Calc2'!B8963*B3572+'Calc2'!B7731*B3880+'Calc2'!B4651*B4496+'Calc2'!B6191*B2648+'Calc2'!B7423*B2956+'Calc2'!B6807*B2340+'Calc2'!B5883*B4188+'Calc2'!B8655*B3264)/('Calc2'!B8963+'Calc2'!B7731+'Calc2'!B4651+'Calc2'!B6191+'Calc2'!B7423+'Calc2'!B6807+'Calc2'!B5883+'Calc2'!B8655))</f>
        <v>0</v>
      </c>
      <c r="C4826" s="10"/>
    </row>
    <row r="4827" spans="1:3">
      <c r="A4827" s="21">
        <v>23</v>
      </c>
      <c r="B4827" s="6">
        <f>IF('Calc2'!B8964+'Calc2'!B7732+'Calc2'!B4652+'Calc2'!B6192+'Calc2'!B7424+'Calc2'!B6808+'Calc2'!B5884+'Calc2'!B8656=0,IF(COUNT('Calc2'!B342,'Calc2'!B651,'Calc2'!B960,'Calc2'!B1269,'Calc2'!B1578,'Calc2'!B1887,'Calc2'!B2196,'Calc2'!B2505),(B3573+B3881+B4497+B2649+B2957+B2341+B4189+B3265)/COUNT('Calc2'!B342,'Calc2'!B651,'Calc2'!B960,'Calc2'!B1269,'Calc2'!B1578,'Calc2'!B1887,'Calc2'!B2196,'Calc2'!B2505),0),('Calc2'!B8964*B3573+'Calc2'!B7732*B3881+'Calc2'!B4652*B4497+'Calc2'!B6192*B2649+'Calc2'!B7424*B2957+'Calc2'!B6808*B2341+'Calc2'!B5884*B4189+'Calc2'!B8656*B3265)/('Calc2'!B8964+'Calc2'!B7732+'Calc2'!B4652+'Calc2'!B6192+'Calc2'!B7424+'Calc2'!B6808+'Calc2'!B5884+'Calc2'!B8656))</f>
        <v>0</v>
      </c>
      <c r="C4827" s="10"/>
    </row>
    <row r="4828" spans="1:3">
      <c r="A4828" s="21">
        <v>24</v>
      </c>
      <c r="B4828" s="6">
        <f>IF('Calc2'!B8965+'Calc2'!B7733+'Calc2'!B4653+'Calc2'!B6193+'Calc2'!B7425+'Calc2'!B6809+'Calc2'!B5885+'Calc2'!B8657=0,IF(COUNT('Calc2'!B343,'Calc2'!B652,'Calc2'!B961,'Calc2'!B1270,'Calc2'!B1579,'Calc2'!B1888,'Calc2'!B2197,'Calc2'!B2506),(B3574+B3882+B4498+B2650+B2958+B2342+B4190+B3266)/COUNT('Calc2'!B343,'Calc2'!B652,'Calc2'!B961,'Calc2'!B1270,'Calc2'!B1579,'Calc2'!B1888,'Calc2'!B2197,'Calc2'!B2506),0),('Calc2'!B8965*B3574+'Calc2'!B7733*B3882+'Calc2'!B4653*B4498+'Calc2'!B6193*B2650+'Calc2'!B7425*B2958+'Calc2'!B6809*B2342+'Calc2'!B5885*B4190+'Calc2'!B8657*B3266)/('Calc2'!B8965+'Calc2'!B7733+'Calc2'!B4653+'Calc2'!B6193+'Calc2'!B7425+'Calc2'!B6809+'Calc2'!B5885+'Calc2'!B8657))</f>
        <v>0</v>
      </c>
      <c r="C4828" s="10"/>
    </row>
    <row r="4829" spans="1:3">
      <c r="A4829" s="21">
        <v>25</v>
      </c>
      <c r="B4829" s="6">
        <f>IF('Calc2'!B8966+'Calc2'!B7734+'Calc2'!B4654+'Calc2'!B6194+'Calc2'!B7426+'Calc2'!B6810+'Calc2'!B5886+'Calc2'!B8658=0,IF(COUNT('Calc2'!B344,'Calc2'!B653,'Calc2'!B962,'Calc2'!B1271,'Calc2'!B1580,'Calc2'!B1889,'Calc2'!B2198,'Calc2'!B2507),(B3575+B3883+B4499+B2651+B2959+B2343+B4191+B3267)/COUNT('Calc2'!B344,'Calc2'!B653,'Calc2'!B962,'Calc2'!B1271,'Calc2'!B1580,'Calc2'!B1889,'Calc2'!B2198,'Calc2'!B2507),0),('Calc2'!B8966*B3575+'Calc2'!B7734*B3883+'Calc2'!B4654*B4499+'Calc2'!B6194*B2651+'Calc2'!B7426*B2959+'Calc2'!B6810*B2343+'Calc2'!B5886*B4191+'Calc2'!B8658*B3267)/('Calc2'!B8966+'Calc2'!B7734+'Calc2'!B4654+'Calc2'!B6194+'Calc2'!B7426+'Calc2'!B6810+'Calc2'!B5886+'Calc2'!B8658))</f>
        <v>0</v>
      </c>
      <c r="C4829" s="10"/>
    </row>
    <row r="4830" spans="1:3">
      <c r="A4830" s="21">
        <v>26</v>
      </c>
      <c r="B4830" s="6">
        <f>IF('Calc2'!B8967+'Calc2'!B7735+'Calc2'!B4655+'Calc2'!B6195+'Calc2'!B7427+'Calc2'!B6811+'Calc2'!B5887+'Calc2'!B8659=0,IF(COUNT('Calc2'!B345,'Calc2'!B654,'Calc2'!B963,'Calc2'!B1272,'Calc2'!B1581,'Calc2'!B1890,'Calc2'!B2199,'Calc2'!B2508),(B3576+B3884+B4500+B2652+B2960+B2344+B4192+B3268)/COUNT('Calc2'!B345,'Calc2'!B654,'Calc2'!B963,'Calc2'!B1272,'Calc2'!B1581,'Calc2'!B1890,'Calc2'!B2199,'Calc2'!B2508),0),('Calc2'!B8967*B3576+'Calc2'!B7735*B3884+'Calc2'!B4655*B4500+'Calc2'!B6195*B2652+'Calc2'!B7427*B2960+'Calc2'!B6811*B2344+'Calc2'!B5887*B4192+'Calc2'!B8659*B3268)/('Calc2'!B8967+'Calc2'!B7735+'Calc2'!B4655+'Calc2'!B6195+'Calc2'!B7427+'Calc2'!B6811+'Calc2'!B5887+'Calc2'!B8659))</f>
        <v>0</v>
      </c>
      <c r="C4830" s="10"/>
    </row>
    <row r="4831" spans="1:3">
      <c r="A4831" s="21">
        <v>27</v>
      </c>
      <c r="B4831" s="6">
        <f>IF('Calc2'!B8968+'Calc2'!B7736+'Calc2'!B4656+'Calc2'!B6196+'Calc2'!B7428+'Calc2'!B6812+'Calc2'!B5888+'Calc2'!B8660=0,IF(COUNT('Calc2'!B346,'Calc2'!B655,'Calc2'!B964,'Calc2'!B1273,'Calc2'!B1582,'Calc2'!B1891,'Calc2'!B2200,'Calc2'!B2509),(B3577+B3885+B4501+B2653+B2961+B2345+B4193+B3269)/COUNT('Calc2'!B346,'Calc2'!B655,'Calc2'!B964,'Calc2'!B1273,'Calc2'!B1582,'Calc2'!B1891,'Calc2'!B2200,'Calc2'!B2509),0),('Calc2'!B8968*B3577+'Calc2'!B7736*B3885+'Calc2'!B4656*B4501+'Calc2'!B6196*B2653+'Calc2'!B7428*B2961+'Calc2'!B6812*B2345+'Calc2'!B5888*B4193+'Calc2'!B8660*B3269)/('Calc2'!B8968+'Calc2'!B7736+'Calc2'!B4656+'Calc2'!B6196+'Calc2'!B7428+'Calc2'!B6812+'Calc2'!B5888+'Calc2'!B8660))</f>
        <v>0</v>
      </c>
      <c r="C4831" s="10"/>
    </row>
    <row r="4832" spans="1:3">
      <c r="A4832" s="21">
        <v>28</v>
      </c>
      <c r="B4832" s="6">
        <f>IF('Calc2'!B8969+'Calc2'!B7737+'Calc2'!B4657+'Calc2'!B6197+'Calc2'!B7429+'Calc2'!B6813+'Calc2'!B5889+'Calc2'!B8661=0,IF(COUNT('Calc2'!B347,'Calc2'!B656,'Calc2'!B965,'Calc2'!B1274,'Calc2'!B1583,'Calc2'!B1892,'Calc2'!B2201,'Calc2'!B2510),(B3578+B3886+B4502+B2654+B2962+B2346+B4194+B3270)/COUNT('Calc2'!B347,'Calc2'!B656,'Calc2'!B965,'Calc2'!B1274,'Calc2'!B1583,'Calc2'!B1892,'Calc2'!B2201,'Calc2'!B2510),0),('Calc2'!B8969*B3578+'Calc2'!B7737*B3886+'Calc2'!B4657*B4502+'Calc2'!B6197*B2654+'Calc2'!B7429*B2962+'Calc2'!B6813*B2346+'Calc2'!B5889*B4194+'Calc2'!B8661*B3270)/('Calc2'!B8969+'Calc2'!B7737+'Calc2'!B4657+'Calc2'!B6197+'Calc2'!B7429+'Calc2'!B6813+'Calc2'!B5889+'Calc2'!B8661))</f>
        <v>0</v>
      </c>
      <c r="C4832" s="10"/>
    </row>
    <row r="4833" spans="1:3">
      <c r="A4833" s="21">
        <v>29</v>
      </c>
      <c r="B4833" s="6">
        <f>IF('Calc2'!B8970+'Calc2'!B7738+'Calc2'!B4658+'Calc2'!B6198+'Calc2'!B7430+'Calc2'!B6814+'Calc2'!B5890+'Calc2'!B8662=0,IF(COUNT('Calc2'!B348,'Calc2'!B657,'Calc2'!B966,'Calc2'!B1275,'Calc2'!B1584,'Calc2'!B1893,'Calc2'!B2202,'Calc2'!B2511),(B3579+B3887+B4503+B2655+B2963+B2347+B4195+B3271)/COUNT('Calc2'!B348,'Calc2'!B657,'Calc2'!B966,'Calc2'!B1275,'Calc2'!B1584,'Calc2'!B1893,'Calc2'!B2202,'Calc2'!B2511),0),('Calc2'!B8970*B3579+'Calc2'!B7738*B3887+'Calc2'!B4658*B4503+'Calc2'!B6198*B2655+'Calc2'!B7430*B2963+'Calc2'!B6814*B2347+'Calc2'!B5890*B4195+'Calc2'!B8662*B3271)/('Calc2'!B8970+'Calc2'!B7738+'Calc2'!B4658+'Calc2'!B6198+'Calc2'!B7430+'Calc2'!B6814+'Calc2'!B5890+'Calc2'!B8662))</f>
        <v>0</v>
      </c>
      <c r="C4833" s="10"/>
    </row>
    <row r="4834" spans="1:3">
      <c r="A4834" s="21">
        <v>30</v>
      </c>
      <c r="B4834" s="6">
        <f>IF('Calc2'!B8971+'Calc2'!B7739+'Calc2'!B4659+'Calc2'!B6199+'Calc2'!B7431+'Calc2'!B6815+'Calc2'!B5891+'Calc2'!B8663=0,IF(COUNT('Calc2'!B349,'Calc2'!B658,'Calc2'!B967,'Calc2'!B1276,'Calc2'!B1585,'Calc2'!B1894,'Calc2'!B2203,'Calc2'!B2512),(B3580+B3888+B4504+B2656+B2964+B2348+B4196+B3272)/COUNT('Calc2'!B349,'Calc2'!B658,'Calc2'!B967,'Calc2'!B1276,'Calc2'!B1585,'Calc2'!B1894,'Calc2'!B2203,'Calc2'!B2512),0),('Calc2'!B8971*B3580+'Calc2'!B7739*B3888+'Calc2'!B4659*B4504+'Calc2'!B6199*B2656+'Calc2'!B7431*B2964+'Calc2'!B6815*B2348+'Calc2'!B5891*B4196+'Calc2'!B8663*B3272)/('Calc2'!B8971+'Calc2'!B7739+'Calc2'!B4659+'Calc2'!B6199+'Calc2'!B7431+'Calc2'!B6815+'Calc2'!B5891+'Calc2'!B8663))</f>
        <v>0</v>
      </c>
      <c r="C4834" s="10"/>
    </row>
    <row r="4835" spans="1:3">
      <c r="A4835" s="21">
        <v>31</v>
      </c>
      <c r="B4835" s="6">
        <f>IF('Calc2'!B8972+'Calc2'!B7740+'Calc2'!B4660+'Calc2'!B6200+'Calc2'!B7432+'Calc2'!B6816+'Calc2'!B5892+'Calc2'!B8664=0,IF(COUNT('Calc2'!B350,'Calc2'!B659,'Calc2'!B968,'Calc2'!B1277,'Calc2'!B1586,'Calc2'!B1895,'Calc2'!B2204,'Calc2'!B2513),(B3581+B3889+B4505+B2657+B2965+B2349+B4197+B3273)/COUNT('Calc2'!B350,'Calc2'!B659,'Calc2'!B968,'Calc2'!B1277,'Calc2'!B1586,'Calc2'!B1895,'Calc2'!B2204,'Calc2'!B2513),0),('Calc2'!B8972*B3581+'Calc2'!B7740*B3889+'Calc2'!B4660*B4505+'Calc2'!B6200*B2657+'Calc2'!B7432*B2965+'Calc2'!B6816*B2349+'Calc2'!B5892*B4197+'Calc2'!B8664*B3273)/('Calc2'!B8972+'Calc2'!B7740+'Calc2'!B4660+'Calc2'!B6200+'Calc2'!B7432+'Calc2'!B6816+'Calc2'!B5892+'Calc2'!B8664))</f>
        <v>0</v>
      </c>
      <c r="C4835" s="10"/>
    </row>
    <row r="4836" spans="1:3">
      <c r="A4836" s="21">
        <v>32</v>
      </c>
      <c r="B4836" s="6">
        <f>IF('Calc2'!B8973+'Calc2'!B7741+'Calc2'!B4661+'Calc2'!B6201+'Calc2'!B7433+'Calc2'!B6817+'Calc2'!B5893+'Calc2'!B8665=0,IF(COUNT('Calc2'!B351,'Calc2'!B660,'Calc2'!B969,'Calc2'!B1278,'Calc2'!B1587,'Calc2'!B1896,'Calc2'!B2205,'Calc2'!B2514),(B3582+B3890+B4506+B2658+B2966+B2350+B4198+B3274)/COUNT('Calc2'!B351,'Calc2'!B660,'Calc2'!B969,'Calc2'!B1278,'Calc2'!B1587,'Calc2'!B1896,'Calc2'!B2205,'Calc2'!B2514),0),('Calc2'!B8973*B3582+'Calc2'!B7741*B3890+'Calc2'!B4661*B4506+'Calc2'!B6201*B2658+'Calc2'!B7433*B2966+'Calc2'!B6817*B2350+'Calc2'!B5893*B4198+'Calc2'!B8665*B3274)/('Calc2'!B8973+'Calc2'!B7741+'Calc2'!B4661+'Calc2'!B6201+'Calc2'!B7433+'Calc2'!B6817+'Calc2'!B5893+'Calc2'!B8665))</f>
        <v>0</v>
      </c>
      <c r="C4836" s="10"/>
    </row>
    <row r="4837" spans="1:3">
      <c r="A4837" s="21">
        <v>33</v>
      </c>
      <c r="B4837" s="6">
        <f>IF('Calc2'!B8974+'Calc2'!B7742+'Calc2'!B4662+'Calc2'!B6202+'Calc2'!B7434+'Calc2'!B6818+'Calc2'!B5894+'Calc2'!B8666=0,IF(COUNT('Calc2'!B352,'Calc2'!B661,'Calc2'!B970,'Calc2'!B1279,'Calc2'!B1588,'Calc2'!B1897,'Calc2'!B2206,'Calc2'!B2515),(B3583+B3891+B4507+B2659+B2967+B2351+B4199+B3275)/COUNT('Calc2'!B352,'Calc2'!B661,'Calc2'!B970,'Calc2'!B1279,'Calc2'!B1588,'Calc2'!B1897,'Calc2'!B2206,'Calc2'!B2515),0),('Calc2'!B8974*B3583+'Calc2'!B7742*B3891+'Calc2'!B4662*B4507+'Calc2'!B6202*B2659+'Calc2'!B7434*B2967+'Calc2'!B6818*B2351+'Calc2'!B5894*B4199+'Calc2'!B8666*B3275)/('Calc2'!B8974+'Calc2'!B7742+'Calc2'!B4662+'Calc2'!B6202+'Calc2'!B7434+'Calc2'!B6818+'Calc2'!B5894+'Calc2'!B8666))</f>
        <v>0</v>
      </c>
      <c r="C4837" s="10"/>
    </row>
    <row r="4838" spans="1:3">
      <c r="A4838" s="21">
        <v>34</v>
      </c>
      <c r="B4838" s="6">
        <f>IF('Calc2'!B8975+'Calc2'!B7743+'Calc2'!B4663+'Calc2'!B6203+'Calc2'!B7435+'Calc2'!B6819+'Calc2'!B5895+'Calc2'!B8667=0,IF(COUNT('Calc2'!B353,'Calc2'!B662,'Calc2'!B971,'Calc2'!B1280,'Calc2'!B1589,'Calc2'!B1898,'Calc2'!B2207,'Calc2'!B2516),(B3584+B3892+B4508+B2660+B2968+B2352+B4200+B3276)/COUNT('Calc2'!B353,'Calc2'!B662,'Calc2'!B971,'Calc2'!B1280,'Calc2'!B1589,'Calc2'!B1898,'Calc2'!B2207,'Calc2'!B2516),0),('Calc2'!B8975*B3584+'Calc2'!B7743*B3892+'Calc2'!B4663*B4508+'Calc2'!B6203*B2660+'Calc2'!B7435*B2968+'Calc2'!B6819*B2352+'Calc2'!B5895*B4200+'Calc2'!B8667*B3276)/('Calc2'!B8975+'Calc2'!B7743+'Calc2'!B4663+'Calc2'!B6203+'Calc2'!B7435+'Calc2'!B6819+'Calc2'!B5895+'Calc2'!B8667))</f>
        <v>0</v>
      </c>
      <c r="C4838" s="10"/>
    </row>
    <row r="4839" spans="1:3">
      <c r="A4839" s="21">
        <v>35</v>
      </c>
      <c r="B4839" s="6">
        <f>IF('Calc2'!B8976+'Calc2'!B7744+'Calc2'!B4664+'Calc2'!B6204+'Calc2'!B7436+'Calc2'!B6820+'Calc2'!B5896+'Calc2'!B8668=0,IF(COUNT('Calc2'!B354,'Calc2'!B663,'Calc2'!B972,'Calc2'!B1281,'Calc2'!B1590,'Calc2'!B1899,'Calc2'!B2208,'Calc2'!B2517),(B3585+B3893+B4509+B2661+B2969+B2353+B4201+B3277)/COUNT('Calc2'!B354,'Calc2'!B663,'Calc2'!B972,'Calc2'!B1281,'Calc2'!B1590,'Calc2'!B1899,'Calc2'!B2208,'Calc2'!B2517),0),('Calc2'!B8976*B3585+'Calc2'!B7744*B3893+'Calc2'!B4664*B4509+'Calc2'!B6204*B2661+'Calc2'!B7436*B2969+'Calc2'!B6820*B2353+'Calc2'!B5896*B4201+'Calc2'!B8668*B3277)/('Calc2'!B8976+'Calc2'!B7744+'Calc2'!B4664+'Calc2'!B6204+'Calc2'!B7436+'Calc2'!B6820+'Calc2'!B5896+'Calc2'!B8668))</f>
        <v>0</v>
      </c>
      <c r="C4839" s="10"/>
    </row>
    <row r="4840" spans="1:3">
      <c r="A4840" s="21">
        <v>36</v>
      </c>
      <c r="B4840" s="6">
        <f>IF('Calc2'!B8977+'Calc2'!B7745+'Calc2'!B4665+'Calc2'!B6205+'Calc2'!B7437+'Calc2'!B6821+'Calc2'!B5897+'Calc2'!B8669=0,IF(COUNT('Calc2'!B355,'Calc2'!B664,'Calc2'!B973,'Calc2'!B1282,'Calc2'!B1591,'Calc2'!B1900,'Calc2'!B2209,'Calc2'!B2518),(B3586+B3894+B4510+B2662+B2970+B2354+B4202+B3278)/COUNT('Calc2'!B355,'Calc2'!B664,'Calc2'!B973,'Calc2'!B1282,'Calc2'!B1591,'Calc2'!B1900,'Calc2'!B2209,'Calc2'!B2518),0),('Calc2'!B8977*B3586+'Calc2'!B7745*B3894+'Calc2'!B4665*B4510+'Calc2'!B6205*B2662+'Calc2'!B7437*B2970+'Calc2'!B6821*B2354+'Calc2'!B5897*B4202+'Calc2'!B8669*B3278)/('Calc2'!B8977+'Calc2'!B7745+'Calc2'!B4665+'Calc2'!B6205+'Calc2'!B7437+'Calc2'!B6821+'Calc2'!B5897+'Calc2'!B8669))</f>
        <v>0</v>
      </c>
      <c r="C4840" s="10"/>
    </row>
    <row r="4841" spans="1:3">
      <c r="A4841" s="21">
        <v>37</v>
      </c>
      <c r="B4841" s="6">
        <f>IF('Calc2'!B8978+'Calc2'!B7746+'Calc2'!B4666+'Calc2'!B6206+'Calc2'!B7438+'Calc2'!B6822+'Calc2'!B5898+'Calc2'!B8670=0,IF(COUNT('Calc2'!B356,'Calc2'!B665,'Calc2'!B974,'Calc2'!B1283,'Calc2'!B1592,'Calc2'!B1901,'Calc2'!B2210,'Calc2'!B2519),(B3587+B3895+B4511+B2663+B2971+B2355+B4203+B3279)/COUNT('Calc2'!B356,'Calc2'!B665,'Calc2'!B974,'Calc2'!B1283,'Calc2'!B1592,'Calc2'!B1901,'Calc2'!B2210,'Calc2'!B2519),0),('Calc2'!B8978*B3587+'Calc2'!B7746*B3895+'Calc2'!B4666*B4511+'Calc2'!B6206*B2663+'Calc2'!B7438*B2971+'Calc2'!B6822*B2355+'Calc2'!B5898*B4203+'Calc2'!B8670*B3279)/('Calc2'!B8978+'Calc2'!B7746+'Calc2'!B4666+'Calc2'!B6206+'Calc2'!B7438+'Calc2'!B6822+'Calc2'!B5898+'Calc2'!B8670))</f>
        <v>0</v>
      </c>
      <c r="C4841" s="10"/>
    </row>
    <row r="4842" spans="1:3">
      <c r="A4842" s="21">
        <v>38</v>
      </c>
      <c r="B4842" s="6">
        <f>IF('Calc2'!B8979+'Calc2'!B7747+'Calc2'!B4667+'Calc2'!B6207+'Calc2'!B7439+'Calc2'!B6823+'Calc2'!B5899+'Calc2'!B8671=0,IF(COUNT('Calc2'!B357,'Calc2'!B666,'Calc2'!B975,'Calc2'!B1284,'Calc2'!B1593,'Calc2'!B1902,'Calc2'!B2211,'Calc2'!B2520),(B3588+B3896+B4512+B2664+B2972+B2356+B4204+B3280)/COUNT('Calc2'!B357,'Calc2'!B666,'Calc2'!B975,'Calc2'!B1284,'Calc2'!B1593,'Calc2'!B1902,'Calc2'!B2211,'Calc2'!B2520),0),('Calc2'!B8979*B3588+'Calc2'!B7747*B3896+'Calc2'!B4667*B4512+'Calc2'!B6207*B2664+'Calc2'!B7439*B2972+'Calc2'!B6823*B2356+'Calc2'!B5899*B4204+'Calc2'!B8671*B3280)/('Calc2'!B8979+'Calc2'!B7747+'Calc2'!B4667+'Calc2'!B6207+'Calc2'!B7439+'Calc2'!B6823+'Calc2'!B5899+'Calc2'!B8671))</f>
        <v>0</v>
      </c>
      <c r="C4842" s="10"/>
    </row>
    <row r="4843" spans="1:3">
      <c r="A4843" s="21">
        <v>39</v>
      </c>
      <c r="B4843" s="6">
        <f>IF('Calc2'!B8980+'Calc2'!B7748+'Calc2'!B4668+'Calc2'!B6208+'Calc2'!B7440+'Calc2'!B6824+'Calc2'!B5900+'Calc2'!B8672=0,IF(COUNT('Calc2'!B358,'Calc2'!B667,'Calc2'!B976,'Calc2'!B1285,'Calc2'!B1594,'Calc2'!B1903,'Calc2'!B2212,'Calc2'!B2521),(B3589+B3897+B4513+B2665+B2973+B2357+B4205+B3281)/COUNT('Calc2'!B358,'Calc2'!B667,'Calc2'!B976,'Calc2'!B1285,'Calc2'!B1594,'Calc2'!B1903,'Calc2'!B2212,'Calc2'!B2521),0),('Calc2'!B8980*B3589+'Calc2'!B7748*B3897+'Calc2'!B4668*B4513+'Calc2'!B6208*B2665+'Calc2'!B7440*B2973+'Calc2'!B6824*B2357+'Calc2'!B5900*B4205+'Calc2'!B8672*B3281)/('Calc2'!B8980+'Calc2'!B7748+'Calc2'!B4668+'Calc2'!B6208+'Calc2'!B7440+'Calc2'!B6824+'Calc2'!B5900+'Calc2'!B8672))</f>
        <v>0</v>
      </c>
      <c r="C4843" s="10"/>
    </row>
    <row r="4844" spans="1:3">
      <c r="A4844" s="21">
        <v>40</v>
      </c>
      <c r="B4844" s="6">
        <f>IF('Calc2'!B8981+'Calc2'!B7749+'Calc2'!B4669+'Calc2'!B6209+'Calc2'!B7441+'Calc2'!B6825+'Calc2'!B5901+'Calc2'!B8673=0,IF(COUNT('Calc2'!B359,'Calc2'!B668,'Calc2'!B977,'Calc2'!B1286,'Calc2'!B1595,'Calc2'!B1904,'Calc2'!B2213,'Calc2'!B2522),(B3590+B3898+B4514+B2666+B2974+B2358+B4206+B3282)/COUNT('Calc2'!B359,'Calc2'!B668,'Calc2'!B977,'Calc2'!B1286,'Calc2'!B1595,'Calc2'!B1904,'Calc2'!B2213,'Calc2'!B2522),0),('Calc2'!B8981*B3590+'Calc2'!B7749*B3898+'Calc2'!B4669*B4514+'Calc2'!B6209*B2666+'Calc2'!B7441*B2974+'Calc2'!B6825*B2358+'Calc2'!B5901*B4206+'Calc2'!B8673*B3282)/('Calc2'!B8981+'Calc2'!B7749+'Calc2'!B4669+'Calc2'!B6209+'Calc2'!B7441+'Calc2'!B6825+'Calc2'!B5901+'Calc2'!B8673))</f>
        <v>0</v>
      </c>
      <c r="C4844" s="10"/>
    </row>
    <row r="4845" spans="1:3">
      <c r="A4845" s="21">
        <v>41</v>
      </c>
      <c r="B4845" s="6">
        <f>IF('Calc2'!B8982+'Calc2'!B7750+'Calc2'!B4670+'Calc2'!B6210+'Calc2'!B7442+'Calc2'!B6826+'Calc2'!B5902+'Calc2'!B8674=0,IF(COUNT('Calc2'!B360,'Calc2'!B669,'Calc2'!B978,'Calc2'!B1287,'Calc2'!B1596,'Calc2'!B1905,'Calc2'!B2214,'Calc2'!B2523),(B3591+B3899+B4515+B2667+B2975+B2359+B4207+B3283)/COUNT('Calc2'!B360,'Calc2'!B669,'Calc2'!B978,'Calc2'!B1287,'Calc2'!B1596,'Calc2'!B1905,'Calc2'!B2214,'Calc2'!B2523),0),('Calc2'!B8982*B3591+'Calc2'!B7750*B3899+'Calc2'!B4670*B4515+'Calc2'!B6210*B2667+'Calc2'!B7442*B2975+'Calc2'!B6826*B2359+'Calc2'!B5902*B4207+'Calc2'!B8674*B3283)/('Calc2'!B8982+'Calc2'!B7750+'Calc2'!B4670+'Calc2'!B6210+'Calc2'!B7442+'Calc2'!B6826+'Calc2'!B5902+'Calc2'!B8674))</f>
        <v>0</v>
      </c>
      <c r="C4845" s="10"/>
    </row>
    <row r="4846" spans="1:3">
      <c r="A4846" s="21">
        <v>42</v>
      </c>
      <c r="B4846" s="6">
        <f>IF('Calc2'!B8983+'Calc2'!B7751+'Calc2'!B4671+'Calc2'!B6211+'Calc2'!B7443+'Calc2'!B6827+'Calc2'!B5903+'Calc2'!B8675=0,IF(COUNT('Calc2'!B361,'Calc2'!B670,'Calc2'!B979,'Calc2'!B1288,'Calc2'!B1597,'Calc2'!B1906,'Calc2'!B2215,'Calc2'!B2524),(B3592+B3900+B4516+B2668+B2976+B2360+B4208+B3284)/COUNT('Calc2'!B361,'Calc2'!B670,'Calc2'!B979,'Calc2'!B1288,'Calc2'!B1597,'Calc2'!B1906,'Calc2'!B2215,'Calc2'!B2524),0),('Calc2'!B8983*B3592+'Calc2'!B7751*B3900+'Calc2'!B4671*B4516+'Calc2'!B6211*B2668+'Calc2'!B7443*B2976+'Calc2'!B6827*B2360+'Calc2'!B5903*B4208+'Calc2'!B8675*B3284)/('Calc2'!B8983+'Calc2'!B7751+'Calc2'!B4671+'Calc2'!B6211+'Calc2'!B7443+'Calc2'!B6827+'Calc2'!B5903+'Calc2'!B8675))</f>
        <v>0</v>
      </c>
      <c r="C4846" s="10"/>
    </row>
    <row r="4847" spans="1:3">
      <c r="A4847" s="21">
        <v>43</v>
      </c>
      <c r="B4847" s="6">
        <f>IF('Calc2'!B8984+'Calc2'!B7752+'Calc2'!B4672+'Calc2'!B6212+'Calc2'!B7444+'Calc2'!B6828+'Calc2'!B5904+'Calc2'!B8676=0,IF(COUNT('Calc2'!B362,'Calc2'!B671,'Calc2'!B980,'Calc2'!B1289,'Calc2'!B1598,'Calc2'!B1907,'Calc2'!B2216,'Calc2'!B2525),(B3593+B3901+B4517+B2669+B2977+B2361+B4209+B3285)/COUNT('Calc2'!B362,'Calc2'!B671,'Calc2'!B980,'Calc2'!B1289,'Calc2'!B1598,'Calc2'!B1907,'Calc2'!B2216,'Calc2'!B2525),0),('Calc2'!B8984*B3593+'Calc2'!B7752*B3901+'Calc2'!B4672*B4517+'Calc2'!B6212*B2669+'Calc2'!B7444*B2977+'Calc2'!B6828*B2361+'Calc2'!B5904*B4209+'Calc2'!B8676*B3285)/('Calc2'!B8984+'Calc2'!B7752+'Calc2'!B4672+'Calc2'!B6212+'Calc2'!B7444+'Calc2'!B6828+'Calc2'!B5904+'Calc2'!B8676))</f>
        <v>0</v>
      </c>
      <c r="C4847" s="10"/>
    </row>
    <row r="4848" spans="1:3">
      <c r="A4848" s="21">
        <v>44</v>
      </c>
      <c r="B4848" s="6">
        <f>IF('Calc2'!B8985+'Calc2'!B7753+'Calc2'!B4673+'Calc2'!B6213+'Calc2'!B7445+'Calc2'!B6829+'Calc2'!B5905+'Calc2'!B8677=0,IF(COUNT('Calc2'!B363,'Calc2'!B672,'Calc2'!B981,'Calc2'!B1290,'Calc2'!B1599,'Calc2'!B1908,'Calc2'!B2217,'Calc2'!B2526),(B3594+B3902+B4518+B2670+B2978+B2362+B4210+B3286)/COUNT('Calc2'!B363,'Calc2'!B672,'Calc2'!B981,'Calc2'!B1290,'Calc2'!B1599,'Calc2'!B1908,'Calc2'!B2217,'Calc2'!B2526),0),('Calc2'!B8985*B3594+'Calc2'!B7753*B3902+'Calc2'!B4673*B4518+'Calc2'!B6213*B2670+'Calc2'!B7445*B2978+'Calc2'!B6829*B2362+'Calc2'!B5905*B4210+'Calc2'!B8677*B3286)/('Calc2'!B8985+'Calc2'!B7753+'Calc2'!B4673+'Calc2'!B6213+'Calc2'!B7445+'Calc2'!B6829+'Calc2'!B5905+'Calc2'!B8677))</f>
        <v>0</v>
      </c>
      <c r="C4848" s="10"/>
    </row>
    <row r="4849" spans="1:3">
      <c r="A4849" s="21">
        <v>45</v>
      </c>
      <c r="B4849" s="6">
        <f>IF('Calc2'!B8986+'Calc2'!B7754+'Calc2'!B4674+'Calc2'!B6214+'Calc2'!B7446+'Calc2'!B6830+'Calc2'!B5906+'Calc2'!B8678=0,IF(COUNT('Calc2'!B364,'Calc2'!B673,'Calc2'!B982,'Calc2'!B1291,'Calc2'!B1600,'Calc2'!B1909,'Calc2'!B2218,'Calc2'!B2527),(B3595+B3903+B4519+B2671+B2979+B2363+B4211+B3287)/COUNT('Calc2'!B364,'Calc2'!B673,'Calc2'!B982,'Calc2'!B1291,'Calc2'!B1600,'Calc2'!B1909,'Calc2'!B2218,'Calc2'!B2527),0),('Calc2'!B8986*B3595+'Calc2'!B7754*B3903+'Calc2'!B4674*B4519+'Calc2'!B6214*B2671+'Calc2'!B7446*B2979+'Calc2'!B6830*B2363+'Calc2'!B5906*B4211+'Calc2'!B8678*B3287)/('Calc2'!B8986+'Calc2'!B7754+'Calc2'!B4674+'Calc2'!B6214+'Calc2'!B7446+'Calc2'!B6830+'Calc2'!B5906+'Calc2'!B8678))</f>
        <v>0</v>
      </c>
      <c r="C4849" s="10"/>
    </row>
    <row r="4850" spans="1:3">
      <c r="A4850" s="21">
        <v>46</v>
      </c>
      <c r="B4850" s="6">
        <f>IF('Calc2'!B8987+'Calc2'!B7755+'Calc2'!B4675+'Calc2'!B6215+'Calc2'!B7447+'Calc2'!B6831+'Calc2'!B5907+'Calc2'!B8679=0,IF(COUNT('Calc2'!B365,'Calc2'!B674,'Calc2'!B983,'Calc2'!B1292,'Calc2'!B1601,'Calc2'!B1910,'Calc2'!B2219,'Calc2'!B2528),(B3596+B3904+B4520+B2672+B2980+B2364+B4212+B3288)/COUNT('Calc2'!B365,'Calc2'!B674,'Calc2'!B983,'Calc2'!B1292,'Calc2'!B1601,'Calc2'!B1910,'Calc2'!B2219,'Calc2'!B2528),0),('Calc2'!B8987*B3596+'Calc2'!B7755*B3904+'Calc2'!B4675*B4520+'Calc2'!B6215*B2672+'Calc2'!B7447*B2980+'Calc2'!B6831*B2364+'Calc2'!B5907*B4212+'Calc2'!B8679*B3288)/('Calc2'!B8987+'Calc2'!B7755+'Calc2'!B4675+'Calc2'!B6215+'Calc2'!B7447+'Calc2'!B6831+'Calc2'!B5907+'Calc2'!B8679))</f>
        <v>0</v>
      </c>
      <c r="C4850" s="10"/>
    </row>
    <row r="4851" spans="1:3">
      <c r="A4851" s="21">
        <v>47</v>
      </c>
      <c r="B4851" s="6">
        <f>IF('Calc2'!B8988+'Calc2'!B7756+'Calc2'!B4676+'Calc2'!B6216+'Calc2'!B7448+'Calc2'!B6832+'Calc2'!B5908+'Calc2'!B8680=0,IF(COUNT('Calc2'!B366,'Calc2'!B675,'Calc2'!B984,'Calc2'!B1293,'Calc2'!B1602,'Calc2'!B1911,'Calc2'!B2220,'Calc2'!B2529),(B3597+B3905+B4521+B2673+B2981+B2365+B4213+B3289)/COUNT('Calc2'!B366,'Calc2'!B675,'Calc2'!B984,'Calc2'!B1293,'Calc2'!B1602,'Calc2'!B1911,'Calc2'!B2220,'Calc2'!B2529),0),('Calc2'!B8988*B3597+'Calc2'!B7756*B3905+'Calc2'!B4676*B4521+'Calc2'!B6216*B2673+'Calc2'!B7448*B2981+'Calc2'!B6832*B2365+'Calc2'!B5908*B4213+'Calc2'!B8680*B3289)/('Calc2'!B8988+'Calc2'!B7756+'Calc2'!B4676+'Calc2'!B6216+'Calc2'!B7448+'Calc2'!B6832+'Calc2'!B5908+'Calc2'!B8680))</f>
        <v>0</v>
      </c>
      <c r="C4851" s="10"/>
    </row>
    <row r="4852" spans="1:3">
      <c r="A4852" s="21">
        <v>48</v>
      </c>
      <c r="B4852" s="6">
        <f>IF('Calc2'!B8989+'Calc2'!B7757+'Calc2'!B4677+'Calc2'!B6217+'Calc2'!B7449+'Calc2'!B6833+'Calc2'!B5909+'Calc2'!B8681=0,IF(COUNT('Calc2'!B367,'Calc2'!B676,'Calc2'!B985,'Calc2'!B1294,'Calc2'!B1603,'Calc2'!B1912,'Calc2'!B2221,'Calc2'!B2530),(B3598+B3906+B4522+B2674+B2982+B2366+B4214+B3290)/COUNT('Calc2'!B367,'Calc2'!B676,'Calc2'!B985,'Calc2'!B1294,'Calc2'!B1603,'Calc2'!B1912,'Calc2'!B2221,'Calc2'!B2530),0),('Calc2'!B8989*B3598+'Calc2'!B7757*B3906+'Calc2'!B4677*B4522+'Calc2'!B6217*B2674+'Calc2'!B7449*B2982+'Calc2'!B6833*B2366+'Calc2'!B5909*B4214+'Calc2'!B8681*B3290)/('Calc2'!B8989+'Calc2'!B7757+'Calc2'!B4677+'Calc2'!B6217+'Calc2'!B7449+'Calc2'!B6833+'Calc2'!B5909+'Calc2'!B8681))</f>
        <v>0</v>
      </c>
      <c r="C4852" s="10"/>
    </row>
    <row r="4853" spans="1:3">
      <c r="A4853" s="21">
        <v>49</v>
      </c>
      <c r="B4853" s="6">
        <f>IF('Calc2'!B8990+'Calc2'!B7758+'Calc2'!B4678+'Calc2'!B6218+'Calc2'!B7450+'Calc2'!B6834+'Calc2'!B5910+'Calc2'!B8682=0,IF(COUNT('Calc2'!B368,'Calc2'!B677,'Calc2'!B986,'Calc2'!B1295,'Calc2'!B1604,'Calc2'!B1913,'Calc2'!B2222,'Calc2'!B2531),(B3599+B3907+B4523+B2675+B2983+B2367+B4215+B3291)/COUNT('Calc2'!B368,'Calc2'!B677,'Calc2'!B986,'Calc2'!B1295,'Calc2'!B1604,'Calc2'!B1913,'Calc2'!B2222,'Calc2'!B2531),0),('Calc2'!B8990*B3599+'Calc2'!B7758*B3907+'Calc2'!B4678*B4523+'Calc2'!B6218*B2675+'Calc2'!B7450*B2983+'Calc2'!B6834*B2367+'Calc2'!B5910*B4215+'Calc2'!B8682*B3291)/('Calc2'!B8990+'Calc2'!B7758+'Calc2'!B4678+'Calc2'!B6218+'Calc2'!B7450+'Calc2'!B6834+'Calc2'!B5910+'Calc2'!B8682))</f>
        <v>0</v>
      </c>
      <c r="C4853" s="10"/>
    </row>
    <row r="4854" spans="1:3">
      <c r="A4854" s="21">
        <v>50</v>
      </c>
      <c r="B4854" s="6">
        <f>IF('Calc2'!B8991+'Calc2'!B7759+'Calc2'!B4679+'Calc2'!B6219+'Calc2'!B7451+'Calc2'!B6835+'Calc2'!B5911+'Calc2'!B8683=0,IF(COUNT('Calc2'!B369,'Calc2'!B678,'Calc2'!B987,'Calc2'!B1296,'Calc2'!B1605,'Calc2'!B1914,'Calc2'!B2223,'Calc2'!B2532),(B3600+B3908+B4524+B2676+B2984+B2368+B4216+B3292)/COUNT('Calc2'!B369,'Calc2'!B678,'Calc2'!B987,'Calc2'!B1296,'Calc2'!B1605,'Calc2'!B1914,'Calc2'!B2223,'Calc2'!B2532),0),('Calc2'!B8991*B3600+'Calc2'!B7759*B3908+'Calc2'!B4679*B4524+'Calc2'!B6219*B2676+'Calc2'!B7451*B2984+'Calc2'!B6835*B2368+'Calc2'!B5911*B4216+'Calc2'!B8683*B3292)/('Calc2'!B8991+'Calc2'!B7759+'Calc2'!B4679+'Calc2'!B6219+'Calc2'!B7451+'Calc2'!B6835+'Calc2'!B5911+'Calc2'!B8683))</f>
        <v>0</v>
      </c>
      <c r="C4854" s="10"/>
    </row>
    <row r="4855" spans="1:3">
      <c r="A4855" s="21">
        <v>51</v>
      </c>
      <c r="B4855" s="6">
        <f>IF('Calc2'!B8992+'Calc2'!B7760+'Calc2'!B4680+'Calc2'!B6220+'Calc2'!B7452+'Calc2'!B6836+'Calc2'!B5912+'Calc2'!B8684=0,IF(COUNT('Calc2'!B370,'Calc2'!B679,'Calc2'!B988,'Calc2'!B1297,'Calc2'!B1606,'Calc2'!B1915,'Calc2'!B2224,'Calc2'!B2533),(B3601+B3909+B4525+B2677+B2985+B2369+B4217+B3293)/COUNT('Calc2'!B370,'Calc2'!B679,'Calc2'!B988,'Calc2'!B1297,'Calc2'!B1606,'Calc2'!B1915,'Calc2'!B2224,'Calc2'!B2533),0),('Calc2'!B8992*B3601+'Calc2'!B7760*B3909+'Calc2'!B4680*B4525+'Calc2'!B6220*B2677+'Calc2'!B7452*B2985+'Calc2'!B6836*B2369+'Calc2'!B5912*B4217+'Calc2'!B8684*B3293)/('Calc2'!B8992+'Calc2'!B7760+'Calc2'!B4680+'Calc2'!B6220+'Calc2'!B7452+'Calc2'!B6836+'Calc2'!B5912+'Calc2'!B8684))</f>
        <v>0</v>
      </c>
      <c r="C4855" s="10"/>
    </row>
    <row r="4856" spans="1:3">
      <c r="A4856" s="21">
        <v>52</v>
      </c>
      <c r="B4856" s="6">
        <f>IF('Calc2'!B8993+'Calc2'!B7761+'Calc2'!B4681+'Calc2'!B6221+'Calc2'!B7453+'Calc2'!B6837+'Calc2'!B5913+'Calc2'!B8685=0,IF(COUNT('Calc2'!B371,'Calc2'!B680,'Calc2'!B989,'Calc2'!B1298,'Calc2'!B1607,'Calc2'!B1916,'Calc2'!B2225,'Calc2'!B2534),(B3602+B3910+B4526+B2678+B2986+B2370+B4218+B3294)/COUNT('Calc2'!B371,'Calc2'!B680,'Calc2'!B989,'Calc2'!B1298,'Calc2'!B1607,'Calc2'!B1916,'Calc2'!B2225,'Calc2'!B2534),0),('Calc2'!B8993*B3602+'Calc2'!B7761*B3910+'Calc2'!B4681*B4526+'Calc2'!B6221*B2678+'Calc2'!B7453*B2986+'Calc2'!B6837*B2370+'Calc2'!B5913*B4218+'Calc2'!B8685*B3294)/('Calc2'!B8993+'Calc2'!B7761+'Calc2'!B4681+'Calc2'!B6221+'Calc2'!B7453+'Calc2'!B6837+'Calc2'!B5913+'Calc2'!B8685))</f>
        <v>0</v>
      </c>
      <c r="C4856" s="10"/>
    </row>
    <row r="4857" spans="1:3">
      <c r="A4857" s="21">
        <v>53</v>
      </c>
      <c r="B4857" s="6">
        <f>IF('Calc2'!B8994+'Calc2'!B7762+'Calc2'!B4682+'Calc2'!B6222+'Calc2'!B7454+'Calc2'!B6838+'Calc2'!B5914+'Calc2'!B8686=0,IF(COUNT('Calc2'!B372,'Calc2'!B681,'Calc2'!B990,'Calc2'!B1299,'Calc2'!B1608,'Calc2'!B1917,'Calc2'!B2226,'Calc2'!B2535),(B3603+B3911+B4527+B2679+B2987+B2371+B4219+B3295)/COUNT('Calc2'!B372,'Calc2'!B681,'Calc2'!B990,'Calc2'!B1299,'Calc2'!B1608,'Calc2'!B1917,'Calc2'!B2226,'Calc2'!B2535),0),('Calc2'!B8994*B3603+'Calc2'!B7762*B3911+'Calc2'!B4682*B4527+'Calc2'!B6222*B2679+'Calc2'!B7454*B2987+'Calc2'!B6838*B2371+'Calc2'!B5914*B4219+'Calc2'!B8686*B3295)/('Calc2'!B8994+'Calc2'!B7762+'Calc2'!B4682+'Calc2'!B6222+'Calc2'!B7454+'Calc2'!B6838+'Calc2'!B5914+'Calc2'!B8686))</f>
        <v>0</v>
      </c>
      <c r="C4857" s="10"/>
    </row>
    <row r="4858" spans="1:3">
      <c r="A4858" s="21">
        <v>54</v>
      </c>
      <c r="B4858" s="6">
        <f>IF('Calc2'!B8995+'Calc2'!B7763+'Calc2'!B4683+'Calc2'!B6223+'Calc2'!B7455+'Calc2'!B6839+'Calc2'!B5915+'Calc2'!B8687=0,IF(COUNT('Calc2'!B373,'Calc2'!B682,'Calc2'!B991,'Calc2'!B1300,'Calc2'!B1609,'Calc2'!B1918,'Calc2'!B2227,'Calc2'!B2536),(B3604+B3912+B4528+B2680+B2988+B2372+B4220+B3296)/COUNT('Calc2'!B373,'Calc2'!B682,'Calc2'!B991,'Calc2'!B1300,'Calc2'!B1609,'Calc2'!B1918,'Calc2'!B2227,'Calc2'!B2536),0),('Calc2'!B8995*B3604+'Calc2'!B7763*B3912+'Calc2'!B4683*B4528+'Calc2'!B6223*B2680+'Calc2'!B7455*B2988+'Calc2'!B6839*B2372+'Calc2'!B5915*B4220+'Calc2'!B8687*B3296)/('Calc2'!B8995+'Calc2'!B7763+'Calc2'!B4683+'Calc2'!B6223+'Calc2'!B7455+'Calc2'!B6839+'Calc2'!B5915+'Calc2'!B8687))</f>
        <v>0</v>
      </c>
      <c r="C4858" s="10"/>
    </row>
    <row r="4859" spans="1:3">
      <c r="A4859" s="21">
        <v>55</v>
      </c>
      <c r="B4859" s="6">
        <f>IF('Calc2'!B8996+'Calc2'!B7764+'Calc2'!B4684+'Calc2'!B6224+'Calc2'!B7456+'Calc2'!B6840+'Calc2'!B5916+'Calc2'!B8688=0,IF(COUNT('Calc2'!B374,'Calc2'!B683,'Calc2'!B992,'Calc2'!B1301,'Calc2'!B1610,'Calc2'!B1919,'Calc2'!B2228,'Calc2'!B2537),(B3605+B3913+B4529+B2681+B2989+B2373+B4221+B3297)/COUNT('Calc2'!B374,'Calc2'!B683,'Calc2'!B992,'Calc2'!B1301,'Calc2'!B1610,'Calc2'!B1919,'Calc2'!B2228,'Calc2'!B2537),0),('Calc2'!B8996*B3605+'Calc2'!B7764*B3913+'Calc2'!B4684*B4529+'Calc2'!B6224*B2681+'Calc2'!B7456*B2989+'Calc2'!B6840*B2373+'Calc2'!B5916*B4221+'Calc2'!B8688*B3297)/('Calc2'!B8996+'Calc2'!B7764+'Calc2'!B4684+'Calc2'!B6224+'Calc2'!B7456+'Calc2'!B6840+'Calc2'!B5916+'Calc2'!B8688))</f>
        <v>0</v>
      </c>
      <c r="C4859" s="10"/>
    </row>
    <row r="4860" spans="1:3">
      <c r="A4860" s="21">
        <v>56</v>
      </c>
      <c r="B4860" s="6">
        <f>IF('Calc2'!B8997+'Calc2'!B7765+'Calc2'!B4685+'Calc2'!B6225+'Calc2'!B7457+'Calc2'!B6841+'Calc2'!B5917+'Calc2'!B8689=0,IF(COUNT('Calc2'!B375,'Calc2'!B684,'Calc2'!B993,'Calc2'!B1302,'Calc2'!B1611,'Calc2'!B1920,'Calc2'!B2229,'Calc2'!B2538),(B3606+B3914+B4530+B2682+B2990+B2374+B4222+B3298)/COUNT('Calc2'!B375,'Calc2'!B684,'Calc2'!B993,'Calc2'!B1302,'Calc2'!B1611,'Calc2'!B1920,'Calc2'!B2229,'Calc2'!B2538),0),('Calc2'!B8997*B3606+'Calc2'!B7765*B3914+'Calc2'!B4685*B4530+'Calc2'!B6225*B2682+'Calc2'!B7457*B2990+'Calc2'!B6841*B2374+'Calc2'!B5917*B4222+'Calc2'!B8689*B3298)/('Calc2'!B8997+'Calc2'!B7765+'Calc2'!B4685+'Calc2'!B6225+'Calc2'!B7457+'Calc2'!B6841+'Calc2'!B5917+'Calc2'!B8689))</f>
        <v>0</v>
      </c>
      <c r="C4860" s="10"/>
    </row>
    <row r="4861" spans="1:3">
      <c r="A4861" s="21">
        <v>57</v>
      </c>
      <c r="B4861" s="6">
        <f>IF('Calc2'!B8998+'Calc2'!B7766+'Calc2'!B4686+'Calc2'!B6226+'Calc2'!B7458+'Calc2'!B6842+'Calc2'!B5918+'Calc2'!B8690=0,IF(COUNT('Calc2'!B376,'Calc2'!B685,'Calc2'!B994,'Calc2'!B1303,'Calc2'!B1612,'Calc2'!B1921,'Calc2'!B2230,'Calc2'!B2539),(B3607+B3915+B4531+B2683+B2991+B2375+B4223+B3299)/COUNT('Calc2'!B376,'Calc2'!B685,'Calc2'!B994,'Calc2'!B1303,'Calc2'!B1612,'Calc2'!B1921,'Calc2'!B2230,'Calc2'!B2539),0),('Calc2'!B8998*B3607+'Calc2'!B7766*B3915+'Calc2'!B4686*B4531+'Calc2'!B6226*B2683+'Calc2'!B7458*B2991+'Calc2'!B6842*B2375+'Calc2'!B5918*B4223+'Calc2'!B8690*B3299)/('Calc2'!B8998+'Calc2'!B7766+'Calc2'!B4686+'Calc2'!B6226+'Calc2'!B7458+'Calc2'!B6842+'Calc2'!B5918+'Calc2'!B8690))</f>
        <v>0</v>
      </c>
      <c r="C4861" s="10"/>
    </row>
    <row r="4862" spans="1:3">
      <c r="A4862" s="21">
        <v>58</v>
      </c>
      <c r="B4862" s="6">
        <f>IF('Calc2'!B8999+'Calc2'!B7767+'Calc2'!B4687+'Calc2'!B6227+'Calc2'!B7459+'Calc2'!B6843+'Calc2'!B5919+'Calc2'!B8691=0,IF(COUNT('Calc2'!B377,'Calc2'!B686,'Calc2'!B995,'Calc2'!B1304,'Calc2'!B1613,'Calc2'!B1922,'Calc2'!B2231,'Calc2'!B2540),(B3608+B3916+B4532+B2684+B2992+B2376+B4224+B3300)/COUNT('Calc2'!B377,'Calc2'!B686,'Calc2'!B995,'Calc2'!B1304,'Calc2'!B1613,'Calc2'!B1922,'Calc2'!B2231,'Calc2'!B2540),0),('Calc2'!B8999*B3608+'Calc2'!B7767*B3916+'Calc2'!B4687*B4532+'Calc2'!B6227*B2684+'Calc2'!B7459*B2992+'Calc2'!B6843*B2376+'Calc2'!B5919*B4224+'Calc2'!B8691*B3300)/('Calc2'!B8999+'Calc2'!B7767+'Calc2'!B4687+'Calc2'!B6227+'Calc2'!B7459+'Calc2'!B6843+'Calc2'!B5919+'Calc2'!B8691))</f>
        <v>0</v>
      </c>
      <c r="C4862" s="10"/>
    </row>
    <row r="4863" spans="1:3">
      <c r="A4863" s="21">
        <v>59</v>
      </c>
      <c r="B4863" s="6">
        <f>IF('Calc2'!B9000+'Calc2'!B7768+'Calc2'!B4688+'Calc2'!B6228+'Calc2'!B7460+'Calc2'!B6844+'Calc2'!B5920+'Calc2'!B8692=0,IF(COUNT('Calc2'!B378,'Calc2'!B687,'Calc2'!B996,'Calc2'!B1305,'Calc2'!B1614,'Calc2'!B1923,'Calc2'!B2232,'Calc2'!B2541),(B3609+B3917+B4533+B2685+B2993+B2377+B4225+B3301)/COUNT('Calc2'!B378,'Calc2'!B687,'Calc2'!B996,'Calc2'!B1305,'Calc2'!B1614,'Calc2'!B1923,'Calc2'!B2232,'Calc2'!B2541),0),('Calc2'!B9000*B3609+'Calc2'!B7768*B3917+'Calc2'!B4688*B4533+'Calc2'!B6228*B2685+'Calc2'!B7460*B2993+'Calc2'!B6844*B2377+'Calc2'!B5920*B4225+'Calc2'!B8692*B3301)/('Calc2'!B9000+'Calc2'!B7768+'Calc2'!B4688+'Calc2'!B6228+'Calc2'!B7460+'Calc2'!B6844+'Calc2'!B5920+'Calc2'!B8692))</f>
        <v>0</v>
      </c>
      <c r="C4863" s="10"/>
    </row>
    <row r="4864" spans="1:3">
      <c r="A4864" s="21">
        <v>60</v>
      </c>
      <c r="B4864" s="6">
        <f>IF('Calc2'!B9001+'Calc2'!B7769+'Calc2'!B4689+'Calc2'!B6229+'Calc2'!B7461+'Calc2'!B6845+'Calc2'!B5921+'Calc2'!B8693=0,IF(COUNT('Calc2'!B379,'Calc2'!B688,'Calc2'!B997,'Calc2'!B1306,'Calc2'!B1615,'Calc2'!B1924,'Calc2'!B2233,'Calc2'!B2542),(B3610+B3918+B4534+B2686+B2994+B2378+B4226+B3302)/COUNT('Calc2'!B379,'Calc2'!B688,'Calc2'!B997,'Calc2'!B1306,'Calc2'!B1615,'Calc2'!B1924,'Calc2'!B2233,'Calc2'!B2542),0),('Calc2'!B9001*B3610+'Calc2'!B7769*B3918+'Calc2'!B4689*B4534+'Calc2'!B6229*B2686+'Calc2'!B7461*B2994+'Calc2'!B6845*B2378+'Calc2'!B5921*B4226+'Calc2'!B8693*B3302)/('Calc2'!B9001+'Calc2'!B7769+'Calc2'!B4689+'Calc2'!B6229+'Calc2'!B7461+'Calc2'!B6845+'Calc2'!B5921+'Calc2'!B8693))</f>
        <v>0</v>
      </c>
      <c r="C4864" s="10"/>
    </row>
    <row r="4865" spans="1:3">
      <c r="A4865" s="21">
        <v>61</v>
      </c>
      <c r="B4865" s="6">
        <f>IF('Calc2'!B9002+'Calc2'!B7770+'Calc2'!B4690+'Calc2'!B6230+'Calc2'!B7462+'Calc2'!B6846+'Calc2'!B5922+'Calc2'!B8694=0,IF(COUNT('Calc2'!B380,'Calc2'!B689,'Calc2'!B998,'Calc2'!B1307,'Calc2'!B1616,'Calc2'!B1925,'Calc2'!B2234,'Calc2'!B2543),(B3611+B3919+B4535+B2687+B2995+B2379+B4227+B3303)/COUNT('Calc2'!B380,'Calc2'!B689,'Calc2'!B998,'Calc2'!B1307,'Calc2'!B1616,'Calc2'!B1925,'Calc2'!B2234,'Calc2'!B2543),0),('Calc2'!B9002*B3611+'Calc2'!B7770*B3919+'Calc2'!B4690*B4535+'Calc2'!B6230*B2687+'Calc2'!B7462*B2995+'Calc2'!B6846*B2379+'Calc2'!B5922*B4227+'Calc2'!B8694*B3303)/('Calc2'!B9002+'Calc2'!B7770+'Calc2'!B4690+'Calc2'!B6230+'Calc2'!B7462+'Calc2'!B6846+'Calc2'!B5922+'Calc2'!B8694))</f>
        <v>0</v>
      </c>
      <c r="C4865" s="10"/>
    </row>
    <row r="4866" spans="1:3">
      <c r="A4866" s="21">
        <v>62</v>
      </c>
      <c r="B4866" s="6">
        <f>IF('Calc2'!B9003+'Calc2'!B7771+'Calc2'!B4691+'Calc2'!B6231+'Calc2'!B7463+'Calc2'!B6847+'Calc2'!B5923+'Calc2'!B8695=0,IF(COUNT('Calc2'!B381,'Calc2'!B690,'Calc2'!B999,'Calc2'!B1308,'Calc2'!B1617,'Calc2'!B1926,'Calc2'!B2235,'Calc2'!B2544),(B3612+B3920+B4536+B2688+B2996+B2380+B4228+B3304)/COUNT('Calc2'!B381,'Calc2'!B690,'Calc2'!B999,'Calc2'!B1308,'Calc2'!B1617,'Calc2'!B1926,'Calc2'!B2235,'Calc2'!B2544),0),('Calc2'!B9003*B3612+'Calc2'!B7771*B3920+'Calc2'!B4691*B4536+'Calc2'!B6231*B2688+'Calc2'!B7463*B2996+'Calc2'!B6847*B2380+'Calc2'!B5923*B4228+'Calc2'!B8695*B3304)/('Calc2'!B9003+'Calc2'!B7771+'Calc2'!B4691+'Calc2'!B6231+'Calc2'!B7463+'Calc2'!B6847+'Calc2'!B5923+'Calc2'!B8695))</f>
        <v>0</v>
      </c>
      <c r="C4866" s="10"/>
    </row>
    <row r="4867" spans="1:3">
      <c r="A4867" s="21">
        <v>63</v>
      </c>
      <c r="B4867" s="6">
        <f>IF('Calc2'!B9004+'Calc2'!B7772+'Calc2'!B4692+'Calc2'!B6232+'Calc2'!B7464+'Calc2'!B6848+'Calc2'!B5924+'Calc2'!B8696=0,IF(COUNT('Calc2'!B382,'Calc2'!B691,'Calc2'!B1000,'Calc2'!B1309,'Calc2'!B1618,'Calc2'!B1927,'Calc2'!B2236,'Calc2'!B2545),(B3613+B3921+B4537+B2689+B2997+B2381+B4229+B3305)/COUNT('Calc2'!B382,'Calc2'!B691,'Calc2'!B1000,'Calc2'!B1309,'Calc2'!B1618,'Calc2'!B1927,'Calc2'!B2236,'Calc2'!B2545),0),('Calc2'!B9004*B3613+'Calc2'!B7772*B3921+'Calc2'!B4692*B4537+'Calc2'!B6232*B2689+'Calc2'!B7464*B2997+'Calc2'!B6848*B2381+'Calc2'!B5924*B4229+'Calc2'!B8696*B3305)/('Calc2'!B9004+'Calc2'!B7772+'Calc2'!B4692+'Calc2'!B6232+'Calc2'!B7464+'Calc2'!B6848+'Calc2'!B5924+'Calc2'!B8696))</f>
        <v>0</v>
      </c>
      <c r="C4867" s="10"/>
    </row>
    <row r="4868" spans="1:3">
      <c r="A4868" s="21">
        <v>64</v>
      </c>
      <c r="B4868" s="6">
        <f>IF('Calc2'!B9005+'Calc2'!B7773+'Calc2'!B4693+'Calc2'!B6233+'Calc2'!B7465+'Calc2'!B6849+'Calc2'!B5925+'Calc2'!B8697=0,IF(COUNT('Calc2'!B383,'Calc2'!B692,'Calc2'!B1001,'Calc2'!B1310,'Calc2'!B1619,'Calc2'!B1928,'Calc2'!B2237,'Calc2'!B2546),(B3614+B3922+B4538+B2690+B2998+B2382+B4230+B3306)/COUNT('Calc2'!B383,'Calc2'!B692,'Calc2'!B1001,'Calc2'!B1310,'Calc2'!B1619,'Calc2'!B1928,'Calc2'!B2237,'Calc2'!B2546),0),('Calc2'!B9005*B3614+'Calc2'!B7773*B3922+'Calc2'!B4693*B4538+'Calc2'!B6233*B2690+'Calc2'!B7465*B2998+'Calc2'!B6849*B2382+'Calc2'!B5925*B4230+'Calc2'!B8697*B3306)/('Calc2'!B9005+'Calc2'!B7773+'Calc2'!B4693+'Calc2'!B6233+'Calc2'!B7465+'Calc2'!B6849+'Calc2'!B5925+'Calc2'!B8697))</f>
        <v>0</v>
      </c>
      <c r="C4868" s="10"/>
    </row>
    <row r="4869" spans="1:3">
      <c r="A4869" s="21">
        <v>65</v>
      </c>
      <c r="B4869" s="6">
        <f>IF('Calc2'!B9006+'Calc2'!B7774+'Calc2'!B4694+'Calc2'!B6234+'Calc2'!B7466+'Calc2'!B6850+'Calc2'!B5926+'Calc2'!B8698=0,IF(COUNT('Calc2'!B384,'Calc2'!B693,'Calc2'!B1002,'Calc2'!B1311,'Calc2'!B1620,'Calc2'!B1929,'Calc2'!B2238,'Calc2'!B2547),(B3615+B3923+B4539+B2691+B2999+B2383+B4231+B3307)/COUNT('Calc2'!B384,'Calc2'!B693,'Calc2'!B1002,'Calc2'!B1311,'Calc2'!B1620,'Calc2'!B1929,'Calc2'!B2238,'Calc2'!B2547),0),('Calc2'!B9006*B3615+'Calc2'!B7774*B3923+'Calc2'!B4694*B4539+'Calc2'!B6234*B2691+'Calc2'!B7466*B2999+'Calc2'!B6850*B2383+'Calc2'!B5926*B4231+'Calc2'!B8698*B3307)/('Calc2'!B9006+'Calc2'!B7774+'Calc2'!B4694+'Calc2'!B6234+'Calc2'!B7466+'Calc2'!B6850+'Calc2'!B5926+'Calc2'!B8698))</f>
        <v>0</v>
      </c>
      <c r="C4869" s="10"/>
    </row>
    <row r="4870" spans="1:3">
      <c r="A4870" s="21">
        <v>66</v>
      </c>
      <c r="B4870" s="6">
        <f>IF('Calc2'!B9007+'Calc2'!B7775+'Calc2'!B4695+'Calc2'!B6235+'Calc2'!B7467+'Calc2'!B6851+'Calc2'!B5927+'Calc2'!B8699=0,IF(COUNT('Calc2'!B385,'Calc2'!B694,'Calc2'!B1003,'Calc2'!B1312,'Calc2'!B1621,'Calc2'!B1930,'Calc2'!B2239,'Calc2'!B2548),(B3616+B3924+B4540+B2692+B3000+B2384+B4232+B3308)/COUNT('Calc2'!B385,'Calc2'!B694,'Calc2'!B1003,'Calc2'!B1312,'Calc2'!B1621,'Calc2'!B1930,'Calc2'!B2239,'Calc2'!B2548),0),('Calc2'!B9007*B3616+'Calc2'!B7775*B3924+'Calc2'!B4695*B4540+'Calc2'!B6235*B2692+'Calc2'!B7467*B3000+'Calc2'!B6851*B2384+'Calc2'!B5927*B4232+'Calc2'!B8699*B3308)/('Calc2'!B9007+'Calc2'!B7775+'Calc2'!B4695+'Calc2'!B6235+'Calc2'!B7467+'Calc2'!B6851+'Calc2'!B5927+'Calc2'!B8699))</f>
        <v>0</v>
      </c>
      <c r="C4870" s="10"/>
    </row>
    <row r="4871" spans="1:3">
      <c r="A4871" s="21">
        <v>67</v>
      </c>
      <c r="B4871" s="6">
        <f>IF('Calc2'!B9008+'Calc2'!B7776+'Calc2'!B4696+'Calc2'!B6236+'Calc2'!B7468+'Calc2'!B6852+'Calc2'!B5928+'Calc2'!B8700=0,IF(COUNT('Calc2'!B386,'Calc2'!B695,'Calc2'!B1004,'Calc2'!B1313,'Calc2'!B1622,'Calc2'!B1931,'Calc2'!B2240,'Calc2'!B2549),(B3617+B3925+B4541+B2693+B3001+B2385+B4233+B3309)/COUNT('Calc2'!B386,'Calc2'!B695,'Calc2'!B1004,'Calc2'!B1313,'Calc2'!B1622,'Calc2'!B1931,'Calc2'!B2240,'Calc2'!B2549),0),('Calc2'!B9008*B3617+'Calc2'!B7776*B3925+'Calc2'!B4696*B4541+'Calc2'!B6236*B2693+'Calc2'!B7468*B3001+'Calc2'!B6852*B2385+'Calc2'!B5928*B4233+'Calc2'!B8700*B3309)/('Calc2'!B9008+'Calc2'!B7776+'Calc2'!B4696+'Calc2'!B6236+'Calc2'!B7468+'Calc2'!B6852+'Calc2'!B5928+'Calc2'!B8700))</f>
        <v>0</v>
      </c>
      <c r="C4871" s="10"/>
    </row>
    <row r="4872" spans="1:3">
      <c r="A4872" s="21">
        <v>68</v>
      </c>
      <c r="B4872" s="6">
        <f>IF('Calc2'!B9009+'Calc2'!B7777+'Calc2'!B4697+'Calc2'!B6237+'Calc2'!B7469+'Calc2'!B6853+'Calc2'!B5929+'Calc2'!B8701=0,IF(COUNT('Calc2'!B387,'Calc2'!B696,'Calc2'!B1005,'Calc2'!B1314,'Calc2'!B1623,'Calc2'!B1932,'Calc2'!B2241,'Calc2'!B2550),(B3618+B3926+B4542+B2694+B3002+B2386+B4234+B3310)/COUNT('Calc2'!B387,'Calc2'!B696,'Calc2'!B1005,'Calc2'!B1314,'Calc2'!B1623,'Calc2'!B1932,'Calc2'!B2241,'Calc2'!B2550),0),('Calc2'!B9009*B3618+'Calc2'!B7777*B3926+'Calc2'!B4697*B4542+'Calc2'!B6237*B2694+'Calc2'!B7469*B3002+'Calc2'!B6853*B2386+'Calc2'!B5929*B4234+'Calc2'!B8701*B3310)/('Calc2'!B9009+'Calc2'!B7777+'Calc2'!B4697+'Calc2'!B6237+'Calc2'!B7469+'Calc2'!B6853+'Calc2'!B5929+'Calc2'!B8701))</f>
        <v>0</v>
      </c>
      <c r="C4872" s="10"/>
    </row>
    <row r="4873" spans="1:3">
      <c r="A4873" s="21">
        <v>69</v>
      </c>
      <c r="B4873" s="6">
        <f>IF('Calc2'!B9010+'Calc2'!B7778+'Calc2'!B4698+'Calc2'!B6238+'Calc2'!B7470+'Calc2'!B6854+'Calc2'!B5930+'Calc2'!B8702=0,IF(COUNT('Calc2'!B388,'Calc2'!B697,'Calc2'!B1006,'Calc2'!B1315,'Calc2'!B1624,'Calc2'!B1933,'Calc2'!B2242,'Calc2'!B2551),(B3619+B3927+B4543+B2695+B3003+B2387+B4235+B3311)/COUNT('Calc2'!B388,'Calc2'!B697,'Calc2'!B1006,'Calc2'!B1315,'Calc2'!B1624,'Calc2'!B1933,'Calc2'!B2242,'Calc2'!B2551),0),('Calc2'!B9010*B3619+'Calc2'!B7778*B3927+'Calc2'!B4698*B4543+'Calc2'!B6238*B2695+'Calc2'!B7470*B3003+'Calc2'!B6854*B2387+'Calc2'!B5930*B4235+'Calc2'!B8702*B3311)/('Calc2'!B9010+'Calc2'!B7778+'Calc2'!B4698+'Calc2'!B6238+'Calc2'!B7470+'Calc2'!B6854+'Calc2'!B5930+'Calc2'!B8702))</f>
        <v>0</v>
      </c>
      <c r="C4873" s="10"/>
    </row>
    <row r="4874" spans="1:3">
      <c r="A4874" s="21">
        <v>70</v>
      </c>
      <c r="B4874" s="6">
        <f>IF('Calc2'!B9011+'Calc2'!B7779+'Calc2'!B4699+'Calc2'!B6239+'Calc2'!B7471+'Calc2'!B6855+'Calc2'!B5931+'Calc2'!B8703=0,IF(COUNT('Calc2'!B389,'Calc2'!B698,'Calc2'!B1007,'Calc2'!B1316,'Calc2'!B1625,'Calc2'!B1934,'Calc2'!B2243,'Calc2'!B2552),(B3620+B3928+B4544+B2696+B3004+B2388+B4236+B3312)/COUNT('Calc2'!B389,'Calc2'!B698,'Calc2'!B1007,'Calc2'!B1316,'Calc2'!B1625,'Calc2'!B1934,'Calc2'!B2243,'Calc2'!B2552),0),('Calc2'!B9011*B3620+'Calc2'!B7779*B3928+'Calc2'!B4699*B4544+'Calc2'!B6239*B2696+'Calc2'!B7471*B3004+'Calc2'!B6855*B2388+'Calc2'!B5931*B4236+'Calc2'!B8703*B3312)/('Calc2'!B9011+'Calc2'!B7779+'Calc2'!B4699+'Calc2'!B6239+'Calc2'!B7471+'Calc2'!B6855+'Calc2'!B5931+'Calc2'!B8703))</f>
        <v>0</v>
      </c>
      <c r="C4874" s="10"/>
    </row>
    <row r="4875" spans="1:3">
      <c r="A4875" s="21">
        <v>71</v>
      </c>
      <c r="B4875" s="6">
        <f>IF('Calc2'!B9012+'Calc2'!B7780+'Calc2'!B4700+'Calc2'!B6240+'Calc2'!B7472+'Calc2'!B6856+'Calc2'!B5932+'Calc2'!B8704=0,IF(COUNT('Calc2'!B390,'Calc2'!B699,'Calc2'!B1008,'Calc2'!B1317,'Calc2'!B1626,'Calc2'!B1935,'Calc2'!B2244,'Calc2'!B2553),(B3621+B3929+B4545+B2697+B3005+B2389+B4237+B3313)/COUNT('Calc2'!B390,'Calc2'!B699,'Calc2'!B1008,'Calc2'!B1317,'Calc2'!B1626,'Calc2'!B1935,'Calc2'!B2244,'Calc2'!B2553),0),('Calc2'!B9012*B3621+'Calc2'!B7780*B3929+'Calc2'!B4700*B4545+'Calc2'!B6240*B2697+'Calc2'!B7472*B3005+'Calc2'!B6856*B2389+'Calc2'!B5932*B4237+'Calc2'!B8704*B3313)/('Calc2'!B9012+'Calc2'!B7780+'Calc2'!B4700+'Calc2'!B6240+'Calc2'!B7472+'Calc2'!B6856+'Calc2'!B5932+'Calc2'!B8704))</f>
        <v>0</v>
      </c>
      <c r="C4875" s="10"/>
    </row>
    <row r="4876" spans="1:3">
      <c r="A4876" s="21">
        <v>72</v>
      </c>
      <c r="B4876" s="6">
        <f>IF('Calc2'!B9013+'Calc2'!B7781+'Calc2'!B4701+'Calc2'!B6241+'Calc2'!B7473+'Calc2'!B6857+'Calc2'!B5933+'Calc2'!B8705=0,IF(COUNT('Calc2'!B391,'Calc2'!B700,'Calc2'!B1009,'Calc2'!B1318,'Calc2'!B1627,'Calc2'!B1936,'Calc2'!B2245,'Calc2'!B2554),(B3622+B3930+B4546+B2698+B3006+B2390+B4238+B3314)/COUNT('Calc2'!B391,'Calc2'!B700,'Calc2'!B1009,'Calc2'!B1318,'Calc2'!B1627,'Calc2'!B1936,'Calc2'!B2245,'Calc2'!B2554),0),('Calc2'!B9013*B3622+'Calc2'!B7781*B3930+'Calc2'!B4701*B4546+'Calc2'!B6241*B2698+'Calc2'!B7473*B3006+'Calc2'!B6857*B2390+'Calc2'!B5933*B4238+'Calc2'!B8705*B3314)/('Calc2'!B9013+'Calc2'!B7781+'Calc2'!B4701+'Calc2'!B6241+'Calc2'!B7473+'Calc2'!B6857+'Calc2'!B5933+'Calc2'!B8705))</f>
        <v>0</v>
      </c>
      <c r="C4876" s="10"/>
    </row>
    <row r="4877" spans="1:3">
      <c r="A4877" s="21">
        <v>73</v>
      </c>
      <c r="B4877" s="6">
        <f>IF('Calc2'!B9014+'Calc2'!B7782+'Calc2'!B4702+'Calc2'!B6242+'Calc2'!B7474+'Calc2'!B6858+'Calc2'!B5934+'Calc2'!B8706=0,IF(COUNT('Calc2'!B392,'Calc2'!B701,'Calc2'!B1010,'Calc2'!B1319,'Calc2'!B1628,'Calc2'!B1937,'Calc2'!B2246,'Calc2'!B2555),(B3623+B3931+B4547+B2699+B3007+B2391+B4239+B3315)/COUNT('Calc2'!B392,'Calc2'!B701,'Calc2'!B1010,'Calc2'!B1319,'Calc2'!B1628,'Calc2'!B1937,'Calc2'!B2246,'Calc2'!B2555),0),('Calc2'!B9014*B3623+'Calc2'!B7782*B3931+'Calc2'!B4702*B4547+'Calc2'!B6242*B2699+'Calc2'!B7474*B3007+'Calc2'!B6858*B2391+'Calc2'!B5934*B4239+'Calc2'!B8706*B3315)/('Calc2'!B9014+'Calc2'!B7782+'Calc2'!B4702+'Calc2'!B6242+'Calc2'!B7474+'Calc2'!B6858+'Calc2'!B5934+'Calc2'!B8706))</f>
        <v>0</v>
      </c>
      <c r="C4877" s="10"/>
    </row>
    <row r="4878" spans="1:3">
      <c r="A4878" s="21">
        <v>74</v>
      </c>
      <c r="B4878" s="6">
        <f>IF('Calc2'!B9015+'Calc2'!B7783+'Calc2'!B4703+'Calc2'!B6243+'Calc2'!B7475+'Calc2'!B6859+'Calc2'!B5935+'Calc2'!B8707=0,IF(COUNT('Calc2'!B393,'Calc2'!B702,'Calc2'!B1011,'Calc2'!B1320,'Calc2'!B1629,'Calc2'!B1938,'Calc2'!B2247,'Calc2'!B2556),(B3624+B3932+B4548+B2700+B3008+B2392+B4240+B3316)/COUNT('Calc2'!B393,'Calc2'!B702,'Calc2'!B1011,'Calc2'!B1320,'Calc2'!B1629,'Calc2'!B1938,'Calc2'!B2247,'Calc2'!B2556),0),('Calc2'!B9015*B3624+'Calc2'!B7783*B3932+'Calc2'!B4703*B4548+'Calc2'!B6243*B2700+'Calc2'!B7475*B3008+'Calc2'!B6859*B2392+'Calc2'!B5935*B4240+'Calc2'!B8707*B3316)/('Calc2'!B9015+'Calc2'!B7783+'Calc2'!B4703+'Calc2'!B6243+'Calc2'!B7475+'Calc2'!B6859+'Calc2'!B5935+'Calc2'!B8707))</f>
        <v>0</v>
      </c>
      <c r="C4878" s="10"/>
    </row>
    <row r="4879" spans="1:3">
      <c r="A4879" s="21">
        <v>75</v>
      </c>
      <c r="B4879" s="6">
        <f>IF('Calc2'!B9016+'Calc2'!B7784+'Calc2'!B4704+'Calc2'!B6244+'Calc2'!B7476+'Calc2'!B6860+'Calc2'!B5936+'Calc2'!B8708=0,IF(COUNT('Calc2'!B394,'Calc2'!B703,'Calc2'!B1012,'Calc2'!B1321,'Calc2'!B1630,'Calc2'!B1939,'Calc2'!B2248,'Calc2'!B2557),(B3625+B3933+B4549+B2701+B3009+B2393+B4241+B3317)/COUNT('Calc2'!B394,'Calc2'!B703,'Calc2'!B1012,'Calc2'!B1321,'Calc2'!B1630,'Calc2'!B1939,'Calc2'!B2248,'Calc2'!B2557),0),('Calc2'!B9016*B3625+'Calc2'!B7784*B3933+'Calc2'!B4704*B4549+'Calc2'!B6244*B2701+'Calc2'!B7476*B3009+'Calc2'!B6860*B2393+'Calc2'!B5936*B4241+'Calc2'!B8708*B3317)/('Calc2'!B9016+'Calc2'!B7784+'Calc2'!B4704+'Calc2'!B6244+'Calc2'!B7476+'Calc2'!B6860+'Calc2'!B5936+'Calc2'!B8708))</f>
        <v>0</v>
      </c>
      <c r="C4879" s="10"/>
    </row>
    <row r="4880" spans="1:3">
      <c r="A4880" s="21">
        <v>76</v>
      </c>
      <c r="B4880" s="6">
        <f>IF('Calc2'!B9017+'Calc2'!B7785+'Calc2'!B4705+'Calc2'!B6245+'Calc2'!B7477+'Calc2'!B6861+'Calc2'!B5937+'Calc2'!B8709=0,IF(COUNT('Calc2'!B395,'Calc2'!B704,'Calc2'!B1013,'Calc2'!B1322,'Calc2'!B1631,'Calc2'!B1940,'Calc2'!B2249,'Calc2'!B2558),(B3626+B3934+B4550+B2702+B3010+B2394+B4242+B3318)/COUNT('Calc2'!B395,'Calc2'!B704,'Calc2'!B1013,'Calc2'!B1322,'Calc2'!B1631,'Calc2'!B1940,'Calc2'!B2249,'Calc2'!B2558),0),('Calc2'!B9017*B3626+'Calc2'!B7785*B3934+'Calc2'!B4705*B4550+'Calc2'!B6245*B2702+'Calc2'!B7477*B3010+'Calc2'!B6861*B2394+'Calc2'!B5937*B4242+'Calc2'!B8709*B3318)/('Calc2'!B9017+'Calc2'!B7785+'Calc2'!B4705+'Calc2'!B6245+'Calc2'!B7477+'Calc2'!B6861+'Calc2'!B5937+'Calc2'!B8709))</f>
        <v>0</v>
      </c>
      <c r="C4880" s="10"/>
    </row>
    <row r="4881" spans="1:3">
      <c r="A4881" s="21">
        <v>77</v>
      </c>
      <c r="B4881" s="6">
        <f>IF('Calc2'!B9018+'Calc2'!B7786+'Calc2'!B4706+'Calc2'!B6246+'Calc2'!B7478+'Calc2'!B6862+'Calc2'!B5938+'Calc2'!B8710=0,IF(COUNT('Calc2'!B396,'Calc2'!B705,'Calc2'!B1014,'Calc2'!B1323,'Calc2'!B1632,'Calc2'!B1941,'Calc2'!B2250,'Calc2'!B2559),(B3627+B3935+B4551+B2703+B3011+B2395+B4243+B3319)/COUNT('Calc2'!B396,'Calc2'!B705,'Calc2'!B1014,'Calc2'!B1323,'Calc2'!B1632,'Calc2'!B1941,'Calc2'!B2250,'Calc2'!B2559),0),('Calc2'!B9018*B3627+'Calc2'!B7786*B3935+'Calc2'!B4706*B4551+'Calc2'!B6246*B2703+'Calc2'!B7478*B3011+'Calc2'!B6862*B2395+'Calc2'!B5938*B4243+'Calc2'!B8710*B3319)/('Calc2'!B9018+'Calc2'!B7786+'Calc2'!B4706+'Calc2'!B6246+'Calc2'!B7478+'Calc2'!B6862+'Calc2'!B5938+'Calc2'!B8710))</f>
        <v>0</v>
      </c>
      <c r="C4881" s="10"/>
    </row>
    <row r="4882" spans="1:3">
      <c r="A4882" s="21">
        <v>78</v>
      </c>
      <c r="B4882" s="6">
        <f>IF('Calc2'!B9019+'Calc2'!B7787+'Calc2'!B4707+'Calc2'!B6247+'Calc2'!B7479+'Calc2'!B6863+'Calc2'!B5939+'Calc2'!B8711=0,IF(COUNT('Calc2'!B397,'Calc2'!B706,'Calc2'!B1015,'Calc2'!B1324,'Calc2'!B1633,'Calc2'!B1942,'Calc2'!B2251,'Calc2'!B2560),(B3628+B3936+B4552+B2704+B3012+B2396+B4244+B3320)/COUNT('Calc2'!B397,'Calc2'!B706,'Calc2'!B1015,'Calc2'!B1324,'Calc2'!B1633,'Calc2'!B1942,'Calc2'!B2251,'Calc2'!B2560),0),('Calc2'!B9019*B3628+'Calc2'!B7787*B3936+'Calc2'!B4707*B4552+'Calc2'!B6247*B2704+'Calc2'!B7479*B3012+'Calc2'!B6863*B2396+'Calc2'!B5939*B4244+'Calc2'!B8711*B3320)/('Calc2'!B9019+'Calc2'!B7787+'Calc2'!B4707+'Calc2'!B6247+'Calc2'!B7479+'Calc2'!B6863+'Calc2'!B5939+'Calc2'!B8711))</f>
        <v>0</v>
      </c>
      <c r="C4882" s="10"/>
    </row>
    <row r="4883" spans="1:3">
      <c r="A4883" s="21">
        <v>79</v>
      </c>
      <c r="B4883" s="6">
        <f>IF('Calc2'!B9020+'Calc2'!B7788+'Calc2'!B4708+'Calc2'!B6248+'Calc2'!B7480+'Calc2'!B6864+'Calc2'!B5940+'Calc2'!B8712=0,IF(COUNT('Calc2'!B398,'Calc2'!B707,'Calc2'!B1016,'Calc2'!B1325,'Calc2'!B1634,'Calc2'!B1943,'Calc2'!B2252,'Calc2'!B2561),(B3629+B3937+B4553+B2705+B3013+B2397+B4245+B3321)/COUNT('Calc2'!B398,'Calc2'!B707,'Calc2'!B1016,'Calc2'!B1325,'Calc2'!B1634,'Calc2'!B1943,'Calc2'!B2252,'Calc2'!B2561),0),('Calc2'!B9020*B3629+'Calc2'!B7788*B3937+'Calc2'!B4708*B4553+'Calc2'!B6248*B2705+'Calc2'!B7480*B3013+'Calc2'!B6864*B2397+'Calc2'!B5940*B4245+'Calc2'!B8712*B3321)/('Calc2'!B9020+'Calc2'!B7788+'Calc2'!B4708+'Calc2'!B6248+'Calc2'!B7480+'Calc2'!B6864+'Calc2'!B5940+'Calc2'!B8712))</f>
        <v>0</v>
      </c>
      <c r="C4883" s="10"/>
    </row>
    <row r="4884" spans="1:3">
      <c r="A4884" s="21">
        <v>80</v>
      </c>
      <c r="B4884" s="6">
        <f>IF('Calc2'!B9021+'Calc2'!B7789+'Calc2'!B4709+'Calc2'!B6249+'Calc2'!B7481+'Calc2'!B6865+'Calc2'!B5941+'Calc2'!B8713=0,IF(COUNT('Calc2'!B399,'Calc2'!B708,'Calc2'!B1017,'Calc2'!B1326,'Calc2'!B1635,'Calc2'!B1944,'Calc2'!B2253,'Calc2'!B2562),(B3630+B3938+B4554+B2706+B3014+B2398+B4246+B3322)/COUNT('Calc2'!B399,'Calc2'!B708,'Calc2'!B1017,'Calc2'!B1326,'Calc2'!B1635,'Calc2'!B1944,'Calc2'!B2253,'Calc2'!B2562),0),('Calc2'!B9021*B3630+'Calc2'!B7789*B3938+'Calc2'!B4709*B4554+'Calc2'!B6249*B2706+'Calc2'!B7481*B3014+'Calc2'!B6865*B2398+'Calc2'!B5941*B4246+'Calc2'!B8713*B3322)/('Calc2'!B9021+'Calc2'!B7789+'Calc2'!B4709+'Calc2'!B6249+'Calc2'!B7481+'Calc2'!B6865+'Calc2'!B5941+'Calc2'!B8713))</f>
        <v>0</v>
      </c>
      <c r="C4884" s="10"/>
    </row>
    <row r="4885" spans="1:3">
      <c r="A4885" s="21">
        <v>81</v>
      </c>
      <c r="B4885" s="6">
        <f>IF('Calc2'!B9022+'Calc2'!B7790+'Calc2'!B4710+'Calc2'!B6250+'Calc2'!B7482+'Calc2'!B6866+'Calc2'!B5942+'Calc2'!B8714=0,IF(COUNT('Calc2'!B400,'Calc2'!B709,'Calc2'!B1018,'Calc2'!B1327,'Calc2'!B1636,'Calc2'!B1945,'Calc2'!B2254,'Calc2'!B2563),(B3631+B3939+B4555+B2707+B3015+B2399+B4247+B3323)/COUNT('Calc2'!B400,'Calc2'!B709,'Calc2'!B1018,'Calc2'!B1327,'Calc2'!B1636,'Calc2'!B1945,'Calc2'!B2254,'Calc2'!B2563),0),('Calc2'!B9022*B3631+'Calc2'!B7790*B3939+'Calc2'!B4710*B4555+'Calc2'!B6250*B2707+'Calc2'!B7482*B3015+'Calc2'!B6866*B2399+'Calc2'!B5942*B4247+'Calc2'!B8714*B3323)/('Calc2'!B9022+'Calc2'!B7790+'Calc2'!B4710+'Calc2'!B6250+'Calc2'!B7482+'Calc2'!B6866+'Calc2'!B5942+'Calc2'!B8714))</f>
        <v>0</v>
      </c>
      <c r="C4885" s="10"/>
    </row>
    <row r="4886" spans="1:3">
      <c r="A4886" s="21">
        <v>82</v>
      </c>
      <c r="B4886" s="6">
        <f>IF('Calc2'!B9023+'Calc2'!B7791+'Calc2'!B4711+'Calc2'!B6251+'Calc2'!B7483+'Calc2'!B6867+'Calc2'!B5943+'Calc2'!B8715=0,IF(COUNT('Calc2'!B401,'Calc2'!B710,'Calc2'!B1019,'Calc2'!B1328,'Calc2'!B1637,'Calc2'!B1946,'Calc2'!B2255,'Calc2'!B2564),(B3632+B3940+B4556+B2708+B3016+B2400+B4248+B3324)/COUNT('Calc2'!B401,'Calc2'!B710,'Calc2'!B1019,'Calc2'!B1328,'Calc2'!B1637,'Calc2'!B1946,'Calc2'!B2255,'Calc2'!B2564),0),('Calc2'!B9023*B3632+'Calc2'!B7791*B3940+'Calc2'!B4711*B4556+'Calc2'!B6251*B2708+'Calc2'!B7483*B3016+'Calc2'!B6867*B2400+'Calc2'!B5943*B4248+'Calc2'!B8715*B3324)/('Calc2'!B9023+'Calc2'!B7791+'Calc2'!B4711+'Calc2'!B6251+'Calc2'!B7483+'Calc2'!B6867+'Calc2'!B5943+'Calc2'!B8715))</f>
        <v>0</v>
      </c>
      <c r="C4886" s="10"/>
    </row>
    <row r="4887" spans="1:3">
      <c r="A4887" s="21">
        <v>83</v>
      </c>
      <c r="B4887" s="6">
        <f>IF('Calc2'!B9024+'Calc2'!B7792+'Calc2'!B4712+'Calc2'!B6252+'Calc2'!B7484+'Calc2'!B6868+'Calc2'!B5944+'Calc2'!B8716=0,IF(COUNT('Calc2'!B402,'Calc2'!B711,'Calc2'!B1020,'Calc2'!B1329,'Calc2'!B1638,'Calc2'!B1947,'Calc2'!B2256,'Calc2'!B2565),(B3633+B3941+B4557+B2709+B3017+B2401+B4249+B3325)/COUNT('Calc2'!B402,'Calc2'!B711,'Calc2'!B1020,'Calc2'!B1329,'Calc2'!B1638,'Calc2'!B1947,'Calc2'!B2256,'Calc2'!B2565),0),('Calc2'!B9024*B3633+'Calc2'!B7792*B3941+'Calc2'!B4712*B4557+'Calc2'!B6252*B2709+'Calc2'!B7484*B3017+'Calc2'!B6868*B2401+'Calc2'!B5944*B4249+'Calc2'!B8716*B3325)/('Calc2'!B9024+'Calc2'!B7792+'Calc2'!B4712+'Calc2'!B6252+'Calc2'!B7484+'Calc2'!B6868+'Calc2'!B5944+'Calc2'!B8716))</f>
        <v>0</v>
      </c>
      <c r="C4887" s="10"/>
    </row>
    <row r="4888" spans="1:3">
      <c r="A4888" s="21">
        <v>84</v>
      </c>
      <c r="B4888" s="6">
        <f>IF('Calc2'!B9025+'Calc2'!B7793+'Calc2'!B4713+'Calc2'!B6253+'Calc2'!B7485+'Calc2'!B6869+'Calc2'!B5945+'Calc2'!B8717=0,IF(COUNT('Calc2'!B403,'Calc2'!B712,'Calc2'!B1021,'Calc2'!B1330,'Calc2'!B1639,'Calc2'!B1948,'Calc2'!B2257,'Calc2'!B2566),(B3634+B3942+B4558+B2710+B3018+B2402+B4250+B3326)/COUNT('Calc2'!B403,'Calc2'!B712,'Calc2'!B1021,'Calc2'!B1330,'Calc2'!B1639,'Calc2'!B1948,'Calc2'!B2257,'Calc2'!B2566),0),('Calc2'!B9025*B3634+'Calc2'!B7793*B3942+'Calc2'!B4713*B4558+'Calc2'!B6253*B2710+'Calc2'!B7485*B3018+'Calc2'!B6869*B2402+'Calc2'!B5945*B4250+'Calc2'!B8717*B3326)/('Calc2'!B9025+'Calc2'!B7793+'Calc2'!B4713+'Calc2'!B6253+'Calc2'!B7485+'Calc2'!B6869+'Calc2'!B5945+'Calc2'!B8717))</f>
        <v>0</v>
      </c>
      <c r="C4888" s="10"/>
    </row>
    <row r="4889" spans="1:3">
      <c r="A4889" s="21">
        <v>85</v>
      </c>
      <c r="B4889" s="6">
        <f>IF('Calc2'!B9026+'Calc2'!B7794+'Calc2'!B4714+'Calc2'!B6254+'Calc2'!B7486+'Calc2'!B6870+'Calc2'!B5946+'Calc2'!B8718=0,IF(COUNT('Calc2'!B404,'Calc2'!B713,'Calc2'!B1022,'Calc2'!B1331,'Calc2'!B1640,'Calc2'!B1949,'Calc2'!B2258,'Calc2'!B2567),(B3635+B3943+B4559+B2711+B3019+B2403+B4251+B3327)/COUNT('Calc2'!B404,'Calc2'!B713,'Calc2'!B1022,'Calc2'!B1331,'Calc2'!B1640,'Calc2'!B1949,'Calc2'!B2258,'Calc2'!B2567),0),('Calc2'!B9026*B3635+'Calc2'!B7794*B3943+'Calc2'!B4714*B4559+'Calc2'!B6254*B2711+'Calc2'!B7486*B3019+'Calc2'!B6870*B2403+'Calc2'!B5946*B4251+'Calc2'!B8718*B3327)/('Calc2'!B9026+'Calc2'!B7794+'Calc2'!B4714+'Calc2'!B6254+'Calc2'!B7486+'Calc2'!B6870+'Calc2'!B5946+'Calc2'!B8718))</f>
        <v>0</v>
      </c>
      <c r="C4889" s="10"/>
    </row>
    <row r="4890" spans="1:3">
      <c r="A4890" s="21">
        <v>86</v>
      </c>
      <c r="B4890" s="6">
        <f>IF('Calc2'!B9027+'Calc2'!B7795+'Calc2'!B4715+'Calc2'!B6255+'Calc2'!B7487+'Calc2'!B6871+'Calc2'!B5947+'Calc2'!B8719=0,IF(COUNT('Calc2'!B405,'Calc2'!B714,'Calc2'!B1023,'Calc2'!B1332,'Calc2'!B1641,'Calc2'!B1950,'Calc2'!B2259,'Calc2'!B2568),(B3636+B3944+B4560+B2712+B3020+B2404+B4252+B3328)/COUNT('Calc2'!B405,'Calc2'!B714,'Calc2'!B1023,'Calc2'!B1332,'Calc2'!B1641,'Calc2'!B1950,'Calc2'!B2259,'Calc2'!B2568),0),('Calc2'!B9027*B3636+'Calc2'!B7795*B3944+'Calc2'!B4715*B4560+'Calc2'!B6255*B2712+'Calc2'!B7487*B3020+'Calc2'!B6871*B2404+'Calc2'!B5947*B4252+'Calc2'!B8719*B3328)/('Calc2'!B9027+'Calc2'!B7795+'Calc2'!B4715+'Calc2'!B6255+'Calc2'!B7487+'Calc2'!B6871+'Calc2'!B5947+'Calc2'!B8719))</f>
        <v>0</v>
      </c>
      <c r="C4890" s="10"/>
    </row>
    <row r="4891" spans="1:3">
      <c r="A4891" s="21">
        <v>87</v>
      </c>
      <c r="B4891" s="6">
        <f>IF('Calc2'!B9028+'Calc2'!B7796+'Calc2'!B4716+'Calc2'!B6256+'Calc2'!B7488+'Calc2'!B6872+'Calc2'!B5948+'Calc2'!B8720=0,IF(COUNT('Calc2'!B406,'Calc2'!B715,'Calc2'!B1024,'Calc2'!B1333,'Calc2'!B1642,'Calc2'!B1951,'Calc2'!B2260,'Calc2'!B2569),(B3637+B3945+B4561+B2713+B3021+B2405+B4253+B3329)/COUNT('Calc2'!B406,'Calc2'!B715,'Calc2'!B1024,'Calc2'!B1333,'Calc2'!B1642,'Calc2'!B1951,'Calc2'!B2260,'Calc2'!B2569),0),('Calc2'!B9028*B3637+'Calc2'!B7796*B3945+'Calc2'!B4716*B4561+'Calc2'!B6256*B2713+'Calc2'!B7488*B3021+'Calc2'!B6872*B2405+'Calc2'!B5948*B4253+'Calc2'!B8720*B3329)/('Calc2'!B9028+'Calc2'!B7796+'Calc2'!B4716+'Calc2'!B6256+'Calc2'!B7488+'Calc2'!B6872+'Calc2'!B5948+'Calc2'!B8720))</f>
        <v>0</v>
      </c>
      <c r="C4891" s="10"/>
    </row>
    <row r="4892" spans="1:3">
      <c r="A4892" s="21">
        <v>88</v>
      </c>
      <c r="B4892" s="6">
        <f>IF('Calc2'!B9029+'Calc2'!B7797+'Calc2'!B4717+'Calc2'!B6257+'Calc2'!B7489+'Calc2'!B6873+'Calc2'!B5949+'Calc2'!B8721=0,IF(COUNT('Calc2'!B407,'Calc2'!B716,'Calc2'!B1025,'Calc2'!B1334,'Calc2'!B1643,'Calc2'!B1952,'Calc2'!B2261,'Calc2'!B2570),(B3638+B3946+B4562+B2714+B3022+B2406+B4254+B3330)/COUNT('Calc2'!B407,'Calc2'!B716,'Calc2'!B1025,'Calc2'!B1334,'Calc2'!B1643,'Calc2'!B1952,'Calc2'!B2261,'Calc2'!B2570),0),('Calc2'!B9029*B3638+'Calc2'!B7797*B3946+'Calc2'!B4717*B4562+'Calc2'!B6257*B2714+'Calc2'!B7489*B3022+'Calc2'!B6873*B2406+'Calc2'!B5949*B4254+'Calc2'!B8721*B3330)/('Calc2'!B9029+'Calc2'!B7797+'Calc2'!B4717+'Calc2'!B6257+'Calc2'!B7489+'Calc2'!B6873+'Calc2'!B5949+'Calc2'!B8721))</f>
        <v>0</v>
      </c>
      <c r="C4892" s="10"/>
    </row>
    <row r="4893" spans="1:3">
      <c r="A4893" s="21">
        <v>89</v>
      </c>
      <c r="B4893" s="6">
        <f>IF('Calc2'!B9030+'Calc2'!B7798+'Calc2'!B4718+'Calc2'!B6258+'Calc2'!B7490+'Calc2'!B6874+'Calc2'!B5950+'Calc2'!B8722=0,IF(COUNT('Calc2'!B408,'Calc2'!B717,'Calc2'!B1026,'Calc2'!B1335,'Calc2'!B1644,'Calc2'!B1953,'Calc2'!B2262,'Calc2'!B2571),(B3639+B3947+B4563+B2715+B3023+B2407+B4255+B3331)/COUNT('Calc2'!B408,'Calc2'!B717,'Calc2'!B1026,'Calc2'!B1335,'Calc2'!B1644,'Calc2'!B1953,'Calc2'!B2262,'Calc2'!B2571),0),('Calc2'!B9030*B3639+'Calc2'!B7798*B3947+'Calc2'!B4718*B4563+'Calc2'!B6258*B2715+'Calc2'!B7490*B3023+'Calc2'!B6874*B2407+'Calc2'!B5950*B4255+'Calc2'!B8722*B3331)/('Calc2'!B9030+'Calc2'!B7798+'Calc2'!B4718+'Calc2'!B6258+'Calc2'!B7490+'Calc2'!B6874+'Calc2'!B5950+'Calc2'!B8722))</f>
        <v>0</v>
      </c>
      <c r="C4893" s="10"/>
    </row>
    <row r="4894" spans="1:3">
      <c r="A4894" s="21">
        <v>90</v>
      </c>
      <c r="B4894" s="6">
        <f>IF('Calc2'!B9031+'Calc2'!B7799+'Calc2'!B4719+'Calc2'!B6259+'Calc2'!B7491+'Calc2'!B6875+'Calc2'!B5951+'Calc2'!B8723=0,IF(COUNT('Calc2'!B409,'Calc2'!B718,'Calc2'!B1027,'Calc2'!B1336,'Calc2'!B1645,'Calc2'!B1954,'Calc2'!B2263,'Calc2'!B2572),(B3640+B3948+B4564+B2716+B3024+B2408+B4256+B3332)/COUNT('Calc2'!B409,'Calc2'!B718,'Calc2'!B1027,'Calc2'!B1336,'Calc2'!B1645,'Calc2'!B1954,'Calc2'!B2263,'Calc2'!B2572),0),('Calc2'!B9031*B3640+'Calc2'!B7799*B3948+'Calc2'!B4719*B4564+'Calc2'!B6259*B2716+'Calc2'!B7491*B3024+'Calc2'!B6875*B2408+'Calc2'!B5951*B4256+'Calc2'!B8723*B3332)/('Calc2'!B9031+'Calc2'!B7799+'Calc2'!B4719+'Calc2'!B6259+'Calc2'!B7491+'Calc2'!B6875+'Calc2'!B5951+'Calc2'!B8723))</f>
        <v>0</v>
      </c>
      <c r="C4894" s="10"/>
    </row>
    <row r="4895" spans="1:3">
      <c r="A4895" s="21">
        <v>91</v>
      </c>
      <c r="B4895" s="6">
        <f>IF('Calc2'!B9032+'Calc2'!B7800+'Calc2'!B4720+'Calc2'!B6260+'Calc2'!B7492+'Calc2'!B6876+'Calc2'!B5952+'Calc2'!B8724=0,IF(COUNT('Calc2'!B410,'Calc2'!B719,'Calc2'!B1028,'Calc2'!B1337,'Calc2'!B1646,'Calc2'!B1955,'Calc2'!B2264,'Calc2'!B2573),(B3641+B3949+B4565+B2717+B3025+B2409+B4257+B3333)/COUNT('Calc2'!B410,'Calc2'!B719,'Calc2'!B1028,'Calc2'!B1337,'Calc2'!B1646,'Calc2'!B1955,'Calc2'!B2264,'Calc2'!B2573),0),('Calc2'!B9032*B3641+'Calc2'!B7800*B3949+'Calc2'!B4720*B4565+'Calc2'!B6260*B2717+'Calc2'!B7492*B3025+'Calc2'!B6876*B2409+'Calc2'!B5952*B4257+'Calc2'!B8724*B3333)/('Calc2'!B9032+'Calc2'!B7800+'Calc2'!B4720+'Calc2'!B6260+'Calc2'!B7492+'Calc2'!B6876+'Calc2'!B5952+'Calc2'!B8724))</f>
        <v>0</v>
      </c>
      <c r="C4895" s="10"/>
    </row>
    <row r="4896" spans="1:3">
      <c r="A4896" s="21">
        <v>92</v>
      </c>
      <c r="B4896" s="6">
        <f>IF('Calc2'!B9033+'Calc2'!B7801+'Calc2'!B4721+'Calc2'!B6261+'Calc2'!B7493+'Calc2'!B6877+'Calc2'!B5953+'Calc2'!B8725=0,IF(COUNT('Calc2'!B411,'Calc2'!B720,'Calc2'!B1029,'Calc2'!B1338,'Calc2'!B1647,'Calc2'!B1956,'Calc2'!B2265,'Calc2'!B2574),(B3642+B3950+B4566+B2718+B3026+B2410+B4258+B3334)/COUNT('Calc2'!B411,'Calc2'!B720,'Calc2'!B1029,'Calc2'!B1338,'Calc2'!B1647,'Calc2'!B1956,'Calc2'!B2265,'Calc2'!B2574),0),('Calc2'!B9033*B3642+'Calc2'!B7801*B3950+'Calc2'!B4721*B4566+'Calc2'!B6261*B2718+'Calc2'!B7493*B3026+'Calc2'!B6877*B2410+'Calc2'!B5953*B4258+'Calc2'!B8725*B3334)/('Calc2'!B9033+'Calc2'!B7801+'Calc2'!B4721+'Calc2'!B6261+'Calc2'!B7493+'Calc2'!B6877+'Calc2'!B5953+'Calc2'!B8725))</f>
        <v>0</v>
      </c>
      <c r="C4896" s="10"/>
    </row>
    <row r="4897" spans="1:3">
      <c r="A4897" s="21">
        <v>93</v>
      </c>
      <c r="B4897" s="6">
        <f>IF('Calc2'!B9034+'Calc2'!B7802+'Calc2'!B4722+'Calc2'!B6262+'Calc2'!B7494+'Calc2'!B6878+'Calc2'!B5954+'Calc2'!B8726=0,IF(COUNT('Calc2'!B412,'Calc2'!B721,'Calc2'!B1030,'Calc2'!B1339,'Calc2'!B1648,'Calc2'!B1957,'Calc2'!B2266,'Calc2'!B2575),(B3643+B3951+B4567+B2719+B3027+B2411+B4259+B3335)/COUNT('Calc2'!B412,'Calc2'!B721,'Calc2'!B1030,'Calc2'!B1339,'Calc2'!B1648,'Calc2'!B1957,'Calc2'!B2266,'Calc2'!B2575),0),('Calc2'!B9034*B3643+'Calc2'!B7802*B3951+'Calc2'!B4722*B4567+'Calc2'!B6262*B2719+'Calc2'!B7494*B3027+'Calc2'!B6878*B2411+'Calc2'!B5954*B4259+'Calc2'!B8726*B3335)/('Calc2'!B9034+'Calc2'!B7802+'Calc2'!B4722+'Calc2'!B6262+'Calc2'!B7494+'Calc2'!B6878+'Calc2'!B5954+'Calc2'!B8726))</f>
        <v>0</v>
      </c>
      <c r="C4897" s="10"/>
    </row>
    <row r="4898" spans="1:3">
      <c r="A4898" s="21">
        <v>94</v>
      </c>
      <c r="B4898" s="6">
        <f>IF('Calc2'!B9035+'Calc2'!B7803+'Calc2'!B4723+'Calc2'!B6263+'Calc2'!B7495+'Calc2'!B6879+'Calc2'!B5955+'Calc2'!B8727=0,IF(COUNT('Calc2'!B413,'Calc2'!B722,'Calc2'!B1031,'Calc2'!B1340,'Calc2'!B1649,'Calc2'!B1958,'Calc2'!B2267,'Calc2'!B2576),(B3644+B3952+B4568+B2720+B3028+B2412+B4260+B3336)/COUNT('Calc2'!B413,'Calc2'!B722,'Calc2'!B1031,'Calc2'!B1340,'Calc2'!B1649,'Calc2'!B1958,'Calc2'!B2267,'Calc2'!B2576),0),('Calc2'!B9035*B3644+'Calc2'!B7803*B3952+'Calc2'!B4723*B4568+'Calc2'!B6263*B2720+'Calc2'!B7495*B3028+'Calc2'!B6879*B2412+'Calc2'!B5955*B4260+'Calc2'!B8727*B3336)/('Calc2'!B9035+'Calc2'!B7803+'Calc2'!B4723+'Calc2'!B6263+'Calc2'!B7495+'Calc2'!B6879+'Calc2'!B5955+'Calc2'!B8727))</f>
        <v>0</v>
      </c>
      <c r="C4898" s="10"/>
    </row>
    <row r="4899" spans="1:3">
      <c r="A4899" s="21">
        <v>95</v>
      </c>
      <c r="B4899" s="6">
        <f>IF('Calc2'!B9036+'Calc2'!B7804+'Calc2'!B4724+'Calc2'!B6264+'Calc2'!B7496+'Calc2'!B6880+'Calc2'!B5956+'Calc2'!B8728=0,IF(COUNT('Calc2'!B414,'Calc2'!B723,'Calc2'!B1032,'Calc2'!B1341,'Calc2'!B1650,'Calc2'!B1959,'Calc2'!B2268,'Calc2'!B2577),(B3645+B3953+B4569+B2721+B3029+B2413+B4261+B3337)/COUNT('Calc2'!B414,'Calc2'!B723,'Calc2'!B1032,'Calc2'!B1341,'Calc2'!B1650,'Calc2'!B1959,'Calc2'!B2268,'Calc2'!B2577),0),('Calc2'!B9036*B3645+'Calc2'!B7804*B3953+'Calc2'!B4724*B4569+'Calc2'!B6264*B2721+'Calc2'!B7496*B3029+'Calc2'!B6880*B2413+'Calc2'!B5956*B4261+'Calc2'!B8728*B3337)/('Calc2'!B9036+'Calc2'!B7804+'Calc2'!B4724+'Calc2'!B6264+'Calc2'!B7496+'Calc2'!B6880+'Calc2'!B5956+'Calc2'!B8728))</f>
        <v>0</v>
      </c>
      <c r="C4899" s="10"/>
    </row>
    <row r="4900" spans="1:3">
      <c r="A4900" s="21">
        <v>96</v>
      </c>
      <c r="B4900" s="6">
        <f>IF('Calc2'!B9037+'Calc2'!B7805+'Calc2'!B4725+'Calc2'!B6265+'Calc2'!B7497+'Calc2'!B6881+'Calc2'!B5957+'Calc2'!B8729=0,IF(COUNT('Calc2'!B415,'Calc2'!B724,'Calc2'!B1033,'Calc2'!B1342,'Calc2'!B1651,'Calc2'!B1960,'Calc2'!B2269,'Calc2'!B2578),(B3646+B3954+B4570+B2722+B3030+B2414+B4262+B3338)/COUNT('Calc2'!B415,'Calc2'!B724,'Calc2'!B1033,'Calc2'!B1342,'Calc2'!B1651,'Calc2'!B1960,'Calc2'!B2269,'Calc2'!B2578),0),('Calc2'!B9037*B3646+'Calc2'!B7805*B3954+'Calc2'!B4725*B4570+'Calc2'!B6265*B2722+'Calc2'!B7497*B3030+'Calc2'!B6881*B2414+'Calc2'!B5957*B4262+'Calc2'!B8729*B3338)/('Calc2'!B9037+'Calc2'!B7805+'Calc2'!B4725+'Calc2'!B6265+'Calc2'!B7497+'Calc2'!B6881+'Calc2'!B5957+'Calc2'!B8729))</f>
        <v>0</v>
      </c>
      <c r="C4900" s="10"/>
    </row>
    <row r="4901" spans="1:3">
      <c r="A4901" s="21">
        <v>97</v>
      </c>
      <c r="B4901" s="6">
        <f>IF('Calc2'!B9038+'Calc2'!B7806+'Calc2'!B4726+'Calc2'!B6266+'Calc2'!B7498+'Calc2'!B6882+'Calc2'!B5958+'Calc2'!B8730=0,IF(COUNT('Calc2'!B416,'Calc2'!B725,'Calc2'!B1034,'Calc2'!B1343,'Calc2'!B1652,'Calc2'!B1961,'Calc2'!B2270,'Calc2'!B2579),(B3647+B3955+B4571+B2723+B3031+B2415+B4263+B3339)/COUNT('Calc2'!B416,'Calc2'!B725,'Calc2'!B1034,'Calc2'!B1343,'Calc2'!B1652,'Calc2'!B1961,'Calc2'!B2270,'Calc2'!B2579),0),('Calc2'!B9038*B3647+'Calc2'!B7806*B3955+'Calc2'!B4726*B4571+'Calc2'!B6266*B2723+'Calc2'!B7498*B3031+'Calc2'!B6882*B2415+'Calc2'!B5958*B4263+'Calc2'!B8730*B3339)/('Calc2'!B9038+'Calc2'!B7806+'Calc2'!B4726+'Calc2'!B6266+'Calc2'!B7498+'Calc2'!B6882+'Calc2'!B5958+'Calc2'!B8730))</f>
        <v>0</v>
      </c>
      <c r="C4901" s="10"/>
    </row>
    <row r="4902" spans="1:3">
      <c r="A4902" s="21">
        <v>98</v>
      </c>
      <c r="B4902" s="6">
        <f>IF('Calc2'!B9039+'Calc2'!B7807+'Calc2'!B4727+'Calc2'!B6267+'Calc2'!B7499+'Calc2'!B6883+'Calc2'!B5959+'Calc2'!B8731=0,IF(COUNT('Calc2'!B417,'Calc2'!B726,'Calc2'!B1035,'Calc2'!B1344,'Calc2'!B1653,'Calc2'!B1962,'Calc2'!B2271,'Calc2'!B2580),(B3648+B3956+B4572+B2724+B3032+B2416+B4264+B3340)/COUNT('Calc2'!B417,'Calc2'!B726,'Calc2'!B1035,'Calc2'!B1344,'Calc2'!B1653,'Calc2'!B1962,'Calc2'!B2271,'Calc2'!B2580),0),('Calc2'!B9039*B3648+'Calc2'!B7807*B3956+'Calc2'!B4727*B4572+'Calc2'!B6267*B2724+'Calc2'!B7499*B3032+'Calc2'!B6883*B2416+'Calc2'!B5959*B4264+'Calc2'!B8731*B3340)/('Calc2'!B9039+'Calc2'!B7807+'Calc2'!B4727+'Calc2'!B6267+'Calc2'!B7499+'Calc2'!B6883+'Calc2'!B5959+'Calc2'!B8731))</f>
        <v>0</v>
      </c>
      <c r="C4902" s="10"/>
    </row>
    <row r="4903" spans="1:3">
      <c r="A4903" s="21">
        <v>99</v>
      </c>
      <c r="B4903" s="6">
        <f>IF('Calc2'!B9040+'Calc2'!B7808+'Calc2'!B4728+'Calc2'!B6268+'Calc2'!B7500+'Calc2'!B6884+'Calc2'!B5960+'Calc2'!B8732=0,IF(COUNT('Calc2'!B418,'Calc2'!B727,'Calc2'!B1036,'Calc2'!B1345,'Calc2'!B1654,'Calc2'!B1963,'Calc2'!B2272,'Calc2'!B2581),(B3649+B3957+B4573+B2725+B3033+B2417+B4265+B3341)/COUNT('Calc2'!B418,'Calc2'!B727,'Calc2'!B1036,'Calc2'!B1345,'Calc2'!B1654,'Calc2'!B1963,'Calc2'!B2272,'Calc2'!B2581),0),('Calc2'!B9040*B3649+'Calc2'!B7808*B3957+'Calc2'!B4728*B4573+'Calc2'!B6268*B2725+'Calc2'!B7500*B3033+'Calc2'!B6884*B2417+'Calc2'!B5960*B4265+'Calc2'!B8732*B3341)/('Calc2'!B9040+'Calc2'!B7808+'Calc2'!B4728+'Calc2'!B6268+'Calc2'!B7500+'Calc2'!B6884+'Calc2'!B5960+'Calc2'!B8732))</f>
        <v>0</v>
      </c>
      <c r="C4903" s="10"/>
    </row>
    <row r="4904" spans="1:3">
      <c r="A4904" s="21">
        <v>100</v>
      </c>
      <c r="B4904" s="6">
        <f>IF('Calc2'!B9041+'Calc2'!B7809+'Calc2'!B4729+'Calc2'!B6269+'Calc2'!B7501+'Calc2'!B6885+'Calc2'!B5961+'Calc2'!B8733=0,IF(COUNT('Calc2'!B419,'Calc2'!B728,'Calc2'!B1037,'Calc2'!B1346,'Calc2'!B1655,'Calc2'!B1964,'Calc2'!B2273,'Calc2'!B2582),(B3650+B3958+B4574+B2726+B3034+B2418+B4266+B3342)/COUNT('Calc2'!B419,'Calc2'!B728,'Calc2'!B1037,'Calc2'!B1346,'Calc2'!B1655,'Calc2'!B1964,'Calc2'!B2273,'Calc2'!B2582),0),('Calc2'!B9041*B3650+'Calc2'!B7809*B3958+'Calc2'!B4729*B4574+'Calc2'!B6269*B2726+'Calc2'!B7501*B3034+'Calc2'!B6885*B2418+'Calc2'!B5961*B4266+'Calc2'!B8733*B3342)/('Calc2'!B9041+'Calc2'!B7809+'Calc2'!B4729+'Calc2'!B6269+'Calc2'!B7501+'Calc2'!B6885+'Calc2'!B5961+'Calc2'!B8733))</f>
        <v>0</v>
      </c>
      <c r="C4904" s="10"/>
    </row>
    <row r="4905" spans="1:3">
      <c r="A4905" s="21">
        <v>101</v>
      </c>
      <c r="B4905" s="6">
        <f>IF('Calc2'!B9042+'Calc2'!B7810+'Calc2'!B4730+'Calc2'!B6270+'Calc2'!B7502+'Calc2'!B6886+'Calc2'!B5962+'Calc2'!B8734=0,IF(COUNT('Calc2'!B420,'Calc2'!B729,'Calc2'!B1038,'Calc2'!B1347,'Calc2'!B1656,'Calc2'!B1965,'Calc2'!B2274,'Calc2'!B2583),(B3651+B3959+B4575+B2727+B3035+B2419+B4267+B3343)/COUNT('Calc2'!B420,'Calc2'!B729,'Calc2'!B1038,'Calc2'!B1347,'Calc2'!B1656,'Calc2'!B1965,'Calc2'!B2274,'Calc2'!B2583),0),('Calc2'!B9042*B3651+'Calc2'!B7810*B3959+'Calc2'!B4730*B4575+'Calc2'!B6270*B2727+'Calc2'!B7502*B3035+'Calc2'!B6886*B2419+'Calc2'!B5962*B4267+'Calc2'!B8734*B3343)/('Calc2'!B9042+'Calc2'!B7810+'Calc2'!B4730+'Calc2'!B6270+'Calc2'!B7502+'Calc2'!B6886+'Calc2'!B5962+'Calc2'!B8734))</f>
        <v>0</v>
      </c>
      <c r="C4905" s="10"/>
    </row>
    <row r="4906" spans="1:3">
      <c r="A4906" s="21">
        <v>102</v>
      </c>
      <c r="B4906" s="6">
        <f>IF('Calc2'!B9043+'Calc2'!B7811+'Calc2'!B4731+'Calc2'!B6271+'Calc2'!B7503+'Calc2'!B6887+'Calc2'!B5963+'Calc2'!B8735=0,IF(COUNT('Calc2'!B421,'Calc2'!B730,'Calc2'!B1039,'Calc2'!B1348,'Calc2'!B1657,'Calc2'!B1966,'Calc2'!B2275,'Calc2'!B2584),(B3652+B3960+B4576+B2728+B3036+B2420+B4268+B3344)/COUNT('Calc2'!B421,'Calc2'!B730,'Calc2'!B1039,'Calc2'!B1348,'Calc2'!B1657,'Calc2'!B1966,'Calc2'!B2275,'Calc2'!B2584),0),('Calc2'!B9043*B3652+'Calc2'!B7811*B3960+'Calc2'!B4731*B4576+'Calc2'!B6271*B2728+'Calc2'!B7503*B3036+'Calc2'!B6887*B2420+'Calc2'!B5963*B4268+'Calc2'!B8735*B3344)/('Calc2'!B9043+'Calc2'!B7811+'Calc2'!B4731+'Calc2'!B6271+'Calc2'!B7503+'Calc2'!B6887+'Calc2'!B5963+'Calc2'!B8735))</f>
        <v>0</v>
      </c>
      <c r="C4906" s="10"/>
    </row>
    <row r="4907" spans="1:3">
      <c r="A4907" s="21">
        <v>103</v>
      </c>
      <c r="B4907" s="6">
        <f>IF('Calc2'!B9044+'Calc2'!B7812+'Calc2'!B4732+'Calc2'!B6272+'Calc2'!B7504+'Calc2'!B6888+'Calc2'!B5964+'Calc2'!B8736=0,IF(COUNT('Calc2'!B422,'Calc2'!B731,'Calc2'!B1040,'Calc2'!B1349,'Calc2'!B1658,'Calc2'!B1967,'Calc2'!B2276,'Calc2'!B2585),(B3653+B3961+B4577+B2729+B3037+B2421+B4269+B3345)/COUNT('Calc2'!B422,'Calc2'!B731,'Calc2'!B1040,'Calc2'!B1349,'Calc2'!B1658,'Calc2'!B1967,'Calc2'!B2276,'Calc2'!B2585),0),('Calc2'!B9044*B3653+'Calc2'!B7812*B3961+'Calc2'!B4732*B4577+'Calc2'!B6272*B2729+'Calc2'!B7504*B3037+'Calc2'!B6888*B2421+'Calc2'!B5964*B4269+'Calc2'!B8736*B3345)/('Calc2'!B9044+'Calc2'!B7812+'Calc2'!B4732+'Calc2'!B6272+'Calc2'!B7504+'Calc2'!B6888+'Calc2'!B5964+'Calc2'!B8736))</f>
        <v>0</v>
      </c>
      <c r="C4907" s="10"/>
    </row>
    <row r="4908" spans="1:3">
      <c r="A4908" s="21">
        <v>104</v>
      </c>
      <c r="B4908" s="6">
        <f>IF('Calc2'!B9045+'Calc2'!B7813+'Calc2'!B4733+'Calc2'!B6273+'Calc2'!B7505+'Calc2'!B6889+'Calc2'!B5965+'Calc2'!B8737=0,IF(COUNT('Calc2'!B423,'Calc2'!B732,'Calc2'!B1041,'Calc2'!B1350,'Calc2'!B1659,'Calc2'!B1968,'Calc2'!B2277,'Calc2'!B2586),(B3654+B3962+B4578+B2730+B3038+B2422+B4270+B3346)/COUNT('Calc2'!B423,'Calc2'!B732,'Calc2'!B1041,'Calc2'!B1350,'Calc2'!B1659,'Calc2'!B1968,'Calc2'!B2277,'Calc2'!B2586),0),('Calc2'!B9045*B3654+'Calc2'!B7813*B3962+'Calc2'!B4733*B4578+'Calc2'!B6273*B2730+'Calc2'!B7505*B3038+'Calc2'!B6889*B2422+'Calc2'!B5965*B4270+'Calc2'!B8737*B3346)/('Calc2'!B9045+'Calc2'!B7813+'Calc2'!B4733+'Calc2'!B6273+'Calc2'!B7505+'Calc2'!B6889+'Calc2'!B5965+'Calc2'!B8737))</f>
        <v>0</v>
      </c>
      <c r="C4908" s="10"/>
    </row>
    <row r="4909" spans="1:3">
      <c r="A4909" s="21">
        <v>105</v>
      </c>
      <c r="B4909" s="6">
        <f>IF('Calc2'!B9046+'Calc2'!B7814+'Calc2'!B4734+'Calc2'!B6274+'Calc2'!B7506+'Calc2'!B6890+'Calc2'!B5966+'Calc2'!B8738=0,IF(COUNT('Calc2'!B424,'Calc2'!B733,'Calc2'!B1042,'Calc2'!B1351,'Calc2'!B1660,'Calc2'!B1969,'Calc2'!B2278,'Calc2'!B2587),(B3655+B3963+B4579+B2731+B3039+B2423+B4271+B3347)/COUNT('Calc2'!B424,'Calc2'!B733,'Calc2'!B1042,'Calc2'!B1351,'Calc2'!B1660,'Calc2'!B1969,'Calc2'!B2278,'Calc2'!B2587),0),('Calc2'!B9046*B3655+'Calc2'!B7814*B3963+'Calc2'!B4734*B4579+'Calc2'!B6274*B2731+'Calc2'!B7506*B3039+'Calc2'!B6890*B2423+'Calc2'!B5966*B4271+'Calc2'!B8738*B3347)/('Calc2'!B9046+'Calc2'!B7814+'Calc2'!B4734+'Calc2'!B6274+'Calc2'!B7506+'Calc2'!B6890+'Calc2'!B5966+'Calc2'!B8738))</f>
        <v>0</v>
      </c>
      <c r="C4909" s="10"/>
    </row>
    <row r="4910" spans="1:3">
      <c r="A4910" s="21">
        <v>106</v>
      </c>
      <c r="B4910" s="6">
        <f>IF('Calc2'!B9047+'Calc2'!B7815+'Calc2'!B4735+'Calc2'!B6275+'Calc2'!B7507+'Calc2'!B6891+'Calc2'!B5967+'Calc2'!B8739=0,IF(COUNT('Calc2'!B425,'Calc2'!B734,'Calc2'!B1043,'Calc2'!B1352,'Calc2'!B1661,'Calc2'!B1970,'Calc2'!B2279,'Calc2'!B2588),(B3656+B3964+B4580+B2732+B3040+B2424+B4272+B3348)/COUNT('Calc2'!B425,'Calc2'!B734,'Calc2'!B1043,'Calc2'!B1352,'Calc2'!B1661,'Calc2'!B1970,'Calc2'!B2279,'Calc2'!B2588),0),('Calc2'!B9047*B3656+'Calc2'!B7815*B3964+'Calc2'!B4735*B4580+'Calc2'!B6275*B2732+'Calc2'!B7507*B3040+'Calc2'!B6891*B2424+'Calc2'!B5967*B4272+'Calc2'!B8739*B3348)/('Calc2'!B9047+'Calc2'!B7815+'Calc2'!B4735+'Calc2'!B6275+'Calc2'!B7507+'Calc2'!B6891+'Calc2'!B5967+'Calc2'!B8739))</f>
        <v>0</v>
      </c>
      <c r="C4910" s="10"/>
    </row>
    <row r="4911" spans="1:3">
      <c r="A4911" s="21">
        <v>107</v>
      </c>
      <c r="B4911" s="6">
        <f>IF('Calc2'!B9048+'Calc2'!B7816+'Calc2'!B4736+'Calc2'!B6276+'Calc2'!B7508+'Calc2'!B6892+'Calc2'!B5968+'Calc2'!B8740=0,IF(COUNT('Calc2'!B426,'Calc2'!B735,'Calc2'!B1044,'Calc2'!B1353,'Calc2'!B1662,'Calc2'!B1971,'Calc2'!B2280,'Calc2'!B2589),(B3657+B3965+B4581+B2733+B3041+B2425+B4273+B3349)/COUNT('Calc2'!B426,'Calc2'!B735,'Calc2'!B1044,'Calc2'!B1353,'Calc2'!B1662,'Calc2'!B1971,'Calc2'!B2280,'Calc2'!B2589),0),('Calc2'!B9048*B3657+'Calc2'!B7816*B3965+'Calc2'!B4736*B4581+'Calc2'!B6276*B2733+'Calc2'!B7508*B3041+'Calc2'!B6892*B2425+'Calc2'!B5968*B4273+'Calc2'!B8740*B3349)/('Calc2'!B9048+'Calc2'!B7816+'Calc2'!B4736+'Calc2'!B6276+'Calc2'!B7508+'Calc2'!B6892+'Calc2'!B5968+'Calc2'!B8740))</f>
        <v>0</v>
      </c>
      <c r="C4911" s="10"/>
    </row>
    <row r="4912" spans="1:3">
      <c r="A4912" s="21">
        <v>108</v>
      </c>
      <c r="B4912" s="6">
        <f>IF('Calc2'!B9049+'Calc2'!B7817+'Calc2'!B4737+'Calc2'!B6277+'Calc2'!B7509+'Calc2'!B6893+'Calc2'!B5969+'Calc2'!B8741=0,IF(COUNT('Calc2'!B427,'Calc2'!B736,'Calc2'!B1045,'Calc2'!B1354,'Calc2'!B1663,'Calc2'!B1972,'Calc2'!B2281,'Calc2'!B2590),(B3658+B3966+B4582+B2734+B3042+B2426+B4274+B3350)/COUNT('Calc2'!B427,'Calc2'!B736,'Calc2'!B1045,'Calc2'!B1354,'Calc2'!B1663,'Calc2'!B1972,'Calc2'!B2281,'Calc2'!B2590),0),('Calc2'!B9049*B3658+'Calc2'!B7817*B3966+'Calc2'!B4737*B4582+'Calc2'!B6277*B2734+'Calc2'!B7509*B3042+'Calc2'!B6893*B2426+'Calc2'!B5969*B4274+'Calc2'!B8741*B3350)/('Calc2'!B9049+'Calc2'!B7817+'Calc2'!B4737+'Calc2'!B6277+'Calc2'!B7509+'Calc2'!B6893+'Calc2'!B5969+'Calc2'!B8741))</f>
        <v>0</v>
      </c>
      <c r="C4912" s="10"/>
    </row>
    <row r="4913" spans="1:3">
      <c r="A4913" s="21">
        <v>109</v>
      </c>
      <c r="B4913" s="6">
        <f>IF('Calc2'!B9050+'Calc2'!B7818+'Calc2'!B4738+'Calc2'!B6278+'Calc2'!B7510+'Calc2'!B6894+'Calc2'!B5970+'Calc2'!B8742=0,IF(COUNT('Calc2'!B428,'Calc2'!B737,'Calc2'!B1046,'Calc2'!B1355,'Calc2'!B1664,'Calc2'!B1973,'Calc2'!B2282,'Calc2'!B2591),(B3659+B3967+B4583+B2735+B3043+B2427+B4275+B3351)/COUNT('Calc2'!B428,'Calc2'!B737,'Calc2'!B1046,'Calc2'!B1355,'Calc2'!B1664,'Calc2'!B1973,'Calc2'!B2282,'Calc2'!B2591),0),('Calc2'!B9050*B3659+'Calc2'!B7818*B3967+'Calc2'!B4738*B4583+'Calc2'!B6278*B2735+'Calc2'!B7510*B3043+'Calc2'!B6894*B2427+'Calc2'!B5970*B4275+'Calc2'!B8742*B3351)/('Calc2'!B9050+'Calc2'!B7818+'Calc2'!B4738+'Calc2'!B6278+'Calc2'!B7510+'Calc2'!B6894+'Calc2'!B5970+'Calc2'!B8742))</f>
        <v>0</v>
      </c>
      <c r="C4913" s="10"/>
    </row>
    <row r="4914" spans="1:3">
      <c r="A4914" s="21">
        <v>110</v>
      </c>
      <c r="B4914" s="6">
        <f>IF('Calc2'!B9051+'Calc2'!B7819+'Calc2'!B4739+'Calc2'!B6279+'Calc2'!B7511+'Calc2'!B6895+'Calc2'!B5971+'Calc2'!B8743=0,IF(COUNT('Calc2'!B429,'Calc2'!B738,'Calc2'!B1047,'Calc2'!B1356,'Calc2'!B1665,'Calc2'!B1974,'Calc2'!B2283,'Calc2'!B2592),(B3660+B3968+B4584+B2736+B3044+B2428+B4276+B3352)/COUNT('Calc2'!B429,'Calc2'!B738,'Calc2'!B1047,'Calc2'!B1356,'Calc2'!B1665,'Calc2'!B1974,'Calc2'!B2283,'Calc2'!B2592),0),('Calc2'!B9051*B3660+'Calc2'!B7819*B3968+'Calc2'!B4739*B4584+'Calc2'!B6279*B2736+'Calc2'!B7511*B3044+'Calc2'!B6895*B2428+'Calc2'!B5971*B4276+'Calc2'!B8743*B3352)/('Calc2'!B9051+'Calc2'!B7819+'Calc2'!B4739+'Calc2'!B6279+'Calc2'!B7511+'Calc2'!B6895+'Calc2'!B5971+'Calc2'!B8743))</f>
        <v>0</v>
      </c>
      <c r="C4914" s="10"/>
    </row>
    <row r="4915" spans="1:3">
      <c r="A4915" s="21">
        <v>111</v>
      </c>
      <c r="B4915" s="6">
        <f>IF('Calc2'!B9052+'Calc2'!B7820+'Calc2'!B4740+'Calc2'!B6280+'Calc2'!B7512+'Calc2'!B6896+'Calc2'!B5972+'Calc2'!B8744=0,IF(COUNT('Calc2'!B430,'Calc2'!B739,'Calc2'!B1048,'Calc2'!B1357,'Calc2'!B1666,'Calc2'!B1975,'Calc2'!B2284,'Calc2'!B2593),(B3661+B3969+B4585+B2737+B3045+B2429+B4277+B3353)/COUNT('Calc2'!B430,'Calc2'!B739,'Calc2'!B1048,'Calc2'!B1357,'Calc2'!B1666,'Calc2'!B1975,'Calc2'!B2284,'Calc2'!B2593),0),('Calc2'!B9052*B3661+'Calc2'!B7820*B3969+'Calc2'!B4740*B4585+'Calc2'!B6280*B2737+'Calc2'!B7512*B3045+'Calc2'!B6896*B2429+'Calc2'!B5972*B4277+'Calc2'!B8744*B3353)/('Calc2'!B9052+'Calc2'!B7820+'Calc2'!B4740+'Calc2'!B6280+'Calc2'!B7512+'Calc2'!B6896+'Calc2'!B5972+'Calc2'!B8744))</f>
        <v>0</v>
      </c>
      <c r="C4915" s="10"/>
    </row>
    <row r="4916" spans="1:3">
      <c r="A4916" s="21">
        <v>112</v>
      </c>
      <c r="B4916" s="6">
        <f>IF('Calc2'!B9053+'Calc2'!B7821+'Calc2'!B4741+'Calc2'!B6281+'Calc2'!B7513+'Calc2'!B6897+'Calc2'!B5973+'Calc2'!B8745=0,IF(COUNT('Calc2'!B431,'Calc2'!B740,'Calc2'!B1049,'Calc2'!B1358,'Calc2'!B1667,'Calc2'!B1976,'Calc2'!B2285,'Calc2'!B2594),(B3662+B3970+B4586+B2738+B3046+B2430+B4278+B3354)/COUNT('Calc2'!B431,'Calc2'!B740,'Calc2'!B1049,'Calc2'!B1358,'Calc2'!B1667,'Calc2'!B1976,'Calc2'!B2285,'Calc2'!B2594),0),('Calc2'!B9053*B3662+'Calc2'!B7821*B3970+'Calc2'!B4741*B4586+'Calc2'!B6281*B2738+'Calc2'!B7513*B3046+'Calc2'!B6897*B2430+'Calc2'!B5973*B4278+'Calc2'!B8745*B3354)/('Calc2'!B9053+'Calc2'!B7821+'Calc2'!B4741+'Calc2'!B6281+'Calc2'!B7513+'Calc2'!B6897+'Calc2'!B5973+'Calc2'!B8745))</f>
        <v>0</v>
      </c>
      <c r="C4916" s="10"/>
    </row>
    <row r="4917" spans="1:3">
      <c r="A4917" s="21">
        <v>113</v>
      </c>
      <c r="B4917" s="6">
        <f>IF('Calc2'!B9054+'Calc2'!B7822+'Calc2'!B4742+'Calc2'!B6282+'Calc2'!B7514+'Calc2'!B6898+'Calc2'!B5974+'Calc2'!B8746=0,IF(COUNT('Calc2'!B432,'Calc2'!B741,'Calc2'!B1050,'Calc2'!B1359,'Calc2'!B1668,'Calc2'!B1977,'Calc2'!B2286,'Calc2'!B2595),(B3663+B3971+B4587+B2739+B3047+B2431+B4279+B3355)/COUNT('Calc2'!B432,'Calc2'!B741,'Calc2'!B1050,'Calc2'!B1359,'Calc2'!B1668,'Calc2'!B1977,'Calc2'!B2286,'Calc2'!B2595),0),('Calc2'!B9054*B3663+'Calc2'!B7822*B3971+'Calc2'!B4742*B4587+'Calc2'!B6282*B2739+'Calc2'!B7514*B3047+'Calc2'!B6898*B2431+'Calc2'!B5974*B4279+'Calc2'!B8746*B3355)/('Calc2'!B9054+'Calc2'!B7822+'Calc2'!B4742+'Calc2'!B6282+'Calc2'!B7514+'Calc2'!B6898+'Calc2'!B5974+'Calc2'!B8746))</f>
        <v>0</v>
      </c>
      <c r="C4917" s="10"/>
    </row>
    <row r="4918" spans="1:3">
      <c r="A4918" s="21">
        <v>114</v>
      </c>
      <c r="B4918" s="6">
        <f>IF('Calc2'!B9055+'Calc2'!B7823+'Calc2'!B4743+'Calc2'!B6283+'Calc2'!B7515+'Calc2'!B6899+'Calc2'!B5975+'Calc2'!B8747=0,IF(COUNT('Calc2'!B433,'Calc2'!B742,'Calc2'!B1051,'Calc2'!B1360,'Calc2'!B1669,'Calc2'!B1978,'Calc2'!B2287,'Calc2'!B2596),(B3664+B3972+B4588+B2740+B3048+B2432+B4280+B3356)/COUNT('Calc2'!B433,'Calc2'!B742,'Calc2'!B1051,'Calc2'!B1360,'Calc2'!B1669,'Calc2'!B1978,'Calc2'!B2287,'Calc2'!B2596),0),('Calc2'!B9055*B3664+'Calc2'!B7823*B3972+'Calc2'!B4743*B4588+'Calc2'!B6283*B2740+'Calc2'!B7515*B3048+'Calc2'!B6899*B2432+'Calc2'!B5975*B4280+'Calc2'!B8747*B3356)/('Calc2'!B9055+'Calc2'!B7823+'Calc2'!B4743+'Calc2'!B6283+'Calc2'!B7515+'Calc2'!B6899+'Calc2'!B5975+'Calc2'!B8747))</f>
        <v>0</v>
      </c>
      <c r="C4918" s="10"/>
    </row>
    <row r="4919" spans="1:3">
      <c r="A4919" s="21">
        <v>115</v>
      </c>
      <c r="B4919" s="6">
        <f>IF('Calc2'!B9056+'Calc2'!B7824+'Calc2'!B4744+'Calc2'!B6284+'Calc2'!B7516+'Calc2'!B6900+'Calc2'!B5976+'Calc2'!B8748=0,IF(COUNT('Calc2'!B434,'Calc2'!B743,'Calc2'!B1052,'Calc2'!B1361,'Calc2'!B1670,'Calc2'!B1979,'Calc2'!B2288,'Calc2'!B2597),(B3665+B3973+B4589+B2741+B3049+B2433+B4281+B3357)/COUNT('Calc2'!B434,'Calc2'!B743,'Calc2'!B1052,'Calc2'!B1361,'Calc2'!B1670,'Calc2'!B1979,'Calc2'!B2288,'Calc2'!B2597),0),('Calc2'!B9056*B3665+'Calc2'!B7824*B3973+'Calc2'!B4744*B4589+'Calc2'!B6284*B2741+'Calc2'!B7516*B3049+'Calc2'!B6900*B2433+'Calc2'!B5976*B4281+'Calc2'!B8748*B3357)/('Calc2'!B9056+'Calc2'!B7824+'Calc2'!B4744+'Calc2'!B6284+'Calc2'!B7516+'Calc2'!B6900+'Calc2'!B5976+'Calc2'!B8748))</f>
        <v>0</v>
      </c>
      <c r="C4919" s="10"/>
    </row>
    <row r="4920" spans="1:3">
      <c r="A4920" s="21">
        <v>116</v>
      </c>
      <c r="B4920" s="6">
        <f>IF('Calc2'!B9057+'Calc2'!B7825+'Calc2'!B4745+'Calc2'!B6285+'Calc2'!B7517+'Calc2'!B6901+'Calc2'!B5977+'Calc2'!B8749=0,IF(COUNT('Calc2'!B435,'Calc2'!B744,'Calc2'!B1053,'Calc2'!B1362,'Calc2'!B1671,'Calc2'!B1980,'Calc2'!B2289,'Calc2'!B2598),(B3666+B3974+B4590+B2742+B3050+B2434+B4282+B3358)/COUNT('Calc2'!B435,'Calc2'!B744,'Calc2'!B1053,'Calc2'!B1362,'Calc2'!B1671,'Calc2'!B1980,'Calc2'!B2289,'Calc2'!B2598),0),('Calc2'!B9057*B3666+'Calc2'!B7825*B3974+'Calc2'!B4745*B4590+'Calc2'!B6285*B2742+'Calc2'!B7517*B3050+'Calc2'!B6901*B2434+'Calc2'!B5977*B4282+'Calc2'!B8749*B3358)/('Calc2'!B9057+'Calc2'!B7825+'Calc2'!B4745+'Calc2'!B6285+'Calc2'!B7517+'Calc2'!B6901+'Calc2'!B5977+'Calc2'!B8749))</f>
        <v>0</v>
      </c>
      <c r="C4920" s="10"/>
    </row>
    <row r="4921" spans="1:3">
      <c r="A4921" s="21">
        <v>117</v>
      </c>
      <c r="B4921" s="6">
        <f>IF('Calc2'!B9058+'Calc2'!B7826+'Calc2'!B4746+'Calc2'!B6286+'Calc2'!B7518+'Calc2'!B6902+'Calc2'!B5978+'Calc2'!B8750=0,IF(COUNT('Calc2'!B436,'Calc2'!B745,'Calc2'!B1054,'Calc2'!B1363,'Calc2'!B1672,'Calc2'!B1981,'Calc2'!B2290,'Calc2'!B2599),(B3667+B3975+B4591+B2743+B3051+B2435+B4283+B3359)/COUNT('Calc2'!B436,'Calc2'!B745,'Calc2'!B1054,'Calc2'!B1363,'Calc2'!B1672,'Calc2'!B1981,'Calc2'!B2290,'Calc2'!B2599),0),('Calc2'!B9058*B3667+'Calc2'!B7826*B3975+'Calc2'!B4746*B4591+'Calc2'!B6286*B2743+'Calc2'!B7518*B3051+'Calc2'!B6902*B2435+'Calc2'!B5978*B4283+'Calc2'!B8750*B3359)/('Calc2'!B9058+'Calc2'!B7826+'Calc2'!B4746+'Calc2'!B6286+'Calc2'!B7518+'Calc2'!B6902+'Calc2'!B5978+'Calc2'!B8750))</f>
        <v>0</v>
      </c>
      <c r="C4921" s="10"/>
    </row>
    <row r="4922" spans="1:3">
      <c r="A4922" s="21">
        <v>118</v>
      </c>
      <c r="B4922" s="6">
        <f>IF('Calc2'!B9059+'Calc2'!B7827+'Calc2'!B4747+'Calc2'!B6287+'Calc2'!B7519+'Calc2'!B6903+'Calc2'!B5979+'Calc2'!B8751=0,IF(COUNT('Calc2'!B437,'Calc2'!B746,'Calc2'!B1055,'Calc2'!B1364,'Calc2'!B1673,'Calc2'!B1982,'Calc2'!B2291,'Calc2'!B2600),(B3668+B3976+B4592+B2744+B3052+B2436+B4284+B3360)/COUNT('Calc2'!B437,'Calc2'!B746,'Calc2'!B1055,'Calc2'!B1364,'Calc2'!B1673,'Calc2'!B1982,'Calc2'!B2291,'Calc2'!B2600),0),('Calc2'!B9059*B3668+'Calc2'!B7827*B3976+'Calc2'!B4747*B4592+'Calc2'!B6287*B2744+'Calc2'!B7519*B3052+'Calc2'!B6903*B2436+'Calc2'!B5979*B4284+'Calc2'!B8751*B3360)/('Calc2'!B9059+'Calc2'!B7827+'Calc2'!B4747+'Calc2'!B6287+'Calc2'!B7519+'Calc2'!B6903+'Calc2'!B5979+'Calc2'!B8751))</f>
        <v>0</v>
      </c>
      <c r="C4922" s="10"/>
    </row>
    <row r="4923" spans="1:3">
      <c r="A4923" s="21">
        <v>119</v>
      </c>
      <c r="B4923" s="6">
        <f>IF('Calc2'!B9060+'Calc2'!B7828+'Calc2'!B4748+'Calc2'!B6288+'Calc2'!B7520+'Calc2'!B6904+'Calc2'!B5980+'Calc2'!B8752=0,IF(COUNT('Calc2'!B438,'Calc2'!B747,'Calc2'!B1056,'Calc2'!B1365,'Calc2'!B1674,'Calc2'!B1983,'Calc2'!B2292,'Calc2'!B2601),(B3669+B3977+B4593+B2745+B3053+B2437+B4285+B3361)/COUNT('Calc2'!B438,'Calc2'!B747,'Calc2'!B1056,'Calc2'!B1365,'Calc2'!B1674,'Calc2'!B1983,'Calc2'!B2292,'Calc2'!B2601),0),('Calc2'!B9060*B3669+'Calc2'!B7828*B3977+'Calc2'!B4748*B4593+'Calc2'!B6288*B2745+'Calc2'!B7520*B3053+'Calc2'!B6904*B2437+'Calc2'!B5980*B4285+'Calc2'!B8752*B3361)/('Calc2'!B9060+'Calc2'!B7828+'Calc2'!B4748+'Calc2'!B6288+'Calc2'!B7520+'Calc2'!B6904+'Calc2'!B5980+'Calc2'!B8752))</f>
        <v>0</v>
      </c>
      <c r="C4923" s="10"/>
    </row>
    <row r="4924" spans="1:3">
      <c r="A4924" s="21">
        <v>120</v>
      </c>
      <c r="B4924" s="6">
        <f>IF('Calc2'!B9061+'Calc2'!B7829+'Calc2'!B4749+'Calc2'!B6289+'Calc2'!B7521+'Calc2'!B6905+'Calc2'!B5981+'Calc2'!B8753=0,IF(COUNT('Calc2'!B439,'Calc2'!B748,'Calc2'!B1057,'Calc2'!B1366,'Calc2'!B1675,'Calc2'!B1984,'Calc2'!B2293,'Calc2'!B2602),(B3670+B3978+B4594+B2746+B3054+B2438+B4286+B3362)/COUNT('Calc2'!B439,'Calc2'!B748,'Calc2'!B1057,'Calc2'!B1366,'Calc2'!B1675,'Calc2'!B1984,'Calc2'!B2293,'Calc2'!B2602),0),('Calc2'!B9061*B3670+'Calc2'!B7829*B3978+'Calc2'!B4749*B4594+'Calc2'!B6289*B2746+'Calc2'!B7521*B3054+'Calc2'!B6905*B2438+'Calc2'!B5981*B4286+'Calc2'!B8753*B3362)/('Calc2'!B9061+'Calc2'!B7829+'Calc2'!B4749+'Calc2'!B6289+'Calc2'!B7521+'Calc2'!B6905+'Calc2'!B5981+'Calc2'!B8753))</f>
        <v>0</v>
      </c>
      <c r="C4924" s="10"/>
    </row>
    <row r="4925" spans="1:3">
      <c r="A4925" s="21">
        <v>121</v>
      </c>
      <c r="B4925" s="6">
        <f>IF('Calc2'!B9062+'Calc2'!B7830+'Calc2'!B4750+'Calc2'!B6290+'Calc2'!B7522+'Calc2'!B6906+'Calc2'!B5982+'Calc2'!B8754=0,IF(COUNT('Calc2'!B440,'Calc2'!B749,'Calc2'!B1058,'Calc2'!B1367,'Calc2'!B1676,'Calc2'!B1985,'Calc2'!B2294,'Calc2'!B2603),(B3671+B3979+B4595+B2747+B3055+B2439+B4287+B3363)/COUNT('Calc2'!B440,'Calc2'!B749,'Calc2'!B1058,'Calc2'!B1367,'Calc2'!B1676,'Calc2'!B1985,'Calc2'!B2294,'Calc2'!B2603),0),('Calc2'!B9062*B3671+'Calc2'!B7830*B3979+'Calc2'!B4750*B4595+'Calc2'!B6290*B2747+'Calc2'!B7522*B3055+'Calc2'!B6906*B2439+'Calc2'!B5982*B4287+'Calc2'!B8754*B3363)/('Calc2'!B9062+'Calc2'!B7830+'Calc2'!B4750+'Calc2'!B6290+'Calc2'!B7522+'Calc2'!B6906+'Calc2'!B5982+'Calc2'!B8754))</f>
        <v>0</v>
      </c>
      <c r="C4925" s="10"/>
    </row>
    <row r="4926" spans="1:3">
      <c r="A4926" s="21">
        <v>122</v>
      </c>
      <c r="B4926" s="6">
        <f>IF('Calc2'!B9063+'Calc2'!B7831+'Calc2'!B4751+'Calc2'!B6291+'Calc2'!B7523+'Calc2'!B6907+'Calc2'!B5983+'Calc2'!B8755=0,IF(COUNT('Calc2'!B441,'Calc2'!B750,'Calc2'!B1059,'Calc2'!B1368,'Calc2'!B1677,'Calc2'!B1986,'Calc2'!B2295,'Calc2'!B2604),(B3672+B3980+B4596+B2748+B3056+B2440+B4288+B3364)/COUNT('Calc2'!B441,'Calc2'!B750,'Calc2'!B1059,'Calc2'!B1368,'Calc2'!B1677,'Calc2'!B1986,'Calc2'!B2295,'Calc2'!B2604),0),('Calc2'!B9063*B3672+'Calc2'!B7831*B3980+'Calc2'!B4751*B4596+'Calc2'!B6291*B2748+'Calc2'!B7523*B3056+'Calc2'!B6907*B2440+'Calc2'!B5983*B4288+'Calc2'!B8755*B3364)/('Calc2'!B9063+'Calc2'!B7831+'Calc2'!B4751+'Calc2'!B6291+'Calc2'!B7523+'Calc2'!B6907+'Calc2'!B5983+'Calc2'!B8755))</f>
        <v>0</v>
      </c>
      <c r="C4926" s="10"/>
    </row>
    <row r="4927" spans="1:3">
      <c r="A4927" s="21">
        <v>123</v>
      </c>
      <c r="B4927" s="6">
        <f>IF('Calc2'!B9064+'Calc2'!B7832+'Calc2'!B4752+'Calc2'!B6292+'Calc2'!B7524+'Calc2'!B6908+'Calc2'!B5984+'Calc2'!B8756=0,IF(COUNT('Calc2'!B442,'Calc2'!B751,'Calc2'!B1060,'Calc2'!B1369,'Calc2'!B1678,'Calc2'!B1987,'Calc2'!B2296,'Calc2'!B2605),(B3673+B3981+B4597+B2749+B3057+B2441+B4289+B3365)/COUNT('Calc2'!B442,'Calc2'!B751,'Calc2'!B1060,'Calc2'!B1369,'Calc2'!B1678,'Calc2'!B1987,'Calc2'!B2296,'Calc2'!B2605),0),('Calc2'!B9064*B3673+'Calc2'!B7832*B3981+'Calc2'!B4752*B4597+'Calc2'!B6292*B2749+'Calc2'!B7524*B3057+'Calc2'!B6908*B2441+'Calc2'!B5984*B4289+'Calc2'!B8756*B3365)/('Calc2'!B9064+'Calc2'!B7832+'Calc2'!B4752+'Calc2'!B6292+'Calc2'!B7524+'Calc2'!B6908+'Calc2'!B5984+'Calc2'!B8756))</f>
        <v>0</v>
      </c>
      <c r="C4927" s="10"/>
    </row>
    <row r="4928" spans="1:3">
      <c r="A4928" s="21">
        <v>124</v>
      </c>
      <c r="B4928" s="6">
        <f>IF('Calc2'!B9065+'Calc2'!B7833+'Calc2'!B4753+'Calc2'!B6293+'Calc2'!B7525+'Calc2'!B6909+'Calc2'!B5985+'Calc2'!B8757=0,IF(COUNT('Calc2'!B443,'Calc2'!B752,'Calc2'!B1061,'Calc2'!B1370,'Calc2'!B1679,'Calc2'!B1988,'Calc2'!B2297,'Calc2'!B2606),(B3674+B3982+B4598+B2750+B3058+B2442+B4290+B3366)/COUNT('Calc2'!B443,'Calc2'!B752,'Calc2'!B1061,'Calc2'!B1370,'Calc2'!B1679,'Calc2'!B1988,'Calc2'!B2297,'Calc2'!B2606),0),('Calc2'!B9065*B3674+'Calc2'!B7833*B3982+'Calc2'!B4753*B4598+'Calc2'!B6293*B2750+'Calc2'!B7525*B3058+'Calc2'!B6909*B2442+'Calc2'!B5985*B4290+'Calc2'!B8757*B3366)/('Calc2'!B9065+'Calc2'!B7833+'Calc2'!B4753+'Calc2'!B6293+'Calc2'!B7525+'Calc2'!B6909+'Calc2'!B5985+'Calc2'!B8757))</f>
        <v>0</v>
      </c>
      <c r="C4928" s="10"/>
    </row>
    <row r="4929" spans="1:3">
      <c r="A4929" s="21">
        <v>125</v>
      </c>
      <c r="B4929" s="6">
        <f>IF('Calc2'!B9066+'Calc2'!B7834+'Calc2'!B4754+'Calc2'!B6294+'Calc2'!B7526+'Calc2'!B6910+'Calc2'!B5986+'Calc2'!B8758=0,IF(COUNT('Calc2'!B444,'Calc2'!B753,'Calc2'!B1062,'Calc2'!B1371,'Calc2'!B1680,'Calc2'!B1989,'Calc2'!B2298,'Calc2'!B2607),(B3675+B3983+B4599+B2751+B3059+B2443+B4291+B3367)/COUNT('Calc2'!B444,'Calc2'!B753,'Calc2'!B1062,'Calc2'!B1371,'Calc2'!B1680,'Calc2'!B1989,'Calc2'!B2298,'Calc2'!B2607),0),('Calc2'!B9066*B3675+'Calc2'!B7834*B3983+'Calc2'!B4754*B4599+'Calc2'!B6294*B2751+'Calc2'!B7526*B3059+'Calc2'!B6910*B2443+'Calc2'!B5986*B4291+'Calc2'!B8758*B3367)/('Calc2'!B9066+'Calc2'!B7834+'Calc2'!B4754+'Calc2'!B6294+'Calc2'!B7526+'Calc2'!B6910+'Calc2'!B5986+'Calc2'!B8758))</f>
        <v>0</v>
      </c>
      <c r="C4929" s="10"/>
    </row>
    <row r="4930" spans="1:3">
      <c r="A4930" s="21">
        <v>126</v>
      </c>
      <c r="B4930" s="6">
        <f>IF('Calc2'!B9067+'Calc2'!B7835+'Calc2'!B4755+'Calc2'!B6295+'Calc2'!B7527+'Calc2'!B6911+'Calc2'!B5987+'Calc2'!B8759=0,IF(COUNT('Calc2'!B445,'Calc2'!B754,'Calc2'!B1063,'Calc2'!B1372,'Calc2'!B1681,'Calc2'!B1990,'Calc2'!B2299,'Calc2'!B2608),(B3676+B3984+B4600+B2752+B3060+B2444+B4292+B3368)/COUNT('Calc2'!B445,'Calc2'!B754,'Calc2'!B1063,'Calc2'!B1372,'Calc2'!B1681,'Calc2'!B1990,'Calc2'!B2299,'Calc2'!B2608),0),('Calc2'!B9067*B3676+'Calc2'!B7835*B3984+'Calc2'!B4755*B4600+'Calc2'!B6295*B2752+'Calc2'!B7527*B3060+'Calc2'!B6911*B2444+'Calc2'!B5987*B4292+'Calc2'!B8759*B3368)/('Calc2'!B9067+'Calc2'!B7835+'Calc2'!B4755+'Calc2'!B6295+'Calc2'!B7527+'Calc2'!B6911+'Calc2'!B5987+'Calc2'!B8759))</f>
        <v>0</v>
      </c>
      <c r="C4930" s="10"/>
    </row>
    <row r="4931" spans="1:3">
      <c r="A4931" s="21">
        <v>127</v>
      </c>
      <c r="B4931" s="6">
        <f>IF('Calc2'!B9068+'Calc2'!B7836+'Calc2'!B4756+'Calc2'!B6296+'Calc2'!B7528+'Calc2'!B6912+'Calc2'!B5988+'Calc2'!B8760=0,IF(COUNT('Calc2'!B446,'Calc2'!B755,'Calc2'!B1064,'Calc2'!B1373,'Calc2'!B1682,'Calc2'!B1991,'Calc2'!B2300,'Calc2'!B2609),(B3677+B3985+B4601+B2753+B3061+B2445+B4293+B3369)/COUNT('Calc2'!B446,'Calc2'!B755,'Calc2'!B1064,'Calc2'!B1373,'Calc2'!B1682,'Calc2'!B1991,'Calc2'!B2300,'Calc2'!B2609),0),('Calc2'!B9068*B3677+'Calc2'!B7836*B3985+'Calc2'!B4756*B4601+'Calc2'!B6296*B2753+'Calc2'!B7528*B3061+'Calc2'!B6912*B2445+'Calc2'!B5988*B4293+'Calc2'!B8760*B3369)/('Calc2'!B9068+'Calc2'!B7836+'Calc2'!B4756+'Calc2'!B6296+'Calc2'!B7528+'Calc2'!B6912+'Calc2'!B5988+'Calc2'!B8760))</f>
        <v>0</v>
      </c>
      <c r="C4931" s="10"/>
    </row>
    <row r="4932" spans="1:3">
      <c r="A4932" s="21">
        <v>128</v>
      </c>
      <c r="B4932" s="6">
        <f>IF('Calc2'!B9069+'Calc2'!B7837+'Calc2'!B4757+'Calc2'!B6297+'Calc2'!B7529+'Calc2'!B6913+'Calc2'!B5989+'Calc2'!B8761=0,IF(COUNT('Calc2'!B447,'Calc2'!B756,'Calc2'!B1065,'Calc2'!B1374,'Calc2'!B1683,'Calc2'!B1992,'Calc2'!B2301,'Calc2'!B2610),(B3678+B3986+B4602+B2754+B3062+B2446+B4294+B3370)/COUNT('Calc2'!B447,'Calc2'!B756,'Calc2'!B1065,'Calc2'!B1374,'Calc2'!B1683,'Calc2'!B1992,'Calc2'!B2301,'Calc2'!B2610),0),('Calc2'!B9069*B3678+'Calc2'!B7837*B3986+'Calc2'!B4757*B4602+'Calc2'!B6297*B2754+'Calc2'!B7529*B3062+'Calc2'!B6913*B2446+'Calc2'!B5989*B4294+'Calc2'!B8761*B3370)/('Calc2'!B9069+'Calc2'!B7837+'Calc2'!B4757+'Calc2'!B6297+'Calc2'!B7529+'Calc2'!B6913+'Calc2'!B5989+'Calc2'!B8761))</f>
        <v>0</v>
      </c>
      <c r="C4932" s="10"/>
    </row>
    <row r="4933" spans="1:3">
      <c r="A4933" s="21">
        <v>129</v>
      </c>
      <c r="B4933" s="6">
        <f>IF('Calc2'!B9070+'Calc2'!B7838+'Calc2'!B4758+'Calc2'!B6298+'Calc2'!B7530+'Calc2'!B6914+'Calc2'!B5990+'Calc2'!B8762=0,IF(COUNT('Calc2'!B448,'Calc2'!B757,'Calc2'!B1066,'Calc2'!B1375,'Calc2'!B1684,'Calc2'!B1993,'Calc2'!B2302,'Calc2'!B2611),(B3679+B3987+B4603+B2755+B3063+B2447+B4295+B3371)/COUNT('Calc2'!B448,'Calc2'!B757,'Calc2'!B1066,'Calc2'!B1375,'Calc2'!B1684,'Calc2'!B1993,'Calc2'!B2302,'Calc2'!B2611),0),('Calc2'!B9070*B3679+'Calc2'!B7838*B3987+'Calc2'!B4758*B4603+'Calc2'!B6298*B2755+'Calc2'!B7530*B3063+'Calc2'!B6914*B2447+'Calc2'!B5990*B4295+'Calc2'!B8762*B3371)/('Calc2'!B9070+'Calc2'!B7838+'Calc2'!B4758+'Calc2'!B6298+'Calc2'!B7530+'Calc2'!B6914+'Calc2'!B5990+'Calc2'!B8762))</f>
        <v>0</v>
      </c>
      <c r="C4933" s="10"/>
    </row>
    <row r="4934" spans="1:3">
      <c r="A4934" s="21">
        <v>130</v>
      </c>
      <c r="B4934" s="6">
        <f>IF('Calc2'!B9071+'Calc2'!B7839+'Calc2'!B4759+'Calc2'!B6299+'Calc2'!B7531+'Calc2'!B6915+'Calc2'!B5991+'Calc2'!B8763=0,IF(COUNT('Calc2'!B449,'Calc2'!B758,'Calc2'!B1067,'Calc2'!B1376,'Calc2'!B1685,'Calc2'!B1994,'Calc2'!B2303,'Calc2'!B2612),(B3680+B3988+B4604+B2756+B3064+B2448+B4296+B3372)/COUNT('Calc2'!B449,'Calc2'!B758,'Calc2'!B1067,'Calc2'!B1376,'Calc2'!B1685,'Calc2'!B1994,'Calc2'!B2303,'Calc2'!B2612),0),('Calc2'!B9071*B3680+'Calc2'!B7839*B3988+'Calc2'!B4759*B4604+'Calc2'!B6299*B2756+'Calc2'!B7531*B3064+'Calc2'!B6915*B2448+'Calc2'!B5991*B4296+'Calc2'!B8763*B3372)/('Calc2'!B9071+'Calc2'!B7839+'Calc2'!B4759+'Calc2'!B6299+'Calc2'!B7531+'Calc2'!B6915+'Calc2'!B5991+'Calc2'!B8763))</f>
        <v>0</v>
      </c>
      <c r="C4934" s="10"/>
    </row>
    <row r="4935" spans="1:3">
      <c r="A4935" s="21">
        <v>131</v>
      </c>
      <c r="B4935" s="6">
        <f>IF('Calc2'!B9072+'Calc2'!B7840+'Calc2'!B4760+'Calc2'!B6300+'Calc2'!B7532+'Calc2'!B6916+'Calc2'!B5992+'Calc2'!B8764=0,IF(COUNT('Calc2'!B450,'Calc2'!B759,'Calc2'!B1068,'Calc2'!B1377,'Calc2'!B1686,'Calc2'!B1995,'Calc2'!B2304,'Calc2'!B2613),(B3681+B3989+B4605+B2757+B3065+B2449+B4297+B3373)/COUNT('Calc2'!B450,'Calc2'!B759,'Calc2'!B1068,'Calc2'!B1377,'Calc2'!B1686,'Calc2'!B1995,'Calc2'!B2304,'Calc2'!B2613),0),('Calc2'!B9072*B3681+'Calc2'!B7840*B3989+'Calc2'!B4760*B4605+'Calc2'!B6300*B2757+'Calc2'!B7532*B3065+'Calc2'!B6916*B2449+'Calc2'!B5992*B4297+'Calc2'!B8764*B3373)/('Calc2'!B9072+'Calc2'!B7840+'Calc2'!B4760+'Calc2'!B6300+'Calc2'!B7532+'Calc2'!B6916+'Calc2'!B5992+'Calc2'!B8764))</f>
        <v>0</v>
      </c>
      <c r="C4935" s="10"/>
    </row>
    <row r="4936" spans="1:3">
      <c r="A4936" s="21">
        <v>132</v>
      </c>
      <c r="B4936" s="6">
        <f>IF('Calc2'!B9073+'Calc2'!B7841+'Calc2'!B4761+'Calc2'!B6301+'Calc2'!B7533+'Calc2'!B6917+'Calc2'!B5993+'Calc2'!B8765=0,IF(COUNT('Calc2'!B451,'Calc2'!B760,'Calc2'!B1069,'Calc2'!B1378,'Calc2'!B1687,'Calc2'!B1996,'Calc2'!B2305,'Calc2'!B2614),(B3682+B3990+B4606+B2758+B3066+B2450+B4298+B3374)/COUNT('Calc2'!B451,'Calc2'!B760,'Calc2'!B1069,'Calc2'!B1378,'Calc2'!B1687,'Calc2'!B1996,'Calc2'!B2305,'Calc2'!B2614),0),('Calc2'!B9073*B3682+'Calc2'!B7841*B3990+'Calc2'!B4761*B4606+'Calc2'!B6301*B2758+'Calc2'!B7533*B3066+'Calc2'!B6917*B2450+'Calc2'!B5993*B4298+'Calc2'!B8765*B3374)/('Calc2'!B9073+'Calc2'!B7841+'Calc2'!B4761+'Calc2'!B6301+'Calc2'!B7533+'Calc2'!B6917+'Calc2'!B5993+'Calc2'!B8765))</f>
        <v>0</v>
      </c>
      <c r="C4936" s="10"/>
    </row>
    <row r="4937" spans="1:3">
      <c r="A4937" s="21">
        <v>133</v>
      </c>
      <c r="B4937" s="6">
        <f>IF('Calc2'!B9074+'Calc2'!B7842+'Calc2'!B4762+'Calc2'!B6302+'Calc2'!B7534+'Calc2'!B6918+'Calc2'!B5994+'Calc2'!B8766=0,IF(COUNT('Calc2'!B452,'Calc2'!B761,'Calc2'!B1070,'Calc2'!B1379,'Calc2'!B1688,'Calc2'!B1997,'Calc2'!B2306,'Calc2'!B2615),(B3683+B3991+B4607+B2759+B3067+B2451+B4299+B3375)/COUNT('Calc2'!B452,'Calc2'!B761,'Calc2'!B1070,'Calc2'!B1379,'Calc2'!B1688,'Calc2'!B1997,'Calc2'!B2306,'Calc2'!B2615),0),('Calc2'!B9074*B3683+'Calc2'!B7842*B3991+'Calc2'!B4762*B4607+'Calc2'!B6302*B2759+'Calc2'!B7534*B3067+'Calc2'!B6918*B2451+'Calc2'!B5994*B4299+'Calc2'!B8766*B3375)/('Calc2'!B9074+'Calc2'!B7842+'Calc2'!B4762+'Calc2'!B6302+'Calc2'!B7534+'Calc2'!B6918+'Calc2'!B5994+'Calc2'!B8766))</f>
        <v>0</v>
      </c>
      <c r="C4937" s="10"/>
    </row>
    <row r="4938" spans="1:3">
      <c r="A4938" s="21">
        <v>134</v>
      </c>
      <c r="B4938" s="6">
        <f>IF('Calc2'!B9075+'Calc2'!B7843+'Calc2'!B4763+'Calc2'!B6303+'Calc2'!B7535+'Calc2'!B6919+'Calc2'!B5995+'Calc2'!B8767=0,IF(COUNT('Calc2'!B453,'Calc2'!B762,'Calc2'!B1071,'Calc2'!B1380,'Calc2'!B1689,'Calc2'!B1998,'Calc2'!B2307,'Calc2'!B2616),(B3684+B3992+B4608+B2760+B3068+B2452+B4300+B3376)/COUNT('Calc2'!B453,'Calc2'!B762,'Calc2'!B1071,'Calc2'!B1380,'Calc2'!B1689,'Calc2'!B1998,'Calc2'!B2307,'Calc2'!B2616),0),('Calc2'!B9075*B3684+'Calc2'!B7843*B3992+'Calc2'!B4763*B4608+'Calc2'!B6303*B2760+'Calc2'!B7535*B3068+'Calc2'!B6919*B2452+'Calc2'!B5995*B4300+'Calc2'!B8767*B3376)/('Calc2'!B9075+'Calc2'!B7843+'Calc2'!B4763+'Calc2'!B6303+'Calc2'!B7535+'Calc2'!B6919+'Calc2'!B5995+'Calc2'!B8767))</f>
        <v>0</v>
      </c>
      <c r="C4938" s="10"/>
    </row>
    <row r="4939" spans="1:3">
      <c r="A4939" s="21">
        <v>135</v>
      </c>
      <c r="B4939" s="6">
        <f>IF('Calc2'!B9076+'Calc2'!B7844+'Calc2'!B4764+'Calc2'!B6304+'Calc2'!B7536+'Calc2'!B6920+'Calc2'!B5996+'Calc2'!B8768=0,IF(COUNT('Calc2'!B454,'Calc2'!B763,'Calc2'!B1072,'Calc2'!B1381,'Calc2'!B1690,'Calc2'!B1999,'Calc2'!B2308,'Calc2'!B2617),(B3685+B3993+B4609+B2761+B3069+B2453+B4301+B3377)/COUNT('Calc2'!B454,'Calc2'!B763,'Calc2'!B1072,'Calc2'!B1381,'Calc2'!B1690,'Calc2'!B1999,'Calc2'!B2308,'Calc2'!B2617),0),('Calc2'!B9076*B3685+'Calc2'!B7844*B3993+'Calc2'!B4764*B4609+'Calc2'!B6304*B2761+'Calc2'!B7536*B3069+'Calc2'!B6920*B2453+'Calc2'!B5996*B4301+'Calc2'!B8768*B3377)/('Calc2'!B9076+'Calc2'!B7844+'Calc2'!B4764+'Calc2'!B6304+'Calc2'!B7536+'Calc2'!B6920+'Calc2'!B5996+'Calc2'!B8768))</f>
        <v>0</v>
      </c>
      <c r="C4939" s="10"/>
    </row>
    <row r="4940" spans="1:3">
      <c r="A4940" s="21">
        <v>136</v>
      </c>
      <c r="B4940" s="6">
        <f>IF('Calc2'!B9077+'Calc2'!B7845+'Calc2'!B4765+'Calc2'!B6305+'Calc2'!B7537+'Calc2'!B6921+'Calc2'!B5997+'Calc2'!B8769=0,IF(COUNT('Calc2'!B455,'Calc2'!B764,'Calc2'!B1073,'Calc2'!B1382,'Calc2'!B1691,'Calc2'!B2000,'Calc2'!B2309,'Calc2'!B2618),(B3686+B3994+B4610+B2762+B3070+B2454+B4302+B3378)/COUNT('Calc2'!B455,'Calc2'!B764,'Calc2'!B1073,'Calc2'!B1382,'Calc2'!B1691,'Calc2'!B2000,'Calc2'!B2309,'Calc2'!B2618),0),('Calc2'!B9077*B3686+'Calc2'!B7845*B3994+'Calc2'!B4765*B4610+'Calc2'!B6305*B2762+'Calc2'!B7537*B3070+'Calc2'!B6921*B2454+'Calc2'!B5997*B4302+'Calc2'!B8769*B3378)/('Calc2'!B9077+'Calc2'!B7845+'Calc2'!B4765+'Calc2'!B6305+'Calc2'!B7537+'Calc2'!B6921+'Calc2'!B5997+'Calc2'!B8769))</f>
        <v>0</v>
      </c>
      <c r="C4940" s="10"/>
    </row>
    <row r="4941" spans="1:3">
      <c r="A4941" s="21">
        <v>137</v>
      </c>
      <c r="B4941" s="6">
        <f>IF('Calc2'!B9078+'Calc2'!B7846+'Calc2'!B4766+'Calc2'!B6306+'Calc2'!B7538+'Calc2'!B6922+'Calc2'!B5998+'Calc2'!B8770=0,IF(COUNT('Calc2'!B456,'Calc2'!B765,'Calc2'!B1074,'Calc2'!B1383,'Calc2'!B1692,'Calc2'!B2001,'Calc2'!B2310,'Calc2'!B2619),(B3687+B3995+B4611+B2763+B3071+B2455+B4303+B3379)/COUNT('Calc2'!B456,'Calc2'!B765,'Calc2'!B1074,'Calc2'!B1383,'Calc2'!B1692,'Calc2'!B2001,'Calc2'!B2310,'Calc2'!B2619),0),('Calc2'!B9078*B3687+'Calc2'!B7846*B3995+'Calc2'!B4766*B4611+'Calc2'!B6306*B2763+'Calc2'!B7538*B3071+'Calc2'!B6922*B2455+'Calc2'!B5998*B4303+'Calc2'!B8770*B3379)/('Calc2'!B9078+'Calc2'!B7846+'Calc2'!B4766+'Calc2'!B6306+'Calc2'!B7538+'Calc2'!B6922+'Calc2'!B5998+'Calc2'!B8770))</f>
        <v>0</v>
      </c>
      <c r="C4941" s="10"/>
    </row>
    <row r="4942" spans="1:3">
      <c r="A4942" s="21">
        <v>138</v>
      </c>
      <c r="B4942" s="6">
        <f>IF('Calc2'!B9079+'Calc2'!B7847+'Calc2'!B4767+'Calc2'!B6307+'Calc2'!B7539+'Calc2'!B6923+'Calc2'!B5999+'Calc2'!B8771=0,IF(COUNT('Calc2'!B457,'Calc2'!B766,'Calc2'!B1075,'Calc2'!B1384,'Calc2'!B1693,'Calc2'!B2002,'Calc2'!B2311,'Calc2'!B2620),(B3688+B3996+B4612+B2764+B3072+B2456+B4304+B3380)/COUNT('Calc2'!B457,'Calc2'!B766,'Calc2'!B1075,'Calc2'!B1384,'Calc2'!B1693,'Calc2'!B2002,'Calc2'!B2311,'Calc2'!B2620),0),('Calc2'!B9079*B3688+'Calc2'!B7847*B3996+'Calc2'!B4767*B4612+'Calc2'!B6307*B2764+'Calc2'!B7539*B3072+'Calc2'!B6923*B2456+'Calc2'!B5999*B4304+'Calc2'!B8771*B3380)/('Calc2'!B9079+'Calc2'!B7847+'Calc2'!B4767+'Calc2'!B6307+'Calc2'!B7539+'Calc2'!B6923+'Calc2'!B5999+'Calc2'!B8771))</f>
        <v>0</v>
      </c>
      <c r="C4942" s="10"/>
    </row>
    <row r="4943" spans="1:3">
      <c r="A4943" s="21">
        <v>139</v>
      </c>
      <c r="B4943" s="6">
        <f>IF('Calc2'!B9080+'Calc2'!B7848+'Calc2'!B4768+'Calc2'!B6308+'Calc2'!B7540+'Calc2'!B6924+'Calc2'!B6000+'Calc2'!B8772=0,IF(COUNT('Calc2'!B458,'Calc2'!B767,'Calc2'!B1076,'Calc2'!B1385,'Calc2'!B1694,'Calc2'!B2003,'Calc2'!B2312,'Calc2'!B2621),(B3689+B3997+B4613+B2765+B3073+B2457+B4305+B3381)/COUNT('Calc2'!B458,'Calc2'!B767,'Calc2'!B1076,'Calc2'!B1385,'Calc2'!B1694,'Calc2'!B2003,'Calc2'!B2312,'Calc2'!B2621),0),('Calc2'!B9080*B3689+'Calc2'!B7848*B3997+'Calc2'!B4768*B4613+'Calc2'!B6308*B2765+'Calc2'!B7540*B3073+'Calc2'!B6924*B2457+'Calc2'!B6000*B4305+'Calc2'!B8772*B3381)/('Calc2'!B9080+'Calc2'!B7848+'Calc2'!B4768+'Calc2'!B6308+'Calc2'!B7540+'Calc2'!B6924+'Calc2'!B6000+'Calc2'!B8772))</f>
        <v>0</v>
      </c>
      <c r="C4943" s="10"/>
    </row>
    <row r="4944" spans="1:3">
      <c r="A4944" s="21">
        <v>140</v>
      </c>
      <c r="B4944" s="6">
        <f>IF('Calc2'!B9081+'Calc2'!B7849+'Calc2'!B4769+'Calc2'!B6309+'Calc2'!B7541+'Calc2'!B6925+'Calc2'!B6001+'Calc2'!B8773=0,IF(COUNT('Calc2'!B459,'Calc2'!B768,'Calc2'!B1077,'Calc2'!B1386,'Calc2'!B1695,'Calc2'!B2004,'Calc2'!B2313,'Calc2'!B2622),(B3690+B3998+B4614+B2766+B3074+B2458+B4306+B3382)/COUNT('Calc2'!B459,'Calc2'!B768,'Calc2'!B1077,'Calc2'!B1386,'Calc2'!B1695,'Calc2'!B2004,'Calc2'!B2313,'Calc2'!B2622),0),('Calc2'!B9081*B3690+'Calc2'!B7849*B3998+'Calc2'!B4769*B4614+'Calc2'!B6309*B2766+'Calc2'!B7541*B3074+'Calc2'!B6925*B2458+'Calc2'!B6001*B4306+'Calc2'!B8773*B3382)/('Calc2'!B9081+'Calc2'!B7849+'Calc2'!B4769+'Calc2'!B6309+'Calc2'!B7541+'Calc2'!B6925+'Calc2'!B6001+'Calc2'!B8773))</f>
        <v>0</v>
      </c>
      <c r="C4944" s="10"/>
    </row>
    <row r="4945" spans="1:3">
      <c r="A4945" s="21">
        <v>141</v>
      </c>
      <c r="B4945" s="6">
        <f>IF('Calc2'!B9082+'Calc2'!B7850+'Calc2'!B4770+'Calc2'!B6310+'Calc2'!B7542+'Calc2'!B6926+'Calc2'!B6002+'Calc2'!B8774=0,IF(COUNT('Calc2'!B460,'Calc2'!B769,'Calc2'!B1078,'Calc2'!B1387,'Calc2'!B1696,'Calc2'!B2005,'Calc2'!B2314,'Calc2'!B2623),(B3691+B3999+B4615+B2767+B3075+B2459+B4307+B3383)/COUNT('Calc2'!B460,'Calc2'!B769,'Calc2'!B1078,'Calc2'!B1387,'Calc2'!B1696,'Calc2'!B2005,'Calc2'!B2314,'Calc2'!B2623),0),('Calc2'!B9082*B3691+'Calc2'!B7850*B3999+'Calc2'!B4770*B4615+'Calc2'!B6310*B2767+'Calc2'!B7542*B3075+'Calc2'!B6926*B2459+'Calc2'!B6002*B4307+'Calc2'!B8774*B3383)/('Calc2'!B9082+'Calc2'!B7850+'Calc2'!B4770+'Calc2'!B6310+'Calc2'!B7542+'Calc2'!B6926+'Calc2'!B6002+'Calc2'!B8774))</f>
        <v>0</v>
      </c>
      <c r="C4945" s="10"/>
    </row>
    <row r="4946" spans="1:3">
      <c r="A4946" s="21">
        <v>142</v>
      </c>
      <c r="B4946" s="6">
        <f>IF('Calc2'!B9083+'Calc2'!B7851+'Calc2'!B4771+'Calc2'!B6311+'Calc2'!B7543+'Calc2'!B6927+'Calc2'!B6003+'Calc2'!B8775=0,IF(COUNT('Calc2'!B461,'Calc2'!B770,'Calc2'!B1079,'Calc2'!B1388,'Calc2'!B1697,'Calc2'!B2006,'Calc2'!B2315,'Calc2'!B2624),(B3692+B4000+B4616+B2768+B3076+B2460+B4308+B3384)/COUNT('Calc2'!B461,'Calc2'!B770,'Calc2'!B1079,'Calc2'!B1388,'Calc2'!B1697,'Calc2'!B2006,'Calc2'!B2315,'Calc2'!B2624),0),('Calc2'!B9083*B3692+'Calc2'!B7851*B4000+'Calc2'!B4771*B4616+'Calc2'!B6311*B2768+'Calc2'!B7543*B3076+'Calc2'!B6927*B2460+'Calc2'!B6003*B4308+'Calc2'!B8775*B3384)/('Calc2'!B9083+'Calc2'!B7851+'Calc2'!B4771+'Calc2'!B6311+'Calc2'!B7543+'Calc2'!B6927+'Calc2'!B6003+'Calc2'!B8775))</f>
        <v>0</v>
      </c>
      <c r="C4946" s="10"/>
    </row>
    <row r="4947" spans="1:3">
      <c r="A4947" s="21">
        <v>143</v>
      </c>
      <c r="B4947" s="6">
        <f>IF('Calc2'!B9084+'Calc2'!B7852+'Calc2'!B4772+'Calc2'!B6312+'Calc2'!B7544+'Calc2'!B6928+'Calc2'!B6004+'Calc2'!B8776=0,IF(COUNT('Calc2'!B462,'Calc2'!B771,'Calc2'!B1080,'Calc2'!B1389,'Calc2'!B1698,'Calc2'!B2007,'Calc2'!B2316,'Calc2'!B2625),(B3693+B4001+B4617+B2769+B3077+B2461+B4309+B3385)/COUNT('Calc2'!B462,'Calc2'!B771,'Calc2'!B1080,'Calc2'!B1389,'Calc2'!B1698,'Calc2'!B2007,'Calc2'!B2316,'Calc2'!B2625),0),('Calc2'!B9084*B3693+'Calc2'!B7852*B4001+'Calc2'!B4772*B4617+'Calc2'!B6312*B2769+'Calc2'!B7544*B3077+'Calc2'!B6928*B2461+'Calc2'!B6004*B4309+'Calc2'!B8776*B3385)/('Calc2'!B9084+'Calc2'!B7852+'Calc2'!B4772+'Calc2'!B6312+'Calc2'!B7544+'Calc2'!B6928+'Calc2'!B6004+'Calc2'!B8776))</f>
        <v>0</v>
      </c>
      <c r="C4947" s="10"/>
    </row>
    <row r="4948" spans="1:3">
      <c r="A4948" s="21">
        <v>144</v>
      </c>
      <c r="B4948" s="6">
        <f>IF('Calc2'!B9085+'Calc2'!B7853+'Calc2'!B4773+'Calc2'!B6313+'Calc2'!B7545+'Calc2'!B6929+'Calc2'!B6005+'Calc2'!B8777=0,IF(COUNT('Calc2'!B463,'Calc2'!B772,'Calc2'!B1081,'Calc2'!B1390,'Calc2'!B1699,'Calc2'!B2008,'Calc2'!B2317,'Calc2'!B2626),(B3694+B4002+B4618+B2770+B3078+B2462+B4310+B3386)/COUNT('Calc2'!B463,'Calc2'!B772,'Calc2'!B1081,'Calc2'!B1390,'Calc2'!B1699,'Calc2'!B2008,'Calc2'!B2317,'Calc2'!B2626),0),('Calc2'!B9085*B3694+'Calc2'!B7853*B4002+'Calc2'!B4773*B4618+'Calc2'!B6313*B2770+'Calc2'!B7545*B3078+'Calc2'!B6929*B2462+'Calc2'!B6005*B4310+'Calc2'!B8777*B3386)/('Calc2'!B9085+'Calc2'!B7853+'Calc2'!B4773+'Calc2'!B6313+'Calc2'!B7545+'Calc2'!B6929+'Calc2'!B6005+'Calc2'!B8777))</f>
        <v>0</v>
      </c>
      <c r="C4948" s="10"/>
    </row>
    <row r="4949" spans="1:3">
      <c r="A4949" s="21">
        <v>145</v>
      </c>
      <c r="B4949" s="6">
        <f>IF('Calc2'!B9086+'Calc2'!B7854+'Calc2'!B4774+'Calc2'!B6314+'Calc2'!B7546+'Calc2'!B6930+'Calc2'!B6006+'Calc2'!B8778=0,IF(COUNT('Calc2'!B464,'Calc2'!B773,'Calc2'!B1082,'Calc2'!B1391,'Calc2'!B1700,'Calc2'!B2009,'Calc2'!B2318,'Calc2'!B2627),(B3695+B4003+B4619+B2771+B3079+B2463+B4311+B3387)/COUNT('Calc2'!B464,'Calc2'!B773,'Calc2'!B1082,'Calc2'!B1391,'Calc2'!B1700,'Calc2'!B2009,'Calc2'!B2318,'Calc2'!B2627),0),('Calc2'!B9086*B3695+'Calc2'!B7854*B4003+'Calc2'!B4774*B4619+'Calc2'!B6314*B2771+'Calc2'!B7546*B3079+'Calc2'!B6930*B2463+'Calc2'!B6006*B4311+'Calc2'!B8778*B3387)/('Calc2'!B9086+'Calc2'!B7854+'Calc2'!B4774+'Calc2'!B6314+'Calc2'!B7546+'Calc2'!B6930+'Calc2'!B6006+'Calc2'!B8778))</f>
        <v>0</v>
      </c>
      <c r="C4949" s="10"/>
    </row>
    <row r="4950" spans="1:3">
      <c r="A4950" s="21">
        <v>146</v>
      </c>
      <c r="B4950" s="6">
        <f>IF('Calc2'!B9087+'Calc2'!B7855+'Calc2'!B4775+'Calc2'!B6315+'Calc2'!B7547+'Calc2'!B6931+'Calc2'!B6007+'Calc2'!B8779=0,IF(COUNT('Calc2'!B465,'Calc2'!B774,'Calc2'!B1083,'Calc2'!B1392,'Calc2'!B1701,'Calc2'!B2010,'Calc2'!B2319,'Calc2'!B2628),(B3696+B4004+B4620+B2772+B3080+B2464+B4312+B3388)/COUNT('Calc2'!B465,'Calc2'!B774,'Calc2'!B1083,'Calc2'!B1392,'Calc2'!B1701,'Calc2'!B2010,'Calc2'!B2319,'Calc2'!B2628),0),('Calc2'!B9087*B3696+'Calc2'!B7855*B4004+'Calc2'!B4775*B4620+'Calc2'!B6315*B2772+'Calc2'!B7547*B3080+'Calc2'!B6931*B2464+'Calc2'!B6007*B4312+'Calc2'!B8779*B3388)/('Calc2'!B9087+'Calc2'!B7855+'Calc2'!B4775+'Calc2'!B6315+'Calc2'!B7547+'Calc2'!B6931+'Calc2'!B6007+'Calc2'!B8779))</f>
        <v>0</v>
      </c>
      <c r="C4950" s="10"/>
    </row>
    <row r="4951" spans="1:3">
      <c r="A4951" s="21">
        <v>147</v>
      </c>
      <c r="B4951" s="6">
        <f>IF('Calc2'!B9088+'Calc2'!B7856+'Calc2'!B4776+'Calc2'!B6316+'Calc2'!B7548+'Calc2'!B6932+'Calc2'!B6008+'Calc2'!B8780=0,IF(COUNT('Calc2'!B466,'Calc2'!B775,'Calc2'!B1084,'Calc2'!B1393,'Calc2'!B1702,'Calc2'!B2011,'Calc2'!B2320,'Calc2'!B2629),(B3697+B4005+B4621+B2773+B3081+B2465+B4313+B3389)/COUNT('Calc2'!B466,'Calc2'!B775,'Calc2'!B1084,'Calc2'!B1393,'Calc2'!B1702,'Calc2'!B2011,'Calc2'!B2320,'Calc2'!B2629),0),('Calc2'!B9088*B3697+'Calc2'!B7856*B4005+'Calc2'!B4776*B4621+'Calc2'!B6316*B2773+'Calc2'!B7548*B3081+'Calc2'!B6932*B2465+'Calc2'!B6008*B4313+'Calc2'!B8780*B3389)/('Calc2'!B9088+'Calc2'!B7856+'Calc2'!B4776+'Calc2'!B6316+'Calc2'!B7548+'Calc2'!B6932+'Calc2'!B6008+'Calc2'!B8780))</f>
        <v>0</v>
      </c>
      <c r="C4951" s="10"/>
    </row>
    <row r="4952" spans="1:3">
      <c r="A4952" s="21">
        <v>148</v>
      </c>
      <c r="B4952" s="6">
        <f>IF('Calc2'!B9089+'Calc2'!B7857+'Calc2'!B4777+'Calc2'!B6317+'Calc2'!B7549+'Calc2'!B6933+'Calc2'!B6009+'Calc2'!B8781=0,IF(COUNT('Calc2'!B467,'Calc2'!B776,'Calc2'!B1085,'Calc2'!B1394,'Calc2'!B1703,'Calc2'!B2012,'Calc2'!B2321,'Calc2'!B2630),(B3698+B4006+B4622+B2774+B3082+B2466+B4314+B3390)/COUNT('Calc2'!B467,'Calc2'!B776,'Calc2'!B1085,'Calc2'!B1394,'Calc2'!B1703,'Calc2'!B2012,'Calc2'!B2321,'Calc2'!B2630),0),('Calc2'!B9089*B3698+'Calc2'!B7857*B4006+'Calc2'!B4777*B4622+'Calc2'!B6317*B2774+'Calc2'!B7549*B3082+'Calc2'!B6933*B2466+'Calc2'!B6009*B4314+'Calc2'!B8781*B3390)/('Calc2'!B9089+'Calc2'!B7857+'Calc2'!B4777+'Calc2'!B6317+'Calc2'!B7549+'Calc2'!B6933+'Calc2'!B6009+'Calc2'!B8781))</f>
        <v>0</v>
      </c>
      <c r="C4952" s="10"/>
    </row>
    <row r="4953" spans="1:3">
      <c r="A4953" s="21">
        <v>149</v>
      </c>
      <c r="B4953" s="6">
        <f>IF('Calc2'!B9090+'Calc2'!B7858+'Calc2'!B4778+'Calc2'!B6318+'Calc2'!B7550+'Calc2'!B6934+'Calc2'!B6010+'Calc2'!B8782=0,IF(COUNT('Calc2'!B468,'Calc2'!B777,'Calc2'!B1086,'Calc2'!B1395,'Calc2'!B1704,'Calc2'!B2013,'Calc2'!B2322,'Calc2'!B2631),(B3699+B4007+B4623+B2775+B3083+B2467+B4315+B3391)/COUNT('Calc2'!B468,'Calc2'!B777,'Calc2'!B1086,'Calc2'!B1395,'Calc2'!B1704,'Calc2'!B2013,'Calc2'!B2322,'Calc2'!B2631),0),('Calc2'!B9090*B3699+'Calc2'!B7858*B4007+'Calc2'!B4778*B4623+'Calc2'!B6318*B2775+'Calc2'!B7550*B3083+'Calc2'!B6934*B2467+'Calc2'!B6010*B4315+'Calc2'!B8782*B3391)/('Calc2'!B9090+'Calc2'!B7858+'Calc2'!B4778+'Calc2'!B6318+'Calc2'!B7550+'Calc2'!B6934+'Calc2'!B6010+'Calc2'!B8782))</f>
        <v>0</v>
      </c>
      <c r="C4953" s="10"/>
    </row>
    <row r="4954" spans="1:3">
      <c r="A4954" s="21">
        <v>150</v>
      </c>
      <c r="B4954" s="6">
        <f>IF('Calc2'!B9091+'Calc2'!B7859+'Calc2'!B4779+'Calc2'!B6319+'Calc2'!B7551+'Calc2'!B6935+'Calc2'!B6011+'Calc2'!B8783=0,IF(COUNT('Calc2'!B469,'Calc2'!B778,'Calc2'!B1087,'Calc2'!B1396,'Calc2'!B1705,'Calc2'!B2014,'Calc2'!B2323,'Calc2'!B2632),(B3700+B4008+B4624+B2776+B3084+B2468+B4316+B3392)/COUNT('Calc2'!B469,'Calc2'!B778,'Calc2'!B1087,'Calc2'!B1396,'Calc2'!B1705,'Calc2'!B2014,'Calc2'!B2323,'Calc2'!B2632),0),('Calc2'!B9091*B3700+'Calc2'!B7859*B4008+'Calc2'!B4779*B4624+'Calc2'!B6319*B2776+'Calc2'!B7551*B3084+'Calc2'!B6935*B2468+'Calc2'!B6011*B4316+'Calc2'!B8783*B3392)/('Calc2'!B9091+'Calc2'!B7859+'Calc2'!B4779+'Calc2'!B6319+'Calc2'!B7551+'Calc2'!B6935+'Calc2'!B6011+'Calc2'!B8783))</f>
        <v>0</v>
      </c>
      <c r="C4954" s="10"/>
    </row>
    <row r="4955" spans="1:3">
      <c r="A4955" s="21">
        <v>151</v>
      </c>
      <c r="B4955" s="6">
        <f>IF('Calc2'!B9092+'Calc2'!B7860+'Calc2'!B4780+'Calc2'!B6320+'Calc2'!B7552+'Calc2'!B6936+'Calc2'!B6012+'Calc2'!B8784=0,IF(COUNT('Calc2'!B470,'Calc2'!B779,'Calc2'!B1088,'Calc2'!B1397,'Calc2'!B1706,'Calc2'!B2015,'Calc2'!B2324,'Calc2'!B2633),(B3701+B4009+B4625+B2777+B3085+B2469+B4317+B3393)/COUNT('Calc2'!B470,'Calc2'!B779,'Calc2'!B1088,'Calc2'!B1397,'Calc2'!B1706,'Calc2'!B2015,'Calc2'!B2324,'Calc2'!B2633),0),('Calc2'!B9092*B3701+'Calc2'!B7860*B4009+'Calc2'!B4780*B4625+'Calc2'!B6320*B2777+'Calc2'!B7552*B3085+'Calc2'!B6936*B2469+'Calc2'!B6012*B4317+'Calc2'!B8784*B3393)/('Calc2'!B9092+'Calc2'!B7860+'Calc2'!B4780+'Calc2'!B6320+'Calc2'!B7552+'Calc2'!B6936+'Calc2'!B6012+'Calc2'!B8784))</f>
        <v>0</v>
      </c>
      <c r="C4955" s="10"/>
    </row>
    <row r="4956" spans="1:3">
      <c r="A4956" s="21">
        <v>152</v>
      </c>
      <c r="B4956" s="6">
        <f>IF('Calc2'!B9093+'Calc2'!B7861+'Calc2'!B4781+'Calc2'!B6321+'Calc2'!B7553+'Calc2'!B6937+'Calc2'!B6013+'Calc2'!B8785=0,IF(COUNT('Calc2'!B471,'Calc2'!B780,'Calc2'!B1089,'Calc2'!B1398,'Calc2'!B1707,'Calc2'!B2016,'Calc2'!B2325,'Calc2'!B2634),(B3702+B4010+B4626+B2778+B3086+B2470+B4318+B3394)/COUNT('Calc2'!B471,'Calc2'!B780,'Calc2'!B1089,'Calc2'!B1398,'Calc2'!B1707,'Calc2'!B2016,'Calc2'!B2325,'Calc2'!B2634),0),('Calc2'!B9093*B3702+'Calc2'!B7861*B4010+'Calc2'!B4781*B4626+'Calc2'!B6321*B2778+'Calc2'!B7553*B3086+'Calc2'!B6937*B2470+'Calc2'!B6013*B4318+'Calc2'!B8785*B3394)/('Calc2'!B9093+'Calc2'!B7861+'Calc2'!B4781+'Calc2'!B6321+'Calc2'!B7553+'Calc2'!B6937+'Calc2'!B6013+'Calc2'!B8785))</f>
        <v>0</v>
      </c>
      <c r="C4956" s="10"/>
    </row>
    <row r="4957" spans="1:3">
      <c r="A4957" s="21">
        <v>153</v>
      </c>
      <c r="B4957" s="6">
        <f>IF('Calc2'!B9094+'Calc2'!B7862+'Calc2'!B4782+'Calc2'!B6322+'Calc2'!B7554+'Calc2'!B6938+'Calc2'!B6014+'Calc2'!B8786=0,IF(COUNT('Calc2'!B472,'Calc2'!B781,'Calc2'!B1090,'Calc2'!B1399,'Calc2'!B1708,'Calc2'!B2017,'Calc2'!B2326,'Calc2'!B2635),(B3703+B4011+B4627+B2779+B3087+B2471+B4319+B3395)/COUNT('Calc2'!B472,'Calc2'!B781,'Calc2'!B1090,'Calc2'!B1399,'Calc2'!B1708,'Calc2'!B2017,'Calc2'!B2326,'Calc2'!B2635),0),('Calc2'!B9094*B3703+'Calc2'!B7862*B4011+'Calc2'!B4782*B4627+'Calc2'!B6322*B2779+'Calc2'!B7554*B3087+'Calc2'!B6938*B2471+'Calc2'!B6014*B4319+'Calc2'!B8786*B3395)/('Calc2'!B9094+'Calc2'!B7862+'Calc2'!B4782+'Calc2'!B6322+'Calc2'!B7554+'Calc2'!B6938+'Calc2'!B6014+'Calc2'!B8786))</f>
        <v>0</v>
      </c>
      <c r="C4957" s="10"/>
    </row>
    <row r="4958" spans="1:3">
      <c r="A4958" s="21">
        <v>154</v>
      </c>
      <c r="B4958" s="6">
        <f>IF('Calc2'!B9095+'Calc2'!B7863+'Calc2'!B4783+'Calc2'!B6323+'Calc2'!B7555+'Calc2'!B6939+'Calc2'!B6015+'Calc2'!B8787=0,IF(COUNT('Calc2'!B473,'Calc2'!B782,'Calc2'!B1091,'Calc2'!B1400,'Calc2'!B1709,'Calc2'!B2018,'Calc2'!B2327,'Calc2'!B2636),(B3704+B4012+B4628+B2780+B3088+B2472+B4320+B3396)/COUNT('Calc2'!B473,'Calc2'!B782,'Calc2'!B1091,'Calc2'!B1400,'Calc2'!B1709,'Calc2'!B2018,'Calc2'!B2327,'Calc2'!B2636),0),('Calc2'!B9095*B3704+'Calc2'!B7863*B4012+'Calc2'!B4783*B4628+'Calc2'!B6323*B2780+'Calc2'!B7555*B3088+'Calc2'!B6939*B2472+'Calc2'!B6015*B4320+'Calc2'!B8787*B3396)/('Calc2'!B9095+'Calc2'!B7863+'Calc2'!B4783+'Calc2'!B6323+'Calc2'!B7555+'Calc2'!B6939+'Calc2'!B6015+'Calc2'!B8787))</f>
        <v>0</v>
      </c>
      <c r="C4958" s="10"/>
    </row>
    <row r="4959" spans="1:3">
      <c r="A4959" s="21">
        <v>155</v>
      </c>
      <c r="B4959" s="6">
        <f>IF('Calc2'!B9096+'Calc2'!B7864+'Calc2'!B4784+'Calc2'!B6324+'Calc2'!B7556+'Calc2'!B6940+'Calc2'!B6016+'Calc2'!B8788=0,IF(COUNT('Calc2'!B474,'Calc2'!B783,'Calc2'!B1092,'Calc2'!B1401,'Calc2'!B1710,'Calc2'!B2019,'Calc2'!B2328,'Calc2'!B2637),(B3705+B4013+B4629+B2781+B3089+B2473+B4321+B3397)/COUNT('Calc2'!B474,'Calc2'!B783,'Calc2'!B1092,'Calc2'!B1401,'Calc2'!B1710,'Calc2'!B2019,'Calc2'!B2328,'Calc2'!B2637),0),('Calc2'!B9096*B3705+'Calc2'!B7864*B4013+'Calc2'!B4784*B4629+'Calc2'!B6324*B2781+'Calc2'!B7556*B3089+'Calc2'!B6940*B2473+'Calc2'!B6016*B4321+'Calc2'!B8788*B3397)/('Calc2'!B9096+'Calc2'!B7864+'Calc2'!B4784+'Calc2'!B6324+'Calc2'!B7556+'Calc2'!B6940+'Calc2'!B6016+'Calc2'!B8788))</f>
        <v>0</v>
      </c>
      <c r="C4959" s="10"/>
    </row>
    <row r="4960" spans="1:3">
      <c r="A4960" s="21">
        <v>156</v>
      </c>
      <c r="B4960" s="6">
        <f>IF('Calc2'!B9097+'Calc2'!B7865+'Calc2'!B4785+'Calc2'!B6325+'Calc2'!B7557+'Calc2'!B6941+'Calc2'!B6017+'Calc2'!B8789=0,IF(COUNT('Calc2'!B475,'Calc2'!B784,'Calc2'!B1093,'Calc2'!B1402,'Calc2'!B1711,'Calc2'!B2020,'Calc2'!B2329,'Calc2'!B2638),(B3706+B4014+B4630+B2782+B3090+B2474+B4322+B3398)/COUNT('Calc2'!B475,'Calc2'!B784,'Calc2'!B1093,'Calc2'!B1402,'Calc2'!B1711,'Calc2'!B2020,'Calc2'!B2329,'Calc2'!B2638),0),('Calc2'!B9097*B3706+'Calc2'!B7865*B4014+'Calc2'!B4785*B4630+'Calc2'!B6325*B2782+'Calc2'!B7557*B3090+'Calc2'!B6941*B2474+'Calc2'!B6017*B4322+'Calc2'!B8789*B3398)/('Calc2'!B9097+'Calc2'!B7865+'Calc2'!B4785+'Calc2'!B6325+'Calc2'!B7557+'Calc2'!B6941+'Calc2'!B6017+'Calc2'!B8789))</f>
        <v>0</v>
      </c>
      <c r="C4960" s="10"/>
    </row>
    <row r="4961" spans="1:3">
      <c r="A4961" s="21">
        <v>157</v>
      </c>
      <c r="B4961" s="6">
        <f>IF('Calc2'!B9098+'Calc2'!B7866+'Calc2'!B4786+'Calc2'!B6326+'Calc2'!B7558+'Calc2'!B6942+'Calc2'!B6018+'Calc2'!B8790=0,IF(COUNT('Calc2'!B476,'Calc2'!B785,'Calc2'!B1094,'Calc2'!B1403,'Calc2'!B1712,'Calc2'!B2021,'Calc2'!B2330,'Calc2'!B2639),(B3707+B4015+B4631+B2783+B3091+B2475+B4323+B3399)/COUNT('Calc2'!B476,'Calc2'!B785,'Calc2'!B1094,'Calc2'!B1403,'Calc2'!B1712,'Calc2'!B2021,'Calc2'!B2330,'Calc2'!B2639),0),('Calc2'!B9098*B3707+'Calc2'!B7866*B4015+'Calc2'!B4786*B4631+'Calc2'!B6326*B2783+'Calc2'!B7558*B3091+'Calc2'!B6942*B2475+'Calc2'!B6018*B4323+'Calc2'!B8790*B3399)/('Calc2'!B9098+'Calc2'!B7866+'Calc2'!B4786+'Calc2'!B6326+'Calc2'!B7558+'Calc2'!B6942+'Calc2'!B6018+'Calc2'!B8790))</f>
        <v>0</v>
      </c>
      <c r="C4961" s="10"/>
    </row>
    <row r="4962" spans="1:3">
      <c r="A4962" s="21">
        <v>158</v>
      </c>
      <c r="B4962" s="6">
        <f>IF('Calc2'!B9099+'Calc2'!B7867+'Calc2'!B4787+'Calc2'!B6327+'Calc2'!B7559+'Calc2'!B6943+'Calc2'!B6019+'Calc2'!B8791=0,IF(COUNT('Calc2'!B477,'Calc2'!B786,'Calc2'!B1095,'Calc2'!B1404,'Calc2'!B1713,'Calc2'!B2022,'Calc2'!B2331,'Calc2'!B2640),(B3708+B4016+B4632+B2784+B3092+B2476+B4324+B3400)/COUNT('Calc2'!B477,'Calc2'!B786,'Calc2'!B1095,'Calc2'!B1404,'Calc2'!B1713,'Calc2'!B2022,'Calc2'!B2331,'Calc2'!B2640),0),('Calc2'!B9099*B3708+'Calc2'!B7867*B4016+'Calc2'!B4787*B4632+'Calc2'!B6327*B2784+'Calc2'!B7559*B3092+'Calc2'!B6943*B2476+'Calc2'!B6019*B4324+'Calc2'!B8791*B3400)/('Calc2'!B9099+'Calc2'!B7867+'Calc2'!B4787+'Calc2'!B6327+'Calc2'!B7559+'Calc2'!B6943+'Calc2'!B6019+'Calc2'!B8791))</f>
        <v>0</v>
      </c>
      <c r="C4962" s="10"/>
    </row>
    <row r="4963" spans="1:3">
      <c r="A4963" s="21">
        <v>159</v>
      </c>
      <c r="B4963" s="6">
        <f>IF('Calc2'!B9100+'Calc2'!B7868+'Calc2'!B4788+'Calc2'!B6328+'Calc2'!B7560+'Calc2'!B6944+'Calc2'!B6020+'Calc2'!B8792=0,IF(COUNT('Calc2'!B478,'Calc2'!B787,'Calc2'!B1096,'Calc2'!B1405,'Calc2'!B1714,'Calc2'!B2023,'Calc2'!B2332,'Calc2'!B2641),(B3709+B4017+B4633+B2785+B3093+B2477+B4325+B3401)/COUNT('Calc2'!B478,'Calc2'!B787,'Calc2'!B1096,'Calc2'!B1405,'Calc2'!B1714,'Calc2'!B2023,'Calc2'!B2332,'Calc2'!B2641),0),('Calc2'!B9100*B3709+'Calc2'!B7868*B4017+'Calc2'!B4788*B4633+'Calc2'!B6328*B2785+'Calc2'!B7560*B3093+'Calc2'!B6944*B2477+'Calc2'!B6020*B4325+'Calc2'!B8792*B3401)/('Calc2'!B9100+'Calc2'!B7868+'Calc2'!B4788+'Calc2'!B6328+'Calc2'!B7560+'Calc2'!B6944+'Calc2'!B6020+'Calc2'!B8792))</f>
        <v>0</v>
      </c>
      <c r="C4963" s="10"/>
    </row>
    <row r="4964" spans="1:3">
      <c r="A4964" s="21">
        <v>160</v>
      </c>
      <c r="B4964" s="6">
        <f>IF('Calc2'!B9101+'Calc2'!B7869+'Calc2'!B4789+'Calc2'!B6329+'Calc2'!B7561+'Calc2'!B6945+'Calc2'!B6021+'Calc2'!B8793=0,IF(COUNT('Calc2'!B479,'Calc2'!B788,'Calc2'!B1097,'Calc2'!B1406,'Calc2'!B1715,'Calc2'!B2024,'Calc2'!B2333,'Calc2'!B2642),(B3710+B4018+B4634+B2786+B3094+B2478+B4326+B3402)/COUNT('Calc2'!B479,'Calc2'!B788,'Calc2'!B1097,'Calc2'!B1406,'Calc2'!B1715,'Calc2'!B2024,'Calc2'!B2333,'Calc2'!B2642),0),('Calc2'!B9101*B3710+'Calc2'!B7869*B4018+'Calc2'!B4789*B4634+'Calc2'!B6329*B2786+'Calc2'!B7561*B3094+'Calc2'!B6945*B2478+'Calc2'!B6021*B4326+'Calc2'!B8793*B3402)/('Calc2'!B9101+'Calc2'!B7869+'Calc2'!B4789+'Calc2'!B6329+'Calc2'!B7561+'Calc2'!B6945+'Calc2'!B6021+'Calc2'!B8793))</f>
        <v>0</v>
      </c>
      <c r="C4964" s="10"/>
    </row>
    <row r="4965" spans="1:3">
      <c r="A4965" s="21">
        <v>161</v>
      </c>
      <c r="B4965" s="6">
        <f>IF('Calc2'!B9102+'Calc2'!B7870+'Calc2'!B4790+'Calc2'!B6330+'Calc2'!B7562+'Calc2'!B6946+'Calc2'!B6022+'Calc2'!B8794=0,IF(COUNT('Calc2'!B480,'Calc2'!B789,'Calc2'!B1098,'Calc2'!B1407,'Calc2'!B1716,'Calc2'!B2025,'Calc2'!B2334,'Calc2'!B2643),(B3711+B4019+B4635+B2787+B3095+B2479+B4327+B3403)/COUNT('Calc2'!B480,'Calc2'!B789,'Calc2'!B1098,'Calc2'!B1407,'Calc2'!B1716,'Calc2'!B2025,'Calc2'!B2334,'Calc2'!B2643),0),('Calc2'!B9102*B3711+'Calc2'!B7870*B4019+'Calc2'!B4790*B4635+'Calc2'!B6330*B2787+'Calc2'!B7562*B3095+'Calc2'!B6946*B2479+'Calc2'!B6022*B4327+'Calc2'!B8794*B3403)/('Calc2'!B9102+'Calc2'!B7870+'Calc2'!B4790+'Calc2'!B6330+'Calc2'!B7562+'Calc2'!B6946+'Calc2'!B6022+'Calc2'!B8794))</f>
        <v>0</v>
      </c>
      <c r="C4965" s="10"/>
    </row>
    <row r="4966" spans="1:3">
      <c r="A4966" s="21">
        <v>162</v>
      </c>
      <c r="B4966" s="6">
        <f>IF('Calc2'!B9103+'Calc2'!B7871+'Calc2'!B4791+'Calc2'!B6331+'Calc2'!B7563+'Calc2'!B6947+'Calc2'!B6023+'Calc2'!B8795=0,IF(COUNT('Calc2'!B481,'Calc2'!B790,'Calc2'!B1099,'Calc2'!B1408,'Calc2'!B1717,'Calc2'!B2026,'Calc2'!B2335,'Calc2'!B2644),(B3712+B4020+B4636+B2788+B3096+B2480+B4328+B3404)/COUNT('Calc2'!B481,'Calc2'!B790,'Calc2'!B1099,'Calc2'!B1408,'Calc2'!B1717,'Calc2'!B2026,'Calc2'!B2335,'Calc2'!B2644),0),('Calc2'!B9103*B3712+'Calc2'!B7871*B4020+'Calc2'!B4791*B4636+'Calc2'!B6331*B2788+'Calc2'!B7563*B3096+'Calc2'!B6947*B2480+'Calc2'!B6023*B4328+'Calc2'!B8795*B3404)/('Calc2'!B9103+'Calc2'!B7871+'Calc2'!B4791+'Calc2'!B6331+'Calc2'!B7563+'Calc2'!B6947+'Calc2'!B6023+'Calc2'!B8795))</f>
        <v>0</v>
      </c>
      <c r="C4966" s="10"/>
    </row>
    <row r="4967" spans="1:3">
      <c r="A4967" s="21">
        <v>163</v>
      </c>
      <c r="B4967" s="6">
        <f>IF('Calc2'!B9104+'Calc2'!B7872+'Calc2'!B4792+'Calc2'!B6332+'Calc2'!B7564+'Calc2'!B6948+'Calc2'!B6024+'Calc2'!B8796=0,IF(COUNT('Calc2'!B482,'Calc2'!B791,'Calc2'!B1100,'Calc2'!B1409,'Calc2'!B1718,'Calc2'!B2027,'Calc2'!B2336,'Calc2'!B2645),(B3713+B4021+B4637+B2789+B3097+B2481+B4329+B3405)/COUNT('Calc2'!B482,'Calc2'!B791,'Calc2'!B1100,'Calc2'!B1409,'Calc2'!B1718,'Calc2'!B2027,'Calc2'!B2336,'Calc2'!B2645),0),('Calc2'!B9104*B3713+'Calc2'!B7872*B4021+'Calc2'!B4792*B4637+'Calc2'!B6332*B2789+'Calc2'!B7564*B3097+'Calc2'!B6948*B2481+'Calc2'!B6024*B4329+'Calc2'!B8796*B3405)/('Calc2'!B9104+'Calc2'!B7872+'Calc2'!B4792+'Calc2'!B6332+'Calc2'!B7564+'Calc2'!B6948+'Calc2'!B6024+'Calc2'!B8796))</f>
        <v>0</v>
      </c>
      <c r="C4967" s="10"/>
    </row>
    <row r="4968" spans="1:3">
      <c r="A4968" s="21">
        <v>164</v>
      </c>
      <c r="B4968" s="6">
        <f>IF('Calc2'!B9105+'Calc2'!B7873+'Calc2'!B4793+'Calc2'!B6333+'Calc2'!B7565+'Calc2'!B6949+'Calc2'!B6025+'Calc2'!B8797=0,IF(COUNT('Calc2'!B483,'Calc2'!B792,'Calc2'!B1101,'Calc2'!B1410,'Calc2'!B1719,'Calc2'!B2028,'Calc2'!B2337,'Calc2'!B2646),(B3714+B4022+B4638+B2790+B3098+B2482+B4330+B3406)/COUNT('Calc2'!B483,'Calc2'!B792,'Calc2'!B1101,'Calc2'!B1410,'Calc2'!B1719,'Calc2'!B2028,'Calc2'!B2337,'Calc2'!B2646),0),('Calc2'!B9105*B3714+'Calc2'!B7873*B4022+'Calc2'!B4793*B4638+'Calc2'!B6333*B2790+'Calc2'!B7565*B3098+'Calc2'!B6949*B2482+'Calc2'!B6025*B4330+'Calc2'!B8797*B3406)/('Calc2'!B9105+'Calc2'!B7873+'Calc2'!B4793+'Calc2'!B6333+'Calc2'!B7565+'Calc2'!B6949+'Calc2'!B6025+'Calc2'!B8797))</f>
        <v>0</v>
      </c>
      <c r="C4968" s="10"/>
    </row>
    <row r="4969" spans="1:3">
      <c r="A4969" s="21">
        <v>165</v>
      </c>
      <c r="B4969" s="6">
        <f>IF('Calc2'!B9106+'Calc2'!B7874+'Calc2'!B4794+'Calc2'!B6334+'Calc2'!B7566+'Calc2'!B6950+'Calc2'!B6026+'Calc2'!B8798=0,IF(COUNT('Calc2'!B484,'Calc2'!B793,'Calc2'!B1102,'Calc2'!B1411,'Calc2'!B1720,'Calc2'!B2029,'Calc2'!B2338,'Calc2'!B2647),(B3715+B4023+B4639+B2791+B3099+B2483+B4331+B3407)/COUNT('Calc2'!B484,'Calc2'!B793,'Calc2'!B1102,'Calc2'!B1411,'Calc2'!B1720,'Calc2'!B2029,'Calc2'!B2338,'Calc2'!B2647),0),('Calc2'!B9106*B3715+'Calc2'!B7874*B4023+'Calc2'!B4794*B4639+'Calc2'!B6334*B2791+'Calc2'!B7566*B3099+'Calc2'!B6950*B2483+'Calc2'!B6026*B4331+'Calc2'!B8798*B3407)/('Calc2'!B9106+'Calc2'!B7874+'Calc2'!B4794+'Calc2'!B6334+'Calc2'!B7566+'Calc2'!B6950+'Calc2'!B6026+'Calc2'!B8798))</f>
        <v>0</v>
      </c>
      <c r="C4969" s="10"/>
    </row>
    <row r="4970" spans="1:3">
      <c r="A4970" s="21">
        <v>166</v>
      </c>
      <c r="B4970" s="6">
        <f>IF('Calc2'!B9107+'Calc2'!B7875+'Calc2'!B4795+'Calc2'!B6335+'Calc2'!B7567+'Calc2'!B6951+'Calc2'!B6027+'Calc2'!B8799=0,IF(COUNT('Calc2'!B485,'Calc2'!B794,'Calc2'!B1103,'Calc2'!B1412,'Calc2'!B1721,'Calc2'!B2030,'Calc2'!B2339,'Calc2'!B2648),(B3716+B4024+B4640+B2792+B3100+B2484+B4332+B3408)/COUNT('Calc2'!B485,'Calc2'!B794,'Calc2'!B1103,'Calc2'!B1412,'Calc2'!B1721,'Calc2'!B2030,'Calc2'!B2339,'Calc2'!B2648),0),('Calc2'!B9107*B3716+'Calc2'!B7875*B4024+'Calc2'!B4795*B4640+'Calc2'!B6335*B2792+'Calc2'!B7567*B3100+'Calc2'!B6951*B2484+'Calc2'!B6027*B4332+'Calc2'!B8799*B3408)/('Calc2'!B9107+'Calc2'!B7875+'Calc2'!B4795+'Calc2'!B6335+'Calc2'!B7567+'Calc2'!B6951+'Calc2'!B6027+'Calc2'!B8799))</f>
        <v>0</v>
      </c>
      <c r="C4970" s="10"/>
    </row>
    <row r="4971" spans="1:3">
      <c r="A4971" s="21">
        <v>167</v>
      </c>
      <c r="B4971" s="6">
        <f>IF('Calc2'!B9108+'Calc2'!B7876+'Calc2'!B4796+'Calc2'!B6336+'Calc2'!B7568+'Calc2'!B6952+'Calc2'!B6028+'Calc2'!B8800=0,IF(COUNT('Calc2'!B486,'Calc2'!B795,'Calc2'!B1104,'Calc2'!B1413,'Calc2'!B1722,'Calc2'!B2031,'Calc2'!B2340,'Calc2'!B2649),(B3717+B4025+B4641+B2793+B3101+B2485+B4333+B3409)/COUNT('Calc2'!B486,'Calc2'!B795,'Calc2'!B1104,'Calc2'!B1413,'Calc2'!B1722,'Calc2'!B2031,'Calc2'!B2340,'Calc2'!B2649),0),('Calc2'!B9108*B3717+'Calc2'!B7876*B4025+'Calc2'!B4796*B4641+'Calc2'!B6336*B2793+'Calc2'!B7568*B3101+'Calc2'!B6952*B2485+'Calc2'!B6028*B4333+'Calc2'!B8800*B3409)/('Calc2'!B9108+'Calc2'!B7876+'Calc2'!B4796+'Calc2'!B6336+'Calc2'!B7568+'Calc2'!B6952+'Calc2'!B6028+'Calc2'!B8800))</f>
        <v>0</v>
      </c>
      <c r="C4971" s="10"/>
    </row>
    <row r="4972" spans="1:3">
      <c r="A4972" s="21">
        <v>168</v>
      </c>
      <c r="B4972" s="6">
        <f>IF('Calc2'!B9109+'Calc2'!B7877+'Calc2'!B4797+'Calc2'!B6337+'Calc2'!B7569+'Calc2'!B6953+'Calc2'!B6029+'Calc2'!B8801=0,IF(COUNT('Calc2'!B487,'Calc2'!B796,'Calc2'!B1105,'Calc2'!B1414,'Calc2'!B1723,'Calc2'!B2032,'Calc2'!B2341,'Calc2'!B2650),(B3718+B4026+B4642+B2794+B3102+B2486+B4334+B3410)/COUNT('Calc2'!B487,'Calc2'!B796,'Calc2'!B1105,'Calc2'!B1414,'Calc2'!B1723,'Calc2'!B2032,'Calc2'!B2341,'Calc2'!B2650),0),('Calc2'!B9109*B3718+'Calc2'!B7877*B4026+'Calc2'!B4797*B4642+'Calc2'!B6337*B2794+'Calc2'!B7569*B3102+'Calc2'!B6953*B2486+'Calc2'!B6029*B4334+'Calc2'!B8801*B3410)/('Calc2'!B9109+'Calc2'!B7877+'Calc2'!B4797+'Calc2'!B6337+'Calc2'!B7569+'Calc2'!B6953+'Calc2'!B6029+'Calc2'!B8801))</f>
        <v>0</v>
      </c>
      <c r="C4972" s="10"/>
    </row>
    <row r="4973" spans="1:3">
      <c r="A4973" s="21">
        <v>169</v>
      </c>
      <c r="B4973" s="6">
        <f>IF('Calc2'!B9110+'Calc2'!B7878+'Calc2'!B4798+'Calc2'!B6338+'Calc2'!B7570+'Calc2'!B6954+'Calc2'!B6030+'Calc2'!B8802=0,IF(COUNT('Calc2'!B488,'Calc2'!B797,'Calc2'!B1106,'Calc2'!B1415,'Calc2'!B1724,'Calc2'!B2033,'Calc2'!B2342,'Calc2'!B2651),(B3719+B4027+B4643+B2795+B3103+B2487+B4335+B3411)/COUNT('Calc2'!B488,'Calc2'!B797,'Calc2'!B1106,'Calc2'!B1415,'Calc2'!B1724,'Calc2'!B2033,'Calc2'!B2342,'Calc2'!B2651),0),('Calc2'!B9110*B3719+'Calc2'!B7878*B4027+'Calc2'!B4798*B4643+'Calc2'!B6338*B2795+'Calc2'!B7570*B3103+'Calc2'!B6954*B2487+'Calc2'!B6030*B4335+'Calc2'!B8802*B3411)/('Calc2'!B9110+'Calc2'!B7878+'Calc2'!B4798+'Calc2'!B6338+'Calc2'!B7570+'Calc2'!B6954+'Calc2'!B6030+'Calc2'!B8802))</f>
        <v>0</v>
      </c>
      <c r="C4973" s="10"/>
    </row>
    <row r="4974" spans="1:3">
      <c r="A4974" s="21">
        <v>170</v>
      </c>
      <c r="B4974" s="6">
        <f>IF('Calc2'!B9111+'Calc2'!B7879+'Calc2'!B4799+'Calc2'!B6339+'Calc2'!B7571+'Calc2'!B6955+'Calc2'!B6031+'Calc2'!B8803=0,IF(COUNT('Calc2'!B489,'Calc2'!B798,'Calc2'!B1107,'Calc2'!B1416,'Calc2'!B1725,'Calc2'!B2034,'Calc2'!B2343,'Calc2'!B2652),(B3720+B4028+B4644+B2796+B3104+B2488+B4336+B3412)/COUNT('Calc2'!B489,'Calc2'!B798,'Calc2'!B1107,'Calc2'!B1416,'Calc2'!B1725,'Calc2'!B2034,'Calc2'!B2343,'Calc2'!B2652),0),('Calc2'!B9111*B3720+'Calc2'!B7879*B4028+'Calc2'!B4799*B4644+'Calc2'!B6339*B2796+'Calc2'!B7571*B3104+'Calc2'!B6955*B2488+'Calc2'!B6031*B4336+'Calc2'!B8803*B3412)/('Calc2'!B9111+'Calc2'!B7879+'Calc2'!B4799+'Calc2'!B6339+'Calc2'!B7571+'Calc2'!B6955+'Calc2'!B6031+'Calc2'!B8803))</f>
        <v>0</v>
      </c>
      <c r="C4974" s="10"/>
    </row>
    <row r="4975" spans="1:3">
      <c r="A4975" s="21">
        <v>171</v>
      </c>
      <c r="B4975" s="6">
        <f>IF('Calc2'!B9112+'Calc2'!B7880+'Calc2'!B4800+'Calc2'!B6340+'Calc2'!B7572+'Calc2'!B6956+'Calc2'!B6032+'Calc2'!B8804=0,IF(COUNT('Calc2'!B490,'Calc2'!B799,'Calc2'!B1108,'Calc2'!B1417,'Calc2'!B1726,'Calc2'!B2035,'Calc2'!B2344,'Calc2'!B2653),(B3721+B4029+B4645+B2797+B3105+B2489+B4337+B3413)/COUNT('Calc2'!B490,'Calc2'!B799,'Calc2'!B1108,'Calc2'!B1417,'Calc2'!B1726,'Calc2'!B2035,'Calc2'!B2344,'Calc2'!B2653),0),('Calc2'!B9112*B3721+'Calc2'!B7880*B4029+'Calc2'!B4800*B4645+'Calc2'!B6340*B2797+'Calc2'!B7572*B3105+'Calc2'!B6956*B2489+'Calc2'!B6032*B4337+'Calc2'!B8804*B3413)/('Calc2'!B9112+'Calc2'!B7880+'Calc2'!B4800+'Calc2'!B6340+'Calc2'!B7572+'Calc2'!B6956+'Calc2'!B6032+'Calc2'!B8804))</f>
        <v>0</v>
      </c>
      <c r="C4975" s="10"/>
    </row>
    <row r="4976" spans="1:3">
      <c r="A4976" s="21">
        <v>172</v>
      </c>
      <c r="B4976" s="6">
        <f>IF('Calc2'!B9113+'Calc2'!B7881+'Calc2'!B4801+'Calc2'!B6341+'Calc2'!B7573+'Calc2'!B6957+'Calc2'!B6033+'Calc2'!B8805=0,IF(COUNT('Calc2'!B491,'Calc2'!B800,'Calc2'!B1109,'Calc2'!B1418,'Calc2'!B1727,'Calc2'!B2036,'Calc2'!B2345,'Calc2'!B2654),(B3722+B4030+B4646+B2798+B3106+B2490+B4338+B3414)/COUNT('Calc2'!B491,'Calc2'!B800,'Calc2'!B1109,'Calc2'!B1418,'Calc2'!B1727,'Calc2'!B2036,'Calc2'!B2345,'Calc2'!B2654),0),('Calc2'!B9113*B3722+'Calc2'!B7881*B4030+'Calc2'!B4801*B4646+'Calc2'!B6341*B2798+'Calc2'!B7573*B3106+'Calc2'!B6957*B2490+'Calc2'!B6033*B4338+'Calc2'!B8805*B3414)/('Calc2'!B9113+'Calc2'!B7881+'Calc2'!B4801+'Calc2'!B6341+'Calc2'!B7573+'Calc2'!B6957+'Calc2'!B6033+'Calc2'!B8805))</f>
        <v>0</v>
      </c>
      <c r="C4976" s="10"/>
    </row>
    <row r="4977" spans="1:3">
      <c r="A4977" s="21">
        <v>173</v>
      </c>
      <c r="B4977" s="6">
        <f>IF('Calc2'!B9114+'Calc2'!B7882+'Calc2'!B4802+'Calc2'!B6342+'Calc2'!B7574+'Calc2'!B6958+'Calc2'!B6034+'Calc2'!B8806=0,IF(COUNT('Calc2'!B492,'Calc2'!B801,'Calc2'!B1110,'Calc2'!B1419,'Calc2'!B1728,'Calc2'!B2037,'Calc2'!B2346,'Calc2'!B2655),(B3723+B4031+B4647+B2799+B3107+B2491+B4339+B3415)/COUNT('Calc2'!B492,'Calc2'!B801,'Calc2'!B1110,'Calc2'!B1419,'Calc2'!B1728,'Calc2'!B2037,'Calc2'!B2346,'Calc2'!B2655),0),('Calc2'!B9114*B3723+'Calc2'!B7882*B4031+'Calc2'!B4802*B4647+'Calc2'!B6342*B2799+'Calc2'!B7574*B3107+'Calc2'!B6958*B2491+'Calc2'!B6034*B4339+'Calc2'!B8806*B3415)/('Calc2'!B9114+'Calc2'!B7882+'Calc2'!B4802+'Calc2'!B6342+'Calc2'!B7574+'Calc2'!B6958+'Calc2'!B6034+'Calc2'!B8806))</f>
        <v>0</v>
      </c>
      <c r="C4977" s="10"/>
    </row>
    <row r="4978" spans="1:3">
      <c r="A4978" s="21">
        <v>174</v>
      </c>
      <c r="B4978" s="6">
        <f>IF('Calc2'!B9115+'Calc2'!B7883+'Calc2'!B4803+'Calc2'!B6343+'Calc2'!B7575+'Calc2'!B6959+'Calc2'!B6035+'Calc2'!B8807=0,IF(COUNT('Calc2'!B493,'Calc2'!B802,'Calc2'!B1111,'Calc2'!B1420,'Calc2'!B1729,'Calc2'!B2038,'Calc2'!B2347,'Calc2'!B2656),(B3724+B4032+B4648+B2800+B3108+B2492+B4340+B3416)/COUNT('Calc2'!B493,'Calc2'!B802,'Calc2'!B1111,'Calc2'!B1420,'Calc2'!B1729,'Calc2'!B2038,'Calc2'!B2347,'Calc2'!B2656),0),('Calc2'!B9115*B3724+'Calc2'!B7883*B4032+'Calc2'!B4803*B4648+'Calc2'!B6343*B2800+'Calc2'!B7575*B3108+'Calc2'!B6959*B2492+'Calc2'!B6035*B4340+'Calc2'!B8807*B3416)/('Calc2'!B9115+'Calc2'!B7883+'Calc2'!B4803+'Calc2'!B6343+'Calc2'!B7575+'Calc2'!B6959+'Calc2'!B6035+'Calc2'!B8807))</f>
        <v>0</v>
      </c>
      <c r="C4978" s="10"/>
    </row>
    <row r="4979" spans="1:3">
      <c r="A4979" s="21">
        <v>175</v>
      </c>
      <c r="B4979" s="6">
        <f>IF('Calc2'!B9116+'Calc2'!B7884+'Calc2'!B4804+'Calc2'!B6344+'Calc2'!B7576+'Calc2'!B6960+'Calc2'!B6036+'Calc2'!B8808=0,IF(COUNT('Calc2'!B494,'Calc2'!B803,'Calc2'!B1112,'Calc2'!B1421,'Calc2'!B1730,'Calc2'!B2039,'Calc2'!B2348,'Calc2'!B2657),(B3725+B4033+B4649+B2801+B3109+B2493+B4341+B3417)/COUNT('Calc2'!B494,'Calc2'!B803,'Calc2'!B1112,'Calc2'!B1421,'Calc2'!B1730,'Calc2'!B2039,'Calc2'!B2348,'Calc2'!B2657),0),('Calc2'!B9116*B3725+'Calc2'!B7884*B4033+'Calc2'!B4804*B4649+'Calc2'!B6344*B2801+'Calc2'!B7576*B3109+'Calc2'!B6960*B2493+'Calc2'!B6036*B4341+'Calc2'!B8808*B3417)/('Calc2'!B9116+'Calc2'!B7884+'Calc2'!B4804+'Calc2'!B6344+'Calc2'!B7576+'Calc2'!B6960+'Calc2'!B6036+'Calc2'!B8808))</f>
        <v>0</v>
      </c>
      <c r="C4979" s="10"/>
    </row>
    <row r="4980" spans="1:3">
      <c r="A4980" s="21">
        <v>176</v>
      </c>
      <c r="B4980" s="6">
        <f>IF('Calc2'!B9117+'Calc2'!B7885+'Calc2'!B4805+'Calc2'!B6345+'Calc2'!B7577+'Calc2'!B6961+'Calc2'!B6037+'Calc2'!B8809=0,IF(COUNT('Calc2'!B495,'Calc2'!B804,'Calc2'!B1113,'Calc2'!B1422,'Calc2'!B1731,'Calc2'!B2040,'Calc2'!B2349,'Calc2'!B2658),(B3726+B4034+B4650+B2802+B3110+B2494+B4342+B3418)/COUNT('Calc2'!B495,'Calc2'!B804,'Calc2'!B1113,'Calc2'!B1422,'Calc2'!B1731,'Calc2'!B2040,'Calc2'!B2349,'Calc2'!B2658),0),('Calc2'!B9117*B3726+'Calc2'!B7885*B4034+'Calc2'!B4805*B4650+'Calc2'!B6345*B2802+'Calc2'!B7577*B3110+'Calc2'!B6961*B2494+'Calc2'!B6037*B4342+'Calc2'!B8809*B3418)/('Calc2'!B9117+'Calc2'!B7885+'Calc2'!B4805+'Calc2'!B6345+'Calc2'!B7577+'Calc2'!B6961+'Calc2'!B6037+'Calc2'!B8809))</f>
        <v>0</v>
      </c>
      <c r="C4980" s="10"/>
    </row>
    <row r="4981" spans="1:3">
      <c r="A4981" s="21">
        <v>177</v>
      </c>
      <c r="B4981" s="6">
        <f>IF('Calc2'!B9118+'Calc2'!B7886+'Calc2'!B4806+'Calc2'!B6346+'Calc2'!B7578+'Calc2'!B6962+'Calc2'!B6038+'Calc2'!B8810=0,IF(COUNT('Calc2'!B496,'Calc2'!B805,'Calc2'!B1114,'Calc2'!B1423,'Calc2'!B1732,'Calc2'!B2041,'Calc2'!B2350,'Calc2'!B2659),(B3727+B4035+B4651+B2803+B3111+B2495+B4343+B3419)/COUNT('Calc2'!B496,'Calc2'!B805,'Calc2'!B1114,'Calc2'!B1423,'Calc2'!B1732,'Calc2'!B2041,'Calc2'!B2350,'Calc2'!B2659),0),('Calc2'!B9118*B3727+'Calc2'!B7886*B4035+'Calc2'!B4806*B4651+'Calc2'!B6346*B2803+'Calc2'!B7578*B3111+'Calc2'!B6962*B2495+'Calc2'!B6038*B4343+'Calc2'!B8810*B3419)/('Calc2'!B9118+'Calc2'!B7886+'Calc2'!B4806+'Calc2'!B6346+'Calc2'!B7578+'Calc2'!B6962+'Calc2'!B6038+'Calc2'!B8810))</f>
        <v>0</v>
      </c>
      <c r="C4981" s="10"/>
    </row>
    <row r="4982" spans="1:3">
      <c r="A4982" s="21">
        <v>178</v>
      </c>
      <c r="B4982" s="6">
        <f>IF('Calc2'!B9119+'Calc2'!B7887+'Calc2'!B4807+'Calc2'!B6347+'Calc2'!B7579+'Calc2'!B6963+'Calc2'!B6039+'Calc2'!B8811=0,IF(COUNT('Calc2'!B497,'Calc2'!B806,'Calc2'!B1115,'Calc2'!B1424,'Calc2'!B1733,'Calc2'!B2042,'Calc2'!B2351,'Calc2'!B2660),(B3728+B4036+B4652+B2804+B3112+B2496+B4344+B3420)/COUNT('Calc2'!B497,'Calc2'!B806,'Calc2'!B1115,'Calc2'!B1424,'Calc2'!B1733,'Calc2'!B2042,'Calc2'!B2351,'Calc2'!B2660),0),('Calc2'!B9119*B3728+'Calc2'!B7887*B4036+'Calc2'!B4807*B4652+'Calc2'!B6347*B2804+'Calc2'!B7579*B3112+'Calc2'!B6963*B2496+'Calc2'!B6039*B4344+'Calc2'!B8811*B3420)/('Calc2'!B9119+'Calc2'!B7887+'Calc2'!B4807+'Calc2'!B6347+'Calc2'!B7579+'Calc2'!B6963+'Calc2'!B6039+'Calc2'!B8811))</f>
        <v>0</v>
      </c>
      <c r="C4982" s="10"/>
    </row>
    <row r="4983" spans="1:3">
      <c r="A4983" s="21">
        <v>179</v>
      </c>
      <c r="B4983" s="6">
        <f>IF('Calc2'!B9120+'Calc2'!B7888+'Calc2'!B4808+'Calc2'!B6348+'Calc2'!B7580+'Calc2'!B6964+'Calc2'!B6040+'Calc2'!B8812=0,IF(COUNT('Calc2'!B498,'Calc2'!B807,'Calc2'!B1116,'Calc2'!B1425,'Calc2'!B1734,'Calc2'!B2043,'Calc2'!B2352,'Calc2'!B2661),(B3729+B4037+B4653+B2805+B3113+B2497+B4345+B3421)/COUNT('Calc2'!B498,'Calc2'!B807,'Calc2'!B1116,'Calc2'!B1425,'Calc2'!B1734,'Calc2'!B2043,'Calc2'!B2352,'Calc2'!B2661),0),('Calc2'!B9120*B3729+'Calc2'!B7888*B4037+'Calc2'!B4808*B4653+'Calc2'!B6348*B2805+'Calc2'!B7580*B3113+'Calc2'!B6964*B2497+'Calc2'!B6040*B4345+'Calc2'!B8812*B3421)/('Calc2'!B9120+'Calc2'!B7888+'Calc2'!B4808+'Calc2'!B6348+'Calc2'!B7580+'Calc2'!B6964+'Calc2'!B6040+'Calc2'!B8812))</f>
        <v>0</v>
      </c>
      <c r="C4983" s="10"/>
    </row>
    <row r="4984" spans="1:3">
      <c r="A4984" s="21">
        <v>180</v>
      </c>
      <c r="B4984" s="6">
        <f>IF('Calc2'!B9121+'Calc2'!B7889+'Calc2'!B4809+'Calc2'!B6349+'Calc2'!B7581+'Calc2'!B6965+'Calc2'!B6041+'Calc2'!B8813=0,IF(COUNT('Calc2'!B499,'Calc2'!B808,'Calc2'!B1117,'Calc2'!B1426,'Calc2'!B1735,'Calc2'!B2044,'Calc2'!B2353,'Calc2'!B2662),(B3730+B4038+B4654+B2806+B3114+B2498+B4346+B3422)/COUNT('Calc2'!B499,'Calc2'!B808,'Calc2'!B1117,'Calc2'!B1426,'Calc2'!B1735,'Calc2'!B2044,'Calc2'!B2353,'Calc2'!B2662),0),('Calc2'!B9121*B3730+'Calc2'!B7889*B4038+'Calc2'!B4809*B4654+'Calc2'!B6349*B2806+'Calc2'!B7581*B3114+'Calc2'!B6965*B2498+'Calc2'!B6041*B4346+'Calc2'!B8813*B3422)/('Calc2'!B9121+'Calc2'!B7889+'Calc2'!B4809+'Calc2'!B6349+'Calc2'!B7581+'Calc2'!B6965+'Calc2'!B6041+'Calc2'!B8813))</f>
        <v>0</v>
      </c>
      <c r="C4984" s="10"/>
    </row>
    <row r="4985" spans="1:3">
      <c r="A4985" s="21">
        <v>181</v>
      </c>
      <c r="B4985" s="6">
        <f>IF('Calc2'!B9122+'Calc2'!B7890+'Calc2'!B4810+'Calc2'!B6350+'Calc2'!B7582+'Calc2'!B6966+'Calc2'!B6042+'Calc2'!B8814=0,IF(COUNT('Calc2'!B500,'Calc2'!B809,'Calc2'!B1118,'Calc2'!B1427,'Calc2'!B1736,'Calc2'!B2045,'Calc2'!B2354,'Calc2'!B2663),(B3731+B4039+B4655+B2807+B3115+B2499+B4347+B3423)/COUNT('Calc2'!B500,'Calc2'!B809,'Calc2'!B1118,'Calc2'!B1427,'Calc2'!B1736,'Calc2'!B2045,'Calc2'!B2354,'Calc2'!B2663),0),('Calc2'!B9122*B3731+'Calc2'!B7890*B4039+'Calc2'!B4810*B4655+'Calc2'!B6350*B2807+'Calc2'!B7582*B3115+'Calc2'!B6966*B2499+'Calc2'!B6042*B4347+'Calc2'!B8814*B3423)/('Calc2'!B9122+'Calc2'!B7890+'Calc2'!B4810+'Calc2'!B6350+'Calc2'!B7582+'Calc2'!B6966+'Calc2'!B6042+'Calc2'!B8814))</f>
        <v>0</v>
      </c>
      <c r="C4985" s="10"/>
    </row>
    <row r="4986" spans="1:3">
      <c r="A4986" s="21">
        <v>182</v>
      </c>
      <c r="B4986" s="6">
        <f>IF('Calc2'!B9123+'Calc2'!B7891+'Calc2'!B4811+'Calc2'!B6351+'Calc2'!B7583+'Calc2'!B6967+'Calc2'!B6043+'Calc2'!B8815=0,IF(COUNT('Calc2'!B501,'Calc2'!B810,'Calc2'!B1119,'Calc2'!B1428,'Calc2'!B1737,'Calc2'!B2046,'Calc2'!B2355,'Calc2'!B2664),(B3732+B4040+B4656+B2808+B3116+B2500+B4348+B3424)/COUNT('Calc2'!B501,'Calc2'!B810,'Calc2'!B1119,'Calc2'!B1428,'Calc2'!B1737,'Calc2'!B2046,'Calc2'!B2355,'Calc2'!B2664),0),('Calc2'!B9123*B3732+'Calc2'!B7891*B4040+'Calc2'!B4811*B4656+'Calc2'!B6351*B2808+'Calc2'!B7583*B3116+'Calc2'!B6967*B2500+'Calc2'!B6043*B4348+'Calc2'!B8815*B3424)/('Calc2'!B9123+'Calc2'!B7891+'Calc2'!B4811+'Calc2'!B6351+'Calc2'!B7583+'Calc2'!B6967+'Calc2'!B6043+'Calc2'!B8815))</f>
        <v>0</v>
      </c>
      <c r="C4986" s="10"/>
    </row>
    <row r="4987" spans="1:3">
      <c r="A4987" s="21">
        <v>183</v>
      </c>
      <c r="B4987" s="6">
        <f>IF('Calc2'!B9124+'Calc2'!B7892+'Calc2'!B4812+'Calc2'!B6352+'Calc2'!B7584+'Calc2'!B6968+'Calc2'!B6044+'Calc2'!B8816=0,IF(COUNT('Calc2'!B502,'Calc2'!B811,'Calc2'!B1120,'Calc2'!B1429,'Calc2'!B1738,'Calc2'!B2047,'Calc2'!B2356,'Calc2'!B2665),(B3733+B4041+B4657+B2809+B3117+B2501+B4349+B3425)/COUNT('Calc2'!B502,'Calc2'!B811,'Calc2'!B1120,'Calc2'!B1429,'Calc2'!B1738,'Calc2'!B2047,'Calc2'!B2356,'Calc2'!B2665),0),('Calc2'!B9124*B3733+'Calc2'!B7892*B4041+'Calc2'!B4812*B4657+'Calc2'!B6352*B2809+'Calc2'!B7584*B3117+'Calc2'!B6968*B2501+'Calc2'!B6044*B4349+'Calc2'!B8816*B3425)/('Calc2'!B9124+'Calc2'!B7892+'Calc2'!B4812+'Calc2'!B6352+'Calc2'!B7584+'Calc2'!B6968+'Calc2'!B6044+'Calc2'!B8816))</f>
        <v>0</v>
      </c>
      <c r="C4987" s="10"/>
    </row>
    <row r="4988" spans="1:3">
      <c r="A4988" s="21">
        <v>184</v>
      </c>
      <c r="B4988" s="6">
        <f>IF('Calc2'!B9125+'Calc2'!B7893+'Calc2'!B4813+'Calc2'!B6353+'Calc2'!B7585+'Calc2'!B6969+'Calc2'!B6045+'Calc2'!B8817=0,IF(COUNT('Calc2'!B503,'Calc2'!B812,'Calc2'!B1121,'Calc2'!B1430,'Calc2'!B1739,'Calc2'!B2048,'Calc2'!B2357,'Calc2'!B2666),(B3734+B4042+B4658+B2810+B3118+B2502+B4350+B3426)/COUNT('Calc2'!B503,'Calc2'!B812,'Calc2'!B1121,'Calc2'!B1430,'Calc2'!B1739,'Calc2'!B2048,'Calc2'!B2357,'Calc2'!B2666),0),('Calc2'!B9125*B3734+'Calc2'!B7893*B4042+'Calc2'!B4813*B4658+'Calc2'!B6353*B2810+'Calc2'!B7585*B3118+'Calc2'!B6969*B2502+'Calc2'!B6045*B4350+'Calc2'!B8817*B3426)/('Calc2'!B9125+'Calc2'!B7893+'Calc2'!B4813+'Calc2'!B6353+'Calc2'!B7585+'Calc2'!B6969+'Calc2'!B6045+'Calc2'!B8817))</f>
        <v>0</v>
      </c>
      <c r="C4988" s="10"/>
    </row>
    <row r="4989" spans="1:3">
      <c r="A4989" s="21">
        <v>185</v>
      </c>
      <c r="B4989" s="6">
        <f>IF('Calc2'!B9126+'Calc2'!B7894+'Calc2'!B4814+'Calc2'!B6354+'Calc2'!B7586+'Calc2'!B6970+'Calc2'!B6046+'Calc2'!B8818=0,IF(COUNT('Calc2'!B504,'Calc2'!B813,'Calc2'!B1122,'Calc2'!B1431,'Calc2'!B1740,'Calc2'!B2049,'Calc2'!B2358,'Calc2'!B2667),(B3735+B4043+B4659+B2811+B3119+B2503+B4351+B3427)/COUNT('Calc2'!B504,'Calc2'!B813,'Calc2'!B1122,'Calc2'!B1431,'Calc2'!B1740,'Calc2'!B2049,'Calc2'!B2358,'Calc2'!B2667),0),('Calc2'!B9126*B3735+'Calc2'!B7894*B4043+'Calc2'!B4814*B4659+'Calc2'!B6354*B2811+'Calc2'!B7586*B3119+'Calc2'!B6970*B2503+'Calc2'!B6046*B4351+'Calc2'!B8818*B3427)/('Calc2'!B9126+'Calc2'!B7894+'Calc2'!B4814+'Calc2'!B6354+'Calc2'!B7586+'Calc2'!B6970+'Calc2'!B6046+'Calc2'!B8818))</f>
        <v>0</v>
      </c>
      <c r="C4989" s="10"/>
    </row>
    <row r="4990" spans="1:3">
      <c r="A4990" s="21">
        <v>186</v>
      </c>
      <c r="B4990" s="6">
        <f>IF('Calc2'!B9127+'Calc2'!B7895+'Calc2'!B4815+'Calc2'!B6355+'Calc2'!B7587+'Calc2'!B6971+'Calc2'!B6047+'Calc2'!B8819=0,IF(COUNT('Calc2'!B505,'Calc2'!B814,'Calc2'!B1123,'Calc2'!B1432,'Calc2'!B1741,'Calc2'!B2050,'Calc2'!B2359,'Calc2'!B2668),(B3736+B4044+B4660+B2812+B3120+B2504+B4352+B3428)/COUNT('Calc2'!B505,'Calc2'!B814,'Calc2'!B1123,'Calc2'!B1432,'Calc2'!B1741,'Calc2'!B2050,'Calc2'!B2359,'Calc2'!B2668),0),('Calc2'!B9127*B3736+'Calc2'!B7895*B4044+'Calc2'!B4815*B4660+'Calc2'!B6355*B2812+'Calc2'!B7587*B3120+'Calc2'!B6971*B2504+'Calc2'!B6047*B4352+'Calc2'!B8819*B3428)/('Calc2'!B9127+'Calc2'!B7895+'Calc2'!B4815+'Calc2'!B6355+'Calc2'!B7587+'Calc2'!B6971+'Calc2'!B6047+'Calc2'!B8819))</f>
        <v>0</v>
      </c>
      <c r="C4990" s="10"/>
    </row>
    <row r="4991" spans="1:3">
      <c r="A4991" s="21">
        <v>187</v>
      </c>
      <c r="B4991" s="6">
        <f>IF('Calc2'!B9128+'Calc2'!B7896+'Calc2'!B4816+'Calc2'!B6356+'Calc2'!B7588+'Calc2'!B6972+'Calc2'!B6048+'Calc2'!B8820=0,IF(COUNT('Calc2'!B506,'Calc2'!B815,'Calc2'!B1124,'Calc2'!B1433,'Calc2'!B1742,'Calc2'!B2051,'Calc2'!B2360,'Calc2'!B2669),(B3737+B4045+B4661+B2813+B3121+B2505+B4353+B3429)/COUNT('Calc2'!B506,'Calc2'!B815,'Calc2'!B1124,'Calc2'!B1433,'Calc2'!B1742,'Calc2'!B2051,'Calc2'!B2360,'Calc2'!B2669),0),('Calc2'!B9128*B3737+'Calc2'!B7896*B4045+'Calc2'!B4816*B4661+'Calc2'!B6356*B2813+'Calc2'!B7588*B3121+'Calc2'!B6972*B2505+'Calc2'!B6048*B4353+'Calc2'!B8820*B3429)/('Calc2'!B9128+'Calc2'!B7896+'Calc2'!B4816+'Calc2'!B6356+'Calc2'!B7588+'Calc2'!B6972+'Calc2'!B6048+'Calc2'!B8820))</f>
        <v>0</v>
      </c>
      <c r="C4991" s="10"/>
    </row>
    <row r="4992" spans="1:3">
      <c r="A4992" s="21">
        <v>188</v>
      </c>
      <c r="B4992" s="6">
        <f>IF('Calc2'!B9129+'Calc2'!B7897+'Calc2'!B4817+'Calc2'!B6357+'Calc2'!B7589+'Calc2'!B6973+'Calc2'!B6049+'Calc2'!B8821=0,IF(COUNT('Calc2'!B507,'Calc2'!B816,'Calc2'!B1125,'Calc2'!B1434,'Calc2'!B1743,'Calc2'!B2052,'Calc2'!B2361,'Calc2'!B2670),(B3738+B4046+B4662+B2814+B3122+B2506+B4354+B3430)/COUNT('Calc2'!B507,'Calc2'!B816,'Calc2'!B1125,'Calc2'!B1434,'Calc2'!B1743,'Calc2'!B2052,'Calc2'!B2361,'Calc2'!B2670),0),('Calc2'!B9129*B3738+'Calc2'!B7897*B4046+'Calc2'!B4817*B4662+'Calc2'!B6357*B2814+'Calc2'!B7589*B3122+'Calc2'!B6973*B2506+'Calc2'!B6049*B4354+'Calc2'!B8821*B3430)/('Calc2'!B9129+'Calc2'!B7897+'Calc2'!B4817+'Calc2'!B6357+'Calc2'!B7589+'Calc2'!B6973+'Calc2'!B6049+'Calc2'!B8821))</f>
        <v>0</v>
      </c>
      <c r="C4992" s="10"/>
    </row>
    <row r="4993" spans="1:3">
      <c r="A4993" s="21">
        <v>189</v>
      </c>
      <c r="B4993" s="6">
        <f>IF('Calc2'!B9130+'Calc2'!B7898+'Calc2'!B4818+'Calc2'!B6358+'Calc2'!B7590+'Calc2'!B6974+'Calc2'!B6050+'Calc2'!B8822=0,IF(COUNT('Calc2'!B508,'Calc2'!B817,'Calc2'!B1126,'Calc2'!B1435,'Calc2'!B1744,'Calc2'!B2053,'Calc2'!B2362,'Calc2'!B2671),(B3739+B4047+B4663+B2815+B3123+B2507+B4355+B3431)/COUNT('Calc2'!B508,'Calc2'!B817,'Calc2'!B1126,'Calc2'!B1435,'Calc2'!B1744,'Calc2'!B2053,'Calc2'!B2362,'Calc2'!B2671),0),('Calc2'!B9130*B3739+'Calc2'!B7898*B4047+'Calc2'!B4818*B4663+'Calc2'!B6358*B2815+'Calc2'!B7590*B3123+'Calc2'!B6974*B2507+'Calc2'!B6050*B4355+'Calc2'!B8822*B3431)/('Calc2'!B9130+'Calc2'!B7898+'Calc2'!B4818+'Calc2'!B6358+'Calc2'!B7590+'Calc2'!B6974+'Calc2'!B6050+'Calc2'!B8822))</f>
        <v>0</v>
      </c>
      <c r="C4993" s="10"/>
    </row>
    <row r="4994" spans="1:3">
      <c r="A4994" s="21">
        <v>190</v>
      </c>
      <c r="B4994" s="6">
        <f>IF('Calc2'!B9131+'Calc2'!B7899+'Calc2'!B4819+'Calc2'!B6359+'Calc2'!B7591+'Calc2'!B6975+'Calc2'!B6051+'Calc2'!B8823=0,IF(COUNT('Calc2'!B509,'Calc2'!B818,'Calc2'!B1127,'Calc2'!B1436,'Calc2'!B1745,'Calc2'!B2054,'Calc2'!B2363,'Calc2'!B2672),(B3740+B4048+B4664+B2816+B3124+B2508+B4356+B3432)/COUNT('Calc2'!B509,'Calc2'!B818,'Calc2'!B1127,'Calc2'!B1436,'Calc2'!B1745,'Calc2'!B2054,'Calc2'!B2363,'Calc2'!B2672),0),('Calc2'!B9131*B3740+'Calc2'!B7899*B4048+'Calc2'!B4819*B4664+'Calc2'!B6359*B2816+'Calc2'!B7591*B3124+'Calc2'!B6975*B2508+'Calc2'!B6051*B4356+'Calc2'!B8823*B3432)/('Calc2'!B9131+'Calc2'!B7899+'Calc2'!B4819+'Calc2'!B6359+'Calc2'!B7591+'Calc2'!B6975+'Calc2'!B6051+'Calc2'!B8823))</f>
        <v>0</v>
      </c>
      <c r="C4994" s="10"/>
    </row>
    <row r="4995" spans="1:3">
      <c r="A4995" s="21">
        <v>191</v>
      </c>
      <c r="B4995" s="6">
        <f>IF('Calc2'!B9132+'Calc2'!B7900+'Calc2'!B4820+'Calc2'!B6360+'Calc2'!B7592+'Calc2'!B6976+'Calc2'!B6052+'Calc2'!B8824=0,IF(COUNT('Calc2'!B510,'Calc2'!B819,'Calc2'!B1128,'Calc2'!B1437,'Calc2'!B1746,'Calc2'!B2055,'Calc2'!B2364,'Calc2'!B2673),(B3741+B4049+B4665+B2817+B3125+B2509+B4357+B3433)/COUNT('Calc2'!B510,'Calc2'!B819,'Calc2'!B1128,'Calc2'!B1437,'Calc2'!B1746,'Calc2'!B2055,'Calc2'!B2364,'Calc2'!B2673),0),('Calc2'!B9132*B3741+'Calc2'!B7900*B4049+'Calc2'!B4820*B4665+'Calc2'!B6360*B2817+'Calc2'!B7592*B3125+'Calc2'!B6976*B2509+'Calc2'!B6052*B4357+'Calc2'!B8824*B3433)/('Calc2'!B9132+'Calc2'!B7900+'Calc2'!B4820+'Calc2'!B6360+'Calc2'!B7592+'Calc2'!B6976+'Calc2'!B6052+'Calc2'!B8824))</f>
        <v>0</v>
      </c>
      <c r="C4995" s="10"/>
    </row>
    <row r="4996" spans="1:3">
      <c r="A4996" s="21">
        <v>192</v>
      </c>
      <c r="B4996" s="6">
        <f>IF('Calc2'!B9133+'Calc2'!B7901+'Calc2'!B4821+'Calc2'!B6361+'Calc2'!B7593+'Calc2'!B6977+'Calc2'!B6053+'Calc2'!B8825=0,IF(COUNT('Calc2'!B511,'Calc2'!B820,'Calc2'!B1129,'Calc2'!B1438,'Calc2'!B1747,'Calc2'!B2056,'Calc2'!B2365,'Calc2'!B2674),(B3742+B4050+B4666+B2818+B3126+B2510+B4358+B3434)/COUNT('Calc2'!B511,'Calc2'!B820,'Calc2'!B1129,'Calc2'!B1438,'Calc2'!B1747,'Calc2'!B2056,'Calc2'!B2365,'Calc2'!B2674),0),('Calc2'!B9133*B3742+'Calc2'!B7901*B4050+'Calc2'!B4821*B4666+'Calc2'!B6361*B2818+'Calc2'!B7593*B3126+'Calc2'!B6977*B2510+'Calc2'!B6053*B4358+'Calc2'!B8825*B3434)/('Calc2'!B9133+'Calc2'!B7901+'Calc2'!B4821+'Calc2'!B6361+'Calc2'!B7593+'Calc2'!B6977+'Calc2'!B6053+'Calc2'!B8825))</f>
        <v>0</v>
      </c>
      <c r="C4996" s="10"/>
    </row>
    <row r="4997" spans="1:3">
      <c r="A4997" s="21">
        <v>193</v>
      </c>
      <c r="B4997" s="6">
        <f>IF('Calc2'!B9134+'Calc2'!B7902+'Calc2'!B4822+'Calc2'!B6362+'Calc2'!B7594+'Calc2'!B6978+'Calc2'!B6054+'Calc2'!B8826=0,IF(COUNT('Calc2'!B512,'Calc2'!B821,'Calc2'!B1130,'Calc2'!B1439,'Calc2'!B1748,'Calc2'!B2057,'Calc2'!B2366,'Calc2'!B2675),(B3743+B4051+B4667+B2819+B3127+B2511+B4359+B3435)/COUNT('Calc2'!B512,'Calc2'!B821,'Calc2'!B1130,'Calc2'!B1439,'Calc2'!B1748,'Calc2'!B2057,'Calc2'!B2366,'Calc2'!B2675),0),('Calc2'!B9134*B3743+'Calc2'!B7902*B4051+'Calc2'!B4822*B4667+'Calc2'!B6362*B2819+'Calc2'!B7594*B3127+'Calc2'!B6978*B2511+'Calc2'!B6054*B4359+'Calc2'!B8826*B3435)/('Calc2'!B9134+'Calc2'!B7902+'Calc2'!B4822+'Calc2'!B6362+'Calc2'!B7594+'Calc2'!B6978+'Calc2'!B6054+'Calc2'!B8826))</f>
        <v>0</v>
      </c>
      <c r="C4997" s="10"/>
    </row>
    <row r="4998" spans="1:3">
      <c r="A4998" s="21">
        <v>194</v>
      </c>
      <c r="B4998" s="6">
        <f>IF('Calc2'!B9135+'Calc2'!B7903+'Calc2'!B4823+'Calc2'!B6363+'Calc2'!B7595+'Calc2'!B6979+'Calc2'!B6055+'Calc2'!B8827=0,IF(COUNT('Calc2'!B513,'Calc2'!B822,'Calc2'!B1131,'Calc2'!B1440,'Calc2'!B1749,'Calc2'!B2058,'Calc2'!B2367,'Calc2'!B2676),(B3744+B4052+B4668+B2820+B3128+B2512+B4360+B3436)/COUNT('Calc2'!B513,'Calc2'!B822,'Calc2'!B1131,'Calc2'!B1440,'Calc2'!B1749,'Calc2'!B2058,'Calc2'!B2367,'Calc2'!B2676),0),('Calc2'!B9135*B3744+'Calc2'!B7903*B4052+'Calc2'!B4823*B4668+'Calc2'!B6363*B2820+'Calc2'!B7595*B3128+'Calc2'!B6979*B2512+'Calc2'!B6055*B4360+'Calc2'!B8827*B3436)/('Calc2'!B9135+'Calc2'!B7903+'Calc2'!B4823+'Calc2'!B6363+'Calc2'!B7595+'Calc2'!B6979+'Calc2'!B6055+'Calc2'!B8827))</f>
        <v>0</v>
      </c>
      <c r="C4998" s="10"/>
    </row>
    <row r="4999" spans="1:3">
      <c r="A4999" s="21">
        <v>195</v>
      </c>
      <c r="B4999" s="6">
        <f>IF('Calc2'!B9136+'Calc2'!B7904+'Calc2'!B4824+'Calc2'!B6364+'Calc2'!B7596+'Calc2'!B6980+'Calc2'!B6056+'Calc2'!B8828=0,IF(COUNT('Calc2'!B514,'Calc2'!B823,'Calc2'!B1132,'Calc2'!B1441,'Calc2'!B1750,'Calc2'!B2059,'Calc2'!B2368,'Calc2'!B2677),(B3745+B4053+B4669+B2821+B3129+B2513+B4361+B3437)/COUNT('Calc2'!B514,'Calc2'!B823,'Calc2'!B1132,'Calc2'!B1441,'Calc2'!B1750,'Calc2'!B2059,'Calc2'!B2368,'Calc2'!B2677),0),('Calc2'!B9136*B3745+'Calc2'!B7904*B4053+'Calc2'!B4824*B4669+'Calc2'!B6364*B2821+'Calc2'!B7596*B3129+'Calc2'!B6980*B2513+'Calc2'!B6056*B4361+'Calc2'!B8828*B3437)/('Calc2'!B9136+'Calc2'!B7904+'Calc2'!B4824+'Calc2'!B6364+'Calc2'!B7596+'Calc2'!B6980+'Calc2'!B6056+'Calc2'!B8828))</f>
        <v>0</v>
      </c>
      <c r="C4999" s="10"/>
    </row>
    <row r="5000" spans="1:3">
      <c r="A5000" s="21">
        <v>196</v>
      </c>
      <c r="B5000" s="6">
        <f>IF('Calc2'!B9137+'Calc2'!B7905+'Calc2'!B4825+'Calc2'!B6365+'Calc2'!B7597+'Calc2'!B6981+'Calc2'!B6057+'Calc2'!B8829=0,IF(COUNT('Calc2'!B515,'Calc2'!B824,'Calc2'!B1133,'Calc2'!B1442,'Calc2'!B1751,'Calc2'!B2060,'Calc2'!B2369,'Calc2'!B2678),(B3746+B4054+B4670+B2822+B3130+B2514+B4362+B3438)/COUNT('Calc2'!B515,'Calc2'!B824,'Calc2'!B1133,'Calc2'!B1442,'Calc2'!B1751,'Calc2'!B2060,'Calc2'!B2369,'Calc2'!B2678),0),('Calc2'!B9137*B3746+'Calc2'!B7905*B4054+'Calc2'!B4825*B4670+'Calc2'!B6365*B2822+'Calc2'!B7597*B3130+'Calc2'!B6981*B2514+'Calc2'!B6057*B4362+'Calc2'!B8829*B3438)/('Calc2'!B9137+'Calc2'!B7905+'Calc2'!B4825+'Calc2'!B6365+'Calc2'!B7597+'Calc2'!B6981+'Calc2'!B6057+'Calc2'!B8829))</f>
        <v>0</v>
      </c>
      <c r="C5000" s="10"/>
    </row>
    <row r="5001" spans="1:3">
      <c r="A5001" s="21">
        <v>197</v>
      </c>
      <c r="B5001" s="6">
        <f>IF('Calc2'!B9138+'Calc2'!B7906+'Calc2'!B4826+'Calc2'!B6366+'Calc2'!B7598+'Calc2'!B6982+'Calc2'!B6058+'Calc2'!B8830=0,IF(COUNT('Calc2'!B516,'Calc2'!B825,'Calc2'!B1134,'Calc2'!B1443,'Calc2'!B1752,'Calc2'!B2061,'Calc2'!B2370,'Calc2'!B2679),(B3747+B4055+B4671+B2823+B3131+B2515+B4363+B3439)/COUNT('Calc2'!B516,'Calc2'!B825,'Calc2'!B1134,'Calc2'!B1443,'Calc2'!B1752,'Calc2'!B2061,'Calc2'!B2370,'Calc2'!B2679),0),('Calc2'!B9138*B3747+'Calc2'!B7906*B4055+'Calc2'!B4826*B4671+'Calc2'!B6366*B2823+'Calc2'!B7598*B3131+'Calc2'!B6982*B2515+'Calc2'!B6058*B4363+'Calc2'!B8830*B3439)/('Calc2'!B9138+'Calc2'!B7906+'Calc2'!B4826+'Calc2'!B6366+'Calc2'!B7598+'Calc2'!B6982+'Calc2'!B6058+'Calc2'!B8830))</f>
        <v>0</v>
      </c>
      <c r="C5001" s="10"/>
    </row>
    <row r="5002" spans="1:3">
      <c r="A5002" s="21">
        <v>198</v>
      </c>
      <c r="B5002" s="6">
        <f>IF('Calc2'!B9139+'Calc2'!B7907+'Calc2'!B4827+'Calc2'!B6367+'Calc2'!B7599+'Calc2'!B6983+'Calc2'!B6059+'Calc2'!B8831=0,IF(COUNT('Calc2'!B517,'Calc2'!B826,'Calc2'!B1135,'Calc2'!B1444,'Calc2'!B1753,'Calc2'!B2062,'Calc2'!B2371,'Calc2'!B2680),(B3748+B4056+B4672+B2824+B3132+B2516+B4364+B3440)/COUNT('Calc2'!B517,'Calc2'!B826,'Calc2'!B1135,'Calc2'!B1444,'Calc2'!B1753,'Calc2'!B2062,'Calc2'!B2371,'Calc2'!B2680),0),('Calc2'!B9139*B3748+'Calc2'!B7907*B4056+'Calc2'!B4827*B4672+'Calc2'!B6367*B2824+'Calc2'!B7599*B3132+'Calc2'!B6983*B2516+'Calc2'!B6059*B4364+'Calc2'!B8831*B3440)/('Calc2'!B9139+'Calc2'!B7907+'Calc2'!B4827+'Calc2'!B6367+'Calc2'!B7599+'Calc2'!B6983+'Calc2'!B6059+'Calc2'!B8831))</f>
        <v>0</v>
      </c>
      <c r="C5002" s="10"/>
    </row>
    <row r="5003" spans="1:3">
      <c r="A5003" s="21">
        <v>199</v>
      </c>
      <c r="B5003" s="6">
        <f>IF('Calc2'!B9140+'Calc2'!B7908+'Calc2'!B4828+'Calc2'!B6368+'Calc2'!B7600+'Calc2'!B6984+'Calc2'!B6060+'Calc2'!B8832=0,IF(COUNT('Calc2'!B518,'Calc2'!B827,'Calc2'!B1136,'Calc2'!B1445,'Calc2'!B1754,'Calc2'!B2063,'Calc2'!B2372,'Calc2'!B2681),(B3749+B4057+B4673+B2825+B3133+B2517+B4365+B3441)/COUNT('Calc2'!B518,'Calc2'!B827,'Calc2'!B1136,'Calc2'!B1445,'Calc2'!B1754,'Calc2'!B2063,'Calc2'!B2372,'Calc2'!B2681),0),('Calc2'!B9140*B3749+'Calc2'!B7908*B4057+'Calc2'!B4828*B4673+'Calc2'!B6368*B2825+'Calc2'!B7600*B3133+'Calc2'!B6984*B2517+'Calc2'!B6060*B4365+'Calc2'!B8832*B3441)/('Calc2'!B9140+'Calc2'!B7908+'Calc2'!B4828+'Calc2'!B6368+'Calc2'!B7600+'Calc2'!B6984+'Calc2'!B6060+'Calc2'!B8832))</f>
        <v>0</v>
      </c>
      <c r="C5003" s="10"/>
    </row>
    <row r="5004" spans="1:3">
      <c r="A5004" s="21">
        <v>200</v>
      </c>
      <c r="B5004" s="6">
        <f>IF('Calc2'!B9141+'Calc2'!B7909+'Calc2'!B4829+'Calc2'!B6369+'Calc2'!B7601+'Calc2'!B6985+'Calc2'!B6061+'Calc2'!B8833=0,IF(COUNT('Calc2'!B519,'Calc2'!B828,'Calc2'!B1137,'Calc2'!B1446,'Calc2'!B1755,'Calc2'!B2064,'Calc2'!B2373,'Calc2'!B2682),(B3750+B4058+B4674+B2826+B3134+B2518+B4366+B3442)/COUNT('Calc2'!B519,'Calc2'!B828,'Calc2'!B1137,'Calc2'!B1446,'Calc2'!B1755,'Calc2'!B2064,'Calc2'!B2373,'Calc2'!B2682),0),('Calc2'!B9141*B3750+'Calc2'!B7909*B4058+'Calc2'!B4829*B4674+'Calc2'!B6369*B2826+'Calc2'!B7601*B3134+'Calc2'!B6985*B2518+'Calc2'!B6061*B4366+'Calc2'!B8833*B3442)/('Calc2'!B9141+'Calc2'!B7909+'Calc2'!B4829+'Calc2'!B6369+'Calc2'!B7601+'Calc2'!B6985+'Calc2'!B6061+'Calc2'!B8833))</f>
        <v>0</v>
      </c>
      <c r="C5004" s="10"/>
    </row>
    <row r="5005" spans="1:3">
      <c r="A5005" s="21">
        <v>201</v>
      </c>
      <c r="B5005" s="6">
        <f>IF('Calc2'!B9142+'Calc2'!B7910+'Calc2'!B4830+'Calc2'!B6370+'Calc2'!B7602+'Calc2'!B6986+'Calc2'!B6062+'Calc2'!B8834=0,IF(COUNT('Calc2'!B520,'Calc2'!B829,'Calc2'!B1138,'Calc2'!B1447,'Calc2'!B1756,'Calc2'!B2065,'Calc2'!B2374,'Calc2'!B2683),(B3751+B4059+B4675+B2827+B3135+B2519+B4367+B3443)/COUNT('Calc2'!B520,'Calc2'!B829,'Calc2'!B1138,'Calc2'!B1447,'Calc2'!B1756,'Calc2'!B2065,'Calc2'!B2374,'Calc2'!B2683),0),('Calc2'!B9142*B3751+'Calc2'!B7910*B4059+'Calc2'!B4830*B4675+'Calc2'!B6370*B2827+'Calc2'!B7602*B3135+'Calc2'!B6986*B2519+'Calc2'!B6062*B4367+'Calc2'!B8834*B3443)/('Calc2'!B9142+'Calc2'!B7910+'Calc2'!B4830+'Calc2'!B6370+'Calc2'!B7602+'Calc2'!B6986+'Calc2'!B6062+'Calc2'!B8834))</f>
        <v>0</v>
      </c>
      <c r="C5005" s="10"/>
    </row>
    <row r="5006" spans="1:3">
      <c r="A5006" s="21">
        <v>202</v>
      </c>
      <c r="B5006" s="6">
        <f>IF('Calc2'!B9143+'Calc2'!B7911+'Calc2'!B4831+'Calc2'!B6371+'Calc2'!B7603+'Calc2'!B6987+'Calc2'!B6063+'Calc2'!B8835=0,IF(COUNT('Calc2'!B521,'Calc2'!B830,'Calc2'!B1139,'Calc2'!B1448,'Calc2'!B1757,'Calc2'!B2066,'Calc2'!B2375,'Calc2'!B2684),(B3752+B4060+B4676+B2828+B3136+B2520+B4368+B3444)/COUNT('Calc2'!B521,'Calc2'!B830,'Calc2'!B1139,'Calc2'!B1448,'Calc2'!B1757,'Calc2'!B2066,'Calc2'!B2375,'Calc2'!B2684),0),('Calc2'!B9143*B3752+'Calc2'!B7911*B4060+'Calc2'!B4831*B4676+'Calc2'!B6371*B2828+'Calc2'!B7603*B3136+'Calc2'!B6987*B2520+'Calc2'!B6063*B4368+'Calc2'!B8835*B3444)/('Calc2'!B9143+'Calc2'!B7911+'Calc2'!B4831+'Calc2'!B6371+'Calc2'!B7603+'Calc2'!B6987+'Calc2'!B6063+'Calc2'!B8835))</f>
        <v>0</v>
      </c>
      <c r="C5006" s="10"/>
    </row>
    <row r="5007" spans="1:3">
      <c r="A5007" s="21">
        <v>203</v>
      </c>
      <c r="B5007" s="6">
        <f>IF('Calc2'!B9144+'Calc2'!B7912+'Calc2'!B4832+'Calc2'!B6372+'Calc2'!B7604+'Calc2'!B6988+'Calc2'!B6064+'Calc2'!B8836=0,IF(COUNT('Calc2'!B522,'Calc2'!B831,'Calc2'!B1140,'Calc2'!B1449,'Calc2'!B1758,'Calc2'!B2067,'Calc2'!B2376,'Calc2'!B2685),(B3753+B4061+B4677+B2829+B3137+B2521+B4369+B3445)/COUNT('Calc2'!B522,'Calc2'!B831,'Calc2'!B1140,'Calc2'!B1449,'Calc2'!B1758,'Calc2'!B2067,'Calc2'!B2376,'Calc2'!B2685),0),('Calc2'!B9144*B3753+'Calc2'!B7912*B4061+'Calc2'!B4832*B4677+'Calc2'!B6372*B2829+'Calc2'!B7604*B3137+'Calc2'!B6988*B2521+'Calc2'!B6064*B4369+'Calc2'!B8836*B3445)/('Calc2'!B9144+'Calc2'!B7912+'Calc2'!B4832+'Calc2'!B6372+'Calc2'!B7604+'Calc2'!B6988+'Calc2'!B6064+'Calc2'!B8836))</f>
        <v>0</v>
      </c>
      <c r="C5007" s="10"/>
    </row>
    <row r="5008" spans="1:3">
      <c r="A5008" s="21">
        <v>204</v>
      </c>
      <c r="B5008" s="6">
        <f>IF('Calc2'!B9145+'Calc2'!B7913+'Calc2'!B4833+'Calc2'!B6373+'Calc2'!B7605+'Calc2'!B6989+'Calc2'!B6065+'Calc2'!B8837=0,IF(COUNT('Calc2'!B523,'Calc2'!B832,'Calc2'!B1141,'Calc2'!B1450,'Calc2'!B1759,'Calc2'!B2068,'Calc2'!B2377,'Calc2'!B2686),(B3754+B4062+B4678+B2830+B3138+B2522+B4370+B3446)/COUNT('Calc2'!B523,'Calc2'!B832,'Calc2'!B1141,'Calc2'!B1450,'Calc2'!B1759,'Calc2'!B2068,'Calc2'!B2377,'Calc2'!B2686),0),('Calc2'!B9145*B3754+'Calc2'!B7913*B4062+'Calc2'!B4833*B4678+'Calc2'!B6373*B2830+'Calc2'!B7605*B3138+'Calc2'!B6989*B2522+'Calc2'!B6065*B4370+'Calc2'!B8837*B3446)/('Calc2'!B9145+'Calc2'!B7913+'Calc2'!B4833+'Calc2'!B6373+'Calc2'!B7605+'Calc2'!B6989+'Calc2'!B6065+'Calc2'!B8837))</f>
        <v>0</v>
      </c>
      <c r="C5008" s="10"/>
    </row>
    <row r="5009" spans="1:3">
      <c r="A5009" s="21">
        <v>205</v>
      </c>
      <c r="B5009" s="6">
        <f>IF('Calc2'!B9146+'Calc2'!B7914+'Calc2'!B4834+'Calc2'!B6374+'Calc2'!B7606+'Calc2'!B6990+'Calc2'!B6066+'Calc2'!B8838=0,IF(COUNT('Calc2'!B524,'Calc2'!B833,'Calc2'!B1142,'Calc2'!B1451,'Calc2'!B1760,'Calc2'!B2069,'Calc2'!B2378,'Calc2'!B2687),(B3755+B4063+B4679+B2831+B3139+B2523+B4371+B3447)/COUNT('Calc2'!B524,'Calc2'!B833,'Calc2'!B1142,'Calc2'!B1451,'Calc2'!B1760,'Calc2'!B2069,'Calc2'!B2378,'Calc2'!B2687),0),('Calc2'!B9146*B3755+'Calc2'!B7914*B4063+'Calc2'!B4834*B4679+'Calc2'!B6374*B2831+'Calc2'!B7606*B3139+'Calc2'!B6990*B2523+'Calc2'!B6066*B4371+'Calc2'!B8838*B3447)/('Calc2'!B9146+'Calc2'!B7914+'Calc2'!B4834+'Calc2'!B6374+'Calc2'!B7606+'Calc2'!B6990+'Calc2'!B6066+'Calc2'!B8838))</f>
        <v>0</v>
      </c>
      <c r="C5009" s="10"/>
    </row>
    <row r="5010" spans="1:3">
      <c r="A5010" s="21">
        <v>206</v>
      </c>
      <c r="B5010" s="6">
        <f>IF('Calc2'!B9147+'Calc2'!B7915+'Calc2'!B4835+'Calc2'!B6375+'Calc2'!B7607+'Calc2'!B6991+'Calc2'!B6067+'Calc2'!B8839=0,IF(COUNT('Calc2'!B525,'Calc2'!B834,'Calc2'!B1143,'Calc2'!B1452,'Calc2'!B1761,'Calc2'!B2070,'Calc2'!B2379,'Calc2'!B2688),(B3756+B4064+B4680+B2832+B3140+B2524+B4372+B3448)/COUNT('Calc2'!B525,'Calc2'!B834,'Calc2'!B1143,'Calc2'!B1452,'Calc2'!B1761,'Calc2'!B2070,'Calc2'!B2379,'Calc2'!B2688),0),('Calc2'!B9147*B3756+'Calc2'!B7915*B4064+'Calc2'!B4835*B4680+'Calc2'!B6375*B2832+'Calc2'!B7607*B3140+'Calc2'!B6991*B2524+'Calc2'!B6067*B4372+'Calc2'!B8839*B3448)/('Calc2'!B9147+'Calc2'!B7915+'Calc2'!B4835+'Calc2'!B6375+'Calc2'!B7607+'Calc2'!B6991+'Calc2'!B6067+'Calc2'!B8839))</f>
        <v>0</v>
      </c>
      <c r="C5010" s="10"/>
    </row>
    <row r="5011" spans="1:3">
      <c r="A5011" s="21">
        <v>207</v>
      </c>
      <c r="B5011" s="6">
        <f>IF('Calc2'!B9148+'Calc2'!B7916+'Calc2'!B4836+'Calc2'!B6376+'Calc2'!B7608+'Calc2'!B6992+'Calc2'!B6068+'Calc2'!B8840=0,IF(COUNT('Calc2'!B526,'Calc2'!B835,'Calc2'!B1144,'Calc2'!B1453,'Calc2'!B1762,'Calc2'!B2071,'Calc2'!B2380,'Calc2'!B2689),(B3757+B4065+B4681+B2833+B3141+B2525+B4373+B3449)/COUNT('Calc2'!B526,'Calc2'!B835,'Calc2'!B1144,'Calc2'!B1453,'Calc2'!B1762,'Calc2'!B2071,'Calc2'!B2380,'Calc2'!B2689),0),('Calc2'!B9148*B3757+'Calc2'!B7916*B4065+'Calc2'!B4836*B4681+'Calc2'!B6376*B2833+'Calc2'!B7608*B3141+'Calc2'!B6992*B2525+'Calc2'!B6068*B4373+'Calc2'!B8840*B3449)/('Calc2'!B9148+'Calc2'!B7916+'Calc2'!B4836+'Calc2'!B6376+'Calc2'!B7608+'Calc2'!B6992+'Calc2'!B6068+'Calc2'!B8840))</f>
        <v>0</v>
      </c>
      <c r="C5011" s="10"/>
    </row>
    <row r="5012" spans="1:3">
      <c r="A5012" s="21">
        <v>208</v>
      </c>
      <c r="B5012" s="6">
        <f>IF('Calc2'!B9149+'Calc2'!B7917+'Calc2'!B4837+'Calc2'!B6377+'Calc2'!B7609+'Calc2'!B6993+'Calc2'!B6069+'Calc2'!B8841=0,IF(COUNT('Calc2'!B527,'Calc2'!B836,'Calc2'!B1145,'Calc2'!B1454,'Calc2'!B1763,'Calc2'!B2072,'Calc2'!B2381,'Calc2'!B2690),(B3758+B4066+B4682+B2834+B3142+B2526+B4374+B3450)/COUNT('Calc2'!B527,'Calc2'!B836,'Calc2'!B1145,'Calc2'!B1454,'Calc2'!B1763,'Calc2'!B2072,'Calc2'!B2381,'Calc2'!B2690),0),('Calc2'!B9149*B3758+'Calc2'!B7917*B4066+'Calc2'!B4837*B4682+'Calc2'!B6377*B2834+'Calc2'!B7609*B3142+'Calc2'!B6993*B2526+'Calc2'!B6069*B4374+'Calc2'!B8841*B3450)/('Calc2'!B9149+'Calc2'!B7917+'Calc2'!B4837+'Calc2'!B6377+'Calc2'!B7609+'Calc2'!B6993+'Calc2'!B6069+'Calc2'!B8841))</f>
        <v>0</v>
      </c>
      <c r="C5012" s="10"/>
    </row>
    <row r="5013" spans="1:3">
      <c r="A5013" s="21">
        <v>209</v>
      </c>
      <c r="B5013" s="6">
        <f>IF('Calc2'!B9150+'Calc2'!B7918+'Calc2'!B4838+'Calc2'!B6378+'Calc2'!B7610+'Calc2'!B6994+'Calc2'!B6070+'Calc2'!B8842=0,IF(COUNT('Calc2'!B528,'Calc2'!B837,'Calc2'!B1146,'Calc2'!B1455,'Calc2'!B1764,'Calc2'!B2073,'Calc2'!B2382,'Calc2'!B2691),(B3759+B4067+B4683+B2835+B3143+B2527+B4375+B3451)/COUNT('Calc2'!B528,'Calc2'!B837,'Calc2'!B1146,'Calc2'!B1455,'Calc2'!B1764,'Calc2'!B2073,'Calc2'!B2382,'Calc2'!B2691),0),('Calc2'!B9150*B3759+'Calc2'!B7918*B4067+'Calc2'!B4838*B4683+'Calc2'!B6378*B2835+'Calc2'!B7610*B3143+'Calc2'!B6994*B2527+'Calc2'!B6070*B4375+'Calc2'!B8842*B3451)/('Calc2'!B9150+'Calc2'!B7918+'Calc2'!B4838+'Calc2'!B6378+'Calc2'!B7610+'Calc2'!B6994+'Calc2'!B6070+'Calc2'!B8842))</f>
        <v>0</v>
      </c>
      <c r="C5013" s="10"/>
    </row>
    <row r="5014" spans="1:3">
      <c r="A5014" s="21">
        <v>210</v>
      </c>
      <c r="B5014" s="6">
        <f>IF('Calc2'!B9151+'Calc2'!B7919+'Calc2'!B4839+'Calc2'!B6379+'Calc2'!B7611+'Calc2'!B6995+'Calc2'!B6071+'Calc2'!B8843=0,IF(COUNT('Calc2'!B529,'Calc2'!B838,'Calc2'!B1147,'Calc2'!B1456,'Calc2'!B1765,'Calc2'!B2074,'Calc2'!B2383,'Calc2'!B2692),(B3760+B4068+B4684+B2836+B3144+B2528+B4376+B3452)/COUNT('Calc2'!B529,'Calc2'!B838,'Calc2'!B1147,'Calc2'!B1456,'Calc2'!B1765,'Calc2'!B2074,'Calc2'!B2383,'Calc2'!B2692),0),('Calc2'!B9151*B3760+'Calc2'!B7919*B4068+'Calc2'!B4839*B4684+'Calc2'!B6379*B2836+'Calc2'!B7611*B3144+'Calc2'!B6995*B2528+'Calc2'!B6071*B4376+'Calc2'!B8843*B3452)/('Calc2'!B9151+'Calc2'!B7919+'Calc2'!B4839+'Calc2'!B6379+'Calc2'!B7611+'Calc2'!B6995+'Calc2'!B6071+'Calc2'!B8843))</f>
        <v>0</v>
      </c>
      <c r="C5014" s="10"/>
    </row>
    <row r="5015" spans="1:3">
      <c r="A5015" s="21">
        <v>211</v>
      </c>
      <c r="B5015" s="6">
        <f>IF('Calc2'!B9152+'Calc2'!B7920+'Calc2'!B4840+'Calc2'!B6380+'Calc2'!B7612+'Calc2'!B6996+'Calc2'!B6072+'Calc2'!B8844=0,IF(COUNT('Calc2'!B530,'Calc2'!B839,'Calc2'!B1148,'Calc2'!B1457,'Calc2'!B1766,'Calc2'!B2075,'Calc2'!B2384,'Calc2'!B2693),(B3761+B4069+B4685+B2837+B3145+B2529+B4377+B3453)/COUNT('Calc2'!B530,'Calc2'!B839,'Calc2'!B1148,'Calc2'!B1457,'Calc2'!B1766,'Calc2'!B2075,'Calc2'!B2384,'Calc2'!B2693),0),('Calc2'!B9152*B3761+'Calc2'!B7920*B4069+'Calc2'!B4840*B4685+'Calc2'!B6380*B2837+'Calc2'!B7612*B3145+'Calc2'!B6996*B2529+'Calc2'!B6072*B4377+'Calc2'!B8844*B3453)/('Calc2'!B9152+'Calc2'!B7920+'Calc2'!B4840+'Calc2'!B6380+'Calc2'!B7612+'Calc2'!B6996+'Calc2'!B6072+'Calc2'!B8844))</f>
        <v>0</v>
      </c>
      <c r="C5015" s="10"/>
    </row>
    <row r="5016" spans="1:3">
      <c r="A5016" s="21">
        <v>212</v>
      </c>
      <c r="B5016" s="6">
        <f>IF('Calc2'!B9153+'Calc2'!B7921+'Calc2'!B4841+'Calc2'!B6381+'Calc2'!B7613+'Calc2'!B6997+'Calc2'!B6073+'Calc2'!B8845=0,IF(COUNT('Calc2'!B531,'Calc2'!B840,'Calc2'!B1149,'Calc2'!B1458,'Calc2'!B1767,'Calc2'!B2076,'Calc2'!B2385,'Calc2'!B2694),(B3762+B4070+B4686+B2838+B3146+B2530+B4378+B3454)/COUNT('Calc2'!B531,'Calc2'!B840,'Calc2'!B1149,'Calc2'!B1458,'Calc2'!B1767,'Calc2'!B2076,'Calc2'!B2385,'Calc2'!B2694),0),('Calc2'!B9153*B3762+'Calc2'!B7921*B4070+'Calc2'!B4841*B4686+'Calc2'!B6381*B2838+'Calc2'!B7613*B3146+'Calc2'!B6997*B2530+'Calc2'!B6073*B4378+'Calc2'!B8845*B3454)/('Calc2'!B9153+'Calc2'!B7921+'Calc2'!B4841+'Calc2'!B6381+'Calc2'!B7613+'Calc2'!B6997+'Calc2'!B6073+'Calc2'!B8845))</f>
        <v>0</v>
      </c>
      <c r="C5016" s="10"/>
    </row>
    <row r="5017" spans="1:3">
      <c r="A5017" s="21">
        <v>213</v>
      </c>
      <c r="B5017" s="6">
        <f>IF('Calc2'!B9154+'Calc2'!B7922+'Calc2'!B4842+'Calc2'!B6382+'Calc2'!B7614+'Calc2'!B6998+'Calc2'!B6074+'Calc2'!B8846=0,IF(COUNT('Calc2'!B532,'Calc2'!B841,'Calc2'!B1150,'Calc2'!B1459,'Calc2'!B1768,'Calc2'!B2077,'Calc2'!B2386,'Calc2'!B2695),(B3763+B4071+B4687+B2839+B3147+B2531+B4379+B3455)/COUNT('Calc2'!B532,'Calc2'!B841,'Calc2'!B1150,'Calc2'!B1459,'Calc2'!B1768,'Calc2'!B2077,'Calc2'!B2386,'Calc2'!B2695),0),('Calc2'!B9154*B3763+'Calc2'!B7922*B4071+'Calc2'!B4842*B4687+'Calc2'!B6382*B2839+'Calc2'!B7614*B3147+'Calc2'!B6998*B2531+'Calc2'!B6074*B4379+'Calc2'!B8846*B3455)/('Calc2'!B9154+'Calc2'!B7922+'Calc2'!B4842+'Calc2'!B6382+'Calc2'!B7614+'Calc2'!B6998+'Calc2'!B6074+'Calc2'!B8846))</f>
        <v>0</v>
      </c>
      <c r="C5017" s="10"/>
    </row>
    <row r="5018" spans="1:3">
      <c r="A5018" s="21">
        <v>214</v>
      </c>
      <c r="B5018" s="6">
        <f>IF('Calc2'!B9155+'Calc2'!B7923+'Calc2'!B4843+'Calc2'!B6383+'Calc2'!B7615+'Calc2'!B6999+'Calc2'!B6075+'Calc2'!B8847=0,IF(COUNT('Calc2'!B533,'Calc2'!B842,'Calc2'!B1151,'Calc2'!B1460,'Calc2'!B1769,'Calc2'!B2078,'Calc2'!B2387,'Calc2'!B2696),(B3764+B4072+B4688+B2840+B3148+B2532+B4380+B3456)/COUNT('Calc2'!B533,'Calc2'!B842,'Calc2'!B1151,'Calc2'!B1460,'Calc2'!B1769,'Calc2'!B2078,'Calc2'!B2387,'Calc2'!B2696),0),('Calc2'!B9155*B3764+'Calc2'!B7923*B4072+'Calc2'!B4843*B4688+'Calc2'!B6383*B2840+'Calc2'!B7615*B3148+'Calc2'!B6999*B2532+'Calc2'!B6075*B4380+'Calc2'!B8847*B3456)/('Calc2'!B9155+'Calc2'!B7923+'Calc2'!B4843+'Calc2'!B6383+'Calc2'!B7615+'Calc2'!B6999+'Calc2'!B6075+'Calc2'!B8847))</f>
        <v>0</v>
      </c>
      <c r="C5018" s="10"/>
    </row>
    <row r="5019" spans="1:3">
      <c r="A5019" s="21">
        <v>215</v>
      </c>
      <c r="B5019" s="6">
        <f>IF('Calc2'!B9156+'Calc2'!B7924+'Calc2'!B4844+'Calc2'!B6384+'Calc2'!B7616+'Calc2'!B7000+'Calc2'!B6076+'Calc2'!B8848=0,IF(COUNT('Calc2'!B534,'Calc2'!B843,'Calc2'!B1152,'Calc2'!B1461,'Calc2'!B1770,'Calc2'!B2079,'Calc2'!B2388,'Calc2'!B2697),(B3765+B4073+B4689+B2841+B3149+B2533+B4381+B3457)/COUNT('Calc2'!B534,'Calc2'!B843,'Calc2'!B1152,'Calc2'!B1461,'Calc2'!B1770,'Calc2'!B2079,'Calc2'!B2388,'Calc2'!B2697),0),('Calc2'!B9156*B3765+'Calc2'!B7924*B4073+'Calc2'!B4844*B4689+'Calc2'!B6384*B2841+'Calc2'!B7616*B3149+'Calc2'!B7000*B2533+'Calc2'!B6076*B4381+'Calc2'!B8848*B3457)/('Calc2'!B9156+'Calc2'!B7924+'Calc2'!B4844+'Calc2'!B6384+'Calc2'!B7616+'Calc2'!B7000+'Calc2'!B6076+'Calc2'!B8848))</f>
        <v>0</v>
      </c>
      <c r="C5019" s="10"/>
    </row>
    <row r="5020" spans="1:3">
      <c r="A5020" s="21">
        <v>216</v>
      </c>
      <c r="B5020" s="6">
        <f>IF('Calc2'!B9157+'Calc2'!B7925+'Calc2'!B4845+'Calc2'!B6385+'Calc2'!B7617+'Calc2'!B7001+'Calc2'!B6077+'Calc2'!B8849=0,IF(COUNT('Calc2'!B535,'Calc2'!B844,'Calc2'!B1153,'Calc2'!B1462,'Calc2'!B1771,'Calc2'!B2080,'Calc2'!B2389,'Calc2'!B2698),(B3766+B4074+B4690+B2842+B3150+B2534+B4382+B3458)/COUNT('Calc2'!B535,'Calc2'!B844,'Calc2'!B1153,'Calc2'!B1462,'Calc2'!B1771,'Calc2'!B2080,'Calc2'!B2389,'Calc2'!B2698),0),('Calc2'!B9157*B3766+'Calc2'!B7925*B4074+'Calc2'!B4845*B4690+'Calc2'!B6385*B2842+'Calc2'!B7617*B3150+'Calc2'!B7001*B2534+'Calc2'!B6077*B4382+'Calc2'!B8849*B3458)/('Calc2'!B9157+'Calc2'!B7925+'Calc2'!B4845+'Calc2'!B6385+'Calc2'!B7617+'Calc2'!B7001+'Calc2'!B6077+'Calc2'!B8849))</f>
        <v>0</v>
      </c>
      <c r="C5020" s="10"/>
    </row>
    <row r="5021" spans="1:3">
      <c r="A5021" s="21">
        <v>217</v>
      </c>
      <c r="B5021" s="6">
        <f>IF('Calc2'!B9158+'Calc2'!B7926+'Calc2'!B4846+'Calc2'!B6386+'Calc2'!B7618+'Calc2'!B7002+'Calc2'!B6078+'Calc2'!B8850=0,IF(COUNT('Calc2'!B536,'Calc2'!B845,'Calc2'!B1154,'Calc2'!B1463,'Calc2'!B1772,'Calc2'!B2081,'Calc2'!B2390,'Calc2'!B2699),(B3767+B4075+B4691+B2843+B3151+B2535+B4383+B3459)/COUNT('Calc2'!B536,'Calc2'!B845,'Calc2'!B1154,'Calc2'!B1463,'Calc2'!B1772,'Calc2'!B2081,'Calc2'!B2390,'Calc2'!B2699),0),('Calc2'!B9158*B3767+'Calc2'!B7926*B4075+'Calc2'!B4846*B4691+'Calc2'!B6386*B2843+'Calc2'!B7618*B3151+'Calc2'!B7002*B2535+'Calc2'!B6078*B4383+'Calc2'!B8850*B3459)/('Calc2'!B9158+'Calc2'!B7926+'Calc2'!B4846+'Calc2'!B6386+'Calc2'!B7618+'Calc2'!B7002+'Calc2'!B6078+'Calc2'!B8850))</f>
        <v>0</v>
      </c>
      <c r="C5021" s="10"/>
    </row>
    <row r="5022" spans="1:3">
      <c r="A5022" s="21">
        <v>218</v>
      </c>
      <c r="B5022" s="6">
        <f>IF('Calc2'!B9159+'Calc2'!B7927+'Calc2'!B4847+'Calc2'!B6387+'Calc2'!B7619+'Calc2'!B7003+'Calc2'!B6079+'Calc2'!B8851=0,IF(COUNT('Calc2'!B537,'Calc2'!B846,'Calc2'!B1155,'Calc2'!B1464,'Calc2'!B1773,'Calc2'!B2082,'Calc2'!B2391,'Calc2'!B2700),(B3768+B4076+B4692+B2844+B3152+B2536+B4384+B3460)/COUNT('Calc2'!B537,'Calc2'!B846,'Calc2'!B1155,'Calc2'!B1464,'Calc2'!B1773,'Calc2'!B2082,'Calc2'!B2391,'Calc2'!B2700),0),('Calc2'!B9159*B3768+'Calc2'!B7927*B4076+'Calc2'!B4847*B4692+'Calc2'!B6387*B2844+'Calc2'!B7619*B3152+'Calc2'!B7003*B2536+'Calc2'!B6079*B4384+'Calc2'!B8851*B3460)/('Calc2'!B9159+'Calc2'!B7927+'Calc2'!B4847+'Calc2'!B6387+'Calc2'!B7619+'Calc2'!B7003+'Calc2'!B6079+'Calc2'!B8851))</f>
        <v>0</v>
      </c>
      <c r="C5022" s="10"/>
    </row>
    <row r="5023" spans="1:3">
      <c r="A5023" s="21">
        <v>219</v>
      </c>
      <c r="B5023" s="6">
        <f>IF('Calc2'!B9160+'Calc2'!B7928+'Calc2'!B4848+'Calc2'!B6388+'Calc2'!B7620+'Calc2'!B7004+'Calc2'!B6080+'Calc2'!B8852=0,IF(COUNT('Calc2'!B538,'Calc2'!B847,'Calc2'!B1156,'Calc2'!B1465,'Calc2'!B1774,'Calc2'!B2083,'Calc2'!B2392,'Calc2'!B2701),(B3769+B4077+B4693+B2845+B3153+B2537+B4385+B3461)/COUNT('Calc2'!B538,'Calc2'!B847,'Calc2'!B1156,'Calc2'!B1465,'Calc2'!B1774,'Calc2'!B2083,'Calc2'!B2392,'Calc2'!B2701),0),('Calc2'!B9160*B3769+'Calc2'!B7928*B4077+'Calc2'!B4848*B4693+'Calc2'!B6388*B2845+'Calc2'!B7620*B3153+'Calc2'!B7004*B2537+'Calc2'!B6080*B4385+'Calc2'!B8852*B3461)/('Calc2'!B9160+'Calc2'!B7928+'Calc2'!B4848+'Calc2'!B6388+'Calc2'!B7620+'Calc2'!B7004+'Calc2'!B6080+'Calc2'!B8852))</f>
        <v>0</v>
      </c>
      <c r="C5023" s="10"/>
    </row>
    <row r="5024" spans="1:3">
      <c r="A5024" s="21">
        <v>220</v>
      </c>
      <c r="B5024" s="6">
        <f>IF('Calc2'!B9161+'Calc2'!B7929+'Calc2'!B4849+'Calc2'!B6389+'Calc2'!B7621+'Calc2'!B7005+'Calc2'!B6081+'Calc2'!B8853=0,IF(COUNT('Calc2'!B539,'Calc2'!B848,'Calc2'!B1157,'Calc2'!B1466,'Calc2'!B1775,'Calc2'!B2084,'Calc2'!B2393,'Calc2'!B2702),(B3770+B4078+B4694+B2846+B3154+B2538+B4386+B3462)/COUNT('Calc2'!B539,'Calc2'!B848,'Calc2'!B1157,'Calc2'!B1466,'Calc2'!B1775,'Calc2'!B2084,'Calc2'!B2393,'Calc2'!B2702),0),('Calc2'!B9161*B3770+'Calc2'!B7929*B4078+'Calc2'!B4849*B4694+'Calc2'!B6389*B2846+'Calc2'!B7621*B3154+'Calc2'!B7005*B2538+'Calc2'!B6081*B4386+'Calc2'!B8853*B3462)/('Calc2'!B9161+'Calc2'!B7929+'Calc2'!B4849+'Calc2'!B6389+'Calc2'!B7621+'Calc2'!B7005+'Calc2'!B6081+'Calc2'!B8853))</f>
        <v>0</v>
      </c>
      <c r="C5024" s="10"/>
    </row>
    <row r="5025" spans="1:3">
      <c r="A5025" s="21">
        <v>221</v>
      </c>
      <c r="B5025" s="6">
        <f>IF('Calc2'!B9162+'Calc2'!B7930+'Calc2'!B4850+'Calc2'!B6390+'Calc2'!B7622+'Calc2'!B7006+'Calc2'!B6082+'Calc2'!B8854=0,IF(COUNT('Calc2'!B540,'Calc2'!B849,'Calc2'!B1158,'Calc2'!B1467,'Calc2'!B1776,'Calc2'!B2085,'Calc2'!B2394,'Calc2'!B2703),(B3771+B4079+B4695+B2847+B3155+B2539+B4387+B3463)/COUNT('Calc2'!B540,'Calc2'!B849,'Calc2'!B1158,'Calc2'!B1467,'Calc2'!B1776,'Calc2'!B2085,'Calc2'!B2394,'Calc2'!B2703),0),('Calc2'!B9162*B3771+'Calc2'!B7930*B4079+'Calc2'!B4850*B4695+'Calc2'!B6390*B2847+'Calc2'!B7622*B3155+'Calc2'!B7006*B2539+'Calc2'!B6082*B4387+'Calc2'!B8854*B3463)/('Calc2'!B9162+'Calc2'!B7930+'Calc2'!B4850+'Calc2'!B6390+'Calc2'!B7622+'Calc2'!B7006+'Calc2'!B6082+'Calc2'!B8854))</f>
        <v>0</v>
      </c>
      <c r="C5025" s="10"/>
    </row>
    <row r="5026" spans="1:3">
      <c r="A5026" s="21">
        <v>222</v>
      </c>
      <c r="B5026" s="6">
        <f>IF('Calc2'!B9163+'Calc2'!B7931+'Calc2'!B4851+'Calc2'!B6391+'Calc2'!B7623+'Calc2'!B7007+'Calc2'!B6083+'Calc2'!B8855=0,IF(COUNT('Calc2'!B541,'Calc2'!B850,'Calc2'!B1159,'Calc2'!B1468,'Calc2'!B1777,'Calc2'!B2086,'Calc2'!B2395,'Calc2'!B2704),(B3772+B4080+B4696+B2848+B3156+B2540+B4388+B3464)/COUNT('Calc2'!B541,'Calc2'!B850,'Calc2'!B1159,'Calc2'!B1468,'Calc2'!B1777,'Calc2'!B2086,'Calc2'!B2395,'Calc2'!B2704),0),('Calc2'!B9163*B3772+'Calc2'!B7931*B4080+'Calc2'!B4851*B4696+'Calc2'!B6391*B2848+'Calc2'!B7623*B3156+'Calc2'!B7007*B2540+'Calc2'!B6083*B4388+'Calc2'!B8855*B3464)/('Calc2'!B9163+'Calc2'!B7931+'Calc2'!B4851+'Calc2'!B6391+'Calc2'!B7623+'Calc2'!B7007+'Calc2'!B6083+'Calc2'!B8855))</f>
        <v>0</v>
      </c>
      <c r="C5026" s="10"/>
    </row>
    <row r="5027" spans="1:3">
      <c r="A5027" s="21">
        <v>223</v>
      </c>
      <c r="B5027" s="6">
        <f>IF('Calc2'!B9164+'Calc2'!B7932+'Calc2'!B4852+'Calc2'!B6392+'Calc2'!B7624+'Calc2'!B7008+'Calc2'!B6084+'Calc2'!B8856=0,IF(COUNT('Calc2'!B542,'Calc2'!B851,'Calc2'!B1160,'Calc2'!B1469,'Calc2'!B1778,'Calc2'!B2087,'Calc2'!B2396,'Calc2'!B2705),(B3773+B4081+B4697+B2849+B3157+B2541+B4389+B3465)/COUNT('Calc2'!B542,'Calc2'!B851,'Calc2'!B1160,'Calc2'!B1469,'Calc2'!B1778,'Calc2'!B2087,'Calc2'!B2396,'Calc2'!B2705),0),('Calc2'!B9164*B3773+'Calc2'!B7932*B4081+'Calc2'!B4852*B4697+'Calc2'!B6392*B2849+'Calc2'!B7624*B3157+'Calc2'!B7008*B2541+'Calc2'!B6084*B4389+'Calc2'!B8856*B3465)/('Calc2'!B9164+'Calc2'!B7932+'Calc2'!B4852+'Calc2'!B6392+'Calc2'!B7624+'Calc2'!B7008+'Calc2'!B6084+'Calc2'!B8856))</f>
        <v>0</v>
      </c>
      <c r="C5027" s="10"/>
    </row>
    <row r="5028" spans="1:3">
      <c r="A5028" s="21">
        <v>224</v>
      </c>
      <c r="B5028" s="6">
        <f>IF('Calc2'!B9165+'Calc2'!B7933+'Calc2'!B4853+'Calc2'!B6393+'Calc2'!B7625+'Calc2'!B7009+'Calc2'!B6085+'Calc2'!B8857=0,IF(COUNT('Calc2'!B543,'Calc2'!B852,'Calc2'!B1161,'Calc2'!B1470,'Calc2'!B1779,'Calc2'!B2088,'Calc2'!B2397,'Calc2'!B2706),(B3774+B4082+B4698+B2850+B3158+B2542+B4390+B3466)/COUNT('Calc2'!B543,'Calc2'!B852,'Calc2'!B1161,'Calc2'!B1470,'Calc2'!B1779,'Calc2'!B2088,'Calc2'!B2397,'Calc2'!B2706),0),('Calc2'!B9165*B3774+'Calc2'!B7933*B4082+'Calc2'!B4853*B4698+'Calc2'!B6393*B2850+'Calc2'!B7625*B3158+'Calc2'!B7009*B2542+'Calc2'!B6085*B4390+'Calc2'!B8857*B3466)/('Calc2'!B9165+'Calc2'!B7933+'Calc2'!B4853+'Calc2'!B6393+'Calc2'!B7625+'Calc2'!B7009+'Calc2'!B6085+'Calc2'!B8857))</f>
        <v>0</v>
      </c>
      <c r="C5028" s="10"/>
    </row>
    <row r="5029" spans="1:3">
      <c r="A5029" s="21">
        <v>225</v>
      </c>
      <c r="B5029" s="6">
        <f>IF('Calc2'!B9166+'Calc2'!B7934+'Calc2'!B4854+'Calc2'!B6394+'Calc2'!B7626+'Calc2'!B7010+'Calc2'!B6086+'Calc2'!B8858=0,IF(COUNT('Calc2'!B544,'Calc2'!B853,'Calc2'!B1162,'Calc2'!B1471,'Calc2'!B1780,'Calc2'!B2089,'Calc2'!B2398,'Calc2'!B2707),(B3775+B4083+B4699+B2851+B3159+B2543+B4391+B3467)/COUNT('Calc2'!B544,'Calc2'!B853,'Calc2'!B1162,'Calc2'!B1471,'Calc2'!B1780,'Calc2'!B2089,'Calc2'!B2398,'Calc2'!B2707),0),('Calc2'!B9166*B3775+'Calc2'!B7934*B4083+'Calc2'!B4854*B4699+'Calc2'!B6394*B2851+'Calc2'!B7626*B3159+'Calc2'!B7010*B2543+'Calc2'!B6086*B4391+'Calc2'!B8858*B3467)/('Calc2'!B9166+'Calc2'!B7934+'Calc2'!B4854+'Calc2'!B6394+'Calc2'!B7626+'Calc2'!B7010+'Calc2'!B6086+'Calc2'!B8858))</f>
        <v>0</v>
      </c>
      <c r="C5029" s="10"/>
    </row>
    <row r="5030" spans="1:3">
      <c r="A5030" s="21">
        <v>226</v>
      </c>
      <c r="B5030" s="6">
        <f>IF('Calc2'!B9167+'Calc2'!B7935+'Calc2'!B4855+'Calc2'!B6395+'Calc2'!B7627+'Calc2'!B7011+'Calc2'!B6087+'Calc2'!B8859=0,IF(COUNT('Calc2'!B545,'Calc2'!B854,'Calc2'!B1163,'Calc2'!B1472,'Calc2'!B1781,'Calc2'!B2090,'Calc2'!B2399,'Calc2'!B2708),(B3776+B4084+B4700+B2852+B3160+B2544+B4392+B3468)/COUNT('Calc2'!B545,'Calc2'!B854,'Calc2'!B1163,'Calc2'!B1472,'Calc2'!B1781,'Calc2'!B2090,'Calc2'!B2399,'Calc2'!B2708),0),('Calc2'!B9167*B3776+'Calc2'!B7935*B4084+'Calc2'!B4855*B4700+'Calc2'!B6395*B2852+'Calc2'!B7627*B3160+'Calc2'!B7011*B2544+'Calc2'!B6087*B4392+'Calc2'!B8859*B3468)/('Calc2'!B9167+'Calc2'!B7935+'Calc2'!B4855+'Calc2'!B6395+'Calc2'!B7627+'Calc2'!B7011+'Calc2'!B6087+'Calc2'!B8859))</f>
        <v>0</v>
      </c>
      <c r="C5030" s="10"/>
    </row>
    <row r="5031" spans="1:3">
      <c r="A5031" s="21">
        <v>227</v>
      </c>
      <c r="B5031" s="6">
        <f>IF('Calc2'!B9168+'Calc2'!B7936+'Calc2'!B4856+'Calc2'!B6396+'Calc2'!B7628+'Calc2'!B7012+'Calc2'!B6088+'Calc2'!B8860=0,IF(COUNT('Calc2'!B546,'Calc2'!B855,'Calc2'!B1164,'Calc2'!B1473,'Calc2'!B1782,'Calc2'!B2091,'Calc2'!B2400,'Calc2'!B2709),(B3777+B4085+B4701+B2853+B3161+B2545+B4393+B3469)/COUNT('Calc2'!B546,'Calc2'!B855,'Calc2'!B1164,'Calc2'!B1473,'Calc2'!B1782,'Calc2'!B2091,'Calc2'!B2400,'Calc2'!B2709),0),('Calc2'!B9168*B3777+'Calc2'!B7936*B4085+'Calc2'!B4856*B4701+'Calc2'!B6396*B2853+'Calc2'!B7628*B3161+'Calc2'!B7012*B2545+'Calc2'!B6088*B4393+'Calc2'!B8860*B3469)/('Calc2'!B9168+'Calc2'!B7936+'Calc2'!B4856+'Calc2'!B6396+'Calc2'!B7628+'Calc2'!B7012+'Calc2'!B6088+'Calc2'!B8860))</f>
        <v>0</v>
      </c>
      <c r="C5031" s="10"/>
    </row>
    <row r="5032" spans="1:3">
      <c r="A5032" s="21">
        <v>228</v>
      </c>
      <c r="B5032" s="6">
        <f>IF('Calc2'!B9169+'Calc2'!B7937+'Calc2'!B4857+'Calc2'!B6397+'Calc2'!B7629+'Calc2'!B7013+'Calc2'!B6089+'Calc2'!B8861=0,IF(COUNT('Calc2'!B547,'Calc2'!B856,'Calc2'!B1165,'Calc2'!B1474,'Calc2'!B1783,'Calc2'!B2092,'Calc2'!B2401,'Calc2'!B2710),(B3778+B4086+B4702+B2854+B3162+B2546+B4394+B3470)/COUNT('Calc2'!B547,'Calc2'!B856,'Calc2'!B1165,'Calc2'!B1474,'Calc2'!B1783,'Calc2'!B2092,'Calc2'!B2401,'Calc2'!B2710),0),('Calc2'!B9169*B3778+'Calc2'!B7937*B4086+'Calc2'!B4857*B4702+'Calc2'!B6397*B2854+'Calc2'!B7629*B3162+'Calc2'!B7013*B2546+'Calc2'!B6089*B4394+'Calc2'!B8861*B3470)/('Calc2'!B9169+'Calc2'!B7937+'Calc2'!B4857+'Calc2'!B6397+'Calc2'!B7629+'Calc2'!B7013+'Calc2'!B6089+'Calc2'!B8861))</f>
        <v>0</v>
      </c>
      <c r="C5032" s="10"/>
    </row>
    <row r="5033" spans="1:3">
      <c r="A5033" s="21">
        <v>229</v>
      </c>
      <c r="B5033" s="6">
        <f>IF('Calc2'!B9170+'Calc2'!B7938+'Calc2'!B4858+'Calc2'!B6398+'Calc2'!B7630+'Calc2'!B7014+'Calc2'!B6090+'Calc2'!B8862=0,IF(COUNT('Calc2'!B548,'Calc2'!B857,'Calc2'!B1166,'Calc2'!B1475,'Calc2'!B1784,'Calc2'!B2093,'Calc2'!B2402,'Calc2'!B2711),(B3779+B4087+B4703+B2855+B3163+B2547+B4395+B3471)/COUNT('Calc2'!B548,'Calc2'!B857,'Calc2'!B1166,'Calc2'!B1475,'Calc2'!B1784,'Calc2'!B2093,'Calc2'!B2402,'Calc2'!B2711),0),('Calc2'!B9170*B3779+'Calc2'!B7938*B4087+'Calc2'!B4858*B4703+'Calc2'!B6398*B2855+'Calc2'!B7630*B3163+'Calc2'!B7014*B2547+'Calc2'!B6090*B4395+'Calc2'!B8862*B3471)/('Calc2'!B9170+'Calc2'!B7938+'Calc2'!B4858+'Calc2'!B6398+'Calc2'!B7630+'Calc2'!B7014+'Calc2'!B6090+'Calc2'!B8862))</f>
        <v>0</v>
      </c>
      <c r="C5033" s="10"/>
    </row>
    <row r="5034" spans="1:3">
      <c r="A5034" s="21">
        <v>230</v>
      </c>
      <c r="B5034" s="6">
        <f>IF('Calc2'!B9171+'Calc2'!B7939+'Calc2'!B4859+'Calc2'!B6399+'Calc2'!B7631+'Calc2'!B7015+'Calc2'!B6091+'Calc2'!B8863=0,IF(COUNT('Calc2'!B549,'Calc2'!B858,'Calc2'!B1167,'Calc2'!B1476,'Calc2'!B1785,'Calc2'!B2094,'Calc2'!B2403,'Calc2'!B2712),(B3780+B4088+B4704+B2856+B3164+B2548+B4396+B3472)/COUNT('Calc2'!B549,'Calc2'!B858,'Calc2'!B1167,'Calc2'!B1476,'Calc2'!B1785,'Calc2'!B2094,'Calc2'!B2403,'Calc2'!B2712),0),('Calc2'!B9171*B3780+'Calc2'!B7939*B4088+'Calc2'!B4859*B4704+'Calc2'!B6399*B2856+'Calc2'!B7631*B3164+'Calc2'!B7015*B2548+'Calc2'!B6091*B4396+'Calc2'!B8863*B3472)/('Calc2'!B9171+'Calc2'!B7939+'Calc2'!B4859+'Calc2'!B6399+'Calc2'!B7631+'Calc2'!B7015+'Calc2'!B6091+'Calc2'!B8863))</f>
        <v>0</v>
      </c>
      <c r="C5034" s="10"/>
    </row>
    <row r="5035" spans="1:3">
      <c r="A5035" s="21">
        <v>231</v>
      </c>
      <c r="B5035" s="6">
        <f>IF('Calc2'!B9172+'Calc2'!B7940+'Calc2'!B4860+'Calc2'!B6400+'Calc2'!B7632+'Calc2'!B7016+'Calc2'!B6092+'Calc2'!B8864=0,IF(COUNT('Calc2'!B550,'Calc2'!B859,'Calc2'!B1168,'Calc2'!B1477,'Calc2'!B1786,'Calc2'!B2095,'Calc2'!B2404,'Calc2'!B2713),(B3781+B4089+B4705+B2857+B3165+B2549+B4397+B3473)/COUNT('Calc2'!B550,'Calc2'!B859,'Calc2'!B1168,'Calc2'!B1477,'Calc2'!B1786,'Calc2'!B2095,'Calc2'!B2404,'Calc2'!B2713),0),('Calc2'!B9172*B3781+'Calc2'!B7940*B4089+'Calc2'!B4860*B4705+'Calc2'!B6400*B2857+'Calc2'!B7632*B3165+'Calc2'!B7016*B2549+'Calc2'!B6092*B4397+'Calc2'!B8864*B3473)/('Calc2'!B9172+'Calc2'!B7940+'Calc2'!B4860+'Calc2'!B6400+'Calc2'!B7632+'Calc2'!B7016+'Calc2'!B6092+'Calc2'!B8864))</f>
        <v>0</v>
      </c>
      <c r="C5035" s="10"/>
    </row>
    <row r="5036" spans="1:3">
      <c r="A5036" s="21">
        <v>232</v>
      </c>
      <c r="B5036" s="6">
        <f>IF('Calc2'!B9173+'Calc2'!B7941+'Calc2'!B4861+'Calc2'!B6401+'Calc2'!B7633+'Calc2'!B7017+'Calc2'!B6093+'Calc2'!B8865=0,IF(COUNT('Calc2'!B551,'Calc2'!B860,'Calc2'!B1169,'Calc2'!B1478,'Calc2'!B1787,'Calc2'!B2096,'Calc2'!B2405,'Calc2'!B2714),(B3782+B4090+B4706+B2858+B3166+B2550+B4398+B3474)/COUNT('Calc2'!B551,'Calc2'!B860,'Calc2'!B1169,'Calc2'!B1478,'Calc2'!B1787,'Calc2'!B2096,'Calc2'!B2405,'Calc2'!B2714),0),('Calc2'!B9173*B3782+'Calc2'!B7941*B4090+'Calc2'!B4861*B4706+'Calc2'!B6401*B2858+'Calc2'!B7633*B3166+'Calc2'!B7017*B2550+'Calc2'!B6093*B4398+'Calc2'!B8865*B3474)/('Calc2'!B9173+'Calc2'!B7941+'Calc2'!B4861+'Calc2'!B6401+'Calc2'!B7633+'Calc2'!B7017+'Calc2'!B6093+'Calc2'!B8865))</f>
        <v>0</v>
      </c>
      <c r="C5036" s="10"/>
    </row>
    <row r="5037" spans="1:3">
      <c r="A5037" s="21">
        <v>233</v>
      </c>
      <c r="B5037" s="6">
        <f>IF('Calc2'!B9174+'Calc2'!B7942+'Calc2'!B4862+'Calc2'!B6402+'Calc2'!B7634+'Calc2'!B7018+'Calc2'!B6094+'Calc2'!B8866=0,IF(COUNT('Calc2'!B552,'Calc2'!B861,'Calc2'!B1170,'Calc2'!B1479,'Calc2'!B1788,'Calc2'!B2097,'Calc2'!B2406,'Calc2'!B2715),(B3783+B4091+B4707+B2859+B3167+B2551+B4399+B3475)/COUNT('Calc2'!B552,'Calc2'!B861,'Calc2'!B1170,'Calc2'!B1479,'Calc2'!B1788,'Calc2'!B2097,'Calc2'!B2406,'Calc2'!B2715),0),('Calc2'!B9174*B3783+'Calc2'!B7942*B4091+'Calc2'!B4862*B4707+'Calc2'!B6402*B2859+'Calc2'!B7634*B3167+'Calc2'!B7018*B2551+'Calc2'!B6094*B4399+'Calc2'!B8866*B3475)/('Calc2'!B9174+'Calc2'!B7942+'Calc2'!B4862+'Calc2'!B6402+'Calc2'!B7634+'Calc2'!B7018+'Calc2'!B6094+'Calc2'!B8866))</f>
        <v>0</v>
      </c>
      <c r="C5037" s="10"/>
    </row>
    <row r="5038" spans="1:3">
      <c r="A5038" s="21">
        <v>234</v>
      </c>
      <c r="B5038" s="6">
        <f>IF('Calc2'!B9175+'Calc2'!B7943+'Calc2'!B4863+'Calc2'!B6403+'Calc2'!B7635+'Calc2'!B7019+'Calc2'!B6095+'Calc2'!B8867=0,IF(COUNT('Calc2'!B553,'Calc2'!B862,'Calc2'!B1171,'Calc2'!B1480,'Calc2'!B1789,'Calc2'!B2098,'Calc2'!B2407,'Calc2'!B2716),(B3784+B4092+B4708+B2860+B3168+B2552+B4400+B3476)/COUNT('Calc2'!B553,'Calc2'!B862,'Calc2'!B1171,'Calc2'!B1480,'Calc2'!B1789,'Calc2'!B2098,'Calc2'!B2407,'Calc2'!B2716),0),('Calc2'!B9175*B3784+'Calc2'!B7943*B4092+'Calc2'!B4863*B4708+'Calc2'!B6403*B2860+'Calc2'!B7635*B3168+'Calc2'!B7019*B2552+'Calc2'!B6095*B4400+'Calc2'!B8867*B3476)/('Calc2'!B9175+'Calc2'!B7943+'Calc2'!B4863+'Calc2'!B6403+'Calc2'!B7635+'Calc2'!B7019+'Calc2'!B6095+'Calc2'!B8867))</f>
        <v>0</v>
      </c>
      <c r="C5038" s="10"/>
    </row>
    <row r="5039" spans="1:3">
      <c r="A5039" s="21">
        <v>235</v>
      </c>
      <c r="B5039" s="6">
        <f>IF('Calc2'!B9176+'Calc2'!B7944+'Calc2'!B4864+'Calc2'!B6404+'Calc2'!B7636+'Calc2'!B7020+'Calc2'!B6096+'Calc2'!B8868=0,IF(COUNT('Calc2'!B554,'Calc2'!B863,'Calc2'!B1172,'Calc2'!B1481,'Calc2'!B1790,'Calc2'!B2099,'Calc2'!B2408,'Calc2'!B2717),(B3785+B4093+B4709+B2861+B3169+B2553+B4401+B3477)/COUNT('Calc2'!B554,'Calc2'!B863,'Calc2'!B1172,'Calc2'!B1481,'Calc2'!B1790,'Calc2'!B2099,'Calc2'!B2408,'Calc2'!B2717),0),('Calc2'!B9176*B3785+'Calc2'!B7944*B4093+'Calc2'!B4864*B4709+'Calc2'!B6404*B2861+'Calc2'!B7636*B3169+'Calc2'!B7020*B2553+'Calc2'!B6096*B4401+'Calc2'!B8868*B3477)/('Calc2'!B9176+'Calc2'!B7944+'Calc2'!B4864+'Calc2'!B6404+'Calc2'!B7636+'Calc2'!B7020+'Calc2'!B6096+'Calc2'!B8868))</f>
        <v>0</v>
      </c>
      <c r="C5039" s="10"/>
    </row>
    <row r="5040" spans="1:3">
      <c r="A5040" s="21">
        <v>236</v>
      </c>
      <c r="B5040" s="6">
        <f>IF('Calc2'!B9177+'Calc2'!B7945+'Calc2'!B4865+'Calc2'!B6405+'Calc2'!B7637+'Calc2'!B7021+'Calc2'!B6097+'Calc2'!B8869=0,IF(COUNT('Calc2'!B555,'Calc2'!B864,'Calc2'!B1173,'Calc2'!B1482,'Calc2'!B1791,'Calc2'!B2100,'Calc2'!B2409,'Calc2'!B2718),(B3786+B4094+B4710+B2862+B3170+B2554+B4402+B3478)/COUNT('Calc2'!B555,'Calc2'!B864,'Calc2'!B1173,'Calc2'!B1482,'Calc2'!B1791,'Calc2'!B2100,'Calc2'!B2409,'Calc2'!B2718),0),('Calc2'!B9177*B3786+'Calc2'!B7945*B4094+'Calc2'!B4865*B4710+'Calc2'!B6405*B2862+'Calc2'!B7637*B3170+'Calc2'!B7021*B2554+'Calc2'!B6097*B4402+'Calc2'!B8869*B3478)/('Calc2'!B9177+'Calc2'!B7945+'Calc2'!B4865+'Calc2'!B6405+'Calc2'!B7637+'Calc2'!B7021+'Calc2'!B6097+'Calc2'!B8869))</f>
        <v>0</v>
      </c>
      <c r="C5040" s="10"/>
    </row>
    <row r="5041" spans="1:3">
      <c r="A5041" s="21">
        <v>237</v>
      </c>
      <c r="B5041" s="6">
        <f>IF('Calc2'!B9178+'Calc2'!B7946+'Calc2'!B4866+'Calc2'!B6406+'Calc2'!B7638+'Calc2'!B7022+'Calc2'!B6098+'Calc2'!B8870=0,IF(COUNT('Calc2'!B556,'Calc2'!B865,'Calc2'!B1174,'Calc2'!B1483,'Calc2'!B1792,'Calc2'!B2101,'Calc2'!B2410,'Calc2'!B2719),(B3787+B4095+B4711+B2863+B3171+B2555+B4403+B3479)/COUNT('Calc2'!B556,'Calc2'!B865,'Calc2'!B1174,'Calc2'!B1483,'Calc2'!B1792,'Calc2'!B2101,'Calc2'!B2410,'Calc2'!B2719),0),('Calc2'!B9178*B3787+'Calc2'!B7946*B4095+'Calc2'!B4866*B4711+'Calc2'!B6406*B2863+'Calc2'!B7638*B3171+'Calc2'!B7022*B2555+'Calc2'!B6098*B4403+'Calc2'!B8870*B3479)/('Calc2'!B9178+'Calc2'!B7946+'Calc2'!B4866+'Calc2'!B6406+'Calc2'!B7638+'Calc2'!B7022+'Calc2'!B6098+'Calc2'!B8870))</f>
        <v>0</v>
      </c>
      <c r="C5041" s="10"/>
    </row>
    <row r="5042" spans="1:3">
      <c r="A5042" s="21">
        <v>238</v>
      </c>
      <c r="B5042" s="6">
        <f>IF('Calc2'!B9179+'Calc2'!B7947+'Calc2'!B4867+'Calc2'!B6407+'Calc2'!B7639+'Calc2'!B7023+'Calc2'!B6099+'Calc2'!B8871=0,IF(COUNT('Calc2'!B557,'Calc2'!B866,'Calc2'!B1175,'Calc2'!B1484,'Calc2'!B1793,'Calc2'!B2102,'Calc2'!B2411,'Calc2'!B2720),(B3788+B4096+B4712+B2864+B3172+B2556+B4404+B3480)/COUNT('Calc2'!B557,'Calc2'!B866,'Calc2'!B1175,'Calc2'!B1484,'Calc2'!B1793,'Calc2'!B2102,'Calc2'!B2411,'Calc2'!B2720),0),('Calc2'!B9179*B3788+'Calc2'!B7947*B4096+'Calc2'!B4867*B4712+'Calc2'!B6407*B2864+'Calc2'!B7639*B3172+'Calc2'!B7023*B2556+'Calc2'!B6099*B4404+'Calc2'!B8871*B3480)/('Calc2'!B9179+'Calc2'!B7947+'Calc2'!B4867+'Calc2'!B6407+'Calc2'!B7639+'Calc2'!B7023+'Calc2'!B6099+'Calc2'!B8871))</f>
        <v>0</v>
      </c>
      <c r="C5042" s="10"/>
    </row>
    <row r="5043" spans="1:3">
      <c r="A5043" s="21">
        <v>239</v>
      </c>
      <c r="B5043" s="6">
        <f>IF('Calc2'!B9180+'Calc2'!B7948+'Calc2'!B4868+'Calc2'!B6408+'Calc2'!B7640+'Calc2'!B7024+'Calc2'!B6100+'Calc2'!B8872=0,IF(COUNT('Calc2'!B558,'Calc2'!B867,'Calc2'!B1176,'Calc2'!B1485,'Calc2'!B1794,'Calc2'!B2103,'Calc2'!B2412,'Calc2'!B2721),(B3789+B4097+B4713+B2865+B3173+B2557+B4405+B3481)/COUNT('Calc2'!B558,'Calc2'!B867,'Calc2'!B1176,'Calc2'!B1485,'Calc2'!B1794,'Calc2'!B2103,'Calc2'!B2412,'Calc2'!B2721),0),('Calc2'!B9180*B3789+'Calc2'!B7948*B4097+'Calc2'!B4868*B4713+'Calc2'!B6408*B2865+'Calc2'!B7640*B3173+'Calc2'!B7024*B2557+'Calc2'!B6100*B4405+'Calc2'!B8872*B3481)/('Calc2'!B9180+'Calc2'!B7948+'Calc2'!B4868+'Calc2'!B6408+'Calc2'!B7640+'Calc2'!B7024+'Calc2'!B6100+'Calc2'!B8872))</f>
        <v>0</v>
      </c>
      <c r="C5043" s="10"/>
    </row>
    <row r="5044" spans="1:3">
      <c r="A5044" s="21">
        <v>240</v>
      </c>
      <c r="B5044" s="6">
        <f>IF('Calc2'!B9181+'Calc2'!B7949+'Calc2'!B4869+'Calc2'!B6409+'Calc2'!B7641+'Calc2'!B7025+'Calc2'!B6101+'Calc2'!B8873=0,IF(COUNT('Calc2'!B559,'Calc2'!B868,'Calc2'!B1177,'Calc2'!B1486,'Calc2'!B1795,'Calc2'!B2104,'Calc2'!B2413,'Calc2'!B2722),(B3790+B4098+B4714+B2866+B3174+B2558+B4406+B3482)/COUNT('Calc2'!B559,'Calc2'!B868,'Calc2'!B1177,'Calc2'!B1486,'Calc2'!B1795,'Calc2'!B2104,'Calc2'!B2413,'Calc2'!B2722),0),('Calc2'!B9181*B3790+'Calc2'!B7949*B4098+'Calc2'!B4869*B4714+'Calc2'!B6409*B2866+'Calc2'!B7641*B3174+'Calc2'!B7025*B2558+'Calc2'!B6101*B4406+'Calc2'!B8873*B3482)/('Calc2'!B9181+'Calc2'!B7949+'Calc2'!B4869+'Calc2'!B6409+'Calc2'!B7641+'Calc2'!B7025+'Calc2'!B6101+'Calc2'!B8873))</f>
        <v>0</v>
      </c>
      <c r="C5044" s="10"/>
    </row>
    <row r="5045" spans="1:3">
      <c r="A5045" s="21">
        <v>241</v>
      </c>
      <c r="B5045" s="6">
        <f>IF('Calc2'!B9182+'Calc2'!B7950+'Calc2'!B4870+'Calc2'!B6410+'Calc2'!B7642+'Calc2'!B7026+'Calc2'!B6102+'Calc2'!B8874=0,IF(COUNT('Calc2'!B560,'Calc2'!B869,'Calc2'!B1178,'Calc2'!B1487,'Calc2'!B1796,'Calc2'!B2105,'Calc2'!B2414,'Calc2'!B2723),(B3791+B4099+B4715+B2867+B3175+B2559+B4407+B3483)/COUNT('Calc2'!B560,'Calc2'!B869,'Calc2'!B1178,'Calc2'!B1487,'Calc2'!B1796,'Calc2'!B2105,'Calc2'!B2414,'Calc2'!B2723),0),('Calc2'!B9182*B3791+'Calc2'!B7950*B4099+'Calc2'!B4870*B4715+'Calc2'!B6410*B2867+'Calc2'!B7642*B3175+'Calc2'!B7026*B2559+'Calc2'!B6102*B4407+'Calc2'!B8874*B3483)/('Calc2'!B9182+'Calc2'!B7950+'Calc2'!B4870+'Calc2'!B6410+'Calc2'!B7642+'Calc2'!B7026+'Calc2'!B6102+'Calc2'!B8874))</f>
        <v>0</v>
      </c>
      <c r="C5045" s="10"/>
    </row>
    <row r="5046" spans="1:3">
      <c r="A5046" s="21">
        <v>242</v>
      </c>
      <c r="B5046" s="6">
        <f>IF('Calc2'!B9183+'Calc2'!B7951+'Calc2'!B4871+'Calc2'!B6411+'Calc2'!B7643+'Calc2'!B7027+'Calc2'!B6103+'Calc2'!B8875=0,IF(COUNT('Calc2'!B561,'Calc2'!B870,'Calc2'!B1179,'Calc2'!B1488,'Calc2'!B1797,'Calc2'!B2106,'Calc2'!B2415,'Calc2'!B2724),(B3792+B4100+B4716+B2868+B3176+B2560+B4408+B3484)/COUNT('Calc2'!B561,'Calc2'!B870,'Calc2'!B1179,'Calc2'!B1488,'Calc2'!B1797,'Calc2'!B2106,'Calc2'!B2415,'Calc2'!B2724),0),('Calc2'!B9183*B3792+'Calc2'!B7951*B4100+'Calc2'!B4871*B4716+'Calc2'!B6411*B2868+'Calc2'!B7643*B3176+'Calc2'!B7027*B2560+'Calc2'!B6103*B4408+'Calc2'!B8875*B3484)/('Calc2'!B9183+'Calc2'!B7951+'Calc2'!B4871+'Calc2'!B6411+'Calc2'!B7643+'Calc2'!B7027+'Calc2'!B6103+'Calc2'!B8875))</f>
        <v>0</v>
      </c>
      <c r="C5046" s="10"/>
    </row>
    <row r="5047" spans="1:3">
      <c r="A5047" s="21">
        <v>243</v>
      </c>
      <c r="B5047" s="6">
        <f>IF('Calc2'!B9184+'Calc2'!B7952+'Calc2'!B4872+'Calc2'!B6412+'Calc2'!B7644+'Calc2'!B7028+'Calc2'!B6104+'Calc2'!B8876=0,IF(COUNT('Calc2'!B562,'Calc2'!B871,'Calc2'!B1180,'Calc2'!B1489,'Calc2'!B1798,'Calc2'!B2107,'Calc2'!B2416,'Calc2'!B2725),(B3793+B4101+B4717+B2869+B3177+B2561+B4409+B3485)/COUNT('Calc2'!B562,'Calc2'!B871,'Calc2'!B1180,'Calc2'!B1489,'Calc2'!B1798,'Calc2'!B2107,'Calc2'!B2416,'Calc2'!B2725),0),('Calc2'!B9184*B3793+'Calc2'!B7952*B4101+'Calc2'!B4872*B4717+'Calc2'!B6412*B2869+'Calc2'!B7644*B3177+'Calc2'!B7028*B2561+'Calc2'!B6104*B4409+'Calc2'!B8876*B3485)/('Calc2'!B9184+'Calc2'!B7952+'Calc2'!B4872+'Calc2'!B6412+'Calc2'!B7644+'Calc2'!B7028+'Calc2'!B6104+'Calc2'!B8876))</f>
        <v>0</v>
      </c>
      <c r="C5047" s="10"/>
    </row>
    <row r="5048" spans="1:3">
      <c r="A5048" s="21">
        <v>244</v>
      </c>
      <c r="B5048" s="6">
        <f>IF('Calc2'!B9185+'Calc2'!B7953+'Calc2'!B4873+'Calc2'!B6413+'Calc2'!B7645+'Calc2'!B7029+'Calc2'!B6105+'Calc2'!B8877=0,IF(COUNT('Calc2'!B563,'Calc2'!B872,'Calc2'!B1181,'Calc2'!B1490,'Calc2'!B1799,'Calc2'!B2108,'Calc2'!B2417,'Calc2'!B2726),(B3794+B4102+B4718+B2870+B3178+B2562+B4410+B3486)/COUNT('Calc2'!B563,'Calc2'!B872,'Calc2'!B1181,'Calc2'!B1490,'Calc2'!B1799,'Calc2'!B2108,'Calc2'!B2417,'Calc2'!B2726),0),('Calc2'!B9185*B3794+'Calc2'!B7953*B4102+'Calc2'!B4873*B4718+'Calc2'!B6413*B2870+'Calc2'!B7645*B3178+'Calc2'!B7029*B2562+'Calc2'!B6105*B4410+'Calc2'!B8877*B3486)/('Calc2'!B9185+'Calc2'!B7953+'Calc2'!B4873+'Calc2'!B6413+'Calc2'!B7645+'Calc2'!B7029+'Calc2'!B6105+'Calc2'!B8877))</f>
        <v>0</v>
      </c>
      <c r="C5048" s="10"/>
    </row>
    <row r="5049" spans="1:3">
      <c r="A5049" s="21">
        <v>245</v>
      </c>
      <c r="B5049" s="6">
        <f>IF('Calc2'!B9186+'Calc2'!B7954+'Calc2'!B4874+'Calc2'!B6414+'Calc2'!B7646+'Calc2'!B7030+'Calc2'!B6106+'Calc2'!B8878=0,IF(COUNT('Calc2'!B564,'Calc2'!B873,'Calc2'!B1182,'Calc2'!B1491,'Calc2'!B1800,'Calc2'!B2109,'Calc2'!B2418,'Calc2'!B2727),(B3795+B4103+B4719+B2871+B3179+B2563+B4411+B3487)/COUNT('Calc2'!B564,'Calc2'!B873,'Calc2'!B1182,'Calc2'!B1491,'Calc2'!B1800,'Calc2'!B2109,'Calc2'!B2418,'Calc2'!B2727),0),('Calc2'!B9186*B3795+'Calc2'!B7954*B4103+'Calc2'!B4874*B4719+'Calc2'!B6414*B2871+'Calc2'!B7646*B3179+'Calc2'!B7030*B2563+'Calc2'!B6106*B4411+'Calc2'!B8878*B3487)/('Calc2'!B9186+'Calc2'!B7954+'Calc2'!B4874+'Calc2'!B6414+'Calc2'!B7646+'Calc2'!B7030+'Calc2'!B6106+'Calc2'!B8878))</f>
        <v>0</v>
      </c>
      <c r="C5049" s="10"/>
    </row>
    <row r="5050" spans="1:3">
      <c r="A5050" s="21">
        <v>246</v>
      </c>
      <c r="B5050" s="6">
        <f>IF('Calc2'!B9187+'Calc2'!B7955+'Calc2'!B4875+'Calc2'!B6415+'Calc2'!B7647+'Calc2'!B7031+'Calc2'!B6107+'Calc2'!B8879=0,IF(COUNT('Calc2'!B565,'Calc2'!B874,'Calc2'!B1183,'Calc2'!B1492,'Calc2'!B1801,'Calc2'!B2110,'Calc2'!B2419,'Calc2'!B2728),(B3796+B4104+B4720+B2872+B3180+B2564+B4412+B3488)/COUNT('Calc2'!B565,'Calc2'!B874,'Calc2'!B1183,'Calc2'!B1492,'Calc2'!B1801,'Calc2'!B2110,'Calc2'!B2419,'Calc2'!B2728),0),('Calc2'!B9187*B3796+'Calc2'!B7955*B4104+'Calc2'!B4875*B4720+'Calc2'!B6415*B2872+'Calc2'!B7647*B3180+'Calc2'!B7031*B2564+'Calc2'!B6107*B4412+'Calc2'!B8879*B3488)/('Calc2'!B9187+'Calc2'!B7955+'Calc2'!B4875+'Calc2'!B6415+'Calc2'!B7647+'Calc2'!B7031+'Calc2'!B6107+'Calc2'!B8879))</f>
        <v>0</v>
      </c>
      <c r="C5050" s="10"/>
    </row>
    <row r="5051" spans="1:3">
      <c r="A5051" s="21">
        <v>247</v>
      </c>
      <c r="B5051" s="6">
        <f>IF('Calc2'!B9188+'Calc2'!B7956+'Calc2'!B4876+'Calc2'!B6416+'Calc2'!B7648+'Calc2'!B7032+'Calc2'!B6108+'Calc2'!B8880=0,IF(COUNT('Calc2'!B566,'Calc2'!B875,'Calc2'!B1184,'Calc2'!B1493,'Calc2'!B1802,'Calc2'!B2111,'Calc2'!B2420,'Calc2'!B2729),(B3797+B4105+B4721+B2873+B3181+B2565+B4413+B3489)/COUNT('Calc2'!B566,'Calc2'!B875,'Calc2'!B1184,'Calc2'!B1493,'Calc2'!B1802,'Calc2'!B2111,'Calc2'!B2420,'Calc2'!B2729),0),('Calc2'!B9188*B3797+'Calc2'!B7956*B4105+'Calc2'!B4876*B4721+'Calc2'!B6416*B2873+'Calc2'!B7648*B3181+'Calc2'!B7032*B2565+'Calc2'!B6108*B4413+'Calc2'!B8880*B3489)/('Calc2'!B9188+'Calc2'!B7956+'Calc2'!B4876+'Calc2'!B6416+'Calc2'!B7648+'Calc2'!B7032+'Calc2'!B6108+'Calc2'!B8880))</f>
        <v>0</v>
      </c>
      <c r="C5051" s="10"/>
    </row>
    <row r="5052" spans="1:3">
      <c r="A5052" s="21">
        <v>248</v>
      </c>
      <c r="B5052" s="6">
        <f>IF('Calc2'!B9189+'Calc2'!B7957+'Calc2'!B4877+'Calc2'!B6417+'Calc2'!B7649+'Calc2'!B7033+'Calc2'!B6109+'Calc2'!B8881=0,IF(COUNT('Calc2'!B567,'Calc2'!B876,'Calc2'!B1185,'Calc2'!B1494,'Calc2'!B1803,'Calc2'!B2112,'Calc2'!B2421,'Calc2'!B2730),(B3798+B4106+B4722+B2874+B3182+B2566+B4414+B3490)/COUNT('Calc2'!B567,'Calc2'!B876,'Calc2'!B1185,'Calc2'!B1494,'Calc2'!B1803,'Calc2'!B2112,'Calc2'!B2421,'Calc2'!B2730),0),('Calc2'!B9189*B3798+'Calc2'!B7957*B4106+'Calc2'!B4877*B4722+'Calc2'!B6417*B2874+'Calc2'!B7649*B3182+'Calc2'!B7033*B2566+'Calc2'!B6109*B4414+'Calc2'!B8881*B3490)/('Calc2'!B9189+'Calc2'!B7957+'Calc2'!B4877+'Calc2'!B6417+'Calc2'!B7649+'Calc2'!B7033+'Calc2'!B6109+'Calc2'!B8881))</f>
        <v>0</v>
      </c>
      <c r="C5052" s="10"/>
    </row>
    <row r="5053" spans="1:3">
      <c r="A5053" s="21">
        <v>249</v>
      </c>
      <c r="B5053" s="6">
        <f>IF('Calc2'!B9190+'Calc2'!B7958+'Calc2'!B4878+'Calc2'!B6418+'Calc2'!B7650+'Calc2'!B7034+'Calc2'!B6110+'Calc2'!B8882=0,IF(COUNT('Calc2'!B568,'Calc2'!B877,'Calc2'!B1186,'Calc2'!B1495,'Calc2'!B1804,'Calc2'!B2113,'Calc2'!B2422,'Calc2'!B2731),(B3799+B4107+B4723+B2875+B3183+B2567+B4415+B3491)/COUNT('Calc2'!B568,'Calc2'!B877,'Calc2'!B1186,'Calc2'!B1495,'Calc2'!B1804,'Calc2'!B2113,'Calc2'!B2422,'Calc2'!B2731),0),('Calc2'!B9190*B3799+'Calc2'!B7958*B4107+'Calc2'!B4878*B4723+'Calc2'!B6418*B2875+'Calc2'!B7650*B3183+'Calc2'!B7034*B2567+'Calc2'!B6110*B4415+'Calc2'!B8882*B3491)/('Calc2'!B9190+'Calc2'!B7958+'Calc2'!B4878+'Calc2'!B6418+'Calc2'!B7650+'Calc2'!B7034+'Calc2'!B6110+'Calc2'!B8882))</f>
        <v>0</v>
      </c>
      <c r="C5053" s="10"/>
    </row>
    <row r="5054" spans="1:3">
      <c r="A5054" s="21">
        <v>250</v>
      </c>
      <c r="B5054" s="6">
        <f>IF('Calc2'!B9191+'Calc2'!B7959+'Calc2'!B4879+'Calc2'!B6419+'Calc2'!B7651+'Calc2'!B7035+'Calc2'!B6111+'Calc2'!B8883=0,IF(COUNT('Calc2'!B569,'Calc2'!B878,'Calc2'!B1187,'Calc2'!B1496,'Calc2'!B1805,'Calc2'!B2114,'Calc2'!B2423,'Calc2'!B2732),(B3800+B4108+B4724+B2876+B3184+B2568+B4416+B3492)/COUNT('Calc2'!B569,'Calc2'!B878,'Calc2'!B1187,'Calc2'!B1496,'Calc2'!B1805,'Calc2'!B2114,'Calc2'!B2423,'Calc2'!B2732),0),('Calc2'!B9191*B3800+'Calc2'!B7959*B4108+'Calc2'!B4879*B4724+'Calc2'!B6419*B2876+'Calc2'!B7651*B3184+'Calc2'!B7035*B2568+'Calc2'!B6111*B4416+'Calc2'!B8883*B3492)/('Calc2'!B9191+'Calc2'!B7959+'Calc2'!B4879+'Calc2'!B6419+'Calc2'!B7651+'Calc2'!B7035+'Calc2'!B6111+'Calc2'!B8883))</f>
        <v>0</v>
      </c>
      <c r="C5054" s="10"/>
    </row>
    <row r="5055" spans="1:3">
      <c r="A5055" s="21">
        <v>251</v>
      </c>
      <c r="B5055" s="6">
        <f>IF('Calc2'!B9192+'Calc2'!B7960+'Calc2'!B4880+'Calc2'!B6420+'Calc2'!B7652+'Calc2'!B7036+'Calc2'!B6112+'Calc2'!B8884=0,IF(COUNT('Calc2'!B570,'Calc2'!B879,'Calc2'!B1188,'Calc2'!B1497,'Calc2'!B1806,'Calc2'!B2115,'Calc2'!B2424,'Calc2'!B2733),(B3801+B4109+B4725+B2877+B3185+B2569+B4417+B3493)/COUNT('Calc2'!B570,'Calc2'!B879,'Calc2'!B1188,'Calc2'!B1497,'Calc2'!B1806,'Calc2'!B2115,'Calc2'!B2424,'Calc2'!B2733),0),('Calc2'!B9192*B3801+'Calc2'!B7960*B4109+'Calc2'!B4880*B4725+'Calc2'!B6420*B2877+'Calc2'!B7652*B3185+'Calc2'!B7036*B2569+'Calc2'!B6112*B4417+'Calc2'!B8884*B3493)/('Calc2'!B9192+'Calc2'!B7960+'Calc2'!B4880+'Calc2'!B6420+'Calc2'!B7652+'Calc2'!B7036+'Calc2'!B6112+'Calc2'!B8884))</f>
        <v>0</v>
      </c>
      <c r="C5055" s="10"/>
    </row>
    <row r="5056" spans="1:3">
      <c r="A5056" s="21">
        <v>252</v>
      </c>
      <c r="B5056" s="6">
        <f>IF('Calc2'!B9193+'Calc2'!B7961+'Calc2'!B4881+'Calc2'!B6421+'Calc2'!B7653+'Calc2'!B7037+'Calc2'!B6113+'Calc2'!B8885=0,IF(COUNT('Calc2'!B571,'Calc2'!B880,'Calc2'!B1189,'Calc2'!B1498,'Calc2'!B1807,'Calc2'!B2116,'Calc2'!B2425,'Calc2'!B2734),(B3802+B4110+B4726+B2878+B3186+B2570+B4418+B3494)/COUNT('Calc2'!B571,'Calc2'!B880,'Calc2'!B1189,'Calc2'!B1498,'Calc2'!B1807,'Calc2'!B2116,'Calc2'!B2425,'Calc2'!B2734),0),('Calc2'!B9193*B3802+'Calc2'!B7961*B4110+'Calc2'!B4881*B4726+'Calc2'!B6421*B2878+'Calc2'!B7653*B3186+'Calc2'!B7037*B2570+'Calc2'!B6113*B4418+'Calc2'!B8885*B3494)/('Calc2'!B9193+'Calc2'!B7961+'Calc2'!B4881+'Calc2'!B6421+'Calc2'!B7653+'Calc2'!B7037+'Calc2'!B6113+'Calc2'!B8885))</f>
        <v>0</v>
      </c>
      <c r="C5056" s="10"/>
    </row>
    <row r="5057" spans="1:3">
      <c r="A5057" s="21">
        <v>253</v>
      </c>
      <c r="B5057" s="6">
        <f>IF('Calc2'!B9194+'Calc2'!B7962+'Calc2'!B4882+'Calc2'!B6422+'Calc2'!B7654+'Calc2'!B7038+'Calc2'!B6114+'Calc2'!B8886=0,IF(COUNT('Calc2'!B572,'Calc2'!B881,'Calc2'!B1190,'Calc2'!B1499,'Calc2'!B1808,'Calc2'!B2117,'Calc2'!B2426,'Calc2'!B2735),(B3803+B4111+B4727+B2879+B3187+B2571+B4419+B3495)/COUNT('Calc2'!B572,'Calc2'!B881,'Calc2'!B1190,'Calc2'!B1499,'Calc2'!B1808,'Calc2'!B2117,'Calc2'!B2426,'Calc2'!B2735),0),('Calc2'!B9194*B3803+'Calc2'!B7962*B4111+'Calc2'!B4882*B4727+'Calc2'!B6422*B2879+'Calc2'!B7654*B3187+'Calc2'!B7038*B2571+'Calc2'!B6114*B4419+'Calc2'!B8886*B3495)/('Calc2'!B9194+'Calc2'!B7962+'Calc2'!B4882+'Calc2'!B6422+'Calc2'!B7654+'Calc2'!B7038+'Calc2'!B6114+'Calc2'!B8886))</f>
        <v>0</v>
      </c>
      <c r="C5057" s="10"/>
    </row>
    <row r="5058" spans="1:3">
      <c r="A5058" s="21">
        <v>254</v>
      </c>
      <c r="B5058" s="6">
        <f>IF('Calc2'!B9195+'Calc2'!B7963+'Calc2'!B4883+'Calc2'!B6423+'Calc2'!B7655+'Calc2'!B7039+'Calc2'!B6115+'Calc2'!B8887=0,IF(COUNT('Calc2'!B573,'Calc2'!B882,'Calc2'!B1191,'Calc2'!B1500,'Calc2'!B1809,'Calc2'!B2118,'Calc2'!B2427,'Calc2'!B2736),(B3804+B4112+B4728+B2880+B3188+B2572+B4420+B3496)/COUNT('Calc2'!B573,'Calc2'!B882,'Calc2'!B1191,'Calc2'!B1500,'Calc2'!B1809,'Calc2'!B2118,'Calc2'!B2427,'Calc2'!B2736),0),('Calc2'!B9195*B3804+'Calc2'!B7963*B4112+'Calc2'!B4883*B4728+'Calc2'!B6423*B2880+'Calc2'!B7655*B3188+'Calc2'!B7039*B2572+'Calc2'!B6115*B4420+'Calc2'!B8887*B3496)/('Calc2'!B9195+'Calc2'!B7963+'Calc2'!B4883+'Calc2'!B6423+'Calc2'!B7655+'Calc2'!B7039+'Calc2'!B6115+'Calc2'!B8887))</f>
        <v>0</v>
      </c>
      <c r="C5058" s="10"/>
    </row>
    <row r="5059" spans="1:3">
      <c r="A5059" s="21">
        <v>255</v>
      </c>
      <c r="B5059" s="6">
        <f>IF('Calc2'!B9196+'Calc2'!B7964+'Calc2'!B4884+'Calc2'!B6424+'Calc2'!B7656+'Calc2'!B7040+'Calc2'!B6116+'Calc2'!B8888=0,IF(COUNT('Calc2'!B574,'Calc2'!B883,'Calc2'!B1192,'Calc2'!B1501,'Calc2'!B1810,'Calc2'!B2119,'Calc2'!B2428,'Calc2'!B2737),(B3805+B4113+B4729+B2881+B3189+B2573+B4421+B3497)/COUNT('Calc2'!B574,'Calc2'!B883,'Calc2'!B1192,'Calc2'!B1501,'Calc2'!B1810,'Calc2'!B2119,'Calc2'!B2428,'Calc2'!B2737),0),('Calc2'!B9196*B3805+'Calc2'!B7964*B4113+'Calc2'!B4884*B4729+'Calc2'!B6424*B2881+'Calc2'!B7656*B3189+'Calc2'!B7040*B2573+'Calc2'!B6116*B4421+'Calc2'!B8888*B3497)/('Calc2'!B9196+'Calc2'!B7964+'Calc2'!B4884+'Calc2'!B6424+'Calc2'!B7656+'Calc2'!B7040+'Calc2'!B6116+'Calc2'!B8888))</f>
        <v>0</v>
      </c>
      <c r="C5059" s="10"/>
    </row>
    <row r="5060" spans="1:3">
      <c r="A5060" s="21">
        <v>256</v>
      </c>
      <c r="B5060" s="6">
        <f>IF('Calc2'!B9197+'Calc2'!B7965+'Calc2'!B4885+'Calc2'!B6425+'Calc2'!B7657+'Calc2'!B7041+'Calc2'!B6117+'Calc2'!B8889=0,IF(COUNT('Calc2'!B575,'Calc2'!B884,'Calc2'!B1193,'Calc2'!B1502,'Calc2'!B1811,'Calc2'!B2120,'Calc2'!B2429,'Calc2'!B2738),(B3806+B4114+B4730+B2882+B3190+B2574+B4422+B3498)/COUNT('Calc2'!B575,'Calc2'!B884,'Calc2'!B1193,'Calc2'!B1502,'Calc2'!B1811,'Calc2'!B2120,'Calc2'!B2429,'Calc2'!B2738),0),('Calc2'!B9197*B3806+'Calc2'!B7965*B4114+'Calc2'!B4885*B4730+'Calc2'!B6425*B2882+'Calc2'!B7657*B3190+'Calc2'!B7041*B2574+'Calc2'!B6117*B4422+'Calc2'!B8889*B3498)/('Calc2'!B9197+'Calc2'!B7965+'Calc2'!B4885+'Calc2'!B6425+'Calc2'!B7657+'Calc2'!B7041+'Calc2'!B6117+'Calc2'!B8889))</f>
        <v>0</v>
      </c>
      <c r="C5060" s="10"/>
    </row>
    <row r="5061" spans="1:3">
      <c r="A5061" s="21">
        <v>257</v>
      </c>
      <c r="B5061" s="6">
        <f>IF('Calc2'!B9198+'Calc2'!B7966+'Calc2'!B4886+'Calc2'!B6426+'Calc2'!B7658+'Calc2'!B7042+'Calc2'!B6118+'Calc2'!B8890=0,IF(COUNT('Calc2'!B576,'Calc2'!B885,'Calc2'!B1194,'Calc2'!B1503,'Calc2'!B1812,'Calc2'!B2121,'Calc2'!B2430,'Calc2'!B2739),(B3807+B4115+B4731+B2883+B3191+B2575+B4423+B3499)/COUNT('Calc2'!B576,'Calc2'!B885,'Calc2'!B1194,'Calc2'!B1503,'Calc2'!B1812,'Calc2'!B2121,'Calc2'!B2430,'Calc2'!B2739),0),('Calc2'!B9198*B3807+'Calc2'!B7966*B4115+'Calc2'!B4886*B4731+'Calc2'!B6426*B2883+'Calc2'!B7658*B3191+'Calc2'!B7042*B2575+'Calc2'!B6118*B4423+'Calc2'!B8890*B3499)/('Calc2'!B9198+'Calc2'!B7966+'Calc2'!B4886+'Calc2'!B6426+'Calc2'!B7658+'Calc2'!B7042+'Calc2'!B6118+'Calc2'!B8890))</f>
        <v>0</v>
      </c>
      <c r="C5061" s="10"/>
    </row>
    <row r="5062" spans="1:3">
      <c r="A5062" s="21">
        <v>258</v>
      </c>
      <c r="B5062" s="6">
        <f>IF('Calc2'!B9199+'Calc2'!B7967+'Calc2'!B4887+'Calc2'!B6427+'Calc2'!B7659+'Calc2'!B7043+'Calc2'!B6119+'Calc2'!B8891=0,IF(COUNT('Calc2'!B577,'Calc2'!B886,'Calc2'!B1195,'Calc2'!B1504,'Calc2'!B1813,'Calc2'!B2122,'Calc2'!B2431,'Calc2'!B2740),(B3808+B4116+B4732+B2884+B3192+B2576+B4424+B3500)/COUNT('Calc2'!B577,'Calc2'!B886,'Calc2'!B1195,'Calc2'!B1504,'Calc2'!B1813,'Calc2'!B2122,'Calc2'!B2431,'Calc2'!B2740),0),('Calc2'!B9199*B3808+'Calc2'!B7967*B4116+'Calc2'!B4887*B4732+'Calc2'!B6427*B2884+'Calc2'!B7659*B3192+'Calc2'!B7043*B2576+'Calc2'!B6119*B4424+'Calc2'!B8891*B3500)/('Calc2'!B9199+'Calc2'!B7967+'Calc2'!B4887+'Calc2'!B6427+'Calc2'!B7659+'Calc2'!B7043+'Calc2'!B6119+'Calc2'!B8891))</f>
        <v>0</v>
      </c>
      <c r="C5062" s="10"/>
    </row>
    <row r="5063" spans="1:3">
      <c r="A5063" s="21">
        <v>259</v>
      </c>
      <c r="B5063" s="6">
        <f>IF('Calc2'!B9200+'Calc2'!B7968+'Calc2'!B4888+'Calc2'!B6428+'Calc2'!B7660+'Calc2'!B7044+'Calc2'!B6120+'Calc2'!B8892=0,IF(COUNT('Calc2'!B578,'Calc2'!B887,'Calc2'!B1196,'Calc2'!B1505,'Calc2'!B1814,'Calc2'!B2123,'Calc2'!B2432,'Calc2'!B2741),(B3809+B4117+B4733+B2885+B3193+B2577+B4425+B3501)/COUNT('Calc2'!B578,'Calc2'!B887,'Calc2'!B1196,'Calc2'!B1505,'Calc2'!B1814,'Calc2'!B2123,'Calc2'!B2432,'Calc2'!B2741),0),('Calc2'!B9200*B3809+'Calc2'!B7968*B4117+'Calc2'!B4888*B4733+'Calc2'!B6428*B2885+'Calc2'!B7660*B3193+'Calc2'!B7044*B2577+'Calc2'!B6120*B4425+'Calc2'!B8892*B3501)/('Calc2'!B9200+'Calc2'!B7968+'Calc2'!B4888+'Calc2'!B6428+'Calc2'!B7660+'Calc2'!B7044+'Calc2'!B6120+'Calc2'!B8892))</f>
        <v>0</v>
      </c>
      <c r="C5063" s="10"/>
    </row>
    <row r="5064" spans="1:3">
      <c r="A5064" s="21">
        <v>260</v>
      </c>
      <c r="B5064" s="6">
        <f>IF('Calc2'!B9201+'Calc2'!B7969+'Calc2'!B4889+'Calc2'!B6429+'Calc2'!B7661+'Calc2'!B7045+'Calc2'!B6121+'Calc2'!B8893=0,IF(COUNT('Calc2'!B579,'Calc2'!B888,'Calc2'!B1197,'Calc2'!B1506,'Calc2'!B1815,'Calc2'!B2124,'Calc2'!B2433,'Calc2'!B2742),(B3810+B4118+B4734+B2886+B3194+B2578+B4426+B3502)/COUNT('Calc2'!B579,'Calc2'!B888,'Calc2'!B1197,'Calc2'!B1506,'Calc2'!B1815,'Calc2'!B2124,'Calc2'!B2433,'Calc2'!B2742),0),('Calc2'!B9201*B3810+'Calc2'!B7969*B4118+'Calc2'!B4889*B4734+'Calc2'!B6429*B2886+'Calc2'!B7661*B3194+'Calc2'!B7045*B2578+'Calc2'!B6121*B4426+'Calc2'!B8893*B3502)/('Calc2'!B9201+'Calc2'!B7969+'Calc2'!B4889+'Calc2'!B6429+'Calc2'!B7661+'Calc2'!B7045+'Calc2'!B6121+'Calc2'!B8893))</f>
        <v>0</v>
      </c>
      <c r="C5064" s="10"/>
    </row>
    <row r="5065" spans="1:3">
      <c r="A5065" s="21">
        <v>261</v>
      </c>
      <c r="B5065" s="6">
        <f>IF('Calc2'!B9202+'Calc2'!B7970+'Calc2'!B4890+'Calc2'!B6430+'Calc2'!B7662+'Calc2'!B7046+'Calc2'!B6122+'Calc2'!B8894=0,IF(COUNT('Calc2'!B580,'Calc2'!B889,'Calc2'!B1198,'Calc2'!B1507,'Calc2'!B1816,'Calc2'!B2125,'Calc2'!B2434,'Calc2'!B2743),(B3811+B4119+B4735+B2887+B3195+B2579+B4427+B3503)/COUNT('Calc2'!B580,'Calc2'!B889,'Calc2'!B1198,'Calc2'!B1507,'Calc2'!B1816,'Calc2'!B2125,'Calc2'!B2434,'Calc2'!B2743),0),('Calc2'!B9202*B3811+'Calc2'!B7970*B4119+'Calc2'!B4890*B4735+'Calc2'!B6430*B2887+'Calc2'!B7662*B3195+'Calc2'!B7046*B2579+'Calc2'!B6122*B4427+'Calc2'!B8894*B3503)/('Calc2'!B9202+'Calc2'!B7970+'Calc2'!B4890+'Calc2'!B6430+'Calc2'!B7662+'Calc2'!B7046+'Calc2'!B6122+'Calc2'!B8894))</f>
        <v>0</v>
      </c>
      <c r="C5065" s="10"/>
    </row>
    <row r="5066" spans="1:3">
      <c r="A5066" s="21">
        <v>262</v>
      </c>
      <c r="B5066" s="6">
        <f>IF('Calc2'!B9203+'Calc2'!B7971+'Calc2'!B4891+'Calc2'!B6431+'Calc2'!B7663+'Calc2'!B7047+'Calc2'!B6123+'Calc2'!B8895=0,IF(COUNT('Calc2'!B581,'Calc2'!B890,'Calc2'!B1199,'Calc2'!B1508,'Calc2'!B1817,'Calc2'!B2126,'Calc2'!B2435,'Calc2'!B2744),(B3812+B4120+B4736+B2888+B3196+B2580+B4428+B3504)/COUNT('Calc2'!B581,'Calc2'!B890,'Calc2'!B1199,'Calc2'!B1508,'Calc2'!B1817,'Calc2'!B2126,'Calc2'!B2435,'Calc2'!B2744),0),('Calc2'!B9203*B3812+'Calc2'!B7971*B4120+'Calc2'!B4891*B4736+'Calc2'!B6431*B2888+'Calc2'!B7663*B3196+'Calc2'!B7047*B2580+'Calc2'!B6123*B4428+'Calc2'!B8895*B3504)/('Calc2'!B9203+'Calc2'!B7971+'Calc2'!B4891+'Calc2'!B6431+'Calc2'!B7663+'Calc2'!B7047+'Calc2'!B6123+'Calc2'!B8895))</f>
        <v>0</v>
      </c>
      <c r="C5066" s="10"/>
    </row>
    <row r="5067" spans="1:3">
      <c r="A5067" s="21">
        <v>263</v>
      </c>
      <c r="B5067" s="6">
        <f>IF('Calc2'!B9204+'Calc2'!B7972+'Calc2'!B4892+'Calc2'!B6432+'Calc2'!B7664+'Calc2'!B7048+'Calc2'!B6124+'Calc2'!B8896=0,IF(COUNT('Calc2'!B582,'Calc2'!B891,'Calc2'!B1200,'Calc2'!B1509,'Calc2'!B1818,'Calc2'!B2127,'Calc2'!B2436,'Calc2'!B2745),(B3813+B4121+B4737+B2889+B3197+B2581+B4429+B3505)/COUNT('Calc2'!B582,'Calc2'!B891,'Calc2'!B1200,'Calc2'!B1509,'Calc2'!B1818,'Calc2'!B2127,'Calc2'!B2436,'Calc2'!B2745),0),('Calc2'!B9204*B3813+'Calc2'!B7972*B4121+'Calc2'!B4892*B4737+'Calc2'!B6432*B2889+'Calc2'!B7664*B3197+'Calc2'!B7048*B2581+'Calc2'!B6124*B4429+'Calc2'!B8896*B3505)/('Calc2'!B9204+'Calc2'!B7972+'Calc2'!B4892+'Calc2'!B6432+'Calc2'!B7664+'Calc2'!B7048+'Calc2'!B6124+'Calc2'!B8896))</f>
        <v>0</v>
      </c>
      <c r="C5067" s="10"/>
    </row>
    <row r="5068" spans="1:3">
      <c r="A5068" s="21">
        <v>264</v>
      </c>
      <c r="B5068" s="6">
        <f>IF('Calc2'!B9205+'Calc2'!B7973+'Calc2'!B4893+'Calc2'!B6433+'Calc2'!B7665+'Calc2'!B7049+'Calc2'!B6125+'Calc2'!B8897=0,IF(COUNT('Calc2'!B583,'Calc2'!B892,'Calc2'!B1201,'Calc2'!B1510,'Calc2'!B1819,'Calc2'!B2128,'Calc2'!B2437,'Calc2'!B2746),(B3814+B4122+B4738+B2890+B3198+B2582+B4430+B3506)/COUNT('Calc2'!B583,'Calc2'!B892,'Calc2'!B1201,'Calc2'!B1510,'Calc2'!B1819,'Calc2'!B2128,'Calc2'!B2437,'Calc2'!B2746),0),('Calc2'!B9205*B3814+'Calc2'!B7973*B4122+'Calc2'!B4893*B4738+'Calc2'!B6433*B2890+'Calc2'!B7665*B3198+'Calc2'!B7049*B2582+'Calc2'!B6125*B4430+'Calc2'!B8897*B3506)/('Calc2'!B9205+'Calc2'!B7973+'Calc2'!B4893+'Calc2'!B6433+'Calc2'!B7665+'Calc2'!B7049+'Calc2'!B6125+'Calc2'!B8897))</f>
        <v>0</v>
      </c>
      <c r="C5068" s="10"/>
    </row>
    <row r="5069" spans="1:3">
      <c r="A5069" s="21">
        <v>265</v>
      </c>
      <c r="B5069" s="6">
        <f>IF('Calc2'!B9206+'Calc2'!B7974+'Calc2'!B4894+'Calc2'!B6434+'Calc2'!B7666+'Calc2'!B7050+'Calc2'!B6126+'Calc2'!B8898=0,IF(COUNT('Calc2'!B584,'Calc2'!B893,'Calc2'!B1202,'Calc2'!B1511,'Calc2'!B1820,'Calc2'!B2129,'Calc2'!B2438,'Calc2'!B2747),(B3815+B4123+B4739+B2891+B3199+B2583+B4431+B3507)/COUNT('Calc2'!B584,'Calc2'!B893,'Calc2'!B1202,'Calc2'!B1511,'Calc2'!B1820,'Calc2'!B2129,'Calc2'!B2438,'Calc2'!B2747),0),('Calc2'!B9206*B3815+'Calc2'!B7974*B4123+'Calc2'!B4894*B4739+'Calc2'!B6434*B2891+'Calc2'!B7666*B3199+'Calc2'!B7050*B2583+'Calc2'!B6126*B4431+'Calc2'!B8898*B3507)/('Calc2'!B9206+'Calc2'!B7974+'Calc2'!B4894+'Calc2'!B6434+'Calc2'!B7666+'Calc2'!B7050+'Calc2'!B6126+'Calc2'!B8898))</f>
        <v>0</v>
      </c>
      <c r="C5069" s="10"/>
    </row>
    <row r="5070" spans="1:3">
      <c r="A5070" s="21">
        <v>266</v>
      </c>
      <c r="B5070" s="6">
        <f>IF('Calc2'!B9207+'Calc2'!B7975+'Calc2'!B4895+'Calc2'!B6435+'Calc2'!B7667+'Calc2'!B7051+'Calc2'!B6127+'Calc2'!B8899=0,IF(COUNT('Calc2'!B585,'Calc2'!B894,'Calc2'!B1203,'Calc2'!B1512,'Calc2'!B1821,'Calc2'!B2130,'Calc2'!B2439,'Calc2'!B2748),(B3816+B4124+B4740+B2892+B3200+B2584+B4432+B3508)/COUNT('Calc2'!B585,'Calc2'!B894,'Calc2'!B1203,'Calc2'!B1512,'Calc2'!B1821,'Calc2'!B2130,'Calc2'!B2439,'Calc2'!B2748),0),('Calc2'!B9207*B3816+'Calc2'!B7975*B4124+'Calc2'!B4895*B4740+'Calc2'!B6435*B2892+'Calc2'!B7667*B3200+'Calc2'!B7051*B2584+'Calc2'!B6127*B4432+'Calc2'!B8899*B3508)/('Calc2'!B9207+'Calc2'!B7975+'Calc2'!B4895+'Calc2'!B6435+'Calc2'!B7667+'Calc2'!B7051+'Calc2'!B6127+'Calc2'!B8899))</f>
        <v>0</v>
      </c>
      <c r="C5070" s="10"/>
    </row>
    <row r="5071" spans="1:3">
      <c r="A5071" s="21">
        <v>267</v>
      </c>
      <c r="B5071" s="6">
        <f>IF('Calc2'!B9208+'Calc2'!B7976+'Calc2'!B4896+'Calc2'!B6436+'Calc2'!B7668+'Calc2'!B7052+'Calc2'!B6128+'Calc2'!B8900=0,IF(COUNT('Calc2'!B586,'Calc2'!B895,'Calc2'!B1204,'Calc2'!B1513,'Calc2'!B1822,'Calc2'!B2131,'Calc2'!B2440,'Calc2'!B2749),(B3817+B4125+B4741+B2893+B3201+B2585+B4433+B3509)/COUNT('Calc2'!B586,'Calc2'!B895,'Calc2'!B1204,'Calc2'!B1513,'Calc2'!B1822,'Calc2'!B2131,'Calc2'!B2440,'Calc2'!B2749),0),('Calc2'!B9208*B3817+'Calc2'!B7976*B4125+'Calc2'!B4896*B4741+'Calc2'!B6436*B2893+'Calc2'!B7668*B3201+'Calc2'!B7052*B2585+'Calc2'!B6128*B4433+'Calc2'!B8900*B3509)/('Calc2'!B9208+'Calc2'!B7976+'Calc2'!B4896+'Calc2'!B6436+'Calc2'!B7668+'Calc2'!B7052+'Calc2'!B6128+'Calc2'!B8900))</f>
        <v>0</v>
      </c>
      <c r="C5071" s="10"/>
    </row>
    <row r="5072" spans="1:3">
      <c r="A5072" s="21">
        <v>268</v>
      </c>
      <c r="B5072" s="6">
        <f>IF('Calc2'!B9209+'Calc2'!B7977+'Calc2'!B4897+'Calc2'!B6437+'Calc2'!B7669+'Calc2'!B7053+'Calc2'!B6129+'Calc2'!B8901=0,IF(COUNT('Calc2'!B587,'Calc2'!B896,'Calc2'!B1205,'Calc2'!B1514,'Calc2'!B1823,'Calc2'!B2132,'Calc2'!B2441,'Calc2'!B2750),(B3818+B4126+B4742+B2894+B3202+B2586+B4434+B3510)/COUNT('Calc2'!B587,'Calc2'!B896,'Calc2'!B1205,'Calc2'!B1514,'Calc2'!B1823,'Calc2'!B2132,'Calc2'!B2441,'Calc2'!B2750),0),('Calc2'!B9209*B3818+'Calc2'!B7977*B4126+'Calc2'!B4897*B4742+'Calc2'!B6437*B2894+'Calc2'!B7669*B3202+'Calc2'!B7053*B2586+'Calc2'!B6129*B4434+'Calc2'!B8901*B3510)/('Calc2'!B9209+'Calc2'!B7977+'Calc2'!B4897+'Calc2'!B6437+'Calc2'!B7669+'Calc2'!B7053+'Calc2'!B6129+'Calc2'!B8901))</f>
        <v>0</v>
      </c>
      <c r="C5072" s="10"/>
    </row>
    <row r="5073" spans="1:3">
      <c r="A5073" s="21">
        <v>269</v>
      </c>
      <c r="B5073" s="6">
        <f>IF('Calc2'!B9210+'Calc2'!B7978+'Calc2'!B4898+'Calc2'!B6438+'Calc2'!B7670+'Calc2'!B7054+'Calc2'!B6130+'Calc2'!B8902=0,IF(COUNT('Calc2'!B588,'Calc2'!B897,'Calc2'!B1206,'Calc2'!B1515,'Calc2'!B1824,'Calc2'!B2133,'Calc2'!B2442,'Calc2'!B2751),(B3819+B4127+B4743+B2895+B3203+B2587+B4435+B3511)/COUNT('Calc2'!B588,'Calc2'!B897,'Calc2'!B1206,'Calc2'!B1515,'Calc2'!B1824,'Calc2'!B2133,'Calc2'!B2442,'Calc2'!B2751),0),('Calc2'!B9210*B3819+'Calc2'!B7978*B4127+'Calc2'!B4898*B4743+'Calc2'!B6438*B2895+'Calc2'!B7670*B3203+'Calc2'!B7054*B2587+'Calc2'!B6130*B4435+'Calc2'!B8902*B3511)/('Calc2'!B9210+'Calc2'!B7978+'Calc2'!B4898+'Calc2'!B6438+'Calc2'!B7670+'Calc2'!B7054+'Calc2'!B6130+'Calc2'!B8902))</f>
        <v>0</v>
      </c>
      <c r="C5073" s="10"/>
    </row>
    <row r="5074" spans="1:3">
      <c r="A5074" s="21">
        <v>270</v>
      </c>
      <c r="B5074" s="6">
        <f>IF('Calc2'!B9211+'Calc2'!B7979+'Calc2'!B4899+'Calc2'!B6439+'Calc2'!B7671+'Calc2'!B7055+'Calc2'!B6131+'Calc2'!B8903=0,IF(COUNT('Calc2'!B589,'Calc2'!B898,'Calc2'!B1207,'Calc2'!B1516,'Calc2'!B1825,'Calc2'!B2134,'Calc2'!B2443,'Calc2'!B2752),(B3820+B4128+B4744+B2896+B3204+B2588+B4436+B3512)/COUNT('Calc2'!B589,'Calc2'!B898,'Calc2'!B1207,'Calc2'!B1516,'Calc2'!B1825,'Calc2'!B2134,'Calc2'!B2443,'Calc2'!B2752),0),('Calc2'!B9211*B3820+'Calc2'!B7979*B4128+'Calc2'!B4899*B4744+'Calc2'!B6439*B2896+'Calc2'!B7671*B3204+'Calc2'!B7055*B2588+'Calc2'!B6131*B4436+'Calc2'!B8903*B3512)/('Calc2'!B9211+'Calc2'!B7979+'Calc2'!B4899+'Calc2'!B6439+'Calc2'!B7671+'Calc2'!B7055+'Calc2'!B6131+'Calc2'!B8903))</f>
        <v>0</v>
      </c>
      <c r="C5074" s="10"/>
    </row>
    <row r="5075" spans="1:3">
      <c r="A5075" s="21">
        <v>271</v>
      </c>
      <c r="B5075" s="6">
        <f>IF('Calc2'!B9212+'Calc2'!B7980+'Calc2'!B4900+'Calc2'!B6440+'Calc2'!B7672+'Calc2'!B7056+'Calc2'!B6132+'Calc2'!B8904=0,IF(COUNT('Calc2'!B590,'Calc2'!B899,'Calc2'!B1208,'Calc2'!B1517,'Calc2'!B1826,'Calc2'!B2135,'Calc2'!B2444,'Calc2'!B2753),(B3821+B4129+B4745+B2897+B3205+B2589+B4437+B3513)/COUNT('Calc2'!B590,'Calc2'!B899,'Calc2'!B1208,'Calc2'!B1517,'Calc2'!B1826,'Calc2'!B2135,'Calc2'!B2444,'Calc2'!B2753),0),('Calc2'!B9212*B3821+'Calc2'!B7980*B4129+'Calc2'!B4900*B4745+'Calc2'!B6440*B2897+'Calc2'!B7672*B3205+'Calc2'!B7056*B2589+'Calc2'!B6132*B4437+'Calc2'!B8904*B3513)/('Calc2'!B9212+'Calc2'!B7980+'Calc2'!B4900+'Calc2'!B6440+'Calc2'!B7672+'Calc2'!B7056+'Calc2'!B6132+'Calc2'!B8904))</f>
        <v>0</v>
      </c>
      <c r="C5075" s="10"/>
    </row>
    <row r="5076" spans="1:3">
      <c r="A5076" s="21">
        <v>272</v>
      </c>
      <c r="B5076" s="6">
        <f>IF('Calc2'!B9213+'Calc2'!B7981+'Calc2'!B4901+'Calc2'!B6441+'Calc2'!B7673+'Calc2'!B7057+'Calc2'!B6133+'Calc2'!B8905=0,IF(COUNT('Calc2'!B591,'Calc2'!B900,'Calc2'!B1209,'Calc2'!B1518,'Calc2'!B1827,'Calc2'!B2136,'Calc2'!B2445,'Calc2'!B2754),(B3822+B4130+B4746+B2898+B3206+B2590+B4438+B3514)/COUNT('Calc2'!B591,'Calc2'!B900,'Calc2'!B1209,'Calc2'!B1518,'Calc2'!B1827,'Calc2'!B2136,'Calc2'!B2445,'Calc2'!B2754),0),('Calc2'!B9213*B3822+'Calc2'!B7981*B4130+'Calc2'!B4901*B4746+'Calc2'!B6441*B2898+'Calc2'!B7673*B3206+'Calc2'!B7057*B2590+'Calc2'!B6133*B4438+'Calc2'!B8905*B3514)/('Calc2'!B9213+'Calc2'!B7981+'Calc2'!B4901+'Calc2'!B6441+'Calc2'!B7673+'Calc2'!B7057+'Calc2'!B6133+'Calc2'!B8905))</f>
        <v>0</v>
      </c>
      <c r="C5076" s="10"/>
    </row>
    <row r="5077" spans="1:3">
      <c r="A5077" s="21">
        <v>273</v>
      </c>
      <c r="B5077" s="6">
        <f>IF('Calc2'!B9214+'Calc2'!B7982+'Calc2'!B4902+'Calc2'!B6442+'Calc2'!B7674+'Calc2'!B7058+'Calc2'!B6134+'Calc2'!B8906=0,IF(COUNT('Calc2'!B592,'Calc2'!B901,'Calc2'!B1210,'Calc2'!B1519,'Calc2'!B1828,'Calc2'!B2137,'Calc2'!B2446,'Calc2'!B2755),(B3823+B4131+B4747+B2899+B3207+B2591+B4439+B3515)/COUNT('Calc2'!B592,'Calc2'!B901,'Calc2'!B1210,'Calc2'!B1519,'Calc2'!B1828,'Calc2'!B2137,'Calc2'!B2446,'Calc2'!B2755),0),('Calc2'!B9214*B3823+'Calc2'!B7982*B4131+'Calc2'!B4902*B4747+'Calc2'!B6442*B2899+'Calc2'!B7674*B3207+'Calc2'!B7058*B2591+'Calc2'!B6134*B4439+'Calc2'!B8906*B3515)/('Calc2'!B9214+'Calc2'!B7982+'Calc2'!B4902+'Calc2'!B6442+'Calc2'!B7674+'Calc2'!B7058+'Calc2'!B6134+'Calc2'!B8906))</f>
        <v>0</v>
      </c>
      <c r="C5077" s="10"/>
    </row>
    <row r="5078" spans="1:3">
      <c r="A5078" s="21">
        <v>274</v>
      </c>
      <c r="B5078" s="6">
        <f>IF('Calc2'!B9215+'Calc2'!B7983+'Calc2'!B4903+'Calc2'!B6443+'Calc2'!B7675+'Calc2'!B7059+'Calc2'!B6135+'Calc2'!B8907=0,IF(COUNT('Calc2'!B593,'Calc2'!B902,'Calc2'!B1211,'Calc2'!B1520,'Calc2'!B1829,'Calc2'!B2138,'Calc2'!B2447,'Calc2'!B2756),(B3824+B4132+B4748+B2900+B3208+B2592+B4440+B3516)/COUNT('Calc2'!B593,'Calc2'!B902,'Calc2'!B1211,'Calc2'!B1520,'Calc2'!B1829,'Calc2'!B2138,'Calc2'!B2447,'Calc2'!B2756),0),('Calc2'!B9215*B3824+'Calc2'!B7983*B4132+'Calc2'!B4903*B4748+'Calc2'!B6443*B2900+'Calc2'!B7675*B3208+'Calc2'!B7059*B2592+'Calc2'!B6135*B4440+'Calc2'!B8907*B3516)/('Calc2'!B9215+'Calc2'!B7983+'Calc2'!B4903+'Calc2'!B6443+'Calc2'!B7675+'Calc2'!B7059+'Calc2'!B6135+'Calc2'!B8907))</f>
        <v>0</v>
      </c>
      <c r="C5078" s="10"/>
    </row>
    <row r="5079" spans="1:3">
      <c r="A5079" s="21">
        <v>275</v>
      </c>
      <c r="B5079" s="6">
        <f>IF('Calc2'!B9216+'Calc2'!B7984+'Calc2'!B4904+'Calc2'!B6444+'Calc2'!B7676+'Calc2'!B7060+'Calc2'!B6136+'Calc2'!B8908=0,IF(COUNT('Calc2'!B594,'Calc2'!B903,'Calc2'!B1212,'Calc2'!B1521,'Calc2'!B1830,'Calc2'!B2139,'Calc2'!B2448,'Calc2'!B2757),(B3825+B4133+B4749+B2901+B3209+B2593+B4441+B3517)/COUNT('Calc2'!B594,'Calc2'!B903,'Calc2'!B1212,'Calc2'!B1521,'Calc2'!B1830,'Calc2'!B2139,'Calc2'!B2448,'Calc2'!B2757),0),('Calc2'!B9216*B3825+'Calc2'!B7984*B4133+'Calc2'!B4904*B4749+'Calc2'!B6444*B2901+'Calc2'!B7676*B3209+'Calc2'!B7060*B2593+'Calc2'!B6136*B4441+'Calc2'!B8908*B3517)/('Calc2'!B9216+'Calc2'!B7984+'Calc2'!B4904+'Calc2'!B6444+'Calc2'!B7676+'Calc2'!B7060+'Calc2'!B6136+'Calc2'!B8908))</f>
        <v>0</v>
      </c>
      <c r="C5079" s="10"/>
    </row>
    <row r="5080" spans="1:3">
      <c r="A5080" s="21">
        <v>276</v>
      </c>
      <c r="B5080" s="6">
        <f>IF('Calc2'!B9217+'Calc2'!B7985+'Calc2'!B4905+'Calc2'!B6445+'Calc2'!B7677+'Calc2'!B7061+'Calc2'!B6137+'Calc2'!B8909=0,IF(COUNT('Calc2'!B595,'Calc2'!B904,'Calc2'!B1213,'Calc2'!B1522,'Calc2'!B1831,'Calc2'!B2140,'Calc2'!B2449,'Calc2'!B2758),(B3826+B4134+B4750+B2902+B3210+B2594+B4442+B3518)/COUNT('Calc2'!B595,'Calc2'!B904,'Calc2'!B1213,'Calc2'!B1522,'Calc2'!B1831,'Calc2'!B2140,'Calc2'!B2449,'Calc2'!B2758),0),('Calc2'!B9217*B3826+'Calc2'!B7985*B4134+'Calc2'!B4905*B4750+'Calc2'!B6445*B2902+'Calc2'!B7677*B3210+'Calc2'!B7061*B2594+'Calc2'!B6137*B4442+'Calc2'!B8909*B3518)/('Calc2'!B9217+'Calc2'!B7985+'Calc2'!B4905+'Calc2'!B6445+'Calc2'!B7677+'Calc2'!B7061+'Calc2'!B6137+'Calc2'!B8909))</f>
        <v>0</v>
      </c>
      <c r="C5080" s="10"/>
    </row>
    <row r="5081" spans="1:3">
      <c r="A5081" s="21">
        <v>277</v>
      </c>
      <c r="B5081" s="6">
        <f>IF('Calc2'!B9218+'Calc2'!B7986+'Calc2'!B4906+'Calc2'!B6446+'Calc2'!B7678+'Calc2'!B7062+'Calc2'!B6138+'Calc2'!B8910=0,IF(COUNT('Calc2'!B596,'Calc2'!B905,'Calc2'!B1214,'Calc2'!B1523,'Calc2'!B1832,'Calc2'!B2141,'Calc2'!B2450,'Calc2'!B2759),(B3827+B4135+B4751+B2903+B3211+B2595+B4443+B3519)/COUNT('Calc2'!B596,'Calc2'!B905,'Calc2'!B1214,'Calc2'!B1523,'Calc2'!B1832,'Calc2'!B2141,'Calc2'!B2450,'Calc2'!B2759),0),('Calc2'!B9218*B3827+'Calc2'!B7986*B4135+'Calc2'!B4906*B4751+'Calc2'!B6446*B2903+'Calc2'!B7678*B3211+'Calc2'!B7062*B2595+'Calc2'!B6138*B4443+'Calc2'!B8910*B3519)/('Calc2'!B9218+'Calc2'!B7986+'Calc2'!B4906+'Calc2'!B6446+'Calc2'!B7678+'Calc2'!B7062+'Calc2'!B6138+'Calc2'!B8910))</f>
        <v>0</v>
      </c>
      <c r="C5081" s="10"/>
    </row>
    <row r="5082" spans="1:3">
      <c r="A5082" s="21">
        <v>278</v>
      </c>
      <c r="B5082" s="6">
        <f>IF('Calc2'!B9219+'Calc2'!B7987+'Calc2'!B4907+'Calc2'!B6447+'Calc2'!B7679+'Calc2'!B7063+'Calc2'!B6139+'Calc2'!B8911=0,IF(COUNT('Calc2'!B597,'Calc2'!B906,'Calc2'!B1215,'Calc2'!B1524,'Calc2'!B1833,'Calc2'!B2142,'Calc2'!B2451,'Calc2'!B2760),(B3828+B4136+B4752+B2904+B3212+B2596+B4444+B3520)/COUNT('Calc2'!B597,'Calc2'!B906,'Calc2'!B1215,'Calc2'!B1524,'Calc2'!B1833,'Calc2'!B2142,'Calc2'!B2451,'Calc2'!B2760),0),('Calc2'!B9219*B3828+'Calc2'!B7987*B4136+'Calc2'!B4907*B4752+'Calc2'!B6447*B2904+'Calc2'!B7679*B3212+'Calc2'!B7063*B2596+'Calc2'!B6139*B4444+'Calc2'!B8911*B3520)/('Calc2'!B9219+'Calc2'!B7987+'Calc2'!B4907+'Calc2'!B6447+'Calc2'!B7679+'Calc2'!B7063+'Calc2'!B6139+'Calc2'!B8911))</f>
        <v>0</v>
      </c>
      <c r="C5082" s="10"/>
    </row>
    <row r="5083" spans="1:3">
      <c r="A5083" s="21">
        <v>279</v>
      </c>
      <c r="B5083" s="6">
        <f>IF('Calc2'!B9220+'Calc2'!B7988+'Calc2'!B4908+'Calc2'!B6448+'Calc2'!B7680+'Calc2'!B7064+'Calc2'!B6140+'Calc2'!B8912=0,IF(COUNT('Calc2'!B598,'Calc2'!B907,'Calc2'!B1216,'Calc2'!B1525,'Calc2'!B1834,'Calc2'!B2143,'Calc2'!B2452,'Calc2'!B2761),(B3829+B4137+B4753+B2905+B3213+B2597+B4445+B3521)/COUNT('Calc2'!B598,'Calc2'!B907,'Calc2'!B1216,'Calc2'!B1525,'Calc2'!B1834,'Calc2'!B2143,'Calc2'!B2452,'Calc2'!B2761),0),('Calc2'!B9220*B3829+'Calc2'!B7988*B4137+'Calc2'!B4908*B4753+'Calc2'!B6448*B2905+'Calc2'!B7680*B3213+'Calc2'!B7064*B2597+'Calc2'!B6140*B4445+'Calc2'!B8912*B3521)/('Calc2'!B9220+'Calc2'!B7988+'Calc2'!B4908+'Calc2'!B6448+'Calc2'!B7680+'Calc2'!B7064+'Calc2'!B6140+'Calc2'!B8912))</f>
        <v>0</v>
      </c>
      <c r="C5083" s="10"/>
    </row>
    <row r="5084" spans="1:3">
      <c r="A5084" s="21">
        <v>280</v>
      </c>
      <c r="B5084" s="6">
        <f>IF('Calc2'!B9221+'Calc2'!B7989+'Calc2'!B4909+'Calc2'!B6449+'Calc2'!B7681+'Calc2'!B7065+'Calc2'!B6141+'Calc2'!B8913=0,IF(COUNT('Calc2'!B599,'Calc2'!B908,'Calc2'!B1217,'Calc2'!B1526,'Calc2'!B1835,'Calc2'!B2144,'Calc2'!B2453,'Calc2'!B2762),(B3830+B4138+B4754+B2906+B3214+B2598+B4446+B3522)/COUNT('Calc2'!B599,'Calc2'!B908,'Calc2'!B1217,'Calc2'!B1526,'Calc2'!B1835,'Calc2'!B2144,'Calc2'!B2453,'Calc2'!B2762),0),('Calc2'!B9221*B3830+'Calc2'!B7989*B4138+'Calc2'!B4909*B4754+'Calc2'!B6449*B2906+'Calc2'!B7681*B3214+'Calc2'!B7065*B2598+'Calc2'!B6141*B4446+'Calc2'!B8913*B3522)/('Calc2'!B9221+'Calc2'!B7989+'Calc2'!B4909+'Calc2'!B6449+'Calc2'!B7681+'Calc2'!B7065+'Calc2'!B6141+'Calc2'!B8913))</f>
        <v>0</v>
      </c>
      <c r="C5084" s="10"/>
    </row>
    <row r="5085" spans="1:3">
      <c r="A5085" s="21">
        <v>281</v>
      </c>
      <c r="B5085" s="6">
        <f>IF('Calc2'!B9222+'Calc2'!B7990+'Calc2'!B4910+'Calc2'!B6450+'Calc2'!B7682+'Calc2'!B7066+'Calc2'!B6142+'Calc2'!B8914=0,IF(COUNT('Calc2'!B600,'Calc2'!B909,'Calc2'!B1218,'Calc2'!B1527,'Calc2'!B1836,'Calc2'!B2145,'Calc2'!B2454,'Calc2'!B2763),(B3831+B4139+B4755+B2907+B3215+B2599+B4447+B3523)/COUNT('Calc2'!B600,'Calc2'!B909,'Calc2'!B1218,'Calc2'!B1527,'Calc2'!B1836,'Calc2'!B2145,'Calc2'!B2454,'Calc2'!B2763),0),('Calc2'!B9222*B3831+'Calc2'!B7990*B4139+'Calc2'!B4910*B4755+'Calc2'!B6450*B2907+'Calc2'!B7682*B3215+'Calc2'!B7066*B2599+'Calc2'!B6142*B4447+'Calc2'!B8914*B3523)/('Calc2'!B9222+'Calc2'!B7990+'Calc2'!B4910+'Calc2'!B6450+'Calc2'!B7682+'Calc2'!B7066+'Calc2'!B6142+'Calc2'!B8914))</f>
        <v>0</v>
      </c>
      <c r="C5085" s="10"/>
    </row>
    <row r="5086" spans="1:3">
      <c r="A5086" s="21">
        <v>282</v>
      </c>
      <c r="B5086" s="6">
        <f>IF('Calc2'!B9223+'Calc2'!B7991+'Calc2'!B4911+'Calc2'!B6451+'Calc2'!B7683+'Calc2'!B7067+'Calc2'!B6143+'Calc2'!B8915=0,IF(COUNT('Calc2'!B601,'Calc2'!B910,'Calc2'!B1219,'Calc2'!B1528,'Calc2'!B1837,'Calc2'!B2146,'Calc2'!B2455,'Calc2'!B2764),(B3832+B4140+B4756+B2908+B3216+B2600+B4448+B3524)/COUNT('Calc2'!B601,'Calc2'!B910,'Calc2'!B1219,'Calc2'!B1528,'Calc2'!B1837,'Calc2'!B2146,'Calc2'!B2455,'Calc2'!B2764),0),('Calc2'!B9223*B3832+'Calc2'!B7991*B4140+'Calc2'!B4911*B4756+'Calc2'!B6451*B2908+'Calc2'!B7683*B3216+'Calc2'!B7067*B2600+'Calc2'!B6143*B4448+'Calc2'!B8915*B3524)/('Calc2'!B9223+'Calc2'!B7991+'Calc2'!B4911+'Calc2'!B6451+'Calc2'!B7683+'Calc2'!B7067+'Calc2'!B6143+'Calc2'!B8915))</f>
        <v>0</v>
      </c>
      <c r="C5086" s="10"/>
    </row>
    <row r="5087" spans="1:3">
      <c r="A5087" s="21">
        <v>283</v>
      </c>
      <c r="B5087" s="6">
        <f>IF('Calc2'!B9224+'Calc2'!B7992+'Calc2'!B4912+'Calc2'!B6452+'Calc2'!B7684+'Calc2'!B7068+'Calc2'!B6144+'Calc2'!B8916=0,IF(COUNT('Calc2'!B602,'Calc2'!B911,'Calc2'!B1220,'Calc2'!B1529,'Calc2'!B1838,'Calc2'!B2147,'Calc2'!B2456,'Calc2'!B2765),(B3833+B4141+B4757+B2909+B3217+B2601+B4449+B3525)/COUNT('Calc2'!B602,'Calc2'!B911,'Calc2'!B1220,'Calc2'!B1529,'Calc2'!B1838,'Calc2'!B2147,'Calc2'!B2456,'Calc2'!B2765),0),('Calc2'!B9224*B3833+'Calc2'!B7992*B4141+'Calc2'!B4912*B4757+'Calc2'!B6452*B2909+'Calc2'!B7684*B3217+'Calc2'!B7068*B2601+'Calc2'!B6144*B4449+'Calc2'!B8916*B3525)/('Calc2'!B9224+'Calc2'!B7992+'Calc2'!B4912+'Calc2'!B6452+'Calc2'!B7684+'Calc2'!B7068+'Calc2'!B6144+'Calc2'!B8916))</f>
        <v>0</v>
      </c>
      <c r="C5087" s="10"/>
    </row>
    <row r="5088" spans="1:3">
      <c r="A5088" s="21">
        <v>284</v>
      </c>
      <c r="B5088" s="6">
        <f>IF('Calc2'!B9225+'Calc2'!B7993+'Calc2'!B4913+'Calc2'!B6453+'Calc2'!B7685+'Calc2'!B7069+'Calc2'!B6145+'Calc2'!B8917=0,IF(COUNT('Calc2'!B603,'Calc2'!B912,'Calc2'!B1221,'Calc2'!B1530,'Calc2'!B1839,'Calc2'!B2148,'Calc2'!B2457,'Calc2'!B2766),(B3834+B4142+B4758+B2910+B3218+B2602+B4450+B3526)/COUNT('Calc2'!B603,'Calc2'!B912,'Calc2'!B1221,'Calc2'!B1530,'Calc2'!B1839,'Calc2'!B2148,'Calc2'!B2457,'Calc2'!B2766),0),('Calc2'!B9225*B3834+'Calc2'!B7993*B4142+'Calc2'!B4913*B4758+'Calc2'!B6453*B2910+'Calc2'!B7685*B3218+'Calc2'!B7069*B2602+'Calc2'!B6145*B4450+'Calc2'!B8917*B3526)/('Calc2'!B9225+'Calc2'!B7993+'Calc2'!B4913+'Calc2'!B6453+'Calc2'!B7685+'Calc2'!B7069+'Calc2'!B6145+'Calc2'!B8917))</f>
        <v>0</v>
      </c>
      <c r="C5088" s="10"/>
    </row>
    <row r="5089" spans="1:3">
      <c r="A5089" s="21">
        <v>285</v>
      </c>
      <c r="B5089" s="6">
        <f>IF('Calc2'!B9226+'Calc2'!B7994+'Calc2'!B4914+'Calc2'!B6454+'Calc2'!B7686+'Calc2'!B7070+'Calc2'!B6146+'Calc2'!B8918=0,IF(COUNT('Calc2'!B604,'Calc2'!B913,'Calc2'!B1222,'Calc2'!B1531,'Calc2'!B1840,'Calc2'!B2149,'Calc2'!B2458,'Calc2'!B2767),(B3835+B4143+B4759+B2911+B3219+B2603+B4451+B3527)/COUNT('Calc2'!B604,'Calc2'!B913,'Calc2'!B1222,'Calc2'!B1531,'Calc2'!B1840,'Calc2'!B2149,'Calc2'!B2458,'Calc2'!B2767),0),('Calc2'!B9226*B3835+'Calc2'!B7994*B4143+'Calc2'!B4914*B4759+'Calc2'!B6454*B2911+'Calc2'!B7686*B3219+'Calc2'!B7070*B2603+'Calc2'!B6146*B4451+'Calc2'!B8918*B3527)/('Calc2'!B9226+'Calc2'!B7994+'Calc2'!B4914+'Calc2'!B6454+'Calc2'!B7686+'Calc2'!B7070+'Calc2'!B6146+'Calc2'!B8918))</f>
        <v>0</v>
      </c>
      <c r="C5089" s="10"/>
    </row>
    <row r="5090" spans="1:3">
      <c r="A5090" s="21">
        <v>286</v>
      </c>
      <c r="B5090" s="6">
        <f>IF('Calc2'!B9227+'Calc2'!B7995+'Calc2'!B4915+'Calc2'!B6455+'Calc2'!B7687+'Calc2'!B7071+'Calc2'!B6147+'Calc2'!B8919=0,IF(COUNT('Calc2'!B605,'Calc2'!B914,'Calc2'!B1223,'Calc2'!B1532,'Calc2'!B1841,'Calc2'!B2150,'Calc2'!B2459,'Calc2'!B2768),(B3836+B4144+B4760+B2912+B3220+B2604+B4452+B3528)/COUNT('Calc2'!B605,'Calc2'!B914,'Calc2'!B1223,'Calc2'!B1532,'Calc2'!B1841,'Calc2'!B2150,'Calc2'!B2459,'Calc2'!B2768),0),('Calc2'!B9227*B3836+'Calc2'!B7995*B4144+'Calc2'!B4915*B4760+'Calc2'!B6455*B2912+'Calc2'!B7687*B3220+'Calc2'!B7071*B2604+'Calc2'!B6147*B4452+'Calc2'!B8919*B3528)/('Calc2'!B9227+'Calc2'!B7995+'Calc2'!B4915+'Calc2'!B6455+'Calc2'!B7687+'Calc2'!B7071+'Calc2'!B6147+'Calc2'!B8919))</f>
        <v>0</v>
      </c>
      <c r="C5090" s="10"/>
    </row>
    <row r="5091" spans="1:3">
      <c r="A5091" s="21">
        <v>287</v>
      </c>
      <c r="B5091" s="6">
        <f>IF('Calc2'!B9228+'Calc2'!B7996+'Calc2'!B4916+'Calc2'!B6456+'Calc2'!B7688+'Calc2'!B7072+'Calc2'!B6148+'Calc2'!B8920=0,IF(COUNT('Calc2'!B606,'Calc2'!B915,'Calc2'!B1224,'Calc2'!B1533,'Calc2'!B1842,'Calc2'!B2151,'Calc2'!B2460,'Calc2'!B2769),(B3837+B4145+B4761+B2913+B3221+B2605+B4453+B3529)/COUNT('Calc2'!B606,'Calc2'!B915,'Calc2'!B1224,'Calc2'!B1533,'Calc2'!B1842,'Calc2'!B2151,'Calc2'!B2460,'Calc2'!B2769),0),('Calc2'!B9228*B3837+'Calc2'!B7996*B4145+'Calc2'!B4916*B4761+'Calc2'!B6456*B2913+'Calc2'!B7688*B3221+'Calc2'!B7072*B2605+'Calc2'!B6148*B4453+'Calc2'!B8920*B3529)/('Calc2'!B9228+'Calc2'!B7996+'Calc2'!B4916+'Calc2'!B6456+'Calc2'!B7688+'Calc2'!B7072+'Calc2'!B6148+'Calc2'!B8920))</f>
        <v>0</v>
      </c>
      <c r="C5091" s="10"/>
    </row>
    <row r="5092" spans="1:3">
      <c r="A5092" s="21">
        <v>288</v>
      </c>
      <c r="B5092" s="6">
        <f>IF('Calc2'!B9229+'Calc2'!B7997+'Calc2'!B4917+'Calc2'!B6457+'Calc2'!B7689+'Calc2'!B7073+'Calc2'!B6149+'Calc2'!B8921=0,IF(COUNT('Calc2'!B607,'Calc2'!B916,'Calc2'!B1225,'Calc2'!B1534,'Calc2'!B1843,'Calc2'!B2152,'Calc2'!B2461,'Calc2'!B2770),(B3838+B4146+B4762+B2914+B3222+B2606+B4454+B3530)/COUNT('Calc2'!B607,'Calc2'!B916,'Calc2'!B1225,'Calc2'!B1534,'Calc2'!B1843,'Calc2'!B2152,'Calc2'!B2461,'Calc2'!B2770),0),('Calc2'!B9229*B3838+'Calc2'!B7997*B4146+'Calc2'!B4917*B4762+'Calc2'!B6457*B2914+'Calc2'!B7689*B3222+'Calc2'!B7073*B2606+'Calc2'!B6149*B4454+'Calc2'!B8921*B3530)/('Calc2'!B9229+'Calc2'!B7997+'Calc2'!B4917+'Calc2'!B6457+'Calc2'!B7689+'Calc2'!B7073+'Calc2'!B6149+'Calc2'!B8921))</f>
        <v>0</v>
      </c>
      <c r="C5092" s="10"/>
    </row>
    <row r="5093" spans="1:3">
      <c r="A5093" s="21">
        <v>289</v>
      </c>
      <c r="B5093" s="6">
        <f>IF('Calc2'!B9230+'Calc2'!B7998+'Calc2'!B4918+'Calc2'!B6458+'Calc2'!B7690+'Calc2'!B7074+'Calc2'!B6150+'Calc2'!B8922=0,IF(COUNT('Calc2'!B608,'Calc2'!B917,'Calc2'!B1226,'Calc2'!B1535,'Calc2'!B1844,'Calc2'!B2153,'Calc2'!B2462,'Calc2'!B2771),(B3839+B4147+B4763+B2915+B3223+B2607+B4455+B3531)/COUNT('Calc2'!B608,'Calc2'!B917,'Calc2'!B1226,'Calc2'!B1535,'Calc2'!B1844,'Calc2'!B2153,'Calc2'!B2462,'Calc2'!B2771),0),('Calc2'!B9230*B3839+'Calc2'!B7998*B4147+'Calc2'!B4918*B4763+'Calc2'!B6458*B2915+'Calc2'!B7690*B3223+'Calc2'!B7074*B2607+'Calc2'!B6150*B4455+'Calc2'!B8922*B3531)/('Calc2'!B9230+'Calc2'!B7998+'Calc2'!B4918+'Calc2'!B6458+'Calc2'!B7690+'Calc2'!B7074+'Calc2'!B6150+'Calc2'!B8922))</f>
        <v>0</v>
      </c>
      <c r="C5093" s="10"/>
    </row>
    <row r="5094" spans="1:3">
      <c r="A5094" s="21">
        <v>290</v>
      </c>
      <c r="B5094" s="6">
        <f>IF('Calc2'!B9231+'Calc2'!B7999+'Calc2'!B4919+'Calc2'!B6459+'Calc2'!B7691+'Calc2'!B7075+'Calc2'!B6151+'Calc2'!B8923=0,IF(COUNT('Calc2'!B609,'Calc2'!B918,'Calc2'!B1227,'Calc2'!B1536,'Calc2'!B1845,'Calc2'!B2154,'Calc2'!B2463,'Calc2'!B2772),(B3840+B4148+B4764+B2916+B3224+B2608+B4456+B3532)/COUNT('Calc2'!B609,'Calc2'!B918,'Calc2'!B1227,'Calc2'!B1536,'Calc2'!B1845,'Calc2'!B2154,'Calc2'!B2463,'Calc2'!B2772),0),('Calc2'!B9231*B3840+'Calc2'!B7999*B4148+'Calc2'!B4919*B4764+'Calc2'!B6459*B2916+'Calc2'!B7691*B3224+'Calc2'!B7075*B2608+'Calc2'!B6151*B4456+'Calc2'!B8923*B3532)/('Calc2'!B9231+'Calc2'!B7999+'Calc2'!B4919+'Calc2'!B6459+'Calc2'!B7691+'Calc2'!B7075+'Calc2'!B6151+'Calc2'!B8923))</f>
        <v>0</v>
      </c>
      <c r="C5094" s="10"/>
    </row>
    <row r="5095" spans="1:3">
      <c r="A5095" s="21">
        <v>291</v>
      </c>
      <c r="B5095" s="6">
        <f>IF('Calc2'!B9232+'Calc2'!B8000+'Calc2'!B4920+'Calc2'!B6460+'Calc2'!B7692+'Calc2'!B7076+'Calc2'!B6152+'Calc2'!B8924=0,IF(COUNT('Calc2'!B610,'Calc2'!B919,'Calc2'!B1228,'Calc2'!B1537,'Calc2'!B1846,'Calc2'!B2155,'Calc2'!B2464,'Calc2'!B2773),(B3841+B4149+B4765+B2917+B3225+B2609+B4457+B3533)/COUNT('Calc2'!B610,'Calc2'!B919,'Calc2'!B1228,'Calc2'!B1537,'Calc2'!B1846,'Calc2'!B2155,'Calc2'!B2464,'Calc2'!B2773),0),('Calc2'!B9232*B3841+'Calc2'!B8000*B4149+'Calc2'!B4920*B4765+'Calc2'!B6460*B2917+'Calc2'!B7692*B3225+'Calc2'!B7076*B2609+'Calc2'!B6152*B4457+'Calc2'!B8924*B3533)/('Calc2'!B9232+'Calc2'!B8000+'Calc2'!B4920+'Calc2'!B6460+'Calc2'!B7692+'Calc2'!B7076+'Calc2'!B6152+'Calc2'!B8924))</f>
        <v>0</v>
      </c>
      <c r="C5095" s="10"/>
    </row>
    <row r="5096" spans="1:3">
      <c r="A5096" s="21">
        <v>292</v>
      </c>
      <c r="B5096" s="6">
        <f>IF('Calc2'!B9233+'Calc2'!B8001+'Calc2'!B4921+'Calc2'!B6461+'Calc2'!B7693+'Calc2'!B7077+'Calc2'!B6153+'Calc2'!B8925=0,IF(COUNT('Calc2'!B611,'Calc2'!B920,'Calc2'!B1229,'Calc2'!B1538,'Calc2'!B1847,'Calc2'!B2156,'Calc2'!B2465,'Calc2'!B2774),(B3842+B4150+B4766+B2918+B3226+B2610+B4458+B3534)/COUNT('Calc2'!B611,'Calc2'!B920,'Calc2'!B1229,'Calc2'!B1538,'Calc2'!B1847,'Calc2'!B2156,'Calc2'!B2465,'Calc2'!B2774),0),('Calc2'!B9233*B3842+'Calc2'!B8001*B4150+'Calc2'!B4921*B4766+'Calc2'!B6461*B2918+'Calc2'!B7693*B3226+'Calc2'!B7077*B2610+'Calc2'!B6153*B4458+'Calc2'!B8925*B3534)/('Calc2'!B9233+'Calc2'!B8001+'Calc2'!B4921+'Calc2'!B6461+'Calc2'!B7693+'Calc2'!B7077+'Calc2'!B6153+'Calc2'!B8925))</f>
        <v>0</v>
      </c>
      <c r="C5096" s="10"/>
    </row>
    <row r="5097" spans="1:3">
      <c r="A5097" s="21">
        <v>293</v>
      </c>
      <c r="B5097" s="6">
        <f>IF('Calc2'!B9234+'Calc2'!B8002+'Calc2'!B4922+'Calc2'!B6462+'Calc2'!B7694+'Calc2'!B7078+'Calc2'!B6154+'Calc2'!B8926=0,IF(COUNT('Calc2'!B612,'Calc2'!B921,'Calc2'!B1230,'Calc2'!B1539,'Calc2'!B1848,'Calc2'!B2157,'Calc2'!B2466,'Calc2'!B2775),(B3843+B4151+B4767+B2919+B3227+B2611+B4459+B3535)/COUNT('Calc2'!B612,'Calc2'!B921,'Calc2'!B1230,'Calc2'!B1539,'Calc2'!B1848,'Calc2'!B2157,'Calc2'!B2466,'Calc2'!B2775),0),('Calc2'!B9234*B3843+'Calc2'!B8002*B4151+'Calc2'!B4922*B4767+'Calc2'!B6462*B2919+'Calc2'!B7694*B3227+'Calc2'!B7078*B2611+'Calc2'!B6154*B4459+'Calc2'!B8926*B3535)/('Calc2'!B9234+'Calc2'!B8002+'Calc2'!B4922+'Calc2'!B6462+'Calc2'!B7694+'Calc2'!B7078+'Calc2'!B6154+'Calc2'!B8926))</f>
        <v>0</v>
      </c>
      <c r="C5097" s="10"/>
    </row>
    <row r="5098" spans="1:3">
      <c r="A5098" s="21">
        <v>294</v>
      </c>
      <c r="B5098" s="6">
        <f>IF('Calc2'!B9235+'Calc2'!B8003+'Calc2'!B4923+'Calc2'!B6463+'Calc2'!B7695+'Calc2'!B7079+'Calc2'!B6155+'Calc2'!B8927=0,IF(COUNT('Calc2'!B613,'Calc2'!B922,'Calc2'!B1231,'Calc2'!B1540,'Calc2'!B1849,'Calc2'!B2158,'Calc2'!B2467,'Calc2'!B2776),(B3844+B4152+B4768+B2920+B3228+B2612+B4460+B3536)/COUNT('Calc2'!B613,'Calc2'!B922,'Calc2'!B1231,'Calc2'!B1540,'Calc2'!B1849,'Calc2'!B2158,'Calc2'!B2467,'Calc2'!B2776),0),('Calc2'!B9235*B3844+'Calc2'!B8003*B4152+'Calc2'!B4923*B4768+'Calc2'!B6463*B2920+'Calc2'!B7695*B3228+'Calc2'!B7079*B2612+'Calc2'!B6155*B4460+'Calc2'!B8927*B3536)/('Calc2'!B9235+'Calc2'!B8003+'Calc2'!B4923+'Calc2'!B6463+'Calc2'!B7695+'Calc2'!B7079+'Calc2'!B6155+'Calc2'!B8927))</f>
        <v>0</v>
      </c>
      <c r="C5098" s="10"/>
    </row>
    <row r="5099" spans="1:3">
      <c r="A5099" s="21">
        <v>295</v>
      </c>
      <c r="B5099" s="6">
        <f>IF('Calc2'!B9236+'Calc2'!B8004+'Calc2'!B4924+'Calc2'!B6464+'Calc2'!B7696+'Calc2'!B7080+'Calc2'!B6156+'Calc2'!B8928=0,IF(COUNT('Calc2'!B614,'Calc2'!B923,'Calc2'!B1232,'Calc2'!B1541,'Calc2'!B1850,'Calc2'!B2159,'Calc2'!B2468,'Calc2'!B2777),(B3845+B4153+B4769+B2921+B3229+B2613+B4461+B3537)/COUNT('Calc2'!B614,'Calc2'!B923,'Calc2'!B1232,'Calc2'!B1541,'Calc2'!B1850,'Calc2'!B2159,'Calc2'!B2468,'Calc2'!B2777),0),('Calc2'!B9236*B3845+'Calc2'!B8004*B4153+'Calc2'!B4924*B4769+'Calc2'!B6464*B2921+'Calc2'!B7696*B3229+'Calc2'!B7080*B2613+'Calc2'!B6156*B4461+'Calc2'!B8928*B3537)/('Calc2'!B9236+'Calc2'!B8004+'Calc2'!B4924+'Calc2'!B6464+'Calc2'!B7696+'Calc2'!B7080+'Calc2'!B6156+'Calc2'!B8928))</f>
        <v>0</v>
      </c>
      <c r="C5099" s="10"/>
    </row>
    <row r="5100" spans="1:3">
      <c r="A5100" s="21">
        <v>296</v>
      </c>
      <c r="B5100" s="6">
        <f>IF('Calc2'!B9237+'Calc2'!B8005+'Calc2'!B4925+'Calc2'!B6465+'Calc2'!B7697+'Calc2'!B7081+'Calc2'!B6157+'Calc2'!B8929=0,IF(COUNT('Calc2'!B615,'Calc2'!B924,'Calc2'!B1233,'Calc2'!B1542,'Calc2'!B1851,'Calc2'!B2160,'Calc2'!B2469,'Calc2'!B2778),(B3846+B4154+B4770+B2922+B3230+B2614+B4462+B3538)/COUNT('Calc2'!B615,'Calc2'!B924,'Calc2'!B1233,'Calc2'!B1542,'Calc2'!B1851,'Calc2'!B2160,'Calc2'!B2469,'Calc2'!B2778),0),('Calc2'!B9237*B3846+'Calc2'!B8005*B4154+'Calc2'!B4925*B4770+'Calc2'!B6465*B2922+'Calc2'!B7697*B3230+'Calc2'!B7081*B2614+'Calc2'!B6157*B4462+'Calc2'!B8929*B3538)/('Calc2'!B9237+'Calc2'!B8005+'Calc2'!B4925+'Calc2'!B6465+'Calc2'!B7697+'Calc2'!B7081+'Calc2'!B6157+'Calc2'!B8929))</f>
        <v>0</v>
      </c>
      <c r="C5100" s="10"/>
    </row>
    <row r="5101" spans="1:3">
      <c r="A5101" s="21">
        <v>297</v>
      </c>
      <c r="B5101" s="6">
        <f>IF('Calc2'!B9238+'Calc2'!B8006+'Calc2'!B4926+'Calc2'!B6466+'Calc2'!B7698+'Calc2'!B7082+'Calc2'!B6158+'Calc2'!B8930=0,IF(COUNT('Calc2'!B616,'Calc2'!B925,'Calc2'!B1234,'Calc2'!B1543,'Calc2'!B1852,'Calc2'!B2161,'Calc2'!B2470,'Calc2'!B2779),(B3847+B4155+B4771+B2923+B3231+B2615+B4463+B3539)/COUNT('Calc2'!B616,'Calc2'!B925,'Calc2'!B1234,'Calc2'!B1543,'Calc2'!B1852,'Calc2'!B2161,'Calc2'!B2470,'Calc2'!B2779),0),('Calc2'!B9238*B3847+'Calc2'!B8006*B4155+'Calc2'!B4926*B4771+'Calc2'!B6466*B2923+'Calc2'!B7698*B3231+'Calc2'!B7082*B2615+'Calc2'!B6158*B4463+'Calc2'!B8930*B3539)/('Calc2'!B9238+'Calc2'!B8006+'Calc2'!B4926+'Calc2'!B6466+'Calc2'!B7698+'Calc2'!B7082+'Calc2'!B6158+'Calc2'!B8930))</f>
        <v>0</v>
      </c>
      <c r="C5101" s="10"/>
    </row>
    <row r="5102" spans="1:3">
      <c r="A5102" s="21">
        <v>298</v>
      </c>
      <c r="B5102" s="6">
        <f>IF('Calc2'!B9239+'Calc2'!B8007+'Calc2'!B4927+'Calc2'!B6467+'Calc2'!B7699+'Calc2'!B7083+'Calc2'!B6159+'Calc2'!B8931=0,IF(COUNT('Calc2'!B617,'Calc2'!B926,'Calc2'!B1235,'Calc2'!B1544,'Calc2'!B1853,'Calc2'!B2162,'Calc2'!B2471,'Calc2'!B2780),(B3848+B4156+B4772+B2924+B3232+B2616+B4464+B3540)/COUNT('Calc2'!B617,'Calc2'!B926,'Calc2'!B1235,'Calc2'!B1544,'Calc2'!B1853,'Calc2'!B2162,'Calc2'!B2471,'Calc2'!B2780),0),('Calc2'!B9239*B3848+'Calc2'!B8007*B4156+'Calc2'!B4927*B4772+'Calc2'!B6467*B2924+'Calc2'!B7699*B3232+'Calc2'!B7083*B2616+'Calc2'!B6159*B4464+'Calc2'!B8931*B3540)/('Calc2'!B9239+'Calc2'!B8007+'Calc2'!B4927+'Calc2'!B6467+'Calc2'!B7699+'Calc2'!B7083+'Calc2'!B6159+'Calc2'!B8931))</f>
        <v>0</v>
      </c>
      <c r="C5102" s="10"/>
    </row>
    <row r="5103" spans="1:3">
      <c r="A5103" s="21">
        <v>299</v>
      </c>
      <c r="B5103" s="6">
        <f>IF('Calc2'!B9240+'Calc2'!B8008+'Calc2'!B4928+'Calc2'!B6468+'Calc2'!B7700+'Calc2'!B7084+'Calc2'!B6160+'Calc2'!B8932=0,IF(COUNT('Calc2'!B618,'Calc2'!B927,'Calc2'!B1236,'Calc2'!B1545,'Calc2'!B1854,'Calc2'!B2163,'Calc2'!B2472,'Calc2'!B2781),(B3849+B4157+B4773+B2925+B3233+B2617+B4465+B3541)/COUNT('Calc2'!B618,'Calc2'!B927,'Calc2'!B1236,'Calc2'!B1545,'Calc2'!B1854,'Calc2'!B2163,'Calc2'!B2472,'Calc2'!B2781),0),('Calc2'!B9240*B3849+'Calc2'!B8008*B4157+'Calc2'!B4928*B4773+'Calc2'!B6468*B2925+'Calc2'!B7700*B3233+'Calc2'!B7084*B2617+'Calc2'!B6160*B4465+'Calc2'!B8932*B3541)/('Calc2'!B9240+'Calc2'!B8008+'Calc2'!B4928+'Calc2'!B6468+'Calc2'!B7700+'Calc2'!B7084+'Calc2'!B6160+'Calc2'!B8932))</f>
        <v>0</v>
      </c>
      <c r="C5103" s="10"/>
    </row>
    <row r="5104" spans="1:3">
      <c r="A5104" s="21">
        <v>300</v>
      </c>
      <c r="B5104" s="6">
        <f>IF('Calc2'!B9241+'Calc2'!B8009+'Calc2'!B4929+'Calc2'!B6469+'Calc2'!B7701+'Calc2'!B7085+'Calc2'!B6161+'Calc2'!B8933=0,IF(COUNT('Calc2'!B619,'Calc2'!B928,'Calc2'!B1237,'Calc2'!B1546,'Calc2'!B1855,'Calc2'!B2164,'Calc2'!B2473,'Calc2'!B2782),(B3850+B4158+B4774+B2926+B3234+B2618+B4466+B3542)/COUNT('Calc2'!B619,'Calc2'!B928,'Calc2'!B1237,'Calc2'!B1546,'Calc2'!B1855,'Calc2'!B2164,'Calc2'!B2473,'Calc2'!B2782),0),('Calc2'!B9241*B3850+'Calc2'!B8009*B4158+'Calc2'!B4929*B4774+'Calc2'!B6469*B2926+'Calc2'!B7701*B3234+'Calc2'!B7085*B2618+'Calc2'!B6161*B4466+'Calc2'!B8933*B3542)/('Calc2'!B9241+'Calc2'!B8009+'Calc2'!B4929+'Calc2'!B6469+'Calc2'!B7701+'Calc2'!B7085+'Calc2'!B6161+'Calc2'!B8933))</f>
        <v>0</v>
      </c>
      <c r="C5104" s="10"/>
    </row>
    <row r="5106" spans="1:3">
      <c r="A5106" s="11" t="s">
        <v>672</v>
      </c>
    </row>
    <row r="5107" spans="1:3">
      <c r="A5107" s="2" t="s">
        <v>253</v>
      </c>
    </row>
    <row r="5108" spans="1:3">
      <c r="A5108" s="13" t="s">
        <v>673</v>
      </c>
    </row>
    <row r="5109" spans="1:3">
      <c r="A5109" s="13" t="s">
        <v>674</v>
      </c>
    </row>
    <row r="5110" spans="1:3">
      <c r="A5110" s="13" t="s">
        <v>675</v>
      </c>
    </row>
    <row r="5111" spans="1:3">
      <c r="A5111" s="13" t="s">
        <v>676</v>
      </c>
    </row>
    <row r="5112" spans="1:3">
      <c r="A5112" s="2" t="s">
        <v>677</v>
      </c>
    </row>
    <row r="5114" spans="1:3">
      <c r="B5114" s="3" t="s">
        <v>678</v>
      </c>
    </row>
    <row r="5115" spans="1:3">
      <c r="A5115" s="21">
        <v>1</v>
      </c>
      <c r="B5115" s="24">
        <f>-100*'935'!V7*(B4805+'Calc2'!B9580)/'11'!D$17</f>
        <v>0</v>
      </c>
      <c r="C5115" s="10"/>
    </row>
    <row r="5116" spans="1:3">
      <c r="A5116" s="21">
        <v>2</v>
      </c>
      <c r="B5116" s="24">
        <f>-100*'935'!V8*(B4806+'Calc2'!B9581)/'11'!D$17</f>
        <v>0</v>
      </c>
      <c r="C5116" s="10"/>
    </row>
    <row r="5117" spans="1:3">
      <c r="A5117" s="21">
        <v>3</v>
      </c>
      <c r="B5117" s="24">
        <f>-100*'935'!V9*(B4807+'Calc2'!B9582)/'11'!D$17</f>
        <v>0</v>
      </c>
      <c r="C5117" s="10"/>
    </row>
    <row r="5118" spans="1:3">
      <c r="A5118" s="21">
        <v>4</v>
      </c>
      <c r="B5118" s="24">
        <f>-100*'935'!V10*(B4808+'Calc2'!B9583)/'11'!D$17</f>
        <v>0</v>
      </c>
      <c r="C5118" s="10"/>
    </row>
    <row r="5119" spans="1:3">
      <c r="A5119" s="21">
        <v>5</v>
      </c>
      <c r="B5119" s="24">
        <f>-100*'935'!V11*(B4809+'Calc2'!B9584)/'11'!D$17</f>
        <v>0</v>
      </c>
      <c r="C5119" s="10"/>
    </row>
    <row r="5120" spans="1:3">
      <c r="A5120" s="21">
        <v>6</v>
      </c>
      <c r="B5120" s="24">
        <f>-100*'935'!V12*(B4810+'Calc2'!B9585)/'11'!D$17</f>
        <v>0</v>
      </c>
      <c r="C5120" s="10"/>
    </row>
    <row r="5121" spans="1:3">
      <c r="A5121" s="21">
        <v>7</v>
      </c>
      <c r="B5121" s="24">
        <f>-100*'935'!V13*(B4811+'Calc2'!B9586)/'11'!D$17</f>
        <v>0</v>
      </c>
      <c r="C5121" s="10"/>
    </row>
    <row r="5122" spans="1:3">
      <c r="A5122" s="21">
        <v>8</v>
      </c>
      <c r="B5122" s="24">
        <f>-100*'935'!V14*(B4812+'Calc2'!B9587)/'11'!D$17</f>
        <v>0</v>
      </c>
      <c r="C5122" s="10"/>
    </row>
    <row r="5123" spans="1:3">
      <c r="A5123" s="21">
        <v>9</v>
      </c>
      <c r="B5123" s="24">
        <f>-100*'935'!V15*(B4813+'Calc2'!B9588)/'11'!D$17</f>
        <v>0</v>
      </c>
      <c r="C5123" s="10"/>
    </row>
    <row r="5124" spans="1:3">
      <c r="A5124" s="21">
        <v>10</v>
      </c>
      <c r="B5124" s="24">
        <f>-100*'935'!V16*(B4814+'Calc2'!B9589)/'11'!D$17</f>
        <v>0</v>
      </c>
      <c r="C5124" s="10"/>
    </row>
    <row r="5125" spans="1:3">
      <c r="A5125" s="21">
        <v>11</v>
      </c>
      <c r="B5125" s="24">
        <f>-100*'935'!V17*(B4815+'Calc2'!B9590)/'11'!D$17</f>
        <v>0</v>
      </c>
      <c r="C5125" s="10"/>
    </row>
    <row r="5126" spans="1:3">
      <c r="A5126" s="21">
        <v>12</v>
      </c>
      <c r="B5126" s="24">
        <f>-100*'935'!V18*(B4816+'Calc2'!B9591)/'11'!D$17</f>
        <v>0</v>
      </c>
      <c r="C5126" s="10"/>
    </row>
    <row r="5127" spans="1:3">
      <c r="A5127" s="21">
        <v>13</v>
      </c>
      <c r="B5127" s="24">
        <f>-100*'935'!V19*(B4817+'Calc2'!B9592)/'11'!D$17</f>
        <v>0</v>
      </c>
      <c r="C5127" s="10"/>
    </row>
    <row r="5128" spans="1:3">
      <c r="A5128" s="21">
        <v>14</v>
      </c>
      <c r="B5128" s="24">
        <f>-100*'935'!V20*(B4818+'Calc2'!B9593)/'11'!D$17</f>
        <v>0</v>
      </c>
      <c r="C5128" s="10"/>
    </row>
    <row r="5129" spans="1:3">
      <c r="A5129" s="21">
        <v>15</v>
      </c>
      <c r="B5129" s="24">
        <f>-100*'935'!V21*(B4819+'Calc2'!B9594)/'11'!D$17</f>
        <v>0</v>
      </c>
      <c r="C5129" s="10"/>
    </row>
    <row r="5130" spans="1:3">
      <c r="A5130" s="21">
        <v>16</v>
      </c>
      <c r="B5130" s="24">
        <f>-100*'935'!V22*(B4820+'Calc2'!B9595)/'11'!D$17</f>
        <v>0</v>
      </c>
      <c r="C5130" s="10"/>
    </row>
    <row r="5131" spans="1:3">
      <c r="A5131" s="21">
        <v>17</v>
      </c>
      <c r="B5131" s="24">
        <f>-100*'935'!V23*(B4821+'Calc2'!B9596)/'11'!D$17</f>
        <v>0</v>
      </c>
      <c r="C5131" s="10"/>
    </row>
    <row r="5132" spans="1:3">
      <c r="A5132" s="21">
        <v>18</v>
      </c>
      <c r="B5132" s="24">
        <f>-100*'935'!V24*(B4822+'Calc2'!B9597)/'11'!D$17</f>
        <v>0</v>
      </c>
      <c r="C5132" s="10"/>
    </row>
    <row r="5133" spans="1:3">
      <c r="A5133" s="21">
        <v>19</v>
      </c>
      <c r="B5133" s="24">
        <f>-100*'935'!V25*(B4823+'Calc2'!B9598)/'11'!D$17</f>
        <v>0</v>
      </c>
      <c r="C5133" s="10"/>
    </row>
    <row r="5134" spans="1:3">
      <c r="A5134" s="21">
        <v>20</v>
      </c>
      <c r="B5134" s="24">
        <f>-100*'935'!V26*(B4824+'Calc2'!B9599)/'11'!D$17</f>
        <v>0</v>
      </c>
      <c r="C5134" s="10"/>
    </row>
    <row r="5135" spans="1:3">
      <c r="A5135" s="21">
        <v>21</v>
      </c>
      <c r="B5135" s="24">
        <f>-100*'935'!V27*(B4825+'Calc2'!B9600)/'11'!D$17</f>
        <v>0</v>
      </c>
      <c r="C5135" s="10"/>
    </row>
    <row r="5136" spans="1:3">
      <c r="A5136" s="21">
        <v>22</v>
      </c>
      <c r="B5136" s="24">
        <f>-100*'935'!V28*(B4826+'Calc2'!B9601)/'11'!D$17</f>
        <v>0</v>
      </c>
      <c r="C5136" s="10"/>
    </row>
    <row r="5137" spans="1:3">
      <c r="A5137" s="21">
        <v>23</v>
      </c>
      <c r="B5137" s="24">
        <f>-100*'935'!V29*(B4827+'Calc2'!B9602)/'11'!D$17</f>
        <v>0</v>
      </c>
      <c r="C5137" s="10"/>
    </row>
    <row r="5138" spans="1:3">
      <c r="A5138" s="21">
        <v>24</v>
      </c>
      <c r="B5138" s="24">
        <f>-100*'935'!V30*(B4828+'Calc2'!B9603)/'11'!D$17</f>
        <v>0</v>
      </c>
      <c r="C5138" s="10"/>
    </row>
    <row r="5139" spans="1:3">
      <c r="A5139" s="21">
        <v>25</v>
      </c>
      <c r="B5139" s="24">
        <f>-100*'935'!V31*(B4829+'Calc2'!B9604)/'11'!D$17</f>
        <v>0</v>
      </c>
      <c r="C5139" s="10"/>
    </row>
    <row r="5140" spans="1:3">
      <c r="A5140" s="21">
        <v>26</v>
      </c>
      <c r="B5140" s="24">
        <f>-100*'935'!V32*(B4830+'Calc2'!B9605)/'11'!D$17</f>
        <v>0</v>
      </c>
      <c r="C5140" s="10"/>
    </row>
    <row r="5141" spans="1:3">
      <c r="A5141" s="21">
        <v>27</v>
      </c>
      <c r="B5141" s="24">
        <f>-100*'935'!V33*(B4831+'Calc2'!B9606)/'11'!D$17</f>
        <v>0</v>
      </c>
      <c r="C5141" s="10"/>
    </row>
    <row r="5142" spans="1:3">
      <c r="A5142" s="21">
        <v>28</v>
      </c>
      <c r="B5142" s="24">
        <f>-100*'935'!V34*(B4832+'Calc2'!B9607)/'11'!D$17</f>
        <v>0</v>
      </c>
      <c r="C5142" s="10"/>
    </row>
    <row r="5143" spans="1:3">
      <c r="A5143" s="21">
        <v>29</v>
      </c>
      <c r="B5143" s="24">
        <f>-100*'935'!V35*(B4833+'Calc2'!B9608)/'11'!D$17</f>
        <v>0</v>
      </c>
      <c r="C5143" s="10"/>
    </row>
    <row r="5144" spans="1:3">
      <c r="A5144" s="21">
        <v>30</v>
      </c>
      <c r="B5144" s="24">
        <f>-100*'935'!V36*(B4834+'Calc2'!B9609)/'11'!D$17</f>
        <v>0</v>
      </c>
      <c r="C5144" s="10"/>
    </row>
    <row r="5145" spans="1:3">
      <c r="A5145" s="21">
        <v>31</v>
      </c>
      <c r="B5145" s="24">
        <f>-100*'935'!V37*(B4835+'Calc2'!B9610)/'11'!D$17</f>
        <v>0</v>
      </c>
      <c r="C5145" s="10"/>
    </row>
    <row r="5146" spans="1:3">
      <c r="A5146" s="21">
        <v>32</v>
      </c>
      <c r="B5146" s="24">
        <f>-100*'935'!V38*(B4836+'Calc2'!B9611)/'11'!D$17</f>
        <v>0</v>
      </c>
      <c r="C5146" s="10"/>
    </row>
    <row r="5147" spans="1:3">
      <c r="A5147" s="21">
        <v>33</v>
      </c>
      <c r="B5147" s="24">
        <f>-100*'935'!V39*(B4837+'Calc2'!B9612)/'11'!D$17</f>
        <v>0</v>
      </c>
      <c r="C5147" s="10"/>
    </row>
    <row r="5148" spans="1:3">
      <c r="A5148" s="21">
        <v>34</v>
      </c>
      <c r="B5148" s="24">
        <f>-100*'935'!V40*(B4838+'Calc2'!B9613)/'11'!D$17</f>
        <v>0</v>
      </c>
      <c r="C5148" s="10"/>
    </row>
    <row r="5149" spans="1:3">
      <c r="A5149" s="21">
        <v>35</v>
      </c>
      <c r="B5149" s="24">
        <f>-100*'935'!V41*(B4839+'Calc2'!B9614)/'11'!D$17</f>
        <v>0</v>
      </c>
      <c r="C5149" s="10"/>
    </row>
    <row r="5150" spans="1:3">
      <c r="A5150" s="21">
        <v>36</v>
      </c>
      <c r="B5150" s="24">
        <f>-100*'935'!V42*(B4840+'Calc2'!B9615)/'11'!D$17</f>
        <v>0</v>
      </c>
      <c r="C5150" s="10"/>
    </row>
    <row r="5151" spans="1:3">
      <c r="A5151" s="21">
        <v>37</v>
      </c>
      <c r="B5151" s="24">
        <f>-100*'935'!V43*(B4841+'Calc2'!B9616)/'11'!D$17</f>
        <v>0</v>
      </c>
      <c r="C5151" s="10"/>
    </row>
    <row r="5152" spans="1:3">
      <c r="A5152" s="21">
        <v>38</v>
      </c>
      <c r="B5152" s="24">
        <f>-100*'935'!V44*(B4842+'Calc2'!B9617)/'11'!D$17</f>
        <v>0</v>
      </c>
      <c r="C5152" s="10"/>
    </row>
    <row r="5153" spans="1:3">
      <c r="A5153" s="21">
        <v>39</v>
      </c>
      <c r="B5153" s="24">
        <f>-100*'935'!V45*(B4843+'Calc2'!B9618)/'11'!D$17</f>
        <v>0</v>
      </c>
      <c r="C5153" s="10"/>
    </row>
    <row r="5154" spans="1:3">
      <c r="A5154" s="21">
        <v>40</v>
      </c>
      <c r="B5154" s="24">
        <f>-100*'935'!V46*(B4844+'Calc2'!B9619)/'11'!D$17</f>
        <v>0</v>
      </c>
      <c r="C5154" s="10"/>
    </row>
    <row r="5155" spans="1:3">
      <c r="A5155" s="21">
        <v>41</v>
      </c>
      <c r="B5155" s="24">
        <f>-100*'935'!V47*(B4845+'Calc2'!B9620)/'11'!D$17</f>
        <v>0</v>
      </c>
      <c r="C5155" s="10"/>
    </row>
    <row r="5156" spans="1:3">
      <c r="A5156" s="21">
        <v>42</v>
      </c>
      <c r="B5156" s="24">
        <f>-100*'935'!V48*(B4846+'Calc2'!B9621)/'11'!D$17</f>
        <v>0</v>
      </c>
      <c r="C5156" s="10"/>
    </row>
    <row r="5157" spans="1:3">
      <c r="A5157" s="21">
        <v>43</v>
      </c>
      <c r="B5157" s="24">
        <f>-100*'935'!V49*(B4847+'Calc2'!B9622)/'11'!D$17</f>
        <v>0</v>
      </c>
      <c r="C5157" s="10"/>
    </row>
    <row r="5158" spans="1:3">
      <c r="A5158" s="21">
        <v>44</v>
      </c>
      <c r="B5158" s="24">
        <f>-100*'935'!V50*(B4848+'Calc2'!B9623)/'11'!D$17</f>
        <v>0</v>
      </c>
      <c r="C5158" s="10"/>
    </row>
    <row r="5159" spans="1:3">
      <c r="A5159" s="21">
        <v>45</v>
      </c>
      <c r="B5159" s="24">
        <f>-100*'935'!V51*(B4849+'Calc2'!B9624)/'11'!D$17</f>
        <v>0</v>
      </c>
      <c r="C5159" s="10"/>
    </row>
    <row r="5160" spans="1:3">
      <c r="A5160" s="21">
        <v>46</v>
      </c>
      <c r="B5160" s="24">
        <f>-100*'935'!V52*(B4850+'Calc2'!B9625)/'11'!D$17</f>
        <v>0</v>
      </c>
      <c r="C5160" s="10"/>
    </row>
    <row r="5161" spans="1:3">
      <c r="A5161" s="21">
        <v>47</v>
      </c>
      <c r="B5161" s="24">
        <f>-100*'935'!V53*(B4851+'Calc2'!B9626)/'11'!D$17</f>
        <v>0</v>
      </c>
      <c r="C5161" s="10"/>
    </row>
    <row r="5162" spans="1:3">
      <c r="A5162" s="21">
        <v>48</v>
      </c>
      <c r="B5162" s="24">
        <f>-100*'935'!V54*(B4852+'Calc2'!B9627)/'11'!D$17</f>
        <v>0</v>
      </c>
      <c r="C5162" s="10"/>
    </row>
    <row r="5163" spans="1:3">
      <c r="A5163" s="21">
        <v>49</v>
      </c>
      <c r="B5163" s="24">
        <f>-100*'935'!V55*(B4853+'Calc2'!B9628)/'11'!D$17</f>
        <v>0</v>
      </c>
      <c r="C5163" s="10"/>
    </row>
    <row r="5164" spans="1:3">
      <c r="A5164" s="21">
        <v>50</v>
      </c>
      <c r="B5164" s="24">
        <f>-100*'935'!V56*(B4854+'Calc2'!B9629)/'11'!D$17</f>
        <v>0</v>
      </c>
      <c r="C5164" s="10"/>
    </row>
    <row r="5165" spans="1:3">
      <c r="A5165" s="21">
        <v>51</v>
      </c>
      <c r="B5165" s="24">
        <f>-100*'935'!V57*(B4855+'Calc2'!B9630)/'11'!D$17</f>
        <v>0</v>
      </c>
      <c r="C5165" s="10"/>
    </row>
    <row r="5166" spans="1:3">
      <c r="A5166" s="21">
        <v>52</v>
      </c>
      <c r="B5166" s="24">
        <f>-100*'935'!V58*(B4856+'Calc2'!B9631)/'11'!D$17</f>
        <v>0</v>
      </c>
      <c r="C5166" s="10"/>
    </row>
    <row r="5167" spans="1:3">
      <c r="A5167" s="21">
        <v>53</v>
      </c>
      <c r="B5167" s="24">
        <f>-100*'935'!V59*(B4857+'Calc2'!B9632)/'11'!D$17</f>
        <v>0</v>
      </c>
      <c r="C5167" s="10"/>
    </row>
    <row r="5168" spans="1:3">
      <c r="A5168" s="21">
        <v>54</v>
      </c>
      <c r="B5168" s="24">
        <f>-100*'935'!V60*(B4858+'Calc2'!B9633)/'11'!D$17</f>
        <v>0</v>
      </c>
      <c r="C5168" s="10"/>
    </row>
    <row r="5169" spans="1:3">
      <c r="A5169" s="21">
        <v>55</v>
      </c>
      <c r="B5169" s="24">
        <f>-100*'935'!V61*(B4859+'Calc2'!B9634)/'11'!D$17</f>
        <v>0</v>
      </c>
      <c r="C5169" s="10"/>
    </row>
    <row r="5170" spans="1:3">
      <c r="A5170" s="21">
        <v>56</v>
      </c>
      <c r="B5170" s="24">
        <f>-100*'935'!V62*(B4860+'Calc2'!B9635)/'11'!D$17</f>
        <v>0</v>
      </c>
      <c r="C5170" s="10"/>
    </row>
    <row r="5171" spans="1:3">
      <c r="A5171" s="21">
        <v>57</v>
      </c>
      <c r="B5171" s="24">
        <f>-100*'935'!V63*(B4861+'Calc2'!B9636)/'11'!D$17</f>
        <v>0</v>
      </c>
      <c r="C5171" s="10"/>
    </row>
    <row r="5172" spans="1:3">
      <c r="A5172" s="21">
        <v>58</v>
      </c>
      <c r="B5172" s="24">
        <f>-100*'935'!V64*(B4862+'Calc2'!B9637)/'11'!D$17</f>
        <v>0</v>
      </c>
      <c r="C5172" s="10"/>
    </row>
    <row r="5173" spans="1:3">
      <c r="A5173" s="21">
        <v>59</v>
      </c>
      <c r="B5173" s="24">
        <f>-100*'935'!V65*(B4863+'Calc2'!B9638)/'11'!D$17</f>
        <v>0</v>
      </c>
      <c r="C5173" s="10"/>
    </row>
    <row r="5174" spans="1:3">
      <c r="A5174" s="21">
        <v>60</v>
      </c>
      <c r="B5174" s="24">
        <f>-100*'935'!V66*(B4864+'Calc2'!B9639)/'11'!D$17</f>
        <v>0</v>
      </c>
      <c r="C5174" s="10"/>
    </row>
    <row r="5175" spans="1:3">
      <c r="A5175" s="21">
        <v>61</v>
      </c>
      <c r="B5175" s="24">
        <f>-100*'935'!V67*(B4865+'Calc2'!B9640)/'11'!D$17</f>
        <v>0</v>
      </c>
      <c r="C5175" s="10"/>
    </row>
    <row r="5176" spans="1:3">
      <c r="A5176" s="21">
        <v>62</v>
      </c>
      <c r="B5176" s="24">
        <f>-100*'935'!V68*(B4866+'Calc2'!B9641)/'11'!D$17</f>
        <v>0</v>
      </c>
      <c r="C5176" s="10"/>
    </row>
    <row r="5177" spans="1:3">
      <c r="A5177" s="21">
        <v>63</v>
      </c>
      <c r="B5177" s="24">
        <f>-100*'935'!V69*(B4867+'Calc2'!B9642)/'11'!D$17</f>
        <v>0</v>
      </c>
      <c r="C5177" s="10"/>
    </row>
    <row r="5178" spans="1:3">
      <c r="A5178" s="21">
        <v>64</v>
      </c>
      <c r="B5178" s="24">
        <f>-100*'935'!V70*(B4868+'Calc2'!B9643)/'11'!D$17</f>
        <v>0</v>
      </c>
      <c r="C5178" s="10"/>
    </row>
    <row r="5179" spans="1:3">
      <c r="A5179" s="21">
        <v>65</v>
      </c>
      <c r="B5179" s="24">
        <f>-100*'935'!V71*(B4869+'Calc2'!B9644)/'11'!D$17</f>
        <v>0</v>
      </c>
      <c r="C5179" s="10"/>
    </row>
    <row r="5180" spans="1:3">
      <c r="A5180" s="21">
        <v>66</v>
      </c>
      <c r="B5180" s="24">
        <f>-100*'935'!V72*(B4870+'Calc2'!B9645)/'11'!D$17</f>
        <v>0</v>
      </c>
      <c r="C5180" s="10"/>
    </row>
    <row r="5181" spans="1:3">
      <c r="A5181" s="21">
        <v>67</v>
      </c>
      <c r="B5181" s="24">
        <f>-100*'935'!V73*(B4871+'Calc2'!B9646)/'11'!D$17</f>
        <v>0</v>
      </c>
      <c r="C5181" s="10"/>
    </row>
    <row r="5182" spans="1:3">
      <c r="A5182" s="21">
        <v>68</v>
      </c>
      <c r="B5182" s="24">
        <f>-100*'935'!V74*(B4872+'Calc2'!B9647)/'11'!D$17</f>
        <v>0</v>
      </c>
      <c r="C5182" s="10"/>
    </row>
    <row r="5183" spans="1:3">
      <c r="A5183" s="21">
        <v>69</v>
      </c>
      <c r="B5183" s="24">
        <f>-100*'935'!V75*(B4873+'Calc2'!B9648)/'11'!D$17</f>
        <v>0</v>
      </c>
      <c r="C5183" s="10"/>
    </row>
    <row r="5184" spans="1:3">
      <c r="A5184" s="21">
        <v>70</v>
      </c>
      <c r="B5184" s="24">
        <f>-100*'935'!V76*(B4874+'Calc2'!B9649)/'11'!D$17</f>
        <v>0</v>
      </c>
      <c r="C5184" s="10"/>
    </row>
    <row r="5185" spans="1:3">
      <c r="A5185" s="21">
        <v>71</v>
      </c>
      <c r="B5185" s="24">
        <f>-100*'935'!V77*(B4875+'Calc2'!B9650)/'11'!D$17</f>
        <v>0</v>
      </c>
      <c r="C5185" s="10"/>
    </row>
    <row r="5186" spans="1:3">
      <c r="A5186" s="21">
        <v>72</v>
      </c>
      <c r="B5186" s="24">
        <f>-100*'935'!V78*(B4876+'Calc2'!B9651)/'11'!D$17</f>
        <v>0</v>
      </c>
      <c r="C5186" s="10"/>
    </row>
    <row r="5187" spans="1:3">
      <c r="A5187" s="21">
        <v>73</v>
      </c>
      <c r="B5187" s="24">
        <f>-100*'935'!V79*(B4877+'Calc2'!B9652)/'11'!D$17</f>
        <v>0</v>
      </c>
      <c r="C5187" s="10"/>
    </row>
    <row r="5188" spans="1:3">
      <c r="A5188" s="21">
        <v>74</v>
      </c>
      <c r="B5188" s="24">
        <f>-100*'935'!V80*(B4878+'Calc2'!B9653)/'11'!D$17</f>
        <v>0</v>
      </c>
      <c r="C5188" s="10"/>
    </row>
    <row r="5189" spans="1:3">
      <c r="A5189" s="21">
        <v>75</v>
      </c>
      <c r="B5189" s="24">
        <f>-100*'935'!V81*(B4879+'Calc2'!B9654)/'11'!D$17</f>
        <v>0</v>
      </c>
      <c r="C5189" s="10"/>
    </row>
    <row r="5190" spans="1:3">
      <c r="A5190" s="21">
        <v>76</v>
      </c>
      <c r="B5190" s="24">
        <f>-100*'935'!V82*(B4880+'Calc2'!B9655)/'11'!D$17</f>
        <v>0</v>
      </c>
      <c r="C5190" s="10"/>
    </row>
    <row r="5191" spans="1:3">
      <c r="A5191" s="21">
        <v>77</v>
      </c>
      <c r="B5191" s="24">
        <f>-100*'935'!V83*(B4881+'Calc2'!B9656)/'11'!D$17</f>
        <v>0</v>
      </c>
      <c r="C5191" s="10"/>
    </row>
    <row r="5192" spans="1:3">
      <c r="A5192" s="21">
        <v>78</v>
      </c>
      <c r="B5192" s="24">
        <f>-100*'935'!V84*(B4882+'Calc2'!B9657)/'11'!D$17</f>
        <v>0</v>
      </c>
      <c r="C5192" s="10"/>
    </row>
    <row r="5193" spans="1:3">
      <c r="A5193" s="21">
        <v>79</v>
      </c>
      <c r="B5193" s="24">
        <f>-100*'935'!V85*(B4883+'Calc2'!B9658)/'11'!D$17</f>
        <v>0</v>
      </c>
      <c r="C5193" s="10"/>
    </row>
    <row r="5194" spans="1:3">
      <c r="A5194" s="21">
        <v>80</v>
      </c>
      <c r="B5194" s="24">
        <f>-100*'935'!V86*(B4884+'Calc2'!B9659)/'11'!D$17</f>
        <v>0</v>
      </c>
      <c r="C5194" s="10"/>
    </row>
    <row r="5195" spans="1:3">
      <c r="A5195" s="21">
        <v>81</v>
      </c>
      <c r="B5195" s="24">
        <f>-100*'935'!V87*(B4885+'Calc2'!B9660)/'11'!D$17</f>
        <v>0</v>
      </c>
      <c r="C5195" s="10"/>
    </row>
    <row r="5196" spans="1:3">
      <c r="A5196" s="21">
        <v>82</v>
      </c>
      <c r="B5196" s="24">
        <f>-100*'935'!V88*(B4886+'Calc2'!B9661)/'11'!D$17</f>
        <v>0</v>
      </c>
      <c r="C5196" s="10"/>
    </row>
    <row r="5197" spans="1:3">
      <c r="A5197" s="21">
        <v>83</v>
      </c>
      <c r="B5197" s="24">
        <f>-100*'935'!V89*(B4887+'Calc2'!B9662)/'11'!D$17</f>
        <v>0</v>
      </c>
      <c r="C5197" s="10"/>
    </row>
    <row r="5198" spans="1:3">
      <c r="A5198" s="21">
        <v>84</v>
      </c>
      <c r="B5198" s="24">
        <f>-100*'935'!V90*(B4888+'Calc2'!B9663)/'11'!D$17</f>
        <v>0</v>
      </c>
      <c r="C5198" s="10"/>
    </row>
    <row r="5199" spans="1:3">
      <c r="A5199" s="21">
        <v>85</v>
      </c>
      <c r="B5199" s="24">
        <f>-100*'935'!V91*(B4889+'Calc2'!B9664)/'11'!D$17</f>
        <v>0</v>
      </c>
      <c r="C5199" s="10"/>
    </row>
    <row r="5200" spans="1:3">
      <c r="A5200" s="21">
        <v>86</v>
      </c>
      <c r="B5200" s="24">
        <f>-100*'935'!V92*(B4890+'Calc2'!B9665)/'11'!D$17</f>
        <v>0</v>
      </c>
      <c r="C5200" s="10"/>
    </row>
    <row r="5201" spans="1:3">
      <c r="A5201" s="21">
        <v>87</v>
      </c>
      <c r="B5201" s="24">
        <f>-100*'935'!V93*(B4891+'Calc2'!B9666)/'11'!D$17</f>
        <v>0</v>
      </c>
      <c r="C5201" s="10"/>
    </row>
    <row r="5202" spans="1:3">
      <c r="A5202" s="21">
        <v>88</v>
      </c>
      <c r="B5202" s="24">
        <f>-100*'935'!V94*(B4892+'Calc2'!B9667)/'11'!D$17</f>
        <v>0</v>
      </c>
      <c r="C5202" s="10"/>
    </row>
    <row r="5203" spans="1:3">
      <c r="A5203" s="21">
        <v>89</v>
      </c>
      <c r="B5203" s="24">
        <f>-100*'935'!V95*(B4893+'Calc2'!B9668)/'11'!D$17</f>
        <v>0</v>
      </c>
      <c r="C5203" s="10"/>
    </row>
    <row r="5204" spans="1:3">
      <c r="A5204" s="21">
        <v>90</v>
      </c>
      <c r="B5204" s="24">
        <f>-100*'935'!V96*(B4894+'Calc2'!B9669)/'11'!D$17</f>
        <v>0</v>
      </c>
      <c r="C5204" s="10"/>
    </row>
    <row r="5205" spans="1:3">
      <c r="A5205" s="21">
        <v>91</v>
      </c>
      <c r="B5205" s="24">
        <f>-100*'935'!V97*(B4895+'Calc2'!B9670)/'11'!D$17</f>
        <v>0</v>
      </c>
      <c r="C5205" s="10"/>
    </row>
    <row r="5206" spans="1:3">
      <c r="A5206" s="21">
        <v>92</v>
      </c>
      <c r="B5206" s="24">
        <f>-100*'935'!V98*(B4896+'Calc2'!B9671)/'11'!D$17</f>
        <v>0</v>
      </c>
      <c r="C5206" s="10"/>
    </row>
    <row r="5207" spans="1:3">
      <c r="A5207" s="21">
        <v>93</v>
      </c>
      <c r="B5207" s="24">
        <f>-100*'935'!V99*(B4897+'Calc2'!B9672)/'11'!D$17</f>
        <v>0</v>
      </c>
      <c r="C5207" s="10"/>
    </row>
    <row r="5208" spans="1:3">
      <c r="A5208" s="21">
        <v>94</v>
      </c>
      <c r="B5208" s="24">
        <f>-100*'935'!V100*(B4898+'Calc2'!B9673)/'11'!D$17</f>
        <v>0</v>
      </c>
      <c r="C5208" s="10"/>
    </row>
    <row r="5209" spans="1:3">
      <c r="A5209" s="21">
        <v>95</v>
      </c>
      <c r="B5209" s="24">
        <f>-100*'935'!V101*(B4899+'Calc2'!B9674)/'11'!D$17</f>
        <v>0</v>
      </c>
      <c r="C5209" s="10"/>
    </row>
    <row r="5210" spans="1:3">
      <c r="A5210" s="21">
        <v>96</v>
      </c>
      <c r="B5210" s="24">
        <f>-100*'935'!V102*(B4900+'Calc2'!B9675)/'11'!D$17</f>
        <v>0</v>
      </c>
      <c r="C5210" s="10"/>
    </row>
    <row r="5211" spans="1:3">
      <c r="A5211" s="21">
        <v>97</v>
      </c>
      <c r="B5211" s="24">
        <f>-100*'935'!V103*(B4901+'Calc2'!B9676)/'11'!D$17</f>
        <v>0</v>
      </c>
      <c r="C5211" s="10"/>
    </row>
    <row r="5212" spans="1:3">
      <c r="A5212" s="21">
        <v>98</v>
      </c>
      <c r="B5212" s="24">
        <f>-100*'935'!V104*(B4902+'Calc2'!B9677)/'11'!D$17</f>
        <v>0</v>
      </c>
      <c r="C5212" s="10"/>
    </row>
    <row r="5213" spans="1:3">
      <c r="A5213" s="21">
        <v>99</v>
      </c>
      <c r="B5213" s="24">
        <f>-100*'935'!V105*(B4903+'Calc2'!B9678)/'11'!D$17</f>
        <v>0</v>
      </c>
      <c r="C5213" s="10"/>
    </row>
    <row r="5214" spans="1:3">
      <c r="A5214" s="21">
        <v>100</v>
      </c>
      <c r="B5214" s="24">
        <f>-100*'935'!V106*(B4904+'Calc2'!B9679)/'11'!D$17</f>
        <v>0</v>
      </c>
      <c r="C5214" s="10"/>
    </row>
    <row r="5215" spans="1:3">
      <c r="A5215" s="21">
        <v>101</v>
      </c>
      <c r="B5215" s="24">
        <f>-100*'935'!V107*(B4905+'Calc2'!B9680)/'11'!D$17</f>
        <v>0</v>
      </c>
      <c r="C5215" s="10"/>
    </row>
    <row r="5216" spans="1:3">
      <c r="A5216" s="21">
        <v>102</v>
      </c>
      <c r="B5216" s="24">
        <f>-100*'935'!V108*(B4906+'Calc2'!B9681)/'11'!D$17</f>
        <v>0</v>
      </c>
      <c r="C5216" s="10"/>
    </row>
    <row r="5217" spans="1:3">
      <c r="A5217" s="21">
        <v>103</v>
      </c>
      <c r="B5217" s="24">
        <f>-100*'935'!V109*(B4907+'Calc2'!B9682)/'11'!D$17</f>
        <v>0</v>
      </c>
      <c r="C5217" s="10"/>
    </row>
    <row r="5218" spans="1:3">
      <c r="A5218" s="21">
        <v>104</v>
      </c>
      <c r="B5218" s="24">
        <f>-100*'935'!V110*(B4908+'Calc2'!B9683)/'11'!D$17</f>
        <v>0</v>
      </c>
      <c r="C5218" s="10"/>
    </row>
    <row r="5219" spans="1:3">
      <c r="A5219" s="21">
        <v>105</v>
      </c>
      <c r="B5219" s="24">
        <f>-100*'935'!V111*(B4909+'Calc2'!B9684)/'11'!D$17</f>
        <v>0</v>
      </c>
      <c r="C5219" s="10"/>
    </row>
    <row r="5220" spans="1:3">
      <c r="A5220" s="21">
        <v>106</v>
      </c>
      <c r="B5220" s="24">
        <f>-100*'935'!V112*(B4910+'Calc2'!B9685)/'11'!D$17</f>
        <v>0</v>
      </c>
      <c r="C5220" s="10"/>
    </row>
    <row r="5221" spans="1:3">
      <c r="A5221" s="21">
        <v>107</v>
      </c>
      <c r="B5221" s="24">
        <f>-100*'935'!V113*(B4911+'Calc2'!B9686)/'11'!D$17</f>
        <v>0</v>
      </c>
      <c r="C5221" s="10"/>
    </row>
    <row r="5222" spans="1:3">
      <c r="A5222" s="21">
        <v>108</v>
      </c>
      <c r="B5222" s="24">
        <f>-100*'935'!V114*(B4912+'Calc2'!B9687)/'11'!D$17</f>
        <v>0</v>
      </c>
      <c r="C5222" s="10"/>
    </row>
    <row r="5223" spans="1:3">
      <c r="A5223" s="21">
        <v>109</v>
      </c>
      <c r="B5223" s="24">
        <f>-100*'935'!V115*(B4913+'Calc2'!B9688)/'11'!D$17</f>
        <v>0</v>
      </c>
      <c r="C5223" s="10"/>
    </row>
    <row r="5224" spans="1:3">
      <c r="A5224" s="21">
        <v>110</v>
      </c>
      <c r="B5224" s="24">
        <f>-100*'935'!V116*(B4914+'Calc2'!B9689)/'11'!D$17</f>
        <v>0</v>
      </c>
      <c r="C5224" s="10"/>
    </row>
    <row r="5225" spans="1:3">
      <c r="A5225" s="21">
        <v>111</v>
      </c>
      <c r="B5225" s="24">
        <f>-100*'935'!V117*(B4915+'Calc2'!B9690)/'11'!D$17</f>
        <v>0</v>
      </c>
      <c r="C5225" s="10"/>
    </row>
    <row r="5226" spans="1:3">
      <c r="A5226" s="21">
        <v>112</v>
      </c>
      <c r="B5226" s="24">
        <f>-100*'935'!V118*(B4916+'Calc2'!B9691)/'11'!D$17</f>
        <v>0</v>
      </c>
      <c r="C5226" s="10"/>
    </row>
    <row r="5227" spans="1:3">
      <c r="A5227" s="21">
        <v>113</v>
      </c>
      <c r="B5227" s="24">
        <f>-100*'935'!V119*(B4917+'Calc2'!B9692)/'11'!D$17</f>
        <v>0</v>
      </c>
      <c r="C5227" s="10"/>
    </row>
    <row r="5228" spans="1:3">
      <c r="A5228" s="21">
        <v>114</v>
      </c>
      <c r="B5228" s="24">
        <f>-100*'935'!V120*(B4918+'Calc2'!B9693)/'11'!D$17</f>
        <v>0</v>
      </c>
      <c r="C5228" s="10"/>
    </row>
    <row r="5229" spans="1:3">
      <c r="A5229" s="21">
        <v>115</v>
      </c>
      <c r="B5229" s="24">
        <f>-100*'935'!V121*(B4919+'Calc2'!B9694)/'11'!D$17</f>
        <v>0</v>
      </c>
      <c r="C5229" s="10"/>
    </row>
    <row r="5230" spans="1:3">
      <c r="A5230" s="21">
        <v>116</v>
      </c>
      <c r="B5230" s="24">
        <f>-100*'935'!V122*(B4920+'Calc2'!B9695)/'11'!D$17</f>
        <v>0</v>
      </c>
      <c r="C5230" s="10"/>
    </row>
    <row r="5231" spans="1:3">
      <c r="A5231" s="21">
        <v>117</v>
      </c>
      <c r="B5231" s="24">
        <f>-100*'935'!V123*(B4921+'Calc2'!B9696)/'11'!D$17</f>
        <v>0</v>
      </c>
      <c r="C5231" s="10"/>
    </row>
    <row r="5232" spans="1:3">
      <c r="A5232" s="21">
        <v>118</v>
      </c>
      <c r="B5232" s="24">
        <f>-100*'935'!V124*(B4922+'Calc2'!B9697)/'11'!D$17</f>
        <v>0</v>
      </c>
      <c r="C5232" s="10"/>
    </row>
    <row r="5233" spans="1:3">
      <c r="A5233" s="21">
        <v>119</v>
      </c>
      <c r="B5233" s="24">
        <f>-100*'935'!V125*(B4923+'Calc2'!B9698)/'11'!D$17</f>
        <v>0</v>
      </c>
      <c r="C5233" s="10"/>
    </row>
    <row r="5234" spans="1:3">
      <c r="A5234" s="21">
        <v>120</v>
      </c>
      <c r="B5234" s="24">
        <f>-100*'935'!V126*(B4924+'Calc2'!B9699)/'11'!D$17</f>
        <v>0</v>
      </c>
      <c r="C5234" s="10"/>
    </row>
    <row r="5235" spans="1:3">
      <c r="A5235" s="21">
        <v>121</v>
      </c>
      <c r="B5235" s="24">
        <f>-100*'935'!V127*(B4925+'Calc2'!B9700)/'11'!D$17</f>
        <v>0</v>
      </c>
      <c r="C5235" s="10"/>
    </row>
    <row r="5236" spans="1:3">
      <c r="A5236" s="21">
        <v>122</v>
      </c>
      <c r="B5236" s="24">
        <f>-100*'935'!V128*(B4926+'Calc2'!B9701)/'11'!D$17</f>
        <v>0</v>
      </c>
      <c r="C5236" s="10"/>
    </row>
    <row r="5237" spans="1:3">
      <c r="A5237" s="21">
        <v>123</v>
      </c>
      <c r="B5237" s="24">
        <f>-100*'935'!V129*(B4927+'Calc2'!B9702)/'11'!D$17</f>
        <v>0</v>
      </c>
      <c r="C5237" s="10"/>
    </row>
    <row r="5238" spans="1:3">
      <c r="A5238" s="21">
        <v>124</v>
      </c>
      <c r="B5238" s="24">
        <f>-100*'935'!V130*(B4928+'Calc2'!B9703)/'11'!D$17</f>
        <v>0</v>
      </c>
      <c r="C5238" s="10"/>
    </row>
    <row r="5239" spans="1:3">
      <c r="A5239" s="21">
        <v>125</v>
      </c>
      <c r="B5239" s="24">
        <f>-100*'935'!V131*(B4929+'Calc2'!B9704)/'11'!D$17</f>
        <v>0</v>
      </c>
      <c r="C5239" s="10"/>
    </row>
    <row r="5240" spans="1:3">
      <c r="A5240" s="21">
        <v>126</v>
      </c>
      <c r="B5240" s="24">
        <f>-100*'935'!V132*(B4930+'Calc2'!B9705)/'11'!D$17</f>
        <v>0</v>
      </c>
      <c r="C5240" s="10"/>
    </row>
    <row r="5241" spans="1:3">
      <c r="A5241" s="21">
        <v>127</v>
      </c>
      <c r="B5241" s="24">
        <f>-100*'935'!V133*(B4931+'Calc2'!B9706)/'11'!D$17</f>
        <v>0</v>
      </c>
      <c r="C5241" s="10"/>
    </row>
    <row r="5242" spans="1:3">
      <c r="A5242" s="21">
        <v>128</v>
      </c>
      <c r="B5242" s="24">
        <f>-100*'935'!V134*(B4932+'Calc2'!B9707)/'11'!D$17</f>
        <v>0</v>
      </c>
      <c r="C5242" s="10"/>
    </row>
    <row r="5243" spans="1:3">
      <c r="A5243" s="21">
        <v>129</v>
      </c>
      <c r="B5243" s="24">
        <f>-100*'935'!V135*(B4933+'Calc2'!B9708)/'11'!D$17</f>
        <v>0</v>
      </c>
      <c r="C5243" s="10"/>
    </row>
    <row r="5244" spans="1:3">
      <c r="A5244" s="21">
        <v>130</v>
      </c>
      <c r="B5244" s="24">
        <f>-100*'935'!V136*(B4934+'Calc2'!B9709)/'11'!D$17</f>
        <v>0</v>
      </c>
      <c r="C5244" s="10"/>
    </row>
    <row r="5245" spans="1:3">
      <c r="A5245" s="21">
        <v>131</v>
      </c>
      <c r="B5245" s="24">
        <f>-100*'935'!V137*(B4935+'Calc2'!B9710)/'11'!D$17</f>
        <v>0</v>
      </c>
      <c r="C5245" s="10"/>
    </row>
    <row r="5246" spans="1:3">
      <c r="A5246" s="21">
        <v>132</v>
      </c>
      <c r="B5246" s="24">
        <f>-100*'935'!V138*(B4936+'Calc2'!B9711)/'11'!D$17</f>
        <v>0</v>
      </c>
      <c r="C5246" s="10"/>
    </row>
    <row r="5247" spans="1:3">
      <c r="A5247" s="21">
        <v>133</v>
      </c>
      <c r="B5247" s="24">
        <f>-100*'935'!V139*(B4937+'Calc2'!B9712)/'11'!D$17</f>
        <v>0</v>
      </c>
      <c r="C5247" s="10"/>
    </row>
    <row r="5248" spans="1:3">
      <c r="A5248" s="21">
        <v>134</v>
      </c>
      <c r="B5248" s="24">
        <f>-100*'935'!V140*(B4938+'Calc2'!B9713)/'11'!D$17</f>
        <v>0</v>
      </c>
      <c r="C5248" s="10"/>
    </row>
    <row r="5249" spans="1:3">
      <c r="A5249" s="21">
        <v>135</v>
      </c>
      <c r="B5249" s="24">
        <f>-100*'935'!V141*(B4939+'Calc2'!B9714)/'11'!D$17</f>
        <v>0</v>
      </c>
      <c r="C5249" s="10"/>
    </row>
    <row r="5250" spans="1:3">
      <c r="A5250" s="21">
        <v>136</v>
      </c>
      <c r="B5250" s="24">
        <f>-100*'935'!V142*(B4940+'Calc2'!B9715)/'11'!D$17</f>
        <v>0</v>
      </c>
      <c r="C5250" s="10"/>
    </row>
    <row r="5251" spans="1:3">
      <c r="A5251" s="21">
        <v>137</v>
      </c>
      <c r="B5251" s="24">
        <f>-100*'935'!V143*(B4941+'Calc2'!B9716)/'11'!D$17</f>
        <v>0</v>
      </c>
      <c r="C5251" s="10"/>
    </row>
    <row r="5252" spans="1:3">
      <c r="A5252" s="21">
        <v>138</v>
      </c>
      <c r="B5252" s="24">
        <f>-100*'935'!V144*(B4942+'Calc2'!B9717)/'11'!D$17</f>
        <v>0</v>
      </c>
      <c r="C5252" s="10"/>
    </row>
    <row r="5253" spans="1:3">
      <c r="A5253" s="21">
        <v>139</v>
      </c>
      <c r="B5253" s="24">
        <f>-100*'935'!V145*(B4943+'Calc2'!B9718)/'11'!D$17</f>
        <v>0</v>
      </c>
      <c r="C5253" s="10"/>
    </row>
    <row r="5254" spans="1:3">
      <c r="A5254" s="21">
        <v>140</v>
      </c>
      <c r="B5254" s="24">
        <f>-100*'935'!V146*(B4944+'Calc2'!B9719)/'11'!D$17</f>
        <v>0</v>
      </c>
      <c r="C5254" s="10"/>
    </row>
    <row r="5255" spans="1:3">
      <c r="A5255" s="21">
        <v>141</v>
      </c>
      <c r="B5255" s="24">
        <f>-100*'935'!V147*(B4945+'Calc2'!B9720)/'11'!D$17</f>
        <v>0</v>
      </c>
      <c r="C5255" s="10"/>
    </row>
    <row r="5256" spans="1:3">
      <c r="A5256" s="21">
        <v>142</v>
      </c>
      <c r="B5256" s="24">
        <f>-100*'935'!V148*(B4946+'Calc2'!B9721)/'11'!D$17</f>
        <v>0</v>
      </c>
      <c r="C5256" s="10"/>
    </row>
    <row r="5257" spans="1:3">
      <c r="A5257" s="21">
        <v>143</v>
      </c>
      <c r="B5257" s="24">
        <f>-100*'935'!V149*(B4947+'Calc2'!B9722)/'11'!D$17</f>
        <v>0</v>
      </c>
      <c r="C5257" s="10"/>
    </row>
    <row r="5258" spans="1:3">
      <c r="A5258" s="21">
        <v>144</v>
      </c>
      <c r="B5258" s="24">
        <f>-100*'935'!V150*(B4948+'Calc2'!B9723)/'11'!D$17</f>
        <v>0</v>
      </c>
      <c r="C5258" s="10"/>
    </row>
    <row r="5259" spans="1:3">
      <c r="A5259" s="21">
        <v>145</v>
      </c>
      <c r="B5259" s="24">
        <f>-100*'935'!V151*(B4949+'Calc2'!B9724)/'11'!D$17</f>
        <v>0</v>
      </c>
      <c r="C5259" s="10"/>
    </row>
    <row r="5260" spans="1:3">
      <c r="A5260" s="21">
        <v>146</v>
      </c>
      <c r="B5260" s="24">
        <f>-100*'935'!V152*(B4950+'Calc2'!B9725)/'11'!D$17</f>
        <v>0</v>
      </c>
      <c r="C5260" s="10"/>
    </row>
    <row r="5261" spans="1:3">
      <c r="A5261" s="21">
        <v>147</v>
      </c>
      <c r="B5261" s="24">
        <f>-100*'935'!V153*(B4951+'Calc2'!B9726)/'11'!D$17</f>
        <v>0</v>
      </c>
      <c r="C5261" s="10"/>
    </row>
    <row r="5262" spans="1:3">
      <c r="A5262" s="21">
        <v>148</v>
      </c>
      <c r="B5262" s="24">
        <f>-100*'935'!V154*(B4952+'Calc2'!B9727)/'11'!D$17</f>
        <v>0</v>
      </c>
      <c r="C5262" s="10"/>
    </row>
    <row r="5263" spans="1:3">
      <c r="A5263" s="21">
        <v>149</v>
      </c>
      <c r="B5263" s="24">
        <f>-100*'935'!V155*(B4953+'Calc2'!B9728)/'11'!D$17</f>
        <v>0</v>
      </c>
      <c r="C5263" s="10"/>
    </row>
    <row r="5264" spans="1:3">
      <c r="A5264" s="21">
        <v>150</v>
      </c>
      <c r="B5264" s="24">
        <f>-100*'935'!V156*(B4954+'Calc2'!B9729)/'11'!D$17</f>
        <v>0</v>
      </c>
      <c r="C5264" s="10"/>
    </row>
    <row r="5265" spans="1:3">
      <c r="A5265" s="21">
        <v>151</v>
      </c>
      <c r="B5265" s="24">
        <f>-100*'935'!V157*(B4955+'Calc2'!B9730)/'11'!D$17</f>
        <v>0</v>
      </c>
      <c r="C5265" s="10"/>
    </row>
    <row r="5266" spans="1:3">
      <c r="A5266" s="21">
        <v>152</v>
      </c>
      <c r="B5266" s="24">
        <f>-100*'935'!V158*(B4956+'Calc2'!B9731)/'11'!D$17</f>
        <v>0</v>
      </c>
      <c r="C5266" s="10"/>
    </row>
    <row r="5267" spans="1:3">
      <c r="A5267" s="21">
        <v>153</v>
      </c>
      <c r="B5267" s="24">
        <f>-100*'935'!V159*(B4957+'Calc2'!B9732)/'11'!D$17</f>
        <v>0</v>
      </c>
      <c r="C5267" s="10"/>
    </row>
    <row r="5268" spans="1:3">
      <c r="A5268" s="21">
        <v>154</v>
      </c>
      <c r="B5268" s="24">
        <f>-100*'935'!V160*(B4958+'Calc2'!B9733)/'11'!D$17</f>
        <v>0</v>
      </c>
      <c r="C5268" s="10"/>
    </row>
    <row r="5269" spans="1:3">
      <c r="A5269" s="21">
        <v>155</v>
      </c>
      <c r="B5269" s="24">
        <f>-100*'935'!V161*(B4959+'Calc2'!B9734)/'11'!D$17</f>
        <v>0</v>
      </c>
      <c r="C5269" s="10"/>
    </row>
    <row r="5270" spans="1:3">
      <c r="A5270" s="21">
        <v>156</v>
      </c>
      <c r="B5270" s="24">
        <f>-100*'935'!V162*(B4960+'Calc2'!B9735)/'11'!D$17</f>
        <v>0</v>
      </c>
      <c r="C5270" s="10"/>
    </row>
    <row r="5271" spans="1:3">
      <c r="A5271" s="21">
        <v>157</v>
      </c>
      <c r="B5271" s="24">
        <f>-100*'935'!V163*(B4961+'Calc2'!B9736)/'11'!D$17</f>
        <v>0</v>
      </c>
      <c r="C5271" s="10"/>
    </row>
    <row r="5272" spans="1:3">
      <c r="A5272" s="21">
        <v>158</v>
      </c>
      <c r="B5272" s="24">
        <f>-100*'935'!V164*(B4962+'Calc2'!B9737)/'11'!D$17</f>
        <v>0</v>
      </c>
      <c r="C5272" s="10"/>
    </row>
    <row r="5273" spans="1:3">
      <c r="A5273" s="21">
        <v>159</v>
      </c>
      <c r="B5273" s="24">
        <f>-100*'935'!V165*(B4963+'Calc2'!B9738)/'11'!D$17</f>
        <v>0</v>
      </c>
      <c r="C5273" s="10"/>
    </row>
    <row r="5274" spans="1:3">
      <c r="A5274" s="21">
        <v>160</v>
      </c>
      <c r="B5274" s="24">
        <f>-100*'935'!V166*(B4964+'Calc2'!B9739)/'11'!D$17</f>
        <v>0</v>
      </c>
      <c r="C5274" s="10"/>
    </row>
    <row r="5275" spans="1:3">
      <c r="A5275" s="21">
        <v>161</v>
      </c>
      <c r="B5275" s="24">
        <f>-100*'935'!V167*(B4965+'Calc2'!B9740)/'11'!D$17</f>
        <v>0</v>
      </c>
      <c r="C5275" s="10"/>
    </row>
    <row r="5276" spans="1:3">
      <c r="A5276" s="21">
        <v>162</v>
      </c>
      <c r="B5276" s="24">
        <f>-100*'935'!V168*(B4966+'Calc2'!B9741)/'11'!D$17</f>
        <v>0</v>
      </c>
      <c r="C5276" s="10"/>
    </row>
    <row r="5277" spans="1:3">
      <c r="A5277" s="21">
        <v>163</v>
      </c>
      <c r="B5277" s="24">
        <f>-100*'935'!V169*(B4967+'Calc2'!B9742)/'11'!D$17</f>
        <v>0</v>
      </c>
      <c r="C5277" s="10"/>
    </row>
    <row r="5278" spans="1:3">
      <c r="A5278" s="21">
        <v>164</v>
      </c>
      <c r="B5278" s="24">
        <f>-100*'935'!V170*(B4968+'Calc2'!B9743)/'11'!D$17</f>
        <v>0</v>
      </c>
      <c r="C5278" s="10"/>
    </row>
    <row r="5279" spans="1:3">
      <c r="A5279" s="21">
        <v>165</v>
      </c>
      <c r="B5279" s="24">
        <f>-100*'935'!V171*(B4969+'Calc2'!B9744)/'11'!D$17</f>
        <v>0</v>
      </c>
      <c r="C5279" s="10"/>
    </row>
    <row r="5280" spans="1:3">
      <c r="A5280" s="21">
        <v>166</v>
      </c>
      <c r="B5280" s="24">
        <f>-100*'935'!V172*(B4970+'Calc2'!B9745)/'11'!D$17</f>
        <v>0</v>
      </c>
      <c r="C5280" s="10"/>
    </row>
    <row r="5281" spans="1:3">
      <c r="A5281" s="21">
        <v>167</v>
      </c>
      <c r="B5281" s="24">
        <f>-100*'935'!V173*(B4971+'Calc2'!B9746)/'11'!D$17</f>
        <v>0</v>
      </c>
      <c r="C5281" s="10"/>
    </row>
    <row r="5282" spans="1:3">
      <c r="A5282" s="21">
        <v>168</v>
      </c>
      <c r="B5282" s="24">
        <f>-100*'935'!V174*(B4972+'Calc2'!B9747)/'11'!D$17</f>
        <v>0</v>
      </c>
      <c r="C5282" s="10"/>
    </row>
    <row r="5283" spans="1:3">
      <c r="A5283" s="21">
        <v>169</v>
      </c>
      <c r="B5283" s="24">
        <f>-100*'935'!V175*(B4973+'Calc2'!B9748)/'11'!D$17</f>
        <v>0</v>
      </c>
      <c r="C5283" s="10"/>
    </row>
    <row r="5284" spans="1:3">
      <c r="A5284" s="21">
        <v>170</v>
      </c>
      <c r="B5284" s="24">
        <f>-100*'935'!V176*(B4974+'Calc2'!B9749)/'11'!D$17</f>
        <v>0</v>
      </c>
      <c r="C5284" s="10"/>
    </row>
    <row r="5285" spans="1:3">
      <c r="A5285" s="21">
        <v>171</v>
      </c>
      <c r="B5285" s="24">
        <f>-100*'935'!V177*(B4975+'Calc2'!B9750)/'11'!D$17</f>
        <v>0</v>
      </c>
      <c r="C5285" s="10"/>
    </row>
    <row r="5286" spans="1:3">
      <c r="A5286" s="21">
        <v>172</v>
      </c>
      <c r="B5286" s="24">
        <f>-100*'935'!V178*(B4976+'Calc2'!B9751)/'11'!D$17</f>
        <v>0</v>
      </c>
      <c r="C5286" s="10"/>
    </row>
    <row r="5287" spans="1:3">
      <c r="A5287" s="21">
        <v>173</v>
      </c>
      <c r="B5287" s="24">
        <f>-100*'935'!V179*(B4977+'Calc2'!B9752)/'11'!D$17</f>
        <v>0</v>
      </c>
      <c r="C5287" s="10"/>
    </row>
    <row r="5288" spans="1:3">
      <c r="A5288" s="21">
        <v>174</v>
      </c>
      <c r="B5288" s="24">
        <f>-100*'935'!V180*(B4978+'Calc2'!B9753)/'11'!D$17</f>
        <v>0</v>
      </c>
      <c r="C5288" s="10"/>
    </row>
    <row r="5289" spans="1:3">
      <c r="A5289" s="21">
        <v>175</v>
      </c>
      <c r="B5289" s="24">
        <f>-100*'935'!V181*(B4979+'Calc2'!B9754)/'11'!D$17</f>
        <v>0</v>
      </c>
      <c r="C5289" s="10"/>
    </row>
    <row r="5290" spans="1:3">
      <c r="A5290" s="21">
        <v>176</v>
      </c>
      <c r="B5290" s="24">
        <f>-100*'935'!V182*(B4980+'Calc2'!B9755)/'11'!D$17</f>
        <v>0</v>
      </c>
      <c r="C5290" s="10"/>
    </row>
    <row r="5291" spans="1:3">
      <c r="A5291" s="21">
        <v>177</v>
      </c>
      <c r="B5291" s="24">
        <f>-100*'935'!V183*(B4981+'Calc2'!B9756)/'11'!D$17</f>
        <v>0</v>
      </c>
      <c r="C5291" s="10"/>
    </row>
    <row r="5292" spans="1:3">
      <c r="A5292" s="21">
        <v>178</v>
      </c>
      <c r="B5292" s="24">
        <f>-100*'935'!V184*(B4982+'Calc2'!B9757)/'11'!D$17</f>
        <v>0</v>
      </c>
      <c r="C5292" s="10"/>
    </row>
    <row r="5293" spans="1:3">
      <c r="A5293" s="21">
        <v>179</v>
      </c>
      <c r="B5293" s="24">
        <f>-100*'935'!V185*(B4983+'Calc2'!B9758)/'11'!D$17</f>
        <v>0</v>
      </c>
      <c r="C5293" s="10"/>
    </row>
    <row r="5294" spans="1:3">
      <c r="A5294" s="21">
        <v>180</v>
      </c>
      <c r="B5294" s="24">
        <f>-100*'935'!V186*(B4984+'Calc2'!B9759)/'11'!D$17</f>
        <v>0</v>
      </c>
      <c r="C5294" s="10"/>
    </row>
    <row r="5295" spans="1:3">
      <c r="A5295" s="21">
        <v>181</v>
      </c>
      <c r="B5295" s="24">
        <f>-100*'935'!V187*(B4985+'Calc2'!B9760)/'11'!D$17</f>
        <v>0</v>
      </c>
      <c r="C5295" s="10"/>
    </row>
    <row r="5296" spans="1:3">
      <c r="A5296" s="21">
        <v>182</v>
      </c>
      <c r="B5296" s="24">
        <f>-100*'935'!V188*(B4986+'Calc2'!B9761)/'11'!D$17</f>
        <v>0</v>
      </c>
      <c r="C5296" s="10"/>
    </row>
    <row r="5297" spans="1:3">
      <c r="A5297" s="21">
        <v>183</v>
      </c>
      <c r="B5297" s="24">
        <f>-100*'935'!V189*(B4987+'Calc2'!B9762)/'11'!D$17</f>
        <v>0</v>
      </c>
      <c r="C5297" s="10"/>
    </row>
    <row r="5298" spans="1:3">
      <c r="A5298" s="21">
        <v>184</v>
      </c>
      <c r="B5298" s="24">
        <f>-100*'935'!V190*(B4988+'Calc2'!B9763)/'11'!D$17</f>
        <v>0</v>
      </c>
      <c r="C5298" s="10"/>
    </row>
    <row r="5299" spans="1:3">
      <c r="A5299" s="21">
        <v>185</v>
      </c>
      <c r="B5299" s="24">
        <f>-100*'935'!V191*(B4989+'Calc2'!B9764)/'11'!D$17</f>
        <v>0</v>
      </c>
      <c r="C5299" s="10"/>
    </row>
    <row r="5300" spans="1:3">
      <c r="A5300" s="21">
        <v>186</v>
      </c>
      <c r="B5300" s="24">
        <f>-100*'935'!V192*(B4990+'Calc2'!B9765)/'11'!D$17</f>
        <v>0</v>
      </c>
      <c r="C5300" s="10"/>
    </row>
    <row r="5301" spans="1:3">
      <c r="A5301" s="21">
        <v>187</v>
      </c>
      <c r="B5301" s="24">
        <f>-100*'935'!V193*(B4991+'Calc2'!B9766)/'11'!D$17</f>
        <v>0</v>
      </c>
      <c r="C5301" s="10"/>
    </row>
    <row r="5302" spans="1:3">
      <c r="A5302" s="21">
        <v>188</v>
      </c>
      <c r="B5302" s="24">
        <f>-100*'935'!V194*(B4992+'Calc2'!B9767)/'11'!D$17</f>
        <v>0</v>
      </c>
      <c r="C5302" s="10"/>
    </row>
    <row r="5303" spans="1:3">
      <c r="A5303" s="21">
        <v>189</v>
      </c>
      <c r="B5303" s="24">
        <f>-100*'935'!V195*(B4993+'Calc2'!B9768)/'11'!D$17</f>
        <v>0</v>
      </c>
      <c r="C5303" s="10"/>
    </row>
    <row r="5304" spans="1:3">
      <c r="A5304" s="21">
        <v>190</v>
      </c>
      <c r="B5304" s="24">
        <f>-100*'935'!V196*(B4994+'Calc2'!B9769)/'11'!D$17</f>
        <v>0</v>
      </c>
      <c r="C5304" s="10"/>
    </row>
    <row r="5305" spans="1:3">
      <c r="A5305" s="21">
        <v>191</v>
      </c>
      <c r="B5305" s="24">
        <f>-100*'935'!V197*(B4995+'Calc2'!B9770)/'11'!D$17</f>
        <v>0</v>
      </c>
      <c r="C5305" s="10"/>
    </row>
    <row r="5306" spans="1:3">
      <c r="A5306" s="21">
        <v>192</v>
      </c>
      <c r="B5306" s="24">
        <f>-100*'935'!V198*(B4996+'Calc2'!B9771)/'11'!D$17</f>
        <v>0</v>
      </c>
      <c r="C5306" s="10"/>
    </row>
    <row r="5307" spans="1:3">
      <c r="A5307" s="21">
        <v>193</v>
      </c>
      <c r="B5307" s="24">
        <f>-100*'935'!V199*(B4997+'Calc2'!B9772)/'11'!D$17</f>
        <v>0</v>
      </c>
      <c r="C5307" s="10"/>
    </row>
    <row r="5308" spans="1:3">
      <c r="A5308" s="21">
        <v>194</v>
      </c>
      <c r="B5308" s="24">
        <f>-100*'935'!V200*(B4998+'Calc2'!B9773)/'11'!D$17</f>
        <v>0</v>
      </c>
      <c r="C5308" s="10"/>
    </row>
    <row r="5309" spans="1:3">
      <c r="A5309" s="21">
        <v>195</v>
      </c>
      <c r="B5309" s="24">
        <f>-100*'935'!V201*(B4999+'Calc2'!B9774)/'11'!D$17</f>
        <v>0</v>
      </c>
      <c r="C5309" s="10"/>
    </row>
    <row r="5310" spans="1:3">
      <c r="A5310" s="21">
        <v>196</v>
      </c>
      <c r="B5310" s="24">
        <f>-100*'935'!V202*(B5000+'Calc2'!B9775)/'11'!D$17</f>
        <v>0</v>
      </c>
      <c r="C5310" s="10"/>
    </row>
    <row r="5311" spans="1:3">
      <c r="A5311" s="21">
        <v>197</v>
      </c>
      <c r="B5311" s="24">
        <f>-100*'935'!V203*(B5001+'Calc2'!B9776)/'11'!D$17</f>
        <v>0</v>
      </c>
      <c r="C5311" s="10"/>
    </row>
    <row r="5312" spans="1:3">
      <c r="A5312" s="21">
        <v>198</v>
      </c>
      <c r="B5312" s="24">
        <f>-100*'935'!V204*(B5002+'Calc2'!B9777)/'11'!D$17</f>
        <v>0</v>
      </c>
      <c r="C5312" s="10"/>
    </row>
    <row r="5313" spans="1:3">
      <c r="A5313" s="21">
        <v>199</v>
      </c>
      <c r="B5313" s="24">
        <f>-100*'935'!V205*(B5003+'Calc2'!B9778)/'11'!D$17</f>
        <v>0</v>
      </c>
      <c r="C5313" s="10"/>
    </row>
    <row r="5314" spans="1:3">
      <c r="A5314" s="21">
        <v>200</v>
      </c>
      <c r="B5314" s="24">
        <f>-100*'935'!V206*(B5004+'Calc2'!B9779)/'11'!D$17</f>
        <v>0</v>
      </c>
      <c r="C5314" s="10"/>
    </row>
    <row r="5315" spans="1:3">
      <c r="A5315" s="21">
        <v>201</v>
      </c>
      <c r="B5315" s="24">
        <f>-100*'935'!V207*(B5005+'Calc2'!B9780)/'11'!D$17</f>
        <v>0</v>
      </c>
      <c r="C5315" s="10"/>
    </row>
    <row r="5316" spans="1:3">
      <c r="A5316" s="21">
        <v>202</v>
      </c>
      <c r="B5316" s="24">
        <f>-100*'935'!V208*(B5006+'Calc2'!B9781)/'11'!D$17</f>
        <v>0</v>
      </c>
      <c r="C5316" s="10"/>
    </row>
    <row r="5317" spans="1:3">
      <c r="A5317" s="21">
        <v>203</v>
      </c>
      <c r="B5317" s="24">
        <f>-100*'935'!V209*(B5007+'Calc2'!B9782)/'11'!D$17</f>
        <v>0</v>
      </c>
      <c r="C5317" s="10"/>
    </row>
    <row r="5318" spans="1:3">
      <c r="A5318" s="21">
        <v>204</v>
      </c>
      <c r="B5318" s="24">
        <f>-100*'935'!V210*(B5008+'Calc2'!B9783)/'11'!D$17</f>
        <v>0</v>
      </c>
      <c r="C5318" s="10"/>
    </row>
    <row r="5319" spans="1:3">
      <c r="A5319" s="21">
        <v>205</v>
      </c>
      <c r="B5319" s="24">
        <f>-100*'935'!V211*(B5009+'Calc2'!B9784)/'11'!D$17</f>
        <v>0</v>
      </c>
      <c r="C5319" s="10"/>
    </row>
    <row r="5320" spans="1:3">
      <c r="A5320" s="21">
        <v>206</v>
      </c>
      <c r="B5320" s="24">
        <f>-100*'935'!V212*(B5010+'Calc2'!B9785)/'11'!D$17</f>
        <v>0</v>
      </c>
      <c r="C5320" s="10"/>
    </row>
    <row r="5321" spans="1:3">
      <c r="A5321" s="21">
        <v>207</v>
      </c>
      <c r="B5321" s="24">
        <f>-100*'935'!V213*(B5011+'Calc2'!B9786)/'11'!D$17</f>
        <v>0</v>
      </c>
      <c r="C5321" s="10"/>
    </row>
    <row r="5322" spans="1:3">
      <c r="A5322" s="21">
        <v>208</v>
      </c>
      <c r="B5322" s="24">
        <f>-100*'935'!V214*(B5012+'Calc2'!B9787)/'11'!D$17</f>
        <v>0</v>
      </c>
      <c r="C5322" s="10"/>
    </row>
    <row r="5323" spans="1:3">
      <c r="A5323" s="21">
        <v>209</v>
      </c>
      <c r="B5323" s="24">
        <f>-100*'935'!V215*(B5013+'Calc2'!B9788)/'11'!D$17</f>
        <v>0</v>
      </c>
      <c r="C5323" s="10"/>
    </row>
    <row r="5324" spans="1:3">
      <c r="A5324" s="21">
        <v>210</v>
      </c>
      <c r="B5324" s="24">
        <f>-100*'935'!V216*(B5014+'Calc2'!B9789)/'11'!D$17</f>
        <v>0</v>
      </c>
      <c r="C5324" s="10"/>
    </row>
    <row r="5325" spans="1:3">
      <c r="A5325" s="21">
        <v>211</v>
      </c>
      <c r="B5325" s="24">
        <f>-100*'935'!V217*(B5015+'Calc2'!B9790)/'11'!D$17</f>
        <v>0</v>
      </c>
      <c r="C5325" s="10"/>
    </row>
    <row r="5326" spans="1:3">
      <c r="A5326" s="21">
        <v>212</v>
      </c>
      <c r="B5326" s="24">
        <f>-100*'935'!V218*(B5016+'Calc2'!B9791)/'11'!D$17</f>
        <v>0</v>
      </c>
      <c r="C5326" s="10"/>
    </row>
    <row r="5327" spans="1:3">
      <c r="A5327" s="21">
        <v>213</v>
      </c>
      <c r="B5327" s="24">
        <f>-100*'935'!V219*(B5017+'Calc2'!B9792)/'11'!D$17</f>
        <v>0</v>
      </c>
      <c r="C5327" s="10"/>
    </row>
    <row r="5328" spans="1:3">
      <c r="A5328" s="21">
        <v>214</v>
      </c>
      <c r="B5328" s="24">
        <f>-100*'935'!V220*(B5018+'Calc2'!B9793)/'11'!D$17</f>
        <v>0</v>
      </c>
      <c r="C5328" s="10"/>
    </row>
    <row r="5329" spans="1:3">
      <c r="A5329" s="21">
        <v>215</v>
      </c>
      <c r="B5329" s="24">
        <f>-100*'935'!V221*(B5019+'Calc2'!B9794)/'11'!D$17</f>
        <v>0</v>
      </c>
      <c r="C5329" s="10"/>
    </row>
    <row r="5330" spans="1:3">
      <c r="A5330" s="21">
        <v>216</v>
      </c>
      <c r="B5330" s="24">
        <f>-100*'935'!V222*(B5020+'Calc2'!B9795)/'11'!D$17</f>
        <v>0</v>
      </c>
      <c r="C5330" s="10"/>
    </row>
    <row r="5331" spans="1:3">
      <c r="A5331" s="21">
        <v>217</v>
      </c>
      <c r="B5331" s="24">
        <f>-100*'935'!V223*(B5021+'Calc2'!B9796)/'11'!D$17</f>
        <v>0</v>
      </c>
      <c r="C5331" s="10"/>
    </row>
    <row r="5332" spans="1:3">
      <c r="A5332" s="21">
        <v>218</v>
      </c>
      <c r="B5332" s="24">
        <f>-100*'935'!V224*(B5022+'Calc2'!B9797)/'11'!D$17</f>
        <v>0</v>
      </c>
      <c r="C5332" s="10"/>
    </row>
    <row r="5333" spans="1:3">
      <c r="A5333" s="21">
        <v>219</v>
      </c>
      <c r="B5333" s="24">
        <f>-100*'935'!V225*(B5023+'Calc2'!B9798)/'11'!D$17</f>
        <v>0</v>
      </c>
      <c r="C5333" s="10"/>
    </row>
    <row r="5334" spans="1:3">
      <c r="A5334" s="21">
        <v>220</v>
      </c>
      <c r="B5334" s="24">
        <f>-100*'935'!V226*(B5024+'Calc2'!B9799)/'11'!D$17</f>
        <v>0</v>
      </c>
      <c r="C5334" s="10"/>
    </row>
    <row r="5335" spans="1:3">
      <c r="A5335" s="21">
        <v>221</v>
      </c>
      <c r="B5335" s="24">
        <f>-100*'935'!V227*(B5025+'Calc2'!B9800)/'11'!D$17</f>
        <v>0</v>
      </c>
      <c r="C5335" s="10"/>
    </row>
    <row r="5336" spans="1:3">
      <c r="A5336" s="21">
        <v>222</v>
      </c>
      <c r="B5336" s="24">
        <f>-100*'935'!V228*(B5026+'Calc2'!B9801)/'11'!D$17</f>
        <v>0</v>
      </c>
      <c r="C5336" s="10"/>
    </row>
    <row r="5337" spans="1:3">
      <c r="A5337" s="21">
        <v>223</v>
      </c>
      <c r="B5337" s="24">
        <f>-100*'935'!V229*(B5027+'Calc2'!B9802)/'11'!D$17</f>
        <v>0</v>
      </c>
      <c r="C5337" s="10"/>
    </row>
    <row r="5338" spans="1:3">
      <c r="A5338" s="21">
        <v>224</v>
      </c>
      <c r="B5338" s="24">
        <f>-100*'935'!V230*(B5028+'Calc2'!B9803)/'11'!D$17</f>
        <v>0</v>
      </c>
      <c r="C5338" s="10"/>
    </row>
    <row r="5339" spans="1:3">
      <c r="A5339" s="21">
        <v>225</v>
      </c>
      <c r="B5339" s="24">
        <f>-100*'935'!V231*(B5029+'Calc2'!B9804)/'11'!D$17</f>
        <v>0</v>
      </c>
      <c r="C5339" s="10"/>
    </row>
    <row r="5340" spans="1:3">
      <c r="A5340" s="21">
        <v>226</v>
      </c>
      <c r="B5340" s="24">
        <f>-100*'935'!V232*(B5030+'Calc2'!B9805)/'11'!D$17</f>
        <v>0</v>
      </c>
      <c r="C5340" s="10"/>
    </row>
    <row r="5341" spans="1:3">
      <c r="A5341" s="21">
        <v>227</v>
      </c>
      <c r="B5341" s="24">
        <f>-100*'935'!V233*(B5031+'Calc2'!B9806)/'11'!D$17</f>
        <v>0</v>
      </c>
      <c r="C5341" s="10"/>
    </row>
    <row r="5342" spans="1:3">
      <c r="A5342" s="21">
        <v>228</v>
      </c>
      <c r="B5342" s="24">
        <f>-100*'935'!V234*(B5032+'Calc2'!B9807)/'11'!D$17</f>
        <v>0</v>
      </c>
      <c r="C5342" s="10"/>
    </row>
    <row r="5343" spans="1:3">
      <c r="A5343" s="21">
        <v>229</v>
      </c>
      <c r="B5343" s="24">
        <f>-100*'935'!V235*(B5033+'Calc2'!B9808)/'11'!D$17</f>
        <v>0</v>
      </c>
      <c r="C5343" s="10"/>
    </row>
    <row r="5344" spans="1:3">
      <c r="A5344" s="21">
        <v>230</v>
      </c>
      <c r="B5344" s="24">
        <f>-100*'935'!V236*(B5034+'Calc2'!B9809)/'11'!D$17</f>
        <v>0</v>
      </c>
      <c r="C5344" s="10"/>
    </row>
    <row r="5345" spans="1:3">
      <c r="A5345" s="21">
        <v>231</v>
      </c>
      <c r="B5345" s="24">
        <f>-100*'935'!V237*(B5035+'Calc2'!B9810)/'11'!D$17</f>
        <v>0</v>
      </c>
      <c r="C5345" s="10"/>
    </row>
    <row r="5346" spans="1:3">
      <c r="A5346" s="21">
        <v>232</v>
      </c>
      <c r="B5346" s="24">
        <f>-100*'935'!V238*(B5036+'Calc2'!B9811)/'11'!D$17</f>
        <v>0</v>
      </c>
      <c r="C5346" s="10"/>
    </row>
    <row r="5347" spans="1:3">
      <c r="A5347" s="21">
        <v>233</v>
      </c>
      <c r="B5347" s="24">
        <f>-100*'935'!V239*(B5037+'Calc2'!B9812)/'11'!D$17</f>
        <v>0</v>
      </c>
      <c r="C5347" s="10"/>
    </row>
    <row r="5348" spans="1:3">
      <c r="A5348" s="21">
        <v>234</v>
      </c>
      <c r="B5348" s="24">
        <f>-100*'935'!V240*(B5038+'Calc2'!B9813)/'11'!D$17</f>
        <v>0</v>
      </c>
      <c r="C5348" s="10"/>
    </row>
    <row r="5349" spans="1:3">
      <c r="A5349" s="21">
        <v>235</v>
      </c>
      <c r="B5349" s="24">
        <f>-100*'935'!V241*(B5039+'Calc2'!B9814)/'11'!D$17</f>
        <v>0</v>
      </c>
      <c r="C5349" s="10"/>
    </row>
    <row r="5350" spans="1:3">
      <c r="A5350" s="21">
        <v>236</v>
      </c>
      <c r="B5350" s="24">
        <f>-100*'935'!V242*(B5040+'Calc2'!B9815)/'11'!D$17</f>
        <v>0</v>
      </c>
      <c r="C5350" s="10"/>
    </row>
    <row r="5351" spans="1:3">
      <c r="A5351" s="21">
        <v>237</v>
      </c>
      <c r="B5351" s="24">
        <f>-100*'935'!V243*(B5041+'Calc2'!B9816)/'11'!D$17</f>
        <v>0</v>
      </c>
      <c r="C5351" s="10"/>
    </row>
    <row r="5352" spans="1:3">
      <c r="A5352" s="21">
        <v>238</v>
      </c>
      <c r="B5352" s="24">
        <f>-100*'935'!V244*(B5042+'Calc2'!B9817)/'11'!D$17</f>
        <v>0</v>
      </c>
      <c r="C5352" s="10"/>
    </row>
    <row r="5353" spans="1:3">
      <c r="A5353" s="21">
        <v>239</v>
      </c>
      <c r="B5353" s="24">
        <f>-100*'935'!V245*(B5043+'Calc2'!B9818)/'11'!D$17</f>
        <v>0</v>
      </c>
      <c r="C5353" s="10"/>
    </row>
    <row r="5354" spans="1:3">
      <c r="A5354" s="21">
        <v>240</v>
      </c>
      <c r="B5354" s="24">
        <f>-100*'935'!V246*(B5044+'Calc2'!B9819)/'11'!D$17</f>
        <v>0</v>
      </c>
      <c r="C5354" s="10"/>
    </row>
    <row r="5355" spans="1:3">
      <c r="A5355" s="21">
        <v>241</v>
      </c>
      <c r="B5355" s="24">
        <f>-100*'935'!V247*(B5045+'Calc2'!B9820)/'11'!D$17</f>
        <v>0</v>
      </c>
      <c r="C5355" s="10"/>
    </row>
    <row r="5356" spans="1:3">
      <c r="A5356" s="21">
        <v>242</v>
      </c>
      <c r="B5356" s="24">
        <f>-100*'935'!V248*(B5046+'Calc2'!B9821)/'11'!D$17</f>
        <v>0</v>
      </c>
      <c r="C5356" s="10"/>
    </row>
    <row r="5357" spans="1:3">
      <c r="A5357" s="21">
        <v>243</v>
      </c>
      <c r="B5357" s="24">
        <f>-100*'935'!V249*(B5047+'Calc2'!B9822)/'11'!D$17</f>
        <v>0</v>
      </c>
      <c r="C5357" s="10"/>
    </row>
    <row r="5358" spans="1:3">
      <c r="A5358" s="21">
        <v>244</v>
      </c>
      <c r="B5358" s="24">
        <f>-100*'935'!V250*(B5048+'Calc2'!B9823)/'11'!D$17</f>
        <v>0</v>
      </c>
      <c r="C5358" s="10"/>
    </row>
    <row r="5359" spans="1:3">
      <c r="A5359" s="21">
        <v>245</v>
      </c>
      <c r="B5359" s="24">
        <f>-100*'935'!V251*(B5049+'Calc2'!B9824)/'11'!D$17</f>
        <v>0</v>
      </c>
      <c r="C5359" s="10"/>
    </row>
    <row r="5360" spans="1:3">
      <c r="A5360" s="21">
        <v>246</v>
      </c>
      <c r="B5360" s="24">
        <f>-100*'935'!V252*(B5050+'Calc2'!B9825)/'11'!D$17</f>
        <v>0</v>
      </c>
      <c r="C5360" s="10"/>
    </row>
    <row r="5361" spans="1:3">
      <c r="A5361" s="21">
        <v>247</v>
      </c>
      <c r="B5361" s="24">
        <f>-100*'935'!V253*(B5051+'Calc2'!B9826)/'11'!D$17</f>
        <v>0</v>
      </c>
      <c r="C5361" s="10"/>
    </row>
    <row r="5362" spans="1:3">
      <c r="A5362" s="21">
        <v>248</v>
      </c>
      <c r="B5362" s="24">
        <f>-100*'935'!V254*(B5052+'Calc2'!B9827)/'11'!D$17</f>
        <v>0</v>
      </c>
      <c r="C5362" s="10"/>
    </row>
    <row r="5363" spans="1:3">
      <c r="A5363" s="21">
        <v>249</v>
      </c>
      <c r="B5363" s="24">
        <f>-100*'935'!V255*(B5053+'Calc2'!B9828)/'11'!D$17</f>
        <v>0</v>
      </c>
      <c r="C5363" s="10"/>
    </row>
    <row r="5364" spans="1:3">
      <c r="A5364" s="21">
        <v>250</v>
      </c>
      <c r="B5364" s="24">
        <f>-100*'935'!V256*(B5054+'Calc2'!B9829)/'11'!D$17</f>
        <v>0</v>
      </c>
      <c r="C5364" s="10"/>
    </row>
    <row r="5365" spans="1:3">
      <c r="A5365" s="21">
        <v>251</v>
      </c>
      <c r="B5365" s="24">
        <f>-100*'935'!V257*(B5055+'Calc2'!B9830)/'11'!D$17</f>
        <v>0</v>
      </c>
      <c r="C5365" s="10"/>
    </row>
    <row r="5366" spans="1:3">
      <c r="A5366" s="21">
        <v>252</v>
      </c>
      <c r="B5366" s="24">
        <f>-100*'935'!V258*(B5056+'Calc2'!B9831)/'11'!D$17</f>
        <v>0</v>
      </c>
      <c r="C5366" s="10"/>
    </row>
    <row r="5367" spans="1:3">
      <c r="A5367" s="21">
        <v>253</v>
      </c>
      <c r="B5367" s="24">
        <f>-100*'935'!V259*(B5057+'Calc2'!B9832)/'11'!D$17</f>
        <v>0</v>
      </c>
      <c r="C5367" s="10"/>
    </row>
    <row r="5368" spans="1:3">
      <c r="A5368" s="21">
        <v>254</v>
      </c>
      <c r="B5368" s="24">
        <f>-100*'935'!V260*(B5058+'Calc2'!B9833)/'11'!D$17</f>
        <v>0</v>
      </c>
      <c r="C5368" s="10"/>
    </row>
    <row r="5369" spans="1:3">
      <c r="A5369" s="21">
        <v>255</v>
      </c>
      <c r="B5369" s="24">
        <f>-100*'935'!V261*(B5059+'Calc2'!B9834)/'11'!D$17</f>
        <v>0</v>
      </c>
      <c r="C5369" s="10"/>
    </row>
    <row r="5370" spans="1:3">
      <c r="A5370" s="21">
        <v>256</v>
      </c>
      <c r="B5370" s="24">
        <f>-100*'935'!V262*(B5060+'Calc2'!B9835)/'11'!D$17</f>
        <v>0</v>
      </c>
      <c r="C5370" s="10"/>
    </row>
    <row r="5371" spans="1:3">
      <c r="A5371" s="21">
        <v>257</v>
      </c>
      <c r="B5371" s="24">
        <f>-100*'935'!V263*(B5061+'Calc2'!B9836)/'11'!D$17</f>
        <v>0</v>
      </c>
      <c r="C5371" s="10"/>
    </row>
    <row r="5372" spans="1:3">
      <c r="A5372" s="21">
        <v>258</v>
      </c>
      <c r="B5372" s="24">
        <f>-100*'935'!V264*(B5062+'Calc2'!B9837)/'11'!D$17</f>
        <v>0</v>
      </c>
      <c r="C5372" s="10"/>
    </row>
    <row r="5373" spans="1:3">
      <c r="A5373" s="21">
        <v>259</v>
      </c>
      <c r="B5373" s="24">
        <f>-100*'935'!V265*(B5063+'Calc2'!B9838)/'11'!D$17</f>
        <v>0</v>
      </c>
      <c r="C5373" s="10"/>
    </row>
    <row r="5374" spans="1:3">
      <c r="A5374" s="21">
        <v>260</v>
      </c>
      <c r="B5374" s="24">
        <f>-100*'935'!V266*(B5064+'Calc2'!B9839)/'11'!D$17</f>
        <v>0</v>
      </c>
      <c r="C5374" s="10"/>
    </row>
    <row r="5375" spans="1:3">
      <c r="A5375" s="21">
        <v>261</v>
      </c>
      <c r="B5375" s="24">
        <f>-100*'935'!V267*(B5065+'Calc2'!B9840)/'11'!D$17</f>
        <v>0</v>
      </c>
      <c r="C5375" s="10"/>
    </row>
    <row r="5376" spans="1:3">
      <c r="A5376" s="21">
        <v>262</v>
      </c>
      <c r="B5376" s="24">
        <f>-100*'935'!V268*(B5066+'Calc2'!B9841)/'11'!D$17</f>
        <v>0</v>
      </c>
      <c r="C5376" s="10"/>
    </row>
    <row r="5377" spans="1:3">
      <c r="A5377" s="21">
        <v>263</v>
      </c>
      <c r="B5377" s="24">
        <f>-100*'935'!V269*(B5067+'Calc2'!B9842)/'11'!D$17</f>
        <v>0</v>
      </c>
      <c r="C5377" s="10"/>
    </row>
    <row r="5378" spans="1:3">
      <c r="A5378" s="21">
        <v>264</v>
      </c>
      <c r="B5378" s="24">
        <f>-100*'935'!V270*(B5068+'Calc2'!B9843)/'11'!D$17</f>
        <v>0</v>
      </c>
      <c r="C5378" s="10"/>
    </row>
    <row r="5379" spans="1:3">
      <c r="A5379" s="21">
        <v>265</v>
      </c>
      <c r="B5379" s="24">
        <f>-100*'935'!V271*(B5069+'Calc2'!B9844)/'11'!D$17</f>
        <v>0</v>
      </c>
      <c r="C5379" s="10"/>
    </row>
    <row r="5380" spans="1:3">
      <c r="A5380" s="21">
        <v>266</v>
      </c>
      <c r="B5380" s="24">
        <f>-100*'935'!V272*(B5070+'Calc2'!B9845)/'11'!D$17</f>
        <v>0</v>
      </c>
      <c r="C5380" s="10"/>
    </row>
    <row r="5381" spans="1:3">
      <c r="A5381" s="21">
        <v>267</v>
      </c>
      <c r="B5381" s="24">
        <f>-100*'935'!V273*(B5071+'Calc2'!B9846)/'11'!D$17</f>
        <v>0</v>
      </c>
      <c r="C5381" s="10"/>
    </row>
    <row r="5382" spans="1:3">
      <c r="A5382" s="21">
        <v>268</v>
      </c>
      <c r="B5382" s="24">
        <f>-100*'935'!V274*(B5072+'Calc2'!B9847)/'11'!D$17</f>
        <v>0</v>
      </c>
      <c r="C5382" s="10"/>
    </row>
    <row r="5383" spans="1:3">
      <c r="A5383" s="21">
        <v>269</v>
      </c>
      <c r="B5383" s="24">
        <f>-100*'935'!V275*(B5073+'Calc2'!B9848)/'11'!D$17</f>
        <v>0</v>
      </c>
      <c r="C5383" s="10"/>
    </row>
    <row r="5384" spans="1:3">
      <c r="A5384" s="21">
        <v>270</v>
      </c>
      <c r="B5384" s="24">
        <f>-100*'935'!V276*(B5074+'Calc2'!B9849)/'11'!D$17</f>
        <v>0</v>
      </c>
      <c r="C5384" s="10"/>
    </row>
    <row r="5385" spans="1:3">
      <c r="A5385" s="21">
        <v>271</v>
      </c>
      <c r="B5385" s="24">
        <f>-100*'935'!V277*(B5075+'Calc2'!B9850)/'11'!D$17</f>
        <v>0</v>
      </c>
      <c r="C5385" s="10"/>
    </row>
    <row r="5386" spans="1:3">
      <c r="A5386" s="21">
        <v>272</v>
      </c>
      <c r="B5386" s="24">
        <f>-100*'935'!V278*(B5076+'Calc2'!B9851)/'11'!D$17</f>
        <v>0</v>
      </c>
      <c r="C5386" s="10"/>
    </row>
    <row r="5387" spans="1:3">
      <c r="A5387" s="21">
        <v>273</v>
      </c>
      <c r="B5387" s="24">
        <f>-100*'935'!V279*(B5077+'Calc2'!B9852)/'11'!D$17</f>
        <v>0</v>
      </c>
      <c r="C5387" s="10"/>
    </row>
    <row r="5388" spans="1:3">
      <c r="A5388" s="21">
        <v>274</v>
      </c>
      <c r="B5388" s="24">
        <f>-100*'935'!V280*(B5078+'Calc2'!B9853)/'11'!D$17</f>
        <v>0</v>
      </c>
      <c r="C5388" s="10"/>
    </row>
    <row r="5389" spans="1:3">
      <c r="A5389" s="21">
        <v>275</v>
      </c>
      <c r="B5389" s="24">
        <f>-100*'935'!V281*(B5079+'Calc2'!B9854)/'11'!D$17</f>
        <v>0</v>
      </c>
      <c r="C5389" s="10"/>
    </row>
    <row r="5390" spans="1:3">
      <c r="A5390" s="21">
        <v>276</v>
      </c>
      <c r="B5390" s="24">
        <f>-100*'935'!V282*(B5080+'Calc2'!B9855)/'11'!D$17</f>
        <v>0</v>
      </c>
      <c r="C5390" s="10"/>
    </row>
    <row r="5391" spans="1:3">
      <c r="A5391" s="21">
        <v>277</v>
      </c>
      <c r="B5391" s="24">
        <f>-100*'935'!V283*(B5081+'Calc2'!B9856)/'11'!D$17</f>
        <v>0</v>
      </c>
      <c r="C5391" s="10"/>
    </row>
    <row r="5392" spans="1:3">
      <c r="A5392" s="21">
        <v>278</v>
      </c>
      <c r="B5392" s="24">
        <f>-100*'935'!V284*(B5082+'Calc2'!B9857)/'11'!D$17</f>
        <v>0</v>
      </c>
      <c r="C5392" s="10"/>
    </row>
    <row r="5393" spans="1:3">
      <c r="A5393" s="21">
        <v>279</v>
      </c>
      <c r="B5393" s="24">
        <f>-100*'935'!V285*(B5083+'Calc2'!B9858)/'11'!D$17</f>
        <v>0</v>
      </c>
      <c r="C5393" s="10"/>
    </row>
    <row r="5394" spans="1:3">
      <c r="A5394" s="21">
        <v>280</v>
      </c>
      <c r="B5394" s="24">
        <f>-100*'935'!V286*(B5084+'Calc2'!B9859)/'11'!D$17</f>
        <v>0</v>
      </c>
      <c r="C5394" s="10"/>
    </row>
    <row r="5395" spans="1:3">
      <c r="A5395" s="21">
        <v>281</v>
      </c>
      <c r="B5395" s="24">
        <f>-100*'935'!V287*(B5085+'Calc2'!B9860)/'11'!D$17</f>
        <v>0</v>
      </c>
      <c r="C5395" s="10"/>
    </row>
    <row r="5396" spans="1:3">
      <c r="A5396" s="21">
        <v>282</v>
      </c>
      <c r="B5396" s="24">
        <f>-100*'935'!V288*(B5086+'Calc2'!B9861)/'11'!D$17</f>
        <v>0</v>
      </c>
      <c r="C5396" s="10"/>
    </row>
    <row r="5397" spans="1:3">
      <c r="A5397" s="21">
        <v>283</v>
      </c>
      <c r="B5397" s="24">
        <f>-100*'935'!V289*(B5087+'Calc2'!B9862)/'11'!D$17</f>
        <v>0</v>
      </c>
      <c r="C5397" s="10"/>
    </row>
    <row r="5398" spans="1:3">
      <c r="A5398" s="21">
        <v>284</v>
      </c>
      <c r="B5398" s="24">
        <f>-100*'935'!V290*(B5088+'Calc2'!B9863)/'11'!D$17</f>
        <v>0</v>
      </c>
      <c r="C5398" s="10"/>
    </row>
    <row r="5399" spans="1:3">
      <c r="A5399" s="21">
        <v>285</v>
      </c>
      <c r="B5399" s="24">
        <f>-100*'935'!V291*(B5089+'Calc2'!B9864)/'11'!D$17</f>
        <v>0</v>
      </c>
      <c r="C5399" s="10"/>
    </row>
    <row r="5400" spans="1:3">
      <c r="A5400" s="21">
        <v>286</v>
      </c>
      <c r="B5400" s="24">
        <f>-100*'935'!V292*(B5090+'Calc2'!B9865)/'11'!D$17</f>
        <v>0</v>
      </c>
      <c r="C5400" s="10"/>
    </row>
    <row r="5401" spans="1:3">
      <c r="A5401" s="21">
        <v>287</v>
      </c>
      <c r="B5401" s="24">
        <f>-100*'935'!V293*(B5091+'Calc2'!B9866)/'11'!D$17</f>
        <v>0</v>
      </c>
      <c r="C5401" s="10"/>
    </row>
    <row r="5402" spans="1:3">
      <c r="A5402" s="21">
        <v>288</v>
      </c>
      <c r="B5402" s="24">
        <f>-100*'935'!V294*(B5092+'Calc2'!B9867)/'11'!D$17</f>
        <v>0</v>
      </c>
      <c r="C5402" s="10"/>
    </row>
    <row r="5403" spans="1:3">
      <c r="A5403" s="21">
        <v>289</v>
      </c>
      <c r="B5403" s="24">
        <f>-100*'935'!V295*(B5093+'Calc2'!B9868)/'11'!D$17</f>
        <v>0</v>
      </c>
      <c r="C5403" s="10"/>
    </row>
    <row r="5404" spans="1:3">
      <c r="A5404" s="21">
        <v>290</v>
      </c>
      <c r="B5404" s="24">
        <f>-100*'935'!V296*(B5094+'Calc2'!B9869)/'11'!D$17</f>
        <v>0</v>
      </c>
      <c r="C5404" s="10"/>
    </row>
    <row r="5405" spans="1:3">
      <c r="A5405" s="21">
        <v>291</v>
      </c>
      <c r="B5405" s="24">
        <f>-100*'935'!V297*(B5095+'Calc2'!B9870)/'11'!D$17</f>
        <v>0</v>
      </c>
      <c r="C5405" s="10"/>
    </row>
    <row r="5406" spans="1:3">
      <c r="A5406" s="21">
        <v>292</v>
      </c>
      <c r="B5406" s="24">
        <f>-100*'935'!V298*(B5096+'Calc2'!B9871)/'11'!D$17</f>
        <v>0</v>
      </c>
      <c r="C5406" s="10"/>
    </row>
    <row r="5407" spans="1:3">
      <c r="A5407" s="21">
        <v>293</v>
      </c>
      <c r="B5407" s="24">
        <f>-100*'935'!V299*(B5097+'Calc2'!B9872)/'11'!D$17</f>
        <v>0</v>
      </c>
      <c r="C5407" s="10"/>
    </row>
    <row r="5408" spans="1:3">
      <c r="A5408" s="21">
        <v>294</v>
      </c>
      <c r="B5408" s="24">
        <f>-100*'935'!V300*(B5098+'Calc2'!B9873)/'11'!D$17</f>
        <v>0</v>
      </c>
      <c r="C5408" s="10"/>
    </row>
    <row r="5409" spans="1:3">
      <c r="A5409" s="21">
        <v>295</v>
      </c>
      <c r="B5409" s="24">
        <f>-100*'935'!V301*(B5099+'Calc2'!B9874)/'11'!D$17</f>
        <v>0</v>
      </c>
      <c r="C5409" s="10"/>
    </row>
    <row r="5410" spans="1:3">
      <c r="A5410" s="21">
        <v>296</v>
      </c>
      <c r="B5410" s="24">
        <f>-100*'935'!V302*(B5100+'Calc2'!B9875)/'11'!D$17</f>
        <v>0</v>
      </c>
      <c r="C5410" s="10"/>
    </row>
    <row r="5411" spans="1:3">
      <c r="A5411" s="21">
        <v>297</v>
      </c>
      <c r="B5411" s="24">
        <f>-100*'935'!V303*(B5101+'Calc2'!B9876)/'11'!D$17</f>
        <v>0</v>
      </c>
      <c r="C5411" s="10"/>
    </row>
    <row r="5412" spans="1:3">
      <c r="A5412" s="21">
        <v>298</v>
      </c>
      <c r="B5412" s="24">
        <f>-100*'935'!V304*(B5102+'Calc2'!B9877)/'11'!D$17</f>
        <v>0</v>
      </c>
      <c r="C5412" s="10"/>
    </row>
    <row r="5413" spans="1:3">
      <c r="A5413" s="21">
        <v>299</v>
      </c>
      <c r="B5413" s="24">
        <f>-100*'935'!V305*(B5103+'Calc2'!B9878)/'11'!D$17</f>
        <v>0</v>
      </c>
      <c r="C5413" s="10"/>
    </row>
    <row r="5414" spans="1:3">
      <c r="A5414" s="21">
        <v>300</v>
      </c>
      <c r="B5414" s="24">
        <f>-100*'935'!V306*(B5104+'Calc2'!B9879)/'11'!D$17</f>
        <v>0</v>
      </c>
      <c r="C5414" s="10"/>
    </row>
    <row r="5416" spans="1:3">
      <c r="A5416" s="11" t="s">
        <v>679</v>
      </c>
    </row>
    <row r="5417" spans="1:3">
      <c r="A5417" s="2" t="s">
        <v>253</v>
      </c>
    </row>
    <row r="5418" spans="1:3">
      <c r="A5418" s="13" t="s">
        <v>578</v>
      </c>
    </row>
    <row r="5419" spans="1:3">
      <c r="A5419" s="13" t="s">
        <v>680</v>
      </c>
    </row>
    <row r="5420" spans="1:3">
      <c r="A5420" s="13" t="s">
        <v>339</v>
      </c>
    </row>
    <row r="5421" spans="1:3">
      <c r="A5421" s="2" t="s">
        <v>681</v>
      </c>
    </row>
    <row r="5423" spans="1:3">
      <c r="B5423" s="3" t="s">
        <v>682</v>
      </c>
    </row>
    <row r="5424" spans="1:3">
      <c r="A5424" s="21">
        <v>1</v>
      </c>
      <c r="B5424" s="6">
        <f>IF('Calc1'!B4078,(B5115*'Calc1'!B4078/('Calc1'!B4078+'Calc1'!B4387)),0)</f>
        <v>0</v>
      </c>
      <c r="C5424" s="10"/>
    </row>
    <row r="5425" spans="1:3">
      <c r="A5425" s="21">
        <v>2</v>
      </c>
      <c r="B5425" s="6">
        <f>IF('Calc1'!B4079,(B5116*'Calc1'!B4079/('Calc1'!B4079+'Calc1'!B4388)),0)</f>
        <v>0</v>
      </c>
      <c r="C5425" s="10"/>
    </row>
    <row r="5426" spans="1:3">
      <c r="A5426" s="21">
        <v>3</v>
      </c>
      <c r="B5426" s="6">
        <f>IF('Calc1'!B4080,(B5117*'Calc1'!B4080/('Calc1'!B4080+'Calc1'!B4389)),0)</f>
        <v>0</v>
      </c>
      <c r="C5426" s="10"/>
    </row>
    <row r="5427" spans="1:3">
      <c r="A5427" s="21">
        <v>4</v>
      </c>
      <c r="B5427" s="6">
        <f>IF('Calc1'!B4081,(B5118*'Calc1'!B4081/('Calc1'!B4081+'Calc1'!B4390)),0)</f>
        <v>0</v>
      </c>
      <c r="C5427" s="10"/>
    </row>
    <row r="5428" spans="1:3">
      <c r="A5428" s="21">
        <v>5</v>
      </c>
      <c r="B5428" s="6">
        <f>IF('Calc1'!B4082,(B5119*'Calc1'!B4082/('Calc1'!B4082+'Calc1'!B4391)),0)</f>
        <v>0</v>
      </c>
      <c r="C5428" s="10"/>
    </row>
    <row r="5429" spans="1:3">
      <c r="A5429" s="21">
        <v>6</v>
      </c>
      <c r="B5429" s="6">
        <f>IF('Calc1'!B4083,(B5120*'Calc1'!B4083/('Calc1'!B4083+'Calc1'!B4392)),0)</f>
        <v>0</v>
      </c>
      <c r="C5429" s="10"/>
    </row>
    <row r="5430" spans="1:3">
      <c r="A5430" s="21">
        <v>7</v>
      </c>
      <c r="B5430" s="6">
        <f>IF('Calc1'!B4084,(B5121*'Calc1'!B4084/('Calc1'!B4084+'Calc1'!B4393)),0)</f>
        <v>0</v>
      </c>
      <c r="C5430" s="10"/>
    </row>
    <row r="5431" spans="1:3">
      <c r="A5431" s="21">
        <v>8</v>
      </c>
      <c r="B5431" s="6">
        <f>IF('Calc1'!B4085,(B5122*'Calc1'!B4085/('Calc1'!B4085+'Calc1'!B4394)),0)</f>
        <v>0</v>
      </c>
      <c r="C5431" s="10"/>
    </row>
    <row r="5432" spans="1:3">
      <c r="A5432" s="21">
        <v>9</v>
      </c>
      <c r="B5432" s="6">
        <f>IF('Calc1'!B4086,(B5123*'Calc1'!B4086/('Calc1'!B4086+'Calc1'!B4395)),0)</f>
        <v>0</v>
      </c>
      <c r="C5432" s="10"/>
    </row>
    <row r="5433" spans="1:3">
      <c r="A5433" s="21">
        <v>10</v>
      </c>
      <c r="B5433" s="6">
        <f>IF('Calc1'!B4087,(B5124*'Calc1'!B4087/('Calc1'!B4087+'Calc1'!B4396)),0)</f>
        <v>0</v>
      </c>
      <c r="C5433" s="10"/>
    </row>
    <row r="5434" spans="1:3">
      <c r="A5434" s="21">
        <v>11</v>
      </c>
      <c r="B5434" s="6">
        <f>IF('Calc1'!B4088,(B5125*'Calc1'!B4088/('Calc1'!B4088+'Calc1'!B4397)),0)</f>
        <v>0</v>
      </c>
      <c r="C5434" s="10"/>
    </row>
    <row r="5435" spans="1:3">
      <c r="A5435" s="21">
        <v>12</v>
      </c>
      <c r="B5435" s="6">
        <f>IF('Calc1'!B4089,(B5126*'Calc1'!B4089/('Calc1'!B4089+'Calc1'!B4398)),0)</f>
        <v>0</v>
      </c>
      <c r="C5435" s="10"/>
    </row>
    <row r="5436" spans="1:3">
      <c r="A5436" s="21">
        <v>13</v>
      </c>
      <c r="B5436" s="6">
        <f>IF('Calc1'!B4090,(B5127*'Calc1'!B4090/('Calc1'!B4090+'Calc1'!B4399)),0)</f>
        <v>0</v>
      </c>
      <c r="C5436" s="10"/>
    </row>
    <row r="5437" spans="1:3">
      <c r="A5437" s="21">
        <v>14</v>
      </c>
      <c r="B5437" s="6">
        <f>IF('Calc1'!B4091,(B5128*'Calc1'!B4091/('Calc1'!B4091+'Calc1'!B4400)),0)</f>
        <v>0</v>
      </c>
      <c r="C5437" s="10"/>
    </row>
    <row r="5438" spans="1:3">
      <c r="A5438" s="21">
        <v>15</v>
      </c>
      <c r="B5438" s="6">
        <f>IF('Calc1'!B4092,(B5129*'Calc1'!B4092/('Calc1'!B4092+'Calc1'!B4401)),0)</f>
        <v>0</v>
      </c>
      <c r="C5438" s="10"/>
    </row>
    <row r="5439" spans="1:3">
      <c r="A5439" s="21">
        <v>16</v>
      </c>
      <c r="B5439" s="6">
        <f>IF('Calc1'!B4093,(B5130*'Calc1'!B4093/('Calc1'!B4093+'Calc1'!B4402)),0)</f>
        <v>0</v>
      </c>
      <c r="C5439" s="10"/>
    </row>
    <row r="5440" spans="1:3">
      <c r="A5440" s="21">
        <v>17</v>
      </c>
      <c r="B5440" s="6">
        <f>IF('Calc1'!B4094,(B5131*'Calc1'!B4094/('Calc1'!B4094+'Calc1'!B4403)),0)</f>
        <v>0</v>
      </c>
      <c r="C5440" s="10"/>
    </row>
    <row r="5441" spans="1:3">
      <c r="A5441" s="21">
        <v>18</v>
      </c>
      <c r="B5441" s="6">
        <f>IF('Calc1'!B4095,(B5132*'Calc1'!B4095/('Calc1'!B4095+'Calc1'!B4404)),0)</f>
        <v>0</v>
      </c>
      <c r="C5441" s="10"/>
    </row>
    <row r="5442" spans="1:3">
      <c r="A5442" s="21">
        <v>19</v>
      </c>
      <c r="B5442" s="6">
        <f>IF('Calc1'!B4096,(B5133*'Calc1'!B4096/('Calc1'!B4096+'Calc1'!B4405)),0)</f>
        <v>0</v>
      </c>
      <c r="C5442" s="10"/>
    </row>
    <row r="5443" spans="1:3">
      <c r="A5443" s="21">
        <v>20</v>
      </c>
      <c r="B5443" s="6">
        <f>IF('Calc1'!B4097,(B5134*'Calc1'!B4097/('Calc1'!B4097+'Calc1'!B4406)),0)</f>
        <v>0</v>
      </c>
      <c r="C5443" s="10"/>
    </row>
    <row r="5444" spans="1:3">
      <c r="A5444" s="21">
        <v>21</v>
      </c>
      <c r="B5444" s="6">
        <f>IF('Calc1'!B4098,(B5135*'Calc1'!B4098/('Calc1'!B4098+'Calc1'!B4407)),0)</f>
        <v>0</v>
      </c>
      <c r="C5444" s="10"/>
    </row>
    <row r="5445" spans="1:3">
      <c r="A5445" s="21">
        <v>22</v>
      </c>
      <c r="B5445" s="6">
        <f>IF('Calc1'!B4099,(B5136*'Calc1'!B4099/('Calc1'!B4099+'Calc1'!B4408)),0)</f>
        <v>0</v>
      </c>
      <c r="C5445" s="10"/>
    </row>
    <row r="5446" spans="1:3">
      <c r="A5446" s="21">
        <v>23</v>
      </c>
      <c r="B5446" s="6">
        <f>IF('Calc1'!B4100,(B5137*'Calc1'!B4100/('Calc1'!B4100+'Calc1'!B4409)),0)</f>
        <v>0</v>
      </c>
      <c r="C5446" s="10"/>
    </row>
    <row r="5447" spans="1:3">
      <c r="A5447" s="21">
        <v>24</v>
      </c>
      <c r="B5447" s="6">
        <f>IF('Calc1'!B4101,(B5138*'Calc1'!B4101/('Calc1'!B4101+'Calc1'!B4410)),0)</f>
        <v>0</v>
      </c>
      <c r="C5447" s="10"/>
    </row>
    <row r="5448" spans="1:3">
      <c r="A5448" s="21">
        <v>25</v>
      </c>
      <c r="B5448" s="6">
        <f>IF('Calc1'!B4102,(B5139*'Calc1'!B4102/('Calc1'!B4102+'Calc1'!B4411)),0)</f>
        <v>0</v>
      </c>
      <c r="C5448" s="10"/>
    </row>
    <row r="5449" spans="1:3">
      <c r="A5449" s="21">
        <v>26</v>
      </c>
      <c r="B5449" s="6">
        <f>IF('Calc1'!B4103,(B5140*'Calc1'!B4103/('Calc1'!B4103+'Calc1'!B4412)),0)</f>
        <v>0</v>
      </c>
      <c r="C5449" s="10"/>
    </row>
    <row r="5450" spans="1:3">
      <c r="A5450" s="21">
        <v>27</v>
      </c>
      <c r="B5450" s="6">
        <f>IF('Calc1'!B4104,(B5141*'Calc1'!B4104/('Calc1'!B4104+'Calc1'!B4413)),0)</f>
        <v>0</v>
      </c>
      <c r="C5450" s="10"/>
    </row>
    <row r="5451" spans="1:3">
      <c r="A5451" s="21">
        <v>28</v>
      </c>
      <c r="B5451" s="6">
        <f>IF('Calc1'!B4105,(B5142*'Calc1'!B4105/('Calc1'!B4105+'Calc1'!B4414)),0)</f>
        <v>0</v>
      </c>
      <c r="C5451" s="10"/>
    </row>
    <row r="5452" spans="1:3">
      <c r="A5452" s="21">
        <v>29</v>
      </c>
      <c r="B5452" s="6">
        <f>IF('Calc1'!B4106,(B5143*'Calc1'!B4106/('Calc1'!B4106+'Calc1'!B4415)),0)</f>
        <v>0</v>
      </c>
      <c r="C5452" s="10"/>
    </row>
    <row r="5453" spans="1:3">
      <c r="A5453" s="21">
        <v>30</v>
      </c>
      <c r="B5453" s="6">
        <f>IF('Calc1'!B4107,(B5144*'Calc1'!B4107/('Calc1'!B4107+'Calc1'!B4416)),0)</f>
        <v>0</v>
      </c>
      <c r="C5453" s="10"/>
    </row>
    <row r="5454" spans="1:3">
      <c r="A5454" s="21">
        <v>31</v>
      </c>
      <c r="B5454" s="6">
        <f>IF('Calc1'!B4108,(B5145*'Calc1'!B4108/('Calc1'!B4108+'Calc1'!B4417)),0)</f>
        <v>0</v>
      </c>
      <c r="C5454" s="10"/>
    </row>
    <row r="5455" spans="1:3">
      <c r="A5455" s="21">
        <v>32</v>
      </c>
      <c r="B5455" s="6">
        <f>IF('Calc1'!B4109,(B5146*'Calc1'!B4109/('Calc1'!B4109+'Calc1'!B4418)),0)</f>
        <v>0</v>
      </c>
      <c r="C5455" s="10"/>
    </row>
    <row r="5456" spans="1:3">
      <c r="A5456" s="21">
        <v>33</v>
      </c>
      <c r="B5456" s="6">
        <f>IF('Calc1'!B4110,(B5147*'Calc1'!B4110/('Calc1'!B4110+'Calc1'!B4419)),0)</f>
        <v>0</v>
      </c>
      <c r="C5456" s="10"/>
    </row>
    <row r="5457" spans="1:3">
      <c r="A5457" s="21">
        <v>34</v>
      </c>
      <c r="B5457" s="6">
        <f>IF('Calc1'!B4111,(B5148*'Calc1'!B4111/('Calc1'!B4111+'Calc1'!B4420)),0)</f>
        <v>0</v>
      </c>
      <c r="C5457" s="10"/>
    </row>
    <row r="5458" spans="1:3">
      <c r="A5458" s="21">
        <v>35</v>
      </c>
      <c r="B5458" s="6">
        <f>IF('Calc1'!B4112,(B5149*'Calc1'!B4112/('Calc1'!B4112+'Calc1'!B4421)),0)</f>
        <v>0</v>
      </c>
      <c r="C5458" s="10"/>
    </row>
    <row r="5459" spans="1:3">
      <c r="A5459" s="21">
        <v>36</v>
      </c>
      <c r="B5459" s="6">
        <f>IF('Calc1'!B4113,(B5150*'Calc1'!B4113/('Calc1'!B4113+'Calc1'!B4422)),0)</f>
        <v>0</v>
      </c>
      <c r="C5459" s="10"/>
    </row>
    <row r="5460" spans="1:3">
      <c r="A5460" s="21">
        <v>37</v>
      </c>
      <c r="B5460" s="6">
        <f>IF('Calc1'!B4114,(B5151*'Calc1'!B4114/('Calc1'!B4114+'Calc1'!B4423)),0)</f>
        <v>0</v>
      </c>
      <c r="C5460" s="10"/>
    </row>
    <row r="5461" spans="1:3">
      <c r="A5461" s="21">
        <v>38</v>
      </c>
      <c r="B5461" s="6">
        <f>IF('Calc1'!B4115,(B5152*'Calc1'!B4115/('Calc1'!B4115+'Calc1'!B4424)),0)</f>
        <v>0</v>
      </c>
      <c r="C5461" s="10"/>
    </row>
    <row r="5462" spans="1:3">
      <c r="A5462" s="21">
        <v>39</v>
      </c>
      <c r="B5462" s="6">
        <f>IF('Calc1'!B4116,(B5153*'Calc1'!B4116/('Calc1'!B4116+'Calc1'!B4425)),0)</f>
        <v>0</v>
      </c>
      <c r="C5462" s="10"/>
    </row>
    <row r="5463" spans="1:3">
      <c r="A5463" s="21">
        <v>40</v>
      </c>
      <c r="B5463" s="6">
        <f>IF('Calc1'!B4117,(B5154*'Calc1'!B4117/('Calc1'!B4117+'Calc1'!B4426)),0)</f>
        <v>0</v>
      </c>
      <c r="C5463" s="10"/>
    </row>
    <row r="5464" spans="1:3">
      <c r="A5464" s="21">
        <v>41</v>
      </c>
      <c r="B5464" s="6">
        <f>IF('Calc1'!B4118,(B5155*'Calc1'!B4118/('Calc1'!B4118+'Calc1'!B4427)),0)</f>
        <v>0</v>
      </c>
      <c r="C5464" s="10"/>
    </row>
    <row r="5465" spans="1:3">
      <c r="A5465" s="21">
        <v>42</v>
      </c>
      <c r="B5465" s="6">
        <f>IF('Calc1'!B4119,(B5156*'Calc1'!B4119/('Calc1'!B4119+'Calc1'!B4428)),0)</f>
        <v>0</v>
      </c>
      <c r="C5465" s="10"/>
    </row>
    <row r="5466" spans="1:3">
      <c r="A5466" s="21">
        <v>43</v>
      </c>
      <c r="B5466" s="6">
        <f>IF('Calc1'!B4120,(B5157*'Calc1'!B4120/('Calc1'!B4120+'Calc1'!B4429)),0)</f>
        <v>0</v>
      </c>
      <c r="C5466" s="10"/>
    </row>
    <row r="5467" spans="1:3">
      <c r="A5467" s="21">
        <v>44</v>
      </c>
      <c r="B5467" s="6">
        <f>IF('Calc1'!B4121,(B5158*'Calc1'!B4121/('Calc1'!B4121+'Calc1'!B4430)),0)</f>
        <v>0</v>
      </c>
      <c r="C5467" s="10"/>
    </row>
    <row r="5468" spans="1:3">
      <c r="A5468" s="21">
        <v>45</v>
      </c>
      <c r="B5468" s="6">
        <f>IF('Calc1'!B4122,(B5159*'Calc1'!B4122/('Calc1'!B4122+'Calc1'!B4431)),0)</f>
        <v>0</v>
      </c>
      <c r="C5468" s="10"/>
    </row>
    <row r="5469" spans="1:3">
      <c r="A5469" s="21">
        <v>46</v>
      </c>
      <c r="B5469" s="6">
        <f>IF('Calc1'!B4123,(B5160*'Calc1'!B4123/('Calc1'!B4123+'Calc1'!B4432)),0)</f>
        <v>0</v>
      </c>
      <c r="C5469" s="10"/>
    </row>
    <row r="5470" spans="1:3">
      <c r="A5470" s="21">
        <v>47</v>
      </c>
      <c r="B5470" s="6">
        <f>IF('Calc1'!B4124,(B5161*'Calc1'!B4124/('Calc1'!B4124+'Calc1'!B4433)),0)</f>
        <v>0</v>
      </c>
      <c r="C5470" s="10"/>
    </row>
    <row r="5471" spans="1:3">
      <c r="A5471" s="21">
        <v>48</v>
      </c>
      <c r="B5471" s="6">
        <f>IF('Calc1'!B4125,(B5162*'Calc1'!B4125/('Calc1'!B4125+'Calc1'!B4434)),0)</f>
        <v>0</v>
      </c>
      <c r="C5471" s="10"/>
    </row>
    <row r="5472" spans="1:3">
      <c r="A5472" s="21">
        <v>49</v>
      </c>
      <c r="B5472" s="6">
        <f>IF('Calc1'!B4126,(B5163*'Calc1'!B4126/('Calc1'!B4126+'Calc1'!B4435)),0)</f>
        <v>0</v>
      </c>
      <c r="C5472" s="10"/>
    </row>
    <row r="5473" spans="1:3">
      <c r="A5473" s="21">
        <v>50</v>
      </c>
      <c r="B5473" s="6">
        <f>IF('Calc1'!B4127,(B5164*'Calc1'!B4127/('Calc1'!B4127+'Calc1'!B4436)),0)</f>
        <v>0</v>
      </c>
      <c r="C5473" s="10"/>
    </row>
    <row r="5474" spans="1:3">
      <c r="A5474" s="21">
        <v>51</v>
      </c>
      <c r="B5474" s="6">
        <f>IF('Calc1'!B4128,(B5165*'Calc1'!B4128/('Calc1'!B4128+'Calc1'!B4437)),0)</f>
        <v>0</v>
      </c>
      <c r="C5474" s="10"/>
    </row>
    <row r="5475" spans="1:3">
      <c r="A5475" s="21">
        <v>52</v>
      </c>
      <c r="B5475" s="6">
        <f>IF('Calc1'!B4129,(B5166*'Calc1'!B4129/('Calc1'!B4129+'Calc1'!B4438)),0)</f>
        <v>0</v>
      </c>
      <c r="C5475" s="10"/>
    </row>
    <row r="5476" spans="1:3">
      <c r="A5476" s="21">
        <v>53</v>
      </c>
      <c r="B5476" s="6">
        <f>IF('Calc1'!B4130,(B5167*'Calc1'!B4130/('Calc1'!B4130+'Calc1'!B4439)),0)</f>
        <v>0</v>
      </c>
      <c r="C5476" s="10"/>
    </row>
    <row r="5477" spans="1:3">
      <c r="A5477" s="21">
        <v>54</v>
      </c>
      <c r="B5477" s="6">
        <f>IF('Calc1'!B4131,(B5168*'Calc1'!B4131/('Calc1'!B4131+'Calc1'!B4440)),0)</f>
        <v>0</v>
      </c>
      <c r="C5477" s="10"/>
    </row>
    <row r="5478" spans="1:3">
      <c r="A5478" s="21">
        <v>55</v>
      </c>
      <c r="B5478" s="6">
        <f>IF('Calc1'!B4132,(B5169*'Calc1'!B4132/('Calc1'!B4132+'Calc1'!B4441)),0)</f>
        <v>0</v>
      </c>
      <c r="C5478" s="10"/>
    </row>
    <row r="5479" spans="1:3">
      <c r="A5479" s="21">
        <v>56</v>
      </c>
      <c r="B5479" s="6">
        <f>IF('Calc1'!B4133,(B5170*'Calc1'!B4133/('Calc1'!B4133+'Calc1'!B4442)),0)</f>
        <v>0</v>
      </c>
      <c r="C5479" s="10"/>
    </row>
    <row r="5480" spans="1:3">
      <c r="A5480" s="21">
        <v>57</v>
      </c>
      <c r="B5480" s="6">
        <f>IF('Calc1'!B4134,(B5171*'Calc1'!B4134/('Calc1'!B4134+'Calc1'!B4443)),0)</f>
        <v>0</v>
      </c>
      <c r="C5480" s="10"/>
    </row>
    <row r="5481" spans="1:3">
      <c r="A5481" s="21">
        <v>58</v>
      </c>
      <c r="B5481" s="6">
        <f>IF('Calc1'!B4135,(B5172*'Calc1'!B4135/('Calc1'!B4135+'Calc1'!B4444)),0)</f>
        <v>0</v>
      </c>
      <c r="C5481" s="10"/>
    </row>
    <row r="5482" spans="1:3">
      <c r="A5482" s="21">
        <v>59</v>
      </c>
      <c r="B5482" s="6">
        <f>IF('Calc1'!B4136,(B5173*'Calc1'!B4136/('Calc1'!B4136+'Calc1'!B4445)),0)</f>
        <v>0</v>
      </c>
      <c r="C5482" s="10"/>
    </row>
    <row r="5483" spans="1:3">
      <c r="A5483" s="21">
        <v>60</v>
      </c>
      <c r="B5483" s="6">
        <f>IF('Calc1'!B4137,(B5174*'Calc1'!B4137/('Calc1'!B4137+'Calc1'!B4446)),0)</f>
        <v>0</v>
      </c>
      <c r="C5483" s="10"/>
    </row>
    <row r="5484" spans="1:3">
      <c r="A5484" s="21">
        <v>61</v>
      </c>
      <c r="B5484" s="6">
        <f>IF('Calc1'!B4138,(B5175*'Calc1'!B4138/('Calc1'!B4138+'Calc1'!B4447)),0)</f>
        <v>0</v>
      </c>
      <c r="C5484" s="10"/>
    </row>
    <row r="5485" spans="1:3">
      <c r="A5485" s="21">
        <v>62</v>
      </c>
      <c r="B5485" s="6">
        <f>IF('Calc1'!B4139,(B5176*'Calc1'!B4139/('Calc1'!B4139+'Calc1'!B4448)),0)</f>
        <v>0</v>
      </c>
      <c r="C5485" s="10"/>
    </row>
    <row r="5486" spans="1:3">
      <c r="A5486" s="21">
        <v>63</v>
      </c>
      <c r="B5486" s="6">
        <f>IF('Calc1'!B4140,(B5177*'Calc1'!B4140/('Calc1'!B4140+'Calc1'!B4449)),0)</f>
        <v>0</v>
      </c>
      <c r="C5486" s="10"/>
    </row>
    <row r="5487" spans="1:3">
      <c r="A5487" s="21">
        <v>64</v>
      </c>
      <c r="B5487" s="6">
        <f>IF('Calc1'!B4141,(B5178*'Calc1'!B4141/('Calc1'!B4141+'Calc1'!B4450)),0)</f>
        <v>0</v>
      </c>
      <c r="C5487" s="10"/>
    </row>
    <row r="5488" spans="1:3">
      <c r="A5488" s="21">
        <v>65</v>
      </c>
      <c r="B5488" s="6">
        <f>IF('Calc1'!B4142,(B5179*'Calc1'!B4142/('Calc1'!B4142+'Calc1'!B4451)),0)</f>
        <v>0</v>
      </c>
      <c r="C5488" s="10"/>
    </row>
    <row r="5489" spans="1:3">
      <c r="A5489" s="21">
        <v>66</v>
      </c>
      <c r="B5489" s="6">
        <f>IF('Calc1'!B4143,(B5180*'Calc1'!B4143/('Calc1'!B4143+'Calc1'!B4452)),0)</f>
        <v>0</v>
      </c>
      <c r="C5489" s="10"/>
    </row>
    <row r="5490" spans="1:3">
      <c r="A5490" s="21">
        <v>67</v>
      </c>
      <c r="B5490" s="6">
        <f>IF('Calc1'!B4144,(B5181*'Calc1'!B4144/('Calc1'!B4144+'Calc1'!B4453)),0)</f>
        <v>0</v>
      </c>
      <c r="C5490" s="10"/>
    </row>
    <row r="5491" spans="1:3">
      <c r="A5491" s="21">
        <v>68</v>
      </c>
      <c r="B5491" s="6">
        <f>IF('Calc1'!B4145,(B5182*'Calc1'!B4145/('Calc1'!B4145+'Calc1'!B4454)),0)</f>
        <v>0</v>
      </c>
      <c r="C5491" s="10"/>
    </row>
    <row r="5492" spans="1:3">
      <c r="A5492" s="21">
        <v>69</v>
      </c>
      <c r="B5492" s="6">
        <f>IF('Calc1'!B4146,(B5183*'Calc1'!B4146/('Calc1'!B4146+'Calc1'!B4455)),0)</f>
        <v>0</v>
      </c>
      <c r="C5492" s="10"/>
    </row>
    <row r="5493" spans="1:3">
      <c r="A5493" s="21">
        <v>70</v>
      </c>
      <c r="B5493" s="6">
        <f>IF('Calc1'!B4147,(B5184*'Calc1'!B4147/('Calc1'!B4147+'Calc1'!B4456)),0)</f>
        <v>0</v>
      </c>
      <c r="C5493" s="10"/>
    </row>
    <row r="5494" spans="1:3">
      <c r="A5494" s="21">
        <v>71</v>
      </c>
      <c r="B5494" s="6">
        <f>IF('Calc1'!B4148,(B5185*'Calc1'!B4148/('Calc1'!B4148+'Calc1'!B4457)),0)</f>
        <v>0</v>
      </c>
      <c r="C5494" s="10"/>
    </row>
    <row r="5495" spans="1:3">
      <c r="A5495" s="21">
        <v>72</v>
      </c>
      <c r="B5495" s="6">
        <f>IF('Calc1'!B4149,(B5186*'Calc1'!B4149/('Calc1'!B4149+'Calc1'!B4458)),0)</f>
        <v>0</v>
      </c>
      <c r="C5495" s="10"/>
    </row>
    <row r="5496" spans="1:3">
      <c r="A5496" s="21">
        <v>73</v>
      </c>
      <c r="B5496" s="6">
        <f>IF('Calc1'!B4150,(B5187*'Calc1'!B4150/('Calc1'!B4150+'Calc1'!B4459)),0)</f>
        <v>0</v>
      </c>
      <c r="C5496" s="10"/>
    </row>
    <row r="5497" spans="1:3">
      <c r="A5497" s="21">
        <v>74</v>
      </c>
      <c r="B5497" s="6">
        <f>IF('Calc1'!B4151,(B5188*'Calc1'!B4151/('Calc1'!B4151+'Calc1'!B4460)),0)</f>
        <v>0</v>
      </c>
      <c r="C5497" s="10"/>
    </row>
    <row r="5498" spans="1:3">
      <c r="A5498" s="21">
        <v>75</v>
      </c>
      <c r="B5498" s="6">
        <f>IF('Calc1'!B4152,(B5189*'Calc1'!B4152/('Calc1'!B4152+'Calc1'!B4461)),0)</f>
        <v>0</v>
      </c>
      <c r="C5498" s="10"/>
    </row>
    <row r="5499" spans="1:3">
      <c r="A5499" s="21">
        <v>76</v>
      </c>
      <c r="B5499" s="6">
        <f>IF('Calc1'!B4153,(B5190*'Calc1'!B4153/('Calc1'!B4153+'Calc1'!B4462)),0)</f>
        <v>0</v>
      </c>
      <c r="C5499" s="10"/>
    </row>
    <row r="5500" spans="1:3">
      <c r="A5500" s="21">
        <v>77</v>
      </c>
      <c r="B5500" s="6">
        <f>IF('Calc1'!B4154,(B5191*'Calc1'!B4154/('Calc1'!B4154+'Calc1'!B4463)),0)</f>
        <v>0</v>
      </c>
      <c r="C5500" s="10"/>
    </row>
    <row r="5501" spans="1:3">
      <c r="A5501" s="21">
        <v>78</v>
      </c>
      <c r="B5501" s="6">
        <f>IF('Calc1'!B4155,(B5192*'Calc1'!B4155/('Calc1'!B4155+'Calc1'!B4464)),0)</f>
        <v>0</v>
      </c>
      <c r="C5501" s="10"/>
    </row>
    <row r="5502" spans="1:3">
      <c r="A5502" s="21">
        <v>79</v>
      </c>
      <c r="B5502" s="6">
        <f>IF('Calc1'!B4156,(B5193*'Calc1'!B4156/('Calc1'!B4156+'Calc1'!B4465)),0)</f>
        <v>0</v>
      </c>
      <c r="C5502" s="10"/>
    </row>
    <row r="5503" spans="1:3">
      <c r="A5503" s="21">
        <v>80</v>
      </c>
      <c r="B5503" s="6">
        <f>IF('Calc1'!B4157,(B5194*'Calc1'!B4157/('Calc1'!B4157+'Calc1'!B4466)),0)</f>
        <v>0</v>
      </c>
      <c r="C5503" s="10"/>
    </row>
    <row r="5504" spans="1:3">
      <c r="A5504" s="21">
        <v>81</v>
      </c>
      <c r="B5504" s="6">
        <f>IF('Calc1'!B4158,(B5195*'Calc1'!B4158/('Calc1'!B4158+'Calc1'!B4467)),0)</f>
        <v>0</v>
      </c>
      <c r="C5504" s="10"/>
    </row>
    <row r="5505" spans="1:3">
      <c r="A5505" s="21">
        <v>82</v>
      </c>
      <c r="B5505" s="6">
        <f>IF('Calc1'!B4159,(B5196*'Calc1'!B4159/('Calc1'!B4159+'Calc1'!B4468)),0)</f>
        <v>0</v>
      </c>
      <c r="C5505" s="10"/>
    </row>
    <row r="5506" spans="1:3">
      <c r="A5506" s="21">
        <v>83</v>
      </c>
      <c r="B5506" s="6">
        <f>IF('Calc1'!B4160,(B5197*'Calc1'!B4160/('Calc1'!B4160+'Calc1'!B4469)),0)</f>
        <v>0</v>
      </c>
      <c r="C5506" s="10"/>
    </row>
    <row r="5507" spans="1:3">
      <c r="A5507" s="21">
        <v>84</v>
      </c>
      <c r="B5507" s="6">
        <f>IF('Calc1'!B4161,(B5198*'Calc1'!B4161/('Calc1'!B4161+'Calc1'!B4470)),0)</f>
        <v>0</v>
      </c>
      <c r="C5507" s="10"/>
    </row>
    <row r="5508" spans="1:3">
      <c r="A5508" s="21">
        <v>85</v>
      </c>
      <c r="B5508" s="6">
        <f>IF('Calc1'!B4162,(B5199*'Calc1'!B4162/('Calc1'!B4162+'Calc1'!B4471)),0)</f>
        <v>0</v>
      </c>
      <c r="C5508" s="10"/>
    </row>
    <row r="5509" spans="1:3">
      <c r="A5509" s="21">
        <v>86</v>
      </c>
      <c r="B5509" s="6">
        <f>IF('Calc1'!B4163,(B5200*'Calc1'!B4163/('Calc1'!B4163+'Calc1'!B4472)),0)</f>
        <v>0</v>
      </c>
      <c r="C5509" s="10"/>
    </row>
    <row r="5510" spans="1:3">
      <c r="A5510" s="21">
        <v>87</v>
      </c>
      <c r="B5510" s="6">
        <f>IF('Calc1'!B4164,(B5201*'Calc1'!B4164/('Calc1'!B4164+'Calc1'!B4473)),0)</f>
        <v>0</v>
      </c>
      <c r="C5510" s="10"/>
    </row>
    <row r="5511" spans="1:3">
      <c r="A5511" s="21">
        <v>88</v>
      </c>
      <c r="B5511" s="6">
        <f>IF('Calc1'!B4165,(B5202*'Calc1'!B4165/('Calc1'!B4165+'Calc1'!B4474)),0)</f>
        <v>0</v>
      </c>
      <c r="C5511" s="10"/>
    </row>
    <row r="5512" spans="1:3">
      <c r="A5512" s="21">
        <v>89</v>
      </c>
      <c r="B5512" s="6">
        <f>IF('Calc1'!B4166,(B5203*'Calc1'!B4166/('Calc1'!B4166+'Calc1'!B4475)),0)</f>
        <v>0</v>
      </c>
      <c r="C5512" s="10"/>
    </row>
    <row r="5513" spans="1:3">
      <c r="A5513" s="21">
        <v>90</v>
      </c>
      <c r="B5513" s="6">
        <f>IF('Calc1'!B4167,(B5204*'Calc1'!B4167/('Calc1'!B4167+'Calc1'!B4476)),0)</f>
        <v>0</v>
      </c>
      <c r="C5513" s="10"/>
    </row>
    <row r="5514" spans="1:3">
      <c r="A5514" s="21">
        <v>91</v>
      </c>
      <c r="B5514" s="6">
        <f>IF('Calc1'!B4168,(B5205*'Calc1'!B4168/('Calc1'!B4168+'Calc1'!B4477)),0)</f>
        <v>0</v>
      </c>
      <c r="C5514" s="10"/>
    </row>
    <row r="5515" spans="1:3">
      <c r="A5515" s="21">
        <v>92</v>
      </c>
      <c r="B5515" s="6">
        <f>IF('Calc1'!B4169,(B5206*'Calc1'!B4169/('Calc1'!B4169+'Calc1'!B4478)),0)</f>
        <v>0</v>
      </c>
      <c r="C5515" s="10"/>
    </row>
    <row r="5516" spans="1:3">
      <c r="A5516" s="21">
        <v>93</v>
      </c>
      <c r="B5516" s="6">
        <f>IF('Calc1'!B4170,(B5207*'Calc1'!B4170/('Calc1'!B4170+'Calc1'!B4479)),0)</f>
        <v>0</v>
      </c>
      <c r="C5516" s="10"/>
    </row>
    <row r="5517" spans="1:3">
      <c r="A5517" s="21">
        <v>94</v>
      </c>
      <c r="B5517" s="6">
        <f>IF('Calc1'!B4171,(B5208*'Calc1'!B4171/('Calc1'!B4171+'Calc1'!B4480)),0)</f>
        <v>0</v>
      </c>
      <c r="C5517" s="10"/>
    </row>
    <row r="5518" spans="1:3">
      <c r="A5518" s="21">
        <v>95</v>
      </c>
      <c r="B5518" s="6">
        <f>IF('Calc1'!B4172,(B5209*'Calc1'!B4172/('Calc1'!B4172+'Calc1'!B4481)),0)</f>
        <v>0</v>
      </c>
      <c r="C5518" s="10"/>
    </row>
    <row r="5519" spans="1:3">
      <c r="A5519" s="21">
        <v>96</v>
      </c>
      <c r="B5519" s="6">
        <f>IF('Calc1'!B4173,(B5210*'Calc1'!B4173/('Calc1'!B4173+'Calc1'!B4482)),0)</f>
        <v>0</v>
      </c>
      <c r="C5519" s="10"/>
    </row>
    <row r="5520" spans="1:3">
      <c r="A5520" s="21">
        <v>97</v>
      </c>
      <c r="B5520" s="6">
        <f>IF('Calc1'!B4174,(B5211*'Calc1'!B4174/('Calc1'!B4174+'Calc1'!B4483)),0)</f>
        <v>0</v>
      </c>
      <c r="C5520" s="10"/>
    </row>
    <row r="5521" spans="1:3">
      <c r="A5521" s="21">
        <v>98</v>
      </c>
      <c r="B5521" s="6">
        <f>IF('Calc1'!B4175,(B5212*'Calc1'!B4175/('Calc1'!B4175+'Calc1'!B4484)),0)</f>
        <v>0</v>
      </c>
      <c r="C5521" s="10"/>
    </row>
    <row r="5522" spans="1:3">
      <c r="A5522" s="21">
        <v>99</v>
      </c>
      <c r="B5522" s="6">
        <f>IF('Calc1'!B4176,(B5213*'Calc1'!B4176/('Calc1'!B4176+'Calc1'!B4485)),0)</f>
        <v>0</v>
      </c>
      <c r="C5522" s="10"/>
    </row>
    <row r="5523" spans="1:3">
      <c r="A5523" s="21">
        <v>100</v>
      </c>
      <c r="B5523" s="6">
        <f>IF('Calc1'!B4177,(B5214*'Calc1'!B4177/('Calc1'!B4177+'Calc1'!B4486)),0)</f>
        <v>0</v>
      </c>
      <c r="C5523" s="10"/>
    </row>
    <row r="5524" spans="1:3">
      <c r="A5524" s="21">
        <v>101</v>
      </c>
      <c r="B5524" s="6">
        <f>IF('Calc1'!B4178,(B5215*'Calc1'!B4178/('Calc1'!B4178+'Calc1'!B4487)),0)</f>
        <v>0</v>
      </c>
      <c r="C5524" s="10"/>
    </row>
    <row r="5525" spans="1:3">
      <c r="A5525" s="21">
        <v>102</v>
      </c>
      <c r="B5525" s="6">
        <f>IF('Calc1'!B4179,(B5216*'Calc1'!B4179/('Calc1'!B4179+'Calc1'!B4488)),0)</f>
        <v>0</v>
      </c>
      <c r="C5525" s="10"/>
    </row>
    <row r="5526" spans="1:3">
      <c r="A5526" s="21">
        <v>103</v>
      </c>
      <c r="B5526" s="6">
        <f>IF('Calc1'!B4180,(B5217*'Calc1'!B4180/('Calc1'!B4180+'Calc1'!B4489)),0)</f>
        <v>0</v>
      </c>
      <c r="C5526" s="10"/>
    </row>
    <row r="5527" spans="1:3">
      <c r="A5527" s="21">
        <v>104</v>
      </c>
      <c r="B5527" s="6">
        <f>IF('Calc1'!B4181,(B5218*'Calc1'!B4181/('Calc1'!B4181+'Calc1'!B4490)),0)</f>
        <v>0</v>
      </c>
      <c r="C5527" s="10"/>
    </row>
    <row r="5528" spans="1:3">
      <c r="A5528" s="21">
        <v>105</v>
      </c>
      <c r="B5528" s="6">
        <f>IF('Calc1'!B4182,(B5219*'Calc1'!B4182/('Calc1'!B4182+'Calc1'!B4491)),0)</f>
        <v>0</v>
      </c>
      <c r="C5528" s="10"/>
    </row>
    <row r="5529" spans="1:3">
      <c r="A5529" s="21">
        <v>106</v>
      </c>
      <c r="B5529" s="6">
        <f>IF('Calc1'!B4183,(B5220*'Calc1'!B4183/('Calc1'!B4183+'Calc1'!B4492)),0)</f>
        <v>0</v>
      </c>
      <c r="C5529" s="10"/>
    </row>
    <row r="5530" spans="1:3">
      <c r="A5530" s="21">
        <v>107</v>
      </c>
      <c r="B5530" s="6">
        <f>IF('Calc1'!B4184,(B5221*'Calc1'!B4184/('Calc1'!B4184+'Calc1'!B4493)),0)</f>
        <v>0</v>
      </c>
      <c r="C5530" s="10"/>
    </row>
    <row r="5531" spans="1:3">
      <c r="A5531" s="21">
        <v>108</v>
      </c>
      <c r="B5531" s="6">
        <f>IF('Calc1'!B4185,(B5222*'Calc1'!B4185/('Calc1'!B4185+'Calc1'!B4494)),0)</f>
        <v>0</v>
      </c>
      <c r="C5531" s="10"/>
    </row>
    <row r="5532" spans="1:3">
      <c r="A5532" s="21">
        <v>109</v>
      </c>
      <c r="B5532" s="6">
        <f>IF('Calc1'!B4186,(B5223*'Calc1'!B4186/('Calc1'!B4186+'Calc1'!B4495)),0)</f>
        <v>0</v>
      </c>
      <c r="C5532" s="10"/>
    </row>
    <row r="5533" spans="1:3">
      <c r="A5533" s="21">
        <v>110</v>
      </c>
      <c r="B5533" s="6">
        <f>IF('Calc1'!B4187,(B5224*'Calc1'!B4187/('Calc1'!B4187+'Calc1'!B4496)),0)</f>
        <v>0</v>
      </c>
      <c r="C5533" s="10"/>
    </row>
    <row r="5534" spans="1:3">
      <c r="A5534" s="21">
        <v>111</v>
      </c>
      <c r="B5534" s="6">
        <f>IF('Calc1'!B4188,(B5225*'Calc1'!B4188/('Calc1'!B4188+'Calc1'!B4497)),0)</f>
        <v>0</v>
      </c>
      <c r="C5534" s="10"/>
    </row>
    <row r="5535" spans="1:3">
      <c r="A5535" s="21">
        <v>112</v>
      </c>
      <c r="B5535" s="6">
        <f>IF('Calc1'!B4189,(B5226*'Calc1'!B4189/('Calc1'!B4189+'Calc1'!B4498)),0)</f>
        <v>0</v>
      </c>
      <c r="C5535" s="10"/>
    </row>
    <row r="5536" spans="1:3">
      <c r="A5536" s="21">
        <v>113</v>
      </c>
      <c r="B5536" s="6">
        <f>IF('Calc1'!B4190,(B5227*'Calc1'!B4190/('Calc1'!B4190+'Calc1'!B4499)),0)</f>
        <v>0</v>
      </c>
      <c r="C5536" s="10"/>
    </row>
    <row r="5537" spans="1:3">
      <c r="A5537" s="21">
        <v>114</v>
      </c>
      <c r="B5537" s="6">
        <f>IF('Calc1'!B4191,(B5228*'Calc1'!B4191/('Calc1'!B4191+'Calc1'!B4500)),0)</f>
        <v>0</v>
      </c>
      <c r="C5537" s="10"/>
    </row>
    <row r="5538" spans="1:3">
      <c r="A5538" s="21">
        <v>115</v>
      </c>
      <c r="B5538" s="6">
        <f>IF('Calc1'!B4192,(B5229*'Calc1'!B4192/('Calc1'!B4192+'Calc1'!B4501)),0)</f>
        <v>0</v>
      </c>
      <c r="C5538" s="10"/>
    </row>
    <row r="5539" spans="1:3">
      <c r="A5539" s="21">
        <v>116</v>
      </c>
      <c r="B5539" s="6">
        <f>IF('Calc1'!B4193,(B5230*'Calc1'!B4193/('Calc1'!B4193+'Calc1'!B4502)),0)</f>
        <v>0</v>
      </c>
      <c r="C5539" s="10"/>
    </row>
    <row r="5540" spans="1:3">
      <c r="A5540" s="21">
        <v>117</v>
      </c>
      <c r="B5540" s="6">
        <f>IF('Calc1'!B4194,(B5231*'Calc1'!B4194/('Calc1'!B4194+'Calc1'!B4503)),0)</f>
        <v>0</v>
      </c>
      <c r="C5540" s="10"/>
    </row>
    <row r="5541" spans="1:3">
      <c r="A5541" s="21">
        <v>118</v>
      </c>
      <c r="B5541" s="6">
        <f>IF('Calc1'!B4195,(B5232*'Calc1'!B4195/('Calc1'!B4195+'Calc1'!B4504)),0)</f>
        <v>0</v>
      </c>
      <c r="C5541" s="10"/>
    </row>
    <row r="5542" spans="1:3">
      <c r="A5542" s="21">
        <v>119</v>
      </c>
      <c r="B5542" s="6">
        <f>IF('Calc1'!B4196,(B5233*'Calc1'!B4196/('Calc1'!B4196+'Calc1'!B4505)),0)</f>
        <v>0</v>
      </c>
      <c r="C5542" s="10"/>
    </row>
    <row r="5543" spans="1:3">
      <c r="A5543" s="21">
        <v>120</v>
      </c>
      <c r="B5543" s="6">
        <f>IF('Calc1'!B4197,(B5234*'Calc1'!B4197/('Calc1'!B4197+'Calc1'!B4506)),0)</f>
        <v>0</v>
      </c>
      <c r="C5543" s="10"/>
    </row>
    <row r="5544" spans="1:3">
      <c r="A5544" s="21">
        <v>121</v>
      </c>
      <c r="B5544" s="6">
        <f>IF('Calc1'!B4198,(B5235*'Calc1'!B4198/('Calc1'!B4198+'Calc1'!B4507)),0)</f>
        <v>0</v>
      </c>
      <c r="C5544" s="10"/>
    </row>
    <row r="5545" spans="1:3">
      <c r="A5545" s="21">
        <v>122</v>
      </c>
      <c r="B5545" s="6">
        <f>IF('Calc1'!B4199,(B5236*'Calc1'!B4199/('Calc1'!B4199+'Calc1'!B4508)),0)</f>
        <v>0</v>
      </c>
      <c r="C5545" s="10"/>
    </row>
    <row r="5546" spans="1:3">
      <c r="A5546" s="21">
        <v>123</v>
      </c>
      <c r="B5546" s="6">
        <f>IF('Calc1'!B4200,(B5237*'Calc1'!B4200/('Calc1'!B4200+'Calc1'!B4509)),0)</f>
        <v>0</v>
      </c>
      <c r="C5546" s="10"/>
    </row>
    <row r="5547" spans="1:3">
      <c r="A5547" s="21">
        <v>124</v>
      </c>
      <c r="B5547" s="6">
        <f>IF('Calc1'!B4201,(B5238*'Calc1'!B4201/('Calc1'!B4201+'Calc1'!B4510)),0)</f>
        <v>0</v>
      </c>
      <c r="C5547" s="10"/>
    </row>
    <row r="5548" spans="1:3">
      <c r="A5548" s="21">
        <v>125</v>
      </c>
      <c r="B5548" s="6">
        <f>IF('Calc1'!B4202,(B5239*'Calc1'!B4202/('Calc1'!B4202+'Calc1'!B4511)),0)</f>
        <v>0</v>
      </c>
      <c r="C5548" s="10"/>
    </row>
    <row r="5549" spans="1:3">
      <c r="A5549" s="21">
        <v>126</v>
      </c>
      <c r="B5549" s="6">
        <f>IF('Calc1'!B4203,(B5240*'Calc1'!B4203/('Calc1'!B4203+'Calc1'!B4512)),0)</f>
        <v>0</v>
      </c>
      <c r="C5549" s="10"/>
    </row>
    <row r="5550" spans="1:3">
      <c r="A5550" s="21">
        <v>127</v>
      </c>
      <c r="B5550" s="6">
        <f>IF('Calc1'!B4204,(B5241*'Calc1'!B4204/('Calc1'!B4204+'Calc1'!B4513)),0)</f>
        <v>0</v>
      </c>
      <c r="C5550" s="10"/>
    </row>
    <row r="5551" spans="1:3">
      <c r="A5551" s="21">
        <v>128</v>
      </c>
      <c r="B5551" s="6">
        <f>IF('Calc1'!B4205,(B5242*'Calc1'!B4205/('Calc1'!B4205+'Calc1'!B4514)),0)</f>
        <v>0</v>
      </c>
      <c r="C5551" s="10"/>
    </row>
    <row r="5552" spans="1:3">
      <c r="A5552" s="21">
        <v>129</v>
      </c>
      <c r="B5552" s="6">
        <f>IF('Calc1'!B4206,(B5243*'Calc1'!B4206/('Calc1'!B4206+'Calc1'!B4515)),0)</f>
        <v>0</v>
      </c>
      <c r="C5552" s="10"/>
    </row>
    <row r="5553" spans="1:3">
      <c r="A5553" s="21">
        <v>130</v>
      </c>
      <c r="B5553" s="6">
        <f>IF('Calc1'!B4207,(B5244*'Calc1'!B4207/('Calc1'!B4207+'Calc1'!B4516)),0)</f>
        <v>0</v>
      </c>
      <c r="C5553" s="10"/>
    </row>
    <row r="5554" spans="1:3">
      <c r="A5554" s="21">
        <v>131</v>
      </c>
      <c r="B5554" s="6">
        <f>IF('Calc1'!B4208,(B5245*'Calc1'!B4208/('Calc1'!B4208+'Calc1'!B4517)),0)</f>
        <v>0</v>
      </c>
      <c r="C5554" s="10"/>
    </row>
    <row r="5555" spans="1:3">
      <c r="A5555" s="21">
        <v>132</v>
      </c>
      <c r="B5555" s="6">
        <f>IF('Calc1'!B4209,(B5246*'Calc1'!B4209/('Calc1'!B4209+'Calc1'!B4518)),0)</f>
        <v>0</v>
      </c>
      <c r="C5555" s="10"/>
    </row>
    <row r="5556" spans="1:3">
      <c r="A5556" s="21">
        <v>133</v>
      </c>
      <c r="B5556" s="6">
        <f>IF('Calc1'!B4210,(B5247*'Calc1'!B4210/('Calc1'!B4210+'Calc1'!B4519)),0)</f>
        <v>0</v>
      </c>
      <c r="C5556" s="10"/>
    </row>
    <row r="5557" spans="1:3">
      <c r="A5557" s="21">
        <v>134</v>
      </c>
      <c r="B5557" s="6">
        <f>IF('Calc1'!B4211,(B5248*'Calc1'!B4211/('Calc1'!B4211+'Calc1'!B4520)),0)</f>
        <v>0</v>
      </c>
      <c r="C5557" s="10"/>
    </row>
    <row r="5558" spans="1:3">
      <c r="A5558" s="21">
        <v>135</v>
      </c>
      <c r="B5558" s="6">
        <f>IF('Calc1'!B4212,(B5249*'Calc1'!B4212/('Calc1'!B4212+'Calc1'!B4521)),0)</f>
        <v>0</v>
      </c>
      <c r="C5558" s="10"/>
    </row>
    <row r="5559" spans="1:3">
      <c r="A5559" s="21">
        <v>136</v>
      </c>
      <c r="B5559" s="6">
        <f>IF('Calc1'!B4213,(B5250*'Calc1'!B4213/('Calc1'!B4213+'Calc1'!B4522)),0)</f>
        <v>0</v>
      </c>
      <c r="C5559" s="10"/>
    </row>
    <row r="5560" spans="1:3">
      <c r="A5560" s="21">
        <v>137</v>
      </c>
      <c r="B5560" s="6">
        <f>IF('Calc1'!B4214,(B5251*'Calc1'!B4214/('Calc1'!B4214+'Calc1'!B4523)),0)</f>
        <v>0</v>
      </c>
      <c r="C5560" s="10"/>
    </row>
    <row r="5561" spans="1:3">
      <c r="A5561" s="21">
        <v>138</v>
      </c>
      <c r="B5561" s="6">
        <f>IF('Calc1'!B4215,(B5252*'Calc1'!B4215/('Calc1'!B4215+'Calc1'!B4524)),0)</f>
        <v>0</v>
      </c>
      <c r="C5561" s="10"/>
    </row>
    <row r="5562" spans="1:3">
      <c r="A5562" s="21">
        <v>139</v>
      </c>
      <c r="B5562" s="6">
        <f>IF('Calc1'!B4216,(B5253*'Calc1'!B4216/('Calc1'!B4216+'Calc1'!B4525)),0)</f>
        <v>0</v>
      </c>
      <c r="C5562" s="10"/>
    </row>
    <row r="5563" spans="1:3">
      <c r="A5563" s="21">
        <v>140</v>
      </c>
      <c r="B5563" s="6">
        <f>IF('Calc1'!B4217,(B5254*'Calc1'!B4217/('Calc1'!B4217+'Calc1'!B4526)),0)</f>
        <v>0</v>
      </c>
      <c r="C5563" s="10"/>
    </row>
    <row r="5564" spans="1:3">
      <c r="A5564" s="21">
        <v>141</v>
      </c>
      <c r="B5564" s="6">
        <f>IF('Calc1'!B4218,(B5255*'Calc1'!B4218/('Calc1'!B4218+'Calc1'!B4527)),0)</f>
        <v>0</v>
      </c>
      <c r="C5564" s="10"/>
    </row>
    <row r="5565" spans="1:3">
      <c r="A5565" s="21">
        <v>142</v>
      </c>
      <c r="B5565" s="6">
        <f>IF('Calc1'!B4219,(B5256*'Calc1'!B4219/('Calc1'!B4219+'Calc1'!B4528)),0)</f>
        <v>0</v>
      </c>
      <c r="C5565" s="10"/>
    </row>
    <row r="5566" spans="1:3">
      <c r="A5566" s="21">
        <v>143</v>
      </c>
      <c r="B5566" s="6">
        <f>IF('Calc1'!B4220,(B5257*'Calc1'!B4220/('Calc1'!B4220+'Calc1'!B4529)),0)</f>
        <v>0</v>
      </c>
      <c r="C5566" s="10"/>
    </row>
    <row r="5567" spans="1:3">
      <c r="A5567" s="21">
        <v>144</v>
      </c>
      <c r="B5567" s="6">
        <f>IF('Calc1'!B4221,(B5258*'Calc1'!B4221/('Calc1'!B4221+'Calc1'!B4530)),0)</f>
        <v>0</v>
      </c>
      <c r="C5567" s="10"/>
    </row>
    <row r="5568" spans="1:3">
      <c r="A5568" s="21">
        <v>145</v>
      </c>
      <c r="B5568" s="6">
        <f>IF('Calc1'!B4222,(B5259*'Calc1'!B4222/('Calc1'!B4222+'Calc1'!B4531)),0)</f>
        <v>0</v>
      </c>
      <c r="C5568" s="10"/>
    </row>
    <row r="5569" spans="1:3">
      <c r="A5569" s="21">
        <v>146</v>
      </c>
      <c r="B5569" s="6">
        <f>IF('Calc1'!B4223,(B5260*'Calc1'!B4223/('Calc1'!B4223+'Calc1'!B4532)),0)</f>
        <v>0</v>
      </c>
      <c r="C5569" s="10"/>
    </row>
    <row r="5570" spans="1:3">
      <c r="A5570" s="21">
        <v>147</v>
      </c>
      <c r="B5570" s="6">
        <f>IF('Calc1'!B4224,(B5261*'Calc1'!B4224/('Calc1'!B4224+'Calc1'!B4533)),0)</f>
        <v>0</v>
      </c>
      <c r="C5570" s="10"/>
    </row>
    <row r="5571" spans="1:3">
      <c r="A5571" s="21">
        <v>148</v>
      </c>
      <c r="B5571" s="6">
        <f>IF('Calc1'!B4225,(B5262*'Calc1'!B4225/('Calc1'!B4225+'Calc1'!B4534)),0)</f>
        <v>0</v>
      </c>
      <c r="C5571" s="10"/>
    </row>
    <row r="5572" spans="1:3">
      <c r="A5572" s="21">
        <v>149</v>
      </c>
      <c r="B5572" s="6">
        <f>IF('Calc1'!B4226,(B5263*'Calc1'!B4226/('Calc1'!B4226+'Calc1'!B4535)),0)</f>
        <v>0</v>
      </c>
      <c r="C5572" s="10"/>
    </row>
    <row r="5573" spans="1:3">
      <c r="A5573" s="21">
        <v>150</v>
      </c>
      <c r="B5573" s="6">
        <f>IF('Calc1'!B4227,(B5264*'Calc1'!B4227/('Calc1'!B4227+'Calc1'!B4536)),0)</f>
        <v>0</v>
      </c>
      <c r="C5573" s="10"/>
    </row>
    <row r="5574" spans="1:3">
      <c r="A5574" s="21">
        <v>151</v>
      </c>
      <c r="B5574" s="6">
        <f>IF('Calc1'!B4228,(B5265*'Calc1'!B4228/('Calc1'!B4228+'Calc1'!B4537)),0)</f>
        <v>0</v>
      </c>
      <c r="C5574" s="10"/>
    </row>
    <row r="5575" spans="1:3">
      <c r="A5575" s="21">
        <v>152</v>
      </c>
      <c r="B5575" s="6">
        <f>IF('Calc1'!B4229,(B5266*'Calc1'!B4229/('Calc1'!B4229+'Calc1'!B4538)),0)</f>
        <v>0</v>
      </c>
      <c r="C5575" s="10"/>
    </row>
    <row r="5576" spans="1:3">
      <c r="A5576" s="21">
        <v>153</v>
      </c>
      <c r="B5576" s="6">
        <f>IF('Calc1'!B4230,(B5267*'Calc1'!B4230/('Calc1'!B4230+'Calc1'!B4539)),0)</f>
        <v>0</v>
      </c>
      <c r="C5576" s="10"/>
    </row>
    <row r="5577" spans="1:3">
      <c r="A5577" s="21">
        <v>154</v>
      </c>
      <c r="B5577" s="6">
        <f>IF('Calc1'!B4231,(B5268*'Calc1'!B4231/('Calc1'!B4231+'Calc1'!B4540)),0)</f>
        <v>0</v>
      </c>
      <c r="C5577" s="10"/>
    </row>
    <row r="5578" spans="1:3">
      <c r="A5578" s="21">
        <v>155</v>
      </c>
      <c r="B5578" s="6">
        <f>IF('Calc1'!B4232,(B5269*'Calc1'!B4232/('Calc1'!B4232+'Calc1'!B4541)),0)</f>
        <v>0</v>
      </c>
      <c r="C5578" s="10"/>
    </row>
    <row r="5579" spans="1:3">
      <c r="A5579" s="21">
        <v>156</v>
      </c>
      <c r="B5579" s="6">
        <f>IF('Calc1'!B4233,(B5270*'Calc1'!B4233/('Calc1'!B4233+'Calc1'!B4542)),0)</f>
        <v>0</v>
      </c>
      <c r="C5579" s="10"/>
    </row>
    <row r="5580" spans="1:3">
      <c r="A5580" s="21">
        <v>157</v>
      </c>
      <c r="B5580" s="6">
        <f>IF('Calc1'!B4234,(B5271*'Calc1'!B4234/('Calc1'!B4234+'Calc1'!B4543)),0)</f>
        <v>0</v>
      </c>
      <c r="C5580" s="10"/>
    </row>
    <row r="5581" spans="1:3">
      <c r="A5581" s="21">
        <v>158</v>
      </c>
      <c r="B5581" s="6">
        <f>IF('Calc1'!B4235,(B5272*'Calc1'!B4235/('Calc1'!B4235+'Calc1'!B4544)),0)</f>
        <v>0</v>
      </c>
      <c r="C5581" s="10"/>
    </row>
    <row r="5582" spans="1:3">
      <c r="A5582" s="21">
        <v>159</v>
      </c>
      <c r="B5582" s="6">
        <f>IF('Calc1'!B4236,(B5273*'Calc1'!B4236/('Calc1'!B4236+'Calc1'!B4545)),0)</f>
        <v>0</v>
      </c>
      <c r="C5582" s="10"/>
    </row>
    <row r="5583" spans="1:3">
      <c r="A5583" s="21">
        <v>160</v>
      </c>
      <c r="B5583" s="6">
        <f>IF('Calc1'!B4237,(B5274*'Calc1'!B4237/('Calc1'!B4237+'Calc1'!B4546)),0)</f>
        <v>0</v>
      </c>
      <c r="C5583" s="10"/>
    </row>
    <row r="5584" spans="1:3">
      <c r="A5584" s="21">
        <v>161</v>
      </c>
      <c r="B5584" s="6">
        <f>IF('Calc1'!B4238,(B5275*'Calc1'!B4238/('Calc1'!B4238+'Calc1'!B4547)),0)</f>
        <v>0</v>
      </c>
      <c r="C5584" s="10"/>
    </row>
    <row r="5585" spans="1:3">
      <c r="A5585" s="21">
        <v>162</v>
      </c>
      <c r="B5585" s="6">
        <f>IF('Calc1'!B4239,(B5276*'Calc1'!B4239/('Calc1'!B4239+'Calc1'!B4548)),0)</f>
        <v>0</v>
      </c>
      <c r="C5585" s="10"/>
    </row>
    <row r="5586" spans="1:3">
      <c r="A5586" s="21">
        <v>163</v>
      </c>
      <c r="B5586" s="6">
        <f>IF('Calc1'!B4240,(B5277*'Calc1'!B4240/('Calc1'!B4240+'Calc1'!B4549)),0)</f>
        <v>0</v>
      </c>
      <c r="C5586" s="10"/>
    </row>
    <row r="5587" spans="1:3">
      <c r="A5587" s="21">
        <v>164</v>
      </c>
      <c r="B5587" s="6">
        <f>IF('Calc1'!B4241,(B5278*'Calc1'!B4241/('Calc1'!B4241+'Calc1'!B4550)),0)</f>
        <v>0</v>
      </c>
      <c r="C5587" s="10"/>
    </row>
    <row r="5588" spans="1:3">
      <c r="A5588" s="21">
        <v>165</v>
      </c>
      <c r="B5588" s="6">
        <f>IF('Calc1'!B4242,(B5279*'Calc1'!B4242/('Calc1'!B4242+'Calc1'!B4551)),0)</f>
        <v>0</v>
      </c>
      <c r="C5588" s="10"/>
    </row>
    <row r="5589" spans="1:3">
      <c r="A5589" s="21">
        <v>166</v>
      </c>
      <c r="B5589" s="6">
        <f>IF('Calc1'!B4243,(B5280*'Calc1'!B4243/('Calc1'!B4243+'Calc1'!B4552)),0)</f>
        <v>0</v>
      </c>
      <c r="C5589" s="10"/>
    </row>
    <row r="5590" spans="1:3">
      <c r="A5590" s="21">
        <v>167</v>
      </c>
      <c r="B5590" s="6">
        <f>IF('Calc1'!B4244,(B5281*'Calc1'!B4244/('Calc1'!B4244+'Calc1'!B4553)),0)</f>
        <v>0</v>
      </c>
      <c r="C5590" s="10"/>
    </row>
    <row r="5591" spans="1:3">
      <c r="A5591" s="21">
        <v>168</v>
      </c>
      <c r="B5591" s="6">
        <f>IF('Calc1'!B4245,(B5282*'Calc1'!B4245/('Calc1'!B4245+'Calc1'!B4554)),0)</f>
        <v>0</v>
      </c>
      <c r="C5591" s="10"/>
    </row>
    <row r="5592" spans="1:3">
      <c r="A5592" s="21">
        <v>169</v>
      </c>
      <c r="B5592" s="6">
        <f>IF('Calc1'!B4246,(B5283*'Calc1'!B4246/('Calc1'!B4246+'Calc1'!B4555)),0)</f>
        <v>0</v>
      </c>
      <c r="C5592" s="10"/>
    </row>
    <row r="5593" spans="1:3">
      <c r="A5593" s="21">
        <v>170</v>
      </c>
      <c r="B5593" s="6">
        <f>IF('Calc1'!B4247,(B5284*'Calc1'!B4247/('Calc1'!B4247+'Calc1'!B4556)),0)</f>
        <v>0</v>
      </c>
      <c r="C5593" s="10"/>
    </row>
    <row r="5594" spans="1:3">
      <c r="A5594" s="21">
        <v>171</v>
      </c>
      <c r="B5594" s="6">
        <f>IF('Calc1'!B4248,(B5285*'Calc1'!B4248/('Calc1'!B4248+'Calc1'!B4557)),0)</f>
        <v>0</v>
      </c>
      <c r="C5594" s="10"/>
    </row>
    <row r="5595" spans="1:3">
      <c r="A5595" s="21">
        <v>172</v>
      </c>
      <c r="B5595" s="6">
        <f>IF('Calc1'!B4249,(B5286*'Calc1'!B4249/('Calc1'!B4249+'Calc1'!B4558)),0)</f>
        <v>0</v>
      </c>
      <c r="C5595" s="10"/>
    </row>
    <row r="5596" spans="1:3">
      <c r="A5596" s="21">
        <v>173</v>
      </c>
      <c r="B5596" s="6">
        <f>IF('Calc1'!B4250,(B5287*'Calc1'!B4250/('Calc1'!B4250+'Calc1'!B4559)),0)</f>
        <v>0</v>
      </c>
      <c r="C5596" s="10"/>
    </row>
    <row r="5597" spans="1:3">
      <c r="A5597" s="21">
        <v>174</v>
      </c>
      <c r="B5597" s="6">
        <f>IF('Calc1'!B4251,(B5288*'Calc1'!B4251/('Calc1'!B4251+'Calc1'!B4560)),0)</f>
        <v>0</v>
      </c>
      <c r="C5597" s="10"/>
    </row>
    <row r="5598" spans="1:3">
      <c r="A5598" s="21">
        <v>175</v>
      </c>
      <c r="B5598" s="6">
        <f>IF('Calc1'!B4252,(B5289*'Calc1'!B4252/('Calc1'!B4252+'Calc1'!B4561)),0)</f>
        <v>0</v>
      </c>
      <c r="C5598" s="10"/>
    </row>
    <row r="5599" spans="1:3">
      <c r="A5599" s="21">
        <v>176</v>
      </c>
      <c r="B5599" s="6">
        <f>IF('Calc1'!B4253,(B5290*'Calc1'!B4253/('Calc1'!B4253+'Calc1'!B4562)),0)</f>
        <v>0</v>
      </c>
      <c r="C5599" s="10"/>
    </row>
    <row r="5600" spans="1:3">
      <c r="A5600" s="21">
        <v>177</v>
      </c>
      <c r="B5600" s="6">
        <f>IF('Calc1'!B4254,(B5291*'Calc1'!B4254/('Calc1'!B4254+'Calc1'!B4563)),0)</f>
        <v>0</v>
      </c>
      <c r="C5600" s="10"/>
    </row>
    <row r="5601" spans="1:3">
      <c r="A5601" s="21">
        <v>178</v>
      </c>
      <c r="B5601" s="6">
        <f>IF('Calc1'!B4255,(B5292*'Calc1'!B4255/('Calc1'!B4255+'Calc1'!B4564)),0)</f>
        <v>0</v>
      </c>
      <c r="C5601" s="10"/>
    </row>
    <row r="5602" spans="1:3">
      <c r="A5602" s="21">
        <v>179</v>
      </c>
      <c r="B5602" s="6">
        <f>IF('Calc1'!B4256,(B5293*'Calc1'!B4256/('Calc1'!B4256+'Calc1'!B4565)),0)</f>
        <v>0</v>
      </c>
      <c r="C5602" s="10"/>
    </row>
    <row r="5603" spans="1:3">
      <c r="A5603" s="21">
        <v>180</v>
      </c>
      <c r="B5603" s="6">
        <f>IF('Calc1'!B4257,(B5294*'Calc1'!B4257/('Calc1'!B4257+'Calc1'!B4566)),0)</f>
        <v>0</v>
      </c>
      <c r="C5603" s="10"/>
    </row>
    <row r="5604" spans="1:3">
      <c r="A5604" s="21">
        <v>181</v>
      </c>
      <c r="B5604" s="6">
        <f>IF('Calc1'!B4258,(B5295*'Calc1'!B4258/('Calc1'!B4258+'Calc1'!B4567)),0)</f>
        <v>0</v>
      </c>
      <c r="C5604" s="10"/>
    </row>
    <row r="5605" spans="1:3">
      <c r="A5605" s="21">
        <v>182</v>
      </c>
      <c r="B5605" s="6">
        <f>IF('Calc1'!B4259,(B5296*'Calc1'!B4259/('Calc1'!B4259+'Calc1'!B4568)),0)</f>
        <v>0</v>
      </c>
      <c r="C5605" s="10"/>
    </row>
    <row r="5606" spans="1:3">
      <c r="A5606" s="21">
        <v>183</v>
      </c>
      <c r="B5606" s="6">
        <f>IF('Calc1'!B4260,(B5297*'Calc1'!B4260/('Calc1'!B4260+'Calc1'!B4569)),0)</f>
        <v>0</v>
      </c>
      <c r="C5606" s="10"/>
    </row>
    <row r="5607" spans="1:3">
      <c r="A5607" s="21">
        <v>184</v>
      </c>
      <c r="B5607" s="6">
        <f>IF('Calc1'!B4261,(B5298*'Calc1'!B4261/('Calc1'!B4261+'Calc1'!B4570)),0)</f>
        <v>0</v>
      </c>
      <c r="C5607" s="10"/>
    </row>
    <row r="5608" spans="1:3">
      <c r="A5608" s="21">
        <v>185</v>
      </c>
      <c r="B5608" s="6">
        <f>IF('Calc1'!B4262,(B5299*'Calc1'!B4262/('Calc1'!B4262+'Calc1'!B4571)),0)</f>
        <v>0</v>
      </c>
      <c r="C5608" s="10"/>
    </row>
    <row r="5609" spans="1:3">
      <c r="A5609" s="21">
        <v>186</v>
      </c>
      <c r="B5609" s="6">
        <f>IF('Calc1'!B4263,(B5300*'Calc1'!B4263/('Calc1'!B4263+'Calc1'!B4572)),0)</f>
        <v>0</v>
      </c>
      <c r="C5609" s="10"/>
    </row>
    <row r="5610" spans="1:3">
      <c r="A5610" s="21">
        <v>187</v>
      </c>
      <c r="B5610" s="6">
        <f>IF('Calc1'!B4264,(B5301*'Calc1'!B4264/('Calc1'!B4264+'Calc1'!B4573)),0)</f>
        <v>0</v>
      </c>
      <c r="C5610" s="10"/>
    </row>
    <row r="5611" spans="1:3">
      <c r="A5611" s="21">
        <v>188</v>
      </c>
      <c r="B5611" s="6">
        <f>IF('Calc1'!B4265,(B5302*'Calc1'!B4265/('Calc1'!B4265+'Calc1'!B4574)),0)</f>
        <v>0</v>
      </c>
      <c r="C5611" s="10"/>
    </row>
    <row r="5612" spans="1:3">
      <c r="A5612" s="21">
        <v>189</v>
      </c>
      <c r="B5612" s="6">
        <f>IF('Calc1'!B4266,(B5303*'Calc1'!B4266/('Calc1'!B4266+'Calc1'!B4575)),0)</f>
        <v>0</v>
      </c>
      <c r="C5612" s="10"/>
    </row>
    <row r="5613" spans="1:3">
      <c r="A5613" s="21">
        <v>190</v>
      </c>
      <c r="B5613" s="6">
        <f>IF('Calc1'!B4267,(B5304*'Calc1'!B4267/('Calc1'!B4267+'Calc1'!B4576)),0)</f>
        <v>0</v>
      </c>
      <c r="C5613" s="10"/>
    </row>
    <row r="5614" spans="1:3">
      <c r="A5614" s="21">
        <v>191</v>
      </c>
      <c r="B5614" s="6">
        <f>IF('Calc1'!B4268,(B5305*'Calc1'!B4268/('Calc1'!B4268+'Calc1'!B4577)),0)</f>
        <v>0</v>
      </c>
      <c r="C5614" s="10"/>
    </row>
    <row r="5615" spans="1:3">
      <c r="A5615" s="21">
        <v>192</v>
      </c>
      <c r="B5615" s="6">
        <f>IF('Calc1'!B4269,(B5306*'Calc1'!B4269/('Calc1'!B4269+'Calc1'!B4578)),0)</f>
        <v>0</v>
      </c>
      <c r="C5615" s="10"/>
    </row>
    <row r="5616" spans="1:3">
      <c r="A5616" s="21">
        <v>193</v>
      </c>
      <c r="B5616" s="6">
        <f>IF('Calc1'!B4270,(B5307*'Calc1'!B4270/('Calc1'!B4270+'Calc1'!B4579)),0)</f>
        <v>0</v>
      </c>
      <c r="C5616" s="10"/>
    </row>
    <row r="5617" spans="1:3">
      <c r="A5617" s="21">
        <v>194</v>
      </c>
      <c r="B5617" s="6">
        <f>IF('Calc1'!B4271,(B5308*'Calc1'!B4271/('Calc1'!B4271+'Calc1'!B4580)),0)</f>
        <v>0</v>
      </c>
      <c r="C5617" s="10"/>
    </row>
    <row r="5618" spans="1:3">
      <c r="A5618" s="21">
        <v>195</v>
      </c>
      <c r="B5618" s="6">
        <f>IF('Calc1'!B4272,(B5309*'Calc1'!B4272/('Calc1'!B4272+'Calc1'!B4581)),0)</f>
        <v>0</v>
      </c>
      <c r="C5618" s="10"/>
    </row>
    <row r="5619" spans="1:3">
      <c r="A5619" s="21">
        <v>196</v>
      </c>
      <c r="B5619" s="6">
        <f>IF('Calc1'!B4273,(B5310*'Calc1'!B4273/('Calc1'!B4273+'Calc1'!B4582)),0)</f>
        <v>0</v>
      </c>
      <c r="C5619" s="10"/>
    </row>
    <row r="5620" spans="1:3">
      <c r="A5620" s="21">
        <v>197</v>
      </c>
      <c r="B5620" s="6">
        <f>IF('Calc1'!B4274,(B5311*'Calc1'!B4274/('Calc1'!B4274+'Calc1'!B4583)),0)</f>
        <v>0</v>
      </c>
      <c r="C5620" s="10"/>
    </row>
    <row r="5621" spans="1:3">
      <c r="A5621" s="21">
        <v>198</v>
      </c>
      <c r="B5621" s="6">
        <f>IF('Calc1'!B4275,(B5312*'Calc1'!B4275/('Calc1'!B4275+'Calc1'!B4584)),0)</f>
        <v>0</v>
      </c>
      <c r="C5621" s="10"/>
    </row>
    <row r="5622" spans="1:3">
      <c r="A5622" s="21">
        <v>199</v>
      </c>
      <c r="B5622" s="6">
        <f>IF('Calc1'!B4276,(B5313*'Calc1'!B4276/('Calc1'!B4276+'Calc1'!B4585)),0)</f>
        <v>0</v>
      </c>
      <c r="C5622" s="10"/>
    </row>
    <row r="5623" spans="1:3">
      <c r="A5623" s="21">
        <v>200</v>
      </c>
      <c r="B5623" s="6">
        <f>IF('Calc1'!B4277,(B5314*'Calc1'!B4277/('Calc1'!B4277+'Calc1'!B4586)),0)</f>
        <v>0</v>
      </c>
      <c r="C5623" s="10"/>
    </row>
    <row r="5624" spans="1:3">
      <c r="A5624" s="21">
        <v>201</v>
      </c>
      <c r="B5624" s="6">
        <f>IF('Calc1'!B4278,(B5315*'Calc1'!B4278/('Calc1'!B4278+'Calc1'!B4587)),0)</f>
        <v>0</v>
      </c>
      <c r="C5624" s="10"/>
    </row>
    <row r="5625" spans="1:3">
      <c r="A5625" s="21">
        <v>202</v>
      </c>
      <c r="B5625" s="6">
        <f>IF('Calc1'!B4279,(B5316*'Calc1'!B4279/('Calc1'!B4279+'Calc1'!B4588)),0)</f>
        <v>0</v>
      </c>
      <c r="C5625" s="10"/>
    </row>
    <row r="5626" spans="1:3">
      <c r="A5626" s="21">
        <v>203</v>
      </c>
      <c r="B5626" s="6">
        <f>IF('Calc1'!B4280,(B5317*'Calc1'!B4280/('Calc1'!B4280+'Calc1'!B4589)),0)</f>
        <v>0</v>
      </c>
      <c r="C5626" s="10"/>
    </row>
    <row r="5627" spans="1:3">
      <c r="A5627" s="21">
        <v>204</v>
      </c>
      <c r="B5627" s="6">
        <f>IF('Calc1'!B4281,(B5318*'Calc1'!B4281/('Calc1'!B4281+'Calc1'!B4590)),0)</f>
        <v>0</v>
      </c>
      <c r="C5627" s="10"/>
    </row>
    <row r="5628" spans="1:3">
      <c r="A5628" s="21">
        <v>205</v>
      </c>
      <c r="B5628" s="6">
        <f>IF('Calc1'!B4282,(B5319*'Calc1'!B4282/('Calc1'!B4282+'Calc1'!B4591)),0)</f>
        <v>0</v>
      </c>
      <c r="C5628" s="10"/>
    </row>
    <row r="5629" spans="1:3">
      <c r="A5629" s="21">
        <v>206</v>
      </c>
      <c r="B5629" s="6">
        <f>IF('Calc1'!B4283,(B5320*'Calc1'!B4283/('Calc1'!B4283+'Calc1'!B4592)),0)</f>
        <v>0</v>
      </c>
      <c r="C5629" s="10"/>
    </row>
    <row r="5630" spans="1:3">
      <c r="A5630" s="21">
        <v>207</v>
      </c>
      <c r="B5630" s="6">
        <f>IF('Calc1'!B4284,(B5321*'Calc1'!B4284/('Calc1'!B4284+'Calc1'!B4593)),0)</f>
        <v>0</v>
      </c>
      <c r="C5630" s="10"/>
    </row>
    <row r="5631" spans="1:3">
      <c r="A5631" s="21">
        <v>208</v>
      </c>
      <c r="B5631" s="6">
        <f>IF('Calc1'!B4285,(B5322*'Calc1'!B4285/('Calc1'!B4285+'Calc1'!B4594)),0)</f>
        <v>0</v>
      </c>
      <c r="C5631" s="10"/>
    </row>
    <row r="5632" spans="1:3">
      <c r="A5632" s="21">
        <v>209</v>
      </c>
      <c r="B5632" s="6">
        <f>IF('Calc1'!B4286,(B5323*'Calc1'!B4286/('Calc1'!B4286+'Calc1'!B4595)),0)</f>
        <v>0</v>
      </c>
      <c r="C5632" s="10"/>
    </row>
    <row r="5633" spans="1:3">
      <c r="A5633" s="21">
        <v>210</v>
      </c>
      <c r="B5633" s="6">
        <f>IF('Calc1'!B4287,(B5324*'Calc1'!B4287/('Calc1'!B4287+'Calc1'!B4596)),0)</f>
        <v>0</v>
      </c>
      <c r="C5633" s="10"/>
    </row>
    <row r="5634" spans="1:3">
      <c r="A5634" s="21">
        <v>211</v>
      </c>
      <c r="B5634" s="6">
        <f>IF('Calc1'!B4288,(B5325*'Calc1'!B4288/('Calc1'!B4288+'Calc1'!B4597)),0)</f>
        <v>0</v>
      </c>
      <c r="C5634" s="10"/>
    </row>
    <row r="5635" spans="1:3">
      <c r="A5635" s="21">
        <v>212</v>
      </c>
      <c r="B5635" s="6">
        <f>IF('Calc1'!B4289,(B5326*'Calc1'!B4289/('Calc1'!B4289+'Calc1'!B4598)),0)</f>
        <v>0</v>
      </c>
      <c r="C5635" s="10"/>
    </row>
    <row r="5636" spans="1:3">
      <c r="A5636" s="21">
        <v>213</v>
      </c>
      <c r="B5636" s="6">
        <f>IF('Calc1'!B4290,(B5327*'Calc1'!B4290/('Calc1'!B4290+'Calc1'!B4599)),0)</f>
        <v>0</v>
      </c>
      <c r="C5636" s="10"/>
    </row>
    <row r="5637" spans="1:3">
      <c r="A5637" s="21">
        <v>214</v>
      </c>
      <c r="B5637" s="6">
        <f>IF('Calc1'!B4291,(B5328*'Calc1'!B4291/('Calc1'!B4291+'Calc1'!B4600)),0)</f>
        <v>0</v>
      </c>
      <c r="C5637" s="10"/>
    </row>
    <row r="5638" spans="1:3">
      <c r="A5638" s="21">
        <v>215</v>
      </c>
      <c r="B5638" s="6">
        <f>IF('Calc1'!B4292,(B5329*'Calc1'!B4292/('Calc1'!B4292+'Calc1'!B4601)),0)</f>
        <v>0</v>
      </c>
      <c r="C5638" s="10"/>
    </row>
    <row r="5639" spans="1:3">
      <c r="A5639" s="21">
        <v>216</v>
      </c>
      <c r="B5639" s="6">
        <f>IF('Calc1'!B4293,(B5330*'Calc1'!B4293/('Calc1'!B4293+'Calc1'!B4602)),0)</f>
        <v>0</v>
      </c>
      <c r="C5639" s="10"/>
    </row>
    <row r="5640" spans="1:3">
      <c r="A5640" s="21">
        <v>217</v>
      </c>
      <c r="B5640" s="6">
        <f>IF('Calc1'!B4294,(B5331*'Calc1'!B4294/('Calc1'!B4294+'Calc1'!B4603)),0)</f>
        <v>0</v>
      </c>
      <c r="C5640" s="10"/>
    </row>
    <row r="5641" spans="1:3">
      <c r="A5641" s="21">
        <v>218</v>
      </c>
      <c r="B5641" s="6">
        <f>IF('Calc1'!B4295,(B5332*'Calc1'!B4295/('Calc1'!B4295+'Calc1'!B4604)),0)</f>
        <v>0</v>
      </c>
      <c r="C5641" s="10"/>
    </row>
    <row r="5642" spans="1:3">
      <c r="A5642" s="21">
        <v>219</v>
      </c>
      <c r="B5642" s="6">
        <f>IF('Calc1'!B4296,(B5333*'Calc1'!B4296/('Calc1'!B4296+'Calc1'!B4605)),0)</f>
        <v>0</v>
      </c>
      <c r="C5642" s="10"/>
    </row>
    <row r="5643" spans="1:3">
      <c r="A5643" s="21">
        <v>220</v>
      </c>
      <c r="B5643" s="6">
        <f>IF('Calc1'!B4297,(B5334*'Calc1'!B4297/('Calc1'!B4297+'Calc1'!B4606)),0)</f>
        <v>0</v>
      </c>
      <c r="C5643" s="10"/>
    </row>
    <row r="5644" spans="1:3">
      <c r="A5644" s="21">
        <v>221</v>
      </c>
      <c r="B5644" s="6">
        <f>IF('Calc1'!B4298,(B5335*'Calc1'!B4298/('Calc1'!B4298+'Calc1'!B4607)),0)</f>
        <v>0</v>
      </c>
      <c r="C5644" s="10"/>
    </row>
    <row r="5645" spans="1:3">
      <c r="A5645" s="21">
        <v>222</v>
      </c>
      <c r="B5645" s="6">
        <f>IF('Calc1'!B4299,(B5336*'Calc1'!B4299/('Calc1'!B4299+'Calc1'!B4608)),0)</f>
        <v>0</v>
      </c>
      <c r="C5645" s="10"/>
    </row>
    <row r="5646" spans="1:3">
      <c r="A5646" s="21">
        <v>223</v>
      </c>
      <c r="B5646" s="6">
        <f>IF('Calc1'!B4300,(B5337*'Calc1'!B4300/('Calc1'!B4300+'Calc1'!B4609)),0)</f>
        <v>0</v>
      </c>
      <c r="C5646" s="10"/>
    </row>
    <row r="5647" spans="1:3">
      <c r="A5647" s="21">
        <v>224</v>
      </c>
      <c r="B5647" s="6">
        <f>IF('Calc1'!B4301,(B5338*'Calc1'!B4301/('Calc1'!B4301+'Calc1'!B4610)),0)</f>
        <v>0</v>
      </c>
      <c r="C5647" s="10"/>
    </row>
    <row r="5648" spans="1:3">
      <c r="A5648" s="21">
        <v>225</v>
      </c>
      <c r="B5648" s="6">
        <f>IF('Calc1'!B4302,(B5339*'Calc1'!B4302/('Calc1'!B4302+'Calc1'!B4611)),0)</f>
        <v>0</v>
      </c>
      <c r="C5648" s="10"/>
    </row>
    <row r="5649" spans="1:3">
      <c r="A5649" s="21">
        <v>226</v>
      </c>
      <c r="B5649" s="6">
        <f>IF('Calc1'!B4303,(B5340*'Calc1'!B4303/('Calc1'!B4303+'Calc1'!B4612)),0)</f>
        <v>0</v>
      </c>
      <c r="C5649" s="10"/>
    </row>
    <row r="5650" spans="1:3">
      <c r="A5650" s="21">
        <v>227</v>
      </c>
      <c r="B5650" s="6">
        <f>IF('Calc1'!B4304,(B5341*'Calc1'!B4304/('Calc1'!B4304+'Calc1'!B4613)),0)</f>
        <v>0</v>
      </c>
      <c r="C5650" s="10"/>
    </row>
    <row r="5651" spans="1:3">
      <c r="A5651" s="21">
        <v>228</v>
      </c>
      <c r="B5651" s="6">
        <f>IF('Calc1'!B4305,(B5342*'Calc1'!B4305/('Calc1'!B4305+'Calc1'!B4614)),0)</f>
        <v>0</v>
      </c>
      <c r="C5651" s="10"/>
    </row>
    <row r="5652" spans="1:3">
      <c r="A5652" s="21">
        <v>229</v>
      </c>
      <c r="B5652" s="6">
        <f>IF('Calc1'!B4306,(B5343*'Calc1'!B4306/('Calc1'!B4306+'Calc1'!B4615)),0)</f>
        <v>0</v>
      </c>
      <c r="C5652" s="10"/>
    </row>
    <row r="5653" spans="1:3">
      <c r="A5653" s="21">
        <v>230</v>
      </c>
      <c r="B5653" s="6">
        <f>IF('Calc1'!B4307,(B5344*'Calc1'!B4307/('Calc1'!B4307+'Calc1'!B4616)),0)</f>
        <v>0</v>
      </c>
      <c r="C5653" s="10"/>
    </row>
    <row r="5654" spans="1:3">
      <c r="A5654" s="21">
        <v>231</v>
      </c>
      <c r="B5654" s="6">
        <f>IF('Calc1'!B4308,(B5345*'Calc1'!B4308/('Calc1'!B4308+'Calc1'!B4617)),0)</f>
        <v>0</v>
      </c>
      <c r="C5654" s="10"/>
    </row>
    <row r="5655" spans="1:3">
      <c r="A5655" s="21">
        <v>232</v>
      </c>
      <c r="B5655" s="6">
        <f>IF('Calc1'!B4309,(B5346*'Calc1'!B4309/('Calc1'!B4309+'Calc1'!B4618)),0)</f>
        <v>0</v>
      </c>
      <c r="C5655" s="10"/>
    </row>
    <row r="5656" spans="1:3">
      <c r="A5656" s="21">
        <v>233</v>
      </c>
      <c r="B5656" s="6">
        <f>IF('Calc1'!B4310,(B5347*'Calc1'!B4310/('Calc1'!B4310+'Calc1'!B4619)),0)</f>
        <v>0</v>
      </c>
      <c r="C5656" s="10"/>
    </row>
    <row r="5657" spans="1:3">
      <c r="A5657" s="21">
        <v>234</v>
      </c>
      <c r="B5657" s="6">
        <f>IF('Calc1'!B4311,(B5348*'Calc1'!B4311/('Calc1'!B4311+'Calc1'!B4620)),0)</f>
        <v>0</v>
      </c>
      <c r="C5657" s="10"/>
    </row>
    <row r="5658" spans="1:3">
      <c r="A5658" s="21">
        <v>235</v>
      </c>
      <c r="B5658" s="6">
        <f>IF('Calc1'!B4312,(B5349*'Calc1'!B4312/('Calc1'!B4312+'Calc1'!B4621)),0)</f>
        <v>0</v>
      </c>
      <c r="C5658" s="10"/>
    </row>
    <row r="5659" spans="1:3">
      <c r="A5659" s="21">
        <v>236</v>
      </c>
      <c r="B5659" s="6">
        <f>IF('Calc1'!B4313,(B5350*'Calc1'!B4313/('Calc1'!B4313+'Calc1'!B4622)),0)</f>
        <v>0</v>
      </c>
      <c r="C5659" s="10"/>
    </row>
    <row r="5660" spans="1:3">
      <c r="A5660" s="21">
        <v>237</v>
      </c>
      <c r="B5660" s="6">
        <f>IF('Calc1'!B4314,(B5351*'Calc1'!B4314/('Calc1'!B4314+'Calc1'!B4623)),0)</f>
        <v>0</v>
      </c>
      <c r="C5660" s="10"/>
    </row>
    <row r="5661" spans="1:3">
      <c r="A5661" s="21">
        <v>238</v>
      </c>
      <c r="B5661" s="6">
        <f>IF('Calc1'!B4315,(B5352*'Calc1'!B4315/('Calc1'!B4315+'Calc1'!B4624)),0)</f>
        <v>0</v>
      </c>
      <c r="C5661" s="10"/>
    </row>
    <row r="5662" spans="1:3">
      <c r="A5662" s="21">
        <v>239</v>
      </c>
      <c r="B5662" s="6">
        <f>IF('Calc1'!B4316,(B5353*'Calc1'!B4316/('Calc1'!B4316+'Calc1'!B4625)),0)</f>
        <v>0</v>
      </c>
      <c r="C5662" s="10"/>
    </row>
    <row r="5663" spans="1:3">
      <c r="A5663" s="21">
        <v>240</v>
      </c>
      <c r="B5663" s="6">
        <f>IF('Calc1'!B4317,(B5354*'Calc1'!B4317/('Calc1'!B4317+'Calc1'!B4626)),0)</f>
        <v>0</v>
      </c>
      <c r="C5663" s="10"/>
    </row>
    <row r="5664" spans="1:3">
      <c r="A5664" s="21">
        <v>241</v>
      </c>
      <c r="B5664" s="6">
        <f>IF('Calc1'!B4318,(B5355*'Calc1'!B4318/('Calc1'!B4318+'Calc1'!B4627)),0)</f>
        <v>0</v>
      </c>
      <c r="C5664" s="10"/>
    </row>
    <row r="5665" spans="1:3">
      <c r="A5665" s="21">
        <v>242</v>
      </c>
      <c r="B5665" s="6">
        <f>IF('Calc1'!B4319,(B5356*'Calc1'!B4319/('Calc1'!B4319+'Calc1'!B4628)),0)</f>
        <v>0</v>
      </c>
      <c r="C5665" s="10"/>
    </row>
    <row r="5666" spans="1:3">
      <c r="A5666" s="21">
        <v>243</v>
      </c>
      <c r="B5666" s="6">
        <f>IF('Calc1'!B4320,(B5357*'Calc1'!B4320/('Calc1'!B4320+'Calc1'!B4629)),0)</f>
        <v>0</v>
      </c>
      <c r="C5666" s="10"/>
    </row>
    <row r="5667" spans="1:3">
      <c r="A5667" s="21">
        <v>244</v>
      </c>
      <c r="B5667" s="6">
        <f>IF('Calc1'!B4321,(B5358*'Calc1'!B4321/('Calc1'!B4321+'Calc1'!B4630)),0)</f>
        <v>0</v>
      </c>
      <c r="C5667" s="10"/>
    </row>
    <row r="5668" spans="1:3">
      <c r="A5668" s="21">
        <v>245</v>
      </c>
      <c r="B5668" s="6">
        <f>IF('Calc1'!B4322,(B5359*'Calc1'!B4322/('Calc1'!B4322+'Calc1'!B4631)),0)</f>
        <v>0</v>
      </c>
      <c r="C5668" s="10"/>
    </row>
    <row r="5669" spans="1:3">
      <c r="A5669" s="21">
        <v>246</v>
      </c>
      <c r="B5669" s="6">
        <f>IF('Calc1'!B4323,(B5360*'Calc1'!B4323/('Calc1'!B4323+'Calc1'!B4632)),0)</f>
        <v>0</v>
      </c>
      <c r="C5669" s="10"/>
    </row>
    <row r="5670" spans="1:3">
      <c r="A5670" s="21">
        <v>247</v>
      </c>
      <c r="B5670" s="6">
        <f>IF('Calc1'!B4324,(B5361*'Calc1'!B4324/('Calc1'!B4324+'Calc1'!B4633)),0)</f>
        <v>0</v>
      </c>
      <c r="C5670" s="10"/>
    </row>
    <row r="5671" spans="1:3">
      <c r="A5671" s="21">
        <v>248</v>
      </c>
      <c r="B5671" s="6">
        <f>IF('Calc1'!B4325,(B5362*'Calc1'!B4325/('Calc1'!B4325+'Calc1'!B4634)),0)</f>
        <v>0</v>
      </c>
      <c r="C5671" s="10"/>
    </row>
    <row r="5672" spans="1:3">
      <c r="A5672" s="21">
        <v>249</v>
      </c>
      <c r="B5672" s="6">
        <f>IF('Calc1'!B4326,(B5363*'Calc1'!B4326/('Calc1'!B4326+'Calc1'!B4635)),0)</f>
        <v>0</v>
      </c>
      <c r="C5672" s="10"/>
    </row>
    <row r="5673" spans="1:3">
      <c r="A5673" s="21">
        <v>250</v>
      </c>
      <c r="B5673" s="6">
        <f>IF('Calc1'!B4327,(B5364*'Calc1'!B4327/('Calc1'!B4327+'Calc1'!B4636)),0)</f>
        <v>0</v>
      </c>
      <c r="C5673" s="10"/>
    </row>
    <row r="5674" spans="1:3">
      <c r="A5674" s="21">
        <v>251</v>
      </c>
      <c r="B5674" s="6">
        <f>IF('Calc1'!B4328,(B5365*'Calc1'!B4328/('Calc1'!B4328+'Calc1'!B4637)),0)</f>
        <v>0</v>
      </c>
      <c r="C5674" s="10"/>
    </row>
    <row r="5675" spans="1:3">
      <c r="A5675" s="21">
        <v>252</v>
      </c>
      <c r="B5675" s="6">
        <f>IF('Calc1'!B4329,(B5366*'Calc1'!B4329/('Calc1'!B4329+'Calc1'!B4638)),0)</f>
        <v>0</v>
      </c>
      <c r="C5675" s="10"/>
    </row>
    <row r="5676" spans="1:3">
      <c r="A5676" s="21">
        <v>253</v>
      </c>
      <c r="B5676" s="6">
        <f>IF('Calc1'!B4330,(B5367*'Calc1'!B4330/('Calc1'!B4330+'Calc1'!B4639)),0)</f>
        <v>0</v>
      </c>
      <c r="C5676" s="10"/>
    </row>
    <row r="5677" spans="1:3">
      <c r="A5677" s="21">
        <v>254</v>
      </c>
      <c r="B5677" s="6">
        <f>IF('Calc1'!B4331,(B5368*'Calc1'!B4331/('Calc1'!B4331+'Calc1'!B4640)),0)</f>
        <v>0</v>
      </c>
      <c r="C5677" s="10"/>
    </row>
    <row r="5678" spans="1:3">
      <c r="A5678" s="21">
        <v>255</v>
      </c>
      <c r="B5678" s="6">
        <f>IF('Calc1'!B4332,(B5369*'Calc1'!B4332/('Calc1'!B4332+'Calc1'!B4641)),0)</f>
        <v>0</v>
      </c>
      <c r="C5678" s="10"/>
    </row>
    <row r="5679" spans="1:3">
      <c r="A5679" s="21">
        <v>256</v>
      </c>
      <c r="B5679" s="6">
        <f>IF('Calc1'!B4333,(B5370*'Calc1'!B4333/('Calc1'!B4333+'Calc1'!B4642)),0)</f>
        <v>0</v>
      </c>
      <c r="C5679" s="10"/>
    </row>
    <row r="5680" spans="1:3">
      <c r="A5680" s="21">
        <v>257</v>
      </c>
      <c r="B5680" s="6">
        <f>IF('Calc1'!B4334,(B5371*'Calc1'!B4334/('Calc1'!B4334+'Calc1'!B4643)),0)</f>
        <v>0</v>
      </c>
      <c r="C5680" s="10"/>
    </row>
    <row r="5681" spans="1:3">
      <c r="A5681" s="21">
        <v>258</v>
      </c>
      <c r="B5681" s="6">
        <f>IF('Calc1'!B4335,(B5372*'Calc1'!B4335/('Calc1'!B4335+'Calc1'!B4644)),0)</f>
        <v>0</v>
      </c>
      <c r="C5681" s="10"/>
    </row>
    <row r="5682" spans="1:3">
      <c r="A5682" s="21">
        <v>259</v>
      </c>
      <c r="B5682" s="6">
        <f>IF('Calc1'!B4336,(B5373*'Calc1'!B4336/('Calc1'!B4336+'Calc1'!B4645)),0)</f>
        <v>0</v>
      </c>
      <c r="C5682" s="10"/>
    </row>
    <row r="5683" spans="1:3">
      <c r="A5683" s="21">
        <v>260</v>
      </c>
      <c r="B5683" s="6">
        <f>IF('Calc1'!B4337,(B5374*'Calc1'!B4337/('Calc1'!B4337+'Calc1'!B4646)),0)</f>
        <v>0</v>
      </c>
      <c r="C5683" s="10"/>
    </row>
    <row r="5684" spans="1:3">
      <c r="A5684" s="21">
        <v>261</v>
      </c>
      <c r="B5684" s="6">
        <f>IF('Calc1'!B4338,(B5375*'Calc1'!B4338/('Calc1'!B4338+'Calc1'!B4647)),0)</f>
        <v>0</v>
      </c>
      <c r="C5684" s="10"/>
    </row>
    <row r="5685" spans="1:3">
      <c r="A5685" s="21">
        <v>262</v>
      </c>
      <c r="B5685" s="6">
        <f>IF('Calc1'!B4339,(B5376*'Calc1'!B4339/('Calc1'!B4339+'Calc1'!B4648)),0)</f>
        <v>0</v>
      </c>
      <c r="C5685" s="10"/>
    </row>
    <row r="5686" spans="1:3">
      <c r="A5686" s="21">
        <v>263</v>
      </c>
      <c r="B5686" s="6">
        <f>IF('Calc1'!B4340,(B5377*'Calc1'!B4340/('Calc1'!B4340+'Calc1'!B4649)),0)</f>
        <v>0</v>
      </c>
      <c r="C5686" s="10"/>
    </row>
    <row r="5687" spans="1:3">
      <c r="A5687" s="21">
        <v>264</v>
      </c>
      <c r="B5687" s="6">
        <f>IF('Calc1'!B4341,(B5378*'Calc1'!B4341/('Calc1'!B4341+'Calc1'!B4650)),0)</f>
        <v>0</v>
      </c>
      <c r="C5687" s="10"/>
    </row>
    <row r="5688" spans="1:3">
      <c r="A5688" s="21">
        <v>265</v>
      </c>
      <c r="B5688" s="6">
        <f>IF('Calc1'!B4342,(B5379*'Calc1'!B4342/('Calc1'!B4342+'Calc1'!B4651)),0)</f>
        <v>0</v>
      </c>
      <c r="C5688" s="10"/>
    </row>
    <row r="5689" spans="1:3">
      <c r="A5689" s="21">
        <v>266</v>
      </c>
      <c r="B5689" s="6">
        <f>IF('Calc1'!B4343,(B5380*'Calc1'!B4343/('Calc1'!B4343+'Calc1'!B4652)),0)</f>
        <v>0</v>
      </c>
      <c r="C5689" s="10"/>
    </row>
    <row r="5690" spans="1:3">
      <c r="A5690" s="21">
        <v>267</v>
      </c>
      <c r="B5690" s="6">
        <f>IF('Calc1'!B4344,(B5381*'Calc1'!B4344/('Calc1'!B4344+'Calc1'!B4653)),0)</f>
        <v>0</v>
      </c>
      <c r="C5690" s="10"/>
    </row>
    <row r="5691" spans="1:3">
      <c r="A5691" s="21">
        <v>268</v>
      </c>
      <c r="B5691" s="6">
        <f>IF('Calc1'!B4345,(B5382*'Calc1'!B4345/('Calc1'!B4345+'Calc1'!B4654)),0)</f>
        <v>0</v>
      </c>
      <c r="C5691" s="10"/>
    </row>
    <row r="5692" spans="1:3">
      <c r="A5692" s="21">
        <v>269</v>
      </c>
      <c r="B5692" s="6">
        <f>IF('Calc1'!B4346,(B5383*'Calc1'!B4346/('Calc1'!B4346+'Calc1'!B4655)),0)</f>
        <v>0</v>
      </c>
      <c r="C5692" s="10"/>
    </row>
    <row r="5693" spans="1:3">
      <c r="A5693" s="21">
        <v>270</v>
      </c>
      <c r="B5693" s="6">
        <f>IF('Calc1'!B4347,(B5384*'Calc1'!B4347/('Calc1'!B4347+'Calc1'!B4656)),0)</f>
        <v>0</v>
      </c>
      <c r="C5693" s="10"/>
    </row>
    <row r="5694" spans="1:3">
      <c r="A5694" s="21">
        <v>271</v>
      </c>
      <c r="B5694" s="6">
        <f>IF('Calc1'!B4348,(B5385*'Calc1'!B4348/('Calc1'!B4348+'Calc1'!B4657)),0)</f>
        <v>0</v>
      </c>
      <c r="C5694" s="10"/>
    </row>
    <row r="5695" spans="1:3">
      <c r="A5695" s="21">
        <v>272</v>
      </c>
      <c r="B5695" s="6">
        <f>IF('Calc1'!B4349,(B5386*'Calc1'!B4349/('Calc1'!B4349+'Calc1'!B4658)),0)</f>
        <v>0</v>
      </c>
      <c r="C5695" s="10"/>
    </row>
    <row r="5696" spans="1:3">
      <c r="A5696" s="21">
        <v>273</v>
      </c>
      <c r="B5696" s="6">
        <f>IF('Calc1'!B4350,(B5387*'Calc1'!B4350/('Calc1'!B4350+'Calc1'!B4659)),0)</f>
        <v>0</v>
      </c>
      <c r="C5696" s="10"/>
    </row>
    <row r="5697" spans="1:3">
      <c r="A5697" s="21">
        <v>274</v>
      </c>
      <c r="B5697" s="6">
        <f>IF('Calc1'!B4351,(B5388*'Calc1'!B4351/('Calc1'!B4351+'Calc1'!B4660)),0)</f>
        <v>0</v>
      </c>
      <c r="C5697" s="10"/>
    </row>
    <row r="5698" spans="1:3">
      <c r="A5698" s="21">
        <v>275</v>
      </c>
      <c r="B5698" s="6">
        <f>IF('Calc1'!B4352,(B5389*'Calc1'!B4352/('Calc1'!B4352+'Calc1'!B4661)),0)</f>
        <v>0</v>
      </c>
      <c r="C5698" s="10"/>
    </row>
    <row r="5699" spans="1:3">
      <c r="A5699" s="21">
        <v>276</v>
      </c>
      <c r="B5699" s="6">
        <f>IF('Calc1'!B4353,(B5390*'Calc1'!B4353/('Calc1'!B4353+'Calc1'!B4662)),0)</f>
        <v>0</v>
      </c>
      <c r="C5699" s="10"/>
    </row>
    <row r="5700" spans="1:3">
      <c r="A5700" s="21">
        <v>277</v>
      </c>
      <c r="B5700" s="6">
        <f>IF('Calc1'!B4354,(B5391*'Calc1'!B4354/('Calc1'!B4354+'Calc1'!B4663)),0)</f>
        <v>0</v>
      </c>
      <c r="C5700" s="10"/>
    </row>
    <row r="5701" spans="1:3">
      <c r="A5701" s="21">
        <v>278</v>
      </c>
      <c r="B5701" s="6">
        <f>IF('Calc1'!B4355,(B5392*'Calc1'!B4355/('Calc1'!B4355+'Calc1'!B4664)),0)</f>
        <v>0</v>
      </c>
      <c r="C5701" s="10"/>
    </row>
    <row r="5702" spans="1:3">
      <c r="A5702" s="21">
        <v>279</v>
      </c>
      <c r="B5702" s="6">
        <f>IF('Calc1'!B4356,(B5393*'Calc1'!B4356/('Calc1'!B4356+'Calc1'!B4665)),0)</f>
        <v>0</v>
      </c>
      <c r="C5702" s="10"/>
    </row>
    <row r="5703" spans="1:3">
      <c r="A5703" s="21">
        <v>280</v>
      </c>
      <c r="B5703" s="6">
        <f>IF('Calc1'!B4357,(B5394*'Calc1'!B4357/('Calc1'!B4357+'Calc1'!B4666)),0)</f>
        <v>0</v>
      </c>
      <c r="C5703" s="10"/>
    </row>
    <row r="5704" spans="1:3">
      <c r="A5704" s="21">
        <v>281</v>
      </c>
      <c r="B5704" s="6">
        <f>IF('Calc1'!B4358,(B5395*'Calc1'!B4358/('Calc1'!B4358+'Calc1'!B4667)),0)</f>
        <v>0</v>
      </c>
      <c r="C5704" s="10"/>
    </row>
    <row r="5705" spans="1:3">
      <c r="A5705" s="21">
        <v>282</v>
      </c>
      <c r="B5705" s="6">
        <f>IF('Calc1'!B4359,(B5396*'Calc1'!B4359/('Calc1'!B4359+'Calc1'!B4668)),0)</f>
        <v>0</v>
      </c>
      <c r="C5705" s="10"/>
    </row>
    <row r="5706" spans="1:3">
      <c r="A5706" s="21">
        <v>283</v>
      </c>
      <c r="B5706" s="6">
        <f>IF('Calc1'!B4360,(B5397*'Calc1'!B4360/('Calc1'!B4360+'Calc1'!B4669)),0)</f>
        <v>0</v>
      </c>
      <c r="C5706" s="10"/>
    </row>
    <row r="5707" spans="1:3">
      <c r="A5707" s="21">
        <v>284</v>
      </c>
      <c r="B5707" s="6">
        <f>IF('Calc1'!B4361,(B5398*'Calc1'!B4361/('Calc1'!B4361+'Calc1'!B4670)),0)</f>
        <v>0</v>
      </c>
      <c r="C5707" s="10"/>
    </row>
    <row r="5708" spans="1:3">
      <c r="A5708" s="21">
        <v>285</v>
      </c>
      <c r="B5708" s="6">
        <f>IF('Calc1'!B4362,(B5399*'Calc1'!B4362/('Calc1'!B4362+'Calc1'!B4671)),0)</f>
        <v>0</v>
      </c>
      <c r="C5708" s="10"/>
    </row>
    <row r="5709" spans="1:3">
      <c r="A5709" s="21">
        <v>286</v>
      </c>
      <c r="B5709" s="6">
        <f>IF('Calc1'!B4363,(B5400*'Calc1'!B4363/('Calc1'!B4363+'Calc1'!B4672)),0)</f>
        <v>0</v>
      </c>
      <c r="C5709" s="10"/>
    </row>
    <row r="5710" spans="1:3">
      <c r="A5710" s="21">
        <v>287</v>
      </c>
      <c r="B5710" s="6">
        <f>IF('Calc1'!B4364,(B5401*'Calc1'!B4364/('Calc1'!B4364+'Calc1'!B4673)),0)</f>
        <v>0</v>
      </c>
      <c r="C5710" s="10"/>
    </row>
    <row r="5711" spans="1:3">
      <c r="A5711" s="21">
        <v>288</v>
      </c>
      <c r="B5711" s="6">
        <f>IF('Calc1'!B4365,(B5402*'Calc1'!B4365/('Calc1'!B4365+'Calc1'!B4674)),0)</f>
        <v>0</v>
      </c>
      <c r="C5711" s="10"/>
    </row>
    <row r="5712" spans="1:3">
      <c r="A5712" s="21">
        <v>289</v>
      </c>
      <c r="B5712" s="6">
        <f>IF('Calc1'!B4366,(B5403*'Calc1'!B4366/('Calc1'!B4366+'Calc1'!B4675)),0)</f>
        <v>0</v>
      </c>
      <c r="C5712" s="10"/>
    </row>
    <row r="5713" spans="1:3">
      <c r="A5713" s="21">
        <v>290</v>
      </c>
      <c r="B5713" s="6">
        <f>IF('Calc1'!B4367,(B5404*'Calc1'!B4367/('Calc1'!B4367+'Calc1'!B4676)),0)</f>
        <v>0</v>
      </c>
      <c r="C5713" s="10"/>
    </row>
    <row r="5714" spans="1:3">
      <c r="A5714" s="21">
        <v>291</v>
      </c>
      <c r="B5714" s="6">
        <f>IF('Calc1'!B4368,(B5405*'Calc1'!B4368/('Calc1'!B4368+'Calc1'!B4677)),0)</f>
        <v>0</v>
      </c>
      <c r="C5714" s="10"/>
    </row>
    <row r="5715" spans="1:3">
      <c r="A5715" s="21">
        <v>292</v>
      </c>
      <c r="B5715" s="6">
        <f>IF('Calc1'!B4369,(B5406*'Calc1'!B4369/('Calc1'!B4369+'Calc1'!B4678)),0)</f>
        <v>0</v>
      </c>
      <c r="C5715" s="10"/>
    </row>
    <row r="5716" spans="1:3">
      <c r="A5716" s="21">
        <v>293</v>
      </c>
      <c r="B5716" s="6">
        <f>IF('Calc1'!B4370,(B5407*'Calc1'!B4370/('Calc1'!B4370+'Calc1'!B4679)),0)</f>
        <v>0</v>
      </c>
      <c r="C5716" s="10"/>
    </row>
    <row r="5717" spans="1:3">
      <c r="A5717" s="21">
        <v>294</v>
      </c>
      <c r="B5717" s="6">
        <f>IF('Calc1'!B4371,(B5408*'Calc1'!B4371/('Calc1'!B4371+'Calc1'!B4680)),0)</f>
        <v>0</v>
      </c>
      <c r="C5717" s="10"/>
    </row>
    <row r="5718" spans="1:3">
      <c r="A5718" s="21">
        <v>295</v>
      </c>
      <c r="B5718" s="6">
        <f>IF('Calc1'!B4372,(B5409*'Calc1'!B4372/('Calc1'!B4372+'Calc1'!B4681)),0)</f>
        <v>0</v>
      </c>
      <c r="C5718" s="10"/>
    </row>
    <row r="5719" spans="1:3">
      <c r="A5719" s="21">
        <v>296</v>
      </c>
      <c r="B5719" s="6">
        <f>IF('Calc1'!B4373,(B5410*'Calc1'!B4373/('Calc1'!B4373+'Calc1'!B4682)),0)</f>
        <v>0</v>
      </c>
      <c r="C5719" s="10"/>
    </row>
    <row r="5720" spans="1:3">
      <c r="A5720" s="21">
        <v>297</v>
      </c>
      <c r="B5720" s="6">
        <f>IF('Calc1'!B4374,(B5411*'Calc1'!B4374/('Calc1'!B4374+'Calc1'!B4683)),0)</f>
        <v>0</v>
      </c>
      <c r="C5720" s="10"/>
    </row>
    <row r="5721" spans="1:3">
      <c r="A5721" s="21">
        <v>298</v>
      </c>
      <c r="B5721" s="6">
        <f>IF('Calc1'!B4375,(B5412*'Calc1'!B4375/('Calc1'!B4375+'Calc1'!B4684)),0)</f>
        <v>0</v>
      </c>
      <c r="C5721" s="10"/>
    </row>
    <row r="5722" spans="1:3">
      <c r="A5722" s="21">
        <v>299</v>
      </c>
      <c r="B5722" s="6">
        <f>IF('Calc1'!B4376,(B5413*'Calc1'!B4376/('Calc1'!B4376+'Calc1'!B4685)),0)</f>
        <v>0</v>
      </c>
      <c r="C5722" s="10"/>
    </row>
    <row r="5723" spans="1:3">
      <c r="A5723" s="21">
        <v>300</v>
      </c>
      <c r="B5723" s="6">
        <f>IF('Calc1'!B4377,(B5414*'Calc1'!B4377/('Calc1'!B4377+'Calc1'!B4686)),0)</f>
        <v>0</v>
      </c>
      <c r="C5723" s="10"/>
    </row>
    <row r="5725" spans="1:3">
      <c r="A5725" s="11" t="s">
        <v>683</v>
      </c>
    </row>
    <row r="5726" spans="1:3">
      <c r="A5726" s="2" t="s">
        <v>253</v>
      </c>
    </row>
    <row r="5727" spans="1:3">
      <c r="A5727" s="13" t="s">
        <v>684</v>
      </c>
    </row>
    <row r="5728" spans="1:3">
      <c r="A5728" s="2" t="s">
        <v>685</v>
      </c>
    </row>
    <row r="5730" spans="1:3">
      <c r="B5730" s="3" t="s">
        <v>686</v>
      </c>
    </row>
    <row r="5731" spans="1:3">
      <c r="A5731" s="21">
        <v>1</v>
      </c>
      <c r="B5731" s="6">
        <f>ROUND(B5424,3)</f>
        <v>0</v>
      </c>
      <c r="C5731" s="10"/>
    </row>
    <row r="5732" spans="1:3">
      <c r="A5732" s="21">
        <v>2</v>
      </c>
      <c r="B5732" s="6">
        <f>ROUND(B5425,3)</f>
        <v>0</v>
      </c>
      <c r="C5732" s="10"/>
    </row>
    <row r="5733" spans="1:3">
      <c r="A5733" s="21">
        <v>3</v>
      </c>
      <c r="B5733" s="6">
        <f>ROUND(B5426,3)</f>
        <v>0</v>
      </c>
      <c r="C5733" s="10"/>
    </row>
    <row r="5734" spans="1:3">
      <c r="A5734" s="21">
        <v>4</v>
      </c>
      <c r="B5734" s="6">
        <f>ROUND(B5427,3)</f>
        <v>0</v>
      </c>
      <c r="C5734" s="10"/>
    </row>
    <row r="5735" spans="1:3">
      <c r="A5735" s="21">
        <v>5</v>
      </c>
      <c r="B5735" s="6">
        <f>ROUND(B5428,3)</f>
        <v>0</v>
      </c>
      <c r="C5735" s="10"/>
    </row>
    <row r="5736" spans="1:3">
      <c r="A5736" s="21">
        <v>6</v>
      </c>
      <c r="B5736" s="6">
        <f>ROUND(B5429,3)</f>
        <v>0</v>
      </c>
      <c r="C5736" s="10"/>
    </row>
    <row r="5737" spans="1:3">
      <c r="A5737" s="21">
        <v>7</v>
      </c>
      <c r="B5737" s="6">
        <f>ROUND(B5430,3)</f>
        <v>0</v>
      </c>
      <c r="C5737" s="10"/>
    </row>
    <row r="5738" spans="1:3">
      <c r="A5738" s="21">
        <v>8</v>
      </c>
      <c r="B5738" s="6">
        <f>ROUND(B5431,3)</f>
        <v>0</v>
      </c>
      <c r="C5738" s="10"/>
    </row>
    <row r="5739" spans="1:3">
      <c r="A5739" s="21">
        <v>9</v>
      </c>
      <c r="B5739" s="6">
        <f>ROUND(B5432,3)</f>
        <v>0</v>
      </c>
      <c r="C5739" s="10"/>
    </row>
    <row r="5740" spans="1:3">
      <c r="A5740" s="21">
        <v>10</v>
      </c>
      <c r="B5740" s="6">
        <f>ROUND(B5433,3)</f>
        <v>0</v>
      </c>
      <c r="C5740" s="10"/>
    </row>
    <row r="5741" spans="1:3">
      <c r="A5741" s="21">
        <v>11</v>
      </c>
      <c r="B5741" s="6">
        <f>ROUND(B5434,3)</f>
        <v>0</v>
      </c>
      <c r="C5741" s="10"/>
    </row>
    <row r="5742" spans="1:3">
      <c r="A5742" s="21">
        <v>12</v>
      </c>
      <c r="B5742" s="6">
        <f>ROUND(B5435,3)</f>
        <v>0</v>
      </c>
      <c r="C5742" s="10"/>
    </row>
    <row r="5743" spans="1:3">
      <c r="A5743" s="21">
        <v>13</v>
      </c>
      <c r="B5743" s="6">
        <f>ROUND(B5436,3)</f>
        <v>0</v>
      </c>
      <c r="C5743" s="10"/>
    </row>
    <row r="5744" spans="1:3">
      <c r="A5744" s="21">
        <v>14</v>
      </c>
      <c r="B5744" s="6">
        <f>ROUND(B5437,3)</f>
        <v>0</v>
      </c>
      <c r="C5744" s="10"/>
    </row>
    <row r="5745" spans="1:3">
      <c r="A5745" s="21">
        <v>15</v>
      </c>
      <c r="B5745" s="6">
        <f>ROUND(B5438,3)</f>
        <v>0</v>
      </c>
      <c r="C5745" s="10"/>
    </row>
    <row r="5746" spans="1:3">
      <c r="A5746" s="21">
        <v>16</v>
      </c>
      <c r="B5746" s="6">
        <f>ROUND(B5439,3)</f>
        <v>0</v>
      </c>
      <c r="C5746" s="10"/>
    </row>
    <row r="5747" spans="1:3">
      <c r="A5747" s="21">
        <v>17</v>
      </c>
      <c r="B5747" s="6">
        <f>ROUND(B5440,3)</f>
        <v>0</v>
      </c>
      <c r="C5747" s="10"/>
    </row>
    <row r="5748" spans="1:3">
      <c r="A5748" s="21">
        <v>18</v>
      </c>
      <c r="B5748" s="6">
        <f>ROUND(B5441,3)</f>
        <v>0</v>
      </c>
      <c r="C5748" s="10"/>
    </row>
    <row r="5749" spans="1:3">
      <c r="A5749" s="21">
        <v>19</v>
      </c>
      <c r="B5749" s="6">
        <f>ROUND(B5442,3)</f>
        <v>0</v>
      </c>
      <c r="C5749" s="10"/>
    </row>
    <row r="5750" spans="1:3">
      <c r="A5750" s="21">
        <v>20</v>
      </c>
      <c r="B5750" s="6">
        <f>ROUND(B5443,3)</f>
        <v>0</v>
      </c>
      <c r="C5750" s="10"/>
    </row>
    <row r="5751" spans="1:3">
      <c r="A5751" s="21">
        <v>21</v>
      </c>
      <c r="B5751" s="6">
        <f>ROUND(B5444,3)</f>
        <v>0</v>
      </c>
      <c r="C5751" s="10"/>
    </row>
    <row r="5752" spans="1:3">
      <c r="A5752" s="21">
        <v>22</v>
      </c>
      <c r="B5752" s="6">
        <f>ROUND(B5445,3)</f>
        <v>0</v>
      </c>
      <c r="C5752" s="10"/>
    </row>
    <row r="5753" spans="1:3">
      <c r="A5753" s="21">
        <v>23</v>
      </c>
      <c r="B5753" s="6">
        <f>ROUND(B5446,3)</f>
        <v>0</v>
      </c>
      <c r="C5753" s="10"/>
    </row>
    <row r="5754" spans="1:3">
      <c r="A5754" s="21">
        <v>24</v>
      </c>
      <c r="B5754" s="6">
        <f>ROUND(B5447,3)</f>
        <v>0</v>
      </c>
      <c r="C5754" s="10"/>
    </row>
    <row r="5755" spans="1:3">
      <c r="A5755" s="21">
        <v>25</v>
      </c>
      <c r="B5755" s="6">
        <f>ROUND(B5448,3)</f>
        <v>0</v>
      </c>
      <c r="C5755" s="10"/>
    </row>
    <row r="5756" spans="1:3">
      <c r="A5756" s="21">
        <v>26</v>
      </c>
      <c r="B5756" s="6">
        <f>ROUND(B5449,3)</f>
        <v>0</v>
      </c>
      <c r="C5756" s="10"/>
    </row>
    <row r="5757" spans="1:3">
      <c r="A5757" s="21">
        <v>27</v>
      </c>
      <c r="B5757" s="6">
        <f>ROUND(B5450,3)</f>
        <v>0</v>
      </c>
      <c r="C5757" s="10"/>
    </row>
    <row r="5758" spans="1:3">
      <c r="A5758" s="21">
        <v>28</v>
      </c>
      <c r="B5758" s="6">
        <f>ROUND(B5451,3)</f>
        <v>0</v>
      </c>
      <c r="C5758" s="10"/>
    </row>
    <row r="5759" spans="1:3">
      <c r="A5759" s="21">
        <v>29</v>
      </c>
      <c r="B5759" s="6">
        <f>ROUND(B5452,3)</f>
        <v>0</v>
      </c>
      <c r="C5759" s="10"/>
    </row>
    <row r="5760" spans="1:3">
      <c r="A5760" s="21">
        <v>30</v>
      </c>
      <c r="B5760" s="6">
        <f>ROUND(B5453,3)</f>
        <v>0</v>
      </c>
      <c r="C5760" s="10"/>
    </row>
    <row r="5761" spans="1:3">
      <c r="A5761" s="21">
        <v>31</v>
      </c>
      <c r="B5761" s="6">
        <f>ROUND(B5454,3)</f>
        <v>0</v>
      </c>
      <c r="C5761" s="10"/>
    </row>
    <row r="5762" spans="1:3">
      <c r="A5762" s="21">
        <v>32</v>
      </c>
      <c r="B5762" s="6">
        <f>ROUND(B5455,3)</f>
        <v>0</v>
      </c>
      <c r="C5762" s="10"/>
    </row>
    <row r="5763" spans="1:3">
      <c r="A5763" s="21">
        <v>33</v>
      </c>
      <c r="B5763" s="6">
        <f>ROUND(B5456,3)</f>
        <v>0</v>
      </c>
      <c r="C5763" s="10"/>
    </row>
    <row r="5764" spans="1:3">
      <c r="A5764" s="21">
        <v>34</v>
      </c>
      <c r="B5764" s="6">
        <f>ROUND(B5457,3)</f>
        <v>0</v>
      </c>
      <c r="C5764" s="10"/>
    </row>
    <row r="5765" spans="1:3">
      <c r="A5765" s="21">
        <v>35</v>
      </c>
      <c r="B5765" s="6">
        <f>ROUND(B5458,3)</f>
        <v>0</v>
      </c>
      <c r="C5765" s="10"/>
    </row>
    <row r="5766" spans="1:3">
      <c r="A5766" s="21">
        <v>36</v>
      </c>
      <c r="B5766" s="6">
        <f>ROUND(B5459,3)</f>
        <v>0</v>
      </c>
      <c r="C5766" s="10"/>
    </row>
    <row r="5767" spans="1:3">
      <c r="A5767" s="21">
        <v>37</v>
      </c>
      <c r="B5767" s="6">
        <f>ROUND(B5460,3)</f>
        <v>0</v>
      </c>
      <c r="C5767" s="10"/>
    </row>
    <row r="5768" spans="1:3">
      <c r="A5768" s="21">
        <v>38</v>
      </c>
      <c r="B5768" s="6">
        <f>ROUND(B5461,3)</f>
        <v>0</v>
      </c>
      <c r="C5768" s="10"/>
    </row>
    <row r="5769" spans="1:3">
      <c r="A5769" s="21">
        <v>39</v>
      </c>
      <c r="B5769" s="6">
        <f>ROUND(B5462,3)</f>
        <v>0</v>
      </c>
      <c r="C5769" s="10"/>
    </row>
    <row r="5770" spans="1:3">
      <c r="A5770" s="21">
        <v>40</v>
      </c>
      <c r="B5770" s="6">
        <f>ROUND(B5463,3)</f>
        <v>0</v>
      </c>
      <c r="C5770" s="10"/>
    </row>
    <row r="5771" spans="1:3">
      <c r="A5771" s="21">
        <v>41</v>
      </c>
      <c r="B5771" s="6">
        <f>ROUND(B5464,3)</f>
        <v>0</v>
      </c>
      <c r="C5771" s="10"/>
    </row>
    <row r="5772" spans="1:3">
      <c r="A5772" s="21">
        <v>42</v>
      </c>
      <c r="B5772" s="6">
        <f>ROUND(B5465,3)</f>
        <v>0</v>
      </c>
      <c r="C5772" s="10"/>
    </row>
    <row r="5773" spans="1:3">
      <c r="A5773" s="21">
        <v>43</v>
      </c>
      <c r="B5773" s="6">
        <f>ROUND(B5466,3)</f>
        <v>0</v>
      </c>
      <c r="C5773" s="10"/>
    </row>
    <row r="5774" spans="1:3">
      <c r="A5774" s="21">
        <v>44</v>
      </c>
      <c r="B5774" s="6">
        <f>ROUND(B5467,3)</f>
        <v>0</v>
      </c>
      <c r="C5774" s="10"/>
    </row>
    <row r="5775" spans="1:3">
      <c r="A5775" s="21">
        <v>45</v>
      </c>
      <c r="B5775" s="6">
        <f>ROUND(B5468,3)</f>
        <v>0</v>
      </c>
      <c r="C5775" s="10"/>
    </row>
    <row r="5776" spans="1:3">
      <c r="A5776" s="21">
        <v>46</v>
      </c>
      <c r="B5776" s="6">
        <f>ROUND(B5469,3)</f>
        <v>0</v>
      </c>
      <c r="C5776" s="10"/>
    </row>
    <row r="5777" spans="1:3">
      <c r="A5777" s="21">
        <v>47</v>
      </c>
      <c r="B5777" s="6">
        <f>ROUND(B5470,3)</f>
        <v>0</v>
      </c>
      <c r="C5777" s="10"/>
    </row>
    <row r="5778" spans="1:3">
      <c r="A5778" s="21">
        <v>48</v>
      </c>
      <c r="B5778" s="6">
        <f>ROUND(B5471,3)</f>
        <v>0</v>
      </c>
      <c r="C5778" s="10"/>
    </row>
    <row r="5779" spans="1:3">
      <c r="A5779" s="21">
        <v>49</v>
      </c>
      <c r="B5779" s="6">
        <f>ROUND(B5472,3)</f>
        <v>0</v>
      </c>
      <c r="C5779" s="10"/>
    </row>
    <row r="5780" spans="1:3">
      <c r="A5780" s="21">
        <v>50</v>
      </c>
      <c r="B5780" s="6">
        <f>ROUND(B5473,3)</f>
        <v>0</v>
      </c>
      <c r="C5780" s="10"/>
    </row>
    <row r="5781" spans="1:3">
      <c r="A5781" s="21">
        <v>51</v>
      </c>
      <c r="B5781" s="6">
        <f>ROUND(B5474,3)</f>
        <v>0</v>
      </c>
      <c r="C5781" s="10"/>
    </row>
    <row r="5782" spans="1:3">
      <c r="A5782" s="21">
        <v>52</v>
      </c>
      <c r="B5782" s="6">
        <f>ROUND(B5475,3)</f>
        <v>0</v>
      </c>
      <c r="C5782" s="10"/>
    </row>
    <row r="5783" spans="1:3">
      <c r="A5783" s="21">
        <v>53</v>
      </c>
      <c r="B5783" s="6">
        <f>ROUND(B5476,3)</f>
        <v>0</v>
      </c>
      <c r="C5783" s="10"/>
    </row>
    <row r="5784" spans="1:3">
      <c r="A5784" s="21">
        <v>54</v>
      </c>
      <c r="B5784" s="6">
        <f>ROUND(B5477,3)</f>
        <v>0</v>
      </c>
      <c r="C5784" s="10"/>
    </row>
    <row r="5785" spans="1:3">
      <c r="A5785" s="21">
        <v>55</v>
      </c>
      <c r="B5785" s="6">
        <f>ROUND(B5478,3)</f>
        <v>0</v>
      </c>
      <c r="C5785" s="10"/>
    </row>
    <row r="5786" spans="1:3">
      <c r="A5786" s="21">
        <v>56</v>
      </c>
      <c r="B5786" s="6">
        <f>ROUND(B5479,3)</f>
        <v>0</v>
      </c>
      <c r="C5786" s="10"/>
    </row>
    <row r="5787" spans="1:3">
      <c r="A5787" s="21">
        <v>57</v>
      </c>
      <c r="B5787" s="6">
        <f>ROUND(B5480,3)</f>
        <v>0</v>
      </c>
      <c r="C5787" s="10"/>
    </row>
    <row r="5788" spans="1:3">
      <c r="A5788" s="21">
        <v>58</v>
      </c>
      <c r="B5788" s="6">
        <f>ROUND(B5481,3)</f>
        <v>0</v>
      </c>
      <c r="C5788" s="10"/>
    </row>
    <row r="5789" spans="1:3">
      <c r="A5789" s="21">
        <v>59</v>
      </c>
      <c r="B5789" s="6">
        <f>ROUND(B5482,3)</f>
        <v>0</v>
      </c>
      <c r="C5789" s="10"/>
    </row>
    <row r="5790" spans="1:3">
      <c r="A5790" s="21">
        <v>60</v>
      </c>
      <c r="B5790" s="6">
        <f>ROUND(B5483,3)</f>
        <v>0</v>
      </c>
      <c r="C5790" s="10"/>
    </row>
    <row r="5791" spans="1:3">
      <c r="A5791" s="21">
        <v>61</v>
      </c>
      <c r="B5791" s="6">
        <f>ROUND(B5484,3)</f>
        <v>0</v>
      </c>
      <c r="C5791" s="10"/>
    </row>
    <row r="5792" spans="1:3">
      <c r="A5792" s="21">
        <v>62</v>
      </c>
      <c r="B5792" s="6">
        <f>ROUND(B5485,3)</f>
        <v>0</v>
      </c>
      <c r="C5792" s="10"/>
    </row>
    <row r="5793" spans="1:3">
      <c r="A5793" s="21">
        <v>63</v>
      </c>
      <c r="B5793" s="6">
        <f>ROUND(B5486,3)</f>
        <v>0</v>
      </c>
      <c r="C5793" s="10"/>
    </row>
    <row r="5794" spans="1:3">
      <c r="A5794" s="21">
        <v>64</v>
      </c>
      <c r="B5794" s="6">
        <f>ROUND(B5487,3)</f>
        <v>0</v>
      </c>
      <c r="C5794" s="10"/>
    </row>
    <row r="5795" spans="1:3">
      <c r="A5795" s="21">
        <v>65</v>
      </c>
      <c r="B5795" s="6">
        <f>ROUND(B5488,3)</f>
        <v>0</v>
      </c>
      <c r="C5795" s="10"/>
    </row>
    <row r="5796" spans="1:3">
      <c r="A5796" s="21">
        <v>66</v>
      </c>
      <c r="B5796" s="6">
        <f>ROUND(B5489,3)</f>
        <v>0</v>
      </c>
      <c r="C5796" s="10"/>
    </row>
    <row r="5797" spans="1:3">
      <c r="A5797" s="21">
        <v>67</v>
      </c>
      <c r="B5797" s="6">
        <f>ROUND(B5490,3)</f>
        <v>0</v>
      </c>
      <c r="C5797" s="10"/>
    </row>
    <row r="5798" spans="1:3">
      <c r="A5798" s="21">
        <v>68</v>
      </c>
      <c r="B5798" s="6">
        <f>ROUND(B5491,3)</f>
        <v>0</v>
      </c>
      <c r="C5798" s="10"/>
    </row>
    <row r="5799" spans="1:3">
      <c r="A5799" s="21">
        <v>69</v>
      </c>
      <c r="B5799" s="6">
        <f>ROUND(B5492,3)</f>
        <v>0</v>
      </c>
      <c r="C5799" s="10"/>
    </row>
    <row r="5800" spans="1:3">
      <c r="A5800" s="21">
        <v>70</v>
      </c>
      <c r="B5800" s="6">
        <f>ROUND(B5493,3)</f>
        <v>0</v>
      </c>
      <c r="C5800" s="10"/>
    </row>
    <row r="5801" spans="1:3">
      <c r="A5801" s="21">
        <v>71</v>
      </c>
      <c r="B5801" s="6">
        <f>ROUND(B5494,3)</f>
        <v>0</v>
      </c>
      <c r="C5801" s="10"/>
    </row>
    <row r="5802" spans="1:3">
      <c r="A5802" s="21">
        <v>72</v>
      </c>
      <c r="B5802" s="6">
        <f>ROUND(B5495,3)</f>
        <v>0</v>
      </c>
      <c r="C5802" s="10"/>
    </row>
    <row r="5803" spans="1:3">
      <c r="A5803" s="21">
        <v>73</v>
      </c>
      <c r="B5803" s="6">
        <f>ROUND(B5496,3)</f>
        <v>0</v>
      </c>
      <c r="C5803" s="10"/>
    </row>
    <row r="5804" spans="1:3">
      <c r="A5804" s="21">
        <v>74</v>
      </c>
      <c r="B5804" s="6">
        <f>ROUND(B5497,3)</f>
        <v>0</v>
      </c>
      <c r="C5804" s="10"/>
    </row>
    <row r="5805" spans="1:3">
      <c r="A5805" s="21">
        <v>75</v>
      </c>
      <c r="B5805" s="6">
        <f>ROUND(B5498,3)</f>
        <v>0</v>
      </c>
      <c r="C5805" s="10"/>
    </row>
    <row r="5806" spans="1:3">
      <c r="A5806" s="21">
        <v>76</v>
      </c>
      <c r="B5806" s="6">
        <f>ROUND(B5499,3)</f>
        <v>0</v>
      </c>
      <c r="C5806" s="10"/>
    </row>
    <row r="5807" spans="1:3">
      <c r="A5807" s="21">
        <v>77</v>
      </c>
      <c r="B5807" s="6">
        <f>ROUND(B5500,3)</f>
        <v>0</v>
      </c>
      <c r="C5807" s="10"/>
    </row>
    <row r="5808" spans="1:3">
      <c r="A5808" s="21">
        <v>78</v>
      </c>
      <c r="B5808" s="6">
        <f>ROUND(B5501,3)</f>
        <v>0</v>
      </c>
      <c r="C5808" s="10"/>
    </row>
    <row r="5809" spans="1:3">
      <c r="A5809" s="21">
        <v>79</v>
      </c>
      <c r="B5809" s="6">
        <f>ROUND(B5502,3)</f>
        <v>0</v>
      </c>
      <c r="C5809" s="10"/>
    </row>
    <row r="5810" spans="1:3">
      <c r="A5810" s="21">
        <v>80</v>
      </c>
      <c r="B5810" s="6">
        <f>ROUND(B5503,3)</f>
        <v>0</v>
      </c>
      <c r="C5810" s="10"/>
    </row>
    <row r="5811" spans="1:3">
      <c r="A5811" s="21">
        <v>81</v>
      </c>
      <c r="B5811" s="6">
        <f>ROUND(B5504,3)</f>
        <v>0</v>
      </c>
      <c r="C5811" s="10"/>
    </row>
    <row r="5812" spans="1:3">
      <c r="A5812" s="21">
        <v>82</v>
      </c>
      <c r="B5812" s="6">
        <f>ROUND(B5505,3)</f>
        <v>0</v>
      </c>
      <c r="C5812" s="10"/>
    </row>
    <row r="5813" spans="1:3">
      <c r="A5813" s="21">
        <v>83</v>
      </c>
      <c r="B5813" s="6">
        <f>ROUND(B5506,3)</f>
        <v>0</v>
      </c>
      <c r="C5813" s="10"/>
    </row>
    <row r="5814" spans="1:3">
      <c r="A5814" s="21">
        <v>84</v>
      </c>
      <c r="B5814" s="6">
        <f>ROUND(B5507,3)</f>
        <v>0</v>
      </c>
      <c r="C5814" s="10"/>
    </row>
    <row r="5815" spans="1:3">
      <c r="A5815" s="21">
        <v>85</v>
      </c>
      <c r="B5815" s="6">
        <f>ROUND(B5508,3)</f>
        <v>0</v>
      </c>
      <c r="C5815" s="10"/>
    </row>
    <row r="5816" spans="1:3">
      <c r="A5816" s="21">
        <v>86</v>
      </c>
      <c r="B5816" s="6">
        <f>ROUND(B5509,3)</f>
        <v>0</v>
      </c>
      <c r="C5816" s="10"/>
    </row>
    <row r="5817" spans="1:3">
      <c r="A5817" s="21">
        <v>87</v>
      </c>
      <c r="B5817" s="6">
        <f>ROUND(B5510,3)</f>
        <v>0</v>
      </c>
      <c r="C5817" s="10"/>
    </row>
    <row r="5818" spans="1:3">
      <c r="A5818" s="21">
        <v>88</v>
      </c>
      <c r="B5818" s="6">
        <f>ROUND(B5511,3)</f>
        <v>0</v>
      </c>
      <c r="C5818" s="10"/>
    </row>
    <row r="5819" spans="1:3">
      <c r="A5819" s="21">
        <v>89</v>
      </c>
      <c r="B5819" s="6">
        <f>ROUND(B5512,3)</f>
        <v>0</v>
      </c>
      <c r="C5819" s="10"/>
    </row>
    <row r="5820" spans="1:3">
      <c r="A5820" s="21">
        <v>90</v>
      </c>
      <c r="B5820" s="6">
        <f>ROUND(B5513,3)</f>
        <v>0</v>
      </c>
      <c r="C5820" s="10"/>
    </row>
    <row r="5821" spans="1:3">
      <c r="A5821" s="21">
        <v>91</v>
      </c>
      <c r="B5821" s="6">
        <f>ROUND(B5514,3)</f>
        <v>0</v>
      </c>
      <c r="C5821" s="10"/>
    </row>
    <row r="5822" spans="1:3">
      <c r="A5822" s="21">
        <v>92</v>
      </c>
      <c r="B5822" s="6">
        <f>ROUND(B5515,3)</f>
        <v>0</v>
      </c>
      <c r="C5822" s="10"/>
    </row>
    <row r="5823" spans="1:3">
      <c r="A5823" s="21">
        <v>93</v>
      </c>
      <c r="B5823" s="6">
        <f>ROUND(B5516,3)</f>
        <v>0</v>
      </c>
      <c r="C5823" s="10"/>
    </row>
    <row r="5824" spans="1:3">
      <c r="A5824" s="21">
        <v>94</v>
      </c>
      <c r="B5824" s="6">
        <f>ROUND(B5517,3)</f>
        <v>0</v>
      </c>
      <c r="C5824" s="10"/>
    </row>
    <row r="5825" spans="1:3">
      <c r="A5825" s="21">
        <v>95</v>
      </c>
      <c r="B5825" s="6">
        <f>ROUND(B5518,3)</f>
        <v>0</v>
      </c>
      <c r="C5825" s="10"/>
    </row>
    <row r="5826" spans="1:3">
      <c r="A5826" s="21">
        <v>96</v>
      </c>
      <c r="B5826" s="6">
        <f>ROUND(B5519,3)</f>
        <v>0</v>
      </c>
      <c r="C5826" s="10"/>
    </row>
    <row r="5827" spans="1:3">
      <c r="A5827" s="21">
        <v>97</v>
      </c>
      <c r="B5827" s="6">
        <f>ROUND(B5520,3)</f>
        <v>0</v>
      </c>
      <c r="C5827" s="10"/>
    </row>
    <row r="5828" spans="1:3">
      <c r="A5828" s="21">
        <v>98</v>
      </c>
      <c r="B5828" s="6">
        <f>ROUND(B5521,3)</f>
        <v>0</v>
      </c>
      <c r="C5828" s="10"/>
    </row>
    <row r="5829" spans="1:3">
      <c r="A5829" s="21">
        <v>99</v>
      </c>
      <c r="B5829" s="6">
        <f>ROUND(B5522,3)</f>
        <v>0</v>
      </c>
      <c r="C5829" s="10"/>
    </row>
    <row r="5830" spans="1:3">
      <c r="A5830" s="21">
        <v>100</v>
      </c>
      <c r="B5830" s="6">
        <f>ROUND(B5523,3)</f>
        <v>0</v>
      </c>
      <c r="C5830" s="10"/>
    </row>
    <row r="5831" spans="1:3">
      <c r="A5831" s="21">
        <v>101</v>
      </c>
      <c r="B5831" s="6">
        <f>ROUND(B5524,3)</f>
        <v>0</v>
      </c>
      <c r="C5831" s="10"/>
    </row>
    <row r="5832" spans="1:3">
      <c r="A5832" s="21">
        <v>102</v>
      </c>
      <c r="B5832" s="6">
        <f>ROUND(B5525,3)</f>
        <v>0</v>
      </c>
      <c r="C5832" s="10"/>
    </row>
    <row r="5833" spans="1:3">
      <c r="A5833" s="21">
        <v>103</v>
      </c>
      <c r="B5833" s="6">
        <f>ROUND(B5526,3)</f>
        <v>0</v>
      </c>
      <c r="C5833" s="10"/>
    </row>
    <row r="5834" spans="1:3">
      <c r="A5834" s="21">
        <v>104</v>
      </c>
      <c r="B5834" s="6">
        <f>ROUND(B5527,3)</f>
        <v>0</v>
      </c>
      <c r="C5834" s="10"/>
    </row>
    <row r="5835" spans="1:3">
      <c r="A5835" s="21">
        <v>105</v>
      </c>
      <c r="B5835" s="6">
        <f>ROUND(B5528,3)</f>
        <v>0</v>
      </c>
      <c r="C5835" s="10"/>
    </row>
    <row r="5836" spans="1:3">
      <c r="A5836" s="21">
        <v>106</v>
      </c>
      <c r="B5836" s="6">
        <f>ROUND(B5529,3)</f>
        <v>0</v>
      </c>
      <c r="C5836" s="10"/>
    </row>
    <row r="5837" spans="1:3">
      <c r="A5837" s="21">
        <v>107</v>
      </c>
      <c r="B5837" s="6">
        <f>ROUND(B5530,3)</f>
        <v>0</v>
      </c>
      <c r="C5837" s="10"/>
    </row>
    <row r="5838" spans="1:3">
      <c r="A5838" s="21">
        <v>108</v>
      </c>
      <c r="B5838" s="6">
        <f>ROUND(B5531,3)</f>
        <v>0</v>
      </c>
      <c r="C5838" s="10"/>
    </row>
    <row r="5839" spans="1:3">
      <c r="A5839" s="21">
        <v>109</v>
      </c>
      <c r="B5839" s="6">
        <f>ROUND(B5532,3)</f>
        <v>0</v>
      </c>
      <c r="C5839" s="10"/>
    </row>
    <row r="5840" spans="1:3">
      <c r="A5840" s="21">
        <v>110</v>
      </c>
      <c r="B5840" s="6">
        <f>ROUND(B5533,3)</f>
        <v>0</v>
      </c>
      <c r="C5840" s="10"/>
    </row>
    <row r="5841" spans="1:3">
      <c r="A5841" s="21">
        <v>111</v>
      </c>
      <c r="B5841" s="6">
        <f>ROUND(B5534,3)</f>
        <v>0</v>
      </c>
      <c r="C5841" s="10"/>
    </row>
    <row r="5842" spans="1:3">
      <c r="A5842" s="21">
        <v>112</v>
      </c>
      <c r="B5842" s="6">
        <f>ROUND(B5535,3)</f>
        <v>0</v>
      </c>
      <c r="C5842" s="10"/>
    </row>
    <row r="5843" spans="1:3">
      <c r="A5843" s="21">
        <v>113</v>
      </c>
      <c r="B5843" s="6">
        <f>ROUND(B5536,3)</f>
        <v>0</v>
      </c>
      <c r="C5843" s="10"/>
    </row>
    <row r="5844" spans="1:3">
      <c r="A5844" s="21">
        <v>114</v>
      </c>
      <c r="B5844" s="6">
        <f>ROUND(B5537,3)</f>
        <v>0</v>
      </c>
      <c r="C5844" s="10"/>
    </row>
    <row r="5845" spans="1:3">
      <c r="A5845" s="21">
        <v>115</v>
      </c>
      <c r="B5845" s="6">
        <f>ROUND(B5538,3)</f>
        <v>0</v>
      </c>
      <c r="C5845" s="10"/>
    </row>
    <row r="5846" spans="1:3">
      <c r="A5846" s="21">
        <v>116</v>
      </c>
      <c r="B5846" s="6">
        <f>ROUND(B5539,3)</f>
        <v>0</v>
      </c>
      <c r="C5846" s="10"/>
    </row>
    <row r="5847" spans="1:3">
      <c r="A5847" s="21">
        <v>117</v>
      </c>
      <c r="B5847" s="6">
        <f>ROUND(B5540,3)</f>
        <v>0</v>
      </c>
      <c r="C5847" s="10"/>
    </row>
    <row r="5848" spans="1:3">
      <c r="A5848" s="21">
        <v>118</v>
      </c>
      <c r="B5848" s="6">
        <f>ROUND(B5541,3)</f>
        <v>0</v>
      </c>
      <c r="C5848" s="10"/>
    </row>
    <row r="5849" spans="1:3">
      <c r="A5849" s="21">
        <v>119</v>
      </c>
      <c r="B5849" s="6">
        <f>ROUND(B5542,3)</f>
        <v>0</v>
      </c>
      <c r="C5849" s="10"/>
    </row>
    <row r="5850" spans="1:3">
      <c r="A5850" s="21">
        <v>120</v>
      </c>
      <c r="B5850" s="6">
        <f>ROUND(B5543,3)</f>
        <v>0</v>
      </c>
      <c r="C5850" s="10"/>
    </row>
    <row r="5851" spans="1:3">
      <c r="A5851" s="21">
        <v>121</v>
      </c>
      <c r="B5851" s="6">
        <f>ROUND(B5544,3)</f>
        <v>0</v>
      </c>
      <c r="C5851" s="10"/>
    </row>
    <row r="5852" spans="1:3">
      <c r="A5852" s="21">
        <v>122</v>
      </c>
      <c r="B5852" s="6">
        <f>ROUND(B5545,3)</f>
        <v>0</v>
      </c>
      <c r="C5852" s="10"/>
    </row>
    <row r="5853" spans="1:3">
      <c r="A5853" s="21">
        <v>123</v>
      </c>
      <c r="B5853" s="6">
        <f>ROUND(B5546,3)</f>
        <v>0</v>
      </c>
      <c r="C5853" s="10"/>
    </row>
    <row r="5854" spans="1:3">
      <c r="A5854" s="21">
        <v>124</v>
      </c>
      <c r="B5854" s="6">
        <f>ROUND(B5547,3)</f>
        <v>0</v>
      </c>
      <c r="C5854" s="10"/>
    </row>
    <row r="5855" spans="1:3">
      <c r="A5855" s="21">
        <v>125</v>
      </c>
      <c r="B5855" s="6">
        <f>ROUND(B5548,3)</f>
        <v>0</v>
      </c>
      <c r="C5855" s="10"/>
    </row>
    <row r="5856" spans="1:3">
      <c r="A5856" s="21">
        <v>126</v>
      </c>
      <c r="B5856" s="6">
        <f>ROUND(B5549,3)</f>
        <v>0</v>
      </c>
      <c r="C5856" s="10"/>
    </row>
    <row r="5857" spans="1:3">
      <c r="A5857" s="21">
        <v>127</v>
      </c>
      <c r="B5857" s="6">
        <f>ROUND(B5550,3)</f>
        <v>0</v>
      </c>
      <c r="C5857" s="10"/>
    </row>
    <row r="5858" spans="1:3">
      <c r="A5858" s="21">
        <v>128</v>
      </c>
      <c r="B5858" s="6">
        <f>ROUND(B5551,3)</f>
        <v>0</v>
      </c>
      <c r="C5858" s="10"/>
    </row>
    <row r="5859" spans="1:3">
      <c r="A5859" s="21">
        <v>129</v>
      </c>
      <c r="B5859" s="6">
        <f>ROUND(B5552,3)</f>
        <v>0</v>
      </c>
      <c r="C5859" s="10"/>
    </row>
    <row r="5860" spans="1:3">
      <c r="A5860" s="21">
        <v>130</v>
      </c>
      <c r="B5860" s="6">
        <f>ROUND(B5553,3)</f>
        <v>0</v>
      </c>
      <c r="C5860" s="10"/>
    </row>
    <row r="5861" spans="1:3">
      <c r="A5861" s="21">
        <v>131</v>
      </c>
      <c r="B5861" s="6">
        <f>ROUND(B5554,3)</f>
        <v>0</v>
      </c>
      <c r="C5861" s="10"/>
    </row>
    <row r="5862" spans="1:3">
      <c r="A5862" s="21">
        <v>132</v>
      </c>
      <c r="B5862" s="6">
        <f>ROUND(B5555,3)</f>
        <v>0</v>
      </c>
      <c r="C5862" s="10"/>
    </row>
    <row r="5863" spans="1:3">
      <c r="A5863" s="21">
        <v>133</v>
      </c>
      <c r="B5863" s="6">
        <f>ROUND(B5556,3)</f>
        <v>0</v>
      </c>
      <c r="C5863" s="10"/>
    </row>
    <row r="5864" spans="1:3">
      <c r="A5864" s="21">
        <v>134</v>
      </c>
      <c r="B5864" s="6">
        <f>ROUND(B5557,3)</f>
        <v>0</v>
      </c>
      <c r="C5864" s="10"/>
    </row>
    <row r="5865" spans="1:3">
      <c r="A5865" s="21">
        <v>135</v>
      </c>
      <c r="B5865" s="6">
        <f>ROUND(B5558,3)</f>
        <v>0</v>
      </c>
      <c r="C5865" s="10"/>
    </row>
    <row r="5866" spans="1:3">
      <c r="A5866" s="21">
        <v>136</v>
      </c>
      <c r="B5866" s="6">
        <f>ROUND(B5559,3)</f>
        <v>0</v>
      </c>
      <c r="C5866" s="10"/>
    </row>
    <row r="5867" spans="1:3">
      <c r="A5867" s="21">
        <v>137</v>
      </c>
      <c r="B5867" s="6">
        <f>ROUND(B5560,3)</f>
        <v>0</v>
      </c>
      <c r="C5867" s="10"/>
    </row>
    <row r="5868" spans="1:3">
      <c r="A5868" s="21">
        <v>138</v>
      </c>
      <c r="B5868" s="6">
        <f>ROUND(B5561,3)</f>
        <v>0</v>
      </c>
      <c r="C5868" s="10"/>
    </row>
    <row r="5869" spans="1:3">
      <c r="A5869" s="21">
        <v>139</v>
      </c>
      <c r="B5869" s="6">
        <f>ROUND(B5562,3)</f>
        <v>0</v>
      </c>
      <c r="C5869" s="10"/>
    </row>
    <row r="5870" spans="1:3">
      <c r="A5870" s="21">
        <v>140</v>
      </c>
      <c r="B5870" s="6">
        <f>ROUND(B5563,3)</f>
        <v>0</v>
      </c>
      <c r="C5870" s="10"/>
    </row>
    <row r="5871" spans="1:3">
      <c r="A5871" s="21">
        <v>141</v>
      </c>
      <c r="B5871" s="6">
        <f>ROUND(B5564,3)</f>
        <v>0</v>
      </c>
      <c r="C5871" s="10"/>
    </row>
    <row r="5872" spans="1:3">
      <c r="A5872" s="21">
        <v>142</v>
      </c>
      <c r="B5872" s="6">
        <f>ROUND(B5565,3)</f>
        <v>0</v>
      </c>
      <c r="C5872" s="10"/>
    </row>
    <row r="5873" spans="1:3">
      <c r="A5873" s="21">
        <v>143</v>
      </c>
      <c r="B5873" s="6">
        <f>ROUND(B5566,3)</f>
        <v>0</v>
      </c>
      <c r="C5873" s="10"/>
    </row>
    <row r="5874" spans="1:3">
      <c r="A5874" s="21">
        <v>144</v>
      </c>
      <c r="B5874" s="6">
        <f>ROUND(B5567,3)</f>
        <v>0</v>
      </c>
      <c r="C5874" s="10"/>
    </row>
    <row r="5875" spans="1:3">
      <c r="A5875" s="21">
        <v>145</v>
      </c>
      <c r="B5875" s="6">
        <f>ROUND(B5568,3)</f>
        <v>0</v>
      </c>
      <c r="C5875" s="10"/>
    </row>
    <row r="5876" spans="1:3">
      <c r="A5876" s="21">
        <v>146</v>
      </c>
      <c r="B5876" s="6">
        <f>ROUND(B5569,3)</f>
        <v>0</v>
      </c>
      <c r="C5876" s="10"/>
    </row>
    <row r="5877" spans="1:3">
      <c r="A5877" s="21">
        <v>147</v>
      </c>
      <c r="B5877" s="6">
        <f>ROUND(B5570,3)</f>
        <v>0</v>
      </c>
      <c r="C5877" s="10"/>
    </row>
    <row r="5878" spans="1:3">
      <c r="A5878" s="21">
        <v>148</v>
      </c>
      <c r="B5878" s="6">
        <f>ROUND(B5571,3)</f>
        <v>0</v>
      </c>
      <c r="C5878" s="10"/>
    </row>
    <row r="5879" spans="1:3">
      <c r="A5879" s="21">
        <v>149</v>
      </c>
      <c r="B5879" s="6">
        <f>ROUND(B5572,3)</f>
        <v>0</v>
      </c>
      <c r="C5879" s="10"/>
    </row>
    <row r="5880" spans="1:3">
      <c r="A5880" s="21">
        <v>150</v>
      </c>
      <c r="B5880" s="6">
        <f>ROUND(B5573,3)</f>
        <v>0</v>
      </c>
      <c r="C5880" s="10"/>
    </row>
    <row r="5881" spans="1:3">
      <c r="A5881" s="21">
        <v>151</v>
      </c>
      <c r="B5881" s="6">
        <f>ROUND(B5574,3)</f>
        <v>0</v>
      </c>
      <c r="C5881" s="10"/>
    </row>
    <row r="5882" spans="1:3">
      <c r="A5882" s="21">
        <v>152</v>
      </c>
      <c r="B5882" s="6">
        <f>ROUND(B5575,3)</f>
        <v>0</v>
      </c>
      <c r="C5882" s="10"/>
    </row>
    <row r="5883" spans="1:3">
      <c r="A5883" s="21">
        <v>153</v>
      </c>
      <c r="B5883" s="6">
        <f>ROUND(B5576,3)</f>
        <v>0</v>
      </c>
      <c r="C5883" s="10"/>
    </row>
    <row r="5884" spans="1:3">
      <c r="A5884" s="21">
        <v>154</v>
      </c>
      <c r="B5884" s="6">
        <f>ROUND(B5577,3)</f>
        <v>0</v>
      </c>
      <c r="C5884" s="10"/>
    </row>
    <row r="5885" spans="1:3">
      <c r="A5885" s="21">
        <v>155</v>
      </c>
      <c r="B5885" s="6">
        <f>ROUND(B5578,3)</f>
        <v>0</v>
      </c>
      <c r="C5885" s="10"/>
    </row>
    <row r="5886" spans="1:3">
      <c r="A5886" s="21">
        <v>156</v>
      </c>
      <c r="B5886" s="6">
        <f>ROUND(B5579,3)</f>
        <v>0</v>
      </c>
      <c r="C5886" s="10"/>
    </row>
    <row r="5887" spans="1:3">
      <c r="A5887" s="21">
        <v>157</v>
      </c>
      <c r="B5887" s="6">
        <f>ROUND(B5580,3)</f>
        <v>0</v>
      </c>
      <c r="C5887" s="10"/>
    </row>
    <row r="5888" spans="1:3">
      <c r="A5888" s="21">
        <v>158</v>
      </c>
      <c r="B5888" s="6">
        <f>ROUND(B5581,3)</f>
        <v>0</v>
      </c>
      <c r="C5888" s="10"/>
    </row>
    <row r="5889" spans="1:3">
      <c r="A5889" s="21">
        <v>159</v>
      </c>
      <c r="B5889" s="6">
        <f>ROUND(B5582,3)</f>
        <v>0</v>
      </c>
      <c r="C5889" s="10"/>
    </row>
    <row r="5890" spans="1:3">
      <c r="A5890" s="21">
        <v>160</v>
      </c>
      <c r="B5890" s="6">
        <f>ROUND(B5583,3)</f>
        <v>0</v>
      </c>
      <c r="C5890" s="10"/>
    </row>
    <row r="5891" spans="1:3">
      <c r="A5891" s="21">
        <v>161</v>
      </c>
      <c r="B5891" s="6">
        <f>ROUND(B5584,3)</f>
        <v>0</v>
      </c>
      <c r="C5891" s="10"/>
    </row>
    <row r="5892" spans="1:3">
      <c r="A5892" s="21">
        <v>162</v>
      </c>
      <c r="B5892" s="6">
        <f>ROUND(B5585,3)</f>
        <v>0</v>
      </c>
      <c r="C5892" s="10"/>
    </row>
    <row r="5893" spans="1:3">
      <c r="A5893" s="21">
        <v>163</v>
      </c>
      <c r="B5893" s="6">
        <f>ROUND(B5586,3)</f>
        <v>0</v>
      </c>
      <c r="C5893" s="10"/>
    </row>
    <row r="5894" spans="1:3">
      <c r="A5894" s="21">
        <v>164</v>
      </c>
      <c r="B5894" s="6">
        <f>ROUND(B5587,3)</f>
        <v>0</v>
      </c>
      <c r="C5894" s="10"/>
    </row>
    <row r="5895" spans="1:3">
      <c r="A5895" s="21">
        <v>165</v>
      </c>
      <c r="B5895" s="6">
        <f>ROUND(B5588,3)</f>
        <v>0</v>
      </c>
      <c r="C5895" s="10"/>
    </row>
    <row r="5896" spans="1:3">
      <c r="A5896" s="21">
        <v>166</v>
      </c>
      <c r="B5896" s="6">
        <f>ROUND(B5589,3)</f>
        <v>0</v>
      </c>
      <c r="C5896" s="10"/>
    </row>
    <row r="5897" spans="1:3">
      <c r="A5897" s="21">
        <v>167</v>
      </c>
      <c r="B5897" s="6">
        <f>ROUND(B5590,3)</f>
        <v>0</v>
      </c>
      <c r="C5897" s="10"/>
    </row>
    <row r="5898" spans="1:3">
      <c r="A5898" s="21">
        <v>168</v>
      </c>
      <c r="B5898" s="6">
        <f>ROUND(B5591,3)</f>
        <v>0</v>
      </c>
      <c r="C5898" s="10"/>
    </row>
    <row r="5899" spans="1:3">
      <c r="A5899" s="21">
        <v>169</v>
      </c>
      <c r="B5899" s="6">
        <f>ROUND(B5592,3)</f>
        <v>0</v>
      </c>
      <c r="C5899" s="10"/>
    </row>
    <row r="5900" spans="1:3">
      <c r="A5900" s="21">
        <v>170</v>
      </c>
      <c r="B5900" s="6">
        <f>ROUND(B5593,3)</f>
        <v>0</v>
      </c>
      <c r="C5900" s="10"/>
    </row>
    <row r="5901" spans="1:3">
      <c r="A5901" s="21">
        <v>171</v>
      </c>
      <c r="B5901" s="6">
        <f>ROUND(B5594,3)</f>
        <v>0</v>
      </c>
      <c r="C5901" s="10"/>
    </row>
    <row r="5902" spans="1:3">
      <c r="A5902" s="21">
        <v>172</v>
      </c>
      <c r="B5902" s="6">
        <f>ROUND(B5595,3)</f>
        <v>0</v>
      </c>
      <c r="C5902" s="10"/>
    </row>
    <row r="5903" spans="1:3">
      <c r="A5903" s="21">
        <v>173</v>
      </c>
      <c r="B5903" s="6">
        <f>ROUND(B5596,3)</f>
        <v>0</v>
      </c>
      <c r="C5903" s="10"/>
    </row>
    <row r="5904" spans="1:3">
      <c r="A5904" s="21">
        <v>174</v>
      </c>
      <c r="B5904" s="6">
        <f>ROUND(B5597,3)</f>
        <v>0</v>
      </c>
      <c r="C5904" s="10"/>
    </row>
    <row r="5905" spans="1:3">
      <c r="A5905" s="21">
        <v>175</v>
      </c>
      <c r="B5905" s="6">
        <f>ROUND(B5598,3)</f>
        <v>0</v>
      </c>
      <c r="C5905" s="10"/>
    </row>
    <row r="5906" spans="1:3">
      <c r="A5906" s="21">
        <v>176</v>
      </c>
      <c r="B5906" s="6">
        <f>ROUND(B5599,3)</f>
        <v>0</v>
      </c>
      <c r="C5906" s="10"/>
    </row>
    <row r="5907" spans="1:3">
      <c r="A5907" s="21">
        <v>177</v>
      </c>
      <c r="B5907" s="6">
        <f>ROUND(B5600,3)</f>
        <v>0</v>
      </c>
      <c r="C5907" s="10"/>
    </row>
    <row r="5908" spans="1:3">
      <c r="A5908" s="21">
        <v>178</v>
      </c>
      <c r="B5908" s="6">
        <f>ROUND(B5601,3)</f>
        <v>0</v>
      </c>
      <c r="C5908" s="10"/>
    </row>
    <row r="5909" spans="1:3">
      <c r="A5909" s="21">
        <v>179</v>
      </c>
      <c r="B5909" s="6">
        <f>ROUND(B5602,3)</f>
        <v>0</v>
      </c>
      <c r="C5909" s="10"/>
    </row>
    <row r="5910" spans="1:3">
      <c r="A5910" s="21">
        <v>180</v>
      </c>
      <c r="B5910" s="6">
        <f>ROUND(B5603,3)</f>
        <v>0</v>
      </c>
      <c r="C5910" s="10"/>
    </row>
    <row r="5911" spans="1:3">
      <c r="A5911" s="21">
        <v>181</v>
      </c>
      <c r="B5911" s="6">
        <f>ROUND(B5604,3)</f>
        <v>0</v>
      </c>
      <c r="C5911" s="10"/>
    </row>
    <row r="5912" spans="1:3">
      <c r="A5912" s="21">
        <v>182</v>
      </c>
      <c r="B5912" s="6">
        <f>ROUND(B5605,3)</f>
        <v>0</v>
      </c>
      <c r="C5912" s="10"/>
    </row>
    <row r="5913" spans="1:3">
      <c r="A5913" s="21">
        <v>183</v>
      </c>
      <c r="B5913" s="6">
        <f>ROUND(B5606,3)</f>
        <v>0</v>
      </c>
      <c r="C5913" s="10"/>
    </row>
    <row r="5914" spans="1:3">
      <c r="A5914" s="21">
        <v>184</v>
      </c>
      <c r="B5914" s="6">
        <f>ROUND(B5607,3)</f>
        <v>0</v>
      </c>
      <c r="C5914" s="10"/>
    </row>
    <row r="5915" spans="1:3">
      <c r="A5915" s="21">
        <v>185</v>
      </c>
      <c r="B5915" s="6">
        <f>ROUND(B5608,3)</f>
        <v>0</v>
      </c>
      <c r="C5915" s="10"/>
    </row>
    <row r="5916" spans="1:3">
      <c r="A5916" s="21">
        <v>186</v>
      </c>
      <c r="B5916" s="6">
        <f>ROUND(B5609,3)</f>
        <v>0</v>
      </c>
      <c r="C5916" s="10"/>
    </row>
    <row r="5917" spans="1:3">
      <c r="A5917" s="21">
        <v>187</v>
      </c>
      <c r="B5917" s="6">
        <f>ROUND(B5610,3)</f>
        <v>0</v>
      </c>
      <c r="C5917" s="10"/>
    </row>
    <row r="5918" spans="1:3">
      <c r="A5918" s="21">
        <v>188</v>
      </c>
      <c r="B5918" s="6">
        <f>ROUND(B5611,3)</f>
        <v>0</v>
      </c>
      <c r="C5918" s="10"/>
    </row>
    <row r="5919" spans="1:3">
      <c r="A5919" s="21">
        <v>189</v>
      </c>
      <c r="B5919" s="6">
        <f>ROUND(B5612,3)</f>
        <v>0</v>
      </c>
      <c r="C5919" s="10"/>
    </row>
    <row r="5920" spans="1:3">
      <c r="A5920" s="21">
        <v>190</v>
      </c>
      <c r="B5920" s="6">
        <f>ROUND(B5613,3)</f>
        <v>0</v>
      </c>
      <c r="C5920" s="10"/>
    </row>
    <row r="5921" spans="1:3">
      <c r="A5921" s="21">
        <v>191</v>
      </c>
      <c r="B5921" s="6">
        <f>ROUND(B5614,3)</f>
        <v>0</v>
      </c>
      <c r="C5921" s="10"/>
    </row>
    <row r="5922" spans="1:3">
      <c r="A5922" s="21">
        <v>192</v>
      </c>
      <c r="B5922" s="6">
        <f>ROUND(B5615,3)</f>
        <v>0</v>
      </c>
      <c r="C5922" s="10"/>
    </row>
    <row r="5923" spans="1:3">
      <c r="A5923" s="21">
        <v>193</v>
      </c>
      <c r="B5923" s="6">
        <f>ROUND(B5616,3)</f>
        <v>0</v>
      </c>
      <c r="C5923" s="10"/>
    </row>
    <row r="5924" spans="1:3">
      <c r="A5924" s="21">
        <v>194</v>
      </c>
      <c r="B5924" s="6">
        <f>ROUND(B5617,3)</f>
        <v>0</v>
      </c>
      <c r="C5924" s="10"/>
    </row>
    <row r="5925" spans="1:3">
      <c r="A5925" s="21">
        <v>195</v>
      </c>
      <c r="B5925" s="6">
        <f>ROUND(B5618,3)</f>
        <v>0</v>
      </c>
      <c r="C5925" s="10"/>
    </row>
    <row r="5926" spans="1:3">
      <c r="A5926" s="21">
        <v>196</v>
      </c>
      <c r="B5926" s="6">
        <f>ROUND(B5619,3)</f>
        <v>0</v>
      </c>
      <c r="C5926" s="10"/>
    </row>
    <row r="5927" spans="1:3">
      <c r="A5927" s="21">
        <v>197</v>
      </c>
      <c r="B5927" s="6">
        <f>ROUND(B5620,3)</f>
        <v>0</v>
      </c>
      <c r="C5927" s="10"/>
    </row>
    <row r="5928" spans="1:3">
      <c r="A5928" s="21">
        <v>198</v>
      </c>
      <c r="B5928" s="6">
        <f>ROUND(B5621,3)</f>
        <v>0</v>
      </c>
      <c r="C5928" s="10"/>
    </row>
    <row r="5929" spans="1:3">
      <c r="A5929" s="21">
        <v>199</v>
      </c>
      <c r="B5929" s="6">
        <f>ROUND(B5622,3)</f>
        <v>0</v>
      </c>
      <c r="C5929" s="10"/>
    </row>
    <row r="5930" spans="1:3">
      <c r="A5930" s="21">
        <v>200</v>
      </c>
      <c r="B5930" s="6">
        <f>ROUND(B5623,3)</f>
        <v>0</v>
      </c>
      <c r="C5930" s="10"/>
    </row>
    <row r="5931" spans="1:3">
      <c r="A5931" s="21">
        <v>201</v>
      </c>
      <c r="B5931" s="6">
        <f>ROUND(B5624,3)</f>
        <v>0</v>
      </c>
      <c r="C5931" s="10"/>
    </row>
    <row r="5932" spans="1:3">
      <c r="A5932" s="21">
        <v>202</v>
      </c>
      <c r="B5932" s="6">
        <f>ROUND(B5625,3)</f>
        <v>0</v>
      </c>
      <c r="C5932" s="10"/>
    </row>
    <row r="5933" spans="1:3">
      <c r="A5933" s="21">
        <v>203</v>
      </c>
      <c r="B5933" s="6">
        <f>ROUND(B5626,3)</f>
        <v>0</v>
      </c>
      <c r="C5933" s="10"/>
    </row>
    <row r="5934" spans="1:3">
      <c r="A5934" s="21">
        <v>204</v>
      </c>
      <c r="B5934" s="6">
        <f>ROUND(B5627,3)</f>
        <v>0</v>
      </c>
      <c r="C5934" s="10"/>
    </row>
    <row r="5935" spans="1:3">
      <c r="A5935" s="21">
        <v>205</v>
      </c>
      <c r="B5935" s="6">
        <f>ROUND(B5628,3)</f>
        <v>0</v>
      </c>
      <c r="C5935" s="10"/>
    </row>
    <row r="5936" spans="1:3">
      <c r="A5936" s="21">
        <v>206</v>
      </c>
      <c r="B5936" s="6">
        <f>ROUND(B5629,3)</f>
        <v>0</v>
      </c>
      <c r="C5936" s="10"/>
    </row>
    <row r="5937" spans="1:3">
      <c r="A5937" s="21">
        <v>207</v>
      </c>
      <c r="B5937" s="6">
        <f>ROUND(B5630,3)</f>
        <v>0</v>
      </c>
      <c r="C5937" s="10"/>
    </row>
    <row r="5938" spans="1:3">
      <c r="A5938" s="21">
        <v>208</v>
      </c>
      <c r="B5938" s="6">
        <f>ROUND(B5631,3)</f>
        <v>0</v>
      </c>
      <c r="C5938" s="10"/>
    </row>
    <row r="5939" spans="1:3">
      <c r="A5939" s="21">
        <v>209</v>
      </c>
      <c r="B5939" s="6">
        <f>ROUND(B5632,3)</f>
        <v>0</v>
      </c>
      <c r="C5939" s="10"/>
    </row>
    <row r="5940" spans="1:3">
      <c r="A5940" s="21">
        <v>210</v>
      </c>
      <c r="B5940" s="6">
        <f>ROUND(B5633,3)</f>
        <v>0</v>
      </c>
      <c r="C5940" s="10"/>
    </row>
    <row r="5941" spans="1:3">
      <c r="A5941" s="21">
        <v>211</v>
      </c>
      <c r="B5941" s="6">
        <f>ROUND(B5634,3)</f>
        <v>0</v>
      </c>
      <c r="C5941" s="10"/>
    </row>
    <row r="5942" spans="1:3">
      <c r="A5942" s="21">
        <v>212</v>
      </c>
      <c r="B5942" s="6">
        <f>ROUND(B5635,3)</f>
        <v>0</v>
      </c>
      <c r="C5942" s="10"/>
    </row>
    <row r="5943" spans="1:3">
      <c r="A5943" s="21">
        <v>213</v>
      </c>
      <c r="B5943" s="6">
        <f>ROUND(B5636,3)</f>
        <v>0</v>
      </c>
      <c r="C5943" s="10"/>
    </row>
    <row r="5944" spans="1:3">
      <c r="A5944" s="21">
        <v>214</v>
      </c>
      <c r="B5944" s="6">
        <f>ROUND(B5637,3)</f>
        <v>0</v>
      </c>
      <c r="C5944" s="10"/>
    </row>
    <row r="5945" spans="1:3">
      <c r="A5945" s="21">
        <v>215</v>
      </c>
      <c r="B5945" s="6">
        <f>ROUND(B5638,3)</f>
        <v>0</v>
      </c>
      <c r="C5945" s="10"/>
    </row>
    <row r="5946" spans="1:3">
      <c r="A5946" s="21">
        <v>216</v>
      </c>
      <c r="B5946" s="6">
        <f>ROUND(B5639,3)</f>
        <v>0</v>
      </c>
      <c r="C5946" s="10"/>
    </row>
    <row r="5947" spans="1:3">
      <c r="A5947" s="21">
        <v>217</v>
      </c>
      <c r="B5947" s="6">
        <f>ROUND(B5640,3)</f>
        <v>0</v>
      </c>
      <c r="C5947" s="10"/>
    </row>
    <row r="5948" spans="1:3">
      <c r="A5948" s="21">
        <v>218</v>
      </c>
      <c r="B5948" s="6">
        <f>ROUND(B5641,3)</f>
        <v>0</v>
      </c>
      <c r="C5948" s="10"/>
    </row>
    <row r="5949" spans="1:3">
      <c r="A5949" s="21">
        <v>219</v>
      </c>
      <c r="B5949" s="6">
        <f>ROUND(B5642,3)</f>
        <v>0</v>
      </c>
      <c r="C5949" s="10"/>
    </row>
    <row r="5950" spans="1:3">
      <c r="A5950" s="21">
        <v>220</v>
      </c>
      <c r="B5950" s="6">
        <f>ROUND(B5643,3)</f>
        <v>0</v>
      </c>
      <c r="C5950" s="10"/>
    </row>
    <row r="5951" spans="1:3">
      <c r="A5951" s="21">
        <v>221</v>
      </c>
      <c r="B5951" s="6">
        <f>ROUND(B5644,3)</f>
        <v>0</v>
      </c>
      <c r="C5951" s="10"/>
    </row>
    <row r="5952" spans="1:3">
      <c r="A5952" s="21">
        <v>222</v>
      </c>
      <c r="B5952" s="6">
        <f>ROUND(B5645,3)</f>
        <v>0</v>
      </c>
      <c r="C5952" s="10"/>
    </row>
    <row r="5953" spans="1:3">
      <c r="A5953" s="21">
        <v>223</v>
      </c>
      <c r="B5953" s="6">
        <f>ROUND(B5646,3)</f>
        <v>0</v>
      </c>
      <c r="C5953" s="10"/>
    </row>
    <row r="5954" spans="1:3">
      <c r="A5954" s="21">
        <v>224</v>
      </c>
      <c r="B5954" s="6">
        <f>ROUND(B5647,3)</f>
        <v>0</v>
      </c>
      <c r="C5954" s="10"/>
    </row>
    <row r="5955" spans="1:3">
      <c r="A5955" s="21">
        <v>225</v>
      </c>
      <c r="B5955" s="6">
        <f>ROUND(B5648,3)</f>
        <v>0</v>
      </c>
      <c r="C5955" s="10"/>
    </row>
    <row r="5956" spans="1:3">
      <c r="A5956" s="21">
        <v>226</v>
      </c>
      <c r="B5956" s="6">
        <f>ROUND(B5649,3)</f>
        <v>0</v>
      </c>
      <c r="C5956" s="10"/>
    </row>
    <row r="5957" spans="1:3">
      <c r="A5957" s="21">
        <v>227</v>
      </c>
      <c r="B5957" s="6">
        <f>ROUND(B5650,3)</f>
        <v>0</v>
      </c>
      <c r="C5957" s="10"/>
    </row>
    <row r="5958" spans="1:3">
      <c r="A5958" s="21">
        <v>228</v>
      </c>
      <c r="B5958" s="6">
        <f>ROUND(B5651,3)</f>
        <v>0</v>
      </c>
      <c r="C5958" s="10"/>
    </row>
    <row r="5959" spans="1:3">
      <c r="A5959" s="21">
        <v>229</v>
      </c>
      <c r="B5959" s="6">
        <f>ROUND(B5652,3)</f>
        <v>0</v>
      </c>
      <c r="C5959" s="10"/>
    </row>
    <row r="5960" spans="1:3">
      <c r="A5960" s="21">
        <v>230</v>
      </c>
      <c r="B5960" s="6">
        <f>ROUND(B5653,3)</f>
        <v>0</v>
      </c>
      <c r="C5960" s="10"/>
    </row>
    <row r="5961" spans="1:3">
      <c r="A5961" s="21">
        <v>231</v>
      </c>
      <c r="B5961" s="6">
        <f>ROUND(B5654,3)</f>
        <v>0</v>
      </c>
      <c r="C5961" s="10"/>
    </row>
    <row r="5962" spans="1:3">
      <c r="A5962" s="21">
        <v>232</v>
      </c>
      <c r="B5962" s="6">
        <f>ROUND(B5655,3)</f>
        <v>0</v>
      </c>
      <c r="C5962" s="10"/>
    </row>
    <row r="5963" spans="1:3">
      <c r="A5963" s="21">
        <v>233</v>
      </c>
      <c r="B5963" s="6">
        <f>ROUND(B5656,3)</f>
        <v>0</v>
      </c>
      <c r="C5963" s="10"/>
    </row>
    <row r="5964" spans="1:3">
      <c r="A5964" s="21">
        <v>234</v>
      </c>
      <c r="B5964" s="6">
        <f>ROUND(B5657,3)</f>
        <v>0</v>
      </c>
      <c r="C5964" s="10"/>
    </row>
    <row r="5965" spans="1:3">
      <c r="A5965" s="21">
        <v>235</v>
      </c>
      <c r="B5965" s="6">
        <f>ROUND(B5658,3)</f>
        <v>0</v>
      </c>
      <c r="C5965" s="10"/>
    </row>
    <row r="5966" spans="1:3">
      <c r="A5966" s="21">
        <v>236</v>
      </c>
      <c r="B5966" s="6">
        <f>ROUND(B5659,3)</f>
        <v>0</v>
      </c>
      <c r="C5966" s="10"/>
    </row>
    <row r="5967" spans="1:3">
      <c r="A5967" s="21">
        <v>237</v>
      </c>
      <c r="B5967" s="6">
        <f>ROUND(B5660,3)</f>
        <v>0</v>
      </c>
      <c r="C5967" s="10"/>
    </row>
    <row r="5968" spans="1:3">
      <c r="A5968" s="21">
        <v>238</v>
      </c>
      <c r="B5968" s="6">
        <f>ROUND(B5661,3)</f>
        <v>0</v>
      </c>
      <c r="C5968" s="10"/>
    </row>
    <row r="5969" spans="1:3">
      <c r="A5969" s="21">
        <v>239</v>
      </c>
      <c r="B5969" s="6">
        <f>ROUND(B5662,3)</f>
        <v>0</v>
      </c>
      <c r="C5969" s="10"/>
    </row>
    <row r="5970" spans="1:3">
      <c r="A5970" s="21">
        <v>240</v>
      </c>
      <c r="B5970" s="6">
        <f>ROUND(B5663,3)</f>
        <v>0</v>
      </c>
      <c r="C5970" s="10"/>
    </row>
    <row r="5971" spans="1:3">
      <c r="A5971" s="21">
        <v>241</v>
      </c>
      <c r="B5971" s="6">
        <f>ROUND(B5664,3)</f>
        <v>0</v>
      </c>
      <c r="C5971" s="10"/>
    </row>
    <row r="5972" spans="1:3">
      <c r="A5972" s="21">
        <v>242</v>
      </c>
      <c r="B5972" s="6">
        <f>ROUND(B5665,3)</f>
        <v>0</v>
      </c>
      <c r="C5972" s="10"/>
    </row>
    <row r="5973" spans="1:3">
      <c r="A5973" s="21">
        <v>243</v>
      </c>
      <c r="B5973" s="6">
        <f>ROUND(B5666,3)</f>
        <v>0</v>
      </c>
      <c r="C5973" s="10"/>
    </row>
    <row r="5974" spans="1:3">
      <c r="A5974" s="21">
        <v>244</v>
      </c>
      <c r="B5974" s="6">
        <f>ROUND(B5667,3)</f>
        <v>0</v>
      </c>
      <c r="C5974" s="10"/>
    </row>
    <row r="5975" spans="1:3">
      <c r="A5975" s="21">
        <v>245</v>
      </c>
      <c r="B5975" s="6">
        <f>ROUND(B5668,3)</f>
        <v>0</v>
      </c>
      <c r="C5975" s="10"/>
    </row>
    <row r="5976" spans="1:3">
      <c r="A5976" s="21">
        <v>246</v>
      </c>
      <c r="B5976" s="6">
        <f>ROUND(B5669,3)</f>
        <v>0</v>
      </c>
      <c r="C5976" s="10"/>
    </row>
    <row r="5977" spans="1:3">
      <c r="A5977" s="21">
        <v>247</v>
      </c>
      <c r="B5977" s="6">
        <f>ROUND(B5670,3)</f>
        <v>0</v>
      </c>
      <c r="C5977" s="10"/>
    </row>
    <row r="5978" spans="1:3">
      <c r="A5978" s="21">
        <v>248</v>
      </c>
      <c r="B5978" s="6">
        <f>ROUND(B5671,3)</f>
        <v>0</v>
      </c>
      <c r="C5978" s="10"/>
    </row>
    <row r="5979" spans="1:3">
      <c r="A5979" s="21">
        <v>249</v>
      </c>
      <c r="B5979" s="6">
        <f>ROUND(B5672,3)</f>
        <v>0</v>
      </c>
      <c r="C5979" s="10"/>
    </row>
    <row r="5980" spans="1:3">
      <c r="A5980" s="21">
        <v>250</v>
      </c>
      <c r="B5980" s="6">
        <f>ROUND(B5673,3)</f>
        <v>0</v>
      </c>
      <c r="C5980" s="10"/>
    </row>
    <row r="5981" spans="1:3">
      <c r="A5981" s="21">
        <v>251</v>
      </c>
      <c r="B5981" s="6">
        <f>ROUND(B5674,3)</f>
        <v>0</v>
      </c>
      <c r="C5981" s="10"/>
    </row>
    <row r="5982" spans="1:3">
      <c r="A5982" s="21">
        <v>252</v>
      </c>
      <c r="B5982" s="6">
        <f>ROUND(B5675,3)</f>
        <v>0</v>
      </c>
      <c r="C5982" s="10"/>
    </row>
    <row r="5983" spans="1:3">
      <c r="A5983" s="21">
        <v>253</v>
      </c>
      <c r="B5983" s="6">
        <f>ROUND(B5676,3)</f>
        <v>0</v>
      </c>
      <c r="C5983" s="10"/>
    </row>
    <row r="5984" spans="1:3">
      <c r="A5984" s="21">
        <v>254</v>
      </c>
      <c r="B5984" s="6">
        <f>ROUND(B5677,3)</f>
        <v>0</v>
      </c>
      <c r="C5984" s="10"/>
    </row>
    <row r="5985" spans="1:3">
      <c r="A5985" s="21">
        <v>255</v>
      </c>
      <c r="B5985" s="6">
        <f>ROUND(B5678,3)</f>
        <v>0</v>
      </c>
      <c r="C5985" s="10"/>
    </row>
    <row r="5986" spans="1:3">
      <c r="A5986" s="21">
        <v>256</v>
      </c>
      <c r="B5986" s="6">
        <f>ROUND(B5679,3)</f>
        <v>0</v>
      </c>
      <c r="C5986" s="10"/>
    </row>
    <row r="5987" spans="1:3">
      <c r="A5987" s="21">
        <v>257</v>
      </c>
      <c r="B5987" s="6">
        <f>ROUND(B5680,3)</f>
        <v>0</v>
      </c>
      <c r="C5987" s="10"/>
    </row>
    <row r="5988" spans="1:3">
      <c r="A5988" s="21">
        <v>258</v>
      </c>
      <c r="B5988" s="6">
        <f>ROUND(B5681,3)</f>
        <v>0</v>
      </c>
      <c r="C5988" s="10"/>
    </row>
    <row r="5989" spans="1:3">
      <c r="A5989" s="21">
        <v>259</v>
      </c>
      <c r="B5989" s="6">
        <f>ROUND(B5682,3)</f>
        <v>0</v>
      </c>
      <c r="C5989" s="10"/>
    </row>
    <row r="5990" spans="1:3">
      <c r="A5990" s="21">
        <v>260</v>
      </c>
      <c r="B5990" s="6">
        <f>ROUND(B5683,3)</f>
        <v>0</v>
      </c>
      <c r="C5990" s="10"/>
    </row>
    <row r="5991" spans="1:3">
      <c r="A5991" s="21">
        <v>261</v>
      </c>
      <c r="B5991" s="6">
        <f>ROUND(B5684,3)</f>
        <v>0</v>
      </c>
      <c r="C5991" s="10"/>
    </row>
    <row r="5992" spans="1:3">
      <c r="A5992" s="21">
        <v>262</v>
      </c>
      <c r="B5992" s="6">
        <f>ROUND(B5685,3)</f>
        <v>0</v>
      </c>
      <c r="C5992" s="10"/>
    </row>
    <row r="5993" spans="1:3">
      <c r="A5993" s="21">
        <v>263</v>
      </c>
      <c r="B5993" s="6">
        <f>ROUND(B5686,3)</f>
        <v>0</v>
      </c>
      <c r="C5993" s="10"/>
    </row>
    <row r="5994" spans="1:3">
      <c r="A5994" s="21">
        <v>264</v>
      </c>
      <c r="B5994" s="6">
        <f>ROUND(B5687,3)</f>
        <v>0</v>
      </c>
      <c r="C5994" s="10"/>
    </row>
    <row r="5995" spans="1:3">
      <c r="A5995" s="21">
        <v>265</v>
      </c>
      <c r="B5995" s="6">
        <f>ROUND(B5688,3)</f>
        <v>0</v>
      </c>
      <c r="C5995" s="10"/>
    </row>
    <row r="5996" spans="1:3">
      <c r="A5996" s="21">
        <v>266</v>
      </c>
      <c r="B5996" s="6">
        <f>ROUND(B5689,3)</f>
        <v>0</v>
      </c>
      <c r="C5996" s="10"/>
    </row>
    <row r="5997" spans="1:3">
      <c r="A5997" s="21">
        <v>267</v>
      </c>
      <c r="B5997" s="6">
        <f>ROUND(B5690,3)</f>
        <v>0</v>
      </c>
      <c r="C5997" s="10"/>
    </row>
    <row r="5998" spans="1:3">
      <c r="A5998" s="21">
        <v>268</v>
      </c>
      <c r="B5998" s="6">
        <f>ROUND(B5691,3)</f>
        <v>0</v>
      </c>
      <c r="C5998" s="10"/>
    </row>
    <row r="5999" spans="1:3">
      <c r="A5999" s="21">
        <v>269</v>
      </c>
      <c r="B5999" s="6">
        <f>ROUND(B5692,3)</f>
        <v>0</v>
      </c>
      <c r="C5999" s="10"/>
    </row>
    <row r="6000" spans="1:3">
      <c r="A6000" s="21">
        <v>270</v>
      </c>
      <c r="B6000" s="6">
        <f>ROUND(B5693,3)</f>
        <v>0</v>
      </c>
      <c r="C6000" s="10"/>
    </row>
    <row r="6001" spans="1:3">
      <c r="A6001" s="21">
        <v>271</v>
      </c>
      <c r="B6001" s="6">
        <f>ROUND(B5694,3)</f>
        <v>0</v>
      </c>
      <c r="C6001" s="10"/>
    </row>
    <row r="6002" spans="1:3">
      <c r="A6002" s="21">
        <v>272</v>
      </c>
      <c r="B6002" s="6">
        <f>ROUND(B5695,3)</f>
        <v>0</v>
      </c>
      <c r="C6002" s="10"/>
    </row>
    <row r="6003" spans="1:3">
      <c r="A6003" s="21">
        <v>273</v>
      </c>
      <c r="B6003" s="6">
        <f>ROUND(B5696,3)</f>
        <v>0</v>
      </c>
      <c r="C6003" s="10"/>
    </row>
    <row r="6004" spans="1:3">
      <c r="A6004" s="21">
        <v>274</v>
      </c>
      <c r="B6004" s="6">
        <f>ROUND(B5697,3)</f>
        <v>0</v>
      </c>
      <c r="C6004" s="10"/>
    </row>
    <row r="6005" spans="1:3">
      <c r="A6005" s="21">
        <v>275</v>
      </c>
      <c r="B6005" s="6">
        <f>ROUND(B5698,3)</f>
        <v>0</v>
      </c>
      <c r="C6005" s="10"/>
    </row>
    <row r="6006" spans="1:3">
      <c r="A6006" s="21">
        <v>276</v>
      </c>
      <c r="B6006" s="6">
        <f>ROUND(B5699,3)</f>
        <v>0</v>
      </c>
      <c r="C6006" s="10"/>
    </row>
    <row r="6007" spans="1:3">
      <c r="A6007" s="21">
        <v>277</v>
      </c>
      <c r="B6007" s="6">
        <f>ROUND(B5700,3)</f>
        <v>0</v>
      </c>
      <c r="C6007" s="10"/>
    </row>
    <row r="6008" spans="1:3">
      <c r="A6008" s="21">
        <v>278</v>
      </c>
      <c r="B6008" s="6">
        <f>ROUND(B5701,3)</f>
        <v>0</v>
      </c>
      <c r="C6008" s="10"/>
    </row>
    <row r="6009" spans="1:3">
      <c r="A6009" s="21">
        <v>279</v>
      </c>
      <c r="B6009" s="6">
        <f>ROUND(B5702,3)</f>
        <v>0</v>
      </c>
      <c r="C6009" s="10"/>
    </row>
    <row r="6010" spans="1:3">
      <c r="A6010" s="21">
        <v>280</v>
      </c>
      <c r="B6010" s="6">
        <f>ROUND(B5703,3)</f>
        <v>0</v>
      </c>
      <c r="C6010" s="10"/>
    </row>
    <row r="6011" spans="1:3">
      <c r="A6011" s="21">
        <v>281</v>
      </c>
      <c r="B6011" s="6">
        <f>ROUND(B5704,3)</f>
        <v>0</v>
      </c>
      <c r="C6011" s="10"/>
    </row>
    <row r="6012" spans="1:3">
      <c r="A6012" s="21">
        <v>282</v>
      </c>
      <c r="B6012" s="6">
        <f>ROUND(B5705,3)</f>
        <v>0</v>
      </c>
      <c r="C6012" s="10"/>
    </row>
    <row r="6013" spans="1:3">
      <c r="A6013" s="21">
        <v>283</v>
      </c>
      <c r="B6013" s="6">
        <f>ROUND(B5706,3)</f>
        <v>0</v>
      </c>
      <c r="C6013" s="10"/>
    </row>
    <row r="6014" spans="1:3">
      <c r="A6014" s="21">
        <v>284</v>
      </c>
      <c r="B6014" s="6">
        <f>ROUND(B5707,3)</f>
        <v>0</v>
      </c>
      <c r="C6014" s="10"/>
    </row>
    <row r="6015" spans="1:3">
      <c r="A6015" s="21">
        <v>285</v>
      </c>
      <c r="B6015" s="6">
        <f>ROUND(B5708,3)</f>
        <v>0</v>
      </c>
      <c r="C6015" s="10"/>
    </row>
    <row r="6016" spans="1:3">
      <c r="A6016" s="21">
        <v>286</v>
      </c>
      <c r="B6016" s="6">
        <f>ROUND(B5709,3)</f>
        <v>0</v>
      </c>
      <c r="C6016" s="10"/>
    </row>
    <row r="6017" spans="1:3">
      <c r="A6017" s="21">
        <v>287</v>
      </c>
      <c r="B6017" s="6">
        <f>ROUND(B5710,3)</f>
        <v>0</v>
      </c>
      <c r="C6017" s="10"/>
    </row>
    <row r="6018" spans="1:3">
      <c r="A6018" s="21">
        <v>288</v>
      </c>
      <c r="B6018" s="6">
        <f>ROUND(B5711,3)</f>
        <v>0</v>
      </c>
      <c r="C6018" s="10"/>
    </row>
    <row r="6019" spans="1:3">
      <c r="A6019" s="21">
        <v>289</v>
      </c>
      <c r="B6019" s="6">
        <f>ROUND(B5712,3)</f>
        <v>0</v>
      </c>
      <c r="C6019" s="10"/>
    </row>
    <row r="6020" spans="1:3">
      <c r="A6020" s="21">
        <v>290</v>
      </c>
      <c r="B6020" s="6">
        <f>ROUND(B5713,3)</f>
        <v>0</v>
      </c>
      <c r="C6020" s="10"/>
    </row>
    <row r="6021" spans="1:3">
      <c r="A6021" s="21">
        <v>291</v>
      </c>
      <c r="B6021" s="6">
        <f>ROUND(B5714,3)</f>
        <v>0</v>
      </c>
      <c r="C6021" s="10"/>
    </row>
    <row r="6022" spans="1:3">
      <c r="A6022" s="21">
        <v>292</v>
      </c>
      <c r="B6022" s="6">
        <f>ROUND(B5715,3)</f>
        <v>0</v>
      </c>
      <c r="C6022" s="10"/>
    </row>
    <row r="6023" spans="1:3">
      <c r="A6023" s="21">
        <v>293</v>
      </c>
      <c r="B6023" s="6">
        <f>ROUND(B5716,3)</f>
        <v>0</v>
      </c>
      <c r="C6023" s="10"/>
    </row>
    <row r="6024" spans="1:3">
      <c r="A6024" s="21">
        <v>294</v>
      </c>
      <c r="B6024" s="6">
        <f>ROUND(B5717,3)</f>
        <v>0</v>
      </c>
      <c r="C6024" s="10"/>
    </row>
    <row r="6025" spans="1:3">
      <c r="A6025" s="21">
        <v>295</v>
      </c>
      <c r="B6025" s="6">
        <f>ROUND(B5718,3)</f>
        <v>0</v>
      </c>
      <c r="C6025" s="10"/>
    </row>
    <row r="6026" spans="1:3">
      <c r="A6026" s="21">
        <v>296</v>
      </c>
      <c r="B6026" s="6">
        <f>ROUND(B5719,3)</f>
        <v>0</v>
      </c>
      <c r="C6026" s="10"/>
    </row>
    <row r="6027" spans="1:3">
      <c r="A6027" s="21">
        <v>297</v>
      </c>
      <c r="B6027" s="6">
        <f>ROUND(B5720,3)</f>
        <v>0</v>
      </c>
      <c r="C6027" s="10"/>
    </row>
    <row r="6028" spans="1:3">
      <c r="A6028" s="21">
        <v>298</v>
      </c>
      <c r="B6028" s="6">
        <f>ROUND(B5721,3)</f>
        <v>0</v>
      </c>
      <c r="C6028" s="10"/>
    </row>
    <row r="6029" spans="1:3">
      <c r="A6029" s="21">
        <v>299</v>
      </c>
      <c r="B6029" s="6">
        <f>ROUND(B5722,3)</f>
        <v>0</v>
      </c>
      <c r="C6029" s="10"/>
    </row>
    <row r="6030" spans="1:3">
      <c r="A6030" s="21">
        <v>300</v>
      </c>
      <c r="B6030" s="6">
        <f>ROUND(B5723,3)</f>
        <v>0</v>
      </c>
      <c r="C6030" s="10"/>
    </row>
    <row r="6032" spans="1:3">
      <c r="A6032" s="11" t="s">
        <v>687</v>
      </c>
    </row>
    <row r="6033" spans="1:3">
      <c r="A6033" s="2" t="s">
        <v>253</v>
      </c>
    </row>
    <row r="6034" spans="1:3">
      <c r="A6034" s="13" t="s">
        <v>688</v>
      </c>
    </row>
    <row r="6035" spans="1:3">
      <c r="A6035" s="13" t="s">
        <v>689</v>
      </c>
    </row>
    <row r="6036" spans="1:3">
      <c r="A6036" s="13" t="s">
        <v>690</v>
      </c>
    </row>
    <row r="6037" spans="1:3">
      <c r="A6037" s="13" t="s">
        <v>340</v>
      </c>
    </row>
    <row r="6038" spans="1:3">
      <c r="A6038" s="13" t="s">
        <v>356</v>
      </c>
    </row>
    <row r="6039" spans="1:3">
      <c r="A6039" s="13" t="s">
        <v>691</v>
      </c>
    </row>
    <row r="6040" spans="1:3">
      <c r="A6040" s="2" t="s">
        <v>692</v>
      </c>
    </row>
    <row r="6042" spans="1:3">
      <c r="B6042" s="3" t="s">
        <v>693</v>
      </c>
    </row>
    <row r="6043" spans="1:3">
      <c r="A6043" s="12" t="s">
        <v>693</v>
      </c>
      <c r="B6043" s="23">
        <f>SUMPRODUCT($B$5731:$B$6030,'935:935'!$T$7:$T$306)/100+SUMPRODUCT($B$1671:$B$1970,'Calc1:Calc1'!$B$4078:$B$4377)*'11'!B17/100+SUM($B$2011:$B$2310)*'11'!B17/100</f>
        <v>0</v>
      </c>
      <c r="C6043" s="10"/>
    </row>
    <row r="6045" spans="1:3">
      <c r="A6045" s="11" t="s">
        <v>694</v>
      </c>
    </row>
    <row r="6046" spans="1:3">
      <c r="A6046" s="2" t="s">
        <v>253</v>
      </c>
    </row>
    <row r="6047" spans="1:3">
      <c r="A6047" s="13" t="s">
        <v>695</v>
      </c>
    </row>
    <row r="6048" spans="1:3">
      <c r="A6048" s="13" t="s">
        <v>696</v>
      </c>
    </row>
    <row r="6049" spans="1:3">
      <c r="A6049" s="13" t="s">
        <v>697</v>
      </c>
    </row>
    <row r="6050" spans="1:3">
      <c r="A6050" s="13" t="s">
        <v>698</v>
      </c>
    </row>
    <row r="6051" spans="1:3">
      <c r="A6051" s="13" t="s">
        <v>699</v>
      </c>
    </row>
    <row r="6052" spans="1:3">
      <c r="A6052" s="2" t="s">
        <v>700</v>
      </c>
    </row>
    <row r="6054" spans="1:3">
      <c r="B6054" s="3" t="s">
        <v>701</v>
      </c>
    </row>
    <row r="6055" spans="1:3">
      <c r="A6055" s="12" t="s">
        <v>701</v>
      </c>
      <c r="B6055" s="23">
        <f>'11'!E17-'11'!G17-'11'!H17-'11'!I17-B6043</f>
        <v>0</v>
      </c>
      <c r="C6055" s="10"/>
    </row>
    <row r="6057" spans="1:3">
      <c r="A6057" s="11" t="s">
        <v>702</v>
      </c>
    </row>
    <row r="6058" spans="1:3">
      <c r="A6058" s="2" t="s">
        <v>253</v>
      </c>
    </row>
    <row r="6059" spans="1:3">
      <c r="A6059" s="13" t="s">
        <v>703</v>
      </c>
    </row>
    <row r="6060" spans="1:3">
      <c r="A6060" s="13" t="s">
        <v>393</v>
      </c>
    </row>
    <row r="6061" spans="1:3">
      <c r="A6061" s="13" t="s">
        <v>394</v>
      </c>
    </row>
    <row r="6062" spans="1:3">
      <c r="A6062" s="13" t="s">
        <v>704</v>
      </c>
    </row>
    <row r="6063" spans="1:3">
      <c r="A6063" s="13" t="s">
        <v>705</v>
      </c>
    </row>
    <row r="6064" spans="1:3">
      <c r="A6064" s="2" t="s">
        <v>706</v>
      </c>
    </row>
    <row r="6066" spans="1:3">
      <c r="B6066" s="3" t="s">
        <v>707</v>
      </c>
    </row>
    <row r="6067" spans="1:3">
      <c r="A6067" s="12" t="s">
        <v>707</v>
      </c>
      <c r="B6067" s="26">
        <f>B6055/(('Calc1'!B3141+'Calc1'!B7180)+B29+B43)</f>
        <v>0</v>
      </c>
      <c r="C6067" s="10"/>
    </row>
    <row r="6069" spans="1:3">
      <c r="A6069" s="11" t="s">
        <v>708</v>
      </c>
    </row>
    <row r="6070" spans="1:3">
      <c r="A6070" s="2" t="s">
        <v>253</v>
      </c>
    </row>
    <row r="6071" spans="1:3">
      <c r="A6071" s="13" t="s">
        <v>709</v>
      </c>
    </row>
    <row r="6072" spans="1:3">
      <c r="A6072" s="13" t="s">
        <v>627</v>
      </c>
    </row>
    <row r="6073" spans="1:3">
      <c r="A6073" s="13" t="s">
        <v>628</v>
      </c>
    </row>
    <row r="6074" spans="1:3">
      <c r="A6074" s="13" t="s">
        <v>629</v>
      </c>
    </row>
    <row r="6075" spans="1:3">
      <c r="A6075" s="13" t="s">
        <v>630</v>
      </c>
    </row>
    <row r="6076" spans="1:3">
      <c r="A6076" s="13" t="s">
        <v>631</v>
      </c>
    </row>
    <row r="6077" spans="1:3">
      <c r="A6077" s="2" t="s">
        <v>632</v>
      </c>
    </row>
    <row r="6079" spans="1:3">
      <c r="B6079" s="3" t="s">
        <v>710</v>
      </c>
    </row>
    <row r="6080" spans="1:3">
      <c r="A6080" s="12" t="s">
        <v>710</v>
      </c>
      <c r="B6080" s="26">
        <f>'11'!H17/('Calc1'!B7818+B29+(B43+B15)/B1975)</f>
        <v>0</v>
      </c>
      <c r="C6080" s="10"/>
    </row>
    <row r="6082" spans="1:3">
      <c r="A6082" s="11" t="s">
        <v>711</v>
      </c>
    </row>
    <row r="6083" spans="1:3">
      <c r="A6083" s="2" t="s">
        <v>253</v>
      </c>
    </row>
    <row r="6084" spans="1:3">
      <c r="A6084" s="13" t="s">
        <v>639</v>
      </c>
    </row>
    <row r="6085" spans="1:3">
      <c r="A6085" s="13" t="s">
        <v>712</v>
      </c>
    </row>
    <row r="6086" spans="1:3">
      <c r="A6086" s="13" t="s">
        <v>713</v>
      </c>
    </row>
    <row r="6087" spans="1:3">
      <c r="A6087" s="13" t="s">
        <v>714</v>
      </c>
    </row>
    <row r="6088" spans="1:3">
      <c r="A6088" s="13" t="s">
        <v>715</v>
      </c>
    </row>
    <row r="6089" spans="1:3">
      <c r="A6089" s="13" t="s">
        <v>716</v>
      </c>
    </row>
    <row r="6090" spans="1:3">
      <c r="A6090" s="13" t="s">
        <v>717</v>
      </c>
    </row>
    <row r="6091" spans="1:3">
      <c r="A6091" s="13" t="s">
        <v>718</v>
      </c>
    </row>
    <row r="6092" spans="1:3">
      <c r="A6092" s="13" t="s">
        <v>719</v>
      </c>
    </row>
    <row r="6093" spans="1:3">
      <c r="A6093" s="2" t="s">
        <v>720</v>
      </c>
    </row>
    <row r="6095" spans="1:3">
      <c r="B6095" s="3" t="s">
        <v>721</v>
      </c>
    </row>
    <row r="6096" spans="1:3">
      <c r="A6096" s="21">
        <v>1</v>
      </c>
      <c r="B6096" s="24">
        <f>100/'11'!B$17*(('Calc1'!B2524+'Calc1'!B6872)*(B$1988+B$6080+B$2000+B$6067)+B$387*'Calc1'!B5633)</f>
        <v>0</v>
      </c>
      <c r="C6096" s="10"/>
    </row>
    <row r="6097" spans="1:3">
      <c r="A6097" s="21">
        <v>2</v>
      </c>
      <c r="B6097" s="24">
        <f>100/'11'!B$17*(('Calc1'!B2525+'Calc1'!B6873)*(B$1988+B$6080+B$2000+B$6067)+B$387*'Calc1'!B5634)</f>
        <v>0</v>
      </c>
      <c r="C6097" s="10"/>
    </row>
    <row r="6098" spans="1:3">
      <c r="A6098" s="21">
        <v>3</v>
      </c>
      <c r="B6098" s="24">
        <f>100/'11'!B$17*(('Calc1'!B2526+'Calc1'!B6874)*(B$1988+B$6080+B$2000+B$6067)+B$387*'Calc1'!B5635)</f>
        <v>0</v>
      </c>
      <c r="C6098" s="10"/>
    </row>
    <row r="6099" spans="1:3">
      <c r="A6099" s="21">
        <v>4</v>
      </c>
      <c r="B6099" s="24">
        <f>100/'11'!B$17*(('Calc1'!B2527+'Calc1'!B6875)*(B$1988+B$6080+B$2000+B$6067)+B$387*'Calc1'!B5636)</f>
        <v>0</v>
      </c>
      <c r="C6099" s="10"/>
    </row>
    <row r="6100" spans="1:3">
      <c r="A6100" s="21">
        <v>5</v>
      </c>
      <c r="B6100" s="24">
        <f>100/'11'!B$17*(('Calc1'!B2528+'Calc1'!B6876)*(B$1988+B$6080+B$2000+B$6067)+B$387*'Calc1'!B5637)</f>
        <v>0</v>
      </c>
      <c r="C6100" s="10"/>
    </row>
    <row r="6101" spans="1:3">
      <c r="A6101" s="21">
        <v>6</v>
      </c>
      <c r="B6101" s="24">
        <f>100/'11'!B$17*(('Calc1'!B2529+'Calc1'!B6877)*(B$1988+B$6080+B$2000+B$6067)+B$387*'Calc1'!B5638)</f>
        <v>0</v>
      </c>
      <c r="C6101" s="10"/>
    </row>
    <row r="6102" spans="1:3">
      <c r="A6102" s="21">
        <v>7</v>
      </c>
      <c r="B6102" s="24">
        <f>100/'11'!B$17*(('Calc1'!B2530+'Calc1'!B6878)*(B$1988+B$6080+B$2000+B$6067)+B$387*'Calc1'!B5639)</f>
        <v>0</v>
      </c>
      <c r="C6102" s="10"/>
    </row>
    <row r="6103" spans="1:3">
      <c r="A6103" s="21">
        <v>8</v>
      </c>
      <c r="B6103" s="24">
        <f>100/'11'!B$17*(('Calc1'!B2531+'Calc1'!B6879)*(B$1988+B$6080+B$2000+B$6067)+B$387*'Calc1'!B5640)</f>
        <v>0</v>
      </c>
      <c r="C6103" s="10"/>
    </row>
    <row r="6104" spans="1:3">
      <c r="A6104" s="21">
        <v>9</v>
      </c>
      <c r="B6104" s="24">
        <f>100/'11'!B$17*(('Calc1'!B2532+'Calc1'!B6880)*(B$1988+B$6080+B$2000+B$6067)+B$387*'Calc1'!B5641)</f>
        <v>0</v>
      </c>
      <c r="C6104" s="10"/>
    </row>
    <row r="6105" spans="1:3">
      <c r="A6105" s="21">
        <v>10</v>
      </c>
      <c r="B6105" s="24">
        <f>100/'11'!B$17*(('Calc1'!B2533+'Calc1'!B6881)*(B$1988+B$6080+B$2000+B$6067)+B$387*'Calc1'!B5642)</f>
        <v>0</v>
      </c>
      <c r="C6105" s="10"/>
    </row>
    <row r="6106" spans="1:3">
      <c r="A6106" s="21">
        <v>11</v>
      </c>
      <c r="B6106" s="24">
        <f>100/'11'!B$17*(('Calc1'!B2534+'Calc1'!B6882)*(B$1988+B$6080+B$2000+B$6067)+B$387*'Calc1'!B5643)</f>
        <v>0</v>
      </c>
      <c r="C6106" s="10"/>
    </row>
    <row r="6107" spans="1:3">
      <c r="A6107" s="21">
        <v>12</v>
      </c>
      <c r="B6107" s="24">
        <f>100/'11'!B$17*(('Calc1'!B2535+'Calc1'!B6883)*(B$1988+B$6080+B$2000+B$6067)+B$387*'Calc1'!B5644)</f>
        <v>0</v>
      </c>
      <c r="C6107" s="10"/>
    </row>
    <row r="6108" spans="1:3">
      <c r="A6108" s="21">
        <v>13</v>
      </c>
      <c r="B6108" s="24">
        <f>100/'11'!B$17*(('Calc1'!B2536+'Calc1'!B6884)*(B$1988+B$6080+B$2000+B$6067)+B$387*'Calc1'!B5645)</f>
        <v>0</v>
      </c>
      <c r="C6108" s="10"/>
    </row>
    <row r="6109" spans="1:3">
      <c r="A6109" s="21">
        <v>14</v>
      </c>
      <c r="B6109" s="24">
        <f>100/'11'!B$17*(('Calc1'!B2537+'Calc1'!B6885)*(B$1988+B$6080+B$2000+B$6067)+B$387*'Calc1'!B5646)</f>
        <v>0</v>
      </c>
      <c r="C6109" s="10"/>
    </row>
    <row r="6110" spans="1:3">
      <c r="A6110" s="21">
        <v>15</v>
      </c>
      <c r="B6110" s="24">
        <f>100/'11'!B$17*(('Calc1'!B2538+'Calc1'!B6886)*(B$1988+B$6080+B$2000+B$6067)+B$387*'Calc1'!B5647)</f>
        <v>0</v>
      </c>
      <c r="C6110" s="10"/>
    </row>
    <row r="6111" spans="1:3">
      <c r="A6111" s="21">
        <v>16</v>
      </c>
      <c r="B6111" s="24">
        <f>100/'11'!B$17*(('Calc1'!B2539+'Calc1'!B6887)*(B$1988+B$6080+B$2000+B$6067)+B$387*'Calc1'!B5648)</f>
        <v>0</v>
      </c>
      <c r="C6111" s="10"/>
    </row>
    <row r="6112" spans="1:3">
      <c r="A6112" s="21">
        <v>17</v>
      </c>
      <c r="B6112" s="24">
        <f>100/'11'!B$17*(('Calc1'!B2540+'Calc1'!B6888)*(B$1988+B$6080+B$2000+B$6067)+B$387*'Calc1'!B5649)</f>
        <v>0</v>
      </c>
      <c r="C6112" s="10"/>
    </row>
    <row r="6113" spans="1:3">
      <c r="A6113" s="21">
        <v>18</v>
      </c>
      <c r="B6113" s="24">
        <f>100/'11'!B$17*(('Calc1'!B2541+'Calc1'!B6889)*(B$1988+B$6080+B$2000+B$6067)+B$387*'Calc1'!B5650)</f>
        <v>0</v>
      </c>
      <c r="C6113" s="10"/>
    </row>
    <row r="6114" spans="1:3">
      <c r="A6114" s="21">
        <v>19</v>
      </c>
      <c r="B6114" s="24">
        <f>100/'11'!B$17*(('Calc1'!B2542+'Calc1'!B6890)*(B$1988+B$6080+B$2000+B$6067)+B$387*'Calc1'!B5651)</f>
        <v>0</v>
      </c>
      <c r="C6114" s="10"/>
    </row>
    <row r="6115" spans="1:3">
      <c r="A6115" s="21">
        <v>20</v>
      </c>
      <c r="B6115" s="24">
        <f>100/'11'!B$17*(('Calc1'!B2543+'Calc1'!B6891)*(B$1988+B$6080+B$2000+B$6067)+B$387*'Calc1'!B5652)</f>
        <v>0</v>
      </c>
      <c r="C6115" s="10"/>
    </row>
    <row r="6116" spans="1:3">
      <c r="A6116" s="21">
        <v>21</v>
      </c>
      <c r="B6116" s="24">
        <f>100/'11'!B$17*(('Calc1'!B2544+'Calc1'!B6892)*(B$1988+B$6080+B$2000+B$6067)+B$387*'Calc1'!B5653)</f>
        <v>0</v>
      </c>
      <c r="C6116" s="10"/>
    </row>
    <row r="6117" spans="1:3">
      <c r="A6117" s="21">
        <v>22</v>
      </c>
      <c r="B6117" s="24">
        <f>100/'11'!B$17*(('Calc1'!B2545+'Calc1'!B6893)*(B$1988+B$6080+B$2000+B$6067)+B$387*'Calc1'!B5654)</f>
        <v>0</v>
      </c>
      <c r="C6117" s="10"/>
    </row>
    <row r="6118" spans="1:3">
      <c r="A6118" s="21">
        <v>23</v>
      </c>
      <c r="B6118" s="24">
        <f>100/'11'!B$17*(('Calc1'!B2546+'Calc1'!B6894)*(B$1988+B$6080+B$2000+B$6067)+B$387*'Calc1'!B5655)</f>
        <v>0</v>
      </c>
      <c r="C6118" s="10"/>
    </row>
    <row r="6119" spans="1:3">
      <c r="A6119" s="21">
        <v>24</v>
      </c>
      <c r="B6119" s="24">
        <f>100/'11'!B$17*(('Calc1'!B2547+'Calc1'!B6895)*(B$1988+B$6080+B$2000+B$6067)+B$387*'Calc1'!B5656)</f>
        <v>0</v>
      </c>
      <c r="C6119" s="10"/>
    </row>
    <row r="6120" spans="1:3">
      <c r="A6120" s="21">
        <v>25</v>
      </c>
      <c r="B6120" s="24">
        <f>100/'11'!B$17*(('Calc1'!B2548+'Calc1'!B6896)*(B$1988+B$6080+B$2000+B$6067)+B$387*'Calc1'!B5657)</f>
        <v>0</v>
      </c>
      <c r="C6120" s="10"/>
    </row>
    <row r="6121" spans="1:3">
      <c r="A6121" s="21">
        <v>26</v>
      </c>
      <c r="B6121" s="24">
        <f>100/'11'!B$17*(('Calc1'!B2549+'Calc1'!B6897)*(B$1988+B$6080+B$2000+B$6067)+B$387*'Calc1'!B5658)</f>
        <v>0</v>
      </c>
      <c r="C6121" s="10"/>
    </row>
    <row r="6122" spans="1:3">
      <c r="A6122" s="21">
        <v>27</v>
      </c>
      <c r="B6122" s="24">
        <f>100/'11'!B$17*(('Calc1'!B2550+'Calc1'!B6898)*(B$1988+B$6080+B$2000+B$6067)+B$387*'Calc1'!B5659)</f>
        <v>0</v>
      </c>
      <c r="C6122" s="10"/>
    </row>
    <row r="6123" spans="1:3">
      <c r="A6123" s="21">
        <v>28</v>
      </c>
      <c r="B6123" s="24">
        <f>100/'11'!B$17*(('Calc1'!B2551+'Calc1'!B6899)*(B$1988+B$6080+B$2000+B$6067)+B$387*'Calc1'!B5660)</f>
        <v>0</v>
      </c>
      <c r="C6123" s="10"/>
    </row>
    <row r="6124" spans="1:3">
      <c r="A6124" s="21">
        <v>29</v>
      </c>
      <c r="B6124" s="24">
        <f>100/'11'!B$17*(('Calc1'!B2552+'Calc1'!B6900)*(B$1988+B$6080+B$2000+B$6067)+B$387*'Calc1'!B5661)</f>
        <v>0</v>
      </c>
      <c r="C6124" s="10"/>
    </row>
    <row r="6125" spans="1:3">
      <c r="A6125" s="21">
        <v>30</v>
      </c>
      <c r="B6125" s="24">
        <f>100/'11'!B$17*(('Calc1'!B2553+'Calc1'!B6901)*(B$1988+B$6080+B$2000+B$6067)+B$387*'Calc1'!B5662)</f>
        <v>0</v>
      </c>
      <c r="C6125" s="10"/>
    </row>
    <row r="6126" spans="1:3">
      <c r="A6126" s="21">
        <v>31</v>
      </c>
      <c r="B6126" s="24">
        <f>100/'11'!B$17*(('Calc1'!B2554+'Calc1'!B6902)*(B$1988+B$6080+B$2000+B$6067)+B$387*'Calc1'!B5663)</f>
        <v>0</v>
      </c>
      <c r="C6126" s="10"/>
    </row>
    <row r="6127" spans="1:3">
      <c r="A6127" s="21">
        <v>32</v>
      </c>
      <c r="B6127" s="24">
        <f>100/'11'!B$17*(('Calc1'!B2555+'Calc1'!B6903)*(B$1988+B$6080+B$2000+B$6067)+B$387*'Calc1'!B5664)</f>
        <v>0</v>
      </c>
      <c r="C6127" s="10"/>
    </row>
    <row r="6128" spans="1:3">
      <c r="A6128" s="21">
        <v>33</v>
      </c>
      <c r="B6128" s="24">
        <f>100/'11'!B$17*(('Calc1'!B2556+'Calc1'!B6904)*(B$1988+B$6080+B$2000+B$6067)+B$387*'Calc1'!B5665)</f>
        <v>0</v>
      </c>
      <c r="C6128" s="10"/>
    </row>
    <row r="6129" spans="1:3">
      <c r="A6129" s="21">
        <v>34</v>
      </c>
      <c r="B6129" s="24">
        <f>100/'11'!B$17*(('Calc1'!B2557+'Calc1'!B6905)*(B$1988+B$6080+B$2000+B$6067)+B$387*'Calc1'!B5666)</f>
        <v>0</v>
      </c>
      <c r="C6129" s="10"/>
    </row>
    <row r="6130" spans="1:3">
      <c r="A6130" s="21">
        <v>35</v>
      </c>
      <c r="B6130" s="24">
        <f>100/'11'!B$17*(('Calc1'!B2558+'Calc1'!B6906)*(B$1988+B$6080+B$2000+B$6067)+B$387*'Calc1'!B5667)</f>
        <v>0</v>
      </c>
      <c r="C6130" s="10"/>
    </row>
    <row r="6131" spans="1:3">
      <c r="A6131" s="21">
        <v>36</v>
      </c>
      <c r="B6131" s="24">
        <f>100/'11'!B$17*(('Calc1'!B2559+'Calc1'!B6907)*(B$1988+B$6080+B$2000+B$6067)+B$387*'Calc1'!B5668)</f>
        <v>0</v>
      </c>
      <c r="C6131" s="10"/>
    </row>
    <row r="6132" spans="1:3">
      <c r="A6132" s="21">
        <v>37</v>
      </c>
      <c r="B6132" s="24">
        <f>100/'11'!B$17*(('Calc1'!B2560+'Calc1'!B6908)*(B$1988+B$6080+B$2000+B$6067)+B$387*'Calc1'!B5669)</f>
        <v>0</v>
      </c>
      <c r="C6132" s="10"/>
    </row>
    <row r="6133" spans="1:3">
      <c r="A6133" s="21">
        <v>38</v>
      </c>
      <c r="B6133" s="24">
        <f>100/'11'!B$17*(('Calc1'!B2561+'Calc1'!B6909)*(B$1988+B$6080+B$2000+B$6067)+B$387*'Calc1'!B5670)</f>
        <v>0</v>
      </c>
      <c r="C6133" s="10"/>
    </row>
    <row r="6134" spans="1:3">
      <c r="A6134" s="21">
        <v>39</v>
      </c>
      <c r="B6134" s="24">
        <f>100/'11'!B$17*(('Calc1'!B2562+'Calc1'!B6910)*(B$1988+B$6080+B$2000+B$6067)+B$387*'Calc1'!B5671)</f>
        <v>0</v>
      </c>
      <c r="C6134" s="10"/>
    </row>
    <row r="6135" spans="1:3">
      <c r="A6135" s="21">
        <v>40</v>
      </c>
      <c r="B6135" s="24">
        <f>100/'11'!B$17*(('Calc1'!B2563+'Calc1'!B6911)*(B$1988+B$6080+B$2000+B$6067)+B$387*'Calc1'!B5672)</f>
        <v>0</v>
      </c>
      <c r="C6135" s="10"/>
    </row>
    <row r="6136" spans="1:3">
      <c r="A6136" s="21">
        <v>41</v>
      </c>
      <c r="B6136" s="24">
        <f>100/'11'!B$17*(('Calc1'!B2564+'Calc1'!B6912)*(B$1988+B$6080+B$2000+B$6067)+B$387*'Calc1'!B5673)</f>
        <v>0</v>
      </c>
      <c r="C6136" s="10"/>
    </row>
    <row r="6137" spans="1:3">
      <c r="A6137" s="21">
        <v>42</v>
      </c>
      <c r="B6137" s="24">
        <f>100/'11'!B$17*(('Calc1'!B2565+'Calc1'!B6913)*(B$1988+B$6080+B$2000+B$6067)+B$387*'Calc1'!B5674)</f>
        <v>0</v>
      </c>
      <c r="C6137" s="10"/>
    </row>
    <row r="6138" spans="1:3">
      <c r="A6138" s="21">
        <v>43</v>
      </c>
      <c r="B6138" s="24">
        <f>100/'11'!B$17*(('Calc1'!B2566+'Calc1'!B6914)*(B$1988+B$6080+B$2000+B$6067)+B$387*'Calc1'!B5675)</f>
        <v>0</v>
      </c>
      <c r="C6138" s="10"/>
    </row>
    <row r="6139" spans="1:3">
      <c r="A6139" s="21">
        <v>44</v>
      </c>
      <c r="B6139" s="24">
        <f>100/'11'!B$17*(('Calc1'!B2567+'Calc1'!B6915)*(B$1988+B$6080+B$2000+B$6067)+B$387*'Calc1'!B5676)</f>
        <v>0</v>
      </c>
      <c r="C6139" s="10"/>
    </row>
    <row r="6140" spans="1:3">
      <c r="A6140" s="21">
        <v>45</v>
      </c>
      <c r="B6140" s="24">
        <f>100/'11'!B$17*(('Calc1'!B2568+'Calc1'!B6916)*(B$1988+B$6080+B$2000+B$6067)+B$387*'Calc1'!B5677)</f>
        <v>0</v>
      </c>
      <c r="C6140" s="10"/>
    </row>
    <row r="6141" spans="1:3">
      <c r="A6141" s="21">
        <v>46</v>
      </c>
      <c r="B6141" s="24">
        <f>100/'11'!B$17*(('Calc1'!B2569+'Calc1'!B6917)*(B$1988+B$6080+B$2000+B$6067)+B$387*'Calc1'!B5678)</f>
        <v>0</v>
      </c>
      <c r="C6141" s="10"/>
    </row>
    <row r="6142" spans="1:3">
      <c r="A6142" s="21">
        <v>47</v>
      </c>
      <c r="B6142" s="24">
        <f>100/'11'!B$17*(('Calc1'!B2570+'Calc1'!B6918)*(B$1988+B$6080+B$2000+B$6067)+B$387*'Calc1'!B5679)</f>
        <v>0</v>
      </c>
      <c r="C6142" s="10"/>
    </row>
    <row r="6143" spans="1:3">
      <c r="A6143" s="21">
        <v>48</v>
      </c>
      <c r="B6143" s="24">
        <f>100/'11'!B$17*(('Calc1'!B2571+'Calc1'!B6919)*(B$1988+B$6080+B$2000+B$6067)+B$387*'Calc1'!B5680)</f>
        <v>0</v>
      </c>
      <c r="C6143" s="10"/>
    </row>
    <row r="6144" spans="1:3">
      <c r="A6144" s="21">
        <v>49</v>
      </c>
      <c r="B6144" s="24">
        <f>100/'11'!B$17*(('Calc1'!B2572+'Calc1'!B6920)*(B$1988+B$6080+B$2000+B$6067)+B$387*'Calc1'!B5681)</f>
        <v>0</v>
      </c>
      <c r="C6144" s="10"/>
    </row>
    <row r="6145" spans="1:3">
      <c r="A6145" s="21">
        <v>50</v>
      </c>
      <c r="B6145" s="24">
        <f>100/'11'!B$17*(('Calc1'!B2573+'Calc1'!B6921)*(B$1988+B$6080+B$2000+B$6067)+B$387*'Calc1'!B5682)</f>
        <v>0</v>
      </c>
      <c r="C6145" s="10"/>
    </row>
    <row r="6146" spans="1:3">
      <c r="A6146" s="21">
        <v>51</v>
      </c>
      <c r="B6146" s="24">
        <f>100/'11'!B$17*(('Calc1'!B2574+'Calc1'!B6922)*(B$1988+B$6080+B$2000+B$6067)+B$387*'Calc1'!B5683)</f>
        <v>0</v>
      </c>
      <c r="C6146" s="10"/>
    </row>
    <row r="6147" spans="1:3">
      <c r="A6147" s="21">
        <v>52</v>
      </c>
      <c r="B6147" s="24">
        <f>100/'11'!B$17*(('Calc1'!B2575+'Calc1'!B6923)*(B$1988+B$6080+B$2000+B$6067)+B$387*'Calc1'!B5684)</f>
        <v>0</v>
      </c>
      <c r="C6147" s="10"/>
    </row>
    <row r="6148" spans="1:3">
      <c r="A6148" s="21">
        <v>53</v>
      </c>
      <c r="B6148" s="24">
        <f>100/'11'!B$17*(('Calc1'!B2576+'Calc1'!B6924)*(B$1988+B$6080+B$2000+B$6067)+B$387*'Calc1'!B5685)</f>
        <v>0</v>
      </c>
      <c r="C6148" s="10"/>
    </row>
    <row r="6149" spans="1:3">
      <c r="A6149" s="21">
        <v>54</v>
      </c>
      <c r="B6149" s="24">
        <f>100/'11'!B$17*(('Calc1'!B2577+'Calc1'!B6925)*(B$1988+B$6080+B$2000+B$6067)+B$387*'Calc1'!B5686)</f>
        <v>0</v>
      </c>
      <c r="C6149" s="10"/>
    </row>
    <row r="6150" spans="1:3">
      <c r="A6150" s="21">
        <v>55</v>
      </c>
      <c r="B6150" s="24">
        <f>100/'11'!B$17*(('Calc1'!B2578+'Calc1'!B6926)*(B$1988+B$6080+B$2000+B$6067)+B$387*'Calc1'!B5687)</f>
        <v>0</v>
      </c>
      <c r="C6150" s="10"/>
    </row>
    <row r="6151" spans="1:3">
      <c r="A6151" s="21">
        <v>56</v>
      </c>
      <c r="B6151" s="24">
        <f>100/'11'!B$17*(('Calc1'!B2579+'Calc1'!B6927)*(B$1988+B$6080+B$2000+B$6067)+B$387*'Calc1'!B5688)</f>
        <v>0</v>
      </c>
      <c r="C6151" s="10"/>
    </row>
    <row r="6152" spans="1:3">
      <c r="A6152" s="21">
        <v>57</v>
      </c>
      <c r="B6152" s="24">
        <f>100/'11'!B$17*(('Calc1'!B2580+'Calc1'!B6928)*(B$1988+B$6080+B$2000+B$6067)+B$387*'Calc1'!B5689)</f>
        <v>0</v>
      </c>
      <c r="C6152" s="10"/>
    </row>
    <row r="6153" spans="1:3">
      <c r="A6153" s="21">
        <v>58</v>
      </c>
      <c r="B6153" s="24">
        <f>100/'11'!B$17*(('Calc1'!B2581+'Calc1'!B6929)*(B$1988+B$6080+B$2000+B$6067)+B$387*'Calc1'!B5690)</f>
        <v>0</v>
      </c>
      <c r="C6153" s="10"/>
    </row>
    <row r="6154" spans="1:3">
      <c r="A6154" s="21">
        <v>59</v>
      </c>
      <c r="B6154" s="24">
        <f>100/'11'!B$17*(('Calc1'!B2582+'Calc1'!B6930)*(B$1988+B$6080+B$2000+B$6067)+B$387*'Calc1'!B5691)</f>
        <v>0</v>
      </c>
      <c r="C6154" s="10"/>
    </row>
    <row r="6155" spans="1:3">
      <c r="A6155" s="21">
        <v>60</v>
      </c>
      <c r="B6155" s="24">
        <f>100/'11'!B$17*(('Calc1'!B2583+'Calc1'!B6931)*(B$1988+B$6080+B$2000+B$6067)+B$387*'Calc1'!B5692)</f>
        <v>0</v>
      </c>
      <c r="C6155" s="10"/>
    </row>
    <row r="6156" spans="1:3">
      <c r="A6156" s="21">
        <v>61</v>
      </c>
      <c r="B6156" s="24">
        <f>100/'11'!B$17*(('Calc1'!B2584+'Calc1'!B6932)*(B$1988+B$6080+B$2000+B$6067)+B$387*'Calc1'!B5693)</f>
        <v>0</v>
      </c>
      <c r="C6156" s="10"/>
    </row>
    <row r="6157" spans="1:3">
      <c r="A6157" s="21">
        <v>62</v>
      </c>
      <c r="B6157" s="24">
        <f>100/'11'!B$17*(('Calc1'!B2585+'Calc1'!B6933)*(B$1988+B$6080+B$2000+B$6067)+B$387*'Calc1'!B5694)</f>
        <v>0</v>
      </c>
      <c r="C6157" s="10"/>
    </row>
    <row r="6158" spans="1:3">
      <c r="A6158" s="21">
        <v>63</v>
      </c>
      <c r="B6158" s="24">
        <f>100/'11'!B$17*(('Calc1'!B2586+'Calc1'!B6934)*(B$1988+B$6080+B$2000+B$6067)+B$387*'Calc1'!B5695)</f>
        <v>0</v>
      </c>
      <c r="C6158" s="10"/>
    </row>
    <row r="6159" spans="1:3">
      <c r="A6159" s="21">
        <v>64</v>
      </c>
      <c r="B6159" s="24">
        <f>100/'11'!B$17*(('Calc1'!B2587+'Calc1'!B6935)*(B$1988+B$6080+B$2000+B$6067)+B$387*'Calc1'!B5696)</f>
        <v>0</v>
      </c>
      <c r="C6159" s="10"/>
    </row>
    <row r="6160" spans="1:3">
      <c r="A6160" s="21">
        <v>65</v>
      </c>
      <c r="B6160" s="24">
        <f>100/'11'!B$17*(('Calc1'!B2588+'Calc1'!B6936)*(B$1988+B$6080+B$2000+B$6067)+B$387*'Calc1'!B5697)</f>
        <v>0</v>
      </c>
      <c r="C6160" s="10"/>
    </row>
    <row r="6161" spans="1:3">
      <c r="A6161" s="21">
        <v>66</v>
      </c>
      <c r="B6161" s="24">
        <f>100/'11'!B$17*(('Calc1'!B2589+'Calc1'!B6937)*(B$1988+B$6080+B$2000+B$6067)+B$387*'Calc1'!B5698)</f>
        <v>0</v>
      </c>
      <c r="C6161" s="10"/>
    </row>
    <row r="6162" spans="1:3">
      <c r="A6162" s="21">
        <v>67</v>
      </c>
      <c r="B6162" s="24">
        <f>100/'11'!B$17*(('Calc1'!B2590+'Calc1'!B6938)*(B$1988+B$6080+B$2000+B$6067)+B$387*'Calc1'!B5699)</f>
        <v>0</v>
      </c>
      <c r="C6162" s="10"/>
    </row>
    <row r="6163" spans="1:3">
      <c r="A6163" s="21">
        <v>68</v>
      </c>
      <c r="B6163" s="24">
        <f>100/'11'!B$17*(('Calc1'!B2591+'Calc1'!B6939)*(B$1988+B$6080+B$2000+B$6067)+B$387*'Calc1'!B5700)</f>
        <v>0</v>
      </c>
      <c r="C6163" s="10"/>
    </row>
    <row r="6164" spans="1:3">
      <c r="A6164" s="21">
        <v>69</v>
      </c>
      <c r="B6164" s="24">
        <f>100/'11'!B$17*(('Calc1'!B2592+'Calc1'!B6940)*(B$1988+B$6080+B$2000+B$6067)+B$387*'Calc1'!B5701)</f>
        <v>0</v>
      </c>
      <c r="C6164" s="10"/>
    </row>
    <row r="6165" spans="1:3">
      <c r="A6165" s="21">
        <v>70</v>
      </c>
      <c r="B6165" s="24">
        <f>100/'11'!B$17*(('Calc1'!B2593+'Calc1'!B6941)*(B$1988+B$6080+B$2000+B$6067)+B$387*'Calc1'!B5702)</f>
        <v>0</v>
      </c>
      <c r="C6165" s="10"/>
    </row>
    <row r="6166" spans="1:3">
      <c r="A6166" s="21">
        <v>71</v>
      </c>
      <c r="B6166" s="24">
        <f>100/'11'!B$17*(('Calc1'!B2594+'Calc1'!B6942)*(B$1988+B$6080+B$2000+B$6067)+B$387*'Calc1'!B5703)</f>
        <v>0</v>
      </c>
      <c r="C6166" s="10"/>
    </row>
    <row r="6167" spans="1:3">
      <c r="A6167" s="21">
        <v>72</v>
      </c>
      <c r="B6167" s="24">
        <f>100/'11'!B$17*(('Calc1'!B2595+'Calc1'!B6943)*(B$1988+B$6080+B$2000+B$6067)+B$387*'Calc1'!B5704)</f>
        <v>0</v>
      </c>
      <c r="C6167" s="10"/>
    </row>
    <row r="6168" spans="1:3">
      <c r="A6168" s="21">
        <v>73</v>
      </c>
      <c r="B6168" s="24">
        <f>100/'11'!B$17*(('Calc1'!B2596+'Calc1'!B6944)*(B$1988+B$6080+B$2000+B$6067)+B$387*'Calc1'!B5705)</f>
        <v>0</v>
      </c>
      <c r="C6168" s="10"/>
    </row>
    <row r="6169" spans="1:3">
      <c r="A6169" s="21">
        <v>74</v>
      </c>
      <c r="B6169" s="24">
        <f>100/'11'!B$17*(('Calc1'!B2597+'Calc1'!B6945)*(B$1988+B$6080+B$2000+B$6067)+B$387*'Calc1'!B5706)</f>
        <v>0</v>
      </c>
      <c r="C6169" s="10"/>
    </row>
    <row r="6170" spans="1:3">
      <c r="A6170" s="21">
        <v>75</v>
      </c>
      <c r="B6170" s="24">
        <f>100/'11'!B$17*(('Calc1'!B2598+'Calc1'!B6946)*(B$1988+B$6080+B$2000+B$6067)+B$387*'Calc1'!B5707)</f>
        <v>0</v>
      </c>
      <c r="C6170" s="10"/>
    </row>
    <row r="6171" spans="1:3">
      <c r="A6171" s="21">
        <v>76</v>
      </c>
      <c r="B6171" s="24">
        <f>100/'11'!B$17*(('Calc1'!B2599+'Calc1'!B6947)*(B$1988+B$6080+B$2000+B$6067)+B$387*'Calc1'!B5708)</f>
        <v>0</v>
      </c>
      <c r="C6171" s="10"/>
    </row>
    <row r="6172" spans="1:3">
      <c r="A6172" s="21">
        <v>77</v>
      </c>
      <c r="B6172" s="24">
        <f>100/'11'!B$17*(('Calc1'!B2600+'Calc1'!B6948)*(B$1988+B$6080+B$2000+B$6067)+B$387*'Calc1'!B5709)</f>
        <v>0</v>
      </c>
      <c r="C6172" s="10"/>
    </row>
    <row r="6173" spans="1:3">
      <c r="A6173" s="21">
        <v>78</v>
      </c>
      <c r="B6173" s="24">
        <f>100/'11'!B$17*(('Calc1'!B2601+'Calc1'!B6949)*(B$1988+B$6080+B$2000+B$6067)+B$387*'Calc1'!B5710)</f>
        <v>0</v>
      </c>
      <c r="C6173" s="10"/>
    </row>
    <row r="6174" spans="1:3">
      <c r="A6174" s="21">
        <v>79</v>
      </c>
      <c r="B6174" s="24">
        <f>100/'11'!B$17*(('Calc1'!B2602+'Calc1'!B6950)*(B$1988+B$6080+B$2000+B$6067)+B$387*'Calc1'!B5711)</f>
        <v>0</v>
      </c>
      <c r="C6174" s="10"/>
    </row>
    <row r="6175" spans="1:3">
      <c r="A6175" s="21">
        <v>80</v>
      </c>
      <c r="B6175" s="24">
        <f>100/'11'!B$17*(('Calc1'!B2603+'Calc1'!B6951)*(B$1988+B$6080+B$2000+B$6067)+B$387*'Calc1'!B5712)</f>
        <v>0</v>
      </c>
      <c r="C6175" s="10"/>
    </row>
    <row r="6176" spans="1:3">
      <c r="A6176" s="21">
        <v>81</v>
      </c>
      <c r="B6176" s="24">
        <f>100/'11'!B$17*(('Calc1'!B2604+'Calc1'!B6952)*(B$1988+B$6080+B$2000+B$6067)+B$387*'Calc1'!B5713)</f>
        <v>0</v>
      </c>
      <c r="C6176" s="10"/>
    </row>
    <row r="6177" spans="1:3">
      <c r="A6177" s="21">
        <v>82</v>
      </c>
      <c r="B6177" s="24">
        <f>100/'11'!B$17*(('Calc1'!B2605+'Calc1'!B6953)*(B$1988+B$6080+B$2000+B$6067)+B$387*'Calc1'!B5714)</f>
        <v>0</v>
      </c>
      <c r="C6177" s="10"/>
    </row>
    <row r="6178" spans="1:3">
      <c r="A6178" s="21">
        <v>83</v>
      </c>
      <c r="B6178" s="24">
        <f>100/'11'!B$17*(('Calc1'!B2606+'Calc1'!B6954)*(B$1988+B$6080+B$2000+B$6067)+B$387*'Calc1'!B5715)</f>
        <v>0</v>
      </c>
      <c r="C6178" s="10"/>
    </row>
    <row r="6179" spans="1:3">
      <c r="A6179" s="21">
        <v>84</v>
      </c>
      <c r="B6179" s="24">
        <f>100/'11'!B$17*(('Calc1'!B2607+'Calc1'!B6955)*(B$1988+B$6080+B$2000+B$6067)+B$387*'Calc1'!B5716)</f>
        <v>0</v>
      </c>
      <c r="C6179" s="10"/>
    </row>
    <row r="6180" spans="1:3">
      <c r="A6180" s="21">
        <v>85</v>
      </c>
      <c r="B6180" s="24">
        <f>100/'11'!B$17*(('Calc1'!B2608+'Calc1'!B6956)*(B$1988+B$6080+B$2000+B$6067)+B$387*'Calc1'!B5717)</f>
        <v>0</v>
      </c>
      <c r="C6180" s="10"/>
    </row>
    <row r="6181" spans="1:3">
      <c r="A6181" s="21">
        <v>86</v>
      </c>
      <c r="B6181" s="24">
        <f>100/'11'!B$17*(('Calc1'!B2609+'Calc1'!B6957)*(B$1988+B$6080+B$2000+B$6067)+B$387*'Calc1'!B5718)</f>
        <v>0</v>
      </c>
      <c r="C6181" s="10"/>
    </row>
    <row r="6182" spans="1:3">
      <c r="A6182" s="21">
        <v>87</v>
      </c>
      <c r="B6182" s="24">
        <f>100/'11'!B$17*(('Calc1'!B2610+'Calc1'!B6958)*(B$1988+B$6080+B$2000+B$6067)+B$387*'Calc1'!B5719)</f>
        <v>0</v>
      </c>
      <c r="C6182" s="10"/>
    </row>
    <row r="6183" spans="1:3">
      <c r="A6183" s="21">
        <v>88</v>
      </c>
      <c r="B6183" s="24">
        <f>100/'11'!B$17*(('Calc1'!B2611+'Calc1'!B6959)*(B$1988+B$6080+B$2000+B$6067)+B$387*'Calc1'!B5720)</f>
        <v>0</v>
      </c>
      <c r="C6183" s="10"/>
    </row>
    <row r="6184" spans="1:3">
      <c r="A6184" s="21">
        <v>89</v>
      </c>
      <c r="B6184" s="24">
        <f>100/'11'!B$17*(('Calc1'!B2612+'Calc1'!B6960)*(B$1988+B$6080+B$2000+B$6067)+B$387*'Calc1'!B5721)</f>
        <v>0</v>
      </c>
      <c r="C6184" s="10"/>
    </row>
    <row r="6185" spans="1:3">
      <c r="A6185" s="21">
        <v>90</v>
      </c>
      <c r="B6185" s="24">
        <f>100/'11'!B$17*(('Calc1'!B2613+'Calc1'!B6961)*(B$1988+B$6080+B$2000+B$6067)+B$387*'Calc1'!B5722)</f>
        <v>0</v>
      </c>
      <c r="C6185" s="10"/>
    </row>
    <row r="6186" spans="1:3">
      <c r="A6186" s="21">
        <v>91</v>
      </c>
      <c r="B6186" s="24">
        <f>100/'11'!B$17*(('Calc1'!B2614+'Calc1'!B6962)*(B$1988+B$6080+B$2000+B$6067)+B$387*'Calc1'!B5723)</f>
        <v>0</v>
      </c>
      <c r="C6186" s="10"/>
    </row>
    <row r="6187" spans="1:3">
      <c r="A6187" s="21">
        <v>92</v>
      </c>
      <c r="B6187" s="24">
        <f>100/'11'!B$17*(('Calc1'!B2615+'Calc1'!B6963)*(B$1988+B$6080+B$2000+B$6067)+B$387*'Calc1'!B5724)</f>
        <v>0</v>
      </c>
      <c r="C6187" s="10"/>
    </row>
    <row r="6188" spans="1:3">
      <c r="A6188" s="21">
        <v>93</v>
      </c>
      <c r="B6188" s="24">
        <f>100/'11'!B$17*(('Calc1'!B2616+'Calc1'!B6964)*(B$1988+B$6080+B$2000+B$6067)+B$387*'Calc1'!B5725)</f>
        <v>0</v>
      </c>
      <c r="C6188" s="10"/>
    </row>
    <row r="6189" spans="1:3">
      <c r="A6189" s="21">
        <v>94</v>
      </c>
      <c r="B6189" s="24">
        <f>100/'11'!B$17*(('Calc1'!B2617+'Calc1'!B6965)*(B$1988+B$6080+B$2000+B$6067)+B$387*'Calc1'!B5726)</f>
        <v>0</v>
      </c>
      <c r="C6189" s="10"/>
    </row>
    <row r="6190" spans="1:3">
      <c r="A6190" s="21">
        <v>95</v>
      </c>
      <c r="B6190" s="24">
        <f>100/'11'!B$17*(('Calc1'!B2618+'Calc1'!B6966)*(B$1988+B$6080+B$2000+B$6067)+B$387*'Calc1'!B5727)</f>
        <v>0</v>
      </c>
      <c r="C6190" s="10"/>
    </row>
    <row r="6191" spans="1:3">
      <c r="A6191" s="21">
        <v>96</v>
      </c>
      <c r="B6191" s="24">
        <f>100/'11'!B$17*(('Calc1'!B2619+'Calc1'!B6967)*(B$1988+B$6080+B$2000+B$6067)+B$387*'Calc1'!B5728)</f>
        <v>0</v>
      </c>
      <c r="C6191" s="10"/>
    </row>
    <row r="6192" spans="1:3">
      <c r="A6192" s="21">
        <v>97</v>
      </c>
      <c r="B6192" s="24">
        <f>100/'11'!B$17*(('Calc1'!B2620+'Calc1'!B6968)*(B$1988+B$6080+B$2000+B$6067)+B$387*'Calc1'!B5729)</f>
        <v>0</v>
      </c>
      <c r="C6192" s="10"/>
    </row>
    <row r="6193" spans="1:3">
      <c r="A6193" s="21">
        <v>98</v>
      </c>
      <c r="B6193" s="24">
        <f>100/'11'!B$17*(('Calc1'!B2621+'Calc1'!B6969)*(B$1988+B$6080+B$2000+B$6067)+B$387*'Calc1'!B5730)</f>
        <v>0</v>
      </c>
      <c r="C6193" s="10"/>
    </row>
    <row r="6194" spans="1:3">
      <c r="A6194" s="21">
        <v>99</v>
      </c>
      <c r="B6194" s="24">
        <f>100/'11'!B$17*(('Calc1'!B2622+'Calc1'!B6970)*(B$1988+B$6080+B$2000+B$6067)+B$387*'Calc1'!B5731)</f>
        <v>0</v>
      </c>
      <c r="C6194" s="10"/>
    </row>
    <row r="6195" spans="1:3">
      <c r="A6195" s="21">
        <v>100</v>
      </c>
      <c r="B6195" s="24">
        <f>100/'11'!B$17*(('Calc1'!B2623+'Calc1'!B6971)*(B$1988+B$6080+B$2000+B$6067)+B$387*'Calc1'!B5732)</f>
        <v>0</v>
      </c>
      <c r="C6195" s="10"/>
    </row>
    <row r="6196" spans="1:3">
      <c r="A6196" s="21">
        <v>101</v>
      </c>
      <c r="B6196" s="24">
        <f>100/'11'!B$17*(('Calc1'!B2624+'Calc1'!B6972)*(B$1988+B$6080+B$2000+B$6067)+B$387*'Calc1'!B5733)</f>
        <v>0</v>
      </c>
      <c r="C6196" s="10"/>
    </row>
    <row r="6197" spans="1:3">
      <c r="A6197" s="21">
        <v>102</v>
      </c>
      <c r="B6197" s="24">
        <f>100/'11'!B$17*(('Calc1'!B2625+'Calc1'!B6973)*(B$1988+B$6080+B$2000+B$6067)+B$387*'Calc1'!B5734)</f>
        <v>0</v>
      </c>
      <c r="C6197" s="10"/>
    </row>
    <row r="6198" spans="1:3">
      <c r="A6198" s="21">
        <v>103</v>
      </c>
      <c r="B6198" s="24">
        <f>100/'11'!B$17*(('Calc1'!B2626+'Calc1'!B6974)*(B$1988+B$6080+B$2000+B$6067)+B$387*'Calc1'!B5735)</f>
        <v>0</v>
      </c>
      <c r="C6198" s="10"/>
    </row>
    <row r="6199" spans="1:3">
      <c r="A6199" s="21">
        <v>104</v>
      </c>
      <c r="B6199" s="24">
        <f>100/'11'!B$17*(('Calc1'!B2627+'Calc1'!B6975)*(B$1988+B$6080+B$2000+B$6067)+B$387*'Calc1'!B5736)</f>
        <v>0</v>
      </c>
      <c r="C6199" s="10"/>
    </row>
    <row r="6200" spans="1:3">
      <c r="A6200" s="21">
        <v>105</v>
      </c>
      <c r="B6200" s="24">
        <f>100/'11'!B$17*(('Calc1'!B2628+'Calc1'!B6976)*(B$1988+B$6080+B$2000+B$6067)+B$387*'Calc1'!B5737)</f>
        <v>0</v>
      </c>
      <c r="C6200" s="10"/>
    </row>
    <row r="6201" spans="1:3">
      <c r="A6201" s="21">
        <v>106</v>
      </c>
      <c r="B6201" s="24">
        <f>100/'11'!B$17*(('Calc1'!B2629+'Calc1'!B6977)*(B$1988+B$6080+B$2000+B$6067)+B$387*'Calc1'!B5738)</f>
        <v>0</v>
      </c>
      <c r="C6201" s="10"/>
    </row>
    <row r="6202" spans="1:3">
      <c r="A6202" s="21">
        <v>107</v>
      </c>
      <c r="B6202" s="24">
        <f>100/'11'!B$17*(('Calc1'!B2630+'Calc1'!B6978)*(B$1988+B$6080+B$2000+B$6067)+B$387*'Calc1'!B5739)</f>
        <v>0</v>
      </c>
      <c r="C6202" s="10"/>
    </row>
    <row r="6203" spans="1:3">
      <c r="A6203" s="21">
        <v>108</v>
      </c>
      <c r="B6203" s="24">
        <f>100/'11'!B$17*(('Calc1'!B2631+'Calc1'!B6979)*(B$1988+B$6080+B$2000+B$6067)+B$387*'Calc1'!B5740)</f>
        <v>0</v>
      </c>
      <c r="C6203" s="10"/>
    </row>
    <row r="6204" spans="1:3">
      <c r="A6204" s="21">
        <v>109</v>
      </c>
      <c r="B6204" s="24">
        <f>100/'11'!B$17*(('Calc1'!B2632+'Calc1'!B6980)*(B$1988+B$6080+B$2000+B$6067)+B$387*'Calc1'!B5741)</f>
        <v>0</v>
      </c>
      <c r="C6204" s="10"/>
    </row>
    <row r="6205" spans="1:3">
      <c r="A6205" s="21">
        <v>110</v>
      </c>
      <c r="B6205" s="24">
        <f>100/'11'!B$17*(('Calc1'!B2633+'Calc1'!B6981)*(B$1988+B$6080+B$2000+B$6067)+B$387*'Calc1'!B5742)</f>
        <v>0</v>
      </c>
      <c r="C6205" s="10"/>
    </row>
    <row r="6206" spans="1:3">
      <c r="A6206" s="21">
        <v>111</v>
      </c>
      <c r="B6206" s="24">
        <f>100/'11'!B$17*(('Calc1'!B2634+'Calc1'!B6982)*(B$1988+B$6080+B$2000+B$6067)+B$387*'Calc1'!B5743)</f>
        <v>0</v>
      </c>
      <c r="C6206" s="10"/>
    </row>
    <row r="6207" spans="1:3">
      <c r="A6207" s="21">
        <v>112</v>
      </c>
      <c r="B6207" s="24">
        <f>100/'11'!B$17*(('Calc1'!B2635+'Calc1'!B6983)*(B$1988+B$6080+B$2000+B$6067)+B$387*'Calc1'!B5744)</f>
        <v>0</v>
      </c>
      <c r="C6207" s="10"/>
    </row>
    <row r="6208" spans="1:3">
      <c r="A6208" s="21">
        <v>113</v>
      </c>
      <c r="B6208" s="24">
        <f>100/'11'!B$17*(('Calc1'!B2636+'Calc1'!B6984)*(B$1988+B$6080+B$2000+B$6067)+B$387*'Calc1'!B5745)</f>
        <v>0</v>
      </c>
      <c r="C6208" s="10"/>
    </row>
    <row r="6209" spans="1:3">
      <c r="A6209" s="21">
        <v>114</v>
      </c>
      <c r="B6209" s="24">
        <f>100/'11'!B$17*(('Calc1'!B2637+'Calc1'!B6985)*(B$1988+B$6080+B$2000+B$6067)+B$387*'Calc1'!B5746)</f>
        <v>0</v>
      </c>
      <c r="C6209" s="10"/>
    </row>
    <row r="6210" spans="1:3">
      <c r="A6210" s="21">
        <v>115</v>
      </c>
      <c r="B6210" s="24">
        <f>100/'11'!B$17*(('Calc1'!B2638+'Calc1'!B6986)*(B$1988+B$6080+B$2000+B$6067)+B$387*'Calc1'!B5747)</f>
        <v>0</v>
      </c>
      <c r="C6210" s="10"/>
    </row>
    <row r="6211" spans="1:3">
      <c r="A6211" s="21">
        <v>116</v>
      </c>
      <c r="B6211" s="24">
        <f>100/'11'!B$17*(('Calc1'!B2639+'Calc1'!B6987)*(B$1988+B$6080+B$2000+B$6067)+B$387*'Calc1'!B5748)</f>
        <v>0</v>
      </c>
      <c r="C6211" s="10"/>
    </row>
    <row r="6212" spans="1:3">
      <c r="A6212" s="21">
        <v>117</v>
      </c>
      <c r="B6212" s="24">
        <f>100/'11'!B$17*(('Calc1'!B2640+'Calc1'!B6988)*(B$1988+B$6080+B$2000+B$6067)+B$387*'Calc1'!B5749)</f>
        <v>0</v>
      </c>
      <c r="C6212" s="10"/>
    </row>
    <row r="6213" spans="1:3">
      <c r="A6213" s="21">
        <v>118</v>
      </c>
      <c r="B6213" s="24">
        <f>100/'11'!B$17*(('Calc1'!B2641+'Calc1'!B6989)*(B$1988+B$6080+B$2000+B$6067)+B$387*'Calc1'!B5750)</f>
        <v>0</v>
      </c>
      <c r="C6213" s="10"/>
    </row>
    <row r="6214" spans="1:3">
      <c r="A6214" s="21">
        <v>119</v>
      </c>
      <c r="B6214" s="24">
        <f>100/'11'!B$17*(('Calc1'!B2642+'Calc1'!B6990)*(B$1988+B$6080+B$2000+B$6067)+B$387*'Calc1'!B5751)</f>
        <v>0</v>
      </c>
      <c r="C6214" s="10"/>
    </row>
    <row r="6215" spans="1:3">
      <c r="A6215" s="21">
        <v>120</v>
      </c>
      <c r="B6215" s="24">
        <f>100/'11'!B$17*(('Calc1'!B2643+'Calc1'!B6991)*(B$1988+B$6080+B$2000+B$6067)+B$387*'Calc1'!B5752)</f>
        <v>0</v>
      </c>
      <c r="C6215" s="10"/>
    </row>
    <row r="6216" spans="1:3">
      <c r="A6216" s="21">
        <v>121</v>
      </c>
      <c r="B6216" s="24">
        <f>100/'11'!B$17*(('Calc1'!B2644+'Calc1'!B6992)*(B$1988+B$6080+B$2000+B$6067)+B$387*'Calc1'!B5753)</f>
        <v>0</v>
      </c>
      <c r="C6216" s="10"/>
    </row>
    <row r="6217" spans="1:3">
      <c r="A6217" s="21">
        <v>122</v>
      </c>
      <c r="B6217" s="24">
        <f>100/'11'!B$17*(('Calc1'!B2645+'Calc1'!B6993)*(B$1988+B$6080+B$2000+B$6067)+B$387*'Calc1'!B5754)</f>
        <v>0</v>
      </c>
      <c r="C6217" s="10"/>
    </row>
    <row r="6218" spans="1:3">
      <c r="A6218" s="21">
        <v>123</v>
      </c>
      <c r="B6218" s="24">
        <f>100/'11'!B$17*(('Calc1'!B2646+'Calc1'!B6994)*(B$1988+B$6080+B$2000+B$6067)+B$387*'Calc1'!B5755)</f>
        <v>0</v>
      </c>
      <c r="C6218" s="10"/>
    </row>
    <row r="6219" spans="1:3">
      <c r="A6219" s="21">
        <v>124</v>
      </c>
      <c r="B6219" s="24">
        <f>100/'11'!B$17*(('Calc1'!B2647+'Calc1'!B6995)*(B$1988+B$6080+B$2000+B$6067)+B$387*'Calc1'!B5756)</f>
        <v>0</v>
      </c>
      <c r="C6219" s="10"/>
    </row>
    <row r="6220" spans="1:3">
      <c r="A6220" s="21">
        <v>125</v>
      </c>
      <c r="B6220" s="24">
        <f>100/'11'!B$17*(('Calc1'!B2648+'Calc1'!B6996)*(B$1988+B$6080+B$2000+B$6067)+B$387*'Calc1'!B5757)</f>
        <v>0</v>
      </c>
      <c r="C6220" s="10"/>
    </row>
    <row r="6221" spans="1:3">
      <c r="A6221" s="21">
        <v>126</v>
      </c>
      <c r="B6221" s="24">
        <f>100/'11'!B$17*(('Calc1'!B2649+'Calc1'!B6997)*(B$1988+B$6080+B$2000+B$6067)+B$387*'Calc1'!B5758)</f>
        <v>0</v>
      </c>
      <c r="C6221" s="10"/>
    </row>
    <row r="6222" spans="1:3">
      <c r="A6222" s="21">
        <v>127</v>
      </c>
      <c r="B6222" s="24">
        <f>100/'11'!B$17*(('Calc1'!B2650+'Calc1'!B6998)*(B$1988+B$6080+B$2000+B$6067)+B$387*'Calc1'!B5759)</f>
        <v>0</v>
      </c>
      <c r="C6222" s="10"/>
    </row>
    <row r="6223" spans="1:3">
      <c r="A6223" s="21">
        <v>128</v>
      </c>
      <c r="B6223" s="24">
        <f>100/'11'!B$17*(('Calc1'!B2651+'Calc1'!B6999)*(B$1988+B$6080+B$2000+B$6067)+B$387*'Calc1'!B5760)</f>
        <v>0</v>
      </c>
      <c r="C6223" s="10"/>
    </row>
    <row r="6224" spans="1:3">
      <c r="A6224" s="21">
        <v>129</v>
      </c>
      <c r="B6224" s="24">
        <f>100/'11'!B$17*(('Calc1'!B2652+'Calc1'!B7000)*(B$1988+B$6080+B$2000+B$6067)+B$387*'Calc1'!B5761)</f>
        <v>0</v>
      </c>
      <c r="C6224" s="10"/>
    </row>
    <row r="6225" spans="1:3">
      <c r="A6225" s="21">
        <v>130</v>
      </c>
      <c r="B6225" s="24">
        <f>100/'11'!B$17*(('Calc1'!B2653+'Calc1'!B7001)*(B$1988+B$6080+B$2000+B$6067)+B$387*'Calc1'!B5762)</f>
        <v>0</v>
      </c>
      <c r="C6225" s="10"/>
    </row>
    <row r="6226" spans="1:3">
      <c r="A6226" s="21">
        <v>131</v>
      </c>
      <c r="B6226" s="24">
        <f>100/'11'!B$17*(('Calc1'!B2654+'Calc1'!B7002)*(B$1988+B$6080+B$2000+B$6067)+B$387*'Calc1'!B5763)</f>
        <v>0</v>
      </c>
      <c r="C6226" s="10"/>
    </row>
    <row r="6227" spans="1:3">
      <c r="A6227" s="21">
        <v>132</v>
      </c>
      <c r="B6227" s="24">
        <f>100/'11'!B$17*(('Calc1'!B2655+'Calc1'!B7003)*(B$1988+B$6080+B$2000+B$6067)+B$387*'Calc1'!B5764)</f>
        <v>0</v>
      </c>
      <c r="C6227" s="10"/>
    </row>
    <row r="6228" spans="1:3">
      <c r="A6228" s="21">
        <v>133</v>
      </c>
      <c r="B6228" s="24">
        <f>100/'11'!B$17*(('Calc1'!B2656+'Calc1'!B7004)*(B$1988+B$6080+B$2000+B$6067)+B$387*'Calc1'!B5765)</f>
        <v>0</v>
      </c>
      <c r="C6228" s="10"/>
    </row>
    <row r="6229" spans="1:3">
      <c r="A6229" s="21">
        <v>134</v>
      </c>
      <c r="B6229" s="24">
        <f>100/'11'!B$17*(('Calc1'!B2657+'Calc1'!B7005)*(B$1988+B$6080+B$2000+B$6067)+B$387*'Calc1'!B5766)</f>
        <v>0</v>
      </c>
      <c r="C6229" s="10"/>
    </row>
    <row r="6230" spans="1:3">
      <c r="A6230" s="21">
        <v>135</v>
      </c>
      <c r="B6230" s="24">
        <f>100/'11'!B$17*(('Calc1'!B2658+'Calc1'!B7006)*(B$1988+B$6080+B$2000+B$6067)+B$387*'Calc1'!B5767)</f>
        <v>0</v>
      </c>
      <c r="C6230" s="10"/>
    </row>
    <row r="6231" spans="1:3">
      <c r="A6231" s="21">
        <v>136</v>
      </c>
      <c r="B6231" s="24">
        <f>100/'11'!B$17*(('Calc1'!B2659+'Calc1'!B7007)*(B$1988+B$6080+B$2000+B$6067)+B$387*'Calc1'!B5768)</f>
        <v>0</v>
      </c>
      <c r="C6231" s="10"/>
    </row>
    <row r="6232" spans="1:3">
      <c r="A6232" s="21">
        <v>137</v>
      </c>
      <c r="B6232" s="24">
        <f>100/'11'!B$17*(('Calc1'!B2660+'Calc1'!B7008)*(B$1988+B$6080+B$2000+B$6067)+B$387*'Calc1'!B5769)</f>
        <v>0</v>
      </c>
      <c r="C6232" s="10"/>
    </row>
    <row r="6233" spans="1:3">
      <c r="A6233" s="21">
        <v>138</v>
      </c>
      <c r="B6233" s="24">
        <f>100/'11'!B$17*(('Calc1'!B2661+'Calc1'!B7009)*(B$1988+B$6080+B$2000+B$6067)+B$387*'Calc1'!B5770)</f>
        <v>0</v>
      </c>
      <c r="C6233" s="10"/>
    </row>
    <row r="6234" spans="1:3">
      <c r="A6234" s="21">
        <v>139</v>
      </c>
      <c r="B6234" s="24">
        <f>100/'11'!B$17*(('Calc1'!B2662+'Calc1'!B7010)*(B$1988+B$6080+B$2000+B$6067)+B$387*'Calc1'!B5771)</f>
        <v>0</v>
      </c>
      <c r="C6234" s="10"/>
    </row>
    <row r="6235" spans="1:3">
      <c r="A6235" s="21">
        <v>140</v>
      </c>
      <c r="B6235" s="24">
        <f>100/'11'!B$17*(('Calc1'!B2663+'Calc1'!B7011)*(B$1988+B$6080+B$2000+B$6067)+B$387*'Calc1'!B5772)</f>
        <v>0</v>
      </c>
      <c r="C6235" s="10"/>
    </row>
    <row r="6236" spans="1:3">
      <c r="A6236" s="21">
        <v>141</v>
      </c>
      <c r="B6236" s="24">
        <f>100/'11'!B$17*(('Calc1'!B2664+'Calc1'!B7012)*(B$1988+B$6080+B$2000+B$6067)+B$387*'Calc1'!B5773)</f>
        <v>0</v>
      </c>
      <c r="C6236" s="10"/>
    </row>
    <row r="6237" spans="1:3">
      <c r="A6237" s="21">
        <v>142</v>
      </c>
      <c r="B6237" s="24">
        <f>100/'11'!B$17*(('Calc1'!B2665+'Calc1'!B7013)*(B$1988+B$6080+B$2000+B$6067)+B$387*'Calc1'!B5774)</f>
        <v>0</v>
      </c>
      <c r="C6237" s="10"/>
    </row>
    <row r="6238" spans="1:3">
      <c r="A6238" s="21">
        <v>143</v>
      </c>
      <c r="B6238" s="24">
        <f>100/'11'!B$17*(('Calc1'!B2666+'Calc1'!B7014)*(B$1988+B$6080+B$2000+B$6067)+B$387*'Calc1'!B5775)</f>
        <v>0</v>
      </c>
      <c r="C6238" s="10"/>
    </row>
    <row r="6239" spans="1:3">
      <c r="A6239" s="21">
        <v>144</v>
      </c>
      <c r="B6239" s="24">
        <f>100/'11'!B$17*(('Calc1'!B2667+'Calc1'!B7015)*(B$1988+B$6080+B$2000+B$6067)+B$387*'Calc1'!B5776)</f>
        <v>0</v>
      </c>
      <c r="C6239" s="10"/>
    </row>
    <row r="6240" spans="1:3">
      <c r="A6240" s="21">
        <v>145</v>
      </c>
      <c r="B6240" s="24">
        <f>100/'11'!B$17*(('Calc1'!B2668+'Calc1'!B7016)*(B$1988+B$6080+B$2000+B$6067)+B$387*'Calc1'!B5777)</f>
        <v>0</v>
      </c>
      <c r="C6240" s="10"/>
    </row>
    <row r="6241" spans="1:3">
      <c r="A6241" s="21">
        <v>146</v>
      </c>
      <c r="B6241" s="24">
        <f>100/'11'!B$17*(('Calc1'!B2669+'Calc1'!B7017)*(B$1988+B$6080+B$2000+B$6067)+B$387*'Calc1'!B5778)</f>
        <v>0</v>
      </c>
      <c r="C6241" s="10"/>
    </row>
    <row r="6242" spans="1:3">
      <c r="A6242" s="21">
        <v>147</v>
      </c>
      <c r="B6242" s="24">
        <f>100/'11'!B$17*(('Calc1'!B2670+'Calc1'!B7018)*(B$1988+B$6080+B$2000+B$6067)+B$387*'Calc1'!B5779)</f>
        <v>0</v>
      </c>
      <c r="C6242" s="10"/>
    </row>
    <row r="6243" spans="1:3">
      <c r="A6243" s="21">
        <v>148</v>
      </c>
      <c r="B6243" s="24">
        <f>100/'11'!B$17*(('Calc1'!B2671+'Calc1'!B7019)*(B$1988+B$6080+B$2000+B$6067)+B$387*'Calc1'!B5780)</f>
        <v>0</v>
      </c>
      <c r="C6243" s="10"/>
    </row>
    <row r="6244" spans="1:3">
      <c r="A6244" s="21">
        <v>149</v>
      </c>
      <c r="B6244" s="24">
        <f>100/'11'!B$17*(('Calc1'!B2672+'Calc1'!B7020)*(B$1988+B$6080+B$2000+B$6067)+B$387*'Calc1'!B5781)</f>
        <v>0</v>
      </c>
      <c r="C6244" s="10"/>
    </row>
    <row r="6245" spans="1:3">
      <c r="A6245" s="21">
        <v>150</v>
      </c>
      <c r="B6245" s="24">
        <f>100/'11'!B$17*(('Calc1'!B2673+'Calc1'!B7021)*(B$1988+B$6080+B$2000+B$6067)+B$387*'Calc1'!B5782)</f>
        <v>0</v>
      </c>
      <c r="C6245" s="10"/>
    </row>
    <row r="6246" spans="1:3">
      <c r="A6246" s="21">
        <v>151</v>
      </c>
      <c r="B6246" s="24">
        <f>100/'11'!B$17*(('Calc1'!B2674+'Calc1'!B7022)*(B$1988+B$6080+B$2000+B$6067)+B$387*'Calc1'!B5783)</f>
        <v>0</v>
      </c>
      <c r="C6246" s="10"/>
    </row>
    <row r="6247" spans="1:3">
      <c r="A6247" s="21">
        <v>152</v>
      </c>
      <c r="B6247" s="24">
        <f>100/'11'!B$17*(('Calc1'!B2675+'Calc1'!B7023)*(B$1988+B$6080+B$2000+B$6067)+B$387*'Calc1'!B5784)</f>
        <v>0</v>
      </c>
      <c r="C6247" s="10"/>
    </row>
    <row r="6248" spans="1:3">
      <c r="A6248" s="21">
        <v>153</v>
      </c>
      <c r="B6248" s="24">
        <f>100/'11'!B$17*(('Calc1'!B2676+'Calc1'!B7024)*(B$1988+B$6080+B$2000+B$6067)+B$387*'Calc1'!B5785)</f>
        <v>0</v>
      </c>
      <c r="C6248" s="10"/>
    </row>
    <row r="6249" spans="1:3">
      <c r="A6249" s="21">
        <v>154</v>
      </c>
      <c r="B6249" s="24">
        <f>100/'11'!B$17*(('Calc1'!B2677+'Calc1'!B7025)*(B$1988+B$6080+B$2000+B$6067)+B$387*'Calc1'!B5786)</f>
        <v>0</v>
      </c>
      <c r="C6249" s="10"/>
    </row>
    <row r="6250" spans="1:3">
      <c r="A6250" s="21">
        <v>155</v>
      </c>
      <c r="B6250" s="24">
        <f>100/'11'!B$17*(('Calc1'!B2678+'Calc1'!B7026)*(B$1988+B$6080+B$2000+B$6067)+B$387*'Calc1'!B5787)</f>
        <v>0</v>
      </c>
      <c r="C6250" s="10"/>
    </row>
    <row r="6251" spans="1:3">
      <c r="A6251" s="21">
        <v>156</v>
      </c>
      <c r="B6251" s="24">
        <f>100/'11'!B$17*(('Calc1'!B2679+'Calc1'!B7027)*(B$1988+B$6080+B$2000+B$6067)+B$387*'Calc1'!B5788)</f>
        <v>0</v>
      </c>
      <c r="C6251" s="10"/>
    </row>
    <row r="6252" spans="1:3">
      <c r="A6252" s="21">
        <v>157</v>
      </c>
      <c r="B6252" s="24">
        <f>100/'11'!B$17*(('Calc1'!B2680+'Calc1'!B7028)*(B$1988+B$6080+B$2000+B$6067)+B$387*'Calc1'!B5789)</f>
        <v>0</v>
      </c>
      <c r="C6252" s="10"/>
    </row>
    <row r="6253" spans="1:3">
      <c r="A6253" s="21">
        <v>158</v>
      </c>
      <c r="B6253" s="24">
        <f>100/'11'!B$17*(('Calc1'!B2681+'Calc1'!B7029)*(B$1988+B$6080+B$2000+B$6067)+B$387*'Calc1'!B5790)</f>
        <v>0</v>
      </c>
      <c r="C6253" s="10"/>
    </row>
    <row r="6254" spans="1:3">
      <c r="A6254" s="21">
        <v>159</v>
      </c>
      <c r="B6254" s="24">
        <f>100/'11'!B$17*(('Calc1'!B2682+'Calc1'!B7030)*(B$1988+B$6080+B$2000+B$6067)+B$387*'Calc1'!B5791)</f>
        <v>0</v>
      </c>
      <c r="C6254" s="10"/>
    </row>
    <row r="6255" spans="1:3">
      <c r="A6255" s="21">
        <v>160</v>
      </c>
      <c r="B6255" s="24">
        <f>100/'11'!B$17*(('Calc1'!B2683+'Calc1'!B7031)*(B$1988+B$6080+B$2000+B$6067)+B$387*'Calc1'!B5792)</f>
        <v>0</v>
      </c>
      <c r="C6255" s="10"/>
    </row>
    <row r="6256" spans="1:3">
      <c r="A6256" s="21">
        <v>161</v>
      </c>
      <c r="B6256" s="24">
        <f>100/'11'!B$17*(('Calc1'!B2684+'Calc1'!B7032)*(B$1988+B$6080+B$2000+B$6067)+B$387*'Calc1'!B5793)</f>
        <v>0</v>
      </c>
      <c r="C6256" s="10"/>
    </row>
    <row r="6257" spans="1:3">
      <c r="A6257" s="21">
        <v>162</v>
      </c>
      <c r="B6257" s="24">
        <f>100/'11'!B$17*(('Calc1'!B2685+'Calc1'!B7033)*(B$1988+B$6080+B$2000+B$6067)+B$387*'Calc1'!B5794)</f>
        <v>0</v>
      </c>
      <c r="C6257" s="10"/>
    </row>
    <row r="6258" spans="1:3">
      <c r="A6258" s="21">
        <v>163</v>
      </c>
      <c r="B6258" s="24">
        <f>100/'11'!B$17*(('Calc1'!B2686+'Calc1'!B7034)*(B$1988+B$6080+B$2000+B$6067)+B$387*'Calc1'!B5795)</f>
        <v>0</v>
      </c>
      <c r="C6258" s="10"/>
    </row>
    <row r="6259" spans="1:3">
      <c r="A6259" s="21">
        <v>164</v>
      </c>
      <c r="B6259" s="24">
        <f>100/'11'!B$17*(('Calc1'!B2687+'Calc1'!B7035)*(B$1988+B$6080+B$2000+B$6067)+B$387*'Calc1'!B5796)</f>
        <v>0</v>
      </c>
      <c r="C6259" s="10"/>
    </row>
    <row r="6260" spans="1:3">
      <c r="A6260" s="21">
        <v>165</v>
      </c>
      <c r="B6260" s="24">
        <f>100/'11'!B$17*(('Calc1'!B2688+'Calc1'!B7036)*(B$1988+B$6080+B$2000+B$6067)+B$387*'Calc1'!B5797)</f>
        <v>0</v>
      </c>
      <c r="C6260" s="10"/>
    </row>
    <row r="6261" spans="1:3">
      <c r="A6261" s="21">
        <v>166</v>
      </c>
      <c r="B6261" s="24">
        <f>100/'11'!B$17*(('Calc1'!B2689+'Calc1'!B7037)*(B$1988+B$6080+B$2000+B$6067)+B$387*'Calc1'!B5798)</f>
        <v>0</v>
      </c>
      <c r="C6261" s="10"/>
    </row>
    <row r="6262" spans="1:3">
      <c r="A6262" s="21">
        <v>167</v>
      </c>
      <c r="B6262" s="24">
        <f>100/'11'!B$17*(('Calc1'!B2690+'Calc1'!B7038)*(B$1988+B$6080+B$2000+B$6067)+B$387*'Calc1'!B5799)</f>
        <v>0</v>
      </c>
      <c r="C6262" s="10"/>
    </row>
    <row r="6263" spans="1:3">
      <c r="A6263" s="21">
        <v>168</v>
      </c>
      <c r="B6263" s="24">
        <f>100/'11'!B$17*(('Calc1'!B2691+'Calc1'!B7039)*(B$1988+B$6080+B$2000+B$6067)+B$387*'Calc1'!B5800)</f>
        <v>0</v>
      </c>
      <c r="C6263" s="10"/>
    </row>
    <row r="6264" spans="1:3">
      <c r="A6264" s="21">
        <v>169</v>
      </c>
      <c r="B6264" s="24">
        <f>100/'11'!B$17*(('Calc1'!B2692+'Calc1'!B7040)*(B$1988+B$6080+B$2000+B$6067)+B$387*'Calc1'!B5801)</f>
        <v>0</v>
      </c>
      <c r="C6264" s="10"/>
    </row>
    <row r="6265" spans="1:3">
      <c r="A6265" s="21">
        <v>170</v>
      </c>
      <c r="B6265" s="24">
        <f>100/'11'!B$17*(('Calc1'!B2693+'Calc1'!B7041)*(B$1988+B$6080+B$2000+B$6067)+B$387*'Calc1'!B5802)</f>
        <v>0</v>
      </c>
      <c r="C6265" s="10"/>
    </row>
    <row r="6266" spans="1:3">
      <c r="A6266" s="21">
        <v>171</v>
      </c>
      <c r="B6266" s="24">
        <f>100/'11'!B$17*(('Calc1'!B2694+'Calc1'!B7042)*(B$1988+B$6080+B$2000+B$6067)+B$387*'Calc1'!B5803)</f>
        <v>0</v>
      </c>
      <c r="C6266" s="10"/>
    </row>
    <row r="6267" spans="1:3">
      <c r="A6267" s="21">
        <v>172</v>
      </c>
      <c r="B6267" s="24">
        <f>100/'11'!B$17*(('Calc1'!B2695+'Calc1'!B7043)*(B$1988+B$6080+B$2000+B$6067)+B$387*'Calc1'!B5804)</f>
        <v>0</v>
      </c>
      <c r="C6267" s="10"/>
    </row>
    <row r="6268" spans="1:3">
      <c r="A6268" s="21">
        <v>173</v>
      </c>
      <c r="B6268" s="24">
        <f>100/'11'!B$17*(('Calc1'!B2696+'Calc1'!B7044)*(B$1988+B$6080+B$2000+B$6067)+B$387*'Calc1'!B5805)</f>
        <v>0</v>
      </c>
      <c r="C6268" s="10"/>
    </row>
    <row r="6269" spans="1:3">
      <c r="A6269" s="21">
        <v>174</v>
      </c>
      <c r="B6269" s="24">
        <f>100/'11'!B$17*(('Calc1'!B2697+'Calc1'!B7045)*(B$1988+B$6080+B$2000+B$6067)+B$387*'Calc1'!B5806)</f>
        <v>0</v>
      </c>
      <c r="C6269" s="10"/>
    </row>
    <row r="6270" spans="1:3">
      <c r="A6270" s="21">
        <v>175</v>
      </c>
      <c r="B6270" s="24">
        <f>100/'11'!B$17*(('Calc1'!B2698+'Calc1'!B7046)*(B$1988+B$6080+B$2000+B$6067)+B$387*'Calc1'!B5807)</f>
        <v>0</v>
      </c>
      <c r="C6270" s="10"/>
    </row>
    <row r="6271" spans="1:3">
      <c r="A6271" s="21">
        <v>176</v>
      </c>
      <c r="B6271" s="24">
        <f>100/'11'!B$17*(('Calc1'!B2699+'Calc1'!B7047)*(B$1988+B$6080+B$2000+B$6067)+B$387*'Calc1'!B5808)</f>
        <v>0</v>
      </c>
      <c r="C6271" s="10"/>
    </row>
    <row r="6272" spans="1:3">
      <c r="A6272" s="21">
        <v>177</v>
      </c>
      <c r="B6272" s="24">
        <f>100/'11'!B$17*(('Calc1'!B2700+'Calc1'!B7048)*(B$1988+B$6080+B$2000+B$6067)+B$387*'Calc1'!B5809)</f>
        <v>0</v>
      </c>
      <c r="C6272" s="10"/>
    </row>
    <row r="6273" spans="1:3">
      <c r="A6273" s="21">
        <v>178</v>
      </c>
      <c r="B6273" s="24">
        <f>100/'11'!B$17*(('Calc1'!B2701+'Calc1'!B7049)*(B$1988+B$6080+B$2000+B$6067)+B$387*'Calc1'!B5810)</f>
        <v>0</v>
      </c>
      <c r="C6273" s="10"/>
    </row>
    <row r="6274" spans="1:3">
      <c r="A6274" s="21">
        <v>179</v>
      </c>
      <c r="B6274" s="24">
        <f>100/'11'!B$17*(('Calc1'!B2702+'Calc1'!B7050)*(B$1988+B$6080+B$2000+B$6067)+B$387*'Calc1'!B5811)</f>
        <v>0</v>
      </c>
      <c r="C6274" s="10"/>
    </row>
    <row r="6275" spans="1:3">
      <c r="A6275" s="21">
        <v>180</v>
      </c>
      <c r="B6275" s="24">
        <f>100/'11'!B$17*(('Calc1'!B2703+'Calc1'!B7051)*(B$1988+B$6080+B$2000+B$6067)+B$387*'Calc1'!B5812)</f>
        <v>0</v>
      </c>
      <c r="C6275" s="10"/>
    </row>
    <row r="6276" spans="1:3">
      <c r="A6276" s="21">
        <v>181</v>
      </c>
      <c r="B6276" s="24">
        <f>100/'11'!B$17*(('Calc1'!B2704+'Calc1'!B7052)*(B$1988+B$6080+B$2000+B$6067)+B$387*'Calc1'!B5813)</f>
        <v>0</v>
      </c>
      <c r="C6276" s="10"/>
    </row>
    <row r="6277" spans="1:3">
      <c r="A6277" s="21">
        <v>182</v>
      </c>
      <c r="B6277" s="24">
        <f>100/'11'!B$17*(('Calc1'!B2705+'Calc1'!B7053)*(B$1988+B$6080+B$2000+B$6067)+B$387*'Calc1'!B5814)</f>
        <v>0</v>
      </c>
      <c r="C6277" s="10"/>
    </row>
    <row r="6278" spans="1:3">
      <c r="A6278" s="21">
        <v>183</v>
      </c>
      <c r="B6278" s="24">
        <f>100/'11'!B$17*(('Calc1'!B2706+'Calc1'!B7054)*(B$1988+B$6080+B$2000+B$6067)+B$387*'Calc1'!B5815)</f>
        <v>0</v>
      </c>
      <c r="C6278" s="10"/>
    </row>
    <row r="6279" spans="1:3">
      <c r="A6279" s="21">
        <v>184</v>
      </c>
      <c r="B6279" s="24">
        <f>100/'11'!B$17*(('Calc1'!B2707+'Calc1'!B7055)*(B$1988+B$6080+B$2000+B$6067)+B$387*'Calc1'!B5816)</f>
        <v>0</v>
      </c>
      <c r="C6279" s="10"/>
    </row>
    <row r="6280" spans="1:3">
      <c r="A6280" s="21">
        <v>185</v>
      </c>
      <c r="B6280" s="24">
        <f>100/'11'!B$17*(('Calc1'!B2708+'Calc1'!B7056)*(B$1988+B$6080+B$2000+B$6067)+B$387*'Calc1'!B5817)</f>
        <v>0</v>
      </c>
      <c r="C6280" s="10"/>
    </row>
    <row r="6281" spans="1:3">
      <c r="A6281" s="21">
        <v>186</v>
      </c>
      <c r="B6281" s="24">
        <f>100/'11'!B$17*(('Calc1'!B2709+'Calc1'!B7057)*(B$1988+B$6080+B$2000+B$6067)+B$387*'Calc1'!B5818)</f>
        <v>0</v>
      </c>
      <c r="C6281" s="10"/>
    </row>
    <row r="6282" spans="1:3">
      <c r="A6282" s="21">
        <v>187</v>
      </c>
      <c r="B6282" s="24">
        <f>100/'11'!B$17*(('Calc1'!B2710+'Calc1'!B7058)*(B$1988+B$6080+B$2000+B$6067)+B$387*'Calc1'!B5819)</f>
        <v>0</v>
      </c>
      <c r="C6282" s="10"/>
    </row>
    <row r="6283" spans="1:3">
      <c r="A6283" s="21">
        <v>188</v>
      </c>
      <c r="B6283" s="24">
        <f>100/'11'!B$17*(('Calc1'!B2711+'Calc1'!B7059)*(B$1988+B$6080+B$2000+B$6067)+B$387*'Calc1'!B5820)</f>
        <v>0</v>
      </c>
      <c r="C6283" s="10"/>
    </row>
    <row r="6284" spans="1:3">
      <c r="A6284" s="21">
        <v>189</v>
      </c>
      <c r="B6284" s="24">
        <f>100/'11'!B$17*(('Calc1'!B2712+'Calc1'!B7060)*(B$1988+B$6080+B$2000+B$6067)+B$387*'Calc1'!B5821)</f>
        <v>0</v>
      </c>
      <c r="C6284" s="10"/>
    </row>
    <row r="6285" spans="1:3">
      <c r="A6285" s="21">
        <v>190</v>
      </c>
      <c r="B6285" s="24">
        <f>100/'11'!B$17*(('Calc1'!B2713+'Calc1'!B7061)*(B$1988+B$6080+B$2000+B$6067)+B$387*'Calc1'!B5822)</f>
        <v>0</v>
      </c>
      <c r="C6285" s="10"/>
    </row>
    <row r="6286" spans="1:3">
      <c r="A6286" s="21">
        <v>191</v>
      </c>
      <c r="B6286" s="24">
        <f>100/'11'!B$17*(('Calc1'!B2714+'Calc1'!B7062)*(B$1988+B$6080+B$2000+B$6067)+B$387*'Calc1'!B5823)</f>
        <v>0</v>
      </c>
      <c r="C6286" s="10"/>
    </row>
    <row r="6287" spans="1:3">
      <c r="A6287" s="21">
        <v>192</v>
      </c>
      <c r="B6287" s="24">
        <f>100/'11'!B$17*(('Calc1'!B2715+'Calc1'!B7063)*(B$1988+B$6080+B$2000+B$6067)+B$387*'Calc1'!B5824)</f>
        <v>0</v>
      </c>
      <c r="C6287" s="10"/>
    </row>
    <row r="6288" spans="1:3">
      <c r="A6288" s="21">
        <v>193</v>
      </c>
      <c r="B6288" s="24">
        <f>100/'11'!B$17*(('Calc1'!B2716+'Calc1'!B7064)*(B$1988+B$6080+B$2000+B$6067)+B$387*'Calc1'!B5825)</f>
        <v>0</v>
      </c>
      <c r="C6288" s="10"/>
    </row>
    <row r="6289" spans="1:3">
      <c r="A6289" s="21">
        <v>194</v>
      </c>
      <c r="B6289" s="24">
        <f>100/'11'!B$17*(('Calc1'!B2717+'Calc1'!B7065)*(B$1988+B$6080+B$2000+B$6067)+B$387*'Calc1'!B5826)</f>
        <v>0</v>
      </c>
      <c r="C6289" s="10"/>
    </row>
    <row r="6290" spans="1:3">
      <c r="A6290" s="21">
        <v>195</v>
      </c>
      <c r="B6290" s="24">
        <f>100/'11'!B$17*(('Calc1'!B2718+'Calc1'!B7066)*(B$1988+B$6080+B$2000+B$6067)+B$387*'Calc1'!B5827)</f>
        <v>0</v>
      </c>
      <c r="C6290" s="10"/>
    </row>
    <row r="6291" spans="1:3">
      <c r="A6291" s="21">
        <v>196</v>
      </c>
      <c r="B6291" s="24">
        <f>100/'11'!B$17*(('Calc1'!B2719+'Calc1'!B7067)*(B$1988+B$6080+B$2000+B$6067)+B$387*'Calc1'!B5828)</f>
        <v>0</v>
      </c>
      <c r="C6291" s="10"/>
    </row>
    <row r="6292" spans="1:3">
      <c r="A6292" s="21">
        <v>197</v>
      </c>
      <c r="B6292" s="24">
        <f>100/'11'!B$17*(('Calc1'!B2720+'Calc1'!B7068)*(B$1988+B$6080+B$2000+B$6067)+B$387*'Calc1'!B5829)</f>
        <v>0</v>
      </c>
      <c r="C6292" s="10"/>
    </row>
    <row r="6293" spans="1:3">
      <c r="A6293" s="21">
        <v>198</v>
      </c>
      <c r="B6293" s="24">
        <f>100/'11'!B$17*(('Calc1'!B2721+'Calc1'!B7069)*(B$1988+B$6080+B$2000+B$6067)+B$387*'Calc1'!B5830)</f>
        <v>0</v>
      </c>
      <c r="C6293" s="10"/>
    </row>
    <row r="6294" spans="1:3">
      <c r="A6294" s="21">
        <v>199</v>
      </c>
      <c r="B6294" s="24">
        <f>100/'11'!B$17*(('Calc1'!B2722+'Calc1'!B7070)*(B$1988+B$6080+B$2000+B$6067)+B$387*'Calc1'!B5831)</f>
        <v>0</v>
      </c>
      <c r="C6294" s="10"/>
    </row>
    <row r="6295" spans="1:3">
      <c r="A6295" s="21">
        <v>200</v>
      </c>
      <c r="B6295" s="24">
        <f>100/'11'!B$17*(('Calc1'!B2723+'Calc1'!B7071)*(B$1988+B$6080+B$2000+B$6067)+B$387*'Calc1'!B5832)</f>
        <v>0</v>
      </c>
      <c r="C6295" s="10"/>
    </row>
    <row r="6296" spans="1:3">
      <c r="A6296" s="21">
        <v>201</v>
      </c>
      <c r="B6296" s="24">
        <f>100/'11'!B$17*(('Calc1'!B2724+'Calc1'!B7072)*(B$1988+B$6080+B$2000+B$6067)+B$387*'Calc1'!B5833)</f>
        <v>0</v>
      </c>
      <c r="C6296" s="10"/>
    </row>
    <row r="6297" spans="1:3">
      <c r="A6297" s="21">
        <v>202</v>
      </c>
      <c r="B6297" s="24">
        <f>100/'11'!B$17*(('Calc1'!B2725+'Calc1'!B7073)*(B$1988+B$6080+B$2000+B$6067)+B$387*'Calc1'!B5834)</f>
        <v>0</v>
      </c>
      <c r="C6297" s="10"/>
    </row>
    <row r="6298" spans="1:3">
      <c r="A6298" s="21">
        <v>203</v>
      </c>
      <c r="B6298" s="24">
        <f>100/'11'!B$17*(('Calc1'!B2726+'Calc1'!B7074)*(B$1988+B$6080+B$2000+B$6067)+B$387*'Calc1'!B5835)</f>
        <v>0</v>
      </c>
      <c r="C6298" s="10"/>
    </row>
    <row r="6299" spans="1:3">
      <c r="A6299" s="21">
        <v>204</v>
      </c>
      <c r="B6299" s="24">
        <f>100/'11'!B$17*(('Calc1'!B2727+'Calc1'!B7075)*(B$1988+B$6080+B$2000+B$6067)+B$387*'Calc1'!B5836)</f>
        <v>0</v>
      </c>
      <c r="C6299" s="10"/>
    </row>
    <row r="6300" spans="1:3">
      <c r="A6300" s="21">
        <v>205</v>
      </c>
      <c r="B6300" s="24">
        <f>100/'11'!B$17*(('Calc1'!B2728+'Calc1'!B7076)*(B$1988+B$6080+B$2000+B$6067)+B$387*'Calc1'!B5837)</f>
        <v>0</v>
      </c>
      <c r="C6300" s="10"/>
    </row>
    <row r="6301" spans="1:3">
      <c r="A6301" s="21">
        <v>206</v>
      </c>
      <c r="B6301" s="24">
        <f>100/'11'!B$17*(('Calc1'!B2729+'Calc1'!B7077)*(B$1988+B$6080+B$2000+B$6067)+B$387*'Calc1'!B5838)</f>
        <v>0</v>
      </c>
      <c r="C6301" s="10"/>
    </row>
    <row r="6302" spans="1:3">
      <c r="A6302" s="21">
        <v>207</v>
      </c>
      <c r="B6302" s="24">
        <f>100/'11'!B$17*(('Calc1'!B2730+'Calc1'!B7078)*(B$1988+B$6080+B$2000+B$6067)+B$387*'Calc1'!B5839)</f>
        <v>0</v>
      </c>
      <c r="C6302" s="10"/>
    </row>
    <row r="6303" spans="1:3">
      <c r="A6303" s="21">
        <v>208</v>
      </c>
      <c r="B6303" s="24">
        <f>100/'11'!B$17*(('Calc1'!B2731+'Calc1'!B7079)*(B$1988+B$6080+B$2000+B$6067)+B$387*'Calc1'!B5840)</f>
        <v>0</v>
      </c>
      <c r="C6303" s="10"/>
    </row>
    <row r="6304" spans="1:3">
      <c r="A6304" s="21">
        <v>209</v>
      </c>
      <c r="B6304" s="24">
        <f>100/'11'!B$17*(('Calc1'!B2732+'Calc1'!B7080)*(B$1988+B$6080+B$2000+B$6067)+B$387*'Calc1'!B5841)</f>
        <v>0</v>
      </c>
      <c r="C6304" s="10"/>
    </row>
    <row r="6305" spans="1:3">
      <c r="A6305" s="21">
        <v>210</v>
      </c>
      <c r="B6305" s="24">
        <f>100/'11'!B$17*(('Calc1'!B2733+'Calc1'!B7081)*(B$1988+B$6080+B$2000+B$6067)+B$387*'Calc1'!B5842)</f>
        <v>0</v>
      </c>
      <c r="C6305" s="10"/>
    </row>
    <row r="6306" spans="1:3">
      <c r="A6306" s="21">
        <v>211</v>
      </c>
      <c r="B6306" s="24">
        <f>100/'11'!B$17*(('Calc1'!B2734+'Calc1'!B7082)*(B$1988+B$6080+B$2000+B$6067)+B$387*'Calc1'!B5843)</f>
        <v>0</v>
      </c>
      <c r="C6306" s="10"/>
    </row>
    <row r="6307" spans="1:3">
      <c r="A6307" s="21">
        <v>212</v>
      </c>
      <c r="B6307" s="24">
        <f>100/'11'!B$17*(('Calc1'!B2735+'Calc1'!B7083)*(B$1988+B$6080+B$2000+B$6067)+B$387*'Calc1'!B5844)</f>
        <v>0</v>
      </c>
      <c r="C6307" s="10"/>
    </row>
    <row r="6308" spans="1:3">
      <c r="A6308" s="21">
        <v>213</v>
      </c>
      <c r="B6308" s="24">
        <f>100/'11'!B$17*(('Calc1'!B2736+'Calc1'!B7084)*(B$1988+B$6080+B$2000+B$6067)+B$387*'Calc1'!B5845)</f>
        <v>0</v>
      </c>
      <c r="C6308" s="10"/>
    </row>
    <row r="6309" spans="1:3">
      <c r="A6309" s="21">
        <v>214</v>
      </c>
      <c r="B6309" s="24">
        <f>100/'11'!B$17*(('Calc1'!B2737+'Calc1'!B7085)*(B$1988+B$6080+B$2000+B$6067)+B$387*'Calc1'!B5846)</f>
        <v>0</v>
      </c>
      <c r="C6309" s="10"/>
    </row>
    <row r="6310" spans="1:3">
      <c r="A6310" s="21">
        <v>215</v>
      </c>
      <c r="B6310" s="24">
        <f>100/'11'!B$17*(('Calc1'!B2738+'Calc1'!B7086)*(B$1988+B$6080+B$2000+B$6067)+B$387*'Calc1'!B5847)</f>
        <v>0</v>
      </c>
      <c r="C6310" s="10"/>
    </row>
    <row r="6311" spans="1:3">
      <c r="A6311" s="21">
        <v>216</v>
      </c>
      <c r="B6311" s="24">
        <f>100/'11'!B$17*(('Calc1'!B2739+'Calc1'!B7087)*(B$1988+B$6080+B$2000+B$6067)+B$387*'Calc1'!B5848)</f>
        <v>0</v>
      </c>
      <c r="C6311" s="10"/>
    </row>
    <row r="6312" spans="1:3">
      <c r="A6312" s="21">
        <v>217</v>
      </c>
      <c r="B6312" s="24">
        <f>100/'11'!B$17*(('Calc1'!B2740+'Calc1'!B7088)*(B$1988+B$6080+B$2000+B$6067)+B$387*'Calc1'!B5849)</f>
        <v>0</v>
      </c>
      <c r="C6312" s="10"/>
    </row>
    <row r="6313" spans="1:3">
      <c r="A6313" s="21">
        <v>218</v>
      </c>
      <c r="B6313" s="24">
        <f>100/'11'!B$17*(('Calc1'!B2741+'Calc1'!B7089)*(B$1988+B$6080+B$2000+B$6067)+B$387*'Calc1'!B5850)</f>
        <v>0</v>
      </c>
      <c r="C6313" s="10"/>
    </row>
    <row r="6314" spans="1:3">
      <c r="A6314" s="21">
        <v>219</v>
      </c>
      <c r="B6314" s="24">
        <f>100/'11'!B$17*(('Calc1'!B2742+'Calc1'!B7090)*(B$1988+B$6080+B$2000+B$6067)+B$387*'Calc1'!B5851)</f>
        <v>0</v>
      </c>
      <c r="C6314" s="10"/>
    </row>
    <row r="6315" spans="1:3">
      <c r="A6315" s="21">
        <v>220</v>
      </c>
      <c r="B6315" s="24">
        <f>100/'11'!B$17*(('Calc1'!B2743+'Calc1'!B7091)*(B$1988+B$6080+B$2000+B$6067)+B$387*'Calc1'!B5852)</f>
        <v>0</v>
      </c>
      <c r="C6315" s="10"/>
    </row>
    <row r="6316" spans="1:3">
      <c r="A6316" s="21">
        <v>221</v>
      </c>
      <c r="B6316" s="24">
        <f>100/'11'!B$17*(('Calc1'!B2744+'Calc1'!B7092)*(B$1988+B$6080+B$2000+B$6067)+B$387*'Calc1'!B5853)</f>
        <v>0</v>
      </c>
      <c r="C6316" s="10"/>
    </row>
    <row r="6317" spans="1:3">
      <c r="A6317" s="21">
        <v>222</v>
      </c>
      <c r="B6317" s="24">
        <f>100/'11'!B$17*(('Calc1'!B2745+'Calc1'!B7093)*(B$1988+B$6080+B$2000+B$6067)+B$387*'Calc1'!B5854)</f>
        <v>0</v>
      </c>
      <c r="C6317" s="10"/>
    </row>
    <row r="6318" spans="1:3">
      <c r="A6318" s="21">
        <v>223</v>
      </c>
      <c r="B6318" s="24">
        <f>100/'11'!B$17*(('Calc1'!B2746+'Calc1'!B7094)*(B$1988+B$6080+B$2000+B$6067)+B$387*'Calc1'!B5855)</f>
        <v>0</v>
      </c>
      <c r="C6318" s="10"/>
    </row>
    <row r="6319" spans="1:3">
      <c r="A6319" s="21">
        <v>224</v>
      </c>
      <c r="B6319" s="24">
        <f>100/'11'!B$17*(('Calc1'!B2747+'Calc1'!B7095)*(B$1988+B$6080+B$2000+B$6067)+B$387*'Calc1'!B5856)</f>
        <v>0</v>
      </c>
      <c r="C6319" s="10"/>
    </row>
    <row r="6320" spans="1:3">
      <c r="A6320" s="21">
        <v>225</v>
      </c>
      <c r="B6320" s="24">
        <f>100/'11'!B$17*(('Calc1'!B2748+'Calc1'!B7096)*(B$1988+B$6080+B$2000+B$6067)+B$387*'Calc1'!B5857)</f>
        <v>0</v>
      </c>
      <c r="C6320" s="10"/>
    </row>
    <row r="6321" spans="1:3">
      <c r="A6321" s="21">
        <v>226</v>
      </c>
      <c r="B6321" s="24">
        <f>100/'11'!B$17*(('Calc1'!B2749+'Calc1'!B7097)*(B$1988+B$6080+B$2000+B$6067)+B$387*'Calc1'!B5858)</f>
        <v>0</v>
      </c>
      <c r="C6321" s="10"/>
    </row>
    <row r="6322" spans="1:3">
      <c r="A6322" s="21">
        <v>227</v>
      </c>
      <c r="B6322" s="24">
        <f>100/'11'!B$17*(('Calc1'!B2750+'Calc1'!B7098)*(B$1988+B$6080+B$2000+B$6067)+B$387*'Calc1'!B5859)</f>
        <v>0</v>
      </c>
      <c r="C6322" s="10"/>
    </row>
    <row r="6323" spans="1:3">
      <c r="A6323" s="21">
        <v>228</v>
      </c>
      <c r="B6323" s="24">
        <f>100/'11'!B$17*(('Calc1'!B2751+'Calc1'!B7099)*(B$1988+B$6080+B$2000+B$6067)+B$387*'Calc1'!B5860)</f>
        <v>0</v>
      </c>
      <c r="C6323" s="10"/>
    </row>
    <row r="6324" spans="1:3">
      <c r="A6324" s="21">
        <v>229</v>
      </c>
      <c r="B6324" s="24">
        <f>100/'11'!B$17*(('Calc1'!B2752+'Calc1'!B7100)*(B$1988+B$6080+B$2000+B$6067)+B$387*'Calc1'!B5861)</f>
        <v>0</v>
      </c>
      <c r="C6324" s="10"/>
    </row>
    <row r="6325" spans="1:3">
      <c r="A6325" s="21">
        <v>230</v>
      </c>
      <c r="B6325" s="24">
        <f>100/'11'!B$17*(('Calc1'!B2753+'Calc1'!B7101)*(B$1988+B$6080+B$2000+B$6067)+B$387*'Calc1'!B5862)</f>
        <v>0</v>
      </c>
      <c r="C6325" s="10"/>
    </row>
    <row r="6326" spans="1:3">
      <c r="A6326" s="21">
        <v>231</v>
      </c>
      <c r="B6326" s="24">
        <f>100/'11'!B$17*(('Calc1'!B2754+'Calc1'!B7102)*(B$1988+B$6080+B$2000+B$6067)+B$387*'Calc1'!B5863)</f>
        <v>0</v>
      </c>
      <c r="C6326" s="10"/>
    </row>
    <row r="6327" spans="1:3">
      <c r="A6327" s="21">
        <v>232</v>
      </c>
      <c r="B6327" s="24">
        <f>100/'11'!B$17*(('Calc1'!B2755+'Calc1'!B7103)*(B$1988+B$6080+B$2000+B$6067)+B$387*'Calc1'!B5864)</f>
        <v>0</v>
      </c>
      <c r="C6327" s="10"/>
    </row>
    <row r="6328" spans="1:3">
      <c r="A6328" s="21">
        <v>233</v>
      </c>
      <c r="B6328" s="24">
        <f>100/'11'!B$17*(('Calc1'!B2756+'Calc1'!B7104)*(B$1988+B$6080+B$2000+B$6067)+B$387*'Calc1'!B5865)</f>
        <v>0</v>
      </c>
      <c r="C6328" s="10"/>
    </row>
    <row r="6329" spans="1:3">
      <c r="A6329" s="21">
        <v>234</v>
      </c>
      <c r="B6329" s="24">
        <f>100/'11'!B$17*(('Calc1'!B2757+'Calc1'!B7105)*(B$1988+B$6080+B$2000+B$6067)+B$387*'Calc1'!B5866)</f>
        <v>0</v>
      </c>
      <c r="C6329" s="10"/>
    </row>
    <row r="6330" spans="1:3">
      <c r="A6330" s="21">
        <v>235</v>
      </c>
      <c r="B6330" s="24">
        <f>100/'11'!B$17*(('Calc1'!B2758+'Calc1'!B7106)*(B$1988+B$6080+B$2000+B$6067)+B$387*'Calc1'!B5867)</f>
        <v>0</v>
      </c>
      <c r="C6330" s="10"/>
    </row>
    <row r="6331" spans="1:3">
      <c r="A6331" s="21">
        <v>236</v>
      </c>
      <c r="B6331" s="24">
        <f>100/'11'!B$17*(('Calc1'!B2759+'Calc1'!B7107)*(B$1988+B$6080+B$2000+B$6067)+B$387*'Calc1'!B5868)</f>
        <v>0</v>
      </c>
      <c r="C6331" s="10"/>
    </row>
    <row r="6332" spans="1:3">
      <c r="A6332" s="21">
        <v>237</v>
      </c>
      <c r="B6332" s="24">
        <f>100/'11'!B$17*(('Calc1'!B2760+'Calc1'!B7108)*(B$1988+B$6080+B$2000+B$6067)+B$387*'Calc1'!B5869)</f>
        <v>0</v>
      </c>
      <c r="C6332" s="10"/>
    </row>
    <row r="6333" spans="1:3">
      <c r="A6333" s="21">
        <v>238</v>
      </c>
      <c r="B6333" s="24">
        <f>100/'11'!B$17*(('Calc1'!B2761+'Calc1'!B7109)*(B$1988+B$6080+B$2000+B$6067)+B$387*'Calc1'!B5870)</f>
        <v>0</v>
      </c>
      <c r="C6333" s="10"/>
    </row>
    <row r="6334" spans="1:3">
      <c r="A6334" s="21">
        <v>239</v>
      </c>
      <c r="B6334" s="24">
        <f>100/'11'!B$17*(('Calc1'!B2762+'Calc1'!B7110)*(B$1988+B$6080+B$2000+B$6067)+B$387*'Calc1'!B5871)</f>
        <v>0</v>
      </c>
      <c r="C6334" s="10"/>
    </row>
    <row r="6335" spans="1:3">
      <c r="A6335" s="21">
        <v>240</v>
      </c>
      <c r="B6335" s="24">
        <f>100/'11'!B$17*(('Calc1'!B2763+'Calc1'!B7111)*(B$1988+B$6080+B$2000+B$6067)+B$387*'Calc1'!B5872)</f>
        <v>0</v>
      </c>
      <c r="C6335" s="10"/>
    </row>
    <row r="6336" spans="1:3">
      <c r="A6336" s="21">
        <v>241</v>
      </c>
      <c r="B6336" s="24">
        <f>100/'11'!B$17*(('Calc1'!B2764+'Calc1'!B7112)*(B$1988+B$6080+B$2000+B$6067)+B$387*'Calc1'!B5873)</f>
        <v>0</v>
      </c>
      <c r="C6336" s="10"/>
    </row>
    <row r="6337" spans="1:3">
      <c r="A6337" s="21">
        <v>242</v>
      </c>
      <c r="B6337" s="24">
        <f>100/'11'!B$17*(('Calc1'!B2765+'Calc1'!B7113)*(B$1988+B$6080+B$2000+B$6067)+B$387*'Calc1'!B5874)</f>
        <v>0</v>
      </c>
      <c r="C6337" s="10"/>
    </row>
    <row r="6338" spans="1:3">
      <c r="A6338" s="21">
        <v>243</v>
      </c>
      <c r="B6338" s="24">
        <f>100/'11'!B$17*(('Calc1'!B2766+'Calc1'!B7114)*(B$1988+B$6080+B$2000+B$6067)+B$387*'Calc1'!B5875)</f>
        <v>0</v>
      </c>
      <c r="C6338" s="10"/>
    </row>
    <row r="6339" spans="1:3">
      <c r="A6339" s="21">
        <v>244</v>
      </c>
      <c r="B6339" s="24">
        <f>100/'11'!B$17*(('Calc1'!B2767+'Calc1'!B7115)*(B$1988+B$6080+B$2000+B$6067)+B$387*'Calc1'!B5876)</f>
        <v>0</v>
      </c>
      <c r="C6339" s="10"/>
    </row>
    <row r="6340" spans="1:3">
      <c r="A6340" s="21">
        <v>245</v>
      </c>
      <c r="B6340" s="24">
        <f>100/'11'!B$17*(('Calc1'!B2768+'Calc1'!B7116)*(B$1988+B$6080+B$2000+B$6067)+B$387*'Calc1'!B5877)</f>
        <v>0</v>
      </c>
      <c r="C6340" s="10"/>
    </row>
    <row r="6341" spans="1:3">
      <c r="A6341" s="21">
        <v>246</v>
      </c>
      <c r="B6341" s="24">
        <f>100/'11'!B$17*(('Calc1'!B2769+'Calc1'!B7117)*(B$1988+B$6080+B$2000+B$6067)+B$387*'Calc1'!B5878)</f>
        <v>0</v>
      </c>
      <c r="C6341" s="10"/>
    </row>
    <row r="6342" spans="1:3">
      <c r="A6342" s="21">
        <v>247</v>
      </c>
      <c r="B6342" s="24">
        <f>100/'11'!B$17*(('Calc1'!B2770+'Calc1'!B7118)*(B$1988+B$6080+B$2000+B$6067)+B$387*'Calc1'!B5879)</f>
        <v>0</v>
      </c>
      <c r="C6342" s="10"/>
    </row>
    <row r="6343" spans="1:3">
      <c r="A6343" s="21">
        <v>248</v>
      </c>
      <c r="B6343" s="24">
        <f>100/'11'!B$17*(('Calc1'!B2771+'Calc1'!B7119)*(B$1988+B$6080+B$2000+B$6067)+B$387*'Calc1'!B5880)</f>
        <v>0</v>
      </c>
      <c r="C6343" s="10"/>
    </row>
    <row r="6344" spans="1:3">
      <c r="A6344" s="21">
        <v>249</v>
      </c>
      <c r="B6344" s="24">
        <f>100/'11'!B$17*(('Calc1'!B2772+'Calc1'!B7120)*(B$1988+B$6080+B$2000+B$6067)+B$387*'Calc1'!B5881)</f>
        <v>0</v>
      </c>
      <c r="C6344" s="10"/>
    </row>
    <row r="6345" spans="1:3">
      <c r="A6345" s="21">
        <v>250</v>
      </c>
      <c r="B6345" s="24">
        <f>100/'11'!B$17*(('Calc1'!B2773+'Calc1'!B7121)*(B$1988+B$6080+B$2000+B$6067)+B$387*'Calc1'!B5882)</f>
        <v>0</v>
      </c>
      <c r="C6345" s="10"/>
    </row>
    <row r="6346" spans="1:3">
      <c r="A6346" s="21">
        <v>251</v>
      </c>
      <c r="B6346" s="24">
        <f>100/'11'!B$17*(('Calc1'!B2774+'Calc1'!B7122)*(B$1988+B$6080+B$2000+B$6067)+B$387*'Calc1'!B5883)</f>
        <v>0</v>
      </c>
      <c r="C6346" s="10"/>
    </row>
    <row r="6347" spans="1:3">
      <c r="A6347" s="21">
        <v>252</v>
      </c>
      <c r="B6347" s="24">
        <f>100/'11'!B$17*(('Calc1'!B2775+'Calc1'!B7123)*(B$1988+B$6080+B$2000+B$6067)+B$387*'Calc1'!B5884)</f>
        <v>0</v>
      </c>
      <c r="C6347" s="10"/>
    </row>
    <row r="6348" spans="1:3">
      <c r="A6348" s="21">
        <v>253</v>
      </c>
      <c r="B6348" s="24">
        <f>100/'11'!B$17*(('Calc1'!B2776+'Calc1'!B7124)*(B$1988+B$6080+B$2000+B$6067)+B$387*'Calc1'!B5885)</f>
        <v>0</v>
      </c>
      <c r="C6348" s="10"/>
    </row>
    <row r="6349" spans="1:3">
      <c r="A6349" s="21">
        <v>254</v>
      </c>
      <c r="B6349" s="24">
        <f>100/'11'!B$17*(('Calc1'!B2777+'Calc1'!B7125)*(B$1988+B$6080+B$2000+B$6067)+B$387*'Calc1'!B5886)</f>
        <v>0</v>
      </c>
      <c r="C6349" s="10"/>
    </row>
    <row r="6350" spans="1:3">
      <c r="A6350" s="21">
        <v>255</v>
      </c>
      <c r="B6350" s="24">
        <f>100/'11'!B$17*(('Calc1'!B2778+'Calc1'!B7126)*(B$1988+B$6080+B$2000+B$6067)+B$387*'Calc1'!B5887)</f>
        <v>0</v>
      </c>
      <c r="C6350" s="10"/>
    </row>
    <row r="6351" spans="1:3">
      <c r="A6351" s="21">
        <v>256</v>
      </c>
      <c r="B6351" s="24">
        <f>100/'11'!B$17*(('Calc1'!B2779+'Calc1'!B7127)*(B$1988+B$6080+B$2000+B$6067)+B$387*'Calc1'!B5888)</f>
        <v>0</v>
      </c>
      <c r="C6351" s="10"/>
    </row>
    <row r="6352" spans="1:3">
      <c r="A6352" s="21">
        <v>257</v>
      </c>
      <c r="B6352" s="24">
        <f>100/'11'!B$17*(('Calc1'!B2780+'Calc1'!B7128)*(B$1988+B$6080+B$2000+B$6067)+B$387*'Calc1'!B5889)</f>
        <v>0</v>
      </c>
      <c r="C6352" s="10"/>
    </row>
    <row r="6353" spans="1:3">
      <c r="A6353" s="21">
        <v>258</v>
      </c>
      <c r="B6353" s="24">
        <f>100/'11'!B$17*(('Calc1'!B2781+'Calc1'!B7129)*(B$1988+B$6080+B$2000+B$6067)+B$387*'Calc1'!B5890)</f>
        <v>0</v>
      </c>
      <c r="C6353" s="10"/>
    </row>
    <row r="6354" spans="1:3">
      <c r="A6354" s="21">
        <v>259</v>
      </c>
      <c r="B6354" s="24">
        <f>100/'11'!B$17*(('Calc1'!B2782+'Calc1'!B7130)*(B$1988+B$6080+B$2000+B$6067)+B$387*'Calc1'!B5891)</f>
        <v>0</v>
      </c>
      <c r="C6354" s="10"/>
    </row>
    <row r="6355" spans="1:3">
      <c r="A6355" s="21">
        <v>260</v>
      </c>
      <c r="B6355" s="24">
        <f>100/'11'!B$17*(('Calc1'!B2783+'Calc1'!B7131)*(B$1988+B$6080+B$2000+B$6067)+B$387*'Calc1'!B5892)</f>
        <v>0</v>
      </c>
      <c r="C6355" s="10"/>
    </row>
    <row r="6356" spans="1:3">
      <c r="A6356" s="21">
        <v>261</v>
      </c>
      <c r="B6356" s="24">
        <f>100/'11'!B$17*(('Calc1'!B2784+'Calc1'!B7132)*(B$1988+B$6080+B$2000+B$6067)+B$387*'Calc1'!B5893)</f>
        <v>0</v>
      </c>
      <c r="C6356" s="10"/>
    </row>
    <row r="6357" spans="1:3">
      <c r="A6357" s="21">
        <v>262</v>
      </c>
      <c r="B6357" s="24">
        <f>100/'11'!B$17*(('Calc1'!B2785+'Calc1'!B7133)*(B$1988+B$6080+B$2000+B$6067)+B$387*'Calc1'!B5894)</f>
        <v>0</v>
      </c>
      <c r="C6357" s="10"/>
    </row>
    <row r="6358" spans="1:3">
      <c r="A6358" s="21">
        <v>263</v>
      </c>
      <c r="B6358" s="24">
        <f>100/'11'!B$17*(('Calc1'!B2786+'Calc1'!B7134)*(B$1988+B$6080+B$2000+B$6067)+B$387*'Calc1'!B5895)</f>
        <v>0</v>
      </c>
      <c r="C6358" s="10"/>
    </row>
    <row r="6359" spans="1:3">
      <c r="A6359" s="21">
        <v>264</v>
      </c>
      <c r="B6359" s="24">
        <f>100/'11'!B$17*(('Calc1'!B2787+'Calc1'!B7135)*(B$1988+B$6080+B$2000+B$6067)+B$387*'Calc1'!B5896)</f>
        <v>0</v>
      </c>
      <c r="C6359" s="10"/>
    </row>
    <row r="6360" spans="1:3">
      <c r="A6360" s="21">
        <v>265</v>
      </c>
      <c r="B6360" s="24">
        <f>100/'11'!B$17*(('Calc1'!B2788+'Calc1'!B7136)*(B$1988+B$6080+B$2000+B$6067)+B$387*'Calc1'!B5897)</f>
        <v>0</v>
      </c>
      <c r="C6360" s="10"/>
    </row>
    <row r="6361" spans="1:3">
      <c r="A6361" s="21">
        <v>266</v>
      </c>
      <c r="B6361" s="24">
        <f>100/'11'!B$17*(('Calc1'!B2789+'Calc1'!B7137)*(B$1988+B$6080+B$2000+B$6067)+B$387*'Calc1'!B5898)</f>
        <v>0</v>
      </c>
      <c r="C6361" s="10"/>
    </row>
    <row r="6362" spans="1:3">
      <c r="A6362" s="21">
        <v>267</v>
      </c>
      <c r="B6362" s="24">
        <f>100/'11'!B$17*(('Calc1'!B2790+'Calc1'!B7138)*(B$1988+B$6080+B$2000+B$6067)+B$387*'Calc1'!B5899)</f>
        <v>0</v>
      </c>
      <c r="C6362" s="10"/>
    </row>
    <row r="6363" spans="1:3">
      <c r="A6363" s="21">
        <v>268</v>
      </c>
      <c r="B6363" s="24">
        <f>100/'11'!B$17*(('Calc1'!B2791+'Calc1'!B7139)*(B$1988+B$6080+B$2000+B$6067)+B$387*'Calc1'!B5900)</f>
        <v>0</v>
      </c>
      <c r="C6363" s="10"/>
    </row>
    <row r="6364" spans="1:3">
      <c r="A6364" s="21">
        <v>269</v>
      </c>
      <c r="B6364" s="24">
        <f>100/'11'!B$17*(('Calc1'!B2792+'Calc1'!B7140)*(B$1988+B$6080+B$2000+B$6067)+B$387*'Calc1'!B5901)</f>
        <v>0</v>
      </c>
      <c r="C6364" s="10"/>
    </row>
    <row r="6365" spans="1:3">
      <c r="A6365" s="21">
        <v>270</v>
      </c>
      <c r="B6365" s="24">
        <f>100/'11'!B$17*(('Calc1'!B2793+'Calc1'!B7141)*(B$1988+B$6080+B$2000+B$6067)+B$387*'Calc1'!B5902)</f>
        <v>0</v>
      </c>
      <c r="C6365" s="10"/>
    </row>
    <row r="6366" spans="1:3">
      <c r="A6366" s="21">
        <v>271</v>
      </c>
      <c r="B6366" s="24">
        <f>100/'11'!B$17*(('Calc1'!B2794+'Calc1'!B7142)*(B$1988+B$6080+B$2000+B$6067)+B$387*'Calc1'!B5903)</f>
        <v>0</v>
      </c>
      <c r="C6366" s="10"/>
    </row>
    <row r="6367" spans="1:3">
      <c r="A6367" s="21">
        <v>272</v>
      </c>
      <c r="B6367" s="24">
        <f>100/'11'!B$17*(('Calc1'!B2795+'Calc1'!B7143)*(B$1988+B$6080+B$2000+B$6067)+B$387*'Calc1'!B5904)</f>
        <v>0</v>
      </c>
      <c r="C6367" s="10"/>
    </row>
    <row r="6368" spans="1:3">
      <c r="A6368" s="21">
        <v>273</v>
      </c>
      <c r="B6368" s="24">
        <f>100/'11'!B$17*(('Calc1'!B2796+'Calc1'!B7144)*(B$1988+B$6080+B$2000+B$6067)+B$387*'Calc1'!B5905)</f>
        <v>0</v>
      </c>
      <c r="C6368" s="10"/>
    </row>
    <row r="6369" spans="1:3">
      <c r="A6369" s="21">
        <v>274</v>
      </c>
      <c r="B6369" s="24">
        <f>100/'11'!B$17*(('Calc1'!B2797+'Calc1'!B7145)*(B$1988+B$6080+B$2000+B$6067)+B$387*'Calc1'!B5906)</f>
        <v>0</v>
      </c>
      <c r="C6369" s="10"/>
    </row>
    <row r="6370" spans="1:3">
      <c r="A6370" s="21">
        <v>275</v>
      </c>
      <c r="B6370" s="24">
        <f>100/'11'!B$17*(('Calc1'!B2798+'Calc1'!B7146)*(B$1988+B$6080+B$2000+B$6067)+B$387*'Calc1'!B5907)</f>
        <v>0</v>
      </c>
      <c r="C6370" s="10"/>
    </row>
    <row r="6371" spans="1:3">
      <c r="A6371" s="21">
        <v>276</v>
      </c>
      <c r="B6371" s="24">
        <f>100/'11'!B$17*(('Calc1'!B2799+'Calc1'!B7147)*(B$1988+B$6080+B$2000+B$6067)+B$387*'Calc1'!B5908)</f>
        <v>0</v>
      </c>
      <c r="C6371" s="10"/>
    </row>
    <row r="6372" spans="1:3">
      <c r="A6372" s="21">
        <v>277</v>
      </c>
      <c r="B6372" s="24">
        <f>100/'11'!B$17*(('Calc1'!B2800+'Calc1'!B7148)*(B$1988+B$6080+B$2000+B$6067)+B$387*'Calc1'!B5909)</f>
        <v>0</v>
      </c>
      <c r="C6372" s="10"/>
    </row>
    <row r="6373" spans="1:3">
      <c r="A6373" s="21">
        <v>278</v>
      </c>
      <c r="B6373" s="24">
        <f>100/'11'!B$17*(('Calc1'!B2801+'Calc1'!B7149)*(B$1988+B$6080+B$2000+B$6067)+B$387*'Calc1'!B5910)</f>
        <v>0</v>
      </c>
      <c r="C6373" s="10"/>
    </row>
    <row r="6374" spans="1:3">
      <c r="A6374" s="21">
        <v>279</v>
      </c>
      <c r="B6374" s="24">
        <f>100/'11'!B$17*(('Calc1'!B2802+'Calc1'!B7150)*(B$1988+B$6080+B$2000+B$6067)+B$387*'Calc1'!B5911)</f>
        <v>0</v>
      </c>
      <c r="C6374" s="10"/>
    </row>
    <row r="6375" spans="1:3">
      <c r="A6375" s="21">
        <v>280</v>
      </c>
      <c r="B6375" s="24">
        <f>100/'11'!B$17*(('Calc1'!B2803+'Calc1'!B7151)*(B$1988+B$6080+B$2000+B$6067)+B$387*'Calc1'!B5912)</f>
        <v>0</v>
      </c>
      <c r="C6375" s="10"/>
    </row>
    <row r="6376" spans="1:3">
      <c r="A6376" s="21">
        <v>281</v>
      </c>
      <c r="B6376" s="24">
        <f>100/'11'!B$17*(('Calc1'!B2804+'Calc1'!B7152)*(B$1988+B$6080+B$2000+B$6067)+B$387*'Calc1'!B5913)</f>
        <v>0</v>
      </c>
      <c r="C6376" s="10"/>
    </row>
    <row r="6377" spans="1:3">
      <c r="A6377" s="21">
        <v>282</v>
      </c>
      <c r="B6377" s="24">
        <f>100/'11'!B$17*(('Calc1'!B2805+'Calc1'!B7153)*(B$1988+B$6080+B$2000+B$6067)+B$387*'Calc1'!B5914)</f>
        <v>0</v>
      </c>
      <c r="C6377" s="10"/>
    </row>
    <row r="6378" spans="1:3">
      <c r="A6378" s="21">
        <v>283</v>
      </c>
      <c r="B6378" s="24">
        <f>100/'11'!B$17*(('Calc1'!B2806+'Calc1'!B7154)*(B$1988+B$6080+B$2000+B$6067)+B$387*'Calc1'!B5915)</f>
        <v>0</v>
      </c>
      <c r="C6378" s="10"/>
    </row>
    <row r="6379" spans="1:3">
      <c r="A6379" s="21">
        <v>284</v>
      </c>
      <c r="B6379" s="24">
        <f>100/'11'!B$17*(('Calc1'!B2807+'Calc1'!B7155)*(B$1988+B$6080+B$2000+B$6067)+B$387*'Calc1'!B5916)</f>
        <v>0</v>
      </c>
      <c r="C6379" s="10"/>
    </row>
    <row r="6380" spans="1:3">
      <c r="A6380" s="21">
        <v>285</v>
      </c>
      <c r="B6380" s="24">
        <f>100/'11'!B$17*(('Calc1'!B2808+'Calc1'!B7156)*(B$1988+B$6080+B$2000+B$6067)+B$387*'Calc1'!B5917)</f>
        <v>0</v>
      </c>
      <c r="C6380" s="10"/>
    </row>
    <row r="6381" spans="1:3">
      <c r="A6381" s="21">
        <v>286</v>
      </c>
      <c r="B6381" s="24">
        <f>100/'11'!B$17*(('Calc1'!B2809+'Calc1'!B7157)*(B$1988+B$6080+B$2000+B$6067)+B$387*'Calc1'!B5918)</f>
        <v>0</v>
      </c>
      <c r="C6381" s="10"/>
    </row>
    <row r="6382" spans="1:3">
      <c r="A6382" s="21">
        <v>287</v>
      </c>
      <c r="B6382" s="24">
        <f>100/'11'!B$17*(('Calc1'!B2810+'Calc1'!B7158)*(B$1988+B$6080+B$2000+B$6067)+B$387*'Calc1'!B5919)</f>
        <v>0</v>
      </c>
      <c r="C6382" s="10"/>
    </row>
    <row r="6383" spans="1:3">
      <c r="A6383" s="21">
        <v>288</v>
      </c>
      <c r="B6383" s="24">
        <f>100/'11'!B$17*(('Calc1'!B2811+'Calc1'!B7159)*(B$1988+B$6080+B$2000+B$6067)+B$387*'Calc1'!B5920)</f>
        <v>0</v>
      </c>
      <c r="C6383" s="10"/>
    </row>
    <row r="6384" spans="1:3">
      <c r="A6384" s="21">
        <v>289</v>
      </c>
      <c r="B6384" s="24">
        <f>100/'11'!B$17*(('Calc1'!B2812+'Calc1'!B7160)*(B$1988+B$6080+B$2000+B$6067)+B$387*'Calc1'!B5921)</f>
        <v>0</v>
      </c>
      <c r="C6384" s="10"/>
    </row>
    <row r="6385" spans="1:3">
      <c r="A6385" s="21">
        <v>290</v>
      </c>
      <c r="B6385" s="24">
        <f>100/'11'!B$17*(('Calc1'!B2813+'Calc1'!B7161)*(B$1988+B$6080+B$2000+B$6067)+B$387*'Calc1'!B5922)</f>
        <v>0</v>
      </c>
      <c r="C6385" s="10"/>
    </row>
    <row r="6386" spans="1:3">
      <c r="A6386" s="21">
        <v>291</v>
      </c>
      <c r="B6386" s="24">
        <f>100/'11'!B$17*(('Calc1'!B2814+'Calc1'!B7162)*(B$1988+B$6080+B$2000+B$6067)+B$387*'Calc1'!B5923)</f>
        <v>0</v>
      </c>
      <c r="C6386" s="10"/>
    </row>
    <row r="6387" spans="1:3">
      <c r="A6387" s="21">
        <v>292</v>
      </c>
      <c r="B6387" s="24">
        <f>100/'11'!B$17*(('Calc1'!B2815+'Calc1'!B7163)*(B$1988+B$6080+B$2000+B$6067)+B$387*'Calc1'!B5924)</f>
        <v>0</v>
      </c>
      <c r="C6387" s="10"/>
    </row>
    <row r="6388" spans="1:3">
      <c r="A6388" s="21">
        <v>293</v>
      </c>
      <c r="B6388" s="24">
        <f>100/'11'!B$17*(('Calc1'!B2816+'Calc1'!B7164)*(B$1988+B$6080+B$2000+B$6067)+B$387*'Calc1'!B5925)</f>
        <v>0</v>
      </c>
      <c r="C6388" s="10"/>
    </row>
    <row r="6389" spans="1:3">
      <c r="A6389" s="21">
        <v>294</v>
      </c>
      <c r="B6389" s="24">
        <f>100/'11'!B$17*(('Calc1'!B2817+'Calc1'!B7165)*(B$1988+B$6080+B$2000+B$6067)+B$387*'Calc1'!B5926)</f>
        <v>0</v>
      </c>
      <c r="C6389" s="10"/>
    </row>
    <row r="6390" spans="1:3">
      <c r="A6390" s="21">
        <v>295</v>
      </c>
      <c r="B6390" s="24">
        <f>100/'11'!B$17*(('Calc1'!B2818+'Calc1'!B7166)*(B$1988+B$6080+B$2000+B$6067)+B$387*'Calc1'!B5927)</f>
        <v>0</v>
      </c>
      <c r="C6390" s="10"/>
    </row>
    <row r="6391" spans="1:3">
      <c r="A6391" s="21">
        <v>296</v>
      </c>
      <c r="B6391" s="24">
        <f>100/'11'!B$17*(('Calc1'!B2819+'Calc1'!B7167)*(B$1988+B$6080+B$2000+B$6067)+B$387*'Calc1'!B5928)</f>
        <v>0</v>
      </c>
      <c r="C6391" s="10"/>
    </row>
    <row r="6392" spans="1:3">
      <c r="A6392" s="21">
        <v>297</v>
      </c>
      <c r="B6392" s="24">
        <f>100/'11'!B$17*(('Calc1'!B2820+'Calc1'!B7168)*(B$1988+B$6080+B$2000+B$6067)+B$387*'Calc1'!B5929)</f>
        <v>0</v>
      </c>
      <c r="C6392" s="10"/>
    </row>
    <row r="6393" spans="1:3">
      <c r="A6393" s="21">
        <v>298</v>
      </c>
      <c r="B6393" s="24">
        <f>100/'11'!B$17*(('Calc1'!B2821+'Calc1'!B7169)*(B$1988+B$6080+B$2000+B$6067)+B$387*'Calc1'!B5930)</f>
        <v>0</v>
      </c>
      <c r="C6393" s="10"/>
    </row>
    <row r="6394" spans="1:3">
      <c r="A6394" s="21">
        <v>299</v>
      </c>
      <c r="B6394" s="24">
        <f>100/'11'!B$17*(('Calc1'!B2822+'Calc1'!B7170)*(B$1988+B$6080+B$2000+B$6067)+B$387*'Calc1'!B5931)</f>
        <v>0</v>
      </c>
      <c r="C6394" s="10"/>
    </row>
    <row r="6395" spans="1:3">
      <c r="A6395" s="21">
        <v>300</v>
      </c>
      <c r="B6395" s="24">
        <f>100/'11'!B$17*(('Calc1'!B2823+'Calc1'!B7171)*(B$1988+B$6080+B$2000+B$6067)+B$387*'Calc1'!B5932)</f>
        <v>0</v>
      </c>
      <c r="C6395" s="10"/>
    </row>
    <row r="6397" spans="1:3">
      <c r="A6397" s="11" t="s">
        <v>722</v>
      </c>
    </row>
    <row r="6398" spans="1:3">
      <c r="A6398" s="2" t="s">
        <v>253</v>
      </c>
    </row>
    <row r="6399" spans="1:3">
      <c r="A6399" s="13" t="s">
        <v>639</v>
      </c>
    </row>
    <row r="6400" spans="1:3">
      <c r="A6400" s="13" t="s">
        <v>723</v>
      </c>
    </row>
    <row r="6401" spans="1:3">
      <c r="A6401" s="13" t="s">
        <v>641</v>
      </c>
    </row>
    <row r="6402" spans="1:3">
      <c r="A6402" s="13" t="s">
        <v>724</v>
      </c>
    </row>
    <row r="6403" spans="1:3">
      <c r="A6403" s="13" t="s">
        <v>725</v>
      </c>
    </row>
    <row r="6404" spans="1:3">
      <c r="A6404" s="2" t="s">
        <v>726</v>
      </c>
    </row>
    <row r="6406" spans="1:3">
      <c r="B6406" s="3" t="s">
        <v>727</v>
      </c>
    </row>
    <row r="6407" spans="1:3">
      <c r="A6407" s="21">
        <v>1</v>
      </c>
      <c r="B6407" s="24">
        <f>100/'11'!B$17*'Calc1'!B5006*(B$1988+B$6080+B$2000)</f>
        <v>0</v>
      </c>
      <c r="C6407" s="10"/>
    </row>
    <row r="6408" spans="1:3">
      <c r="A6408" s="21">
        <v>2</v>
      </c>
      <c r="B6408" s="24">
        <f>100/'11'!B$17*'Calc1'!B5007*(B$1988+B$6080+B$2000)</f>
        <v>0</v>
      </c>
      <c r="C6408" s="10"/>
    </row>
    <row r="6409" spans="1:3">
      <c r="A6409" s="21">
        <v>3</v>
      </c>
      <c r="B6409" s="24">
        <f>100/'11'!B$17*'Calc1'!B5008*(B$1988+B$6080+B$2000)</f>
        <v>0</v>
      </c>
      <c r="C6409" s="10"/>
    </row>
    <row r="6410" spans="1:3">
      <c r="A6410" s="21">
        <v>4</v>
      </c>
      <c r="B6410" s="24">
        <f>100/'11'!B$17*'Calc1'!B5009*(B$1988+B$6080+B$2000)</f>
        <v>0</v>
      </c>
      <c r="C6410" s="10"/>
    </row>
    <row r="6411" spans="1:3">
      <c r="A6411" s="21">
        <v>5</v>
      </c>
      <c r="B6411" s="24">
        <f>100/'11'!B$17*'Calc1'!B5010*(B$1988+B$6080+B$2000)</f>
        <v>0</v>
      </c>
      <c r="C6411" s="10"/>
    </row>
    <row r="6412" spans="1:3">
      <c r="A6412" s="21">
        <v>6</v>
      </c>
      <c r="B6412" s="24">
        <f>100/'11'!B$17*'Calc1'!B5011*(B$1988+B$6080+B$2000)</f>
        <v>0</v>
      </c>
      <c r="C6412" s="10"/>
    </row>
    <row r="6413" spans="1:3">
      <c r="A6413" s="21">
        <v>7</v>
      </c>
      <c r="B6413" s="24">
        <f>100/'11'!B$17*'Calc1'!B5012*(B$1988+B$6080+B$2000)</f>
        <v>0</v>
      </c>
      <c r="C6413" s="10"/>
    </row>
    <row r="6414" spans="1:3">
      <c r="A6414" s="21">
        <v>8</v>
      </c>
      <c r="B6414" s="24">
        <f>100/'11'!B$17*'Calc1'!B5013*(B$1988+B$6080+B$2000)</f>
        <v>0</v>
      </c>
      <c r="C6414" s="10"/>
    </row>
    <row r="6415" spans="1:3">
      <c r="A6415" s="21">
        <v>9</v>
      </c>
      <c r="B6415" s="24">
        <f>100/'11'!B$17*'Calc1'!B5014*(B$1988+B$6080+B$2000)</f>
        <v>0</v>
      </c>
      <c r="C6415" s="10"/>
    </row>
    <row r="6416" spans="1:3">
      <c r="A6416" s="21">
        <v>10</v>
      </c>
      <c r="B6416" s="24">
        <f>100/'11'!B$17*'Calc1'!B5015*(B$1988+B$6080+B$2000)</f>
        <v>0</v>
      </c>
      <c r="C6416" s="10"/>
    </row>
    <row r="6417" spans="1:3">
      <c r="A6417" s="21">
        <v>11</v>
      </c>
      <c r="B6417" s="24">
        <f>100/'11'!B$17*'Calc1'!B5016*(B$1988+B$6080+B$2000)</f>
        <v>0</v>
      </c>
      <c r="C6417" s="10"/>
    </row>
    <row r="6418" spans="1:3">
      <c r="A6418" s="21">
        <v>12</v>
      </c>
      <c r="B6418" s="24">
        <f>100/'11'!B$17*'Calc1'!B5017*(B$1988+B$6080+B$2000)</f>
        <v>0</v>
      </c>
      <c r="C6418" s="10"/>
    </row>
    <row r="6419" spans="1:3">
      <c r="A6419" s="21">
        <v>13</v>
      </c>
      <c r="B6419" s="24">
        <f>100/'11'!B$17*'Calc1'!B5018*(B$1988+B$6080+B$2000)</f>
        <v>0</v>
      </c>
      <c r="C6419" s="10"/>
    </row>
    <row r="6420" spans="1:3">
      <c r="A6420" s="21">
        <v>14</v>
      </c>
      <c r="B6420" s="24">
        <f>100/'11'!B$17*'Calc1'!B5019*(B$1988+B$6080+B$2000)</f>
        <v>0</v>
      </c>
      <c r="C6420" s="10"/>
    </row>
    <row r="6421" spans="1:3">
      <c r="A6421" s="21">
        <v>15</v>
      </c>
      <c r="B6421" s="24">
        <f>100/'11'!B$17*'Calc1'!B5020*(B$1988+B$6080+B$2000)</f>
        <v>0</v>
      </c>
      <c r="C6421" s="10"/>
    </row>
    <row r="6422" spans="1:3">
      <c r="A6422" s="21">
        <v>16</v>
      </c>
      <c r="B6422" s="24">
        <f>100/'11'!B$17*'Calc1'!B5021*(B$1988+B$6080+B$2000)</f>
        <v>0</v>
      </c>
      <c r="C6422" s="10"/>
    </row>
    <row r="6423" spans="1:3">
      <c r="A6423" s="21">
        <v>17</v>
      </c>
      <c r="B6423" s="24">
        <f>100/'11'!B$17*'Calc1'!B5022*(B$1988+B$6080+B$2000)</f>
        <v>0</v>
      </c>
      <c r="C6423" s="10"/>
    </row>
    <row r="6424" spans="1:3">
      <c r="A6424" s="21">
        <v>18</v>
      </c>
      <c r="B6424" s="24">
        <f>100/'11'!B$17*'Calc1'!B5023*(B$1988+B$6080+B$2000)</f>
        <v>0</v>
      </c>
      <c r="C6424" s="10"/>
    </row>
    <row r="6425" spans="1:3">
      <c r="A6425" s="21">
        <v>19</v>
      </c>
      <c r="B6425" s="24">
        <f>100/'11'!B$17*'Calc1'!B5024*(B$1988+B$6080+B$2000)</f>
        <v>0</v>
      </c>
      <c r="C6425" s="10"/>
    </row>
    <row r="6426" spans="1:3">
      <c r="A6426" s="21">
        <v>20</v>
      </c>
      <c r="B6426" s="24">
        <f>100/'11'!B$17*'Calc1'!B5025*(B$1988+B$6080+B$2000)</f>
        <v>0</v>
      </c>
      <c r="C6426" s="10"/>
    </row>
    <row r="6427" spans="1:3">
      <c r="A6427" s="21">
        <v>21</v>
      </c>
      <c r="B6427" s="24">
        <f>100/'11'!B$17*'Calc1'!B5026*(B$1988+B$6080+B$2000)</f>
        <v>0</v>
      </c>
      <c r="C6427" s="10"/>
    </row>
    <row r="6428" spans="1:3">
      <c r="A6428" s="21">
        <v>22</v>
      </c>
      <c r="B6428" s="24">
        <f>100/'11'!B$17*'Calc1'!B5027*(B$1988+B$6080+B$2000)</f>
        <v>0</v>
      </c>
      <c r="C6428" s="10"/>
    </row>
    <row r="6429" spans="1:3">
      <c r="A6429" s="21">
        <v>23</v>
      </c>
      <c r="B6429" s="24">
        <f>100/'11'!B$17*'Calc1'!B5028*(B$1988+B$6080+B$2000)</f>
        <v>0</v>
      </c>
      <c r="C6429" s="10"/>
    </row>
    <row r="6430" spans="1:3">
      <c r="A6430" s="21">
        <v>24</v>
      </c>
      <c r="B6430" s="24">
        <f>100/'11'!B$17*'Calc1'!B5029*(B$1988+B$6080+B$2000)</f>
        <v>0</v>
      </c>
      <c r="C6430" s="10"/>
    </row>
    <row r="6431" spans="1:3">
      <c r="A6431" s="21">
        <v>25</v>
      </c>
      <c r="B6431" s="24">
        <f>100/'11'!B$17*'Calc1'!B5030*(B$1988+B$6080+B$2000)</f>
        <v>0</v>
      </c>
      <c r="C6431" s="10"/>
    </row>
    <row r="6432" spans="1:3">
      <c r="A6432" s="21">
        <v>26</v>
      </c>
      <c r="B6432" s="24">
        <f>100/'11'!B$17*'Calc1'!B5031*(B$1988+B$6080+B$2000)</f>
        <v>0</v>
      </c>
      <c r="C6432" s="10"/>
    </row>
    <row r="6433" spans="1:3">
      <c r="A6433" s="21">
        <v>27</v>
      </c>
      <c r="B6433" s="24">
        <f>100/'11'!B$17*'Calc1'!B5032*(B$1988+B$6080+B$2000)</f>
        <v>0</v>
      </c>
      <c r="C6433" s="10"/>
    </row>
    <row r="6434" spans="1:3">
      <c r="A6434" s="21">
        <v>28</v>
      </c>
      <c r="B6434" s="24">
        <f>100/'11'!B$17*'Calc1'!B5033*(B$1988+B$6080+B$2000)</f>
        <v>0</v>
      </c>
      <c r="C6434" s="10"/>
    </row>
    <row r="6435" spans="1:3">
      <c r="A6435" s="21">
        <v>29</v>
      </c>
      <c r="B6435" s="24">
        <f>100/'11'!B$17*'Calc1'!B5034*(B$1988+B$6080+B$2000)</f>
        <v>0</v>
      </c>
      <c r="C6435" s="10"/>
    </row>
    <row r="6436" spans="1:3">
      <c r="A6436" s="21">
        <v>30</v>
      </c>
      <c r="B6436" s="24">
        <f>100/'11'!B$17*'Calc1'!B5035*(B$1988+B$6080+B$2000)</f>
        <v>0</v>
      </c>
      <c r="C6436" s="10"/>
    </row>
    <row r="6437" spans="1:3">
      <c r="A6437" s="21">
        <v>31</v>
      </c>
      <c r="B6437" s="24">
        <f>100/'11'!B$17*'Calc1'!B5036*(B$1988+B$6080+B$2000)</f>
        <v>0</v>
      </c>
      <c r="C6437" s="10"/>
    </row>
    <row r="6438" spans="1:3">
      <c r="A6438" s="21">
        <v>32</v>
      </c>
      <c r="B6438" s="24">
        <f>100/'11'!B$17*'Calc1'!B5037*(B$1988+B$6080+B$2000)</f>
        <v>0</v>
      </c>
      <c r="C6438" s="10"/>
    </row>
    <row r="6439" spans="1:3">
      <c r="A6439" s="21">
        <v>33</v>
      </c>
      <c r="B6439" s="24">
        <f>100/'11'!B$17*'Calc1'!B5038*(B$1988+B$6080+B$2000)</f>
        <v>0</v>
      </c>
      <c r="C6439" s="10"/>
    </row>
    <row r="6440" spans="1:3">
      <c r="A6440" s="21">
        <v>34</v>
      </c>
      <c r="B6440" s="24">
        <f>100/'11'!B$17*'Calc1'!B5039*(B$1988+B$6080+B$2000)</f>
        <v>0</v>
      </c>
      <c r="C6440" s="10"/>
    </row>
    <row r="6441" spans="1:3">
      <c r="A6441" s="21">
        <v>35</v>
      </c>
      <c r="B6441" s="24">
        <f>100/'11'!B$17*'Calc1'!B5040*(B$1988+B$6080+B$2000)</f>
        <v>0</v>
      </c>
      <c r="C6441" s="10"/>
    </row>
    <row r="6442" spans="1:3">
      <c r="A6442" s="21">
        <v>36</v>
      </c>
      <c r="B6442" s="24">
        <f>100/'11'!B$17*'Calc1'!B5041*(B$1988+B$6080+B$2000)</f>
        <v>0</v>
      </c>
      <c r="C6442" s="10"/>
    </row>
    <row r="6443" spans="1:3">
      <c r="A6443" s="21">
        <v>37</v>
      </c>
      <c r="B6443" s="24">
        <f>100/'11'!B$17*'Calc1'!B5042*(B$1988+B$6080+B$2000)</f>
        <v>0</v>
      </c>
      <c r="C6443" s="10"/>
    </row>
    <row r="6444" spans="1:3">
      <c r="A6444" s="21">
        <v>38</v>
      </c>
      <c r="B6444" s="24">
        <f>100/'11'!B$17*'Calc1'!B5043*(B$1988+B$6080+B$2000)</f>
        <v>0</v>
      </c>
      <c r="C6444" s="10"/>
    </row>
    <row r="6445" spans="1:3">
      <c r="A6445" s="21">
        <v>39</v>
      </c>
      <c r="B6445" s="24">
        <f>100/'11'!B$17*'Calc1'!B5044*(B$1988+B$6080+B$2000)</f>
        <v>0</v>
      </c>
      <c r="C6445" s="10"/>
    </row>
    <row r="6446" spans="1:3">
      <c r="A6446" s="21">
        <v>40</v>
      </c>
      <c r="B6446" s="24">
        <f>100/'11'!B$17*'Calc1'!B5045*(B$1988+B$6080+B$2000)</f>
        <v>0</v>
      </c>
      <c r="C6446" s="10"/>
    </row>
    <row r="6447" spans="1:3">
      <c r="A6447" s="21">
        <v>41</v>
      </c>
      <c r="B6447" s="24">
        <f>100/'11'!B$17*'Calc1'!B5046*(B$1988+B$6080+B$2000)</f>
        <v>0</v>
      </c>
      <c r="C6447" s="10"/>
    </row>
    <row r="6448" spans="1:3">
      <c r="A6448" s="21">
        <v>42</v>
      </c>
      <c r="B6448" s="24">
        <f>100/'11'!B$17*'Calc1'!B5047*(B$1988+B$6080+B$2000)</f>
        <v>0</v>
      </c>
      <c r="C6448" s="10"/>
    </row>
    <row r="6449" spans="1:3">
      <c r="A6449" s="21">
        <v>43</v>
      </c>
      <c r="B6449" s="24">
        <f>100/'11'!B$17*'Calc1'!B5048*(B$1988+B$6080+B$2000)</f>
        <v>0</v>
      </c>
      <c r="C6449" s="10"/>
    </row>
    <row r="6450" spans="1:3">
      <c r="A6450" s="21">
        <v>44</v>
      </c>
      <c r="B6450" s="24">
        <f>100/'11'!B$17*'Calc1'!B5049*(B$1988+B$6080+B$2000)</f>
        <v>0</v>
      </c>
      <c r="C6450" s="10"/>
    </row>
    <row r="6451" spans="1:3">
      <c r="A6451" s="21">
        <v>45</v>
      </c>
      <c r="B6451" s="24">
        <f>100/'11'!B$17*'Calc1'!B5050*(B$1988+B$6080+B$2000)</f>
        <v>0</v>
      </c>
      <c r="C6451" s="10"/>
    </row>
    <row r="6452" spans="1:3">
      <c r="A6452" s="21">
        <v>46</v>
      </c>
      <c r="B6452" s="24">
        <f>100/'11'!B$17*'Calc1'!B5051*(B$1988+B$6080+B$2000)</f>
        <v>0</v>
      </c>
      <c r="C6452" s="10"/>
    </row>
    <row r="6453" spans="1:3">
      <c r="A6453" s="21">
        <v>47</v>
      </c>
      <c r="B6453" s="24">
        <f>100/'11'!B$17*'Calc1'!B5052*(B$1988+B$6080+B$2000)</f>
        <v>0</v>
      </c>
      <c r="C6453" s="10"/>
    </row>
    <row r="6454" spans="1:3">
      <c r="A6454" s="21">
        <v>48</v>
      </c>
      <c r="B6454" s="24">
        <f>100/'11'!B$17*'Calc1'!B5053*(B$1988+B$6080+B$2000)</f>
        <v>0</v>
      </c>
      <c r="C6454" s="10"/>
    </row>
    <row r="6455" spans="1:3">
      <c r="A6455" s="21">
        <v>49</v>
      </c>
      <c r="B6455" s="24">
        <f>100/'11'!B$17*'Calc1'!B5054*(B$1988+B$6080+B$2000)</f>
        <v>0</v>
      </c>
      <c r="C6455" s="10"/>
    </row>
    <row r="6456" spans="1:3">
      <c r="A6456" s="21">
        <v>50</v>
      </c>
      <c r="B6456" s="24">
        <f>100/'11'!B$17*'Calc1'!B5055*(B$1988+B$6080+B$2000)</f>
        <v>0</v>
      </c>
      <c r="C6456" s="10"/>
    </row>
    <row r="6457" spans="1:3">
      <c r="A6457" s="21">
        <v>51</v>
      </c>
      <c r="B6457" s="24">
        <f>100/'11'!B$17*'Calc1'!B5056*(B$1988+B$6080+B$2000)</f>
        <v>0</v>
      </c>
      <c r="C6457" s="10"/>
    </row>
    <row r="6458" spans="1:3">
      <c r="A6458" s="21">
        <v>52</v>
      </c>
      <c r="B6458" s="24">
        <f>100/'11'!B$17*'Calc1'!B5057*(B$1988+B$6080+B$2000)</f>
        <v>0</v>
      </c>
      <c r="C6458" s="10"/>
    </row>
    <row r="6459" spans="1:3">
      <c r="A6459" s="21">
        <v>53</v>
      </c>
      <c r="B6459" s="24">
        <f>100/'11'!B$17*'Calc1'!B5058*(B$1988+B$6080+B$2000)</f>
        <v>0</v>
      </c>
      <c r="C6459" s="10"/>
    </row>
    <row r="6460" spans="1:3">
      <c r="A6460" s="21">
        <v>54</v>
      </c>
      <c r="B6460" s="24">
        <f>100/'11'!B$17*'Calc1'!B5059*(B$1988+B$6080+B$2000)</f>
        <v>0</v>
      </c>
      <c r="C6460" s="10"/>
    </row>
    <row r="6461" spans="1:3">
      <c r="A6461" s="21">
        <v>55</v>
      </c>
      <c r="B6461" s="24">
        <f>100/'11'!B$17*'Calc1'!B5060*(B$1988+B$6080+B$2000)</f>
        <v>0</v>
      </c>
      <c r="C6461" s="10"/>
    </row>
    <row r="6462" spans="1:3">
      <c r="A6462" s="21">
        <v>56</v>
      </c>
      <c r="B6462" s="24">
        <f>100/'11'!B$17*'Calc1'!B5061*(B$1988+B$6080+B$2000)</f>
        <v>0</v>
      </c>
      <c r="C6462" s="10"/>
    </row>
    <row r="6463" spans="1:3">
      <c r="A6463" s="21">
        <v>57</v>
      </c>
      <c r="B6463" s="24">
        <f>100/'11'!B$17*'Calc1'!B5062*(B$1988+B$6080+B$2000)</f>
        <v>0</v>
      </c>
      <c r="C6463" s="10"/>
    </row>
    <row r="6464" spans="1:3">
      <c r="A6464" s="21">
        <v>58</v>
      </c>
      <c r="B6464" s="24">
        <f>100/'11'!B$17*'Calc1'!B5063*(B$1988+B$6080+B$2000)</f>
        <v>0</v>
      </c>
      <c r="C6464" s="10"/>
    </row>
    <row r="6465" spans="1:3">
      <c r="A6465" s="21">
        <v>59</v>
      </c>
      <c r="B6465" s="24">
        <f>100/'11'!B$17*'Calc1'!B5064*(B$1988+B$6080+B$2000)</f>
        <v>0</v>
      </c>
      <c r="C6465" s="10"/>
    </row>
    <row r="6466" spans="1:3">
      <c r="A6466" s="21">
        <v>60</v>
      </c>
      <c r="B6466" s="24">
        <f>100/'11'!B$17*'Calc1'!B5065*(B$1988+B$6080+B$2000)</f>
        <v>0</v>
      </c>
      <c r="C6466" s="10"/>
    </row>
    <row r="6467" spans="1:3">
      <c r="A6467" s="21">
        <v>61</v>
      </c>
      <c r="B6467" s="24">
        <f>100/'11'!B$17*'Calc1'!B5066*(B$1988+B$6080+B$2000)</f>
        <v>0</v>
      </c>
      <c r="C6467" s="10"/>
    </row>
    <row r="6468" spans="1:3">
      <c r="A6468" s="21">
        <v>62</v>
      </c>
      <c r="B6468" s="24">
        <f>100/'11'!B$17*'Calc1'!B5067*(B$1988+B$6080+B$2000)</f>
        <v>0</v>
      </c>
      <c r="C6468" s="10"/>
    </row>
    <row r="6469" spans="1:3">
      <c r="A6469" s="21">
        <v>63</v>
      </c>
      <c r="B6469" s="24">
        <f>100/'11'!B$17*'Calc1'!B5068*(B$1988+B$6080+B$2000)</f>
        <v>0</v>
      </c>
      <c r="C6469" s="10"/>
    </row>
    <row r="6470" spans="1:3">
      <c r="A6470" s="21">
        <v>64</v>
      </c>
      <c r="B6470" s="24">
        <f>100/'11'!B$17*'Calc1'!B5069*(B$1988+B$6080+B$2000)</f>
        <v>0</v>
      </c>
      <c r="C6470" s="10"/>
    </row>
    <row r="6471" spans="1:3">
      <c r="A6471" s="21">
        <v>65</v>
      </c>
      <c r="B6471" s="24">
        <f>100/'11'!B$17*'Calc1'!B5070*(B$1988+B$6080+B$2000)</f>
        <v>0</v>
      </c>
      <c r="C6471" s="10"/>
    </row>
    <row r="6472" spans="1:3">
      <c r="A6472" s="21">
        <v>66</v>
      </c>
      <c r="B6472" s="24">
        <f>100/'11'!B$17*'Calc1'!B5071*(B$1988+B$6080+B$2000)</f>
        <v>0</v>
      </c>
      <c r="C6472" s="10"/>
    </row>
    <row r="6473" spans="1:3">
      <c r="A6473" s="21">
        <v>67</v>
      </c>
      <c r="B6473" s="24">
        <f>100/'11'!B$17*'Calc1'!B5072*(B$1988+B$6080+B$2000)</f>
        <v>0</v>
      </c>
      <c r="C6473" s="10"/>
    </row>
    <row r="6474" spans="1:3">
      <c r="A6474" s="21">
        <v>68</v>
      </c>
      <c r="B6474" s="24">
        <f>100/'11'!B$17*'Calc1'!B5073*(B$1988+B$6080+B$2000)</f>
        <v>0</v>
      </c>
      <c r="C6474" s="10"/>
    </row>
    <row r="6475" spans="1:3">
      <c r="A6475" s="21">
        <v>69</v>
      </c>
      <c r="B6475" s="24">
        <f>100/'11'!B$17*'Calc1'!B5074*(B$1988+B$6080+B$2000)</f>
        <v>0</v>
      </c>
      <c r="C6475" s="10"/>
    </row>
    <row r="6476" spans="1:3">
      <c r="A6476" s="21">
        <v>70</v>
      </c>
      <c r="B6476" s="24">
        <f>100/'11'!B$17*'Calc1'!B5075*(B$1988+B$6080+B$2000)</f>
        <v>0</v>
      </c>
      <c r="C6476" s="10"/>
    </row>
    <row r="6477" spans="1:3">
      <c r="A6477" s="21">
        <v>71</v>
      </c>
      <c r="B6477" s="24">
        <f>100/'11'!B$17*'Calc1'!B5076*(B$1988+B$6080+B$2000)</f>
        <v>0</v>
      </c>
      <c r="C6477" s="10"/>
    </row>
    <row r="6478" spans="1:3">
      <c r="A6478" s="21">
        <v>72</v>
      </c>
      <c r="B6478" s="24">
        <f>100/'11'!B$17*'Calc1'!B5077*(B$1988+B$6080+B$2000)</f>
        <v>0</v>
      </c>
      <c r="C6478" s="10"/>
    </row>
    <row r="6479" spans="1:3">
      <c r="A6479" s="21">
        <v>73</v>
      </c>
      <c r="B6479" s="24">
        <f>100/'11'!B$17*'Calc1'!B5078*(B$1988+B$6080+B$2000)</f>
        <v>0</v>
      </c>
      <c r="C6479" s="10"/>
    </row>
    <row r="6480" spans="1:3">
      <c r="A6480" s="21">
        <v>74</v>
      </c>
      <c r="B6480" s="24">
        <f>100/'11'!B$17*'Calc1'!B5079*(B$1988+B$6080+B$2000)</f>
        <v>0</v>
      </c>
      <c r="C6480" s="10"/>
    </row>
    <row r="6481" spans="1:3">
      <c r="A6481" s="21">
        <v>75</v>
      </c>
      <c r="B6481" s="24">
        <f>100/'11'!B$17*'Calc1'!B5080*(B$1988+B$6080+B$2000)</f>
        <v>0</v>
      </c>
      <c r="C6481" s="10"/>
    </row>
    <row r="6482" spans="1:3">
      <c r="A6482" s="21">
        <v>76</v>
      </c>
      <c r="B6482" s="24">
        <f>100/'11'!B$17*'Calc1'!B5081*(B$1988+B$6080+B$2000)</f>
        <v>0</v>
      </c>
      <c r="C6482" s="10"/>
    </row>
    <row r="6483" spans="1:3">
      <c r="A6483" s="21">
        <v>77</v>
      </c>
      <c r="B6483" s="24">
        <f>100/'11'!B$17*'Calc1'!B5082*(B$1988+B$6080+B$2000)</f>
        <v>0</v>
      </c>
      <c r="C6483" s="10"/>
    </row>
    <row r="6484" spans="1:3">
      <c r="A6484" s="21">
        <v>78</v>
      </c>
      <c r="B6484" s="24">
        <f>100/'11'!B$17*'Calc1'!B5083*(B$1988+B$6080+B$2000)</f>
        <v>0</v>
      </c>
      <c r="C6484" s="10"/>
    </row>
    <row r="6485" spans="1:3">
      <c r="A6485" s="21">
        <v>79</v>
      </c>
      <c r="B6485" s="24">
        <f>100/'11'!B$17*'Calc1'!B5084*(B$1988+B$6080+B$2000)</f>
        <v>0</v>
      </c>
      <c r="C6485" s="10"/>
    </row>
    <row r="6486" spans="1:3">
      <c r="A6486" s="21">
        <v>80</v>
      </c>
      <c r="B6486" s="24">
        <f>100/'11'!B$17*'Calc1'!B5085*(B$1988+B$6080+B$2000)</f>
        <v>0</v>
      </c>
      <c r="C6486" s="10"/>
    </row>
    <row r="6487" spans="1:3">
      <c r="A6487" s="21">
        <v>81</v>
      </c>
      <c r="B6487" s="24">
        <f>100/'11'!B$17*'Calc1'!B5086*(B$1988+B$6080+B$2000)</f>
        <v>0</v>
      </c>
      <c r="C6487" s="10"/>
    </row>
    <row r="6488" spans="1:3">
      <c r="A6488" s="21">
        <v>82</v>
      </c>
      <c r="B6488" s="24">
        <f>100/'11'!B$17*'Calc1'!B5087*(B$1988+B$6080+B$2000)</f>
        <v>0</v>
      </c>
      <c r="C6488" s="10"/>
    </row>
    <row r="6489" spans="1:3">
      <c r="A6489" s="21">
        <v>83</v>
      </c>
      <c r="B6489" s="24">
        <f>100/'11'!B$17*'Calc1'!B5088*(B$1988+B$6080+B$2000)</f>
        <v>0</v>
      </c>
      <c r="C6489" s="10"/>
    </row>
    <row r="6490" spans="1:3">
      <c r="A6490" s="21">
        <v>84</v>
      </c>
      <c r="B6490" s="24">
        <f>100/'11'!B$17*'Calc1'!B5089*(B$1988+B$6080+B$2000)</f>
        <v>0</v>
      </c>
      <c r="C6490" s="10"/>
    </row>
    <row r="6491" spans="1:3">
      <c r="A6491" s="21">
        <v>85</v>
      </c>
      <c r="B6491" s="24">
        <f>100/'11'!B$17*'Calc1'!B5090*(B$1988+B$6080+B$2000)</f>
        <v>0</v>
      </c>
      <c r="C6491" s="10"/>
    </row>
    <row r="6492" spans="1:3">
      <c r="A6492" s="21">
        <v>86</v>
      </c>
      <c r="B6492" s="24">
        <f>100/'11'!B$17*'Calc1'!B5091*(B$1988+B$6080+B$2000)</f>
        <v>0</v>
      </c>
      <c r="C6492" s="10"/>
    </row>
    <row r="6493" spans="1:3">
      <c r="A6493" s="21">
        <v>87</v>
      </c>
      <c r="B6493" s="24">
        <f>100/'11'!B$17*'Calc1'!B5092*(B$1988+B$6080+B$2000)</f>
        <v>0</v>
      </c>
      <c r="C6493" s="10"/>
    </row>
    <row r="6494" spans="1:3">
      <c r="A6494" s="21">
        <v>88</v>
      </c>
      <c r="B6494" s="24">
        <f>100/'11'!B$17*'Calc1'!B5093*(B$1988+B$6080+B$2000)</f>
        <v>0</v>
      </c>
      <c r="C6494" s="10"/>
    </row>
    <row r="6495" spans="1:3">
      <c r="A6495" s="21">
        <v>89</v>
      </c>
      <c r="B6495" s="24">
        <f>100/'11'!B$17*'Calc1'!B5094*(B$1988+B$6080+B$2000)</f>
        <v>0</v>
      </c>
      <c r="C6495" s="10"/>
    </row>
    <row r="6496" spans="1:3">
      <c r="A6496" s="21">
        <v>90</v>
      </c>
      <c r="B6496" s="24">
        <f>100/'11'!B$17*'Calc1'!B5095*(B$1988+B$6080+B$2000)</f>
        <v>0</v>
      </c>
      <c r="C6496" s="10"/>
    </row>
    <row r="6497" spans="1:3">
      <c r="A6497" s="21">
        <v>91</v>
      </c>
      <c r="B6497" s="24">
        <f>100/'11'!B$17*'Calc1'!B5096*(B$1988+B$6080+B$2000)</f>
        <v>0</v>
      </c>
      <c r="C6497" s="10"/>
    </row>
    <row r="6498" spans="1:3">
      <c r="A6498" s="21">
        <v>92</v>
      </c>
      <c r="B6498" s="24">
        <f>100/'11'!B$17*'Calc1'!B5097*(B$1988+B$6080+B$2000)</f>
        <v>0</v>
      </c>
      <c r="C6498" s="10"/>
    </row>
    <row r="6499" spans="1:3">
      <c r="A6499" s="21">
        <v>93</v>
      </c>
      <c r="B6499" s="24">
        <f>100/'11'!B$17*'Calc1'!B5098*(B$1988+B$6080+B$2000)</f>
        <v>0</v>
      </c>
      <c r="C6499" s="10"/>
    </row>
    <row r="6500" spans="1:3">
      <c r="A6500" s="21">
        <v>94</v>
      </c>
      <c r="B6500" s="24">
        <f>100/'11'!B$17*'Calc1'!B5099*(B$1988+B$6080+B$2000)</f>
        <v>0</v>
      </c>
      <c r="C6500" s="10"/>
    </row>
    <row r="6501" spans="1:3">
      <c r="A6501" s="21">
        <v>95</v>
      </c>
      <c r="B6501" s="24">
        <f>100/'11'!B$17*'Calc1'!B5100*(B$1988+B$6080+B$2000)</f>
        <v>0</v>
      </c>
      <c r="C6501" s="10"/>
    </row>
    <row r="6502" spans="1:3">
      <c r="A6502" s="21">
        <v>96</v>
      </c>
      <c r="B6502" s="24">
        <f>100/'11'!B$17*'Calc1'!B5101*(B$1988+B$6080+B$2000)</f>
        <v>0</v>
      </c>
      <c r="C6502" s="10"/>
    </row>
    <row r="6503" spans="1:3">
      <c r="A6503" s="21">
        <v>97</v>
      </c>
      <c r="B6503" s="24">
        <f>100/'11'!B$17*'Calc1'!B5102*(B$1988+B$6080+B$2000)</f>
        <v>0</v>
      </c>
      <c r="C6503" s="10"/>
    </row>
    <row r="6504" spans="1:3">
      <c r="A6504" s="21">
        <v>98</v>
      </c>
      <c r="B6504" s="24">
        <f>100/'11'!B$17*'Calc1'!B5103*(B$1988+B$6080+B$2000)</f>
        <v>0</v>
      </c>
      <c r="C6504" s="10"/>
    </row>
    <row r="6505" spans="1:3">
      <c r="A6505" s="21">
        <v>99</v>
      </c>
      <c r="B6505" s="24">
        <f>100/'11'!B$17*'Calc1'!B5104*(B$1988+B$6080+B$2000)</f>
        <v>0</v>
      </c>
      <c r="C6505" s="10"/>
    </row>
    <row r="6506" spans="1:3">
      <c r="A6506" s="21">
        <v>100</v>
      </c>
      <c r="B6506" s="24">
        <f>100/'11'!B$17*'Calc1'!B5105*(B$1988+B$6080+B$2000)</f>
        <v>0</v>
      </c>
      <c r="C6506" s="10"/>
    </row>
    <row r="6507" spans="1:3">
      <c r="A6507" s="21">
        <v>101</v>
      </c>
      <c r="B6507" s="24">
        <f>100/'11'!B$17*'Calc1'!B5106*(B$1988+B$6080+B$2000)</f>
        <v>0</v>
      </c>
      <c r="C6507" s="10"/>
    </row>
    <row r="6508" spans="1:3">
      <c r="A6508" s="21">
        <v>102</v>
      </c>
      <c r="B6508" s="24">
        <f>100/'11'!B$17*'Calc1'!B5107*(B$1988+B$6080+B$2000)</f>
        <v>0</v>
      </c>
      <c r="C6508" s="10"/>
    </row>
    <row r="6509" spans="1:3">
      <c r="A6509" s="21">
        <v>103</v>
      </c>
      <c r="B6509" s="24">
        <f>100/'11'!B$17*'Calc1'!B5108*(B$1988+B$6080+B$2000)</f>
        <v>0</v>
      </c>
      <c r="C6509" s="10"/>
    </row>
    <row r="6510" spans="1:3">
      <c r="A6510" s="21">
        <v>104</v>
      </c>
      <c r="B6510" s="24">
        <f>100/'11'!B$17*'Calc1'!B5109*(B$1988+B$6080+B$2000)</f>
        <v>0</v>
      </c>
      <c r="C6510" s="10"/>
    </row>
    <row r="6511" spans="1:3">
      <c r="A6511" s="21">
        <v>105</v>
      </c>
      <c r="B6511" s="24">
        <f>100/'11'!B$17*'Calc1'!B5110*(B$1988+B$6080+B$2000)</f>
        <v>0</v>
      </c>
      <c r="C6511" s="10"/>
    </row>
    <row r="6512" spans="1:3">
      <c r="A6512" s="21">
        <v>106</v>
      </c>
      <c r="B6512" s="24">
        <f>100/'11'!B$17*'Calc1'!B5111*(B$1988+B$6080+B$2000)</f>
        <v>0</v>
      </c>
      <c r="C6512" s="10"/>
    </row>
    <row r="6513" spans="1:3">
      <c r="A6513" s="21">
        <v>107</v>
      </c>
      <c r="B6513" s="24">
        <f>100/'11'!B$17*'Calc1'!B5112*(B$1988+B$6080+B$2000)</f>
        <v>0</v>
      </c>
      <c r="C6513" s="10"/>
    </row>
    <row r="6514" spans="1:3">
      <c r="A6514" s="21">
        <v>108</v>
      </c>
      <c r="B6514" s="24">
        <f>100/'11'!B$17*'Calc1'!B5113*(B$1988+B$6080+B$2000)</f>
        <v>0</v>
      </c>
      <c r="C6514" s="10"/>
    </row>
    <row r="6515" spans="1:3">
      <c r="A6515" s="21">
        <v>109</v>
      </c>
      <c r="B6515" s="24">
        <f>100/'11'!B$17*'Calc1'!B5114*(B$1988+B$6080+B$2000)</f>
        <v>0</v>
      </c>
      <c r="C6515" s="10"/>
    </row>
    <row r="6516" spans="1:3">
      <c r="A6516" s="21">
        <v>110</v>
      </c>
      <c r="B6516" s="24">
        <f>100/'11'!B$17*'Calc1'!B5115*(B$1988+B$6080+B$2000)</f>
        <v>0</v>
      </c>
      <c r="C6516" s="10"/>
    </row>
    <row r="6517" spans="1:3">
      <c r="A6517" s="21">
        <v>111</v>
      </c>
      <c r="B6517" s="24">
        <f>100/'11'!B$17*'Calc1'!B5116*(B$1988+B$6080+B$2000)</f>
        <v>0</v>
      </c>
      <c r="C6517" s="10"/>
    </row>
    <row r="6518" spans="1:3">
      <c r="A6518" s="21">
        <v>112</v>
      </c>
      <c r="B6518" s="24">
        <f>100/'11'!B$17*'Calc1'!B5117*(B$1988+B$6080+B$2000)</f>
        <v>0</v>
      </c>
      <c r="C6518" s="10"/>
    </row>
    <row r="6519" spans="1:3">
      <c r="A6519" s="21">
        <v>113</v>
      </c>
      <c r="B6519" s="24">
        <f>100/'11'!B$17*'Calc1'!B5118*(B$1988+B$6080+B$2000)</f>
        <v>0</v>
      </c>
      <c r="C6519" s="10"/>
    </row>
    <row r="6520" spans="1:3">
      <c r="A6520" s="21">
        <v>114</v>
      </c>
      <c r="B6520" s="24">
        <f>100/'11'!B$17*'Calc1'!B5119*(B$1988+B$6080+B$2000)</f>
        <v>0</v>
      </c>
      <c r="C6520" s="10"/>
    </row>
    <row r="6521" spans="1:3">
      <c r="A6521" s="21">
        <v>115</v>
      </c>
      <c r="B6521" s="24">
        <f>100/'11'!B$17*'Calc1'!B5120*(B$1988+B$6080+B$2000)</f>
        <v>0</v>
      </c>
      <c r="C6521" s="10"/>
    </row>
    <row r="6522" spans="1:3">
      <c r="A6522" s="21">
        <v>116</v>
      </c>
      <c r="B6522" s="24">
        <f>100/'11'!B$17*'Calc1'!B5121*(B$1988+B$6080+B$2000)</f>
        <v>0</v>
      </c>
      <c r="C6522" s="10"/>
    </row>
    <row r="6523" spans="1:3">
      <c r="A6523" s="21">
        <v>117</v>
      </c>
      <c r="B6523" s="24">
        <f>100/'11'!B$17*'Calc1'!B5122*(B$1988+B$6080+B$2000)</f>
        <v>0</v>
      </c>
      <c r="C6523" s="10"/>
    </row>
    <row r="6524" spans="1:3">
      <c r="A6524" s="21">
        <v>118</v>
      </c>
      <c r="B6524" s="24">
        <f>100/'11'!B$17*'Calc1'!B5123*(B$1988+B$6080+B$2000)</f>
        <v>0</v>
      </c>
      <c r="C6524" s="10"/>
    </row>
    <row r="6525" spans="1:3">
      <c r="A6525" s="21">
        <v>119</v>
      </c>
      <c r="B6525" s="24">
        <f>100/'11'!B$17*'Calc1'!B5124*(B$1988+B$6080+B$2000)</f>
        <v>0</v>
      </c>
      <c r="C6525" s="10"/>
    </row>
    <row r="6526" spans="1:3">
      <c r="A6526" s="21">
        <v>120</v>
      </c>
      <c r="B6526" s="24">
        <f>100/'11'!B$17*'Calc1'!B5125*(B$1988+B$6080+B$2000)</f>
        <v>0</v>
      </c>
      <c r="C6526" s="10"/>
    </row>
    <row r="6527" spans="1:3">
      <c r="A6527" s="21">
        <v>121</v>
      </c>
      <c r="B6527" s="24">
        <f>100/'11'!B$17*'Calc1'!B5126*(B$1988+B$6080+B$2000)</f>
        <v>0</v>
      </c>
      <c r="C6527" s="10"/>
    </row>
    <row r="6528" spans="1:3">
      <c r="A6528" s="21">
        <v>122</v>
      </c>
      <c r="B6528" s="24">
        <f>100/'11'!B$17*'Calc1'!B5127*(B$1988+B$6080+B$2000)</f>
        <v>0</v>
      </c>
      <c r="C6528" s="10"/>
    </row>
    <row r="6529" spans="1:3">
      <c r="A6529" s="21">
        <v>123</v>
      </c>
      <c r="B6529" s="24">
        <f>100/'11'!B$17*'Calc1'!B5128*(B$1988+B$6080+B$2000)</f>
        <v>0</v>
      </c>
      <c r="C6529" s="10"/>
    </row>
    <row r="6530" spans="1:3">
      <c r="A6530" s="21">
        <v>124</v>
      </c>
      <c r="B6530" s="24">
        <f>100/'11'!B$17*'Calc1'!B5129*(B$1988+B$6080+B$2000)</f>
        <v>0</v>
      </c>
      <c r="C6530" s="10"/>
    </row>
    <row r="6531" spans="1:3">
      <c r="A6531" s="21">
        <v>125</v>
      </c>
      <c r="B6531" s="24">
        <f>100/'11'!B$17*'Calc1'!B5130*(B$1988+B$6080+B$2000)</f>
        <v>0</v>
      </c>
      <c r="C6531" s="10"/>
    </row>
    <row r="6532" spans="1:3">
      <c r="A6532" s="21">
        <v>126</v>
      </c>
      <c r="B6532" s="24">
        <f>100/'11'!B$17*'Calc1'!B5131*(B$1988+B$6080+B$2000)</f>
        <v>0</v>
      </c>
      <c r="C6532" s="10"/>
    </row>
    <row r="6533" spans="1:3">
      <c r="A6533" s="21">
        <v>127</v>
      </c>
      <c r="B6533" s="24">
        <f>100/'11'!B$17*'Calc1'!B5132*(B$1988+B$6080+B$2000)</f>
        <v>0</v>
      </c>
      <c r="C6533" s="10"/>
    </row>
    <row r="6534" spans="1:3">
      <c r="A6534" s="21">
        <v>128</v>
      </c>
      <c r="B6534" s="24">
        <f>100/'11'!B$17*'Calc1'!B5133*(B$1988+B$6080+B$2000)</f>
        <v>0</v>
      </c>
      <c r="C6534" s="10"/>
    </row>
    <row r="6535" spans="1:3">
      <c r="A6535" s="21">
        <v>129</v>
      </c>
      <c r="B6535" s="24">
        <f>100/'11'!B$17*'Calc1'!B5134*(B$1988+B$6080+B$2000)</f>
        <v>0</v>
      </c>
      <c r="C6535" s="10"/>
    </row>
    <row r="6536" spans="1:3">
      <c r="A6536" s="21">
        <v>130</v>
      </c>
      <c r="B6536" s="24">
        <f>100/'11'!B$17*'Calc1'!B5135*(B$1988+B$6080+B$2000)</f>
        <v>0</v>
      </c>
      <c r="C6536" s="10"/>
    </row>
    <row r="6537" spans="1:3">
      <c r="A6537" s="21">
        <v>131</v>
      </c>
      <c r="B6537" s="24">
        <f>100/'11'!B$17*'Calc1'!B5136*(B$1988+B$6080+B$2000)</f>
        <v>0</v>
      </c>
      <c r="C6537" s="10"/>
    </row>
    <row r="6538" spans="1:3">
      <c r="A6538" s="21">
        <v>132</v>
      </c>
      <c r="B6538" s="24">
        <f>100/'11'!B$17*'Calc1'!B5137*(B$1988+B$6080+B$2000)</f>
        <v>0</v>
      </c>
      <c r="C6538" s="10"/>
    </row>
    <row r="6539" spans="1:3">
      <c r="A6539" s="21">
        <v>133</v>
      </c>
      <c r="B6539" s="24">
        <f>100/'11'!B$17*'Calc1'!B5138*(B$1988+B$6080+B$2000)</f>
        <v>0</v>
      </c>
      <c r="C6539" s="10"/>
    </row>
    <row r="6540" spans="1:3">
      <c r="A6540" s="21">
        <v>134</v>
      </c>
      <c r="B6540" s="24">
        <f>100/'11'!B$17*'Calc1'!B5139*(B$1988+B$6080+B$2000)</f>
        <v>0</v>
      </c>
      <c r="C6540" s="10"/>
    </row>
    <row r="6541" spans="1:3">
      <c r="A6541" s="21">
        <v>135</v>
      </c>
      <c r="B6541" s="24">
        <f>100/'11'!B$17*'Calc1'!B5140*(B$1988+B$6080+B$2000)</f>
        <v>0</v>
      </c>
      <c r="C6541" s="10"/>
    </row>
    <row r="6542" spans="1:3">
      <c r="A6542" s="21">
        <v>136</v>
      </c>
      <c r="B6542" s="24">
        <f>100/'11'!B$17*'Calc1'!B5141*(B$1988+B$6080+B$2000)</f>
        <v>0</v>
      </c>
      <c r="C6542" s="10"/>
    </row>
    <row r="6543" spans="1:3">
      <c r="A6543" s="21">
        <v>137</v>
      </c>
      <c r="B6543" s="24">
        <f>100/'11'!B$17*'Calc1'!B5142*(B$1988+B$6080+B$2000)</f>
        <v>0</v>
      </c>
      <c r="C6543" s="10"/>
    </row>
    <row r="6544" spans="1:3">
      <c r="A6544" s="21">
        <v>138</v>
      </c>
      <c r="B6544" s="24">
        <f>100/'11'!B$17*'Calc1'!B5143*(B$1988+B$6080+B$2000)</f>
        <v>0</v>
      </c>
      <c r="C6544" s="10"/>
    </row>
    <row r="6545" spans="1:3">
      <c r="A6545" s="21">
        <v>139</v>
      </c>
      <c r="B6545" s="24">
        <f>100/'11'!B$17*'Calc1'!B5144*(B$1988+B$6080+B$2000)</f>
        <v>0</v>
      </c>
      <c r="C6545" s="10"/>
    </row>
    <row r="6546" spans="1:3">
      <c r="A6546" s="21">
        <v>140</v>
      </c>
      <c r="B6546" s="24">
        <f>100/'11'!B$17*'Calc1'!B5145*(B$1988+B$6080+B$2000)</f>
        <v>0</v>
      </c>
      <c r="C6546" s="10"/>
    </row>
    <row r="6547" spans="1:3">
      <c r="A6547" s="21">
        <v>141</v>
      </c>
      <c r="B6547" s="24">
        <f>100/'11'!B$17*'Calc1'!B5146*(B$1988+B$6080+B$2000)</f>
        <v>0</v>
      </c>
      <c r="C6547" s="10"/>
    </row>
    <row r="6548" spans="1:3">
      <c r="A6548" s="21">
        <v>142</v>
      </c>
      <c r="B6548" s="24">
        <f>100/'11'!B$17*'Calc1'!B5147*(B$1988+B$6080+B$2000)</f>
        <v>0</v>
      </c>
      <c r="C6548" s="10"/>
    </row>
    <row r="6549" spans="1:3">
      <c r="A6549" s="21">
        <v>143</v>
      </c>
      <c r="B6549" s="24">
        <f>100/'11'!B$17*'Calc1'!B5148*(B$1988+B$6080+B$2000)</f>
        <v>0</v>
      </c>
      <c r="C6549" s="10"/>
    </row>
    <row r="6550" spans="1:3">
      <c r="A6550" s="21">
        <v>144</v>
      </c>
      <c r="B6550" s="24">
        <f>100/'11'!B$17*'Calc1'!B5149*(B$1988+B$6080+B$2000)</f>
        <v>0</v>
      </c>
      <c r="C6550" s="10"/>
    </row>
    <row r="6551" spans="1:3">
      <c r="A6551" s="21">
        <v>145</v>
      </c>
      <c r="B6551" s="24">
        <f>100/'11'!B$17*'Calc1'!B5150*(B$1988+B$6080+B$2000)</f>
        <v>0</v>
      </c>
      <c r="C6551" s="10"/>
    </row>
    <row r="6552" spans="1:3">
      <c r="A6552" s="21">
        <v>146</v>
      </c>
      <c r="B6552" s="24">
        <f>100/'11'!B$17*'Calc1'!B5151*(B$1988+B$6080+B$2000)</f>
        <v>0</v>
      </c>
      <c r="C6552" s="10"/>
    </row>
    <row r="6553" spans="1:3">
      <c r="A6553" s="21">
        <v>147</v>
      </c>
      <c r="B6553" s="24">
        <f>100/'11'!B$17*'Calc1'!B5152*(B$1988+B$6080+B$2000)</f>
        <v>0</v>
      </c>
      <c r="C6553" s="10"/>
    </row>
    <row r="6554" spans="1:3">
      <c r="A6554" s="21">
        <v>148</v>
      </c>
      <c r="B6554" s="24">
        <f>100/'11'!B$17*'Calc1'!B5153*(B$1988+B$6080+B$2000)</f>
        <v>0</v>
      </c>
      <c r="C6554" s="10"/>
    </row>
    <row r="6555" spans="1:3">
      <c r="A6555" s="21">
        <v>149</v>
      </c>
      <c r="B6555" s="24">
        <f>100/'11'!B$17*'Calc1'!B5154*(B$1988+B$6080+B$2000)</f>
        <v>0</v>
      </c>
      <c r="C6555" s="10"/>
    </row>
    <row r="6556" spans="1:3">
      <c r="A6556" s="21">
        <v>150</v>
      </c>
      <c r="B6556" s="24">
        <f>100/'11'!B$17*'Calc1'!B5155*(B$1988+B$6080+B$2000)</f>
        <v>0</v>
      </c>
      <c r="C6556" s="10"/>
    </row>
    <row r="6557" spans="1:3">
      <c r="A6557" s="21">
        <v>151</v>
      </c>
      <c r="B6557" s="24">
        <f>100/'11'!B$17*'Calc1'!B5156*(B$1988+B$6080+B$2000)</f>
        <v>0</v>
      </c>
      <c r="C6557" s="10"/>
    </row>
    <row r="6558" spans="1:3">
      <c r="A6558" s="21">
        <v>152</v>
      </c>
      <c r="B6558" s="24">
        <f>100/'11'!B$17*'Calc1'!B5157*(B$1988+B$6080+B$2000)</f>
        <v>0</v>
      </c>
      <c r="C6558" s="10"/>
    </row>
    <row r="6559" spans="1:3">
      <c r="A6559" s="21">
        <v>153</v>
      </c>
      <c r="B6559" s="24">
        <f>100/'11'!B$17*'Calc1'!B5158*(B$1988+B$6080+B$2000)</f>
        <v>0</v>
      </c>
      <c r="C6559" s="10"/>
    </row>
    <row r="6560" spans="1:3">
      <c r="A6560" s="21">
        <v>154</v>
      </c>
      <c r="B6560" s="24">
        <f>100/'11'!B$17*'Calc1'!B5159*(B$1988+B$6080+B$2000)</f>
        <v>0</v>
      </c>
      <c r="C6560" s="10"/>
    </row>
    <row r="6561" spans="1:3">
      <c r="A6561" s="21">
        <v>155</v>
      </c>
      <c r="B6561" s="24">
        <f>100/'11'!B$17*'Calc1'!B5160*(B$1988+B$6080+B$2000)</f>
        <v>0</v>
      </c>
      <c r="C6561" s="10"/>
    </row>
    <row r="6562" spans="1:3">
      <c r="A6562" s="21">
        <v>156</v>
      </c>
      <c r="B6562" s="24">
        <f>100/'11'!B$17*'Calc1'!B5161*(B$1988+B$6080+B$2000)</f>
        <v>0</v>
      </c>
      <c r="C6562" s="10"/>
    </row>
    <row r="6563" spans="1:3">
      <c r="A6563" s="21">
        <v>157</v>
      </c>
      <c r="B6563" s="24">
        <f>100/'11'!B$17*'Calc1'!B5162*(B$1988+B$6080+B$2000)</f>
        <v>0</v>
      </c>
      <c r="C6563" s="10"/>
    </row>
    <row r="6564" spans="1:3">
      <c r="A6564" s="21">
        <v>158</v>
      </c>
      <c r="B6564" s="24">
        <f>100/'11'!B$17*'Calc1'!B5163*(B$1988+B$6080+B$2000)</f>
        <v>0</v>
      </c>
      <c r="C6564" s="10"/>
    </row>
    <row r="6565" spans="1:3">
      <c r="A6565" s="21">
        <v>159</v>
      </c>
      <c r="B6565" s="24">
        <f>100/'11'!B$17*'Calc1'!B5164*(B$1988+B$6080+B$2000)</f>
        <v>0</v>
      </c>
      <c r="C6565" s="10"/>
    </row>
    <row r="6566" spans="1:3">
      <c r="A6566" s="21">
        <v>160</v>
      </c>
      <c r="B6566" s="24">
        <f>100/'11'!B$17*'Calc1'!B5165*(B$1988+B$6080+B$2000)</f>
        <v>0</v>
      </c>
      <c r="C6566" s="10"/>
    </row>
    <row r="6567" spans="1:3">
      <c r="A6567" s="21">
        <v>161</v>
      </c>
      <c r="B6567" s="24">
        <f>100/'11'!B$17*'Calc1'!B5166*(B$1988+B$6080+B$2000)</f>
        <v>0</v>
      </c>
      <c r="C6567" s="10"/>
    </row>
    <row r="6568" spans="1:3">
      <c r="A6568" s="21">
        <v>162</v>
      </c>
      <c r="B6568" s="24">
        <f>100/'11'!B$17*'Calc1'!B5167*(B$1988+B$6080+B$2000)</f>
        <v>0</v>
      </c>
      <c r="C6568" s="10"/>
    </row>
    <row r="6569" spans="1:3">
      <c r="A6569" s="21">
        <v>163</v>
      </c>
      <c r="B6569" s="24">
        <f>100/'11'!B$17*'Calc1'!B5168*(B$1988+B$6080+B$2000)</f>
        <v>0</v>
      </c>
      <c r="C6569" s="10"/>
    </row>
    <row r="6570" spans="1:3">
      <c r="A6570" s="21">
        <v>164</v>
      </c>
      <c r="B6570" s="24">
        <f>100/'11'!B$17*'Calc1'!B5169*(B$1988+B$6080+B$2000)</f>
        <v>0</v>
      </c>
      <c r="C6570" s="10"/>
    </row>
    <row r="6571" spans="1:3">
      <c r="A6571" s="21">
        <v>165</v>
      </c>
      <c r="B6571" s="24">
        <f>100/'11'!B$17*'Calc1'!B5170*(B$1988+B$6080+B$2000)</f>
        <v>0</v>
      </c>
      <c r="C6571" s="10"/>
    </row>
    <row r="6572" spans="1:3">
      <c r="A6572" s="21">
        <v>166</v>
      </c>
      <c r="B6572" s="24">
        <f>100/'11'!B$17*'Calc1'!B5171*(B$1988+B$6080+B$2000)</f>
        <v>0</v>
      </c>
      <c r="C6572" s="10"/>
    </row>
    <row r="6573" spans="1:3">
      <c r="A6573" s="21">
        <v>167</v>
      </c>
      <c r="B6573" s="24">
        <f>100/'11'!B$17*'Calc1'!B5172*(B$1988+B$6080+B$2000)</f>
        <v>0</v>
      </c>
      <c r="C6573" s="10"/>
    </row>
    <row r="6574" spans="1:3">
      <c r="A6574" s="21">
        <v>168</v>
      </c>
      <c r="B6574" s="24">
        <f>100/'11'!B$17*'Calc1'!B5173*(B$1988+B$6080+B$2000)</f>
        <v>0</v>
      </c>
      <c r="C6574" s="10"/>
    </row>
    <row r="6575" spans="1:3">
      <c r="A6575" s="21">
        <v>169</v>
      </c>
      <c r="B6575" s="24">
        <f>100/'11'!B$17*'Calc1'!B5174*(B$1988+B$6080+B$2000)</f>
        <v>0</v>
      </c>
      <c r="C6575" s="10"/>
    </row>
    <row r="6576" spans="1:3">
      <c r="A6576" s="21">
        <v>170</v>
      </c>
      <c r="B6576" s="24">
        <f>100/'11'!B$17*'Calc1'!B5175*(B$1988+B$6080+B$2000)</f>
        <v>0</v>
      </c>
      <c r="C6576" s="10"/>
    </row>
    <row r="6577" spans="1:3">
      <c r="A6577" s="21">
        <v>171</v>
      </c>
      <c r="B6577" s="24">
        <f>100/'11'!B$17*'Calc1'!B5176*(B$1988+B$6080+B$2000)</f>
        <v>0</v>
      </c>
      <c r="C6577" s="10"/>
    </row>
    <row r="6578" spans="1:3">
      <c r="A6578" s="21">
        <v>172</v>
      </c>
      <c r="B6578" s="24">
        <f>100/'11'!B$17*'Calc1'!B5177*(B$1988+B$6080+B$2000)</f>
        <v>0</v>
      </c>
      <c r="C6578" s="10"/>
    </row>
    <row r="6579" spans="1:3">
      <c r="A6579" s="21">
        <v>173</v>
      </c>
      <c r="B6579" s="24">
        <f>100/'11'!B$17*'Calc1'!B5178*(B$1988+B$6080+B$2000)</f>
        <v>0</v>
      </c>
      <c r="C6579" s="10"/>
    </row>
    <row r="6580" spans="1:3">
      <c r="A6580" s="21">
        <v>174</v>
      </c>
      <c r="B6580" s="24">
        <f>100/'11'!B$17*'Calc1'!B5179*(B$1988+B$6080+B$2000)</f>
        <v>0</v>
      </c>
      <c r="C6580" s="10"/>
    </row>
    <row r="6581" spans="1:3">
      <c r="A6581" s="21">
        <v>175</v>
      </c>
      <c r="B6581" s="24">
        <f>100/'11'!B$17*'Calc1'!B5180*(B$1988+B$6080+B$2000)</f>
        <v>0</v>
      </c>
      <c r="C6581" s="10"/>
    </row>
    <row r="6582" spans="1:3">
      <c r="A6582" s="21">
        <v>176</v>
      </c>
      <c r="B6582" s="24">
        <f>100/'11'!B$17*'Calc1'!B5181*(B$1988+B$6080+B$2000)</f>
        <v>0</v>
      </c>
      <c r="C6582" s="10"/>
    </row>
    <row r="6583" spans="1:3">
      <c r="A6583" s="21">
        <v>177</v>
      </c>
      <c r="B6583" s="24">
        <f>100/'11'!B$17*'Calc1'!B5182*(B$1988+B$6080+B$2000)</f>
        <v>0</v>
      </c>
      <c r="C6583" s="10"/>
    </row>
    <row r="6584" spans="1:3">
      <c r="A6584" s="21">
        <v>178</v>
      </c>
      <c r="B6584" s="24">
        <f>100/'11'!B$17*'Calc1'!B5183*(B$1988+B$6080+B$2000)</f>
        <v>0</v>
      </c>
      <c r="C6584" s="10"/>
    </row>
    <row r="6585" spans="1:3">
      <c r="A6585" s="21">
        <v>179</v>
      </c>
      <c r="B6585" s="24">
        <f>100/'11'!B$17*'Calc1'!B5184*(B$1988+B$6080+B$2000)</f>
        <v>0</v>
      </c>
      <c r="C6585" s="10"/>
    </row>
    <row r="6586" spans="1:3">
      <c r="A6586" s="21">
        <v>180</v>
      </c>
      <c r="B6586" s="24">
        <f>100/'11'!B$17*'Calc1'!B5185*(B$1988+B$6080+B$2000)</f>
        <v>0</v>
      </c>
      <c r="C6586" s="10"/>
    </row>
    <row r="6587" spans="1:3">
      <c r="A6587" s="21">
        <v>181</v>
      </c>
      <c r="B6587" s="24">
        <f>100/'11'!B$17*'Calc1'!B5186*(B$1988+B$6080+B$2000)</f>
        <v>0</v>
      </c>
      <c r="C6587" s="10"/>
    </row>
    <row r="6588" spans="1:3">
      <c r="A6588" s="21">
        <v>182</v>
      </c>
      <c r="B6588" s="24">
        <f>100/'11'!B$17*'Calc1'!B5187*(B$1988+B$6080+B$2000)</f>
        <v>0</v>
      </c>
      <c r="C6588" s="10"/>
    </row>
    <row r="6589" spans="1:3">
      <c r="A6589" s="21">
        <v>183</v>
      </c>
      <c r="B6589" s="24">
        <f>100/'11'!B$17*'Calc1'!B5188*(B$1988+B$6080+B$2000)</f>
        <v>0</v>
      </c>
      <c r="C6589" s="10"/>
    </row>
    <row r="6590" spans="1:3">
      <c r="A6590" s="21">
        <v>184</v>
      </c>
      <c r="B6590" s="24">
        <f>100/'11'!B$17*'Calc1'!B5189*(B$1988+B$6080+B$2000)</f>
        <v>0</v>
      </c>
      <c r="C6590" s="10"/>
    </row>
    <row r="6591" spans="1:3">
      <c r="A6591" s="21">
        <v>185</v>
      </c>
      <c r="B6591" s="24">
        <f>100/'11'!B$17*'Calc1'!B5190*(B$1988+B$6080+B$2000)</f>
        <v>0</v>
      </c>
      <c r="C6591" s="10"/>
    </row>
    <row r="6592" spans="1:3">
      <c r="A6592" s="21">
        <v>186</v>
      </c>
      <c r="B6592" s="24">
        <f>100/'11'!B$17*'Calc1'!B5191*(B$1988+B$6080+B$2000)</f>
        <v>0</v>
      </c>
      <c r="C6592" s="10"/>
    </row>
    <row r="6593" spans="1:3">
      <c r="A6593" s="21">
        <v>187</v>
      </c>
      <c r="B6593" s="24">
        <f>100/'11'!B$17*'Calc1'!B5192*(B$1988+B$6080+B$2000)</f>
        <v>0</v>
      </c>
      <c r="C6593" s="10"/>
    </row>
    <row r="6594" spans="1:3">
      <c r="A6594" s="21">
        <v>188</v>
      </c>
      <c r="B6594" s="24">
        <f>100/'11'!B$17*'Calc1'!B5193*(B$1988+B$6080+B$2000)</f>
        <v>0</v>
      </c>
      <c r="C6594" s="10"/>
    </row>
    <row r="6595" spans="1:3">
      <c r="A6595" s="21">
        <v>189</v>
      </c>
      <c r="B6595" s="24">
        <f>100/'11'!B$17*'Calc1'!B5194*(B$1988+B$6080+B$2000)</f>
        <v>0</v>
      </c>
      <c r="C6595" s="10"/>
    </row>
    <row r="6596" spans="1:3">
      <c r="A6596" s="21">
        <v>190</v>
      </c>
      <c r="B6596" s="24">
        <f>100/'11'!B$17*'Calc1'!B5195*(B$1988+B$6080+B$2000)</f>
        <v>0</v>
      </c>
      <c r="C6596" s="10"/>
    </row>
    <row r="6597" spans="1:3">
      <c r="A6597" s="21">
        <v>191</v>
      </c>
      <c r="B6597" s="24">
        <f>100/'11'!B$17*'Calc1'!B5196*(B$1988+B$6080+B$2000)</f>
        <v>0</v>
      </c>
      <c r="C6597" s="10"/>
    </row>
    <row r="6598" spans="1:3">
      <c r="A6598" s="21">
        <v>192</v>
      </c>
      <c r="B6598" s="24">
        <f>100/'11'!B$17*'Calc1'!B5197*(B$1988+B$6080+B$2000)</f>
        <v>0</v>
      </c>
      <c r="C6598" s="10"/>
    </row>
    <row r="6599" spans="1:3">
      <c r="A6599" s="21">
        <v>193</v>
      </c>
      <c r="B6599" s="24">
        <f>100/'11'!B$17*'Calc1'!B5198*(B$1988+B$6080+B$2000)</f>
        <v>0</v>
      </c>
      <c r="C6599" s="10"/>
    </row>
    <row r="6600" spans="1:3">
      <c r="A6600" s="21">
        <v>194</v>
      </c>
      <c r="B6600" s="24">
        <f>100/'11'!B$17*'Calc1'!B5199*(B$1988+B$6080+B$2000)</f>
        <v>0</v>
      </c>
      <c r="C6600" s="10"/>
    </row>
    <row r="6601" spans="1:3">
      <c r="A6601" s="21">
        <v>195</v>
      </c>
      <c r="B6601" s="24">
        <f>100/'11'!B$17*'Calc1'!B5200*(B$1988+B$6080+B$2000)</f>
        <v>0</v>
      </c>
      <c r="C6601" s="10"/>
    </row>
    <row r="6602" spans="1:3">
      <c r="A6602" s="21">
        <v>196</v>
      </c>
      <c r="B6602" s="24">
        <f>100/'11'!B$17*'Calc1'!B5201*(B$1988+B$6080+B$2000)</f>
        <v>0</v>
      </c>
      <c r="C6602" s="10"/>
    </row>
    <row r="6603" spans="1:3">
      <c r="A6603" s="21">
        <v>197</v>
      </c>
      <c r="B6603" s="24">
        <f>100/'11'!B$17*'Calc1'!B5202*(B$1988+B$6080+B$2000)</f>
        <v>0</v>
      </c>
      <c r="C6603" s="10"/>
    </row>
    <row r="6604" spans="1:3">
      <c r="A6604" s="21">
        <v>198</v>
      </c>
      <c r="B6604" s="24">
        <f>100/'11'!B$17*'Calc1'!B5203*(B$1988+B$6080+B$2000)</f>
        <v>0</v>
      </c>
      <c r="C6604" s="10"/>
    </row>
    <row r="6605" spans="1:3">
      <c r="A6605" s="21">
        <v>199</v>
      </c>
      <c r="B6605" s="24">
        <f>100/'11'!B$17*'Calc1'!B5204*(B$1988+B$6080+B$2000)</f>
        <v>0</v>
      </c>
      <c r="C6605" s="10"/>
    </row>
    <row r="6606" spans="1:3">
      <c r="A6606" s="21">
        <v>200</v>
      </c>
      <c r="B6606" s="24">
        <f>100/'11'!B$17*'Calc1'!B5205*(B$1988+B$6080+B$2000)</f>
        <v>0</v>
      </c>
      <c r="C6606" s="10"/>
    </row>
    <row r="6607" spans="1:3">
      <c r="A6607" s="21">
        <v>201</v>
      </c>
      <c r="B6607" s="24">
        <f>100/'11'!B$17*'Calc1'!B5206*(B$1988+B$6080+B$2000)</f>
        <v>0</v>
      </c>
      <c r="C6607" s="10"/>
    </row>
    <row r="6608" spans="1:3">
      <c r="A6608" s="21">
        <v>202</v>
      </c>
      <c r="B6608" s="24">
        <f>100/'11'!B$17*'Calc1'!B5207*(B$1988+B$6080+B$2000)</f>
        <v>0</v>
      </c>
      <c r="C6608" s="10"/>
    </row>
    <row r="6609" spans="1:3">
      <c r="A6609" s="21">
        <v>203</v>
      </c>
      <c r="B6609" s="24">
        <f>100/'11'!B$17*'Calc1'!B5208*(B$1988+B$6080+B$2000)</f>
        <v>0</v>
      </c>
      <c r="C6609" s="10"/>
    </row>
    <row r="6610" spans="1:3">
      <c r="A6610" s="21">
        <v>204</v>
      </c>
      <c r="B6610" s="24">
        <f>100/'11'!B$17*'Calc1'!B5209*(B$1988+B$6080+B$2000)</f>
        <v>0</v>
      </c>
      <c r="C6610" s="10"/>
    </row>
    <row r="6611" spans="1:3">
      <c r="A6611" s="21">
        <v>205</v>
      </c>
      <c r="B6611" s="24">
        <f>100/'11'!B$17*'Calc1'!B5210*(B$1988+B$6080+B$2000)</f>
        <v>0</v>
      </c>
      <c r="C6611" s="10"/>
    </row>
    <row r="6612" spans="1:3">
      <c r="A6612" s="21">
        <v>206</v>
      </c>
      <c r="B6612" s="24">
        <f>100/'11'!B$17*'Calc1'!B5211*(B$1988+B$6080+B$2000)</f>
        <v>0</v>
      </c>
      <c r="C6612" s="10"/>
    </row>
    <row r="6613" spans="1:3">
      <c r="A6613" s="21">
        <v>207</v>
      </c>
      <c r="B6613" s="24">
        <f>100/'11'!B$17*'Calc1'!B5212*(B$1988+B$6080+B$2000)</f>
        <v>0</v>
      </c>
      <c r="C6613" s="10"/>
    </row>
    <row r="6614" spans="1:3">
      <c r="A6614" s="21">
        <v>208</v>
      </c>
      <c r="B6614" s="24">
        <f>100/'11'!B$17*'Calc1'!B5213*(B$1988+B$6080+B$2000)</f>
        <v>0</v>
      </c>
      <c r="C6614" s="10"/>
    </row>
    <row r="6615" spans="1:3">
      <c r="A6615" s="21">
        <v>209</v>
      </c>
      <c r="B6615" s="24">
        <f>100/'11'!B$17*'Calc1'!B5214*(B$1988+B$6080+B$2000)</f>
        <v>0</v>
      </c>
      <c r="C6615" s="10"/>
    </row>
    <row r="6616" spans="1:3">
      <c r="A6616" s="21">
        <v>210</v>
      </c>
      <c r="B6616" s="24">
        <f>100/'11'!B$17*'Calc1'!B5215*(B$1988+B$6080+B$2000)</f>
        <v>0</v>
      </c>
      <c r="C6616" s="10"/>
    </row>
    <row r="6617" spans="1:3">
      <c r="A6617" s="21">
        <v>211</v>
      </c>
      <c r="B6617" s="24">
        <f>100/'11'!B$17*'Calc1'!B5216*(B$1988+B$6080+B$2000)</f>
        <v>0</v>
      </c>
      <c r="C6617" s="10"/>
    </row>
    <row r="6618" spans="1:3">
      <c r="A6618" s="21">
        <v>212</v>
      </c>
      <c r="B6618" s="24">
        <f>100/'11'!B$17*'Calc1'!B5217*(B$1988+B$6080+B$2000)</f>
        <v>0</v>
      </c>
      <c r="C6618" s="10"/>
    </row>
    <row r="6619" spans="1:3">
      <c r="A6619" s="21">
        <v>213</v>
      </c>
      <c r="B6619" s="24">
        <f>100/'11'!B$17*'Calc1'!B5218*(B$1988+B$6080+B$2000)</f>
        <v>0</v>
      </c>
      <c r="C6619" s="10"/>
    </row>
    <row r="6620" spans="1:3">
      <c r="A6620" s="21">
        <v>214</v>
      </c>
      <c r="B6620" s="24">
        <f>100/'11'!B$17*'Calc1'!B5219*(B$1988+B$6080+B$2000)</f>
        <v>0</v>
      </c>
      <c r="C6620" s="10"/>
    </row>
    <row r="6621" spans="1:3">
      <c r="A6621" s="21">
        <v>215</v>
      </c>
      <c r="B6621" s="24">
        <f>100/'11'!B$17*'Calc1'!B5220*(B$1988+B$6080+B$2000)</f>
        <v>0</v>
      </c>
      <c r="C6621" s="10"/>
    </row>
    <row r="6622" spans="1:3">
      <c r="A6622" s="21">
        <v>216</v>
      </c>
      <c r="B6622" s="24">
        <f>100/'11'!B$17*'Calc1'!B5221*(B$1988+B$6080+B$2000)</f>
        <v>0</v>
      </c>
      <c r="C6622" s="10"/>
    </row>
    <row r="6623" spans="1:3">
      <c r="A6623" s="21">
        <v>217</v>
      </c>
      <c r="B6623" s="24">
        <f>100/'11'!B$17*'Calc1'!B5222*(B$1988+B$6080+B$2000)</f>
        <v>0</v>
      </c>
      <c r="C6623" s="10"/>
    </row>
    <row r="6624" spans="1:3">
      <c r="A6624" s="21">
        <v>218</v>
      </c>
      <c r="B6624" s="24">
        <f>100/'11'!B$17*'Calc1'!B5223*(B$1988+B$6080+B$2000)</f>
        <v>0</v>
      </c>
      <c r="C6624" s="10"/>
    </row>
    <row r="6625" spans="1:3">
      <c r="A6625" s="21">
        <v>219</v>
      </c>
      <c r="B6625" s="24">
        <f>100/'11'!B$17*'Calc1'!B5224*(B$1988+B$6080+B$2000)</f>
        <v>0</v>
      </c>
      <c r="C6625" s="10"/>
    </row>
    <row r="6626" spans="1:3">
      <c r="A6626" s="21">
        <v>220</v>
      </c>
      <c r="B6626" s="24">
        <f>100/'11'!B$17*'Calc1'!B5225*(B$1988+B$6080+B$2000)</f>
        <v>0</v>
      </c>
      <c r="C6626" s="10"/>
    </row>
    <row r="6627" spans="1:3">
      <c r="A6627" s="21">
        <v>221</v>
      </c>
      <c r="B6627" s="24">
        <f>100/'11'!B$17*'Calc1'!B5226*(B$1988+B$6080+B$2000)</f>
        <v>0</v>
      </c>
      <c r="C6627" s="10"/>
    </row>
    <row r="6628" spans="1:3">
      <c r="A6628" s="21">
        <v>222</v>
      </c>
      <c r="B6628" s="24">
        <f>100/'11'!B$17*'Calc1'!B5227*(B$1988+B$6080+B$2000)</f>
        <v>0</v>
      </c>
      <c r="C6628" s="10"/>
    </row>
    <row r="6629" spans="1:3">
      <c r="A6629" s="21">
        <v>223</v>
      </c>
      <c r="B6629" s="24">
        <f>100/'11'!B$17*'Calc1'!B5228*(B$1988+B$6080+B$2000)</f>
        <v>0</v>
      </c>
      <c r="C6629" s="10"/>
    </row>
    <row r="6630" spans="1:3">
      <c r="A6630" s="21">
        <v>224</v>
      </c>
      <c r="B6630" s="24">
        <f>100/'11'!B$17*'Calc1'!B5229*(B$1988+B$6080+B$2000)</f>
        <v>0</v>
      </c>
      <c r="C6630" s="10"/>
    </row>
    <row r="6631" spans="1:3">
      <c r="A6631" s="21">
        <v>225</v>
      </c>
      <c r="B6631" s="24">
        <f>100/'11'!B$17*'Calc1'!B5230*(B$1988+B$6080+B$2000)</f>
        <v>0</v>
      </c>
      <c r="C6631" s="10"/>
    </row>
    <row r="6632" spans="1:3">
      <c r="A6632" s="21">
        <v>226</v>
      </c>
      <c r="B6632" s="24">
        <f>100/'11'!B$17*'Calc1'!B5231*(B$1988+B$6080+B$2000)</f>
        <v>0</v>
      </c>
      <c r="C6632" s="10"/>
    </row>
    <row r="6633" spans="1:3">
      <c r="A6633" s="21">
        <v>227</v>
      </c>
      <c r="B6633" s="24">
        <f>100/'11'!B$17*'Calc1'!B5232*(B$1988+B$6080+B$2000)</f>
        <v>0</v>
      </c>
      <c r="C6633" s="10"/>
    </row>
    <row r="6634" spans="1:3">
      <c r="A6634" s="21">
        <v>228</v>
      </c>
      <c r="B6634" s="24">
        <f>100/'11'!B$17*'Calc1'!B5233*(B$1988+B$6080+B$2000)</f>
        <v>0</v>
      </c>
      <c r="C6634" s="10"/>
    </row>
    <row r="6635" spans="1:3">
      <c r="A6635" s="21">
        <v>229</v>
      </c>
      <c r="B6635" s="24">
        <f>100/'11'!B$17*'Calc1'!B5234*(B$1988+B$6080+B$2000)</f>
        <v>0</v>
      </c>
      <c r="C6635" s="10"/>
    </row>
    <row r="6636" spans="1:3">
      <c r="A6636" s="21">
        <v>230</v>
      </c>
      <c r="B6636" s="24">
        <f>100/'11'!B$17*'Calc1'!B5235*(B$1988+B$6080+B$2000)</f>
        <v>0</v>
      </c>
      <c r="C6636" s="10"/>
    </row>
    <row r="6637" spans="1:3">
      <c r="A6637" s="21">
        <v>231</v>
      </c>
      <c r="B6637" s="24">
        <f>100/'11'!B$17*'Calc1'!B5236*(B$1988+B$6080+B$2000)</f>
        <v>0</v>
      </c>
      <c r="C6637" s="10"/>
    </row>
    <row r="6638" spans="1:3">
      <c r="A6638" s="21">
        <v>232</v>
      </c>
      <c r="B6638" s="24">
        <f>100/'11'!B$17*'Calc1'!B5237*(B$1988+B$6080+B$2000)</f>
        <v>0</v>
      </c>
      <c r="C6638" s="10"/>
    </row>
    <row r="6639" spans="1:3">
      <c r="A6639" s="21">
        <v>233</v>
      </c>
      <c r="B6639" s="24">
        <f>100/'11'!B$17*'Calc1'!B5238*(B$1988+B$6080+B$2000)</f>
        <v>0</v>
      </c>
      <c r="C6639" s="10"/>
    </row>
    <row r="6640" spans="1:3">
      <c r="A6640" s="21">
        <v>234</v>
      </c>
      <c r="B6640" s="24">
        <f>100/'11'!B$17*'Calc1'!B5239*(B$1988+B$6080+B$2000)</f>
        <v>0</v>
      </c>
      <c r="C6640" s="10"/>
    </row>
    <row r="6641" spans="1:3">
      <c r="A6641" s="21">
        <v>235</v>
      </c>
      <c r="B6641" s="24">
        <f>100/'11'!B$17*'Calc1'!B5240*(B$1988+B$6080+B$2000)</f>
        <v>0</v>
      </c>
      <c r="C6641" s="10"/>
    </row>
    <row r="6642" spans="1:3">
      <c r="A6642" s="21">
        <v>236</v>
      </c>
      <c r="B6642" s="24">
        <f>100/'11'!B$17*'Calc1'!B5241*(B$1988+B$6080+B$2000)</f>
        <v>0</v>
      </c>
      <c r="C6642" s="10"/>
    </row>
    <row r="6643" spans="1:3">
      <c r="A6643" s="21">
        <v>237</v>
      </c>
      <c r="B6643" s="24">
        <f>100/'11'!B$17*'Calc1'!B5242*(B$1988+B$6080+B$2000)</f>
        <v>0</v>
      </c>
      <c r="C6643" s="10"/>
    </row>
    <row r="6644" spans="1:3">
      <c r="A6644" s="21">
        <v>238</v>
      </c>
      <c r="B6644" s="24">
        <f>100/'11'!B$17*'Calc1'!B5243*(B$1988+B$6080+B$2000)</f>
        <v>0</v>
      </c>
      <c r="C6644" s="10"/>
    </row>
    <row r="6645" spans="1:3">
      <c r="A6645" s="21">
        <v>239</v>
      </c>
      <c r="B6645" s="24">
        <f>100/'11'!B$17*'Calc1'!B5244*(B$1988+B$6080+B$2000)</f>
        <v>0</v>
      </c>
      <c r="C6645" s="10"/>
    </row>
    <row r="6646" spans="1:3">
      <c r="A6646" s="21">
        <v>240</v>
      </c>
      <c r="B6646" s="24">
        <f>100/'11'!B$17*'Calc1'!B5245*(B$1988+B$6080+B$2000)</f>
        <v>0</v>
      </c>
      <c r="C6646" s="10"/>
    </row>
    <row r="6647" spans="1:3">
      <c r="A6647" s="21">
        <v>241</v>
      </c>
      <c r="B6647" s="24">
        <f>100/'11'!B$17*'Calc1'!B5246*(B$1988+B$6080+B$2000)</f>
        <v>0</v>
      </c>
      <c r="C6647" s="10"/>
    </row>
    <row r="6648" spans="1:3">
      <c r="A6648" s="21">
        <v>242</v>
      </c>
      <c r="B6648" s="24">
        <f>100/'11'!B$17*'Calc1'!B5247*(B$1988+B$6080+B$2000)</f>
        <v>0</v>
      </c>
      <c r="C6648" s="10"/>
    </row>
    <row r="6649" spans="1:3">
      <c r="A6649" s="21">
        <v>243</v>
      </c>
      <c r="B6649" s="24">
        <f>100/'11'!B$17*'Calc1'!B5248*(B$1988+B$6080+B$2000)</f>
        <v>0</v>
      </c>
      <c r="C6649" s="10"/>
    </row>
    <row r="6650" spans="1:3">
      <c r="A6650" s="21">
        <v>244</v>
      </c>
      <c r="B6650" s="24">
        <f>100/'11'!B$17*'Calc1'!B5249*(B$1988+B$6080+B$2000)</f>
        <v>0</v>
      </c>
      <c r="C6650" s="10"/>
    </row>
    <row r="6651" spans="1:3">
      <c r="A6651" s="21">
        <v>245</v>
      </c>
      <c r="B6651" s="24">
        <f>100/'11'!B$17*'Calc1'!B5250*(B$1988+B$6080+B$2000)</f>
        <v>0</v>
      </c>
      <c r="C6651" s="10"/>
    </row>
    <row r="6652" spans="1:3">
      <c r="A6652" s="21">
        <v>246</v>
      </c>
      <c r="B6652" s="24">
        <f>100/'11'!B$17*'Calc1'!B5251*(B$1988+B$6080+B$2000)</f>
        <v>0</v>
      </c>
      <c r="C6652" s="10"/>
    </row>
    <row r="6653" spans="1:3">
      <c r="A6653" s="21">
        <v>247</v>
      </c>
      <c r="B6653" s="24">
        <f>100/'11'!B$17*'Calc1'!B5252*(B$1988+B$6080+B$2000)</f>
        <v>0</v>
      </c>
      <c r="C6653" s="10"/>
    </row>
    <row r="6654" spans="1:3">
      <c r="A6654" s="21">
        <v>248</v>
      </c>
      <c r="B6654" s="24">
        <f>100/'11'!B$17*'Calc1'!B5253*(B$1988+B$6080+B$2000)</f>
        <v>0</v>
      </c>
      <c r="C6654" s="10"/>
    </row>
    <row r="6655" spans="1:3">
      <c r="A6655" s="21">
        <v>249</v>
      </c>
      <c r="B6655" s="24">
        <f>100/'11'!B$17*'Calc1'!B5254*(B$1988+B$6080+B$2000)</f>
        <v>0</v>
      </c>
      <c r="C6655" s="10"/>
    </row>
    <row r="6656" spans="1:3">
      <c r="A6656" s="21">
        <v>250</v>
      </c>
      <c r="B6656" s="24">
        <f>100/'11'!B$17*'Calc1'!B5255*(B$1988+B$6080+B$2000)</f>
        <v>0</v>
      </c>
      <c r="C6656" s="10"/>
    </row>
    <row r="6657" spans="1:3">
      <c r="A6657" s="21">
        <v>251</v>
      </c>
      <c r="B6657" s="24">
        <f>100/'11'!B$17*'Calc1'!B5256*(B$1988+B$6080+B$2000)</f>
        <v>0</v>
      </c>
      <c r="C6657" s="10"/>
    </row>
    <row r="6658" spans="1:3">
      <c r="A6658" s="21">
        <v>252</v>
      </c>
      <c r="B6658" s="24">
        <f>100/'11'!B$17*'Calc1'!B5257*(B$1988+B$6080+B$2000)</f>
        <v>0</v>
      </c>
      <c r="C6658" s="10"/>
    </row>
    <row r="6659" spans="1:3">
      <c r="A6659" s="21">
        <v>253</v>
      </c>
      <c r="B6659" s="24">
        <f>100/'11'!B$17*'Calc1'!B5258*(B$1988+B$6080+B$2000)</f>
        <v>0</v>
      </c>
      <c r="C6659" s="10"/>
    </row>
    <row r="6660" spans="1:3">
      <c r="A6660" s="21">
        <v>254</v>
      </c>
      <c r="B6660" s="24">
        <f>100/'11'!B$17*'Calc1'!B5259*(B$1988+B$6080+B$2000)</f>
        <v>0</v>
      </c>
      <c r="C6660" s="10"/>
    </row>
    <row r="6661" spans="1:3">
      <c r="A6661" s="21">
        <v>255</v>
      </c>
      <c r="B6661" s="24">
        <f>100/'11'!B$17*'Calc1'!B5260*(B$1988+B$6080+B$2000)</f>
        <v>0</v>
      </c>
      <c r="C6661" s="10"/>
    </row>
    <row r="6662" spans="1:3">
      <c r="A6662" s="21">
        <v>256</v>
      </c>
      <c r="B6662" s="24">
        <f>100/'11'!B$17*'Calc1'!B5261*(B$1988+B$6080+B$2000)</f>
        <v>0</v>
      </c>
      <c r="C6662" s="10"/>
    </row>
    <row r="6663" spans="1:3">
      <c r="A6663" s="21">
        <v>257</v>
      </c>
      <c r="B6663" s="24">
        <f>100/'11'!B$17*'Calc1'!B5262*(B$1988+B$6080+B$2000)</f>
        <v>0</v>
      </c>
      <c r="C6663" s="10"/>
    </row>
    <row r="6664" spans="1:3">
      <c r="A6664" s="21">
        <v>258</v>
      </c>
      <c r="B6664" s="24">
        <f>100/'11'!B$17*'Calc1'!B5263*(B$1988+B$6080+B$2000)</f>
        <v>0</v>
      </c>
      <c r="C6664" s="10"/>
    </row>
    <row r="6665" spans="1:3">
      <c r="A6665" s="21">
        <v>259</v>
      </c>
      <c r="B6665" s="24">
        <f>100/'11'!B$17*'Calc1'!B5264*(B$1988+B$6080+B$2000)</f>
        <v>0</v>
      </c>
      <c r="C6665" s="10"/>
    </row>
    <row r="6666" spans="1:3">
      <c r="A6666" s="21">
        <v>260</v>
      </c>
      <c r="B6666" s="24">
        <f>100/'11'!B$17*'Calc1'!B5265*(B$1988+B$6080+B$2000)</f>
        <v>0</v>
      </c>
      <c r="C6666" s="10"/>
    </row>
    <row r="6667" spans="1:3">
      <c r="A6667" s="21">
        <v>261</v>
      </c>
      <c r="B6667" s="24">
        <f>100/'11'!B$17*'Calc1'!B5266*(B$1988+B$6080+B$2000)</f>
        <v>0</v>
      </c>
      <c r="C6667" s="10"/>
    </row>
    <row r="6668" spans="1:3">
      <c r="A6668" s="21">
        <v>262</v>
      </c>
      <c r="B6668" s="24">
        <f>100/'11'!B$17*'Calc1'!B5267*(B$1988+B$6080+B$2000)</f>
        <v>0</v>
      </c>
      <c r="C6668" s="10"/>
    </row>
    <row r="6669" spans="1:3">
      <c r="A6669" s="21">
        <v>263</v>
      </c>
      <c r="B6669" s="24">
        <f>100/'11'!B$17*'Calc1'!B5268*(B$1988+B$6080+B$2000)</f>
        <v>0</v>
      </c>
      <c r="C6669" s="10"/>
    </row>
    <row r="6670" spans="1:3">
      <c r="A6670" s="21">
        <v>264</v>
      </c>
      <c r="B6670" s="24">
        <f>100/'11'!B$17*'Calc1'!B5269*(B$1988+B$6080+B$2000)</f>
        <v>0</v>
      </c>
      <c r="C6670" s="10"/>
    </row>
    <row r="6671" spans="1:3">
      <c r="A6671" s="21">
        <v>265</v>
      </c>
      <c r="B6671" s="24">
        <f>100/'11'!B$17*'Calc1'!B5270*(B$1988+B$6080+B$2000)</f>
        <v>0</v>
      </c>
      <c r="C6671" s="10"/>
    </row>
    <row r="6672" spans="1:3">
      <c r="A6672" s="21">
        <v>266</v>
      </c>
      <c r="B6672" s="24">
        <f>100/'11'!B$17*'Calc1'!B5271*(B$1988+B$6080+B$2000)</f>
        <v>0</v>
      </c>
      <c r="C6672" s="10"/>
    </row>
    <row r="6673" spans="1:3">
      <c r="A6673" s="21">
        <v>267</v>
      </c>
      <c r="B6673" s="24">
        <f>100/'11'!B$17*'Calc1'!B5272*(B$1988+B$6080+B$2000)</f>
        <v>0</v>
      </c>
      <c r="C6673" s="10"/>
    </row>
    <row r="6674" spans="1:3">
      <c r="A6674" s="21">
        <v>268</v>
      </c>
      <c r="B6674" s="24">
        <f>100/'11'!B$17*'Calc1'!B5273*(B$1988+B$6080+B$2000)</f>
        <v>0</v>
      </c>
      <c r="C6674" s="10"/>
    </row>
    <row r="6675" spans="1:3">
      <c r="A6675" s="21">
        <v>269</v>
      </c>
      <c r="B6675" s="24">
        <f>100/'11'!B$17*'Calc1'!B5274*(B$1988+B$6080+B$2000)</f>
        <v>0</v>
      </c>
      <c r="C6675" s="10"/>
    </row>
    <row r="6676" spans="1:3">
      <c r="A6676" s="21">
        <v>270</v>
      </c>
      <c r="B6676" s="24">
        <f>100/'11'!B$17*'Calc1'!B5275*(B$1988+B$6080+B$2000)</f>
        <v>0</v>
      </c>
      <c r="C6676" s="10"/>
    </row>
    <row r="6677" spans="1:3">
      <c r="A6677" s="21">
        <v>271</v>
      </c>
      <c r="B6677" s="24">
        <f>100/'11'!B$17*'Calc1'!B5276*(B$1988+B$6080+B$2000)</f>
        <v>0</v>
      </c>
      <c r="C6677" s="10"/>
    </row>
    <row r="6678" spans="1:3">
      <c r="A6678" s="21">
        <v>272</v>
      </c>
      <c r="B6678" s="24">
        <f>100/'11'!B$17*'Calc1'!B5277*(B$1988+B$6080+B$2000)</f>
        <v>0</v>
      </c>
      <c r="C6678" s="10"/>
    </row>
    <row r="6679" spans="1:3">
      <c r="A6679" s="21">
        <v>273</v>
      </c>
      <c r="B6679" s="24">
        <f>100/'11'!B$17*'Calc1'!B5278*(B$1988+B$6080+B$2000)</f>
        <v>0</v>
      </c>
      <c r="C6679" s="10"/>
    </row>
    <row r="6680" spans="1:3">
      <c r="A6680" s="21">
        <v>274</v>
      </c>
      <c r="B6680" s="24">
        <f>100/'11'!B$17*'Calc1'!B5279*(B$1988+B$6080+B$2000)</f>
        <v>0</v>
      </c>
      <c r="C6680" s="10"/>
    </row>
    <row r="6681" spans="1:3">
      <c r="A6681" s="21">
        <v>275</v>
      </c>
      <c r="B6681" s="24">
        <f>100/'11'!B$17*'Calc1'!B5280*(B$1988+B$6080+B$2000)</f>
        <v>0</v>
      </c>
      <c r="C6681" s="10"/>
    </row>
    <row r="6682" spans="1:3">
      <c r="A6682" s="21">
        <v>276</v>
      </c>
      <c r="B6682" s="24">
        <f>100/'11'!B$17*'Calc1'!B5281*(B$1988+B$6080+B$2000)</f>
        <v>0</v>
      </c>
      <c r="C6682" s="10"/>
    </row>
    <row r="6683" spans="1:3">
      <c r="A6683" s="21">
        <v>277</v>
      </c>
      <c r="B6683" s="24">
        <f>100/'11'!B$17*'Calc1'!B5282*(B$1988+B$6080+B$2000)</f>
        <v>0</v>
      </c>
      <c r="C6683" s="10"/>
    </row>
    <row r="6684" spans="1:3">
      <c r="A6684" s="21">
        <v>278</v>
      </c>
      <c r="B6684" s="24">
        <f>100/'11'!B$17*'Calc1'!B5283*(B$1988+B$6080+B$2000)</f>
        <v>0</v>
      </c>
      <c r="C6684" s="10"/>
    </row>
    <row r="6685" spans="1:3">
      <c r="A6685" s="21">
        <v>279</v>
      </c>
      <c r="B6685" s="24">
        <f>100/'11'!B$17*'Calc1'!B5284*(B$1988+B$6080+B$2000)</f>
        <v>0</v>
      </c>
      <c r="C6685" s="10"/>
    </row>
    <row r="6686" spans="1:3">
      <c r="A6686" s="21">
        <v>280</v>
      </c>
      <c r="B6686" s="24">
        <f>100/'11'!B$17*'Calc1'!B5285*(B$1988+B$6080+B$2000)</f>
        <v>0</v>
      </c>
      <c r="C6686" s="10"/>
    </row>
    <row r="6687" spans="1:3">
      <c r="A6687" s="21">
        <v>281</v>
      </c>
      <c r="B6687" s="24">
        <f>100/'11'!B$17*'Calc1'!B5286*(B$1988+B$6080+B$2000)</f>
        <v>0</v>
      </c>
      <c r="C6687" s="10"/>
    </row>
    <row r="6688" spans="1:3">
      <c r="A6688" s="21">
        <v>282</v>
      </c>
      <c r="B6688" s="24">
        <f>100/'11'!B$17*'Calc1'!B5287*(B$1988+B$6080+B$2000)</f>
        <v>0</v>
      </c>
      <c r="C6688" s="10"/>
    </row>
    <row r="6689" spans="1:3">
      <c r="A6689" s="21">
        <v>283</v>
      </c>
      <c r="B6689" s="24">
        <f>100/'11'!B$17*'Calc1'!B5288*(B$1988+B$6080+B$2000)</f>
        <v>0</v>
      </c>
      <c r="C6689" s="10"/>
    </row>
    <row r="6690" spans="1:3">
      <c r="A6690" s="21">
        <v>284</v>
      </c>
      <c r="B6690" s="24">
        <f>100/'11'!B$17*'Calc1'!B5289*(B$1988+B$6080+B$2000)</f>
        <v>0</v>
      </c>
      <c r="C6690" s="10"/>
    </row>
    <row r="6691" spans="1:3">
      <c r="A6691" s="21">
        <v>285</v>
      </c>
      <c r="B6691" s="24">
        <f>100/'11'!B$17*'Calc1'!B5290*(B$1988+B$6080+B$2000)</f>
        <v>0</v>
      </c>
      <c r="C6691" s="10"/>
    </row>
    <row r="6692" spans="1:3">
      <c r="A6692" s="21">
        <v>286</v>
      </c>
      <c r="B6692" s="24">
        <f>100/'11'!B$17*'Calc1'!B5291*(B$1988+B$6080+B$2000)</f>
        <v>0</v>
      </c>
      <c r="C6692" s="10"/>
    </row>
    <row r="6693" spans="1:3">
      <c r="A6693" s="21">
        <v>287</v>
      </c>
      <c r="B6693" s="24">
        <f>100/'11'!B$17*'Calc1'!B5292*(B$1988+B$6080+B$2000)</f>
        <v>0</v>
      </c>
      <c r="C6693" s="10"/>
    </row>
    <row r="6694" spans="1:3">
      <c r="A6694" s="21">
        <v>288</v>
      </c>
      <c r="B6694" s="24">
        <f>100/'11'!B$17*'Calc1'!B5293*(B$1988+B$6080+B$2000)</f>
        <v>0</v>
      </c>
      <c r="C6694" s="10"/>
    </row>
    <row r="6695" spans="1:3">
      <c r="A6695" s="21">
        <v>289</v>
      </c>
      <c r="B6695" s="24">
        <f>100/'11'!B$17*'Calc1'!B5294*(B$1988+B$6080+B$2000)</f>
        <v>0</v>
      </c>
      <c r="C6695" s="10"/>
    </row>
    <row r="6696" spans="1:3">
      <c r="A6696" s="21">
        <v>290</v>
      </c>
      <c r="B6696" s="24">
        <f>100/'11'!B$17*'Calc1'!B5295*(B$1988+B$6080+B$2000)</f>
        <v>0</v>
      </c>
      <c r="C6696" s="10"/>
    </row>
    <row r="6697" spans="1:3">
      <c r="A6697" s="21">
        <v>291</v>
      </c>
      <c r="B6697" s="24">
        <f>100/'11'!B$17*'Calc1'!B5296*(B$1988+B$6080+B$2000)</f>
        <v>0</v>
      </c>
      <c r="C6697" s="10"/>
    </row>
    <row r="6698" spans="1:3">
      <c r="A6698" s="21">
        <v>292</v>
      </c>
      <c r="B6698" s="24">
        <f>100/'11'!B$17*'Calc1'!B5297*(B$1988+B$6080+B$2000)</f>
        <v>0</v>
      </c>
      <c r="C6698" s="10"/>
    </row>
    <row r="6699" spans="1:3">
      <c r="A6699" s="21">
        <v>293</v>
      </c>
      <c r="B6699" s="24">
        <f>100/'11'!B$17*'Calc1'!B5298*(B$1988+B$6080+B$2000)</f>
        <v>0</v>
      </c>
      <c r="C6699" s="10"/>
    </row>
    <row r="6700" spans="1:3">
      <c r="A6700" s="21">
        <v>294</v>
      </c>
      <c r="B6700" s="24">
        <f>100/'11'!B$17*'Calc1'!B5299*(B$1988+B$6080+B$2000)</f>
        <v>0</v>
      </c>
      <c r="C6700" s="10"/>
    </row>
    <row r="6701" spans="1:3">
      <c r="A6701" s="21">
        <v>295</v>
      </c>
      <c r="B6701" s="24">
        <f>100/'11'!B$17*'Calc1'!B5300*(B$1988+B$6080+B$2000)</f>
        <v>0</v>
      </c>
      <c r="C6701" s="10"/>
    </row>
    <row r="6702" spans="1:3">
      <c r="A6702" s="21">
        <v>296</v>
      </c>
      <c r="B6702" s="24">
        <f>100/'11'!B$17*'Calc1'!B5301*(B$1988+B$6080+B$2000)</f>
        <v>0</v>
      </c>
      <c r="C6702" s="10"/>
    </row>
    <row r="6703" spans="1:3">
      <c r="A6703" s="21">
        <v>297</v>
      </c>
      <c r="B6703" s="24">
        <f>100/'11'!B$17*'Calc1'!B5302*(B$1988+B$6080+B$2000)</f>
        <v>0</v>
      </c>
      <c r="C6703" s="10"/>
    </row>
    <row r="6704" spans="1:3">
      <c r="A6704" s="21">
        <v>298</v>
      </c>
      <c r="B6704" s="24">
        <f>100/'11'!B$17*'Calc1'!B5303*(B$1988+B$6080+B$2000)</f>
        <v>0</v>
      </c>
      <c r="C6704" s="10"/>
    </row>
    <row r="6705" spans="1:3">
      <c r="A6705" s="21">
        <v>299</v>
      </c>
      <c r="B6705" s="24">
        <f>100/'11'!B$17*'Calc1'!B5304*(B$1988+B$6080+B$2000)</f>
        <v>0</v>
      </c>
      <c r="C6705" s="10"/>
    </row>
    <row r="6706" spans="1:3">
      <c r="A6706" s="21">
        <v>300</v>
      </c>
      <c r="B6706" s="24">
        <f>100/'11'!B$17*'Calc1'!B5305*(B$1988+B$6080+B$2000)</f>
        <v>0</v>
      </c>
      <c r="C6706" s="10"/>
    </row>
    <row r="6708" spans="1:3">
      <c r="A6708" s="11" t="s">
        <v>728</v>
      </c>
    </row>
    <row r="6709" spans="1:3">
      <c r="A6709" s="2" t="s">
        <v>253</v>
      </c>
    </row>
    <row r="6710" spans="1:3">
      <c r="A6710" s="13" t="s">
        <v>639</v>
      </c>
    </row>
    <row r="6711" spans="1:3">
      <c r="A6711" s="13" t="s">
        <v>729</v>
      </c>
    </row>
    <row r="6712" spans="1:3">
      <c r="A6712" s="13" t="s">
        <v>730</v>
      </c>
    </row>
    <row r="6713" spans="1:3">
      <c r="A6713" s="13" t="s">
        <v>731</v>
      </c>
    </row>
    <row r="6714" spans="1:3">
      <c r="A6714" s="2" t="s">
        <v>732</v>
      </c>
    </row>
    <row r="6716" spans="1:3">
      <c r="B6716" s="3" t="s">
        <v>733</v>
      </c>
    </row>
    <row r="6717" spans="1:3">
      <c r="A6717" s="21">
        <v>1</v>
      </c>
      <c r="B6717" s="23">
        <f>'11'!B$17*0.01*(B6407+B6096*'Calc1'!B2833)</f>
        <v>0</v>
      </c>
      <c r="C6717" s="10"/>
    </row>
    <row r="6718" spans="1:3">
      <c r="A6718" s="21">
        <v>2</v>
      </c>
      <c r="B6718" s="23">
        <f>'11'!B$17*0.01*(B6408+B6097*'Calc1'!B2834)</f>
        <v>0</v>
      </c>
      <c r="C6718" s="10"/>
    </row>
    <row r="6719" spans="1:3">
      <c r="A6719" s="21">
        <v>3</v>
      </c>
      <c r="B6719" s="23">
        <f>'11'!B$17*0.01*(B6409+B6098*'Calc1'!B2835)</f>
        <v>0</v>
      </c>
      <c r="C6719" s="10"/>
    </row>
    <row r="6720" spans="1:3">
      <c r="A6720" s="21">
        <v>4</v>
      </c>
      <c r="B6720" s="23">
        <f>'11'!B$17*0.01*(B6410+B6099*'Calc1'!B2836)</f>
        <v>0</v>
      </c>
      <c r="C6720" s="10"/>
    </row>
    <row r="6721" spans="1:3">
      <c r="A6721" s="21">
        <v>5</v>
      </c>
      <c r="B6721" s="23">
        <f>'11'!B$17*0.01*(B6411+B6100*'Calc1'!B2837)</f>
        <v>0</v>
      </c>
      <c r="C6721" s="10"/>
    </row>
    <row r="6722" spans="1:3">
      <c r="A6722" s="21">
        <v>6</v>
      </c>
      <c r="B6722" s="23">
        <f>'11'!B$17*0.01*(B6412+B6101*'Calc1'!B2838)</f>
        <v>0</v>
      </c>
      <c r="C6722" s="10"/>
    </row>
    <row r="6723" spans="1:3">
      <c r="A6723" s="21">
        <v>7</v>
      </c>
      <c r="B6723" s="23">
        <f>'11'!B$17*0.01*(B6413+B6102*'Calc1'!B2839)</f>
        <v>0</v>
      </c>
      <c r="C6723" s="10"/>
    </row>
    <row r="6724" spans="1:3">
      <c r="A6724" s="21">
        <v>8</v>
      </c>
      <c r="B6724" s="23">
        <f>'11'!B$17*0.01*(B6414+B6103*'Calc1'!B2840)</f>
        <v>0</v>
      </c>
      <c r="C6724" s="10"/>
    </row>
    <row r="6725" spans="1:3">
      <c r="A6725" s="21">
        <v>9</v>
      </c>
      <c r="B6725" s="23">
        <f>'11'!B$17*0.01*(B6415+B6104*'Calc1'!B2841)</f>
        <v>0</v>
      </c>
      <c r="C6725" s="10"/>
    </row>
    <row r="6726" spans="1:3">
      <c r="A6726" s="21">
        <v>10</v>
      </c>
      <c r="B6726" s="23">
        <f>'11'!B$17*0.01*(B6416+B6105*'Calc1'!B2842)</f>
        <v>0</v>
      </c>
      <c r="C6726" s="10"/>
    </row>
    <row r="6727" spans="1:3">
      <c r="A6727" s="21">
        <v>11</v>
      </c>
      <c r="B6727" s="23">
        <f>'11'!B$17*0.01*(B6417+B6106*'Calc1'!B2843)</f>
        <v>0</v>
      </c>
      <c r="C6727" s="10"/>
    </row>
    <row r="6728" spans="1:3">
      <c r="A6728" s="21">
        <v>12</v>
      </c>
      <c r="B6728" s="23">
        <f>'11'!B$17*0.01*(B6418+B6107*'Calc1'!B2844)</f>
        <v>0</v>
      </c>
      <c r="C6728" s="10"/>
    </row>
    <row r="6729" spans="1:3">
      <c r="A6729" s="21">
        <v>13</v>
      </c>
      <c r="B6729" s="23">
        <f>'11'!B$17*0.01*(B6419+B6108*'Calc1'!B2845)</f>
        <v>0</v>
      </c>
      <c r="C6729" s="10"/>
    </row>
    <row r="6730" spans="1:3">
      <c r="A6730" s="21">
        <v>14</v>
      </c>
      <c r="B6730" s="23">
        <f>'11'!B$17*0.01*(B6420+B6109*'Calc1'!B2846)</f>
        <v>0</v>
      </c>
      <c r="C6730" s="10"/>
    </row>
    <row r="6731" spans="1:3">
      <c r="A6731" s="21">
        <v>15</v>
      </c>
      <c r="B6731" s="23">
        <f>'11'!B$17*0.01*(B6421+B6110*'Calc1'!B2847)</f>
        <v>0</v>
      </c>
      <c r="C6731" s="10"/>
    </row>
    <row r="6732" spans="1:3">
      <c r="A6732" s="21">
        <v>16</v>
      </c>
      <c r="B6732" s="23">
        <f>'11'!B$17*0.01*(B6422+B6111*'Calc1'!B2848)</f>
        <v>0</v>
      </c>
      <c r="C6732" s="10"/>
    </row>
    <row r="6733" spans="1:3">
      <c r="A6733" s="21">
        <v>17</v>
      </c>
      <c r="B6733" s="23">
        <f>'11'!B$17*0.01*(B6423+B6112*'Calc1'!B2849)</f>
        <v>0</v>
      </c>
      <c r="C6733" s="10"/>
    </row>
    <row r="6734" spans="1:3">
      <c r="A6734" s="21">
        <v>18</v>
      </c>
      <c r="B6734" s="23">
        <f>'11'!B$17*0.01*(B6424+B6113*'Calc1'!B2850)</f>
        <v>0</v>
      </c>
      <c r="C6734" s="10"/>
    </row>
    <row r="6735" spans="1:3">
      <c r="A6735" s="21">
        <v>19</v>
      </c>
      <c r="B6735" s="23">
        <f>'11'!B$17*0.01*(B6425+B6114*'Calc1'!B2851)</f>
        <v>0</v>
      </c>
      <c r="C6735" s="10"/>
    </row>
    <row r="6736" spans="1:3">
      <c r="A6736" s="21">
        <v>20</v>
      </c>
      <c r="B6736" s="23">
        <f>'11'!B$17*0.01*(B6426+B6115*'Calc1'!B2852)</f>
        <v>0</v>
      </c>
      <c r="C6736" s="10"/>
    </row>
    <row r="6737" spans="1:3">
      <c r="A6737" s="21">
        <v>21</v>
      </c>
      <c r="B6737" s="23">
        <f>'11'!B$17*0.01*(B6427+B6116*'Calc1'!B2853)</f>
        <v>0</v>
      </c>
      <c r="C6737" s="10"/>
    </row>
    <row r="6738" spans="1:3">
      <c r="A6738" s="21">
        <v>22</v>
      </c>
      <c r="B6738" s="23">
        <f>'11'!B$17*0.01*(B6428+B6117*'Calc1'!B2854)</f>
        <v>0</v>
      </c>
      <c r="C6738" s="10"/>
    </row>
    <row r="6739" spans="1:3">
      <c r="A6739" s="21">
        <v>23</v>
      </c>
      <c r="B6739" s="23">
        <f>'11'!B$17*0.01*(B6429+B6118*'Calc1'!B2855)</f>
        <v>0</v>
      </c>
      <c r="C6739" s="10"/>
    </row>
    <row r="6740" spans="1:3">
      <c r="A6740" s="21">
        <v>24</v>
      </c>
      <c r="B6740" s="23">
        <f>'11'!B$17*0.01*(B6430+B6119*'Calc1'!B2856)</f>
        <v>0</v>
      </c>
      <c r="C6740" s="10"/>
    </row>
    <row r="6741" spans="1:3">
      <c r="A6741" s="21">
        <v>25</v>
      </c>
      <c r="B6741" s="23">
        <f>'11'!B$17*0.01*(B6431+B6120*'Calc1'!B2857)</f>
        <v>0</v>
      </c>
      <c r="C6741" s="10"/>
    </row>
    <row r="6742" spans="1:3">
      <c r="A6742" s="21">
        <v>26</v>
      </c>
      <c r="B6742" s="23">
        <f>'11'!B$17*0.01*(B6432+B6121*'Calc1'!B2858)</f>
        <v>0</v>
      </c>
      <c r="C6742" s="10"/>
    </row>
    <row r="6743" spans="1:3">
      <c r="A6743" s="21">
        <v>27</v>
      </c>
      <c r="B6743" s="23">
        <f>'11'!B$17*0.01*(B6433+B6122*'Calc1'!B2859)</f>
        <v>0</v>
      </c>
      <c r="C6743" s="10"/>
    </row>
    <row r="6744" spans="1:3">
      <c r="A6744" s="21">
        <v>28</v>
      </c>
      <c r="B6744" s="23">
        <f>'11'!B$17*0.01*(B6434+B6123*'Calc1'!B2860)</f>
        <v>0</v>
      </c>
      <c r="C6744" s="10"/>
    </row>
    <row r="6745" spans="1:3">
      <c r="A6745" s="21">
        <v>29</v>
      </c>
      <c r="B6745" s="23">
        <f>'11'!B$17*0.01*(B6435+B6124*'Calc1'!B2861)</f>
        <v>0</v>
      </c>
      <c r="C6745" s="10"/>
    </row>
    <row r="6746" spans="1:3">
      <c r="A6746" s="21">
        <v>30</v>
      </c>
      <c r="B6746" s="23">
        <f>'11'!B$17*0.01*(B6436+B6125*'Calc1'!B2862)</f>
        <v>0</v>
      </c>
      <c r="C6746" s="10"/>
    </row>
    <row r="6747" spans="1:3">
      <c r="A6747" s="21">
        <v>31</v>
      </c>
      <c r="B6747" s="23">
        <f>'11'!B$17*0.01*(B6437+B6126*'Calc1'!B2863)</f>
        <v>0</v>
      </c>
      <c r="C6747" s="10"/>
    </row>
    <row r="6748" spans="1:3">
      <c r="A6748" s="21">
        <v>32</v>
      </c>
      <c r="B6748" s="23">
        <f>'11'!B$17*0.01*(B6438+B6127*'Calc1'!B2864)</f>
        <v>0</v>
      </c>
      <c r="C6748" s="10"/>
    </row>
    <row r="6749" spans="1:3">
      <c r="A6749" s="21">
        <v>33</v>
      </c>
      <c r="B6749" s="23">
        <f>'11'!B$17*0.01*(B6439+B6128*'Calc1'!B2865)</f>
        <v>0</v>
      </c>
      <c r="C6749" s="10"/>
    </row>
    <row r="6750" spans="1:3">
      <c r="A6750" s="21">
        <v>34</v>
      </c>
      <c r="B6750" s="23">
        <f>'11'!B$17*0.01*(B6440+B6129*'Calc1'!B2866)</f>
        <v>0</v>
      </c>
      <c r="C6750" s="10"/>
    </row>
    <row r="6751" spans="1:3">
      <c r="A6751" s="21">
        <v>35</v>
      </c>
      <c r="B6751" s="23">
        <f>'11'!B$17*0.01*(B6441+B6130*'Calc1'!B2867)</f>
        <v>0</v>
      </c>
      <c r="C6751" s="10"/>
    </row>
    <row r="6752" spans="1:3">
      <c r="A6752" s="21">
        <v>36</v>
      </c>
      <c r="B6752" s="23">
        <f>'11'!B$17*0.01*(B6442+B6131*'Calc1'!B2868)</f>
        <v>0</v>
      </c>
      <c r="C6752" s="10"/>
    </row>
    <row r="6753" spans="1:3">
      <c r="A6753" s="21">
        <v>37</v>
      </c>
      <c r="B6753" s="23">
        <f>'11'!B$17*0.01*(B6443+B6132*'Calc1'!B2869)</f>
        <v>0</v>
      </c>
      <c r="C6753" s="10"/>
    </row>
    <row r="6754" spans="1:3">
      <c r="A6754" s="21">
        <v>38</v>
      </c>
      <c r="B6754" s="23">
        <f>'11'!B$17*0.01*(B6444+B6133*'Calc1'!B2870)</f>
        <v>0</v>
      </c>
      <c r="C6754" s="10"/>
    </row>
    <row r="6755" spans="1:3">
      <c r="A6755" s="21">
        <v>39</v>
      </c>
      <c r="B6755" s="23">
        <f>'11'!B$17*0.01*(B6445+B6134*'Calc1'!B2871)</f>
        <v>0</v>
      </c>
      <c r="C6755" s="10"/>
    </row>
    <row r="6756" spans="1:3">
      <c r="A6756" s="21">
        <v>40</v>
      </c>
      <c r="B6756" s="23">
        <f>'11'!B$17*0.01*(B6446+B6135*'Calc1'!B2872)</f>
        <v>0</v>
      </c>
      <c r="C6756" s="10"/>
    </row>
    <row r="6757" spans="1:3">
      <c r="A6757" s="21">
        <v>41</v>
      </c>
      <c r="B6757" s="23">
        <f>'11'!B$17*0.01*(B6447+B6136*'Calc1'!B2873)</f>
        <v>0</v>
      </c>
      <c r="C6757" s="10"/>
    </row>
    <row r="6758" spans="1:3">
      <c r="A6758" s="21">
        <v>42</v>
      </c>
      <c r="B6758" s="23">
        <f>'11'!B$17*0.01*(B6448+B6137*'Calc1'!B2874)</f>
        <v>0</v>
      </c>
      <c r="C6758" s="10"/>
    </row>
    <row r="6759" spans="1:3">
      <c r="A6759" s="21">
        <v>43</v>
      </c>
      <c r="B6759" s="23">
        <f>'11'!B$17*0.01*(B6449+B6138*'Calc1'!B2875)</f>
        <v>0</v>
      </c>
      <c r="C6759" s="10"/>
    </row>
    <row r="6760" spans="1:3">
      <c r="A6760" s="21">
        <v>44</v>
      </c>
      <c r="B6760" s="23">
        <f>'11'!B$17*0.01*(B6450+B6139*'Calc1'!B2876)</f>
        <v>0</v>
      </c>
      <c r="C6760" s="10"/>
    </row>
    <row r="6761" spans="1:3">
      <c r="A6761" s="21">
        <v>45</v>
      </c>
      <c r="B6761" s="23">
        <f>'11'!B$17*0.01*(B6451+B6140*'Calc1'!B2877)</f>
        <v>0</v>
      </c>
      <c r="C6761" s="10"/>
    </row>
    <row r="6762" spans="1:3">
      <c r="A6762" s="21">
        <v>46</v>
      </c>
      <c r="B6762" s="23">
        <f>'11'!B$17*0.01*(B6452+B6141*'Calc1'!B2878)</f>
        <v>0</v>
      </c>
      <c r="C6762" s="10"/>
    </row>
    <row r="6763" spans="1:3">
      <c r="A6763" s="21">
        <v>47</v>
      </c>
      <c r="B6763" s="23">
        <f>'11'!B$17*0.01*(B6453+B6142*'Calc1'!B2879)</f>
        <v>0</v>
      </c>
      <c r="C6763" s="10"/>
    </row>
    <row r="6764" spans="1:3">
      <c r="A6764" s="21">
        <v>48</v>
      </c>
      <c r="B6764" s="23">
        <f>'11'!B$17*0.01*(B6454+B6143*'Calc1'!B2880)</f>
        <v>0</v>
      </c>
      <c r="C6764" s="10"/>
    </row>
    <row r="6765" spans="1:3">
      <c r="A6765" s="21">
        <v>49</v>
      </c>
      <c r="B6765" s="23">
        <f>'11'!B$17*0.01*(B6455+B6144*'Calc1'!B2881)</f>
        <v>0</v>
      </c>
      <c r="C6765" s="10"/>
    </row>
    <row r="6766" spans="1:3">
      <c r="A6766" s="21">
        <v>50</v>
      </c>
      <c r="B6766" s="23">
        <f>'11'!B$17*0.01*(B6456+B6145*'Calc1'!B2882)</f>
        <v>0</v>
      </c>
      <c r="C6766" s="10"/>
    </row>
    <row r="6767" spans="1:3">
      <c r="A6767" s="21">
        <v>51</v>
      </c>
      <c r="B6767" s="23">
        <f>'11'!B$17*0.01*(B6457+B6146*'Calc1'!B2883)</f>
        <v>0</v>
      </c>
      <c r="C6767" s="10"/>
    </row>
    <row r="6768" spans="1:3">
      <c r="A6768" s="21">
        <v>52</v>
      </c>
      <c r="B6768" s="23">
        <f>'11'!B$17*0.01*(B6458+B6147*'Calc1'!B2884)</f>
        <v>0</v>
      </c>
      <c r="C6768" s="10"/>
    </row>
    <row r="6769" spans="1:3">
      <c r="A6769" s="21">
        <v>53</v>
      </c>
      <c r="B6769" s="23">
        <f>'11'!B$17*0.01*(B6459+B6148*'Calc1'!B2885)</f>
        <v>0</v>
      </c>
      <c r="C6769" s="10"/>
    </row>
    <row r="6770" spans="1:3">
      <c r="A6770" s="21">
        <v>54</v>
      </c>
      <c r="B6770" s="23">
        <f>'11'!B$17*0.01*(B6460+B6149*'Calc1'!B2886)</f>
        <v>0</v>
      </c>
      <c r="C6770" s="10"/>
    </row>
    <row r="6771" spans="1:3">
      <c r="A6771" s="21">
        <v>55</v>
      </c>
      <c r="B6771" s="23">
        <f>'11'!B$17*0.01*(B6461+B6150*'Calc1'!B2887)</f>
        <v>0</v>
      </c>
      <c r="C6771" s="10"/>
    </row>
    <row r="6772" spans="1:3">
      <c r="A6772" s="21">
        <v>56</v>
      </c>
      <c r="B6772" s="23">
        <f>'11'!B$17*0.01*(B6462+B6151*'Calc1'!B2888)</f>
        <v>0</v>
      </c>
      <c r="C6772" s="10"/>
    </row>
    <row r="6773" spans="1:3">
      <c r="A6773" s="21">
        <v>57</v>
      </c>
      <c r="B6773" s="23">
        <f>'11'!B$17*0.01*(B6463+B6152*'Calc1'!B2889)</f>
        <v>0</v>
      </c>
      <c r="C6773" s="10"/>
    </row>
    <row r="6774" spans="1:3">
      <c r="A6774" s="21">
        <v>58</v>
      </c>
      <c r="B6774" s="23">
        <f>'11'!B$17*0.01*(B6464+B6153*'Calc1'!B2890)</f>
        <v>0</v>
      </c>
      <c r="C6774" s="10"/>
    </row>
    <row r="6775" spans="1:3">
      <c r="A6775" s="21">
        <v>59</v>
      </c>
      <c r="B6775" s="23">
        <f>'11'!B$17*0.01*(B6465+B6154*'Calc1'!B2891)</f>
        <v>0</v>
      </c>
      <c r="C6775" s="10"/>
    </row>
    <row r="6776" spans="1:3">
      <c r="A6776" s="21">
        <v>60</v>
      </c>
      <c r="B6776" s="23">
        <f>'11'!B$17*0.01*(B6466+B6155*'Calc1'!B2892)</f>
        <v>0</v>
      </c>
      <c r="C6776" s="10"/>
    </row>
    <row r="6777" spans="1:3">
      <c r="A6777" s="21">
        <v>61</v>
      </c>
      <c r="B6777" s="23">
        <f>'11'!B$17*0.01*(B6467+B6156*'Calc1'!B2893)</f>
        <v>0</v>
      </c>
      <c r="C6777" s="10"/>
    </row>
    <row r="6778" spans="1:3">
      <c r="A6778" s="21">
        <v>62</v>
      </c>
      <c r="B6778" s="23">
        <f>'11'!B$17*0.01*(B6468+B6157*'Calc1'!B2894)</f>
        <v>0</v>
      </c>
      <c r="C6778" s="10"/>
    </row>
    <row r="6779" spans="1:3">
      <c r="A6779" s="21">
        <v>63</v>
      </c>
      <c r="B6779" s="23">
        <f>'11'!B$17*0.01*(B6469+B6158*'Calc1'!B2895)</f>
        <v>0</v>
      </c>
      <c r="C6779" s="10"/>
    </row>
    <row r="6780" spans="1:3">
      <c r="A6780" s="21">
        <v>64</v>
      </c>
      <c r="B6780" s="23">
        <f>'11'!B$17*0.01*(B6470+B6159*'Calc1'!B2896)</f>
        <v>0</v>
      </c>
      <c r="C6780" s="10"/>
    </row>
    <row r="6781" spans="1:3">
      <c r="A6781" s="21">
        <v>65</v>
      </c>
      <c r="B6781" s="23">
        <f>'11'!B$17*0.01*(B6471+B6160*'Calc1'!B2897)</f>
        <v>0</v>
      </c>
      <c r="C6781" s="10"/>
    </row>
    <row r="6782" spans="1:3">
      <c r="A6782" s="21">
        <v>66</v>
      </c>
      <c r="B6782" s="23">
        <f>'11'!B$17*0.01*(B6472+B6161*'Calc1'!B2898)</f>
        <v>0</v>
      </c>
      <c r="C6782" s="10"/>
    </row>
    <row r="6783" spans="1:3">
      <c r="A6783" s="21">
        <v>67</v>
      </c>
      <c r="B6783" s="23">
        <f>'11'!B$17*0.01*(B6473+B6162*'Calc1'!B2899)</f>
        <v>0</v>
      </c>
      <c r="C6783" s="10"/>
    </row>
    <row r="6784" spans="1:3">
      <c r="A6784" s="21">
        <v>68</v>
      </c>
      <c r="B6784" s="23">
        <f>'11'!B$17*0.01*(B6474+B6163*'Calc1'!B2900)</f>
        <v>0</v>
      </c>
      <c r="C6784" s="10"/>
    </row>
    <row r="6785" spans="1:3">
      <c r="A6785" s="21">
        <v>69</v>
      </c>
      <c r="B6785" s="23">
        <f>'11'!B$17*0.01*(B6475+B6164*'Calc1'!B2901)</f>
        <v>0</v>
      </c>
      <c r="C6785" s="10"/>
    </row>
    <row r="6786" spans="1:3">
      <c r="A6786" s="21">
        <v>70</v>
      </c>
      <c r="B6786" s="23">
        <f>'11'!B$17*0.01*(B6476+B6165*'Calc1'!B2902)</f>
        <v>0</v>
      </c>
      <c r="C6786" s="10"/>
    </row>
    <row r="6787" spans="1:3">
      <c r="A6787" s="21">
        <v>71</v>
      </c>
      <c r="B6787" s="23">
        <f>'11'!B$17*0.01*(B6477+B6166*'Calc1'!B2903)</f>
        <v>0</v>
      </c>
      <c r="C6787" s="10"/>
    </row>
    <row r="6788" spans="1:3">
      <c r="A6788" s="21">
        <v>72</v>
      </c>
      <c r="B6788" s="23">
        <f>'11'!B$17*0.01*(B6478+B6167*'Calc1'!B2904)</f>
        <v>0</v>
      </c>
      <c r="C6788" s="10"/>
    </row>
    <row r="6789" spans="1:3">
      <c r="A6789" s="21">
        <v>73</v>
      </c>
      <c r="B6789" s="23">
        <f>'11'!B$17*0.01*(B6479+B6168*'Calc1'!B2905)</f>
        <v>0</v>
      </c>
      <c r="C6789" s="10"/>
    </row>
    <row r="6790" spans="1:3">
      <c r="A6790" s="21">
        <v>74</v>
      </c>
      <c r="B6790" s="23">
        <f>'11'!B$17*0.01*(B6480+B6169*'Calc1'!B2906)</f>
        <v>0</v>
      </c>
      <c r="C6790" s="10"/>
    </row>
    <row r="6791" spans="1:3">
      <c r="A6791" s="21">
        <v>75</v>
      </c>
      <c r="B6791" s="23">
        <f>'11'!B$17*0.01*(B6481+B6170*'Calc1'!B2907)</f>
        <v>0</v>
      </c>
      <c r="C6791" s="10"/>
    </row>
    <row r="6792" spans="1:3">
      <c r="A6792" s="21">
        <v>76</v>
      </c>
      <c r="B6792" s="23">
        <f>'11'!B$17*0.01*(B6482+B6171*'Calc1'!B2908)</f>
        <v>0</v>
      </c>
      <c r="C6792" s="10"/>
    </row>
    <row r="6793" spans="1:3">
      <c r="A6793" s="21">
        <v>77</v>
      </c>
      <c r="B6793" s="23">
        <f>'11'!B$17*0.01*(B6483+B6172*'Calc1'!B2909)</f>
        <v>0</v>
      </c>
      <c r="C6793" s="10"/>
    </row>
    <row r="6794" spans="1:3">
      <c r="A6794" s="21">
        <v>78</v>
      </c>
      <c r="B6794" s="23">
        <f>'11'!B$17*0.01*(B6484+B6173*'Calc1'!B2910)</f>
        <v>0</v>
      </c>
      <c r="C6794" s="10"/>
    </row>
    <row r="6795" spans="1:3">
      <c r="A6795" s="21">
        <v>79</v>
      </c>
      <c r="B6795" s="23">
        <f>'11'!B$17*0.01*(B6485+B6174*'Calc1'!B2911)</f>
        <v>0</v>
      </c>
      <c r="C6795" s="10"/>
    </row>
    <row r="6796" spans="1:3">
      <c r="A6796" s="21">
        <v>80</v>
      </c>
      <c r="B6796" s="23">
        <f>'11'!B$17*0.01*(B6486+B6175*'Calc1'!B2912)</f>
        <v>0</v>
      </c>
      <c r="C6796" s="10"/>
    </row>
    <row r="6797" spans="1:3">
      <c r="A6797" s="21">
        <v>81</v>
      </c>
      <c r="B6797" s="23">
        <f>'11'!B$17*0.01*(B6487+B6176*'Calc1'!B2913)</f>
        <v>0</v>
      </c>
      <c r="C6797" s="10"/>
    </row>
    <row r="6798" spans="1:3">
      <c r="A6798" s="21">
        <v>82</v>
      </c>
      <c r="B6798" s="23">
        <f>'11'!B$17*0.01*(B6488+B6177*'Calc1'!B2914)</f>
        <v>0</v>
      </c>
      <c r="C6798" s="10"/>
    </row>
    <row r="6799" spans="1:3">
      <c r="A6799" s="21">
        <v>83</v>
      </c>
      <c r="B6799" s="23">
        <f>'11'!B$17*0.01*(B6489+B6178*'Calc1'!B2915)</f>
        <v>0</v>
      </c>
      <c r="C6799" s="10"/>
    </row>
    <row r="6800" spans="1:3">
      <c r="A6800" s="21">
        <v>84</v>
      </c>
      <c r="B6800" s="23">
        <f>'11'!B$17*0.01*(B6490+B6179*'Calc1'!B2916)</f>
        <v>0</v>
      </c>
      <c r="C6800" s="10"/>
    </row>
    <row r="6801" spans="1:3">
      <c r="A6801" s="21">
        <v>85</v>
      </c>
      <c r="B6801" s="23">
        <f>'11'!B$17*0.01*(B6491+B6180*'Calc1'!B2917)</f>
        <v>0</v>
      </c>
      <c r="C6801" s="10"/>
    </row>
    <row r="6802" spans="1:3">
      <c r="A6802" s="21">
        <v>86</v>
      </c>
      <c r="B6802" s="23">
        <f>'11'!B$17*0.01*(B6492+B6181*'Calc1'!B2918)</f>
        <v>0</v>
      </c>
      <c r="C6802" s="10"/>
    </row>
    <row r="6803" spans="1:3">
      <c r="A6803" s="21">
        <v>87</v>
      </c>
      <c r="B6803" s="23">
        <f>'11'!B$17*0.01*(B6493+B6182*'Calc1'!B2919)</f>
        <v>0</v>
      </c>
      <c r="C6803" s="10"/>
    </row>
    <row r="6804" spans="1:3">
      <c r="A6804" s="21">
        <v>88</v>
      </c>
      <c r="B6804" s="23">
        <f>'11'!B$17*0.01*(B6494+B6183*'Calc1'!B2920)</f>
        <v>0</v>
      </c>
      <c r="C6804" s="10"/>
    </row>
    <row r="6805" spans="1:3">
      <c r="A6805" s="21">
        <v>89</v>
      </c>
      <c r="B6805" s="23">
        <f>'11'!B$17*0.01*(B6495+B6184*'Calc1'!B2921)</f>
        <v>0</v>
      </c>
      <c r="C6805" s="10"/>
    </row>
    <row r="6806" spans="1:3">
      <c r="A6806" s="21">
        <v>90</v>
      </c>
      <c r="B6806" s="23">
        <f>'11'!B$17*0.01*(B6496+B6185*'Calc1'!B2922)</f>
        <v>0</v>
      </c>
      <c r="C6806" s="10"/>
    </row>
    <row r="6807" spans="1:3">
      <c r="A6807" s="21">
        <v>91</v>
      </c>
      <c r="B6807" s="23">
        <f>'11'!B$17*0.01*(B6497+B6186*'Calc1'!B2923)</f>
        <v>0</v>
      </c>
      <c r="C6807" s="10"/>
    </row>
    <row r="6808" spans="1:3">
      <c r="A6808" s="21">
        <v>92</v>
      </c>
      <c r="B6808" s="23">
        <f>'11'!B$17*0.01*(B6498+B6187*'Calc1'!B2924)</f>
        <v>0</v>
      </c>
      <c r="C6808" s="10"/>
    </row>
    <row r="6809" spans="1:3">
      <c r="A6809" s="21">
        <v>93</v>
      </c>
      <c r="B6809" s="23">
        <f>'11'!B$17*0.01*(B6499+B6188*'Calc1'!B2925)</f>
        <v>0</v>
      </c>
      <c r="C6809" s="10"/>
    </row>
    <row r="6810" spans="1:3">
      <c r="A6810" s="21">
        <v>94</v>
      </c>
      <c r="B6810" s="23">
        <f>'11'!B$17*0.01*(B6500+B6189*'Calc1'!B2926)</f>
        <v>0</v>
      </c>
      <c r="C6810" s="10"/>
    </row>
    <row r="6811" spans="1:3">
      <c r="A6811" s="21">
        <v>95</v>
      </c>
      <c r="B6811" s="23">
        <f>'11'!B$17*0.01*(B6501+B6190*'Calc1'!B2927)</f>
        <v>0</v>
      </c>
      <c r="C6811" s="10"/>
    </row>
    <row r="6812" spans="1:3">
      <c r="A6812" s="21">
        <v>96</v>
      </c>
      <c r="B6812" s="23">
        <f>'11'!B$17*0.01*(B6502+B6191*'Calc1'!B2928)</f>
        <v>0</v>
      </c>
      <c r="C6812" s="10"/>
    </row>
    <row r="6813" spans="1:3">
      <c r="A6813" s="21">
        <v>97</v>
      </c>
      <c r="B6813" s="23">
        <f>'11'!B$17*0.01*(B6503+B6192*'Calc1'!B2929)</f>
        <v>0</v>
      </c>
      <c r="C6813" s="10"/>
    </row>
    <row r="6814" spans="1:3">
      <c r="A6814" s="21">
        <v>98</v>
      </c>
      <c r="B6814" s="23">
        <f>'11'!B$17*0.01*(B6504+B6193*'Calc1'!B2930)</f>
        <v>0</v>
      </c>
      <c r="C6814" s="10"/>
    </row>
    <row r="6815" spans="1:3">
      <c r="A6815" s="21">
        <v>99</v>
      </c>
      <c r="B6815" s="23">
        <f>'11'!B$17*0.01*(B6505+B6194*'Calc1'!B2931)</f>
        <v>0</v>
      </c>
      <c r="C6815" s="10"/>
    </row>
    <row r="6816" spans="1:3">
      <c r="A6816" s="21">
        <v>100</v>
      </c>
      <c r="B6816" s="23">
        <f>'11'!B$17*0.01*(B6506+B6195*'Calc1'!B2932)</f>
        <v>0</v>
      </c>
      <c r="C6816" s="10"/>
    </row>
    <row r="6817" spans="1:3">
      <c r="A6817" s="21">
        <v>101</v>
      </c>
      <c r="B6817" s="23">
        <f>'11'!B$17*0.01*(B6507+B6196*'Calc1'!B2933)</f>
        <v>0</v>
      </c>
      <c r="C6817" s="10"/>
    </row>
    <row r="6818" spans="1:3">
      <c r="A6818" s="21">
        <v>102</v>
      </c>
      <c r="B6818" s="23">
        <f>'11'!B$17*0.01*(B6508+B6197*'Calc1'!B2934)</f>
        <v>0</v>
      </c>
      <c r="C6818" s="10"/>
    </row>
    <row r="6819" spans="1:3">
      <c r="A6819" s="21">
        <v>103</v>
      </c>
      <c r="B6819" s="23">
        <f>'11'!B$17*0.01*(B6509+B6198*'Calc1'!B2935)</f>
        <v>0</v>
      </c>
      <c r="C6819" s="10"/>
    </row>
    <row r="6820" spans="1:3">
      <c r="A6820" s="21">
        <v>104</v>
      </c>
      <c r="B6820" s="23">
        <f>'11'!B$17*0.01*(B6510+B6199*'Calc1'!B2936)</f>
        <v>0</v>
      </c>
      <c r="C6820" s="10"/>
    </row>
    <row r="6821" spans="1:3">
      <c r="A6821" s="21">
        <v>105</v>
      </c>
      <c r="B6821" s="23">
        <f>'11'!B$17*0.01*(B6511+B6200*'Calc1'!B2937)</f>
        <v>0</v>
      </c>
      <c r="C6821" s="10"/>
    </row>
    <row r="6822" spans="1:3">
      <c r="A6822" s="21">
        <v>106</v>
      </c>
      <c r="B6822" s="23">
        <f>'11'!B$17*0.01*(B6512+B6201*'Calc1'!B2938)</f>
        <v>0</v>
      </c>
      <c r="C6822" s="10"/>
    </row>
    <row r="6823" spans="1:3">
      <c r="A6823" s="21">
        <v>107</v>
      </c>
      <c r="B6823" s="23">
        <f>'11'!B$17*0.01*(B6513+B6202*'Calc1'!B2939)</f>
        <v>0</v>
      </c>
      <c r="C6823" s="10"/>
    </row>
    <row r="6824" spans="1:3">
      <c r="A6824" s="21">
        <v>108</v>
      </c>
      <c r="B6824" s="23">
        <f>'11'!B$17*0.01*(B6514+B6203*'Calc1'!B2940)</f>
        <v>0</v>
      </c>
      <c r="C6824" s="10"/>
    </row>
    <row r="6825" spans="1:3">
      <c r="A6825" s="21">
        <v>109</v>
      </c>
      <c r="B6825" s="23">
        <f>'11'!B$17*0.01*(B6515+B6204*'Calc1'!B2941)</f>
        <v>0</v>
      </c>
      <c r="C6825" s="10"/>
    </row>
    <row r="6826" spans="1:3">
      <c r="A6826" s="21">
        <v>110</v>
      </c>
      <c r="B6826" s="23">
        <f>'11'!B$17*0.01*(B6516+B6205*'Calc1'!B2942)</f>
        <v>0</v>
      </c>
      <c r="C6826" s="10"/>
    </row>
    <row r="6827" spans="1:3">
      <c r="A6827" s="21">
        <v>111</v>
      </c>
      <c r="B6827" s="23">
        <f>'11'!B$17*0.01*(B6517+B6206*'Calc1'!B2943)</f>
        <v>0</v>
      </c>
      <c r="C6827" s="10"/>
    </row>
    <row r="6828" spans="1:3">
      <c r="A6828" s="21">
        <v>112</v>
      </c>
      <c r="B6828" s="23">
        <f>'11'!B$17*0.01*(B6518+B6207*'Calc1'!B2944)</f>
        <v>0</v>
      </c>
      <c r="C6828" s="10"/>
    </row>
    <row r="6829" spans="1:3">
      <c r="A6829" s="21">
        <v>113</v>
      </c>
      <c r="B6829" s="23">
        <f>'11'!B$17*0.01*(B6519+B6208*'Calc1'!B2945)</f>
        <v>0</v>
      </c>
      <c r="C6829" s="10"/>
    </row>
    <row r="6830" spans="1:3">
      <c r="A6830" s="21">
        <v>114</v>
      </c>
      <c r="B6830" s="23">
        <f>'11'!B$17*0.01*(B6520+B6209*'Calc1'!B2946)</f>
        <v>0</v>
      </c>
      <c r="C6830" s="10"/>
    </row>
    <row r="6831" spans="1:3">
      <c r="A6831" s="21">
        <v>115</v>
      </c>
      <c r="B6831" s="23">
        <f>'11'!B$17*0.01*(B6521+B6210*'Calc1'!B2947)</f>
        <v>0</v>
      </c>
      <c r="C6831" s="10"/>
    </row>
    <row r="6832" spans="1:3">
      <c r="A6832" s="21">
        <v>116</v>
      </c>
      <c r="B6832" s="23">
        <f>'11'!B$17*0.01*(B6522+B6211*'Calc1'!B2948)</f>
        <v>0</v>
      </c>
      <c r="C6832" s="10"/>
    </row>
    <row r="6833" spans="1:3">
      <c r="A6833" s="21">
        <v>117</v>
      </c>
      <c r="B6833" s="23">
        <f>'11'!B$17*0.01*(B6523+B6212*'Calc1'!B2949)</f>
        <v>0</v>
      </c>
      <c r="C6833" s="10"/>
    </row>
    <row r="6834" spans="1:3">
      <c r="A6834" s="21">
        <v>118</v>
      </c>
      <c r="B6834" s="23">
        <f>'11'!B$17*0.01*(B6524+B6213*'Calc1'!B2950)</f>
        <v>0</v>
      </c>
      <c r="C6834" s="10"/>
    </row>
    <row r="6835" spans="1:3">
      <c r="A6835" s="21">
        <v>119</v>
      </c>
      <c r="B6835" s="23">
        <f>'11'!B$17*0.01*(B6525+B6214*'Calc1'!B2951)</f>
        <v>0</v>
      </c>
      <c r="C6835" s="10"/>
    </row>
    <row r="6836" spans="1:3">
      <c r="A6836" s="21">
        <v>120</v>
      </c>
      <c r="B6836" s="23">
        <f>'11'!B$17*0.01*(B6526+B6215*'Calc1'!B2952)</f>
        <v>0</v>
      </c>
      <c r="C6836" s="10"/>
    </row>
    <row r="6837" spans="1:3">
      <c r="A6837" s="21">
        <v>121</v>
      </c>
      <c r="B6837" s="23">
        <f>'11'!B$17*0.01*(B6527+B6216*'Calc1'!B2953)</f>
        <v>0</v>
      </c>
      <c r="C6837" s="10"/>
    </row>
    <row r="6838" spans="1:3">
      <c r="A6838" s="21">
        <v>122</v>
      </c>
      <c r="B6838" s="23">
        <f>'11'!B$17*0.01*(B6528+B6217*'Calc1'!B2954)</f>
        <v>0</v>
      </c>
      <c r="C6838" s="10"/>
    </row>
    <row r="6839" spans="1:3">
      <c r="A6839" s="21">
        <v>123</v>
      </c>
      <c r="B6839" s="23">
        <f>'11'!B$17*0.01*(B6529+B6218*'Calc1'!B2955)</f>
        <v>0</v>
      </c>
      <c r="C6839" s="10"/>
    </row>
    <row r="6840" spans="1:3">
      <c r="A6840" s="21">
        <v>124</v>
      </c>
      <c r="B6840" s="23">
        <f>'11'!B$17*0.01*(B6530+B6219*'Calc1'!B2956)</f>
        <v>0</v>
      </c>
      <c r="C6840" s="10"/>
    </row>
    <row r="6841" spans="1:3">
      <c r="A6841" s="21">
        <v>125</v>
      </c>
      <c r="B6841" s="23">
        <f>'11'!B$17*0.01*(B6531+B6220*'Calc1'!B2957)</f>
        <v>0</v>
      </c>
      <c r="C6841" s="10"/>
    </row>
    <row r="6842" spans="1:3">
      <c r="A6842" s="21">
        <v>126</v>
      </c>
      <c r="B6842" s="23">
        <f>'11'!B$17*0.01*(B6532+B6221*'Calc1'!B2958)</f>
        <v>0</v>
      </c>
      <c r="C6842" s="10"/>
    </row>
    <row r="6843" spans="1:3">
      <c r="A6843" s="21">
        <v>127</v>
      </c>
      <c r="B6843" s="23">
        <f>'11'!B$17*0.01*(B6533+B6222*'Calc1'!B2959)</f>
        <v>0</v>
      </c>
      <c r="C6843" s="10"/>
    </row>
    <row r="6844" spans="1:3">
      <c r="A6844" s="21">
        <v>128</v>
      </c>
      <c r="B6844" s="23">
        <f>'11'!B$17*0.01*(B6534+B6223*'Calc1'!B2960)</f>
        <v>0</v>
      </c>
      <c r="C6844" s="10"/>
    </row>
    <row r="6845" spans="1:3">
      <c r="A6845" s="21">
        <v>129</v>
      </c>
      <c r="B6845" s="23">
        <f>'11'!B$17*0.01*(B6535+B6224*'Calc1'!B2961)</f>
        <v>0</v>
      </c>
      <c r="C6845" s="10"/>
    </row>
    <row r="6846" spans="1:3">
      <c r="A6846" s="21">
        <v>130</v>
      </c>
      <c r="B6846" s="23">
        <f>'11'!B$17*0.01*(B6536+B6225*'Calc1'!B2962)</f>
        <v>0</v>
      </c>
      <c r="C6846" s="10"/>
    </row>
    <row r="6847" spans="1:3">
      <c r="A6847" s="21">
        <v>131</v>
      </c>
      <c r="B6847" s="23">
        <f>'11'!B$17*0.01*(B6537+B6226*'Calc1'!B2963)</f>
        <v>0</v>
      </c>
      <c r="C6847" s="10"/>
    </row>
    <row r="6848" spans="1:3">
      <c r="A6848" s="21">
        <v>132</v>
      </c>
      <c r="B6848" s="23">
        <f>'11'!B$17*0.01*(B6538+B6227*'Calc1'!B2964)</f>
        <v>0</v>
      </c>
      <c r="C6848" s="10"/>
    </row>
    <row r="6849" spans="1:3">
      <c r="A6849" s="21">
        <v>133</v>
      </c>
      <c r="B6849" s="23">
        <f>'11'!B$17*0.01*(B6539+B6228*'Calc1'!B2965)</f>
        <v>0</v>
      </c>
      <c r="C6849" s="10"/>
    </row>
    <row r="6850" spans="1:3">
      <c r="A6850" s="21">
        <v>134</v>
      </c>
      <c r="B6850" s="23">
        <f>'11'!B$17*0.01*(B6540+B6229*'Calc1'!B2966)</f>
        <v>0</v>
      </c>
      <c r="C6850" s="10"/>
    </row>
    <row r="6851" spans="1:3">
      <c r="A6851" s="21">
        <v>135</v>
      </c>
      <c r="B6851" s="23">
        <f>'11'!B$17*0.01*(B6541+B6230*'Calc1'!B2967)</f>
        <v>0</v>
      </c>
      <c r="C6851" s="10"/>
    </row>
    <row r="6852" spans="1:3">
      <c r="A6852" s="21">
        <v>136</v>
      </c>
      <c r="B6852" s="23">
        <f>'11'!B$17*0.01*(B6542+B6231*'Calc1'!B2968)</f>
        <v>0</v>
      </c>
      <c r="C6852" s="10"/>
    </row>
    <row r="6853" spans="1:3">
      <c r="A6853" s="21">
        <v>137</v>
      </c>
      <c r="B6853" s="23">
        <f>'11'!B$17*0.01*(B6543+B6232*'Calc1'!B2969)</f>
        <v>0</v>
      </c>
      <c r="C6853" s="10"/>
    </row>
    <row r="6854" spans="1:3">
      <c r="A6854" s="21">
        <v>138</v>
      </c>
      <c r="B6854" s="23">
        <f>'11'!B$17*0.01*(B6544+B6233*'Calc1'!B2970)</f>
        <v>0</v>
      </c>
      <c r="C6854" s="10"/>
    </row>
    <row r="6855" spans="1:3">
      <c r="A6855" s="21">
        <v>139</v>
      </c>
      <c r="B6855" s="23">
        <f>'11'!B$17*0.01*(B6545+B6234*'Calc1'!B2971)</f>
        <v>0</v>
      </c>
      <c r="C6855" s="10"/>
    </row>
    <row r="6856" spans="1:3">
      <c r="A6856" s="21">
        <v>140</v>
      </c>
      <c r="B6856" s="23">
        <f>'11'!B$17*0.01*(B6546+B6235*'Calc1'!B2972)</f>
        <v>0</v>
      </c>
      <c r="C6856" s="10"/>
    </row>
    <row r="6857" spans="1:3">
      <c r="A6857" s="21">
        <v>141</v>
      </c>
      <c r="B6857" s="23">
        <f>'11'!B$17*0.01*(B6547+B6236*'Calc1'!B2973)</f>
        <v>0</v>
      </c>
      <c r="C6857" s="10"/>
    </row>
    <row r="6858" spans="1:3">
      <c r="A6858" s="21">
        <v>142</v>
      </c>
      <c r="B6858" s="23">
        <f>'11'!B$17*0.01*(B6548+B6237*'Calc1'!B2974)</f>
        <v>0</v>
      </c>
      <c r="C6858" s="10"/>
    </row>
    <row r="6859" spans="1:3">
      <c r="A6859" s="21">
        <v>143</v>
      </c>
      <c r="B6859" s="23">
        <f>'11'!B$17*0.01*(B6549+B6238*'Calc1'!B2975)</f>
        <v>0</v>
      </c>
      <c r="C6859" s="10"/>
    </row>
    <row r="6860" spans="1:3">
      <c r="A6860" s="21">
        <v>144</v>
      </c>
      <c r="B6860" s="23">
        <f>'11'!B$17*0.01*(B6550+B6239*'Calc1'!B2976)</f>
        <v>0</v>
      </c>
      <c r="C6860" s="10"/>
    </row>
    <row r="6861" spans="1:3">
      <c r="A6861" s="21">
        <v>145</v>
      </c>
      <c r="B6861" s="23">
        <f>'11'!B$17*0.01*(B6551+B6240*'Calc1'!B2977)</f>
        <v>0</v>
      </c>
      <c r="C6861" s="10"/>
    </row>
    <row r="6862" spans="1:3">
      <c r="A6862" s="21">
        <v>146</v>
      </c>
      <c r="B6862" s="23">
        <f>'11'!B$17*0.01*(B6552+B6241*'Calc1'!B2978)</f>
        <v>0</v>
      </c>
      <c r="C6862" s="10"/>
    </row>
    <row r="6863" spans="1:3">
      <c r="A6863" s="21">
        <v>147</v>
      </c>
      <c r="B6863" s="23">
        <f>'11'!B$17*0.01*(B6553+B6242*'Calc1'!B2979)</f>
        <v>0</v>
      </c>
      <c r="C6863" s="10"/>
    </row>
    <row r="6864" spans="1:3">
      <c r="A6864" s="21">
        <v>148</v>
      </c>
      <c r="B6864" s="23">
        <f>'11'!B$17*0.01*(B6554+B6243*'Calc1'!B2980)</f>
        <v>0</v>
      </c>
      <c r="C6864" s="10"/>
    </row>
    <row r="6865" spans="1:3">
      <c r="A6865" s="21">
        <v>149</v>
      </c>
      <c r="B6865" s="23">
        <f>'11'!B$17*0.01*(B6555+B6244*'Calc1'!B2981)</f>
        <v>0</v>
      </c>
      <c r="C6865" s="10"/>
    </row>
    <row r="6866" spans="1:3">
      <c r="A6866" s="21">
        <v>150</v>
      </c>
      <c r="B6866" s="23">
        <f>'11'!B$17*0.01*(B6556+B6245*'Calc1'!B2982)</f>
        <v>0</v>
      </c>
      <c r="C6866" s="10"/>
    </row>
    <row r="6867" spans="1:3">
      <c r="A6867" s="21">
        <v>151</v>
      </c>
      <c r="B6867" s="23">
        <f>'11'!B$17*0.01*(B6557+B6246*'Calc1'!B2983)</f>
        <v>0</v>
      </c>
      <c r="C6867" s="10"/>
    </row>
    <row r="6868" spans="1:3">
      <c r="A6868" s="21">
        <v>152</v>
      </c>
      <c r="B6868" s="23">
        <f>'11'!B$17*0.01*(B6558+B6247*'Calc1'!B2984)</f>
        <v>0</v>
      </c>
      <c r="C6868" s="10"/>
    </row>
    <row r="6869" spans="1:3">
      <c r="A6869" s="21">
        <v>153</v>
      </c>
      <c r="B6869" s="23">
        <f>'11'!B$17*0.01*(B6559+B6248*'Calc1'!B2985)</f>
        <v>0</v>
      </c>
      <c r="C6869" s="10"/>
    </row>
    <row r="6870" spans="1:3">
      <c r="A6870" s="21">
        <v>154</v>
      </c>
      <c r="B6870" s="23">
        <f>'11'!B$17*0.01*(B6560+B6249*'Calc1'!B2986)</f>
        <v>0</v>
      </c>
      <c r="C6870" s="10"/>
    </row>
    <row r="6871" spans="1:3">
      <c r="A6871" s="21">
        <v>155</v>
      </c>
      <c r="B6871" s="23">
        <f>'11'!B$17*0.01*(B6561+B6250*'Calc1'!B2987)</f>
        <v>0</v>
      </c>
      <c r="C6871" s="10"/>
    </row>
    <row r="6872" spans="1:3">
      <c r="A6872" s="21">
        <v>156</v>
      </c>
      <c r="B6872" s="23">
        <f>'11'!B$17*0.01*(B6562+B6251*'Calc1'!B2988)</f>
        <v>0</v>
      </c>
      <c r="C6872" s="10"/>
    </row>
    <row r="6873" spans="1:3">
      <c r="A6873" s="21">
        <v>157</v>
      </c>
      <c r="B6873" s="23">
        <f>'11'!B$17*0.01*(B6563+B6252*'Calc1'!B2989)</f>
        <v>0</v>
      </c>
      <c r="C6873" s="10"/>
    </row>
    <row r="6874" spans="1:3">
      <c r="A6874" s="21">
        <v>158</v>
      </c>
      <c r="B6874" s="23">
        <f>'11'!B$17*0.01*(B6564+B6253*'Calc1'!B2990)</f>
        <v>0</v>
      </c>
      <c r="C6874" s="10"/>
    </row>
    <row r="6875" spans="1:3">
      <c r="A6875" s="21">
        <v>159</v>
      </c>
      <c r="B6875" s="23">
        <f>'11'!B$17*0.01*(B6565+B6254*'Calc1'!B2991)</f>
        <v>0</v>
      </c>
      <c r="C6875" s="10"/>
    </row>
    <row r="6876" spans="1:3">
      <c r="A6876" s="21">
        <v>160</v>
      </c>
      <c r="B6876" s="23">
        <f>'11'!B$17*0.01*(B6566+B6255*'Calc1'!B2992)</f>
        <v>0</v>
      </c>
      <c r="C6876" s="10"/>
    </row>
    <row r="6877" spans="1:3">
      <c r="A6877" s="21">
        <v>161</v>
      </c>
      <c r="B6877" s="23">
        <f>'11'!B$17*0.01*(B6567+B6256*'Calc1'!B2993)</f>
        <v>0</v>
      </c>
      <c r="C6877" s="10"/>
    </row>
    <row r="6878" spans="1:3">
      <c r="A6878" s="21">
        <v>162</v>
      </c>
      <c r="B6878" s="23">
        <f>'11'!B$17*0.01*(B6568+B6257*'Calc1'!B2994)</f>
        <v>0</v>
      </c>
      <c r="C6878" s="10"/>
    </row>
    <row r="6879" spans="1:3">
      <c r="A6879" s="21">
        <v>163</v>
      </c>
      <c r="B6879" s="23">
        <f>'11'!B$17*0.01*(B6569+B6258*'Calc1'!B2995)</f>
        <v>0</v>
      </c>
      <c r="C6879" s="10"/>
    </row>
    <row r="6880" spans="1:3">
      <c r="A6880" s="21">
        <v>164</v>
      </c>
      <c r="B6880" s="23">
        <f>'11'!B$17*0.01*(B6570+B6259*'Calc1'!B2996)</f>
        <v>0</v>
      </c>
      <c r="C6880" s="10"/>
    </row>
    <row r="6881" spans="1:3">
      <c r="A6881" s="21">
        <v>165</v>
      </c>
      <c r="B6881" s="23">
        <f>'11'!B$17*0.01*(B6571+B6260*'Calc1'!B2997)</f>
        <v>0</v>
      </c>
      <c r="C6881" s="10"/>
    </row>
    <row r="6882" spans="1:3">
      <c r="A6882" s="21">
        <v>166</v>
      </c>
      <c r="B6882" s="23">
        <f>'11'!B$17*0.01*(B6572+B6261*'Calc1'!B2998)</f>
        <v>0</v>
      </c>
      <c r="C6882" s="10"/>
    </row>
    <row r="6883" spans="1:3">
      <c r="A6883" s="21">
        <v>167</v>
      </c>
      <c r="B6883" s="23">
        <f>'11'!B$17*0.01*(B6573+B6262*'Calc1'!B2999)</f>
        <v>0</v>
      </c>
      <c r="C6883" s="10"/>
    </row>
    <row r="6884" spans="1:3">
      <c r="A6884" s="21">
        <v>168</v>
      </c>
      <c r="B6884" s="23">
        <f>'11'!B$17*0.01*(B6574+B6263*'Calc1'!B3000)</f>
        <v>0</v>
      </c>
      <c r="C6884" s="10"/>
    </row>
    <row r="6885" spans="1:3">
      <c r="A6885" s="21">
        <v>169</v>
      </c>
      <c r="B6885" s="23">
        <f>'11'!B$17*0.01*(B6575+B6264*'Calc1'!B3001)</f>
        <v>0</v>
      </c>
      <c r="C6885" s="10"/>
    </row>
    <row r="6886" spans="1:3">
      <c r="A6886" s="21">
        <v>170</v>
      </c>
      <c r="B6886" s="23">
        <f>'11'!B$17*0.01*(B6576+B6265*'Calc1'!B3002)</f>
        <v>0</v>
      </c>
      <c r="C6886" s="10"/>
    </row>
    <row r="6887" spans="1:3">
      <c r="A6887" s="21">
        <v>171</v>
      </c>
      <c r="B6887" s="23">
        <f>'11'!B$17*0.01*(B6577+B6266*'Calc1'!B3003)</f>
        <v>0</v>
      </c>
      <c r="C6887" s="10"/>
    </row>
    <row r="6888" spans="1:3">
      <c r="A6888" s="21">
        <v>172</v>
      </c>
      <c r="B6888" s="23">
        <f>'11'!B$17*0.01*(B6578+B6267*'Calc1'!B3004)</f>
        <v>0</v>
      </c>
      <c r="C6888" s="10"/>
    </row>
    <row r="6889" spans="1:3">
      <c r="A6889" s="21">
        <v>173</v>
      </c>
      <c r="B6889" s="23">
        <f>'11'!B$17*0.01*(B6579+B6268*'Calc1'!B3005)</f>
        <v>0</v>
      </c>
      <c r="C6889" s="10"/>
    </row>
    <row r="6890" spans="1:3">
      <c r="A6890" s="21">
        <v>174</v>
      </c>
      <c r="B6890" s="23">
        <f>'11'!B$17*0.01*(B6580+B6269*'Calc1'!B3006)</f>
        <v>0</v>
      </c>
      <c r="C6890" s="10"/>
    </row>
    <row r="6891" spans="1:3">
      <c r="A6891" s="21">
        <v>175</v>
      </c>
      <c r="B6891" s="23">
        <f>'11'!B$17*0.01*(B6581+B6270*'Calc1'!B3007)</f>
        <v>0</v>
      </c>
      <c r="C6891" s="10"/>
    </row>
    <row r="6892" spans="1:3">
      <c r="A6892" s="21">
        <v>176</v>
      </c>
      <c r="B6892" s="23">
        <f>'11'!B$17*0.01*(B6582+B6271*'Calc1'!B3008)</f>
        <v>0</v>
      </c>
      <c r="C6892" s="10"/>
    </row>
    <row r="6893" spans="1:3">
      <c r="A6893" s="21">
        <v>177</v>
      </c>
      <c r="B6893" s="23">
        <f>'11'!B$17*0.01*(B6583+B6272*'Calc1'!B3009)</f>
        <v>0</v>
      </c>
      <c r="C6893" s="10"/>
    </row>
    <row r="6894" spans="1:3">
      <c r="A6894" s="21">
        <v>178</v>
      </c>
      <c r="B6894" s="23">
        <f>'11'!B$17*0.01*(B6584+B6273*'Calc1'!B3010)</f>
        <v>0</v>
      </c>
      <c r="C6894" s="10"/>
    </row>
    <row r="6895" spans="1:3">
      <c r="A6895" s="21">
        <v>179</v>
      </c>
      <c r="B6895" s="23">
        <f>'11'!B$17*0.01*(B6585+B6274*'Calc1'!B3011)</f>
        <v>0</v>
      </c>
      <c r="C6895" s="10"/>
    </row>
    <row r="6896" spans="1:3">
      <c r="A6896" s="21">
        <v>180</v>
      </c>
      <c r="B6896" s="23">
        <f>'11'!B$17*0.01*(B6586+B6275*'Calc1'!B3012)</f>
        <v>0</v>
      </c>
      <c r="C6896" s="10"/>
    </row>
    <row r="6897" spans="1:3">
      <c r="A6897" s="21">
        <v>181</v>
      </c>
      <c r="B6897" s="23">
        <f>'11'!B$17*0.01*(B6587+B6276*'Calc1'!B3013)</f>
        <v>0</v>
      </c>
      <c r="C6897" s="10"/>
    </row>
    <row r="6898" spans="1:3">
      <c r="A6898" s="21">
        <v>182</v>
      </c>
      <c r="B6898" s="23">
        <f>'11'!B$17*0.01*(B6588+B6277*'Calc1'!B3014)</f>
        <v>0</v>
      </c>
      <c r="C6898" s="10"/>
    </row>
    <row r="6899" spans="1:3">
      <c r="A6899" s="21">
        <v>183</v>
      </c>
      <c r="B6899" s="23">
        <f>'11'!B$17*0.01*(B6589+B6278*'Calc1'!B3015)</f>
        <v>0</v>
      </c>
      <c r="C6899" s="10"/>
    </row>
    <row r="6900" spans="1:3">
      <c r="A6900" s="21">
        <v>184</v>
      </c>
      <c r="B6900" s="23">
        <f>'11'!B$17*0.01*(B6590+B6279*'Calc1'!B3016)</f>
        <v>0</v>
      </c>
      <c r="C6900" s="10"/>
    </row>
    <row r="6901" spans="1:3">
      <c r="A6901" s="21">
        <v>185</v>
      </c>
      <c r="B6901" s="23">
        <f>'11'!B$17*0.01*(B6591+B6280*'Calc1'!B3017)</f>
        <v>0</v>
      </c>
      <c r="C6901" s="10"/>
    </row>
    <row r="6902" spans="1:3">
      <c r="A6902" s="21">
        <v>186</v>
      </c>
      <c r="B6902" s="23">
        <f>'11'!B$17*0.01*(B6592+B6281*'Calc1'!B3018)</f>
        <v>0</v>
      </c>
      <c r="C6902" s="10"/>
    </row>
    <row r="6903" spans="1:3">
      <c r="A6903" s="21">
        <v>187</v>
      </c>
      <c r="B6903" s="23">
        <f>'11'!B$17*0.01*(B6593+B6282*'Calc1'!B3019)</f>
        <v>0</v>
      </c>
      <c r="C6903" s="10"/>
    </row>
    <row r="6904" spans="1:3">
      <c r="A6904" s="21">
        <v>188</v>
      </c>
      <c r="B6904" s="23">
        <f>'11'!B$17*0.01*(B6594+B6283*'Calc1'!B3020)</f>
        <v>0</v>
      </c>
      <c r="C6904" s="10"/>
    </row>
    <row r="6905" spans="1:3">
      <c r="A6905" s="21">
        <v>189</v>
      </c>
      <c r="B6905" s="23">
        <f>'11'!B$17*0.01*(B6595+B6284*'Calc1'!B3021)</f>
        <v>0</v>
      </c>
      <c r="C6905" s="10"/>
    </row>
    <row r="6906" spans="1:3">
      <c r="A6906" s="21">
        <v>190</v>
      </c>
      <c r="B6906" s="23">
        <f>'11'!B$17*0.01*(B6596+B6285*'Calc1'!B3022)</f>
        <v>0</v>
      </c>
      <c r="C6906" s="10"/>
    </row>
    <row r="6907" spans="1:3">
      <c r="A6907" s="21">
        <v>191</v>
      </c>
      <c r="B6907" s="23">
        <f>'11'!B$17*0.01*(B6597+B6286*'Calc1'!B3023)</f>
        <v>0</v>
      </c>
      <c r="C6907" s="10"/>
    </row>
    <row r="6908" spans="1:3">
      <c r="A6908" s="21">
        <v>192</v>
      </c>
      <c r="B6908" s="23">
        <f>'11'!B$17*0.01*(B6598+B6287*'Calc1'!B3024)</f>
        <v>0</v>
      </c>
      <c r="C6908" s="10"/>
    </row>
    <row r="6909" spans="1:3">
      <c r="A6909" s="21">
        <v>193</v>
      </c>
      <c r="B6909" s="23">
        <f>'11'!B$17*0.01*(B6599+B6288*'Calc1'!B3025)</f>
        <v>0</v>
      </c>
      <c r="C6909" s="10"/>
    </row>
    <row r="6910" spans="1:3">
      <c r="A6910" s="21">
        <v>194</v>
      </c>
      <c r="B6910" s="23">
        <f>'11'!B$17*0.01*(B6600+B6289*'Calc1'!B3026)</f>
        <v>0</v>
      </c>
      <c r="C6910" s="10"/>
    </row>
    <row r="6911" spans="1:3">
      <c r="A6911" s="21">
        <v>195</v>
      </c>
      <c r="B6911" s="23">
        <f>'11'!B$17*0.01*(B6601+B6290*'Calc1'!B3027)</f>
        <v>0</v>
      </c>
      <c r="C6911" s="10"/>
    </row>
    <row r="6912" spans="1:3">
      <c r="A6912" s="21">
        <v>196</v>
      </c>
      <c r="B6912" s="23">
        <f>'11'!B$17*0.01*(B6602+B6291*'Calc1'!B3028)</f>
        <v>0</v>
      </c>
      <c r="C6912" s="10"/>
    </row>
    <row r="6913" spans="1:3">
      <c r="A6913" s="21">
        <v>197</v>
      </c>
      <c r="B6913" s="23">
        <f>'11'!B$17*0.01*(B6603+B6292*'Calc1'!B3029)</f>
        <v>0</v>
      </c>
      <c r="C6913" s="10"/>
    </row>
    <row r="6914" spans="1:3">
      <c r="A6914" s="21">
        <v>198</v>
      </c>
      <c r="B6914" s="23">
        <f>'11'!B$17*0.01*(B6604+B6293*'Calc1'!B3030)</f>
        <v>0</v>
      </c>
      <c r="C6914" s="10"/>
    </row>
    <row r="6915" spans="1:3">
      <c r="A6915" s="21">
        <v>199</v>
      </c>
      <c r="B6915" s="23">
        <f>'11'!B$17*0.01*(B6605+B6294*'Calc1'!B3031)</f>
        <v>0</v>
      </c>
      <c r="C6915" s="10"/>
    </row>
    <row r="6916" spans="1:3">
      <c r="A6916" s="21">
        <v>200</v>
      </c>
      <c r="B6916" s="23">
        <f>'11'!B$17*0.01*(B6606+B6295*'Calc1'!B3032)</f>
        <v>0</v>
      </c>
      <c r="C6916" s="10"/>
    </row>
    <row r="6917" spans="1:3">
      <c r="A6917" s="21">
        <v>201</v>
      </c>
      <c r="B6917" s="23">
        <f>'11'!B$17*0.01*(B6607+B6296*'Calc1'!B3033)</f>
        <v>0</v>
      </c>
      <c r="C6917" s="10"/>
    </row>
    <row r="6918" spans="1:3">
      <c r="A6918" s="21">
        <v>202</v>
      </c>
      <c r="B6918" s="23">
        <f>'11'!B$17*0.01*(B6608+B6297*'Calc1'!B3034)</f>
        <v>0</v>
      </c>
      <c r="C6918" s="10"/>
    </row>
    <row r="6919" spans="1:3">
      <c r="A6919" s="21">
        <v>203</v>
      </c>
      <c r="B6919" s="23">
        <f>'11'!B$17*0.01*(B6609+B6298*'Calc1'!B3035)</f>
        <v>0</v>
      </c>
      <c r="C6919" s="10"/>
    </row>
    <row r="6920" spans="1:3">
      <c r="A6920" s="21">
        <v>204</v>
      </c>
      <c r="B6920" s="23">
        <f>'11'!B$17*0.01*(B6610+B6299*'Calc1'!B3036)</f>
        <v>0</v>
      </c>
      <c r="C6920" s="10"/>
    </row>
    <row r="6921" spans="1:3">
      <c r="A6921" s="21">
        <v>205</v>
      </c>
      <c r="B6921" s="23">
        <f>'11'!B$17*0.01*(B6611+B6300*'Calc1'!B3037)</f>
        <v>0</v>
      </c>
      <c r="C6921" s="10"/>
    </row>
    <row r="6922" spans="1:3">
      <c r="A6922" s="21">
        <v>206</v>
      </c>
      <c r="B6922" s="23">
        <f>'11'!B$17*0.01*(B6612+B6301*'Calc1'!B3038)</f>
        <v>0</v>
      </c>
      <c r="C6922" s="10"/>
    </row>
    <row r="6923" spans="1:3">
      <c r="A6923" s="21">
        <v>207</v>
      </c>
      <c r="B6923" s="23">
        <f>'11'!B$17*0.01*(B6613+B6302*'Calc1'!B3039)</f>
        <v>0</v>
      </c>
      <c r="C6923" s="10"/>
    </row>
    <row r="6924" spans="1:3">
      <c r="A6924" s="21">
        <v>208</v>
      </c>
      <c r="B6924" s="23">
        <f>'11'!B$17*0.01*(B6614+B6303*'Calc1'!B3040)</f>
        <v>0</v>
      </c>
      <c r="C6924" s="10"/>
    </row>
    <row r="6925" spans="1:3">
      <c r="A6925" s="21">
        <v>209</v>
      </c>
      <c r="B6925" s="23">
        <f>'11'!B$17*0.01*(B6615+B6304*'Calc1'!B3041)</f>
        <v>0</v>
      </c>
      <c r="C6925" s="10"/>
    </row>
    <row r="6926" spans="1:3">
      <c r="A6926" s="21">
        <v>210</v>
      </c>
      <c r="B6926" s="23">
        <f>'11'!B$17*0.01*(B6616+B6305*'Calc1'!B3042)</f>
        <v>0</v>
      </c>
      <c r="C6926" s="10"/>
    </row>
    <row r="6927" spans="1:3">
      <c r="A6927" s="21">
        <v>211</v>
      </c>
      <c r="B6927" s="23">
        <f>'11'!B$17*0.01*(B6617+B6306*'Calc1'!B3043)</f>
        <v>0</v>
      </c>
      <c r="C6927" s="10"/>
    </row>
    <row r="6928" spans="1:3">
      <c r="A6928" s="21">
        <v>212</v>
      </c>
      <c r="B6928" s="23">
        <f>'11'!B$17*0.01*(B6618+B6307*'Calc1'!B3044)</f>
        <v>0</v>
      </c>
      <c r="C6928" s="10"/>
    </row>
    <row r="6929" spans="1:3">
      <c r="A6929" s="21">
        <v>213</v>
      </c>
      <c r="B6929" s="23">
        <f>'11'!B$17*0.01*(B6619+B6308*'Calc1'!B3045)</f>
        <v>0</v>
      </c>
      <c r="C6929" s="10"/>
    </row>
    <row r="6930" spans="1:3">
      <c r="A6930" s="21">
        <v>214</v>
      </c>
      <c r="B6930" s="23">
        <f>'11'!B$17*0.01*(B6620+B6309*'Calc1'!B3046)</f>
        <v>0</v>
      </c>
      <c r="C6930" s="10"/>
    </row>
    <row r="6931" spans="1:3">
      <c r="A6931" s="21">
        <v>215</v>
      </c>
      <c r="B6931" s="23">
        <f>'11'!B$17*0.01*(B6621+B6310*'Calc1'!B3047)</f>
        <v>0</v>
      </c>
      <c r="C6931" s="10"/>
    </row>
    <row r="6932" spans="1:3">
      <c r="A6932" s="21">
        <v>216</v>
      </c>
      <c r="B6932" s="23">
        <f>'11'!B$17*0.01*(B6622+B6311*'Calc1'!B3048)</f>
        <v>0</v>
      </c>
      <c r="C6932" s="10"/>
    </row>
    <row r="6933" spans="1:3">
      <c r="A6933" s="21">
        <v>217</v>
      </c>
      <c r="B6933" s="23">
        <f>'11'!B$17*0.01*(B6623+B6312*'Calc1'!B3049)</f>
        <v>0</v>
      </c>
      <c r="C6933" s="10"/>
    </row>
    <row r="6934" spans="1:3">
      <c r="A6934" s="21">
        <v>218</v>
      </c>
      <c r="B6934" s="23">
        <f>'11'!B$17*0.01*(B6624+B6313*'Calc1'!B3050)</f>
        <v>0</v>
      </c>
      <c r="C6934" s="10"/>
    </row>
    <row r="6935" spans="1:3">
      <c r="A6935" s="21">
        <v>219</v>
      </c>
      <c r="B6935" s="23">
        <f>'11'!B$17*0.01*(B6625+B6314*'Calc1'!B3051)</f>
        <v>0</v>
      </c>
      <c r="C6935" s="10"/>
    </row>
    <row r="6936" spans="1:3">
      <c r="A6936" s="21">
        <v>220</v>
      </c>
      <c r="B6936" s="23">
        <f>'11'!B$17*0.01*(B6626+B6315*'Calc1'!B3052)</f>
        <v>0</v>
      </c>
      <c r="C6936" s="10"/>
    </row>
    <row r="6937" spans="1:3">
      <c r="A6937" s="21">
        <v>221</v>
      </c>
      <c r="B6937" s="23">
        <f>'11'!B$17*0.01*(B6627+B6316*'Calc1'!B3053)</f>
        <v>0</v>
      </c>
      <c r="C6937" s="10"/>
    </row>
    <row r="6938" spans="1:3">
      <c r="A6938" s="21">
        <v>222</v>
      </c>
      <c r="B6938" s="23">
        <f>'11'!B$17*0.01*(B6628+B6317*'Calc1'!B3054)</f>
        <v>0</v>
      </c>
      <c r="C6938" s="10"/>
    </row>
    <row r="6939" spans="1:3">
      <c r="A6939" s="21">
        <v>223</v>
      </c>
      <c r="B6939" s="23">
        <f>'11'!B$17*0.01*(B6629+B6318*'Calc1'!B3055)</f>
        <v>0</v>
      </c>
      <c r="C6939" s="10"/>
    </row>
    <row r="6940" spans="1:3">
      <c r="A6940" s="21">
        <v>224</v>
      </c>
      <c r="B6940" s="23">
        <f>'11'!B$17*0.01*(B6630+B6319*'Calc1'!B3056)</f>
        <v>0</v>
      </c>
      <c r="C6940" s="10"/>
    </row>
    <row r="6941" spans="1:3">
      <c r="A6941" s="21">
        <v>225</v>
      </c>
      <c r="B6941" s="23">
        <f>'11'!B$17*0.01*(B6631+B6320*'Calc1'!B3057)</f>
        <v>0</v>
      </c>
      <c r="C6941" s="10"/>
    </row>
    <row r="6942" spans="1:3">
      <c r="A6942" s="21">
        <v>226</v>
      </c>
      <c r="B6942" s="23">
        <f>'11'!B$17*0.01*(B6632+B6321*'Calc1'!B3058)</f>
        <v>0</v>
      </c>
      <c r="C6942" s="10"/>
    </row>
    <row r="6943" spans="1:3">
      <c r="A6943" s="21">
        <v>227</v>
      </c>
      <c r="B6943" s="23">
        <f>'11'!B$17*0.01*(B6633+B6322*'Calc1'!B3059)</f>
        <v>0</v>
      </c>
      <c r="C6943" s="10"/>
    </row>
    <row r="6944" spans="1:3">
      <c r="A6944" s="21">
        <v>228</v>
      </c>
      <c r="B6944" s="23">
        <f>'11'!B$17*0.01*(B6634+B6323*'Calc1'!B3060)</f>
        <v>0</v>
      </c>
      <c r="C6944" s="10"/>
    </row>
    <row r="6945" spans="1:3">
      <c r="A6945" s="21">
        <v>229</v>
      </c>
      <c r="B6945" s="23">
        <f>'11'!B$17*0.01*(B6635+B6324*'Calc1'!B3061)</f>
        <v>0</v>
      </c>
      <c r="C6945" s="10"/>
    </row>
    <row r="6946" spans="1:3">
      <c r="A6946" s="21">
        <v>230</v>
      </c>
      <c r="B6946" s="23">
        <f>'11'!B$17*0.01*(B6636+B6325*'Calc1'!B3062)</f>
        <v>0</v>
      </c>
      <c r="C6946" s="10"/>
    </row>
    <row r="6947" spans="1:3">
      <c r="A6947" s="21">
        <v>231</v>
      </c>
      <c r="B6947" s="23">
        <f>'11'!B$17*0.01*(B6637+B6326*'Calc1'!B3063)</f>
        <v>0</v>
      </c>
      <c r="C6947" s="10"/>
    </row>
    <row r="6948" spans="1:3">
      <c r="A6948" s="21">
        <v>232</v>
      </c>
      <c r="B6948" s="23">
        <f>'11'!B$17*0.01*(B6638+B6327*'Calc1'!B3064)</f>
        <v>0</v>
      </c>
      <c r="C6948" s="10"/>
    </row>
    <row r="6949" spans="1:3">
      <c r="A6949" s="21">
        <v>233</v>
      </c>
      <c r="B6949" s="23">
        <f>'11'!B$17*0.01*(B6639+B6328*'Calc1'!B3065)</f>
        <v>0</v>
      </c>
      <c r="C6949" s="10"/>
    </row>
    <row r="6950" spans="1:3">
      <c r="A6950" s="21">
        <v>234</v>
      </c>
      <c r="B6950" s="23">
        <f>'11'!B$17*0.01*(B6640+B6329*'Calc1'!B3066)</f>
        <v>0</v>
      </c>
      <c r="C6950" s="10"/>
    </row>
    <row r="6951" spans="1:3">
      <c r="A6951" s="21">
        <v>235</v>
      </c>
      <c r="B6951" s="23">
        <f>'11'!B$17*0.01*(B6641+B6330*'Calc1'!B3067)</f>
        <v>0</v>
      </c>
      <c r="C6951" s="10"/>
    </row>
    <row r="6952" spans="1:3">
      <c r="A6952" s="21">
        <v>236</v>
      </c>
      <c r="B6952" s="23">
        <f>'11'!B$17*0.01*(B6642+B6331*'Calc1'!B3068)</f>
        <v>0</v>
      </c>
      <c r="C6952" s="10"/>
    </row>
    <row r="6953" spans="1:3">
      <c r="A6953" s="21">
        <v>237</v>
      </c>
      <c r="B6953" s="23">
        <f>'11'!B$17*0.01*(B6643+B6332*'Calc1'!B3069)</f>
        <v>0</v>
      </c>
      <c r="C6953" s="10"/>
    </row>
    <row r="6954" spans="1:3">
      <c r="A6954" s="21">
        <v>238</v>
      </c>
      <c r="B6954" s="23">
        <f>'11'!B$17*0.01*(B6644+B6333*'Calc1'!B3070)</f>
        <v>0</v>
      </c>
      <c r="C6954" s="10"/>
    </row>
    <row r="6955" spans="1:3">
      <c r="A6955" s="21">
        <v>239</v>
      </c>
      <c r="B6955" s="23">
        <f>'11'!B$17*0.01*(B6645+B6334*'Calc1'!B3071)</f>
        <v>0</v>
      </c>
      <c r="C6955" s="10"/>
    </row>
    <row r="6956" spans="1:3">
      <c r="A6956" s="21">
        <v>240</v>
      </c>
      <c r="B6956" s="23">
        <f>'11'!B$17*0.01*(B6646+B6335*'Calc1'!B3072)</f>
        <v>0</v>
      </c>
      <c r="C6956" s="10"/>
    </row>
    <row r="6957" spans="1:3">
      <c r="A6957" s="21">
        <v>241</v>
      </c>
      <c r="B6957" s="23">
        <f>'11'!B$17*0.01*(B6647+B6336*'Calc1'!B3073)</f>
        <v>0</v>
      </c>
      <c r="C6957" s="10"/>
    </row>
    <row r="6958" spans="1:3">
      <c r="A6958" s="21">
        <v>242</v>
      </c>
      <c r="B6958" s="23">
        <f>'11'!B$17*0.01*(B6648+B6337*'Calc1'!B3074)</f>
        <v>0</v>
      </c>
      <c r="C6958" s="10"/>
    </row>
    <row r="6959" spans="1:3">
      <c r="A6959" s="21">
        <v>243</v>
      </c>
      <c r="B6959" s="23">
        <f>'11'!B$17*0.01*(B6649+B6338*'Calc1'!B3075)</f>
        <v>0</v>
      </c>
      <c r="C6959" s="10"/>
    </row>
    <row r="6960" spans="1:3">
      <c r="A6960" s="21">
        <v>244</v>
      </c>
      <c r="B6960" s="23">
        <f>'11'!B$17*0.01*(B6650+B6339*'Calc1'!B3076)</f>
        <v>0</v>
      </c>
      <c r="C6960" s="10"/>
    </row>
    <row r="6961" spans="1:3">
      <c r="A6961" s="21">
        <v>245</v>
      </c>
      <c r="B6961" s="23">
        <f>'11'!B$17*0.01*(B6651+B6340*'Calc1'!B3077)</f>
        <v>0</v>
      </c>
      <c r="C6961" s="10"/>
    </row>
    <row r="6962" spans="1:3">
      <c r="A6962" s="21">
        <v>246</v>
      </c>
      <c r="B6962" s="23">
        <f>'11'!B$17*0.01*(B6652+B6341*'Calc1'!B3078)</f>
        <v>0</v>
      </c>
      <c r="C6962" s="10"/>
    </row>
    <row r="6963" spans="1:3">
      <c r="A6963" s="21">
        <v>247</v>
      </c>
      <c r="B6963" s="23">
        <f>'11'!B$17*0.01*(B6653+B6342*'Calc1'!B3079)</f>
        <v>0</v>
      </c>
      <c r="C6963" s="10"/>
    </row>
    <row r="6964" spans="1:3">
      <c r="A6964" s="21">
        <v>248</v>
      </c>
      <c r="B6964" s="23">
        <f>'11'!B$17*0.01*(B6654+B6343*'Calc1'!B3080)</f>
        <v>0</v>
      </c>
      <c r="C6964" s="10"/>
    </row>
    <row r="6965" spans="1:3">
      <c r="A6965" s="21">
        <v>249</v>
      </c>
      <c r="B6965" s="23">
        <f>'11'!B$17*0.01*(B6655+B6344*'Calc1'!B3081)</f>
        <v>0</v>
      </c>
      <c r="C6965" s="10"/>
    </row>
    <row r="6966" spans="1:3">
      <c r="A6966" s="21">
        <v>250</v>
      </c>
      <c r="B6966" s="23">
        <f>'11'!B$17*0.01*(B6656+B6345*'Calc1'!B3082)</f>
        <v>0</v>
      </c>
      <c r="C6966" s="10"/>
    </row>
    <row r="6967" spans="1:3">
      <c r="A6967" s="21">
        <v>251</v>
      </c>
      <c r="B6967" s="23">
        <f>'11'!B$17*0.01*(B6657+B6346*'Calc1'!B3083)</f>
        <v>0</v>
      </c>
      <c r="C6967" s="10"/>
    </row>
    <row r="6968" spans="1:3">
      <c r="A6968" s="21">
        <v>252</v>
      </c>
      <c r="B6968" s="23">
        <f>'11'!B$17*0.01*(B6658+B6347*'Calc1'!B3084)</f>
        <v>0</v>
      </c>
      <c r="C6968" s="10"/>
    </row>
    <row r="6969" spans="1:3">
      <c r="A6969" s="21">
        <v>253</v>
      </c>
      <c r="B6969" s="23">
        <f>'11'!B$17*0.01*(B6659+B6348*'Calc1'!B3085)</f>
        <v>0</v>
      </c>
      <c r="C6969" s="10"/>
    </row>
    <row r="6970" spans="1:3">
      <c r="A6970" s="21">
        <v>254</v>
      </c>
      <c r="B6970" s="23">
        <f>'11'!B$17*0.01*(B6660+B6349*'Calc1'!B3086)</f>
        <v>0</v>
      </c>
      <c r="C6970" s="10"/>
    </row>
    <row r="6971" spans="1:3">
      <c r="A6971" s="21">
        <v>255</v>
      </c>
      <c r="B6971" s="23">
        <f>'11'!B$17*0.01*(B6661+B6350*'Calc1'!B3087)</f>
        <v>0</v>
      </c>
      <c r="C6971" s="10"/>
    </row>
    <row r="6972" spans="1:3">
      <c r="A6972" s="21">
        <v>256</v>
      </c>
      <c r="B6972" s="23">
        <f>'11'!B$17*0.01*(B6662+B6351*'Calc1'!B3088)</f>
        <v>0</v>
      </c>
      <c r="C6972" s="10"/>
    </row>
    <row r="6973" spans="1:3">
      <c r="A6973" s="21">
        <v>257</v>
      </c>
      <c r="B6973" s="23">
        <f>'11'!B$17*0.01*(B6663+B6352*'Calc1'!B3089)</f>
        <v>0</v>
      </c>
      <c r="C6973" s="10"/>
    </row>
    <row r="6974" spans="1:3">
      <c r="A6974" s="21">
        <v>258</v>
      </c>
      <c r="B6974" s="23">
        <f>'11'!B$17*0.01*(B6664+B6353*'Calc1'!B3090)</f>
        <v>0</v>
      </c>
      <c r="C6974" s="10"/>
    </row>
    <row r="6975" spans="1:3">
      <c r="A6975" s="21">
        <v>259</v>
      </c>
      <c r="B6975" s="23">
        <f>'11'!B$17*0.01*(B6665+B6354*'Calc1'!B3091)</f>
        <v>0</v>
      </c>
      <c r="C6975" s="10"/>
    </row>
    <row r="6976" spans="1:3">
      <c r="A6976" s="21">
        <v>260</v>
      </c>
      <c r="B6976" s="23">
        <f>'11'!B$17*0.01*(B6666+B6355*'Calc1'!B3092)</f>
        <v>0</v>
      </c>
      <c r="C6976" s="10"/>
    </row>
    <row r="6977" spans="1:3">
      <c r="A6977" s="21">
        <v>261</v>
      </c>
      <c r="B6977" s="23">
        <f>'11'!B$17*0.01*(B6667+B6356*'Calc1'!B3093)</f>
        <v>0</v>
      </c>
      <c r="C6977" s="10"/>
    </row>
    <row r="6978" spans="1:3">
      <c r="A6978" s="21">
        <v>262</v>
      </c>
      <c r="B6978" s="23">
        <f>'11'!B$17*0.01*(B6668+B6357*'Calc1'!B3094)</f>
        <v>0</v>
      </c>
      <c r="C6978" s="10"/>
    </row>
    <row r="6979" spans="1:3">
      <c r="A6979" s="21">
        <v>263</v>
      </c>
      <c r="B6979" s="23">
        <f>'11'!B$17*0.01*(B6669+B6358*'Calc1'!B3095)</f>
        <v>0</v>
      </c>
      <c r="C6979" s="10"/>
    </row>
    <row r="6980" spans="1:3">
      <c r="A6980" s="21">
        <v>264</v>
      </c>
      <c r="B6980" s="23">
        <f>'11'!B$17*0.01*(B6670+B6359*'Calc1'!B3096)</f>
        <v>0</v>
      </c>
      <c r="C6980" s="10"/>
    </row>
    <row r="6981" spans="1:3">
      <c r="A6981" s="21">
        <v>265</v>
      </c>
      <c r="B6981" s="23">
        <f>'11'!B$17*0.01*(B6671+B6360*'Calc1'!B3097)</f>
        <v>0</v>
      </c>
      <c r="C6981" s="10"/>
    </row>
    <row r="6982" spans="1:3">
      <c r="A6982" s="21">
        <v>266</v>
      </c>
      <c r="B6982" s="23">
        <f>'11'!B$17*0.01*(B6672+B6361*'Calc1'!B3098)</f>
        <v>0</v>
      </c>
      <c r="C6982" s="10"/>
    </row>
    <row r="6983" spans="1:3">
      <c r="A6983" s="21">
        <v>267</v>
      </c>
      <c r="B6983" s="23">
        <f>'11'!B$17*0.01*(B6673+B6362*'Calc1'!B3099)</f>
        <v>0</v>
      </c>
      <c r="C6983" s="10"/>
    </row>
    <row r="6984" spans="1:3">
      <c r="A6984" s="21">
        <v>268</v>
      </c>
      <c r="B6984" s="23">
        <f>'11'!B$17*0.01*(B6674+B6363*'Calc1'!B3100)</f>
        <v>0</v>
      </c>
      <c r="C6984" s="10"/>
    </row>
    <row r="6985" spans="1:3">
      <c r="A6985" s="21">
        <v>269</v>
      </c>
      <c r="B6985" s="23">
        <f>'11'!B$17*0.01*(B6675+B6364*'Calc1'!B3101)</f>
        <v>0</v>
      </c>
      <c r="C6985" s="10"/>
    </row>
    <row r="6986" spans="1:3">
      <c r="A6986" s="21">
        <v>270</v>
      </c>
      <c r="B6986" s="23">
        <f>'11'!B$17*0.01*(B6676+B6365*'Calc1'!B3102)</f>
        <v>0</v>
      </c>
      <c r="C6986" s="10"/>
    </row>
    <row r="6987" spans="1:3">
      <c r="A6987" s="21">
        <v>271</v>
      </c>
      <c r="B6987" s="23">
        <f>'11'!B$17*0.01*(B6677+B6366*'Calc1'!B3103)</f>
        <v>0</v>
      </c>
      <c r="C6987" s="10"/>
    </row>
    <row r="6988" spans="1:3">
      <c r="A6988" s="21">
        <v>272</v>
      </c>
      <c r="B6988" s="23">
        <f>'11'!B$17*0.01*(B6678+B6367*'Calc1'!B3104)</f>
        <v>0</v>
      </c>
      <c r="C6988" s="10"/>
    </row>
    <row r="6989" spans="1:3">
      <c r="A6989" s="21">
        <v>273</v>
      </c>
      <c r="B6989" s="23">
        <f>'11'!B$17*0.01*(B6679+B6368*'Calc1'!B3105)</f>
        <v>0</v>
      </c>
      <c r="C6989" s="10"/>
    </row>
    <row r="6990" spans="1:3">
      <c r="A6990" s="21">
        <v>274</v>
      </c>
      <c r="B6990" s="23">
        <f>'11'!B$17*0.01*(B6680+B6369*'Calc1'!B3106)</f>
        <v>0</v>
      </c>
      <c r="C6990" s="10"/>
    </row>
    <row r="6991" spans="1:3">
      <c r="A6991" s="21">
        <v>275</v>
      </c>
      <c r="B6991" s="23">
        <f>'11'!B$17*0.01*(B6681+B6370*'Calc1'!B3107)</f>
        <v>0</v>
      </c>
      <c r="C6991" s="10"/>
    </row>
    <row r="6992" spans="1:3">
      <c r="A6992" s="21">
        <v>276</v>
      </c>
      <c r="B6992" s="23">
        <f>'11'!B$17*0.01*(B6682+B6371*'Calc1'!B3108)</f>
        <v>0</v>
      </c>
      <c r="C6992" s="10"/>
    </row>
    <row r="6993" spans="1:3">
      <c r="A6993" s="21">
        <v>277</v>
      </c>
      <c r="B6993" s="23">
        <f>'11'!B$17*0.01*(B6683+B6372*'Calc1'!B3109)</f>
        <v>0</v>
      </c>
      <c r="C6993" s="10"/>
    </row>
    <row r="6994" spans="1:3">
      <c r="A6994" s="21">
        <v>278</v>
      </c>
      <c r="B6994" s="23">
        <f>'11'!B$17*0.01*(B6684+B6373*'Calc1'!B3110)</f>
        <v>0</v>
      </c>
      <c r="C6994" s="10"/>
    </row>
    <row r="6995" spans="1:3">
      <c r="A6995" s="21">
        <v>279</v>
      </c>
      <c r="B6995" s="23">
        <f>'11'!B$17*0.01*(B6685+B6374*'Calc1'!B3111)</f>
        <v>0</v>
      </c>
      <c r="C6995" s="10"/>
    </row>
    <row r="6996" spans="1:3">
      <c r="A6996" s="21">
        <v>280</v>
      </c>
      <c r="B6996" s="23">
        <f>'11'!B$17*0.01*(B6686+B6375*'Calc1'!B3112)</f>
        <v>0</v>
      </c>
      <c r="C6996" s="10"/>
    </row>
    <row r="6997" spans="1:3">
      <c r="A6997" s="21">
        <v>281</v>
      </c>
      <c r="B6997" s="23">
        <f>'11'!B$17*0.01*(B6687+B6376*'Calc1'!B3113)</f>
        <v>0</v>
      </c>
      <c r="C6997" s="10"/>
    </row>
    <row r="6998" spans="1:3">
      <c r="A6998" s="21">
        <v>282</v>
      </c>
      <c r="B6998" s="23">
        <f>'11'!B$17*0.01*(B6688+B6377*'Calc1'!B3114)</f>
        <v>0</v>
      </c>
      <c r="C6998" s="10"/>
    </row>
    <row r="6999" spans="1:3">
      <c r="A6999" s="21">
        <v>283</v>
      </c>
      <c r="B6999" s="23">
        <f>'11'!B$17*0.01*(B6689+B6378*'Calc1'!B3115)</f>
        <v>0</v>
      </c>
      <c r="C6999" s="10"/>
    </row>
    <row r="7000" spans="1:3">
      <c r="A7000" s="21">
        <v>284</v>
      </c>
      <c r="B7000" s="23">
        <f>'11'!B$17*0.01*(B6690+B6379*'Calc1'!B3116)</f>
        <v>0</v>
      </c>
      <c r="C7000" s="10"/>
    </row>
    <row r="7001" spans="1:3">
      <c r="A7001" s="21">
        <v>285</v>
      </c>
      <c r="B7001" s="23">
        <f>'11'!B$17*0.01*(B6691+B6380*'Calc1'!B3117)</f>
        <v>0</v>
      </c>
      <c r="C7001" s="10"/>
    </row>
    <row r="7002" spans="1:3">
      <c r="A7002" s="21">
        <v>286</v>
      </c>
      <c r="B7002" s="23">
        <f>'11'!B$17*0.01*(B6692+B6381*'Calc1'!B3118)</f>
        <v>0</v>
      </c>
      <c r="C7002" s="10"/>
    </row>
    <row r="7003" spans="1:3">
      <c r="A7003" s="21">
        <v>287</v>
      </c>
      <c r="B7003" s="23">
        <f>'11'!B$17*0.01*(B6693+B6382*'Calc1'!B3119)</f>
        <v>0</v>
      </c>
      <c r="C7003" s="10"/>
    </row>
    <row r="7004" spans="1:3">
      <c r="A7004" s="21">
        <v>288</v>
      </c>
      <c r="B7004" s="23">
        <f>'11'!B$17*0.01*(B6694+B6383*'Calc1'!B3120)</f>
        <v>0</v>
      </c>
      <c r="C7004" s="10"/>
    </row>
    <row r="7005" spans="1:3">
      <c r="A7005" s="21">
        <v>289</v>
      </c>
      <c r="B7005" s="23">
        <f>'11'!B$17*0.01*(B6695+B6384*'Calc1'!B3121)</f>
        <v>0</v>
      </c>
      <c r="C7005" s="10"/>
    </row>
    <row r="7006" spans="1:3">
      <c r="A7006" s="21">
        <v>290</v>
      </c>
      <c r="B7006" s="23">
        <f>'11'!B$17*0.01*(B6696+B6385*'Calc1'!B3122)</f>
        <v>0</v>
      </c>
      <c r="C7006" s="10"/>
    </row>
    <row r="7007" spans="1:3">
      <c r="A7007" s="21">
        <v>291</v>
      </c>
      <c r="B7007" s="23">
        <f>'11'!B$17*0.01*(B6697+B6386*'Calc1'!B3123)</f>
        <v>0</v>
      </c>
      <c r="C7007" s="10"/>
    </row>
    <row r="7008" spans="1:3">
      <c r="A7008" s="21">
        <v>292</v>
      </c>
      <c r="B7008" s="23">
        <f>'11'!B$17*0.01*(B6698+B6387*'Calc1'!B3124)</f>
        <v>0</v>
      </c>
      <c r="C7008" s="10"/>
    </row>
    <row r="7009" spans="1:3">
      <c r="A7009" s="21">
        <v>293</v>
      </c>
      <c r="B7009" s="23">
        <f>'11'!B$17*0.01*(B6699+B6388*'Calc1'!B3125)</f>
        <v>0</v>
      </c>
      <c r="C7009" s="10"/>
    </row>
    <row r="7010" spans="1:3">
      <c r="A7010" s="21">
        <v>294</v>
      </c>
      <c r="B7010" s="23">
        <f>'11'!B$17*0.01*(B6700+B6389*'Calc1'!B3126)</f>
        <v>0</v>
      </c>
      <c r="C7010" s="10"/>
    </row>
    <row r="7011" spans="1:3">
      <c r="A7011" s="21">
        <v>295</v>
      </c>
      <c r="B7011" s="23">
        <f>'11'!B$17*0.01*(B6701+B6390*'Calc1'!B3127)</f>
        <v>0</v>
      </c>
      <c r="C7011" s="10"/>
    </row>
    <row r="7012" spans="1:3">
      <c r="A7012" s="21">
        <v>296</v>
      </c>
      <c r="B7012" s="23">
        <f>'11'!B$17*0.01*(B6702+B6391*'Calc1'!B3128)</f>
        <v>0</v>
      </c>
      <c r="C7012" s="10"/>
    </row>
    <row r="7013" spans="1:3">
      <c r="A7013" s="21">
        <v>297</v>
      </c>
      <c r="B7013" s="23">
        <f>'11'!B$17*0.01*(B6703+B6392*'Calc1'!B3129)</f>
        <v>0</v>
      </c>
      <c r="C7013" s="10"/>
    </row>
    <row r="7014" spans="1:3">
      <c r="A7014" s="21">
        <v>298</v>
      </c>
      <c r="B7014" s="23">
        <f>'11'!B$17*0.01*(B6704+B6393*'Calc1'!B3130)</f>
        <v>0</v>
      </c>
      <c r="C7014" s="10"/>
    </row>
    <row r="7015" spans="1:3">
      <c r="A7015" s="21">
        <v>299</v>
      </c>
      <c r="B7015" s="23">
        <f>'11'!B$17*0.01*(B6705+B6394*'Calc1'!B3131)</f>
        <v>0</v>
      </c>
      <c r="C7015" s="10"/>
    </row>
    <row r="7016" spans="1:3">
      <c r="A7016" s="21">
        <v>300</v>
      </c>
      <c r="B7016" s="23">
        <f>'11'!B$17*0.01*(B6706+B6395*'Calc1'!B3132)</f>
        <v>0</v>
      </c>
      <c r="C7016" s="10"/>
    </row>
    <row r="7018" spans="1:3">
      <c r="A7018" s="11" t="s">
        <v>734</v>
      </c>
    </row>
    <row r="7019" spans="1:3">
      <c r="A7019" s="2" t="s">
        <v>253</v>
      </c>
    </row>
    <row r="7020" spans="1:3">
      <c r="A7020" s="13" t="s">
        <v>735</v>
      </c>
    </row>
    <row r="7021" spans="1:3">
      <c r="A7021" s="2" t="s">
        <v>349</v>
      </c>
    </row>
    <row r="7023" spans="1:3">
      <c r="B7023" s="3" t="s">
        <v>736</v>
      </c>
    </row>
    <row r="7024" spans="1:3">
      <c r="A7024" s="12" t="s">
        <v>736</v>
      </c>
      <c r="B7024" s="23">
        <f>SUM(B$6717:B$7016)</f>
        <v>0</v>
      </c>
      <c r="C7024" s="10"/>
    </row>
  </sheetData>
  <sheetProtection sheet="1" objects="1" scenarios="1"/>
  <dataValidations count="1">
    <dataValidation type="decimal" allowBlank="1" showInputMessage="1" showErrorMessage="1" sqref="B1975">
      <formula1>0</formula1>
      <formula2>1</formula2>
    </dataValidation>
  </dataValidations>
  <hyperlinks>
    <hyperlink ref="A10" location="'Calc3'!B6" display="x1 = 4302. HV and LV service asset levels"/>
    <hyperlink ref="A11" location="'11'!B27" display="x2 = 1131. Assets in CDCM model (£) (from CDCM table 2705)"/>
    <hyperlink ref="A24" location="'Calc3'!B20" display="x1 = 4306. EHV asset levels"/>
    <hyperlink ref="A25" location="'11'!B27" display="x2 = 1131. Assets in CDCM model (£) (from CDCM table 2705)"/>
    <hyperlink ref="A38" location="'Calc3'!B34" display="x1 = 4310. HV and LV network asset levels"/>
    <hyperlink ref="A39" location="'11'!B27" display="x2 = 1131. Assets in CDCM model (£) (from CDCM table 2705)"/>
    <hyperlink ref="A47" location="'935'!U7" display="x1 = 935. Capacity eligible for GSP generation credits (kW) (in Tariff data)"/>
    <hyperlink ref="A48" location="'935'!W7" display="x2 = 935. Days for which not a customer (in Tariff data)"/>
    <hyperlink ref="A49" location="'11'!B17" display="x3 = 1113. Days in year (in General inputs)"/>
    <hyperlink ref="A356" location="'Calc1'!B2833" display="x1 = 4128. Maximum import capacity adjusted for part-year (kVA)"/>
    <hyperlink ref="A357" location="'Calc1'!B5633" display="x2 = 4150. Peak-time active power consumption adjusted to transmission (kW/kVA)"/>
    <hyperlink ref="A365" location="'11'!B22" display="x1 = 1122. Forecast system simultaneous maximum load (kW) from CDCM users (from CDCM table 2506)"/>
    <hyperlink ref="A373" location="'Calc3'!B369" display="x1 = 4318. Total CDCM peak time consumption (kW)"/>
    <hyperlink ref="A374" location="'Calc3'!B361" display="x2 = 4316. Total EDCM peak time consumption (kW)"/>
    <hyperlink ref="A382" location="'11'!F17" display="x1 = 1113. Transmission exit charges (£/year) (in General inputs)"/>
    <hyperlink ref="A383" location="'Calc3'!B378" display="x2 = 4320. Estimate total peak-time consumption (MW)"/>
    <hyperlink ref="A391" location="'Calc1'!B4078" display="x1 = 4138. Chargeable export capacity adjusted for part-year (kVA)"/>
    <hyperlink ref="A392" location="'Calc3'!B387" display="x2 = 4322. Transmission exit charging rate (£/kW/year)"/>
    <hyperlink ref="A393" location="'11'!B17" display="x3 = 1113. Days in year (in General inputs)"/>
    <hyperlink ref="A394" location="'Calc3'!B53" display="x4 = 4314. Capacity eligible for GSP generation credits (kW) adjusted for part-year"/>
    <hyperlink ref="A701" location="'935'!E7" display="x1 = 935. Non-exempt pre-2005 export capacity (kVA) (in Tariff data)"/>
    <hyperlink ref="A702" location="'935'!F7" display="x2 = 935. Non-exempt 2005-2010 export capacity (kVA) (in Tariff data)"/>
    <hyperlink ref="A703" location="'935'!G7" display="x3 = 935. Non-exempt post-2010 export capacity (kVA) (in Tariff data)"/>
    <hyperlink ref="A1010" location="'Calc1'!B4078" display="x1 = 4138. Chargeable export capacity adjusted for part-year (kVA)"/>
    <hyperlink ref="A1018" location="'Calc1'!B3151" display="x1 = 4132. Non-exempt post-2010 export capacity (kVA) adjusted for part-year"/>
    <hyperlink ref="A1026" location="'Calc1'!B3460" display="x1 = 4134. Non-exempt 2005-2010 export capacity (kVA) adjusted for part-year"/>
    <hyperlink ref="A1034" location="'11'!C17" display="x1 = 1113. O&amp;M charging rate based on FBPQ data (£/kW/year) (in General inputs)"/>
    <hyperlink ref="A1035" location="'Calc3'!B1030" display="x2 = 4332. Non-exempt 2005-2010 export capacity (kVA) adjusted for part-year (total)"/>
    <hyperlink ref="A1036" location="'Calc3'!B1014" display="x3 = 4328. Chargeable export capacity adjusted for part-year (kVA) (total)"/>
    <hyperlink ref="A1037" location="'11'!J17" display="x4 = 1113. Average adjusted GP (£/year) (in General inputs)"/>
    <hyperlink ref="A1038" location="'Calc3'!B1022" display="x5 = 4330. Non-exempt post-2010 export capacity (kVA) adjusted for part-year (total)"/>
    <hyperlink ref="A1039" location="'11'!M17" display="x6 = 1113. Total CDCM generation capacity Post-2010 (kVA) (in General inputs)"/>
    <hyperlink ref="A1040" location="'11'!K17" display="x7 = 1113. GL term from the DG incentive revenue calculation (£/year) (in General inputs)"/>
    <hyperlink ref="A1041" location="'11'!L17" display="x8 = 1113. Total CDCM generation capacity 2005-2010 (kVA) (in General inputs)"/>
    <hyperlink ref="A1042" location="'11'!B17" display="x9 = 1113. Days in year (in General inputs)"/>
    <hyperlink ref="A1050" location="'Calc3'!B707" display="x1 = 4326. Display export charges?"/>
    <hyperlink ref="A1051" location="'Calc3'!B1046" display="x2 = 4334. Export capacity charge p/kVA/day"/>
    <hyperlink ref="A1358" location="'Calc3'!B398" display="x1 = 4324. Generation credit (unrounded) p/kVA/day"/>
    <hyperlink ref="A1359" location="'Calc3'!B707" display="x2 = 4326. Display export charges?"/>
    <hyperlink ref="A1360" location="'Calc3'!B1055" display="x3 = 4336. Export capacity charge (unrounded) p/kVA/day"/>
    <hyperlink ref="A1667" location="'Calc3'!B1364" display="x1 = 4338. Net export capacity charge (or credit) (unrounded) (p/kVA/day)"/>
    <hyperlink ref="A1979" location="'11'!G17" display="x1 = 1113. Direct cost (£/year) (in General inputs)"/>
    <hyperlink ref="A1980" location="'Calc1'!B7818" display="x2 = 4168. All notional assets in EDCM (£)"/>
    <hyperlink ref="A1981" location="'Calc3'!B29" display="x3 = 4308. EHV assets in CDCM model (£)"/>
    <hyperlink ref="A1982" location="'Calc3'!B43" display="x4 = 4312. HV and LV network assets in CDCM model (£)"/>
    <hyperlink ref="A1983" location="'Calc3'!B15" display="x5 = 4304. HV and LV service assets in CDCM model (£)"/>
    <hyperlink ref="A1984" location="'Calc3'!B1975" display="x6 = 4342. EHV operating expenditure intensity"/>
    <hyperlink ref="A1992" location="'11'!I17" display="x1 = 1113. Network rates (£/year) (in General inputs)"/>
    <hyperlink ref="A1993" location="'Calc1'!B7818" display="x2 = 4168. All notional assets in EDCM (£)"/>
    <hyperlink ref="A1994" location="'Calc3'!B29" display="x3 = 4308. EHV assets in CDCM model (£)"/>
    <hyperlink ref="A1995" location="'Calc3'!B43" display="x4 = 4312. HV and LV network assets in CDCM model (£)"/>
    <hyperlink ref="A1996" location="'Calc3'!B15" display="x5 = 4304. HV and LV service assets in CDCM model (£)"/>
    <hyperlink ref="A2004" location="'11'!B17" display="x1 = 1113. Days in year (in General inputs)"/>
    <hyperlink ref="A2005" location="'Calc1'!B7500" display="x2 = 4164. Generation sole use asset MEAV adjusted for part-year (£)"/>
    <hyperlink ref="A2006" location="'Calc3'!B1988" display="x3 = 4344. Direct cost charging rate"/>
    <hyperlink ref="A2007" location="'Calc3'!B2000" display="x4 = 4346. Network rates charging rate"/>
    <hyperlink ref="A2314" location="'Calc2'!B1865" display="x1 = 4214. Linked location 5"/>
    <hyperlink ref="A2315" location="'913'!E6" display="x2 = 913. Local charge 1 £/kVA/year (in LRIC power flow modelling data)"/>
    <hyperlink ref="A2622" location="'Calc2'!B1247" display="x1 = 4210. Linked location 3"/>
    <hyperlink ref="A2623" location="'913'!E6" display="x2 = 913. Local charge 1 £/kVA/year (in LRIC power flow modelling data)"/>
    <hyperlink ref="A2930" location="'Calc2'!B1556" display="x1 = 4212. Linked location 4"/>
    <hyperlink ref="A2931" location="'913'!E6" display="x2 = 913. Local charge 1 £/kVA/year (in LRIC power flow modelling data)"/>
    <hyperlink ref="A3238" location="'Calc2'!B2483" display="x1 = 4218. Linked location 7"/>
    <hyperlink ref="A3239" location="'913'!E6" display="x2 = 913. Local charge 1 £/kVA/year (in LRIC power flow modelling data)"/>
    <hyperlink ref="A3546" location="'Calc2'!B320" display="x1 = 4204. Location"/>
    <hyperlink ref="A3547" location="'913'!E6" display="x2 = 913. Local charge 1 £/kVA/year (in LRIC power flow modelling data)"/>
    <hyperlink ref="A3854" location="'Calc2'!B629" display="x1 = 4206. Linked location 1"/>
    <hyperlink ref="A3855" location="'913'!E6" display="x2 = 913. Local charge 1 £/kVA/year (in LRIC power flow modelling data)"/>
    <hyperlink ref="A4162" location="'Calc2'!B2174" display="x1 = 4216. Linked location 6"/>
    <hyperlink ref="A4163" location="'913'!E6" display="x2 = 913. Local charge 1 £/kVA/year (in LRIC power flow modelling data)"/>
    <hyperlink ref="A4470" location="'Calc2'!B938" display="x1 = 4208. Linked location 2"/>
    <hyperlink ref="A4471" location="'913'!E6" display="x2 = 913. Local charge 1 £/kVA/year (in LRIC power flow modelling data)"/>
    <hyperlink ref="A4778" location="'Calc2'!B8942" display="x1 = 4254. Maximum demand run kVA at Location"/>
    <hyperlink ref="A4779" location="'Calc2'!B7710" display="x2 = 4246. Maximum demand run kVA at Linked location 1"/>
    <hyperlink ref="A4780" location="'Calc2'!B4630" display="x3 = 4226. Maximum demand run kVA at Linked location 2"/>
    <hyperlink ref="A4781" location="'Calc2'!B6170" display="x4 = 4236. Maximum demand run kVA at Linked location 3"/>
    <hyperlink ref="A4782" location="'Calc2'!B7402" display="x5 = 4244. Maximum demand run kVA at Linked location 4"/>
    <hyperlink ref="A4783" location="'Calc2'!B6786" display="x6 = 4240. Maximum demand run kVA at Linked location 5"/>
    <hyperlink ref="A4784" location="'Calc2'!B5862" display="x7 = 4234. Maximum demand run kVA at Linked location 6"/>
    <hyperlink ref="A4785" location="'Calc2'!B8634" display="x8 = 4252. Maximum demand run kVA at Linked location 7"/>
    <hyperlink ref="A4786" location="'Calc2'!B320" display="x9 = 4204. Location"/>
    <hyperlink ref="A4787" location="'Calc2'!B629" display="x10 = 4206. Linked location 1"/>
    <hyperlink ref="A4788" location="'Calc2'!B938" display="x11 = 4208. Linked location 2"/>
    <hyperlink ref="A4789" location="'Calc2'!B1247" display="x12 = 4210. Linked location 3"/>
    <hyperlink ref="A4790" location="'Calc2'!B1556" display="x13 = 4212. Linked location 4"/>
    <hyperlink ref="A4791" location="'Calc2'!B1865" display="x14 = 4214. Linked location 5"/>
    <hyperlink ref="A4792" location="'Calc2'!B2174" display="x15 = 4216. Linked location 6"/>
    <hyperlink ref="A4793" location="'Calc2'!B2483" display="x16 = 4218. Linked location 7"/>
    <hyperlink ref="A4794" location="'Calc3'!B3551" display="x17 = 4358. Local charge 1 £/kVA/year at Location"/>
    <hyperlink ref="A4795" location="'Calc3'!B3859" display="x18 = 4360. Local charge 1 £/kVA/year at Linked location 1"/>
    <hyperlink ref="A4796" location="'Calc3'!B4475" display="x19 = 4364. Local charge 1 £/kVA/year at Linked location 2"/>
    <hyperlink ref="A4797" location="'Calc3'!B2627" display="x20 = 4352. Local charge 1 £/kVA/year at Linked location 3"/>
    <hyperlink ref="A4798" location="'Calc3'!B2935" display="x21 = 4354. Local charge 1 £/kVA/year at Linked location 4"/>
    <hyperlink ref="A4799" location="'Calc3'!B2319" display="x22 = 4350. Local charge 1 £/kVA/year at Linked location 5"/>
    <hyperlink ref="A4800" location="'Calc3'!B4167" display="x23 = 4362. Local charge 1 £/kVA/year at Linked location 6"/>
    <hyperlink ref="A4801" location="'Calc3'!B3243" display="x24 = 4356. Local charge 1 £/kVA/year at Linked location 7"/>
    <hyperlink ref="A5108" location="'935'!V7" display="x1 = 935. Proportion eligible for charge 1 credits (in Tariff data)"/>
    <hyperlink ref="A5109" location="'Calc3'!B4805" display="x2 = 4366. Average local charge 1 (£/kVA/year)"/>
    <hyperlink ref="A5110" location="'Calc2'!B9580" display="x3 = 4258. Average network charge 1 (£/kVA/year)"/>
    <hyperlink ref="A5111" location="'11'!D17" display="x4 = 1113. Annual hours in super red (in General inputs)"/>
    <hyperlink ref="A5418" location="'Calc1'!B4078" display="x1 = 4138. Chargeable export capacity adjusted for part-year (kVA)"/>
    <hyperlink ref="A5419" location="'Calc3'!B5115" display="x2 = 4368. Generation credit (before exempt adjustment) p/kWh"/>
    <hyperlink ref="A5420" location="'Calc1'!B4387" display="x3 = 4140. Exempt export capacity (kVA) adjusted for part-year"/>
    <hyperlink ref="A5727" location="'Calc3'!B5424" display="x1 = 4370. Generation credit (unrounded) p/kWh"/>
    <hyperlink ref="A6034" location="'Calc3'!B5731" display="x1 = 4372. Export super-red unit rate (p/kWh)"/>
    <hyperlink ref="A6035" location="'935'!T7" display="x2 = 935. Super red units exported (kWh) (in Tariff data)"/>
    <hyperlink ref="A6036" location="'Calc3'!B1671" display="x3 = 4340. Export capacity rate (p/kVA/day)"/>
    <hyperlink ref="A6037" location="'Calc1'!B4078" display="x4 = 4138. Chargeable export capacity adjusted for part-year (kVA)"/>
    <hyperlink ref="A6038" location="'11'!B17" display="x5 = 1113. Days in year (in General inputs)"/>
    <hyperlink ref="A6039" location="'Calc3'!B2011" display="x6 = 4348. Generation fixed charge p/day (scaled for part year)"/>
    <hyperlink ref="A6047" location="'11'!E17" display="x1 = 1113. The amount of money that the DNO wants to raise from use of system charges, less transmission exit (£/year) (in General inputs)"/>
    <hyperlink ref="A6048" location="'11'!G17" display="x2 = 1113. Direct cost (£/year) (in General inputs)"/>
    <hyperlink ref="A6049" location="'11'!H17" display="x3 = 1113. Indirect cost (£/year) (in General inputs)"/>
    <hyperlink ref="A6050" location="'11'!I17" display="x4 = 1113. Network rates (£/year) (in General inputs)"/>
    <hyperlink ref="A6051" location="'Calc3'!B6043" display="x5 = 4374. Net forecast EDCM generation revenue (£/year)"/>
    <hyperlink ref="A6059" location="'Calc3'!B6055" display="x1 = 4376. Revenue less costs and net forecast EDCM generation revenue (£/year)"/>
    <hyperlink ref="A6060" location="'Calc1'!B3141" display="x2 = 4130. Total notional capacity assets (£)"/>
    <hyperlink ref="A6061" location="'Calc1'!B7180" display="x3 = 4160. Total notional consumption assets (£)"/>
    <hyperlink ref="A6062" location="'Calc3'!B29" display="x4 = 4308. EHV assets in CDCM model (£)"/>
    <hyperlink ref="A6063" location="'Calc3'!B43" display="x5 = 4312. HV and LV network assets in CDCM model (£)"/>
    <hyperlink ref="A6071" location="'11'!H17" display="x1 = 1113. Indirect cost (£/year) (in General inputs)"/>
    <hyperlink ref="A6072" location="'Calc1'!B7818" display="x2 = 4168. All notional assets in EDCM (£)"/>
    <hyperlink ref="A6073" location="'Calc3'!B29" display="x3 = 4308. EHV assets in CDCM model (£)"/>
    <hyperlink ref="A6074" location="'Calc3'!B43" display="x4 = 4312. HV and LV network assets in CDCM model (£)"/>
    <hyperlink ref="A6075" location="'Calc3'!B15" display="x5 = 4304. HV and LV service assets in CDCM model (£)"/>
    <hyperlink ref="A6076" location="'Calc3'!B1975" display="x6 = 4342. EHV operating expenditure intensity"/>
    <hyperlink ref="A6084" location="'11'!B17" display="x1 = 1113. Days in year (in General inputs)"/>
    <hyperlink ref="A6085" location="'Calc1'!B2524" display="x2 = 4126. Total notional capacity assets (£/kVA)"/>
    <hyperlink ref="A6086" location="'Calc1'!B6872" display="x3 = 4158. Total notional consumption assets (£/kVA)"/>
    <hyperlink ref="A6087" location="'Calc3'!B1988" display="x4 = 4344. Direct cost charging rate"/>
    <hyperlink ref="A6088" location="'Calc3'!B6080" display="x5 = 4380. Indirect cost charging rate"/>
    <hyperlink ref="A6089" location="'Calc3'!B2000" display="x6 = 4346. Network rates charging rate"/>
    <hyperlink ref="A6090" location="'Calc3'!B6067" display="x7 = 4378. Other revenue charging rate"/>
    <hyperlink ref="A6091" location="'Calc3'!B387" display="x8 = 4322. Transmission exit charging rate (£/kW/year)"/>
    <hyperlink ref="A6092" location="'Calc1'!B5633" display="x9 = 4150. Peak-time active power consumption adjusted to transmission (kW/kVA)"/>
    <hyperlink ref="A6399" location="'11'!B17" display="x1 = 1113. Days in year (in General inputs)"/>
    <hyperlink ref="A6400" location="'Calc1'!B5006" display="x2 = 4144. Demand sole use asset MEAV adjusted for part-year (£)"/>
    <hyperlink ref="A6401" location="'Calc3'!B1988" display="x3 = 4344. Direct cost charging rate"/>
    <hyperlink ref="A6402" location="'Calc3'!B6080" display="x4 = 4380. Indirect cost charging rate"/>
    <hyperlink ref="A6403" location="'Calc3'!B2000" display="x5 = 4346. Network rates charging rate"/>
    <hyperlink ref="A6710" location="'11'!B17" display="x1 = 1113. Days in year (in General inputs)"/>
    <hyperlink ref="A6711" location="'Calc3'!B6407" display="x2 = 4384. Demand fixed pot contribution p/day"/>
    <hyperlink ref="A6712" location="'Calc3'!B6096" display="x3 = 4382. Capacity pot contribution p/kVA/day"/>
    <hyperlink ref="A6713" location="'Calc1'!B2833" display="x4 = 4128. Maximum import capacity adjusted for part-year (kVA)"/>
    <hyperlink ref="A7020" location="'Calc3'!B6717" display="x1 = 4386. Pot contribution £/year"/>
  </hyperlinks>
  <pageMargins left="0.7" right="0.7" top="0.75" bottom="0.75" header="0.3" footer="0.3"/>
  <pageSetup fitToHeight="0" orientation="portrait"/>
  <headerFooter>
    <oddHeader>&amp;L&amp;A&amp;Cr5242&amp;R&amp;P of &amp;N</oddHeader>
    <oddFooter>&amp;F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10645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/>
  <cols>
    <col min="1" max="251" width="20.7109375" customWidth="1"/>
  </cols>
  <sheetData>
    <row r="1" spans="1:3">
      <c r="A1" s="1">
        <f>"r5242: Calculations part 4"&amp;" for "&amp;'11'!B7&amp;" in "&amp;'11'!C7&amp;" ("&amp;'11'!D7&amp;")"</f>
        <v>0</v>
      </c>
    </row>
    <row r="3" spans="1:3">
      <c r="A3" s="11" t="s">
        <v>737</v>
      </c>
    </row>
    <row r="4" spans="1:3">
      <c r="A4" s="2" t="s">
        <v>253</v>
      </c>
    </row>
    <row r="5" spans="1:3">
      <c r="A5" s="13" t="s">
        <v>738</v>
      </c>
    </row>
    <row r="6" spans="1:3">
      <c r="A6" s="13" t="s">
        <v>393</v>
      </c>
    </row>
    <row r="7" spans="1:3">
      <c r="A7" s="13" t="s">
        <v>394</v>
      </c>
    </row>
    <row r="8" spans="1:3">
      <c r="A8" s="2" t="s">
        <v>739</v>
      </c>
    </row>
    <row r="10" spans="1:3">
      <c r="B10" s="3" t="s">
        <v>740</v>
      </c>
    </row>
    <row r="11" spans="1:3">
      <c r="A11" s="12" t="s">
        <v>740</v>
      </c>
      <c r="B11" s="23">
        <f>'Calc3'!B1988*('Calc1'!B3141+'Calc1'!B7180)</f>
        <v>0</v>
      </c>
      <c r="C11" s="10"/>
    </row>
    <row r="13" spans="1:3">
      <c r="A13" s="11" t="s">
        <v>741</v>
      </c>
    </row>
    <row r="14" spans="1:3">
      <c r="A14" s="2" t="s">
        <v>253</v>
      </c>
    </row>
    <row r="15" spans="1:3">
      <c r="A15" s="13" t="s">
        <v>742</v>
      </c>
    </row>
    <row r="16" spans="1:3">
      <c r="A16" s="13" t="s">
        <v>627</v>
      </c>
    </row>
    <row r="17" spans="1:3">
      <c r="A17" s="13" t="s">
        <v>743</v>
      </c>
    </row>
    <row r="18" spans="1:3">
      <c r="A18" s="2" t="s">
        <v>744</v>
      </c>
    </row>
    <row r="20" spans="1:3">
      <c r="B20" s="3" t="s">
        <v>745</v>
      </c>
    </row>
    <row r="21" spans="1:3">
      <c r="A21" s="12" t="s">
        <v>745</v>
      </c>
      <c r="B21" s="23">
        <f>'Calc3'!B6080*('Calc1'!B7818-'Calc1'!B7807)</f>
        <v>0</v>
      </c>
      <c r="C21" s="10"/>
    </row>
    <row r="23" spans="1:3">
      <c r="A23" s="11" t="s">
        <v>746</v>
      </c>
    </row>
    <row r="24" spans="1:3">
      <c r="A24" s="2" t="s">
        <v>253</v>
      </c>
    </row>
    <row r="25" spans="1:3">
      <c r="A25" s="13" t="s">
        <v>639</v>
      </c>
    </row>
    <row r="26" spans="1:3">
      <c r="A26" s="13" t="s">
        <v>723</v>
      </c>
    </row>
    <row r="27" spans="1:3">
      <c r="A27" s="13" t="s">
        <v>641</v>
      </c>
    </row>
    <row r="28" spans="1:3">
      <c r="A28" s="13" t="s">
        <v>642</v>
      </c>
    </row>
    <row r="29" spans="1:3">
      <c r="A29" s="2" t="s">
        <v>643</v>
      </c>
    </row>
    <row r="31" spans="1:3">
      <c r="B31" s="3" t="s">
        <v>747</v>
      </c>
    </row>
    <row r="32" spans="1:3">
      <c r="A32" s="21">
        <v>1</v>
      </c>
      <c r="B32" s="24">
        <f>100/'11'!B$17*'Calc1'!B5006*('Calc3'!B$1988+'Calc3'!B$2000)</f>
        <v>0</v>
      </c>
      <c r="C32" s="10"/>
    </row>
    <row r="33" spans="1:3">
      <c r="A33" s="21">
        <v>2</v>
      </c>
      <c r="B33" s="24">
        <f>100/'11'!B$17*'Calc1'!B5007*('Calc3'!B$1988+'Calc3'!B$2000)</f>
        <v>0</v>
      </c>
      <c r="C33" s="10"/>
    </row>
    <row r="34" spans="1:3">
      <c r="A34" s="21">
        <v>3</v>
      </c>
      <c r="B34" s="24">
        <f>100/'11'!B$17*'Calc1'!B5008*('Calc3'!B$1988+'Calc3'!B$2000)</f>
        <v>0</v>
      </c>
      <c r="C34" s="10"/>
    </row>
    <row r="35" spans="1:3">
      <c r="A35" s="21">
        <v>4</v>
      </c>
      <c r="B35" s="24">
        <f>100/'11'!B$17*'Calc1'!B5009*('Calc3'!B$1988+'Calc3'!B$2000)</f>
        <v>0</v>
      </c>
      <c r="C35" s="10"/>
    </row>
    <row r="36" spans="1:3">
      <c r="A36" s="21">
        <v>5</v>
      </c>
      <c r="B36" s="24">
        <f>100/'11'!B$17*'Calc1'!B5010*('Calc3'!B$1988+'Calc3'!B$2000)</f>
        <v>0</v>
      </c>
      <c r="C36" s="10"/>
    </row>
    <row r="37" spans="1:3">
      <c r="A37" s="21">
        <v>6</v>
      </c>
      <c r="B37" s="24">
        <f>100/'11'!B$17*'Calc1'!B5011*('Calc3'!B$1988+'Calc3'!B$2000)</f>
        <v>0</v>
      </c>
      <c r="C37" s="10"/>
    </row>
    <row r="38" spans="1:3">
      <c r="A38" s="21">
        <v>7</v>
      </c>
      <c r="B38" s="24">
        <f>100/'11'!B$17*'Calc1'!B5012*('Calc3'!B$1988+'Calc3'!B$2000)</f>
        <v>0</v>
      </c>
      <c r="C38" s="10"/>
    </row>
    <row r="39" spans="1:3">
      <c r="A39" s="21">
        <v>8</v>
      </c>
      <c r="B39" s="24">
        <f>100/'11'!B$17*'Calc1'!B5013*('Calc3'!B$1988+'Calc3'!B$2000)</f>
        <v>0</v>
      </c>
      <c r="C39" s="10"/>
    </row>
    <row r="40" spans="1:3">
      <c r="A40" s="21">
        <v>9</v>
      </c>
      <c r="B40" s="24">
        <f>100/'11'!B$17*'Calc1'!B5014*('Calc3'!B$1988+'Calc3'!B$2000)</f>
        <v>0</v>
      </c>
      <c r="C40" s="10"/>
    </row>
    <row r="41" spans="1:3">
      <c r="A41" s="21">
        <v>10</v>
      </c>
      <c r="B41" s="24">
        <f>100/'11'!B$17*'Calc1'!B5015*('Calc3'!B$1988+'Calc3'!B$2000)</f>
        <v>0</v>
      </c>
      <c r="C41" s="10"/>
    </row>
    <row r="42" spans="1:3">
      <c r="A42" s="21">
        <v>11</v>
      </c>
      <c r="B42" s="24">
        <f>100/'11'!B$17*'Calc1'!B5016*('Calc3'!B$1988+'Calc3'!B$2000)</f>
        <v>0</v>
      </c>
      <c r="C42" s="10"/>
    </row>
    <row r="43" spans="1:3">
      <c r="A43" s="21">
        <v>12</v>
      </c>
      <c r="B43" s="24">
        <f>100/'11'!B$17*'Calc1'!B5017*('Calc3'!B$1988+'Calc3'!B$2000)</f>
        <v>0</v>
      </c>
      <c r="C43" s="10"/>
    </row>
    <row r="44" spans="1:3">
      <c r="A44" s="21">
        <v>13</v>
      </c>
      <c r="B44" s="24">
        <f>100/'11'!B$17*'Calc1'!B5018*('Calc3'!B$1988+'Calc3'!B$2000)</f>
        <v>0</v>
      </c>
      <c r="C44" s="10"/>
    </row>
    <row r="45" spans="1:3">
      <c r="A45" s="21">
        <v>14</v>
      </c>
      <c r="B45" s="24">
        <f>100/'11'!B$17*'Calc1'!B5019*('Calc3'!B$1988+'Calc3'!B$2000)</f>
        <v>0</v>
      </c>
      <c r="C45" s="10"/>
    </row>
    <row r="46" spans="1:3">
      <c r="A46" s="21">
        <v>15</v>
      </c>
      <c r="B46" s="24">
        <f>100/'11'!B$17*'Calc1'!B5020*('Calc3'!B$1988+'Calc3'!B$2000)</f>
        <v>0</v>
      </c>
      <c r="C46" s="10"/>
    </row>
    <row r="47" spans="1:3">
      <c r="A47" s="21">
        <v>16</v>
      </c>
      <c r="B47" s="24">
        <f>100/'11'!B$17*'Calc1'!B5021*('Calc3'!B$1988+'Calc3'!B$2000)</f>
        <v>0</v>
      </c>
      <c r="C47" s="10"/>
    </row>
    <row r="48" spans="1:3">
      <c r="A48" s="21">
        <v>17</v>
      </c>
      <c r="B48" s="24">
        <f>100/'11'!B$17*'Calc1'!B5022*('Calc3'!B$1988+'Calc3'!B$2000)</f>
        <v>0</v>
      </c>
      <c r="C48" s="10"/>
    </row>
    <row r="49" spans="1:3">
      <c r="A49" s="21">
        <v>18</v>
      </c>
      <c r="B49" s="24">
        <f>100/'11'!B$17*'Calc1'!B5023*('Calc3'!B$1988+'Calc3'!B$2000)</f>
        <v>0</v>
      </c>
      <c r="C49" s="10"/>
    </row>
    <row r="50" spans="1:3">
      <c r="A50" s="21">
        <v>19</v>
      </c>
      <c r="B50" s="24">
        <f>100/'11'!B$17*'Calc1'!B5024*('Calc3'!B$1988+'Calc3'!B$2000)</f>
        <v>0</v>
      </c>
      <c r="C50" s="10"/>
    </row>
    <row r="51" spans="1:3">
      <c r="A51" s="21">
        <v>20</v>
      </c>
      <c r="B51" s="24">
        <f>100/'11'!B$17*'Calc1'!B5025*('Calc3'!B$1988+'Calc3'!B$2000)</f>
        <v>0</v>
      </c>
      <c r="C51" s="10"/>
    </row>
    <row r="52" spans="1:3">
      <c r="A52" s="21">
        <v>21</v>
      </c>
      <c r="B52" s="24">
        <f>100/'11'!B$17*'Calc1'!B5026*('Calc3'!B$1988+'Calc3'!B$2000)</f>
        <v>0</v>
      </c>
      <c r="C52" s="10"/>
    </row>
    <row r="53" spans="1:3">
      <c r="A53" s="21">
        <v>22</v>
      </c>
      <c r="B53" s="24">
        <f>100/'11'!B$17*'Calc1'!B5027*('Calc3'!B$1988+'Calc3'!B$2000)</f>
        <v>0</v>
      </c>
      <c r="C53" s="10"/>
    </row>
    <row r="54" spans="1:3">
      <c r="A54" s="21">
        <v>23</v>
      </c>
      <c r="B54" s="24">
        <f>100/'11'!B$17*'Calc1'!B5028*('Calc3'!B$1988+'Calc3'!B$2000)</f>
        <v>0</v>
      </c>
      <c r="C54" s="10"/>
    </row>
    <row r="55" spans="1:3">
      <c r="A55" s="21">
        <v>24</v>
      </c>
      <c r="B55" s="24">
        <f>100/'11'!B$17*'Calc1'!B5029*('Calc3'!B$1988+'Calc3'!B$2000)</f>
        <v>0</v>
      </c>
      <c r="C55" s="10"/>
    </row>
    <row r="56" spans="1:3">
      <c r="A56" s="21">
        <v>25</v>
      </c>
      <c r="B56" s="24">
        <f>100/'11'!B$17*'Calc1'!B5030*('Calc3'!B$1988+'Calc3'!B$2000)</f>
        <v>0</v>
      </c>
      <c r="C56" s="10"/>
    </row>
    <row r="57" spans="1:3">
      <c r="A57" s="21">
        <v>26</v>
      </c>
      <c r="B57" s="24">
        <f>100/'11'!B$17*'Calc1'!B5031*('Calc3'!B$1988+'Calc3'!B$2000)</f>
        <v>0</v>
      </c>
      <c r="C57" s="10"/>
    </row>
    <row r="58" spans="1:3">
      <c r="A58" s="21">
        <v>27</v>
      </c>
      <c r="B58" s="24">
        <f>100/'11'!B$17*'Calc1'!B5032*('Calc3'!B$1988+'Calc3'!B$2000)</f>
        <v>0</v>
      </c>
      <c r="C58" s="10"/>
    </row>
    <row r="59" spans="1:3">
      <c r="A59" s="21">
        <v>28</v>
      </c>
      <c r="B59" s="24">
        <f>100/'11'!B$17*'Calc1'!B5033*('Calc3'!B$1988+'Calc3'!B$2000)</f>
        <v>0</v>
      </c>
      <c r="C59" s="10"/>
    </row>
    <row r="60" spans="1:3">
      <c r="A60" s="21">
        <v>29</v>
      </c>
      <c r="B60" s="24">
        <f>100/'11'!B$17*'Calc1'!B5034*('Calc3'!B$1988+'Calc3'!B$2000)</f>
        <v>0</v>
      </c>
      <c r="C60" s="10"/>
    </row>
    <row r="61" spans="1:3">
      <c r="A61" s="21">
        <v>30</v>
      </c>
      <c r="B61" s="24">
        <f>100/'11'!B$17*'Calc1'!B5035*('Calc3'!B$1988+'Calc3'!B$2000)</f>
        <v>0</v>
      </c>
      <c r="C61" s="10"/>
    </row>
    <row r="62" spans="1:3">
      <c r="A62" s="21">
        <v>31</v>
      </c>
      <c r="B62" s="24">
        <f>100/'11'!B$17*'Calc1'!B5036*('Calc3'!B$1988+'Calc3'!B$2000)</f>
        <v>0</v>
      </c>
      <c r="C62" s="10"/>
    </row>
    <row r="63" spans="1:3">
      <c r="A63" s="21">
        <v>32</v>
      </c>
      <c r="B63" s="24">
        <f>100/'11'!B$17*'Calc1'!B5037*('Calc3'!B$1988+'Calc3'!B$2000)</f>
        <v>0</v>
      </c>
      <c r="C63" s="10"/>
    </row>
    <row r="64" spans="1:3">
      <c r="A64" s="21">
        <v>33</v>
      </c>
      <c r="B64" s="24">
        <f>100/'11'!B$17*'Calc1'!B5038*('Calc3'!B$1988+'Calc3'!B$2000)</f>
        <v>0</v>
      </c>
      <c r="C64" s="10"/>
    </row>
    <row r="65" spans="1:3">
      <c r="A65" s="21">
        <v>34</v>
      </c>
      <c r="B65" s="24">
        <f>100/'11'!B$17*'Calc1'!B5039*('Calc3'!B$1988+'Calc3'!B$2000)</f>
        <v>0</v>
      </c>
      <c r="C65" s="10"/>
    </row>
    <row r="66" spans="1:3">
      <c r="A66" s="21">
        <v>35</v>
      </c>
      <c r="B66" s="24">
        <f>100/'11'!B$17*'Calc1'!B5040*('Calc3'!B$1988+'Calc3'!B$2000)</f>
        <v>0</v>
      </c>
      <c r="C66" s="10"/>
    </row>
    <row r="67" spans="1:3">
      <c r="A67" s="21">
        <v>36</v>
      </c>
      <c r="B67" s="24">
        <f>100/'11'!B$17*'Calc1'!B5041*('Calc3'!B$1988+'Calc3'!B$2000)</f>
        <v>0</v>
      </c>
      <c r="C67" s="10"/>
    </row>
    <row r="68" spans="1:3">
      <c r="A68" s="21">
        <v>37</v>
      </c>
      <c r="B68" s="24">
        <f>100/'11'!B$17*'Calc1'!B5042*('Calc3'!B$1988+'Calc3'!B$2000)</f>
        <v>0</v>
      </c>
      <c r="C68" s="10"/>
    </row>
    <row r="69" spans="1:3">
      <c r="A69" s="21">
        <v>38</v>
      </c>
      <c r="B69" s="24">
        <f>100/'11'!B$17*'Calc1'!B5043*('Calc3'!B$1988+'Calc3'!B$2000)</f>
        <v>0</v>
      </c>
      <c r="C69" s="10"/>
    </row>
    <row r="70" spans="1:3">
      <c r="A70" s="21">
        <v>39</v>
      </c>
      <c r="B70" s="24">
        <f>100/'11'!B$17*'Calc1'!B5044*('Calc3'!B$1988+'Calc3'!B$2000)</f>
        <v>0</v>
      </c>
      <c r="C70" s="10"/>
    </row>
    <row r="71" spans="1:3">
      <c r="A71" s="21">
        <v>40</v>
      </c>
      <c r="B71" s="24">
        <f>100/'11'!B$17*'Calc1'!B5045*('Calc3'!B$1988+'Calc3'!B$2000)</f>
        <v>0</v>
      </c>
      <c r="C71" s="10"/>
    </row>
    <row r="72" spans="1:3">
      <c r="A72" s="21">
        <v>41</v>
      </c>
      <c r="B72" s="24">
        <f>100/'11'!B$17*'Calc1'!B5046*('Calc3'!B$1988+'Calc3'!B$2000)</f>
        <v>0</v>
      </c>
      <c r="C72" s="10"/>
    </row>
    <row r="73" spans="1:3">
      <c r="A73" s="21">
        <v>42</v>
      </c>
      <c r="B73" s="24">
        <f>100/'11'!B$17*'Calc1'!B5047*('Calc3'!B$1988+'Calc3'!B$2000)</f>
        <v>0</v>
      </c>
      <c r="C73" s="10"/>
    </row>
    <row r="74" spans="1:3">
      <c r="A74" s="21">
        <v>43</v>
      </c>
      <c r="B74" s="24">
        <f>100/'11'!B$17*'Calc1'!B5048*('Calc3'!B$1988+'Calc3'!B$2000)</f>
        <v>0</v>
      </c>
      <c r="C74" s="10"/>
    </row>
    <row r="75" spans="1:3">
      <c r="A75" s="21">
        <v>44</v>
      </c>
      <c r="B75" s="24">
        <f>100/'11'!B$17*'Calc1'!B5049*('Calc3'!B$1988+'Calc3'!B$2000)</f>
        <v>0</v>
      </c>
      <c r="C75" s="10"/>
    </row>
    <row r="76" spans="1:3">
      <c r="A76" s="21">
        <v>45</v>
      </c>
      <c r="B76" s="24">
        <f>100/'11'!B$17*'Calc1'!B5050*('Calc3'!B$1988+'Calc3'!B$2000)</f>
        <v>0</v>
      </c>
      <c r="C76" s="10"/>
    </row>
    <row r="77" spans="1:3">
      <c r="A77" s="21">
        <v>46</v>
      </c>
      <c r="B77" s="24">
        <f>100/'11'!B$17*'Calc1'!B5051*('Calc3'!B$1988+'Calc3'!B$2000)</f>
        <v>0</v>
      </c>
      <c r="C77" s="10"/>
    </row>
    <row r="78" spans="1:3">
      <c r="A78" s="21">
        <v>47</v>
      </c>
      <c r="B78" s="24">
        <f>100/'11'!B$17*'Calc1'!B5052*('Calc3'!B$1988+'Calc3'!B$2000)</f>
        <v>0</v>
      </c>
      <c r="C78" s="10"/>
    </row>
    <row r="79" spans="1:3">
      <c r="A79" s="21">
        <v>48</v>
      </c>
      <c r="B79" s="24">
        <f>100/'11'!B$17*'Calc1'!B5053*('Calc3'!B$1988+'Calc3'!B$2000)</f>
        <v>0</v>
      </c>
      <c r="C79" s="10"/>
    </row>
    <row r="80" spans="1:3">
      <c r="A80" s="21">
        <v>49</v>
      </c>
      <c r="B80" s="24">
        <f>100/'11'!B$17*'Calc1'!B5054*('Calc3'!B$1988+'Calc3'!B$2000)</f>
        <v>0</v>
      </c>
      <c r="C80" s="10"/>
    </row>
    <row r="81" spans="1:3">
      <c r="A81" s="21">
        <v>50</v>
      </c>
      <c r="B81" s="24">
        <f>100/'11'!B$17*'Calc1'!B5055*('Calc3'!B$1988+'Calc3'!B$2000)</f>
        <v>0</v>
      </c>
      <c r="C81" s="10"/>
    </row>
    <row r="82" spans="1:3">
      <c r="A82" s="21">
        <v>51</v>
      </c>
      <c r="B82" s="24">
        <f>100/'11'!B$17*'Calc1'!B5056*('Calc3'!B$1988+'Calc3'!B$2000)</f>
        <v>0</v>
      </c>
      <c r="C82" s="10"/>
    </row>
    <row r="83" spans="1:3">
      <c r="A83" s="21">
        <v>52</v>
      </c>
      <c r="B83" s="24">
        <f>100/'11'!B$17*'Calc1'!B5057*('Calc3'!B$1988+'Calc3'!B$2000)</f>
        <v>0</v>
      </c>
      <c r="C83" s="10"/>
    </row>
    <row r="84" spans="1:3">
      <c r="A84" s="21">
        <v>53</v>
      </c>
      <c r="B84" s="24">
        <f>100/'11'!B$17*'Calc1'!B5058*('Calc3'!B$1988+'Calc3'!B$2000)</f>
        <v>0</v>
      </c>
      <c r="C84" s="10"/>
    </row>
    <row r="85" spans="1:3">
      <c r="A85" s="21">
        <v>54</v>
      </c>
      <c r="B85" s="24">
        <f>100/'11'!B$17*'Calc1'!B5059*('Calc3'!B$1988+'Calc3'!B$2000)</f>
        <v>0</v>
      </c>
      <c r="C85" s="10"/>
    </row>
    <row r="86" spans="1:3">
      <c r="A86" s="21">
        <v>55</v>
      </c>
      <c r="B86" s="24">
        <f>100/'11'!B$17*'Calc1'!B5060*('Calc3'!B$1988+'Calc3'!B$2000)</f>
        <v>0</v>
      </c>
      <c r="C86" s="10"/>
    </row>
    <row r="87" spans="1:3">
      <c r="A87" s="21">
        <v>56</v>
      </c>
      <c r="B87" s="24">
        <f>100/'11'!B$17*'Calc1'!B5061*('Calc3'!B$1988+'Calc3'!B$2000)</f>
        <v>0</v>
      </c>
      <c r="C87" s="10"/>
    </row>
    <row r="88" spans="1:3">
      <c r="A88" s="21">
        <v>57</v>
      </c>
      <c r="B88" s="24">
        <f>100/'11'!B$17*'Calc1'!B5062*('Calc3'!B$1988+'Calc3'!B$2000)</f>
        <v>0</v>
      </c>
      <c r="C88" s="10"/>
    </row>
    <row r="89" spans="1:3">
      <c r="A89" s="21">
        <v>58</v>
      </c>
      <c r="B89" s="24">
        <f>100/'11'!B$17*'Calc1'!B5063*('Calc3'!B$1988+'Calc3'!B$2000)</f>
        <v>0</v>
      </c>
      <c r="C89" s="10"/>
    </row>
    <row r="90" spans="1:3">
      <c r="A90" s="21">
        <v>59</v>
      </c>
      <c r="B90" s="24">
        <f>100/'11'!B$17*'Calc1'!B5064*('Calc3'!B$1988+'Calc3'!B$2000)</f>
        <v>0</v>
      </c>
      <c r="C90" s="10"/>
    </row>
    <row r="91" spans="1:3">
      <c r="A91" s="21">
        <v>60</v>
      </c>
      <c r="B91" s="24">
        <f>100/'11'!B$17*'Calc1'!B5065*('Calc3'!B$1988+'Calc3'!B$2000)</f>
        <v>0</v>
      </c>
      <c r="C91" s="10"/>
    </row>
    <row r="92" spans="1:3">
      <c r="A92" s="21">
        <v>61</v>
      </c>
      <c r="B92" s="24">
        <f>100/'11'!B$17*'Calc1'!B5066*('Calc3'!B$1988+'Calc3'!B$2000)</f>
        <v>0</v>
      </c>
      <c r="C92" s="10"/>
    </row>
    <row r="93" spans="1:3">
      <c r="A93" s="21">
        <v>62</v>
      </c>
      <c r="B93" s="24">
        <f>100/'11'!B$17*'Calc1'!B5067*('Calc3'!B$1988+'Calc3'!B$2000)</f>
        <v>0</v>
      </c>
      <c r="C93" s="10"/>
    </row>
    <row r="94" spans="1:3">
      <c r="A94" s="21">
        <v>63</v>
      </c>
      <c r="B94" s="24">
        <f>100/'11'!B$17*'Calc1'!B5068*('Calc3'!B$1988+'Calc3'!B$2000)</f>
        <v>0</v>
      </c>
      <c r="C94" s="10"/>
    </row>
    <row r="95" spans="1:3">
      <c r="A95" s="21">
        <v>64</v>
      </c>
      <c r="B95" s="24">
        <f>100/'11'!B$17*'Calc1'!B5069*('Calc3'!B$1988+'Calc3'!B$2000)</f>
        <v>0</v>
      </c>
      <c r="C95" s="10"/>
    </row>
    <row r="96" spans="1:3">
      <c r="A96" s="21">
        <v>65</v>
      </c>
      <c r="B96" s="24">
        <f>100/'11'!B$17*'Calc1'!B5070*('Calc3'!B$1988+'Calc3'!B$2000)</f>
        <v>0</v>
      </c>
      <c r="C96" s="10"/>
    </row>
    <row r="97" spans="1:3">
      <c r="A97" s="21">
        <v>66</v>
      </c>
      <c r="B97" s="24">
        <f>100/'11'!B$17*'Calc1'!B5071*('Calc3'!B$1988+'Calc3'!B$2000)</f>
        <v>0</v>
      </c>
      <c r="C97" s="10"/>
    </row>
    <row r="98" spans="1:3">
      <c r="A98" s="21">
        <v>67</v>
      </c>
      <c r="B98" s="24">
        <f>100/'11'!B$17*'Calc1'!B5072*('Calc3'!B$1988+'Calc3'!B$2000)</f>
        <v>0</v>
      </c>
      <c r="C98" s="10"/>
    </row>
    <row r="99" spans="1:3">
      <c r="A99" s="21">
        <v>68</v>
      </c>
      <c r="B99" s="24">
        <f>100/'11'!B$17*'Calc1'!B5073*('Calc3'!B$1988+'Calc3'!B$2000)</f>
        <v>0</v>
      </c>
      <c r="C99" s="10"/>
    </row>
    <row r="100" spans="1:3">
      <c r="A100" s="21">
        <v>69</v>
      </c>
      <c r="B100" s="24">
        <f>100/'11'!B$17*'Calc1'!B5074*('Calc3'!B$1988+'Calc3'!B$2000)</f>
        <v>0</v>
      </c>
      <c r="C100" s="10"/>
    </row>
    <row r="101" spans="1:3">
      <c r="A101" s="21">
        <v>70</v>
      </c>
      <c r="B101" s="24">
        <f>100/'11'!B$17*'Calc1'!B5075*('Calc3'!B$1988+'Calc3'!B$2000)</f>
        <v>0</v>
      </c>
      <c r="C101" s="10"/>
    </row>
    <row r="102" spans="1:3">
      <c r="A102" s="21">
        <v>71</v>
      </c>
      <c r="B102" s="24">
        <f>100/'11'!B$17*'Calc1'!B5076*('Calc3'!B$1988+'Calc3'!B$2000)</f>
        <v>0</v>
      </c>
      <c r="C102" s="10"/>
    </row>
    <row r="103" spans="1:3">
      <c r="A103" s="21">
        <v>72</v>
      </c>
      <c r="B103" s="24">
        <f>100/'11'!B$17*'Calc1'!B5077*('Calc3'!B$1988+'Calc3'!B$2000)</f>
        <v>0</v>
      </c>
      <c r="C103" s="10"/>
    </row>
    <row r="104" spans="1:3">
      <c r="A104" s="21">
        <v>73</v>
      </c>
      <c r="B104" s="24">
        <f>100/'11'!B$17*'Calc1'!B5078*('Calc3'!B$1988+'Calc3'!B$2000)</f>
        <v>0</v>
      </c>
      <c r="C104" s="10"/>
    </row>
    <row r="105" spans="1:3">
      <c r="A105" s="21">
        <v>74</v>
      </c>
      <c r="B105" s="24">
        <f>100/'11'!B$17*'Calc1'!B5079*('Calc3'!B$1988+'Calc3'!B$2000)</f>
        <v>0</v>
      </c>
      <c r="C105" s="10"/>
    </row>
    <row r="106" spans="1:3">
      <c r="A106" s="21">
        <v>75</v>
      </c>
      <c r="B106" s="24">
        <f>100/'11'!B$17*'Calc1'!B5080*('Calc3'!B$1988+'Calc3'!B$2000)</f>
        <v>0</v>
      </c>
      <c r="C106" s="10"/>
    </row>
    <row r="107" spans="1:3">
      <c r="A107" s="21">
        <v>76</v>
      </c>
      <c r="B107" s="24">
        <f>100/'11'!B$17*'Calc1'!B5081*('Calc3'!B$1988+'Calc3'!B$2000)</f>
        <v>0</v>
      </c>
      <c r="C107" s="10"/>
    </row>
    <row r="108" spans="1:3">
      <c r="A108" s="21">
        <v>77</v>
      </c>
      <c r="B108" s="24">
        <f>100/'11'!B$17*'Calc1'!B5082*('Calc3'!B$1988+'Calc3'!B$2000)</f>
        <v>0</v>
      </c>
      <c r="C108" s="10"/>
    </row>
    <row r="109" spans="1:3">
      <c r="A109" s="21">
        <v>78</v>
      </c>
      <c r="B109" s="24">
        <f>100/'11'!B$17*'Calc1'!B5083*('Calc3'!B$1988+'Calc3'!B$2000)</f>
        <v>0</v>
      </c>
      <c r="C109" s="10"/>
    </row>
    <row r="110" spans="1:3">
      <c r="A110" s="21">
        <v>79</v>
      </c>
      <c r="B110" s="24">
        <f>100/'11'!B$17*'Calc1'!B5084*('Calc3'!B$1988+'Calc3'!B$2000)</f>
        <v>0</v>
      </c>
      <c r="C110" s="10"/>
    </row>
    <row r="111" spans="1:3">
      <c r="A111" s="21">
        <v>80</v>
      </c>
      <c r="B111" s="24">
        <f>100/'11'!B$17*'Calc1'!B5085*('Calc3'!B$1988+'Calc3'!B$2000)</f>
        <v>0</v>
      </c>
      <c r="C111" s="10"/>
    </row>
    <row r="112" spans="1:3">
      <c r="A112" s="21">
        <v>81</v>
      </c>
      <c r="B112" s="24">
        <f>100/'11'!B$17*'Calc1'!B5086*('Calc3'!B$1988+'Calc3'!B$2000)</f>
        <v>0</v>
      </c>
      <c r="C112" s="10"/>
    </row>
    <row r="113" spans="1:3">
      <c r="A113" s="21">
        <v>82</v>
      </c>
      <c r="B113" s="24">
        <f>100/'11'!B$17*'Calc1'!B5087*('Calc3'!B$1988+'Calc3'!B$2000)</f>
        <v>0</v>
      </c>
      <c r="C113" s="10"/>
    </row>
    <row r="114" spans="1:3">
      <c r="A114" s="21">
        <v>83</v>
      </c>
      <c r="B114" s="24">
        <f>100/'11'!B$17*'Calc1'!B5088*('Calc3'!B$1988+'Calc3'!B$2000)</f>
        <v>0</v>
      </c>
      <c r="C114" s="10"/>
    </row>
    <row r="115" spans="1:3">
      <c r="A115" s="21">
        <v>84</v>
      </c>
      <c r="B115" s="24">
        <f>100/'11'!B$17*'Calc1'!B5089*('Calc3'!B$1988+'Calc3'!B$2000)</f>
        <v>0</v>
      </c>
      <c r="C115" s="10"/>
    </row>
    <row r="116" spans="1:3">
      <c r="A116" s="21">
        <v>85</v>
      </c>
      <c r="B116" s="24">
        <f>100/'11'!B$17*'Calc1'!B5090*('Calc3'!B$1988+'Calc3'!B$2000)</f>
        <v>0</v>
      </c>
      <c r="C116" s="10"/>
    </row>
    <row r="117" spans="1:3">
      <c r="A117" s="21">
        <v>86</v>
      </c>
      <c r="B117" s="24">
        <f>100/'11'!B$17*'Calc1'!B5091*('Calc3'!B$1988+'Calc3'!B$2000)</f>
        <v>0</v>
      </c>
      <c r="C117" s="10"/>
    </row>
    <row r="118" spans="1:3">
      <c r="A118" s="21">
        <v>87</v>
      </c>
      <c r="B118" s="24">
        <f>100/'11'!B$17*'Calc1'!B5092*('Calc3'!B$1988+'Calc3'!B$2000)</f>
        <v>0</v>
      </c>
      <c r="C118" s="10"/>
    </row>
    <row r="119" spans="1:3">
      <c r="A119" s="21">
        <v>88</v>
      </c>
      <c r="B119" s="24">
        <f>100/'11'!B$17*'Calc1'!B5093*('Calc3'!B$1988+'Calc3'!B$2000)</f>
        <v>0</v>
      </c>
      <c r="C119" s="10"/>
    </row>
    <row r="120" spans="1:3">
      <c r="A120" s="21">
        <v>89</v>
      </c>
      <c r="B120" s="24">
        <f>100/'11'!B$17*'Calc1'!B5094*('Calc3'!B$1988+'Calc3'!B$2000)</f>
        <v>0</v>
      </c>
      <c r="C120" s="10"/>
    </row>
    <row r="121" spans="1:3">
      <c r="A121" s="21">
        <v>90</v>
      </c>
      <c r="B121" s="24">
        <f>100/'11'!B$17*'Calc1'!B5095*('Calc3'!B$1988+'Calc3'!B$2000)</f>
        <v>0</v>
      </c>
      <c r="C121" s="10"/>
    </row>
    <row r="122" spans="1:3">
      <c r="A122" s="21">
        <v>91</v>
      </c>
      <c r="B122" s="24">
        <f>100/'11'!B$17*'Calc1'!B5096*('Calc3'!B$1988+'Calc3'!B$2000)</f>
        <v>0</v>
      </c>
      <c r="C122" s="10"/>
    </row>
    <row r="123" spans="1:3">
      <c r="A123" s="21">
        <v>92</v>
      </c>
      <c r="B123" s="24">
        <f>100/'11'!B$17*'Calc1'!B5097*('Calc3'!B$1988+'Calc3'!B$2000)</f>
        <v>0</v>
      </c>
      <c r="C123" s="10"/>
    </row>
    <row r="124" spans="1:3">
      <c r="A124" s="21">
        <v>93</v>
      </c>
      <c r="B124" s="24">
        <f>100/'11'!B$17*'Calc1'!B5098*('Calc3'!B$1988+'Calc3'!B$2000)</f>
        <v>0</v>
      </c>
      <c r="C124" s="10"/>
    </row>
    <row r="125" spans="1:3">
      <c r="A125" s="21">
        <v>94</v>
      </c>
      <c r="B125" s="24">
        <f>100/'11'!B$17*'Calc1'!B5099*('Calc3'!B$1988+'Calc3'!B$2000)</f>
        <v>0</v>
      </c>
      <c r="C125" s="10"/>
    </row>
    <row r="126" spans="1:3">
      <c r="A126" s="21">
        <v>95</v>
      </c>
      <c r="B126" s="24">
        <f>100/'11'!B$17*'Calc1'!B5100*('Calc3'!B$1988+'Calc3'!B$2000)</f>
        <v>0</v>
      </c>
      <c r="C126" s="10"/>
    </row>
    <row r="127" spans="1:3">
      <c r="A127" s="21">
        <v>96</v>
      </c>
      <c r="B127" s="24">
        <f>100/'11'!B$17*'Calc1'!B5101*('Calc3'!B$1988+'Calc3'!B$2000)</f>
        <v>0</v>
      </c>
      <c r="C127" s="10"/>
    </row>
    <row r="128" spans="1:3">
      <c r="A128" s="21">
        <v>97</v>
      </c>
      <c r="B128" s="24">
        <f>100/'11'!B$17*'Calc1'!B5102*('Calc3'!B$1988+'Calc3'!B$2000)</f>
        <v>0</v>
      </c>
      <c r="C128" s="10"/>
    </row>
    <row r="129" spans="1:3">
      <c r="A129" s="21">
        <v>98</v>
      </c>
      <c r="B129" s="24">
        <f>100/'11'!B$17*'Calc1'!B5103*('Calc3'!B$1988+'Calc3'!B$2000)</f>
        <v>0</v>
      </c>
      <c r="C129" s="10"/>
    </row>
    <row r="130" spans="1:3">
      <c r="A130" s="21">
        <v>99</v>
      </c>
      <c r="B130" s="24">
        <f>100/'11'!B$17*'Calc1'!B5104*('Calc3'!B$1988+'Calc3'!B$2000)</f>
        <v>0</v>
      </c>
      <c r="C130" s="10"/>
    </row>
    <row r="131" spans="1:3">
      <c r="A131" s="21">
        <v>100</v>
      </c>
      <c r="B131" s="24">
        <f>100/'11'!B$17*'Calc1'!B5105*('Calc3'!B$1988+'Calc3'!B$2000)</f>
        <v>0</v>
      </c>
      <c r="C131" s="10"/>
    </row>
    <row r="132" spans="1:3">
      <c r="A132" s="21">
        <v>101</v>
      </c>
      <c r="B132" s="24">
        <f>100/'11'!B$17*'Calc1'!B5106*('Calc3'!B$1988+'Calc3'!B$2000)</f>
        <v>0</v>
      </c>
      <c r="C132" s="10"/>
    </row>
    <row r="133" spans="1:3">
      <c r="A133" s="21">
        <v>102</v>
      </c>
      <c r="B133" s="24">
        <f>100/'11'!B$17*'Calc1'!B5107*('Calc3'!B$1988+'Calc3'!B$2000)</f>
        <v>0</v>
      </c>
      <c r="C133" s="10"/>
    </row>
    <row r="134" spans="1:3">
      <c r="A134" s="21">
        <v>103</v>
      </c>
      <c r="B134" s="24">
        <f>100/'11'!B$17*'Calc1'!B5108*('Calc3'!B$1988+'Calc3'!B$2000)</f>
        <v>0</v>
      </c>
      <c r="C134" s="10"/>
    </row>
    <row r="135" spans="1:3">
      <c r="A135" s="21">
        <v>104</v>
      </c>
      <c r="B135" s="24">
        <f>100/'11'!B$17*'Calc1'!B5109*('Calc3'!B$1988+'Calc3'!B$2000)</f>
        <v>0</v>
      </c>
      <c r="C135" s="10"/>
    </row>
    <row r="136" spans="1:3">
      <c r="A136" s="21">
        <v>105</v>
      </c>
      <c r="B136" s="24">
        <f>100/'11'!B$17*'Calc1'!B5110*('Calc3'!B$1988+'Calc3'!B$2000)</f>
        <v>0</v>
      </c>
      <c r="C136" s="10"/>
    </row>
    <row r="137" spans="1:3">
      <c r="A137" s="21">
        <v>106</v>
      </c>
      <c r="B137" s="24">
        <f>100/'11'!B$17*'Calc1'!B5111*('Calc3'!B$1988+'Calc3'!B$2000)</f>
        <v>0</v>
      </c>
      <c r="C137" s="10"/>
    </row>
    <row r="138" spans="1:3">
      <c r="A138" s="21">
        <v>107</v>
      </c>
      <c r="B138" s="24">
        <f>100/'11'!B$17*'Calc1'!B5112*('Calc3'!B$1988+'Calc3'!B$2000)</f>
        <v>0</v>
      </c>
      <c r="C138" s="10"/>
    </row>
    <row r="139" spans="1:3">
      <c r="A139" s="21">
        <v>108</v>
      </c>
      <c r="B139" s="24">
        <f>100/'11'!B$17*'Calc1'!B5113*('Calc3'!B$1988+'Calc3'!B$2000)</f>
        <v>0</v>
      </c>
      <c r="C139" s="10"/>
    </row>
    <row r="140" spans="1:3">
      <c r="A140" s="21">
        <v>109</v>
      </c>
      <c r="B140" s="24">
        <f>100/'11'!B$17*'Calc1'!B5114*('Calc3'!B$1988+'Calc3'!B$2000)</f>
        <v>0</v>
      </c>
      <c r="C140" s="10"/>
    </row>
    <row r="141" spans="1:3">
      <c r="A141" s="21">
        <v>110</v>
      </c>
      <c r="B141" s="24">
        <f>100/'11'!B$17*'Calc1'!B5115*('Calc3'!B$1988+'Calc3'!B$2000)</f>
        <v>0</v>
      </c>
      <c r="C141" s="10"/>
    </row>
    <row r="142" spans="1:3">
      <c r="A142" s="21">
        <v>111</v>
      </c>
      <c r="B142" s="24">
        <f>100/'11'!B$17*'Calc1'!B5116*('Calc3'!B$1988+'Calc3'!B$2000)</f>
        <v>0</v>
      </c>
      <c r="C142" s="10"/>
    </row>
    <row r="143" spans="1:3">
      <c r="A143" s="21">
        <v>112</v>
      </c>
      <c r="B143" s="24">
        <f>100/'11'!B$17*'Calc1'!B5117*('Calc3'!B$1988+'Calc3'!B$2000)</f>
        <v>0</v>
      </c>
      <c r="C143" s="10"/>
    </row>
    <row r="144" spans="1:3">
      <c r="A144" s="21">
        <v>113</v>
      </c>
      <c r="B144" s="24">
        <f>100/'11'!B$17*'Calc1'!B5118*('Calc3'!B$1988+'Calc3'!B$2000)</f>
        <v>0</v>
      </c>
      <c r="C144" s="10"/>
    </row>
    <row r="145" spans="1:3">
      <c r="A145" s="21">
        <v>114</v>
      </c>
      <c r="B145" s="24">
        <f>100/'11'!B$17*'Calc1'!B5119*('Calc3'!B$1988+'Calc3'!B$2000)</f>
        <v>0</v>
      </c>
      <c r="C145" s="10"/>
    </row>
    <row r="146" spans="1:3">
      <c r="A146" s="21">
        <v>115</v>
      </c>
      <c r="B146" s="24">
        <f>100/'11'!B$17*'Calc1'!B5120*('Calc3'!B$1988+'Calc3'!B$2000)</f>
        <v>0</v>
      </c>
      <c r="C146" s="10"/>
    </row>
    <row r="147" spans="1:3">
      <c r="A147" s="21">
        <v>116</v>
      </c>
      <c r="B147" s="24">
        <f>100/'11'!B$17*'Calc1'!B5121*('Calc3'!B$1988+'Calc3'!B$2000)</f>
        <v>0</v>
      </c>
      <c r="C147" s="10"/>
    </row>
    <row r="148" spans="1:3">
      <c r="A148" s="21">
        <v>117</v>
      </c>
      <c r="B148" s="24">
        <f>100/'11'!B$17*'Calc1'!B5122*('Calc3'!B$1988+'Calc3'!B$2000)</f>
        <v>0</v>
      </c>
      <c r="C148" s="10"/>
    </row>
    <row r="149" spans="1:3">
      <c r="A149" s="21">
        <v>118</v>
      </c>
      <c r="B149" s="24">
        <f>100/'11'!B$17*'Calc1'!B5123*('Calc3'!B$1988+'Calc3'!B$2000)</f>
        <v>0</v>
      </c>
      <c r="C149" s="10"/>
    </row>
    <row r="150" spans="1:3">
      <c r="A150" s="21">
        <v>119</v>
      </c>
      <c r="B150" s="24">
        <f>100/'11'!B$17*'Calc1'!B5124*('Calc3'!B$1988+'Calc3'!B$2000)</f>
        <v>0</v>
      </c>
      <c r="C150" s="10"/>
    </row>
    <row r="151" spans="1:3">
      <c r="A151" s="21">
        <v>120</v>
      </c>
      <c r="B151" s="24">
        <f>100/'11'!B$17*'Calc1'!B5125*('Calc3'!B$1988+'Calc3'!B$2000)</f>
        <v>0</v>
      </c>
      <c r="C151" s="10"/>
    </row>
    <row r="152" spans="1:3">
      <c r="A152" s="21">
        <v>121</v>
      </c>
      <c r="B152" s="24">
        <f>100/'11'!B$17*'Calc1'!B5126*('Calc3'!B$1988+'Calc3'!B$2000)</f>
        <v>0</v>
      </c>
      <c r="C152" s="10"/>
    </row>
    <row r="153" spans="1:3">
      <c r="A153" s="21">
        <v>122</v>
      </c>
      <c r="B153" s="24">
        <f>100/'11'!B$17*'Calc1'!B5127*('Calc3'!B$1988+'Calc3'!B$2000)</f>
        <v>0</v>
      </c>
      <c r="C153" s="10"/>
    </row>
    <row r="154" spans="1:3">
      <c r="A154" s="21">
        <v>123</v>
      </c>
      <c r="B154" s="24">
        <f>100/'11'!B$17*'Calc1'!B5128*('Calc3'!B$1988+'Calc3'!B$2000)</f>
        <v>0</v>
      </c>
      <c r="C154" s="10"/>
    </row>
    <row r="155" spans="1:3">
      <c r="A155" s="21">
        <v>124</v>
      </c>
      <c r="B155" s="24">
        <f>100/'11'!B$17*'Calc1'!B5129*('Calc3'!B$1988+'Calc3'!B$2000)</f>
        <v>0</v>
      </c>
      <c r="C155" s="10"/>
    </row>
    <row r="156" spans="1:3">
      <c r="A156" s="21">
        <v>125</v>
      </c>
      <c r="B156" s="24">
        <f>100/'11'!B$17*'Calc1'!B5130*('Calc3'!B$1988+'Calc3'!B$2000)</f>
        <v>0</v>
      </c>
      <c r="C156" s="10"/>
    </row>
    <row r="157" spans="1:3">
      <c r="A157" s="21">
        <v>126</v>
      </c>
      <c r="B157" s="24">
        <f>100/'11'!B$17*'Calc1'!B5131*('Calc3'!B$1988+'Calc3'!B$2000)</f>
        <v>0</v>
      </c>
      <c r="C157" s="10"/>
    </row>
    <row r="158" spans="1:3">
      <c r="A158" s="21">
        <v>127</v>
      </c>
      <c r="B158" s="24">
        <f>100/'11'!B$17*'Calc1'!B5132*('Calc3'!B$1988+'Calc3'!B$2000)</f>
        <v>0</v>
      </c>
      <c r="C158" s="10"/>
    </row>
    <row r="159" spans="1:3">
      <c r="A159" s="21">
        <v>128</v>
      </c>
      <c r="B159" s="24">
        <f>100/'11'!B$17*'Calc1'!B5133*('Calc3'!B$1988+'Calc3'!B$2000)</f>
        <v>0</v>
      </c>
      <c r="C159" s="10"/>
    </row>
    <row r="160" spans="1:3">
      <c r="A160" s="21">
        <v>129</v>
      </c>
      <c r="B160" s="24">
        <f>100/'11'!B$17*'Calc1'!B5134*('Calc3'!B$1988+'Calc3'!B$2000)</f>
        <v>0</v>
      </c>
      <c r="C160" s="10"/>
    </row>
    <row r="161" spans="1:3">
      <c r="A161" s="21">
        <v>130</v>
      </c>
      <c r="B161" s="24">
        <f>100/'11'!B$17*'Calc1'!B5135*('Calc3'!B$1988+'Calc3'!B$2000)</f>
        <v>0</v>
      </c>
      <c r="C161" s="10"/>
    </row>
    <row r="162" spans="1:3">
      <c r="A162" s="21">
        <v>131</v>
      </c>
      <c r="B162" s="24">
        <f>100/'11'!B$17*'Calc1'!B5136*('Calc3'!B$1988+'Calc3'!B$2000)</f>
        <v>0</v>
      </c>
      <c r="C162" s="10"/>
    </row>
    <row r="163" spans="1:3">
      <c r="A163" s="21">
        <v>132</v>
      </c>
      <c r="B163" s="24">
        <f>100/'11'!B$17*'Calc1'!B5137*('Calc3'!B$1988+'Calc3'!B$2000)</f>
        <v>0</v>
      </c>
      <c r="C163" s="10"/>
    </row>
    <row r="164" spans="1:3">
      <c r="A164" s="21">
        <v>133</v>
      </c>
      <c r="B164" s="24">
        <f>100/'11'!B$17*'Calc1'!B5138*('Calc3'!B$1988+'Calc3'!B$2000)</f>
        <v>0</v>
      </c>
      <c r="C164" s="10"/>
    </row>
    <row r="165" spans="1:3">
      <c r="A165" s="21">
        <v>134</v>
      </c>
      <c r="B165" s="24">
        <f>100/'11'!B$17*'Calc1'!B5139*('Calc3'!B$1988+'Calc3'!B$2000)</f>
        <v>0</v>
      </c>
      <c r="C165" s="10"/>
    </row>
    <row r="166" spans="1:3">
      <c r="A166" s="21">
        <v>135</v>
      </c>
      <c r="B166" s="24">
        <f>100/'11'!B$17*'Calc1'!B5140*('Calc3'!B$1988+'Calc3'!B$2000)</f>
        <v>0</v>
      </c>
      <c r="C166" s="10"/>
    </row>
    <row r="167" spans="1:3">
      <c r="A167" s="21">
        <v>136</v>
      </c>
      <c r="B167" s="24">
        <f>100/'11'!B$17*'Calc1'!B5141*('Calc3'!B$1988+'Calc3'!B$2000)</f>
        <v>0</v>
      </c>
      <c r="C167" s="10"/>
    </row>
    <row r="168" spans="1:3">
      <c r="A168" s="21">
        <v>137</v>
      </c>
      <c r="B168" s="24">
        <f>100/'11'!B$17*'Calc1'!B5142*('Calc3'!B$1988+'Calc3'!B$2000)</f>
        <v>0</v>
      </c>
      <c r="C168" s="10"/>
    </row>
    <row r="169" spans="1:3">
      <c r="A169" s="21">
        <v>138</v>
      </c>
      <c r="B169" s="24">
        <f>100/'11'!B$17*'Calc1'!B5143*('Calc3'!B$1988+'Calc3'!B$2000)</f>
        <v>0</v>
      </c>
      <c r="C169" s="10"/>
    </row>
    <row r="170" spans="1:3">
      <c r="A170" s="21">
        <v>139</v>
      </c>
      <c r="B170" s="24">
        <f>100/'11'!B$17*'Calc1'!B5144*('Calc3'!B$1988+'Calc3'!B$2000)</f>
        <v>0</v>
      </c>
      <c r="C170" s="10"/>
    </row>
    <row r="171" spans="1:3">
      <c r="A171" s="21">
        <v>140</v>
      </c>
      <c r="B171" s="24">
        <f>100/'11'!B$17*'Calc1'!B5145*('Calc3'!B$1988+'Calc3'!B$2000)</f>
        <v>0</v>
      </c>
      <c r="C171" s="10"/>
    </row>
    <row r="172" spans="1:3">
      <c r="A172" s="21">
        <v>141</v>
      </c>
      <c r="B172" s="24">
        <f>100/'11'!B$17*'Calc1'!B5146*('Calc3'!B$1988+'Calc3'!B$2000)</f>
        <v>0</v>
      </c>
      <c r="C172" s="10"/>
    </row>
    <row r="173" spans="1:3">
      <c r="A173" s="21">
        <v>142</v>
      </c>
      <c r="B173" s="24">
        <f>100/'11'!B$17*'Calc1'!B5147*('Calc3'!B$1988+'Calc3'!B$2000)</f>
        <v>0</v>
      </c>
      <c r="C173" s="10"/>
    </row>
    <row r="174" spans="1:3">
      <c r="A174" s="21">
        <v>143</v>
      </c>
      <c r="B174" s="24">
        <f>100/'11'!B$17*'Calc1'!B5148*('Calc3'!B$1988+'Calc3'!B$2000)</f>
        <v>0</v>
      </c>
      <c r="C174" s="10"/>
    </row>
    <row r="175" spans="1:3">
      <c r="A175" s="21">
        <v>144</v>
      </c>
      <c r="B175" s="24">
        <f>100/'11'!B$17*'Calc1'!B5149*('Calc3'!B$1988+'Calc3'!B$2000)</f>
        <v>0</v>
      </c>
      <c r="C175" s="10"/>
    </row>
    <row r="176" spans="1:3">
      <c r="A176" s="21">
        <v>145</v>
      </c>
      <c r="B176" s="24">
        <f>100/'11'!B$17*'Calc1'!B5150*('Calc3'!B$1988+'Calc3'!B$2000)</f>
        <v>0</v>
      </c>
      <c r="C176" s="10"/>
    </row>
    <row r="177" spans="1:3">
      <c r="A177" s="21">
        <v>146</v>
      </c>
      <c r="B177" s="24">
        <f>100/'11'!B$17*'Calc1'!B5151*('Calc3'!B$1988+'Calc3'!B$2000)</f>
        <v>0</v>
      </c>
      <c r="C177" s="10"/>
    </row>
    <row r="178" spans="1:3">
      <c r="A178" s="21">
        <v>147</v>
      </c>
      <c r="B178" s="24">
        <f>100/'11'!B$17*'Calc1'!B5152*('Calc3'!B$1988+'Calc3'!B$2000)</f>
        <v>0</v>
      </c>
      <c r="C178" s="10"/>
    </row>
    <row r="179" spans="1:3">
      <c r="A179" s="21">
        <v>148</v>
      </c>
      <c r="B179" s="24">
        <f>100/'11'!B$17*'Calc1'!B5153*('Calc3'!B$1988+'Calc3'!B$2000)</f>
        <v>0</v>
      </c>
      <c r="C179" s="10"/>
    </row>
    <row r="180" spans="1:3">
      <c r="A180" s="21">
        <v>149</v>
      </c>
      <c r="B180" s="24">
        <f>100/'11'!B$17*'Calc1'!B5154*('Calc3'!B$1988+'Calc3'!B$2000)</f>
        <v>0</v>
      </c>
      <c r="C180" s="10"/>
    </row>
    <row r="181" spans="1:3">
      <c r="A181" s="21">
        <v>150</v>
      </c>
      <c r="B181" s="24">
        <f>100/'11'!B$17*'Calc1'!B5155*('Calc3'!B$1988+'Calc3'!B$2000)</f>
        <v>0</v>
      </c>
      <c r="C181" s="10"/>
    </row>
    <row r="182" spans="1:3">
      <c r="A182" s="21">
        <v>151</v>
      </c>
      <c r="B182" s="24">
        <f>100/'11'!B$17*'Calc1'!B5156*('Calc3'!B$1988+'Calc3'!B$2000)</f>
        <v>0</v>
      </c>
      <c r="C182" s="10"/>
    </row>
    <row r="183" spans="1:3">
      <c r="A183" s="21">
        <v>152</v>
      </c>
      <c r="B183" s="24">
        <f>100/'11'!B$17*'Calc1'!B5157*('Calc3'!B$1988+'Calc3'!B$2000)</f>
        <v>0</v>
      </c>
      <c r="C183" s="10"/>
    </row>
    <row r="184" spans="1:3">
      <c r="A184" s="21">
        <v>153</v>
      </c>
      <c r="B184" s="24">
        <f>100/'11'!B$17*'Calc1'!B5158*('Calc3'!B$1988+'Calc3'!B$2000)</f>
        <v>0</v>
      </c>
      <c r="C184" s="10"/>
    </row>
    <row r="185" spans="1:3">
      <c r="A185" s="21">
        <v>154</v>
      </c>
      <c r="B185" s="24">
        <f>100/'11'!B$17*'Calc1'!B5159*('Calc3'!B$1988+'Calc3'!B$2000)</f>
        <v>0</v>
      </c>
      <c r="C185" s="10"/>
    </row>
    <row r="186" spans="1:3">
      <c r="A186" s="21">
        <v>155</v>
      </c>
      <c r="B186" s="24">
        <f>100/'11'!B$17*'Calc1'!B5160*('Calc3'!B$1988+'Calc3'!B$2000)</f>
        <v>0</v>
      </c>
      <c r="C186" s="10"/>
    </row>
    <row r="187" spans="1:3">
      <c r="A187" s="21">
        <v>156</v>
      </c>
      <c r="B187" s="24">
        <f>100/'11'!B$17*'Calc1'!B5161*('Calc3'!B$1988+'Calc3'!B$2000)</f>
        <v>0</v>
      </c>
      <c r="C187" s="10"/>
    </row>
    <row r="188" spans="1:3">
      <c r="A188" s="21">
        <v>157</v>
      </c>
      <c r="B188" s="24">
        <f>100/'11'!B$17*'Calc1'!B5162*('Calc3'!B$1988+'Calc3'!B$2000)</f>
        <v>0</v>
      </c>
      <c r="C188" s="10"/>
    </row>
    <row r="189" spans="1:3">
      <c r="A189" s="21">
        <v>158</v>
      </c>
      <c r="B189" s="24">
        <f>100/'11'!B$17*'Calc1'!B5163*('Calc3'!B$1988+'Calc3'!B$2000)</f>
        <v>0</v>
      </c>
      <c r="C189" s="10"/>
    </row>
    <row r="190" spans="1:3">
      <c r="A190" s="21">
        <v>159</v>
      </c>
      <c r="B190" s="24">
        <f>100/'11'!B$17*'Calc1'!B5164*('Calc3'!B$1988+'Calc3'!B$2000)</f>
        <v>0</v>
      </c>
      <c r="C190" s="10"/>
    </row>
    <row r="191" spans="1:3">
      <c r="A191" s="21">
        <v>160</v>
      </c>
      <c r="B191" s="24">
        <f>100/'11'!B$17*'Calc1'!B5165*('Calc3'!B$1988+'Calc3'!B$2000)</f>
        <v>0</v>
      </c>
      <c r="C191" s="10"/>
    </row>
    <row r="192" spans="1:3">
      <c r="A192" s="21">
        <v>161</v>
      </c>
      <c r="B192" s="24">
        <f>100/'11'!B$17*'Calc1'!B5166*('Calc3'!B$1988+'Calc3'!B$2000)</f>
        <v>0</v>
      </c>
      <c r="C192" s="10"/>
    </row>
    <row r="193" spans="1:3">
      <c r="A193" s="21">
        <v>162</v>
      </c>
      <c r="B193" s="24">
        <f>100/'11'!B$17*'Calc1'!B5167*('Calc3'!B$1988+'Calc3'!B$2000)</f>
        <v>0</v>
      </c>
      <c r="C193" s="10"/>
    </row>
    <row r="194" spans="1:3">
      <c r="A194" s="21">
        <v>163</v>
      </c>
      <c r="B194" s="24">
        <f>100/'11'!B$17*'Calc1'!B5168*('Calc3'!B$1988+'Calc3'!B$2000)</f>
        <v>0</v>
      </c>
      <c r="C194" s="10"/>
    </row>
    <row r="195" spans="1:3">
      <c r="A195" s="21">
        <v>164</v>
      </c>
      <c r="B195" s="24">
        <f>100/'11'!B$17*'Calc1'!B5169*('Calc3'!B$1988+'Calc3'!B$2000)</f>
        <v>0</v>
      </c>
      <c r="C195" s="10"/>
    </row>
    <row r="196" spans="1:3">
      <c r="A196" s="21">
        <v>165</v>
      </c>
      <c r="B196" s="24">
        <f>100/'11'!B$17*'Calc1'!B5170*('Calc3'!B$1988+'Calc3'!B$2000)</f>
        <v>0</v>
      </c>
      <c r="C196" s="10"/>
    </row>
    <row r="197" spans="1:3">
      <c r="A197" s="21">
        <v>166</v>
      </c>
      <c r="B197" s="24">
        <f>100/'11'!B$17*'Calc1'!B5171*('Calc3'!B$1988+'Calc3'!B$2000)</f>
        <v>0</v>
      </c>
      <c r="C197" s="10"/>
    </row>
    <row r="198" spans="1:3">
      <c r="A198" s="21">
        <v>167</v>
      </c>
      <c r="B198" s="24">
        <f>100/'11'!B$17*'Calc1'!B5172*('Calc3'!B$1988+'Calc3'!B$2000)</f>
        <v>0</v>
      </c>
      <c r="C198" s="10"/>
    </row>
    <row r="199" spans="1:3">
      <c r="A199" s="21">
        <v>168</v>
      </c>
      <c r="B199" s="24">
        <f>100/'11'!B$17*'Calc1'!B5173*('Calc3'!B$1988+'Calc3'!B$2000)</f>
        <v>0</v>
      </c>
      <c r="C199" s="10"/>
    </row>
    <row r="200" spans="1:3">
      <c r="A200" s="21">
        <v>169</v>
      </c>
      <c r="B200" s="24">
        <f>100/'11'!B$17*'Calc1'!B5174*('Calc3'!B$1988+'Calc3'!B$2000)</f>
        <v>0</v>
      </c>
      <c r="C200" s="10"/>
    </row>
    <row r="201" spans="1:3">
      <c r="A201" s="21">
        <v>170</v>
      </c>
      <c r="B201" s="24">
        <f>100/'11'!B$17*'Calc1'!B5175*('Calc3'!B$1988+'Calc3'!B$2000)</f>
        <v>0</v>
      </c>
      <c r="C201" s="10"/>
    </row>
    <row r="202" spans="1:3">
      <c r="A202" s="21">
        <v>171</v>
      </c>
      <c r="B202" s="24">
        <f>100/'11'!B$17*'Calc1'!B5176*('Calc3'!B$1988+'Calc3'!B$2000)</f>
        <v>0</v>
      </c>
      <c r="C202" s="10"/>
    </row>
    <row r="203" spans="1:3">
      <c r="A203" s="21">
        <v>172</v>
      </c>
      <c r="B203" s="24">
        <f>100/'11'!B$17*'Calc1'!B5177*('Calc3'!B$1988+'Calc3'!B$2000)</f>
        <v>0</v>
      </c>
      <c r="C203" s="10"/>
    </row>
    <row r="204" spans="1:3">
      <c r="A204" s="21">
        <v>173</v>
      </c>
      <c r="B204" s="24">
        <f>100/'11'!B$17*'Calc1'!B5178*('Calc3'!B$1988+'Calc3'!B$2000)</f>
        <v>0</v>
      </c>
      <c r="C204" s="10"/>
    </row>
    <row r="205" spans="1:3">
      <c r="A205" s="21">
        <v>174</v>
      </c>
      <c r="B205" s="24">
        <f>100/'11'!B$17*'Calc1'!B5179*('Calc3'!B$1988+'Calc3'!B$2000)</f>
        <v>0</v>
      </c>
      <c r="C205" s="10"/>
    </row>
    <row r="206" spans="1:3">
      <c r="A206" s="21">
        <v>175</v>
      </c>
      <c r="B206" s="24">
        <f>100/'11'!B$17*'Calc1'!B5180*('Calc3'!B$1988+'Calc3'!B$2000)</f>
        <v>0</v>
      </c>
      <c r="C206" s="10"/>
    </row>
    <row r="207" spans="1:3">
      <c r="A207" s="21">
        <v>176</v>
      </c>
      <c r="B207" s="24">
        <f>100/'11'!B$17*'Calc1'!B5181*('Calc3'!B$1988+'Calc3'!B$2000)</f>
        <v>0</v>
      </c>
      <c r="C207" s="10"/>
    </row>
    <row r="208" spans="1:3">
      <c r="A208" s="21">
        <v>177</v>
      </c>
      <c r="B208" s="24">
        <f>100/'11'!B$17*'Calc1'!B5182*('Calc3'!B$1988+'Calc3'!B$2000)</f>
        <v>0</v>
      </c>
      <c r="C208" s="10"/>
    </row>
    <row r="209" spans="1:3">
      <c r="A209" s="21">
        <v>178</v>
      </c>
      <c r="B209" s="24">
        <f>100/'11'!B$17*'Calc1'!B5183*('Calc3'!B$1988+'Calc3'!B$2000)</f>
        <v>0</v>
      </c>
      <c r="C209" s="10"/>
    </row>
    <row r="210" spans="1:3">
      <c r="A210" s="21">
        <v>179</v>
      </c>
      <c r="B210" s="24">
        <f>100/'11'!B$17*'Calc1'!B5184*('Calc3'!B$1988+'Calc3'!B$2000)</f>
        <v>0</v>
      </c>
      <c r="C210" s="10"/>
    </row>
    <row r="211" spans="1:3">
      <c r="A211" s="21">
        <v>180</v>
      </c>
      <c r="B211" s="24">
        <f>100/'11'!B$17*'Calc1'!B5185*('Calc3'!B$1988+'Calc3'!B$2000)</f>
        <v>0</v>
      </c>
      <c r="C211" s="10"/>
    </row>
    <row r="212" spans="1:3">
      <c r="A212" s="21">
        <v>181</v>
      </c>
      <c r="B212" s="24">
        <f>100/'11'!B$17*'Calc1'!B5186*('Calc3'!B$1988+'Calc3'!B$2000)</f>
        <v>0</v>
      </c>
      <c r="C212" s="10"/>
    </row>
    <row r="213" spans="1:3">
      <c r="A213" s="21">
        <v>182</v>
      </c>
      <c r="B213" s="24">
        <f>100/'11'!B$17*'Calc1'!B5187*('Calc3'!B$1988+'Calc3'!B$2000)</f>
        <v>0</v>
      </c>
      <c r="C213" s="10"/>
    </row>
    <row r="214" spans="1:3">
      <c r="A214" s="21">
        <v>183</v>
      </c>
      <c r="B214" s="24">
        <f>100/'11'!B$17*'Calc1'!B5188*('Calc3'!B$1988+'Calc3'!B$2000)</f>
        <v>0</v>
      </c>
      <c r="C214" s="10"/>
    </row>
    <row r="215" spans="1:3">
      <c r="A215" s="21">
        <v>184</v>
      </c>
      <c r="B215" s="24">
        <f>100/'11'!B$17*'Calc1'!B5189*('Calc3'!B$1988+'Calc3'!B$2000)</f>
        <v>0</v>
      </c>
      <c r="C215" s="10"/>
    </row>
    <row r="216" spans="1:3">
      <c r="A216" s="21">
        <v>185</v>
      </c>
      <c r="B216" s="24">
        <f>100/'11'!B$17*'Calc1'!B5190*('Calc3'!B$1988+'Calc3'!B$2000)</f>
        <v>0</v>
      </c>
      <c r="C216" s="10"/>
    </row>
    <row r="217" spans="1:3">
      <c r="A217" s="21">
        <v>186</v>
      </c>
      <c r="B217" s="24">
        <f>100/'11'!B$17*'Calc1'!B5191*('Calc3'!B$1988+'Calc3'!B$2000)</f>
        <v>0</v>
      </c>
      <c r="C217" s="10"/>
    </row>
    <row r="218" spans="1:3">
      <c r="A218" s="21">
        <v>187</v>
      </c>
      <c r="B218" s="24">
        <f>100/'11'!B$17*'Calc1'!B5192*('Calc3'!B$1988+'Calc3'!B$2000)</f>
        <v>0</v>
      </c>
      <c r="C218" s="10"/>
    </row>
    <row r="219" spans="1:3">
      <c r="A219" s="21">
        <v>188</v>
      </c>
      <c r="B219" s="24">
        <f>100/'11'!B$17*'Calc1'!B5193*('Calc3'!B$1988+'Calc3'!B$2000)</f>
        <v>0</v>
      </c>
      <c r="C219" s="10"/>
    </row>
    <row r="220" spans="1:3">
      <c r="A220" s="21">
        <v>189</v>
      </c>
      <c r="B220" s="24">
        <f>100/'11'!B$17*'Calc1'!B5194*('Calc3'!B$1988+'Calc3'!B$2000)</f>
        <v>0</v>
      </c>
      <c r="C220" s="10"/>
    </row>
    <row r="221" spans="1:3">
      <c r="A221" s="21">
        <v>190</v>
      </c>
      <c r="B221" s="24">
        <f>100/'11'!B$17*'Calc1'!B5195*('Calc3'!B$1988+'Calc3'!B$2000)</f>
        <v>0</v>
      </c>
      <c r="C221" s="10"/>
    </row>
    <row r="222" spans="1:3">
      <c r="A222" s="21">
        <v>191</v>
      </c>
      <c r="B222" s="24">
        <f>100/'11'!B$17*'Calc1'!B5196*('Calc3'!B$1988+'Calc3'!B$2000)</f>
        <v>0</v>
      </c>
      <c r="C222" s="10"/>
    </row>
    <row r="223" spans="1:3">
      <c r="A223" s="21">
        <v>192</v>
      </c>
      <c r="B223" s="24">
        <f>100/'11'!B$17*'Calc1'!B5197*('Calc3'!B$1988+'Calc3'!B$2000)</f>
        <v>0</v>
      </c>
      <c r="C223" s="10"/>
    </row>
    <row r="224" spans="1:3">
      <c r="A224" s="21">
        <v>193</v>
      </c>
      <c r="B224" s="24">
        <f>100/'11'!B$17*'Calc1'!B5198*('Calc3'!B$1988+'Calc3'!B$2000)</f>
        <v>0</v>
      </c>
      <c r="C224" s="10"/>
    </row>
    <row r="225" spans="1:3">
      <c r="A225" s="21">
        <v>194</v>
      </c>
      <c r="B225" s="24">
        <f>100/'11'!B$17*'Calc1'!B5199*('Calc3'!B$1988+'Calc3'!B$2000)</f>
        <v>0</v>
      </c>
      <c r="C225" s="10"/>
    </row>
    <row r="226" spans="1:3">
      <c r="A226" s="21">
        <v>195</v>
      </c>
      <c r="B226" s="24">
        <f>100/'11'!B$17*'Calc1'!B5200*('Calc3'!B$1988+'Calc3'!B$2000)</f>
        <v>0</v>
      </c>
      <c r="C226" s="10"/>
    </row>
    <row r="227" spans="1:3">
      <c r="A227" s="21">
        <v>196</v>
      </c>
      <c r="B227" s="24">
        <f>100/'11'!B$17*'Calc1'!B5201*('Calc3'!B$1988+'Calc3'!B$2000)</f>
        <v>0</v>
      </c>
      <c r="C227" s="10"/>
    </row>
    <row r="228" spans="1:3">
      <c r="A228" s="21">
        <v>197</v>
      </c>
      <c r="B228" s="24">
        <f>100/'11'!B$17*'Calc1'!B5202*('Calc3'!B$1988+'Calc3'!B$2000)</f>
        <v>0</v>
      </c>
      <c r="C228" s="10"/>
    </row>
    <row r="229" spans="1:3">
      <c r="A229" s="21">
        <v>198</v>
      </c>
      <c r="B229" s="24">
        <f>100/'11'!B$17*'Calc1'!B5203*('Calc3'!B$1988+'Calc3'!B$2000)</f>
        <v>0</v>
      </c>
      <c r="C229" s="10"/>
    </row>
    <row r="230" spans="1:3">
      <c r="A230" s="21">
        <v>199</v>
      </c>
      <c r="B230" s="24">
        <f>100/'11'!B$17*'Calc1'!B5204*('Calc3'!B$1988+'Calc3'!B$2000)</f>
        <v>0</v>
      </c>
      <c r="C230" s="10"/>
    </row>
    <row r="231" spans="1:3">
      <c r="A231" s="21">
        <v>200</v>
      </c>
      <c r="B231" s="24">
        <f>100/'11'!B$17*'Calc1'!B5205*('Calc3'!B$1988+'Calc3'!B$2000)</f>
        <v>0</v>
      </c>
      <c r="C231" s="10"/>
    </row>
    <row r="232" spans="1:3">
      <c r="A232" s="21">
        <v>201</v>
      </c>
      <c r="B232" s="24">
        <f>100/'11'!B$17*'Calc1'!B5206*('Calc3'!B$1988+'Calc3'!B$2000)</f>
        <v>0</v>
      </c>
      <c r="C232" s="10"/>
    </row>
    <row r="233" spans="1:3">
      <c r="A233" s="21">
        <v>202</v>
      </c>
      <c r="B233" s="24">
        <f>100/'11'!B$17*'Calc1'!B5207*('Calc3'!B$1988+'Calc3'!B$2000)</f>
        <v>0</v>
      </c>
      <c r="C233" s="10"/>
    </row>
    <row r="234" spans="1:3">
      <c r="A234" s="21">
        <v>203</v>
      </c>
      <c r="B234" s="24">
        <f>100/'11'!B$17*'Calc1'!B5208*('Calc3'!B$1988+'Calc3'!B$2000)</f>
        <v>0</v>
      </c>
      <c r="C234" s="10"/>
    </row>
    <row r="235" spans="1:3">
      <c r="A235" s="21">
        <v>204</v>
      </c>
      <c r="B235" s="24">
        <f>100/'11'!B$17*'Calc1'!B5209*('Calc3'!B$1988+'Calc3'!B$2000)</f>
        <v>0</v>
      </c>
      <c r="C235" s="10"/>
    </row>
    <row r="236" spans="1:3">
      <c r="A236" s="21">
        <v>205</v>
      </c>
      <c r="B236" s="24">
        <f>100/'11'!B$17*'Calc1'!B5210*('Calc3'!B$1988+'Calc3'!B$2000)</f>
        <v>0</v>
      </c>
      <c r="C236" s="10"/>
    </row>
    <row r="237" spans="1:3">
      <c r="A237" s="21">
        <v>206</v>
      </c>
      <c r="B237" s="24">
        <f>100/'11'!B$17*'Calc1'!B5211*('Calc3'!B$1988+'Calc3'!B$2000)</f>
        <v>0</v>
      </c>
      <c r="C237" s="10"/>
    </row>
    <row r="238" spans="1:3">
      <c r="A238" s="21">
        <v>207</v>
      </c>
      <c r="B238" s="24">
        <f>100/'11'!B$17*'Calc1'!B5212*('Calc3'!B$1988+'Calc3'!B$2000)</f>
        <v>0</v>
      </c>
      <c r="C238" s="10"/>
    </row>
    <row r="239" spans="1:3">
      <c r="A239" s="21">
        <v>208</v>
      </c>
      <c r="B239" s="24">
        <f>100/'11'!B$17*'Calc1'!B5213*('Calc3'!B$1988+'Calc3'!B$2000)</f>
        <v>0</v>
      </c>
      <c r="C239" s="10"/>
    </row>
    <row r="240" spans="1:3">
      <c r="A240" s="21">
        <v>209</v>
      </c>
      <c r="B240" s="24">
        <f>100/'11'!B$17*'Calc1'!B5214*('Calc3'!B$1988+'Calc3'!B$2000)</f>
        <v>0</v>
      </c>
      <c r="C240" s="10"/>
    </row>
    <row r="241" spans="1:3">
      <c r="A241" s="21">
        <v>210</v>
      </c>
      <c r="B241" s="24">
        <f>100/'11'!B$17*'Calc1'!B5215*('Calc3'!B$1988+'Calc3'!B$2000)</f>
        <v>0</v>
      </c>
      <c r="C241" s="10"/>
    </row>
    <row r="242" spans="1:3">
      <c r="A242" s="21">
        <v>211</v>
      </c>
      <c r="B242" s="24">
        <f>100/'11'!B$17*'Calc1'!B5216*('Calc3'!B$1988+'Calc3'!B$2000)</f>
        <v>0</v>
      </c>
      <c r="C242" s="10"/>
    </row>
    <row r="243" spans="1:3">
      <c r="A243" s="21">
        <v>212</v>
      </c>
      <c r="B243" s="24">
        <f>100/'11'!B$17*'Calc1'!B5217*('Calc3'!B$1988+'Calc3'!B$2000)</f>
        <v>0</v>
      </c>
      <c r="C243" s="10"/>
    </row>
    <row r="244" spans="1:3">
      <c r="A244" s="21">
        <v>213</v>
      </c>
      <c r="B244" s="24">
        <f>100/'11'!B$17*'Calc1'!B5218*('Calc3'!B$1988+'Calc3'!B$2000)</f>
        <v>0</v>
      </c>
      <c r="C244" s="10"/>
    </row>
    <row r="245" spans="1:3">
      <c r="A245" s="21">
        <v>214</v>
      </c>
      <c r="B245" s="24">
        <f>100/'11'!B$17*'Calc1'!B5219*('Calc3'!B$1988+'Calc3'!B$2000)</f>
        <v>0</v>
      </c>
      <c r="C245" s="10"/>
    </row>
    <row r="246" spans="1:3">
      <c r="A246" s="21">
        <v>215</v>
      </c>
      <c r="B246" s="24">
        <f>100/'11'!B$17*'Calc1'!B5220*('Calc3'!B$1988+'Calc3'!B$2000)</f>
        <v>0</v>
      </c>
      <c r="C246" s="10"/>
    </row>
    <row r="247" spans="1:3">
      <c r="A247" s="21">
        <v>216</v>
      </c>
      <c r="B247" s="24">
        <f>100/'11'!B$17*'Calc1'!B5221*('Calc3'!B$1988+'Calc3'!B$2000)</f>
        <v>0</v>
      </c>
      <c r="C247" s="10"/>
    </row>
    <row r="248" spans="1:3">
      <c r="A248" s="21">
        <v>217</v>
      </c>
      <c r="B248" s="24">
        <f>100/'11'!B$17*'Calc1'!B5222*('Calc3'!B$1988+'Calc3'!B$2000)</f>
        <v>0</v>
      </c>
      <c r="C248" s="10"/>
    </row>
    <row r="249" spans="1:3">
      <c r="A249" s="21">
        <v>218</v>
      </c>
      <c r="B249" s="24">
        <f>100/'11'!B$17*'Calc1'!B5223*('Calc3'!B$1988+'Calc3'!B$2000)</f>
        <v>0</v>
      </c>
      <c r="C249" s="10"/>
    </row>
    <row r="250" spans="1:3">
      <c r="A250" s="21">
        <v>219</v>
      </c>
      <c r="B250" s="24">
        <f>100/'11'!B$17*'Calc1'!B5224*('Calc3'!B$1988+'Calc3'!B$2000)</f>
        <v>0</v>
      </c>
      <c r="C250" s="10"/>
    </row>
    <row r="251" spans="1:3">
      <c r="A251" s="21">
        <v>220</v>
      </c>
      <c r="B251" s="24">
        <f>100/'11'!B$17*'Calc1'!B5225*('Calc3'!B$1988+'Calc3'!B$2000)</f>
        <v>0</v>
      </c>
      <c r="C251" s="10"/>
    </row>
    <row r="252" spans="1:3">
      <c r="A252" s="21">
        <v>221</v>
      </c>
      <c r="B252" s="24">
        <f>100/'11'!B$17*'Calc1'!B5226*('Calc3'!B$1988+'Calc3'!B$2000)</f>
        <v>0</v>
      </c>
      <c r="C252" s="10"/>
    </row>
    <row r="253" spans="1:3">
      <c r="A253" s="21">
        <v>222</v>
      </c>
      <c r="B253" s="24">
        <f>100/'11'!B$17*'Calc1'!B5227*('Calc3'!B$1988+'Calc3'!B$2000)</f>
        <v>0</v>
      </c>
      <c r="C253" s="10"/>
    </row>
    <row r="254" spans="1:3">
      <c r="A254" s="21">
        <v>223</v>
      </c>
      <c r="B254" s="24">
        <f>100/'11'!B$17*'Calc1'!B5228*('Calc3'!B$1988+'Calc3'!B$2000)</f>
        <v>0</v>
      </c>
      <c r="C254" s="10"/>
    </row>
    <row r="255" spans="1:3">
      <c r="A255" s="21">
        <v>224</v>
      </c>
      <c r="B255" s="24">
        <f>100/'11'!B$17*'Calc1'!B5229*('Calc3'!B$1988+'Calc3'!B$2000)</f>
        <v>0</v>
      </c>
      <c r="C255" s="10"/>
    </row>
    <row r="256" spans="1:3">
      <c r="A256" s="21">
        <v>225</v>
      </c>
      <c r="B256" s="24">
        <f>100/'11'!B$17*'Calc1'!B5230*('Calc3'!B$1988+'Calc3'!B$2000)</f>
        <v>0</v>
      </c>
      <c r="C256" s="10"/>
    </row>
    <row r="257" spans="1:3">
      <c r="A257" s="21">
        <v>226</v>
      </c>
      <c r="B257" s="24">
        <f>100/'11'!B$17*'Calc1'!B5231*('Calc3'!B$1988+'Calc3'!B$2000)</f>
        <v>0</v>
      </c>
      <c r="C257" s="10"/>
    </row>
    <row r="258" spans="1:3">
      <c r="A258" s="21">
        <v>227</v>
      </c>
      <c r="B258" s="24">
        <f>100/'11'!B$17*'Calc1'!B5232*('Calc3'!B$1988+'Calc3'!B$2000)</f>
        <v>0</v>
      </c>
      <c r="C258" s="10"/>
    </row>
    <row r="259" spans="1:3">
      <c r="A259" s="21">
        <v>228</v>
      </c>
      <c r="B259" s="24">
        <f>100/'11'!B$17*'Calc1'!B5233*('Calc3'!B$1988+'Calc3'!B$2000)</f>
        <v>0</v>
      </c>
      <c r="C259" s="10"/>
    </row>
    <row r="260" spans="1:3">
      <c r="A260" s="21">
        <v>229</v>
      </c>
      <c r="B260" s="24">
        <f>100/'11'!B$17*'Calc1'!B5234*('Calc3'!B$1988+'Calc3'!B$2000)</f>
        <v>0</v>
      </c>
      <c r="C260" s="10"/>
    </row>
    <row r="261" spans="1:3">
      <c r="A261" s="21">
        <v>230</v>
      </c>
      <c r="B261" s="24">
        <f>100/'11'!B$17*'Calc1'!B5235*('Calc3'!B$1988+'Calc3'!B$2000)</f>
        <v>0</v>
      </c>
      <c r="C261" s="10"/>
    </row>
    <row r="262" spans="1:3">
      <c r="A262" s="21">
        <v>231</v>
      </c>
      <c r="B262" s="24">
        <f>100/'11'!B$17*'Calc1'!B5236*('Calc3'!B$1988+'Calc3'!B$2000)</f>
        <v>0</v>
      </c>
      <c r="C262" s="10"/>
    </row>
    <row r="263" spans="1:3">
      <c r="A263" s="21">
        <v>232</v>
      </c>
      <c r="B263" s="24">
        <f>100/'11'!B$17*'Calc1'!B5237*('Calc3'!B$1988+'Calc3'!B$2000)</f>
        <v>0</v>
      </c>
      <c r="C263" s="10"/>
    </row>
    <row r="264" spans="1:3">
      <c r="A264" s="21">
        <v>233</v>
      </c>
      <c r="B264" s="24">
        <f>100/'11'!B$17*'Calc1'!B5238*('Calc3'!B$1988+'Calc3'!B$2000)</f>
        <v>0</v>
      </c>
      <c r="C264" s="10"/>
    </row>
    <row r="265" spans="1:3">
      <c r="A265" s="21">
        <v>234</v>
      </c>
      <c r="B265" s="24">
        <f>100/'11'!B$17*'Calc1'!B5239*('Calc3'!B$1988+'Calc3'!B$2000)</f>
        <v>0</v>
      </c>
      <c r="C265" s="10"/>
    </row>
    <row r="266" spans="1:3">
      <c r="A266" s="21">
        <v>235</v>
      </c>
      <c r="B266" s="24">
        <f>100/'11'!B$17*'Calc1'!B5240*('Calc3'!B$1988+'Calc3'!B$2000)</f>
        <v>0</v>
      </c>
      <c r="C266" s="10"/>
    </row>
    <row r="267" spans="1:3">
      <c r="A267" s="21">
        <v>236</v>
      </c>
      <c r="B267" s="24">
        <f>100/'11'!B$17*'Calc1'!B5241*('Calc3'!B$1988+'Calc3'!B$2000)</f>
        <v>0</v>
      </c>
      <c r="C267" s="10"/>
    </row>
    <row r="268" spans="1:3">
      <c r="A268" s="21">
        <v>237</v>
      </c>
      <c r="B268" s="24">
        <f>100/'11'!B$17*'Calc1'!B5242*('Calc3'!B$1988+'Calc3'!B$2000)</f>
        <v>0</v>
      </c>
      <c r="C268" s="10"/>
    </row>
    <row r="269" spans="1:3">
      <c r="A269" s="21">
        <v>238</v>
      </c>
      <c r="B269" s="24">
        <f>100/'11'!B$17*'Calc1'!B5243*('Calc3'!B$1988+'Calc3'!B$2000)</f>
        <v>0</v>
      </c>
      <c r="C269" s="10"/>
    </row>
    <row r="270" spans="1:3">
      <c r="A270" s="21">
        <v>239</v>
      </c>
      <c r="B270" s="24">
        <f>100/'11'!B$17*'Calc1'!B5244*('Calc3'!B$1988+'Calc3'!B$2000)</f>
        <v>0</v>
      </c>
      <c r="C270" s="10"/>
    </row>
    <row r="271" spans="1:3">
      <c r="A271" s="21">
        <v>240</v>
      </c>
      <c r="B271" s="24">
        <f>100/'11'!B$17*'Calc1'!B5245*('Calc3'!B$1988+'Calc3'!B$2000)</f>
        <v>0</v>
      </c>
      <c r="C271" s="10"/>
    </row>
    <row r="272" spans="1:3">
      <c r="A272" s="21">
        <v>241</v>
      </c>
      <c r="B272" s="24">
        <f>100/'11'!B$17*'Calc1'!B5246*('Calc3'!B$1988+'Calc3'!B$2000)</f>
        <v>0</v>
      </c>
      <c r="C272" s="10"/>
    </row>
    <row r="273" spans="1:3">
      <c r="A273" s="21">
        <v>242</v>
      </c>
      <c r="B273" s="24">
        <f>100/'11'!B$17*'Calc1'!B5247*('Calc3'!B$1988+'Calc3'!B$2000)</f>
        <v>0</v>
      </c>
      <c r="C273" s="10"/>
    </row>
    <row r="274" spans="1:3">
      <c r="A274" s="21">
        <v>243</v>
      </c>
      <c r="B274" s="24">
        <f>100/'11'!B$17*'Calc1'!B5248*('Calc3'!B$1988+'Calc3'!B$2000)</f>
        <v>0</v>
      </c>
      <c r="C274" s="10"/>
    </row>
    <row r="275" spans="1:3">
      <c r="A275" s="21">
        <v>244</v>
      </c>
      <c r="B275" s="24">
        <f>100/'11'!B$17*'Calc1'!B5249*('Calc3'!B$1988+'Calc3'!B$2000)</f>
        <v>0</v>
      </c>
      <c r="C275" s="10"/>
    </row>
    <row r="276" spans="1:3">
      <c r="A276" s="21">
        <v>245</v>
      </c>
      <c r="B276" s="24">
        <f>100/'11'!B$17*'Calc1'!B5250*('Calc3'!B$1988+'Calc3'!B$2000)</f>
        <v>0</v>
      </c>
      <c r="C276" s="10"/>
    </row>
    <row r="277" spans="1:3">
      <c r="A277" s="21">
        <v>246</v>
      </c>
      <c r="B277" s="24">
        <f>100/'11'!B$17*'Calc1'!B5251*('Calc3'!B$1988+'Calc3'!B$2000)</f>
        <v>0</v>
      </c>
      <c r="C277" s="10"/>
    </row>
    <row r="278" spans="1:3">
      <c r="A278" s="21">
        <v>247</v>
      </c>
      <c r="B278" s="24">
        <f>100/'11'!B$17*'Calc1'!B5252*('Calc3'!B$1988+'Calc3'!B$2000)</f>
        <v>0</v>
      </c>
      <c r="C278" s="10"/>
    </row>
    <row r="279" spans="1:3">
      <c r="A279" s="21">
        <v>248</v>
      </c>
      <c r="B279" s="24">
        <f>100/'11'!B$17*'Calc1'!B5253*('Calc3'!B$1988+'Calc3'!B$2000)</f>
        <v>0</v>
      </c>
      <c r="C279" s="10"/>
    </row>
    <row r="280" spans="1:3">
      <c r="A280" s="21">
        <v>249</v>
      </c>
      <c r="B280" s="24">
        <f>100/'11'!B$17*'Calc1'!B5254*('Calc3'!B$1988+'Calc3'!B$2000)</f>
        <v>0</v>
      </c>
      <c r="C280" s="10"/>
    </row>
    <row r="281" spans="1:3">
      <c r="A281" s="21">
        <v>250</v>
      </c>
      <c r="B281" s="24">
        <f>100/'11'!B$17*'Calc1'!B5255*('Calc3'!B$1988+'Calc3'!B$2000)</f>
        <v>0</v>
      </c>
      <c r="C281" s="10"/>
    </row>
    <row r="282" spans="1:3">
      <c r="A282" s="21">
        <v>251</v>
      </c>
      <c r="B282" s="24">
        <f>100/'11'!B$17*'Calc1'!B5256*('Calc3'!B$1988+'Calc3'!B$2000)</f>
        <v>0</v>
      </c>
      <c r="C282" s="10"/>
    </row>
    <row r="283" spans="1:3">
      <c r="A283" s="21">
        <v>252</v>
      </c>
      <c r="B283" s="24">
        <f>100/'11'!B$17*'Calc1'!B5257*('Calc3'!B$1988+'Calc3'!B$2000)</f>
        <v>0</v>
      </c>
      <c r="C283" s="10"/>
    </row>
    <row r="284" spans="1:3">
      <c r="A284" s="21">
        <v>253</v>
      </c>
      <c r="B284" s="24">
        <f>100/'11'!B$17*'Calc1'!B5258*('Calc3'!B$1988+'Calc3'!B$2000)</f>
        <v>0</v>
      </c>
      <c r="C284" s="10"/>
    </row>
    <row r="285" spans="1:3">
      <c r="A285" s="21">
        <v>254</v>
      </c>
      <c r="B285" s="24">
        <f>100/'11'!B$17*'Calc1'!B5259*('Calc3'!B$1988+'Calc3'!B$2000)</f>
        <v>0</v>
      </c>
      <c r="C285" s="10"/>
    </row>
    <row r="286" spans="1:3">
      <c r="A286" s="21">
        <v>255</v>
      </c>
      <c r="B286" s="24">
        <f>100/'11'!B$17*'Calc1'!B5260*('Calc3'!B$1988+'Calc3'!B$2000)</f>
        <v>0</v>
      </c>
      <c r="C286" s="10"/>
    </row>
    <row r="287" spans="1:3">
      <c r="A287" s="21">
        <v>256</v>
      </c>
      <c r="B287" s="24">
        <f>100/'11'!B$17*'Calc1'!B5261*('Calc3'!B$1988+'Calc3'!B$2000)</f>
        <v>0</v>
      </c>
      <c r="C287" s="10"/>
    </row>
    <row r="288" spans="1:3">
      <c r="A288" s="21">
        <v>257</v>
      </c>
      <c r="B288" s="24">
        <f>100/'11'!B$17*'Calc1'!B5262*('Calc3'!B$1988+'Calc3'!B$2000)</f>
        <v>0</v>
      </c>
      <c r="C288" s="10"/>
    </row>
    <row r="289" spans="1:3">
      <c r="A289" s="21">
        <v>258</v>
      </c>
      <c r="B289" s="24">
        <f>100/'11'!B$17*'Calc1'!B5263*('Calc3'!B$1988+'Calc3'!B$2000)</f>
        <v>0</v>
      </c>
      <c r="C289" s="10"/>
    </row>
    <row r="290" spans="1:3">
      <c r="A290" s="21">
        <v>259</v>
      </c>
      <c r="B290" s="24">
        <f>100/'11'!B$17*'Calc1'!B5264*('Calc3'!B$1988+'Calc3'!B$2000)</f>
        <v>0</v>
      </c>
      <c r="C290" s="10"/>
    </row>
    <row r="291" spans="1:3">
      <c r="A291" s="21">
        <v>260</v>
      </c>
      <c r="B291" s="24">
        <f>100/'11'!B$17*'Calc1'!B5265*('Calc3'!B$1988+'Calc3'!B$2000)</f>
        <v>0</v>
      </c>
      <c r="C291" s="10"/>
    </row>
    <row r="292" spans="1:3">
      <c r="A292" s="21">
        <v>261</v>
      </c>
      <c r="B292" s="24">
        <f>100/'11'!B$17*'Calc1'!B5266*('Calc3'!B$1988+'Calc3'!B$2000)</f>
        <v>0</v>
      </c>
      <c r="C292" s="10"/>
    </row>
    <row r="293" spans="1:3">
      <c r="A293" s="21">
        <v>262</v>
      </c>
      <c r="B293" s="24">
        <f>100/'11'!B$17*'Calc1'!B5267*('Calc3'!B$1988+'Calc3'!B$2000)</f>
        <v>0</v>
      </c>
      <c r="C293" s="10"/>
    </row>
    <row r="294" spans="1:3">
      <c r="A294" s="21">
        <v>263</v>
      </c>
      <c r="B294" s="24">
        <f>100/'11'!B$17*'Calc1'!B5268*('Calc3'!B$1988+'Calc3'!B$2000)</f>
        <v>0</v>
      </c>
      <c r="C294" s="10"/>
    </row>
    <row r="295" spans="1:3">
      <c r="A295" s="21">
        <v>264</v>
      </c>
      <c r="B295" s="24">
        <f>100/'11'!B$17*'Calc1'!B5269*('Calc3'!B$1988+'Calc3'!B$2000)</f>
        <v>0</v>
      </c>
      <c r="C295" s="10"/>
    </row>
    <row r="296" spans="1:3">
      <c r="A296" s="21">
        <v>265</v>
      </c>
      <c r="B296" s="24">
        <f>100/'11'!B$17*'Calc1'!B5270*('Calc3'!B$1988+'Calc3'!B$2000)</f>
        <v>0</v>
      </c>
      <c r="C296" s="10"/>
    </row>
    <row r="297" spans="1:3">
      <c r="A297" s="21">
        <v>266</v>
      </c>
      <c r="B297" s="24">
        <f>100/'11'!B$17*'Calc1'!B5271*('Calc3'!B$1988+'Calc3'!B$2000)</f>
        <v>0</v>
      </c>
      <c r="C297" s="10"/>
    </row>
    <row r="298" spans="1:3">
      <c r="A298" s="21">
        <v>267</v>
      </c>
      <c r="B298" s="24">
        <f>100/'11'!B$17*'Calc1'!B5272*('Calc3'!B$1988+'Calc3'!B$2000)</f>
        <v>0</v>
      </c>
      <c r="C298" s="10"/>
    </row>
    <row r="299" spans="1:3">
      <c r="A299" s="21">
        <v>268</v>
      </c>
      <c r="B299" s="24">
        <f>100/'11'!B$17*'Calc1'!B5273*('Calc3'!B$1988+'Calc3'!B$2000)</f>
        <v>0</v>
      </c>
      <c r="C299" s="10"/>
    </row>
    <row r="300" spans="1:3">
      <c r="A300" s="21">
        <v>269</v>
      </c>
      <c r="B300" s="24">
        <f>100/'11'!B$17*'Calc1'!B5274*('Calc3'!B$1988+'Calc3'!B$2000)</f>
        <v>0</v>
      </c>
      <c r="C300" s="10"/>
    </row>
    <row r="301" spans="1:3">
      <c r="A301" s="21">
        <v>270</v>
      </c>
      <c r="B301" s="24">
        <f>100/'11'!B$17*'Calc1'!B5275*('Calc3'!B$1988+'Calc3'!B$2000)</f>
        <v>0</v>
      </c>
      <c r="C301" s="10"/>
    </row>
    <row r="302" spans="1:3">
      <c r="A302" s="21">
        <v>271</v>
      </c>
      <c r="B302" s="24">
        <f>100/'11'!B$17*'Calc1'!B5276*('Calc3'!B$1988+'Calc3'!B$2000)</f>
        <v>0</v>
      </c>
      <c r="C302" s="10"/>
    </row>
    <row r="303" spans="1:3">
      <c r="A303" s="21">
        <v>272</v>
      </c>
      <c r="B303" s="24">
        <f>100/'11'!B$17*'Calc1'!B5277*('Calc3'!B$1988+'Calc3'!B$2000)</f>
        <v>0</v>
      </c>
      <c r="C303" s="10"/>
    </row>
    <row r="304" spans="1:3">
      <c r="A304" s="21">
        <v>273</v>
      </c>
      <c r="B304" s="24">
        <f>100/'11'!B$17*'Calc1'!B5278*('Calc3'!B$1988+'Calc3'!B$2000)</f>
        <v>0</v>
      </c>
      <c r="C304" s="10"/>
    </row>
    <row r="305" spans="1:3">
      <c r="A305" s="21">
        <v>274</v>
      </c>
      <c r="B305" s="24">
        <f>100/'11'!B$17*'Calc1'!B5279*('Calc3'!B$1988+'Calc3'!B$2000)</f>
        <v>0</v>
      </c>
      <c r="C305" s="10"/>
    </row>
    <row r="306" spans="1:3">
      <c r="A306" s="21">
        <v>275</v>
      </c>
      <c r="B306" s="24">
        <f>100/'11'!B$17*'Calc1'!B5280*('Calc3'!B$1988+'Calc3'!B$2000)</f>
        <v>0</v>
      </c>
      <c r="C306" s="10"/>
    </row>
    <row r="307" spans="1:3">
      <c r="A307" s="21">
        <v>276</v>
      </c>
      <c r="B307" s="24">
        <f>100/'11'!B$17*'Calc1'!B5281*('Calc3'!B$1988+'Calc3'!B$2000)</f>
        <v>0</v>
      </c>
      <c r="C307" s="10"/>
    </row>
    <row r="308" spans="1:3">
      <c r="A308" s="21">
        <v>277</v>
      </c>
      <c r="B308" s="24">
        <f>100/'11'!B$17*'Calc1'!B5282*('Calc3'!B$1988+'Calc3'!B$2000)</f>
        <v>0</v>
      </c>
      <c r="C308" s="10"/>
    </row>
    <row r="309" spans="1:3">
      <c r="A309" s="21">
        <v>278</v>
      </c>
      <c r="B309" s="24">
        <f>100/'11'!B$17*'Calc1'!B5283*('Calc3'!B$1988+'Calc3'!B$2000)</f>
        <v>0</v>
      </c>
      <c r="C309" s="10"/>
    </row>
    <row r="310" spans="1:3">
      <c r="A310" s="21">
        <v>279</v>
      </c>
      <c r="B310" s="24">
        <f>100/'11'!B$17*'Calc1'!B5284*('Calc3'!B$1988+'Calc3'!B$2000)</f>
        <v>0</v>
      </c>
      <c r="C310" s="10"/>
    </row>
    <row r="311" spans="1:3">
      <c r="A311" s="21">
        <v>280</v>
      </c>
      <c r="B311" s="24">
        <f>100/'11'!B$17*'Calc1'!B5285*('Calc3'!B$1988+'Calc3'!B$2000)</f>
        <v>0</v>
      </c>
      <c r="C311" s="10"/>
    </row>
    <row r="312" spans="1:3">
      <c r="A312" s="21">
        <v>281</v>
      </c>
      <c r="B312" s="24">
        <f>100/'11'!B$17*'Calc1'!B5286*('Calc3'!B$1988+'Calc3'!B$2000)</f>
        <v>0</v>
      </c>
      <c r="C312" s="10"/>
    </row>
    <row r="313" spans="1:3">
      <c r="A313" s="21">
        <v>282</v>
      </c>
      <c r="B313" s="24">
        <f>100/'11'!B$17*'Calc1'!B5287*('Calc3'!B$1988+'Calc3'!B$2000)</f>
        <v>0</v>
      </c>
      <c r="C313" s="10"/>
    </row>
    <row r="314" spans="1:3">
      <c r="A314" s="21">
        <v>283</v>
      </c>
      <c r="B314" s="24">
        <f>100/'11'!B$17*'Calc1'!B5288*('Calc3'!B$1988+'Calc3'!B$2000)</f>
        <v>0</v>
      </c>
      <c r="C314" s="10"/>
    </row>
    <row r="315" spans="1:3">
      <c r="A315" s="21">
        <v>284</v>
      </c>
      <c r="B315" s="24">
        <f>100/'11'!B$17*'Calc1'!B5289*('Calc3'!B$1988+'Calc3'!B$2000)</f>
        <v>0</v>
      </c>
      <c r="C315" s="10"/>
    </row>
    <row r="316" spans="1:3">
      <c r="A316" s="21">
        <v>285</v>
      </c>
      <c r="B316" s="24">
        <f>100/'11'!B$17*'Calc1'!B5290*('Calc3'!B$1988+'Calc3'!B$2000)</f>
        <v>0</v>
      </c>
      <c r="C316" s="10"/>
    </row>
    <row r="317" spans="1:3">
      <c r="A317" s="21">
        <v>286</v>
      </c>
      <c r="B317" s="24">
        <f>100/'11'!B$17*'Calc1'!B5291*('Calc3'!B$1988+'Calc3'!B$2000)</f>
        <v>0</v>
      </c>
      <c r="C317" s="10"/>
    </row>
    <row r="318" spans="1:3">
      <c r="A318" s="21">
        <v>287</v>
      </c>
      <c r="B318" s="24">
        <f>100/'11'!B$17*'Calc1'!B5292*('Calc3'!B$1988+'Calc3'!B$2000)</f>
        <v>0</v>
      </c>
      <c r="C318" s="10"/>
    </row>
    <row r="319" spans="1:3">
      <c r="A319" s="21">
        <v>288</v>
      </c>
      <c r="B319" s="24">
        <f>100/'11'!B$17*'Calc1'!B5293*('Calc3'!B$1988+'Calc3'!B$2000)</f>
        <v>0</v>
      </c>
      <c r="C319" s="10"/>
    </row>
    <row r="320" spans="1:3">
      <c r="A320" s="21">
        <v>289</v>
      </c>
      <c r="B320" s="24">
        <f>100/'11'!B$17*'Calc1'!B5294*('Calc3'!B$1988+'Calc3'!B$2000)</f>
        <v>0</v>
      </c>
      <c r="C320" s="10"/>
    </row>
    <row r="321" spans="1:3">
      <c r="A321" s="21">
        <v>290</v>
      </c>
      <c r="B321" s="24">
        <f>100/'11'!B$17*'Calc1'!B5295*('Calc3'!B$1988+'Calc3'!B$2000)</f>
        <v>0</v>
      </c>
      <c r="C321" s="10"/>
    </row>
    <row r="322" spans="1:3">
      <c r="A322" s="21">
        <v>291</v>
      </c>
      <c r="B322" s="24">
        <f>100/'11'!B$17*'Calc1'!B5296*('Calc3'!B$1988+'Calc3'!B$2000)</f>
        <v>0</v>
      </c>
      <c r="C322" s="10"/>
    </row>
    <row r="323" spans="1:3">
      <c r="A323" s="21">
        <v>292</v>
      </c>
      <c r="B323" s="24">
        <f>100/'11'!B$17*'Calc1'!B5297*('Calc3'!B$1988+'Calc3'!B$2000)</f>
        <v>0</v>
      </c>
      <c r="C323" s="10"/>
    </row>
    <row r="324" spans="1:3">
      <c r="A324" s="21">
        <v>293</v>
      </c>
      <c r="B324" s="24">
        <f>100/'11'!B$17*'Calc1'!B5298*('Calc3'!B$1988+'Calc3'!B$2000)</f>
        <v>0</v>
      </c>
      <c r="C324" s="10"/>
    </row>
    <row r="325" spans="1:3">
      <c r="A325" s="21">
        <v>294</v>
      </c>
      <c r="B325" s="24">
        <f>100/'11'!B$17*'Calc1'!B5299*('Calc3'!B$1988+'Calc3'!B$2000)</f>
        <v>0</v>
      </c>
      <c r="C325" s="10"/>
    </row>
    <row r="326" spans="1:3">
      <c r="A326" s="21">
        <v>295</v>
      </c>
      <c r="B326" s="24">
        <f>100/'11'!B$17*'Calc1'!B5300*('Calc3'!B$1988+'Calc3'!B$2000)</f>
        <v>0</v>
      </c>
      <c r="C326" s="10"/>
    </row>
    <row r="327" spans="1:3">
      <c r="A327" s="21">
        <v>296</v>
      </c>
      <c r="B327" s="24">
        <f>100/'11'!B$17*'Calc1'!B5301*('Calc3'!B$1988+'Calc3'!B$2000)</f>
        <v>0</v>
      </c>
      <c r="C327" s="10"/>
    </row>
    <row r="328" spans="1:3">
      <c r="A328" s="21">
        <v>297</v>
      </c>
      <c r="B328" s="24">
        <f>100/'11'!B$17*'Calc1'!B5302*('Calc3'!B$1988+'Calc3'!B$2000)</f>
        <v>0</v>
      </c>
      <c r="C328" s="10"/>
    </row>
    <row r="329" spans="1:3">
      <c r="A329" s="21">
        <v>298</v>
      </c>
      <c r="B329" s="24">
        <f>100/'11'!B$17*'Calc1'!B5303*('Calc3'!B$1988+'Calc3'!B$2000)</f>
        <v>0</v>
      </c>
      <c r="C329" s="10"/>
    </row>
    <row r="330" spans="1:3">
      <c r="A330" s="21">
        <v>299</v>
      </c>
      <c r="B330" s="24">
        <f>100/'11'!B$17*'Calc1'!B5304*('Calc3'!B$1988+'Calc3'!B$2000)</f>
        <v>0</v>
      </c>
      <c r="C330" s="10"/>
    </row>
    <row r="331" spans="1:3">
      <c r="A331" s="21">
        <v>300</v>
      </c>
      <c r="B331" s="24">
        <f>100/'11'!B$17*'Calc1'!B5305*('Calc3'!B$1988+'Calc3'!B$2000)</f>
        <v>0</v>
      </c>
      <c r="C331" s="10"/>
    </row>
    <row r="333" spans="1:3">
      <c r="A333" s="11" t="s">
        <v>748</v>
      </c>
    </row>
    <row r="334" spans="1:3">
      <c r="A334" s="2" t="s">
        <v>253</v>
      </c>
    </row>
    <row r="335" spans="1:3">
      <c r="A335" s="13" t="s">
        <v>749</v>
      </c>
    </row>
    <row r="336" spans="1:3">
      <c r="A336" s="13" t="s">
        <v>353</v>
      </c>
    </row>
    <row r="337" spans="1:3">
      <c r="A337" s="2" t="s">
        <v>750</v>
      </c>
    </row>
    <row r="339" spans="1:3">
      <c r="B339" s="3" t="s">
        <v>751</v>
      </c>
    </row>
    <row r="340" spans="1:3">
      <c r="A340" s="21">
        <v>1</v>
      </c>
      <c r="B340" s="23">
        <f>'11'!D$17-'935'!X7</f>
        <v>0</v>
      </c>
      <c r="C340" s="10"/>
    </row>
    <row r="341" spans="1:3">
      <c r="A341" s="21">
        <v>2</v>
      </c>
      <c r="B341" s="23">
        <f>'11'!D$17-'935'!X8</f>
        <v>0</v>
      </c>
      <c r="C341" s="10"/>
    </row>
    <row r="342" spans="1:3">
      <c r="A342" s="21">
        <v>3</v>
      </c>
      <c r="B342" s="23">
        <f>'11'!D$17-'935'!X9</f>
        <v>0</v>
      </c>
      <c r="C342" s="10"/>
    </row>
    <row r="343" spans="1:3">
      <c r="A343" s="21">
        <v>4</v>
      </c>
      <c r="B343" s="23">
        <f>'11'!D$17-'935'!X10</f>
        <v>0</v>
      </c>
      <c r="C343" s="10"/>
    </row>
    <row r="344" spans="1:3">
      <c r="A344" s="21">
        <v>5</v>
      </c>
      <c r="B344" s="23">
        <f>'11'!D$17-'935'!X11</f>
        <v>0</v>
      </c>
      <c r="C344" s="10"/>
    </row>
    <row r="345" spans="1:3">
      <c r="A345" s="21">
        <v>6</v>
      </c>
      <c r="B345" s="23">
        <f>'11'!D$17-'935'!X12</f>
        <v>0</v>
      </c>
      <c r="C345" s="10"/>
    </row>
    <row r="346" spans="1:3">
      <c r="A346" s="21">
        <v>7</v>
      </c>
      <c r="B346" s="23">
        <f>'11'!D$17-'935'!X13</f>
        <v>0</v>
      </c>
      <c r="C346" s="10"/>
    </row>
    <row r="347" spans="1:3">
      <c r="A347" s="21">
        <v>8</v>
      </c>
      <c r="B347" s="23">
        <f>'11'!D$17-'935'!X14</f>
        <v>0</v>
      </c>
      <c r="C347" s="10"/>
    </row>
    <row r="348" spans="1:3">
      <c r="A348" s="21">
        <v>9</v>
      </c>
      <c r="B348" s="23">
        <f>'11'!D$17-'935'!X15</f>
        <v>0</v>
      </c>
      <c r="C348" s="10"/>
    </row>
    <row r="349" spans="1:3">
      <c r="A349" s="21">
        <v>10</v>
      </c>
      <c r="B349" s="23">
        <f>'11'!D$17-'935'!X16</f>
        <v>0</v>
      </c>
      <c r="C349" s="10"/>
    </row>
    <row r="350" spans="1:3">
      <c r="A350" s="21">
        <v>11</v>
      </c>
      <c r="B350" s="23">
        <f>'11'!D$17-'935'!X17</f>
        <v>0</v>
      </c>
      <c r="C350" s="10"/>
    </row>
    <row r="351" spans="1:3">
      <c r="A351" s="21">
        <v>12</v>
      </c>
      <c r="B351" s="23">
        <f>'11'!D$17-'935'!X18</f>
        <v>0</v>
      </c>
      <c r="C351" s="10"/>
    </row>
    <row r="352" spans="1:3">
      <c r="A352" s="21">
        <v>13</v>
      </c>
      <c r="B352" s="23">
        <f>'11'!D$17-'935'!X19</f>
        <v>0</v>
      </c>
      <c r="C352" s="10"/>
    </row>
    <row r="353" spans="1:3">
      <c r="A353" s="21">
        <v>14</v>
      </c>
      <c r="B353" s="23">
        <f>'11'!D$17-'935'!X20</f>
        <v>0</v>
      </c>
      <c r="C353" s="10"/>
    </row>
    <row r="354" spans="1:3">
      <c r="A354" s="21">
        <v>15</v>
      </c>
      <c r="B354" s="23">
        <f>'11'!D$17-'935'!X21</f>
        <v>0</v>
      </c>
      <c r="C354" s="10"/>
    </row>
    <row r="355" spans="1:3">
      <c r="A355" s="21">
        <v>16</v>
      </c>
      <c r="B355" s="23">
        <f>'11'!D$17-'935'!X22</f>
        <v>0</v>
      </c>
      <c r="C355" s="10"/>
    </row>
    <row r="356" spans="1:3">
      <c r="A356" s="21">
        <v>17</v>
      </c>
      <c r="B356" s="23">
        <f>'11'!D$17-'935'!X23</f>
        <v>0</v>
      </c>
      <c r="C356" s="10"/>
    </row>
    <row r="357" spans="1:3">
      <c r="A357" s="21">
        <v>18</v>
      </c>
      <c r="B357" s="23">
        <f>'11'!D$17-'935'!X24</f>
        <v>0</v>
      </c>
      <c r="C357" s="10"/>
    </row>
    <row r="358" spans="1:3">
      <c r="A358" s="21">
        <v>19</v>
      </c>
      <c r="B358" s="23">
        <f>'11'!D$17-'935'!X25</f>
        <v>0</v>
      </c>
      <c r="C358" s="10"/>
    </row>
    <row r="359" spans="1:3">
      <c r="A359" s="21">
        <v>20</v>
      </c>
      <c r="B359" s="23">
        <f>'11'!D$17-'935'!X26</f>
        <v>0</v>
      </c>
      <c r="C359" s="10"/>
    </row>
    <row r="360" spans="1:3">
      <c r="A360" s="21">
        <v>21</v>
      </c>
      <c r="B360" s="23">
        <f>'11'!D$17-'935'!X27</f>
        <v>0</v>
      </c>
      <c r="C360" s="10"/>
    </row>
    <row r="361" spans="1:3">
      <c r="A361" s="21">
        <v>22</v>
      </c>
      <c r="B361" s="23">
        <f>'11'!D$17-'935'!X28</f>
        <v>0</v>
      </c>
      <c r="C361" s="10"/>
    </row>
    <row r="362" spans="1:3">
      <c r="A362" s="21">
        <v>23</v>
      </c>
      <c r="B362" s="23">
        <f>'11'!D$17-'935'!X29</f>
        <v>0</v>
      </c>
      <c r="C362" s="10"/>
    </row>
    <row r="363" spans="1:3">
      <c r="A363" s="21">
        <v>24</v>
      </c>
      <c r="B363" s="23">
        <f>'11'!D$17-'935'!X30</f>
        <v>0</v>
      </c>
      <c r="C363" s="10"/>
    </row>
    <row r="364" spans="1:3">
      <c r="A364" s="21">
        <v>25</v>
      </c>
      <c r="B364" s="23">
        <f>'11'!D$17-'935'!X31</f>
        <v>0</v>
      </c>
      <c r="C364" s="10"/>
    </row>
    <row r="365" spans="1:3">
      <c r="A365" s="21">
        <v>26</v>
      </c>
      <c r="B365" s="23">
        <f>'11'!D$17-'935'!X32</f>
        <v>0</v>
      </c>
      <c r="C365" s="10"/>
    </row>
    <row r="366" spans="1:3">
      <c r="A366" s="21">
        <v>27</v>
      </c>
      <c r="B366" s="23">
        <f>'11'!D$17-'935'!X33</f>
        <v>0</v>
      </c>
      <c r="C366" s="10"/>
    </row>
    <row r="367" spans="1:3">
      <c r="A367" s="21">
        <v>28</v>
      </c>
      <c r="B367" s="23">
        <f>'11'!D$17-'935'!X34</f>
        <v>0</v>
      </c>
      <c r="C367" s="10"/>
    </row>
    <row r="368" spans="1:3">
      <c r="A368" s="21">
        <v>29</v>
      </c>
      <c r="B368" s="23">
        <f>'11'!D$17-'935'!X35</f>
        <v>0</v>
      </c>
      <c r="C368" s="10"/>
    </row>
    <row r="369" spans="1:3">
      <c r="A369" s="21">
        <v>30</v>
      </c>
      <c r="B369" s="23">
        <f>'11'!D$17-'935'!X36</f>
        <v>0</v>
      </c>
      <c r="C369" s="10"/>
    </row>
    <row r="370" spans="1:3">
      <c r="A370" s="21">
        <v>31</v>
      </c>
      <c r="B370" s="23">
        <f>'11'!D$17-'935'!X37</f>
        <v>0</v>
      </c>
      <c r="C370" s="10"/>
    </row>
    <row r="371" spans="1:3">
      <c r="A371" s="21">
        <v>32</v>
      </c>
      <c r="B371" s="23">
        <f>'11'!D$17-'935'!X38</f>
        <v>0</v>
      </c>
      <c r="C371" s="10"/>
    </row>
    <row r="372" spans="1:3">
      <c r="A372" s="21">
        <v>33</v>
      </c>
      <c r="B372" s="23">
        <f>'11'!D$17-'935'!X39</f>
        <v>0</v>
      </c>
      <c r="C372" s="10"/>
    </row>
    <row r="373" spans="1:3">
      <c r="A373" s="21">
        <v>34</v>
      </c>
      <c r="B373" s="23">
        <f>'11'!D$17-'935'!X40</f>
        <v>0</v>
      </c>
      <c r="C373" s="10"/>
    </row>
    <row r="374" spans="1:3">
      <c r="A374" s="21">
        <v>35</v>
      </c>
      <c r="B374" s="23">
        <f>'11'!D$17-'935'!X41</f>
        <v>0</v>
      </c>
      <c r="C374" s="10"/>
    </row>
    <row r="375" spans="1:3">
      <c r="A375" s="21">
        <v>36</v>
      </c>
      <c r="B375" s="23">
        <f>'11'!D$17-'935'!X42</f>
        <v>0</v>
      </c>
      <c r="C375" s="10"/>
    </row>
    <row r="376" spans="1:3">
      <c r="A376" s="21">
        <v>37</v>
      </c>
      <c r="B376" s="23">
        <f>'11'!D$17-'935'!X43</f>
        <v>0</v>
      </c>
      <c r="C376" s="10"/>
    </row>
    <row r="377" spans="1:3">
      <c r="A377" s="21">
        <v>38</v>
      </c>
      <c r="B377" s="23">
        <f>'11'!D$17-'935'!X44</f>
        <v>0</v>
      </c>
      <c r="C377" s="10"/>
    </row>
    <row r="378" spans="1:3">
      <c r="A378" s="21">
        <v>39</v>
      </c>
      <c r="B378" s="23">
        <f>'11'!D$17-'935'!X45</f>
        <v>0</v>
      </c>
      <c r="C378" s="10"/>
    </row>
    <row r="379" spans="1:3">
      <c r="A379" s="21">
        <v>40</v>
      </c>
      <c r="B379" s="23">
        <f>'11'!D$17-'935'!X46</f>
        <v>0</v>
      </c>
      <c r="C379" s="10"/>
    </row>
    <row r="380" spans="1:3">
      <c r="A380" s="21">
        <v>41</v>
      </c>
      <c r="B380" s="23">
        <f>'11'!D$17-'935'!X47</f>
        <v>0</v>
      </c>
      <c r="C380" s="10"/>
    </row>
    <row r="381" spans="1:3">
      <c r="A381" s="21">
        <v>42</v>
      </c>
      <c r="B381" s="23">
        <f>'11'!D$17-'935'!X48</f>
        <v>0</v>
      </c>
      <c r="C381" s="10"/>
    </row>
    <row r="382" spans="1:3">
      <c r="A382" s="21">
        <v>43</v>
      </c>
      <c r="B382" s="23">
        <f>'11'!D$17-'935'!X49</f>
        <v>0</v>
      </c>
      <c r="C382" s="10"/>
    </row>
    <row r="383" spans="1:3">
      <c r="A383" s="21">
        <v>44</v>
      </c>
      <c r="B383" s="23">
        <f>'11'!D$17-'935'!X50</f>
        <v>0</v>
      </c>
      <c r="C383" s="10"/>
    </row>
    <row r="384" spans="1:3">
      <c r="A384" s="21">
        <v>45</v>
      </c>
      <c r="B384" s="23">
        <f>'11'!D$17-'935'!X51</f>
        <v>0</v>
      </c>
      <c r="C384" s="10"/>
    </row>
    <row r="385" spans="1:3">
      <c r="A385" s="21">
        <v>46</v>
      </c>
      <c r="B385" s="23">
        <f>'11'!D$17-'935'!X52</f>
        <v>0</v>
      </c>
      <c r="C385" s="10"/>
    </row>
    <row r="386" spans="1:3">
      <c r="A386" s="21">
        <v>47</v>
      </c>
      <c r="B386" s="23">
        <f>'11'!D$17-'935'!X53</f>
        <v>0</v>
      </c>
      <c r="C386" s="10"/>
    </row>
    <row r="387" spans="1:3">
      <c r="A387" s="21">
        <v>48</v>
      </c>
      <c r="B387" s="23">
        <f>'11'!D$17-'935'!X54</f>
        <v>0</v>
      </c>
      <c r="C387" s="10"/>
    </row>
    <row r="388" spans="1:3">
      <c r="A388" s="21">
        <v>49</v>
      </c>
      <c r="B388" s="23">
        <f>'11'!D$17-'935'!X55</f>
        <v>0</v>
      </c>
      <c r="C388" s="10"/>
    </row>
    <row r="389" spans="1:3">
      <c r="A389" s="21">
        <v>50</v>
      </c>
      <c r="B389" s="23">
        <f>'11'!D$17-'935'!X56</f>
        <v>0</v>
      </c>
      <c r="C389" s="10"/>
    </row>
    <row r="390" spans="1:3">
      <c r="A390" s="21">
        <v>51</v>
      </c>
      <c r="B390" s="23">
        <f>'11'!D$17-'935'!X57</f>
        <v>0</v>
      </c>
      <c r="C390" s="10"/>
    </row>
    <row r="391" spans="1:3">
      <c r="A391" s="21">
        <v>52</v>
      </c>
      <c r="B391" s="23">
        <f>'11'!D$17-'935'!X58</f>
        <v>0</v>
      </c>
      <c r="C391" s="10"/>
    </row>
    <row r="392" spans="1:3">
      <c r="A392" s="21">
        <v>53</v>
      </c>
      <c r="B392" s="23">
        <f>'11'!D$17-'935'!X59</f>
        <v>0</v>
      </c>
      <c r="C392" s="10"/>
    </row>
    <row r="393" spans="1:3">
      <c r="A393" s="21">
        <v>54</v>
      </c>
      <c r="B393" s="23">
        <f>'11'!D$17-'935'!X60</f>
        <v>0</v>
      </c>
      <c r="C393" s="10"/>
    </row>
    <row r="394" spans="1:3">
      <c r="A394" s="21">
        <v>55</v>
      </c>
      <c r="B394" s="23">
        <f>'11'!D$17-'935'!X61</f>
        <v>0</v>
      </c>
      <c r="C394" s="10"/>
    </row>
    <row r="395" spans="1:3">
      <c r="A395" s="21">
        <v>56</v>
      </c>
      <c r="B395" s="23">
        <f>'11'!D$17-'935'!X62</f>
        <v>0</v>
      </c>
      <c r="C395" s="10"/>
    </row>
    <row r="396" spans="1:3">
      <c r="A396" s="21">
        <v>57</v>
      </c>
      <c r="B396" s="23">
        <f>'11'!D$17-'935'!X63</f>
        <v>0</v>
      </c>
      <c r="C396" s="10"/>
    </row>
    <row r="397" spans="1:3">
      <c r="A397" s="21">
        <v>58</v>
      </c>
      <c r="B397" s="23">
        <f>'11'!D$17-'935'!X64</f>
        <v>0</v>
      </c>
      <c r="C397" s="10"/>
    </row>
    <row r="398" spans="1:3">
      <c r="A398" s="21">
        <v>59</v>
      </c>
      <c r="B398" s="23">
        <f>'11'!D$17-'935'!X65</f>
        <v>0</v>
      </c>
      <c r="C398" s="10"/>
    </row>
    <row r="399" spans="1:3">
      <c r="A399" s="21">
        <v>60</v>
      </c>
      <c r="B399" s="23">
        <f>'11'!D$17-'935'!X66</f>
        <v>0</v>
      </c>
      <c r="C399" s="10"/>
    </row>
    <row r="400" spans="1:3">
      <c r="A400" s="21">
        <v>61</v>
      </c>
      <c r="B400" s="23">
        <f>'11'!D$17-'935'!X67</f>
        <v>0</v>
      </c>
      <c r="C400" s="10"/>
    </row>
    <row r="401" spans="1:3">
      <c r="A401" s="21">
        <v>62</v>
      </c>
      <c r="B401" s="23">
        <f>'11'!D$17-'935'!X68</f>
        <v>0</v>
      </c>
      <c r="C401" s="10"/>
    </row>
    <row r="402" spans="1:3">
      <c r="A402" s="21">
        <v>63</v>
      </c>
      <c r="B402" s="23">
        <f>'11'!D$17-'935'!X69</f>
        <v>0</v>
      </c>
      <c r="C402" s="10"/>
    </row>
    <row r="403" spans="1:3">
      <c r="A403" s="21">
        <v>64</v>
      </c>
      <c r="B403" s="23">
        <f>'11'!D$17-'935'!X70</f>
        <v>0</v>
      </c>
      <c r="C403" s="10"/>
    </row>
    <row r="404" spans="1:3">
      <c r="A404" s="21">
        <v>65</v>
      </c>
      <c r="B404" s="23">
        <f>'11'!D$17-'935'!X71</f>
        <v>0</v>
      </c>
      <c r="C404" s="10"/>
    </row>
    <row r="405" spans="1:3">
      <c r="A405" s="21">
        <v>66</v>
      </c>
      <c r="B405" s="23">
        <f>'11'!D$17-'935'!X72</f>
        <v>0</v>
      </c>
      <c r="C405" s="10"/>
    </row>
    <row r="406" spans="1:3">
      <c r="A406" s="21">
        <v>67</v>
      </c>
      <c r="B406" s="23">
        <f>'11'!D$17-'935'!X73</f>
        <v>0</v>
      </c>
      <c r="C406" s="10"/>
    </row>
    <row r="407" spans="1:3">
      <c r="A407" s="21">
        <v>68</v>
      </c>
      <c r="B407" s="23">
        <f>'11'!D$17-'935'!X74</f>
        <v>0</v>
      </c>
      <c r="C407" s="10"/>
    </row>
    <row r="408" spans="1:3">
      <c r="A408" s="21">
        <v>69</v>
      </c>
      <c r="B408" s="23">
        <f>'11'!D$17-'935'!X75</f>
        <v>0</v>
      </c>
      <c r="C408" s="10"/>
    </row>
    <row r="409" spans="1:3">
      <c r="A409" s="21">
        <v>70</v>
      </c>
      <c r="B409" s="23">
        <f>'11'!D$17-'935'!X76</f>
        <v>0</v>
      </c>
      <c r="C409" s="10"/>
    </row>
    <row r="410" spans="1:3">
      <c r="A410" s="21">
        <v>71</v>
      </c>
      <c r="B410" s="23">
        <f>'11'!D$17-'935'!X77</f>
        <v>0</v>
      </c>
      <c r="C410" s="10"/>
    </row>
    <row r="411" spans="1:3">
      <c r="A411" s="21">
        <v>72</v>
      </c>
      <c r="B411" s="23">
        <f>'11'!D$17-'935'!X78</f>
        <v>0</v>
      </c>
      <c r="C411" s="10"/>
    </row>
    <row r="412" spans="1:3">
      <c r="A412" s="21">
        <v>73</v>
      </c>
      <c r="B412" s="23">
        <f>'11'!D$17-'935'!X79</f>
        <v>0</v>
      </c>
      <c r="C412" s="10"/>
    </row>
    <row r="413" spans="1:3">
      <c r="A413" s="21">
        <v>74</v>
      </c>
      <c r="B413" s="23">
        <f>'11'!D$17-'935'!X80</f>
        <v>0</v>
      </c>
      <c r="C413" s="10"/>
    </row>
    <row r="414" spans="1:3">
      <c r="A414" s="21">
        <v>75</v>
      </c>
      <c r="B414" s="23">
        <f>'11'!D$17-'935'!X81</f>
        <v>0</v>
      </c>
      <c r="C414" s="10"/>
    </row>
    <row r="415" spans="1:3">
      <c r="A415" s="21">
        <v>76</v>
      </c>
      <c r="B415" s="23">
        <f>'11'!D$17-'935'!X82</f>
        <v>0</v>
      </c>
      <c r="C415" s="10"/>
    </row>
    <row r="416" spans="1:3">
      <c r="A416" s="21">
        <v>77</v>
      </c>
      <c r="B416" s="23">
        <f>'11'!D$17-'935'!X83</f>
        <v>0</v>
      </c>
      <c r="C416" s="10"/>
    </row>
    <row r="417" spans="1:3">
      <c r="A417" s="21">
        <v>78</v>
      </c>
      <c r="B417" s="23">
        <f>'11'!D$17-'935'!X84</f>
        <v>0</v>
      </c>
      <c r="C417" s="10"/>
    </row>
    <row r="418" spans="1:3">
      <c r="A418" s="21">
        <v>79</v>
      </c>
      <c r="B418" s="23">
        <f>'11'!D$17-'935'!X85</f>
        <v>0</v>
      </c>
      <c r="C418" s="10"/>
    </row>
    <row r="419" spans="1:3">
      <c r="A419" s="21">
        <v>80</v>
      </c>
      <c r="B419" s="23">
        <f>'11'!D$17-'935'!X86</f>
        <v>0</v>
      </c>
      <c r="C419" s="10"/>
    </row>
    <row r="420" spans="1:3">
      <c r="A420" s="21">
        <v>81</v>
      </c>
      <c r="B420" s="23">
        <f>'11'!D$17-'935'!X87</f>
        <v>0</v>
      </c>
      <c r="C420" s="10"/>
    </row>
    <row r="421" spans="1:3">
      <c r="A421" s="21">
        <v>82</v>
      </c>
      <c r="B421" s="23">
        <f>'11'!D$17-'935'!X88</f>
        <v>0</v>
      </c>
      <c r="C421" s="10"/>
    </row>
    <row r="422" spans="1:3">
      <c r="A422" s="21">
        <v>83</v>
      </c>
      <c r="B422" s="23">
        <f>'11'!D$17-'935'!X89</f>
        <v>0</v>
      </c>
      <c r="C422" s="10"/>
    </row>
    <row r="423" spans="1:3">
      <c r="A423" s="21">
        <v>84</v>
      </c>
      <c r="B423" s="23">
        <f>'11'!D$17-'935'!X90</f>
        <v>0</v>
      </c>
      <c r="C423" s="10"/>
    </row>
    <row r="424" spans="1:3">
      <c r="A424" s="21">
        <v>85</v>
      </c>
      <c r="B424" s="23">
        <f>'11'!D$17-'935'!X91</f>
        <v>0</v>
      </c>
      <c r="C424" s="10"/>
    </row>
    <row r="425" spans="1:3">
      <c r="A425" s="21">
        <v>86</v>
      </c>
      <c r="B425" s="23">
        <f>'11'!D$17-'935'!X92</f>
        <v>0</v>
      </c>
      <c r="C425" s="10"/>
    </row>
    <row r="426" spans="1:3">
      <c r="A426" s="21">
        <v>87</v>
      </c>
      <c r="B426" s="23">
        <f>'11'!D$17-'935'!X93</f>
        <v>0</v>
      </c>
      <c r="C426" s="10"/>
    </row>
    <row r="427" spans="1:3">
      <c r="A427" s="21">
        <v>88</v>
      </c>
      <c r="B427" s="23">
        <f>'11'!D$17-'935'!X94</f>
        <v>0</v>
      </c>
      <c r="C427" s="10"/>
    </row>
    <row r="428" spans="1:3">
      <c r="A428" s="21">
        <v>89</v>
      </c>
      <c r="B428" s="23">
        <f>'11'!D$17-'935'!X95</f>
        <v>0</v>
      </c>
      <c r="C428" s="10"/>
    </row>
    <row r="429" spans="1:3">
      <c r="A429" s="21">
        <v>90</v>
      </c>
      <c r="B429" s="23">
        <f>'11'!D$17-'935'!X96</f>
        <v>0</v>
      </c>
      <c r="C429" s="10"/>
    </row>
    <row r="430" spans="1:3">
      <c r="A430" s="21">
        <v>91</v>
      </c>
      <c r="B430" s="23">
        <f>'11'!D$17-'935'!X97</f>
        <v>0</v>
      </c>
      <c r="C430" s="10"/>
    </row>
    <row r="431" spans="1:3">
      <c r="A431" s="21">
        <v>92</v>
      </c>
      <c r="B431" s="23">
        <f>'11'!D$17-'935'!X98</f>
        <v>0</v>
      </c>
      <c r="C431" s="10"/>
    </row>
    <row r="432" spans="1:3">
      <c r="A432" s="21">
        <v>93</v>
      </c>
      <c r="B432" s="23">
        <f>'11'!D$17-'935'!X99</f>
        <v>0</v>
      </c>
      <c r="C432" s="10"/>
    </row>
    <row r="433" spans="1:3">
      <c r="A433" s="21">
        <v>94</v>
      </c>
      <c r="B433" s="23">
        <f>'11'!D$17-'935'!X100</f>
        <v>0</v>
      </c>
      <c r="C433" s="10"/>
    </row>
    <row r="434" spans="1:3">
      <c r="A434" s="21">
        <v>95</v>
      </c>
      <c r="B434" s="23">
        <f>'11'!D$17-'935'!X101</f>
        <v>0</v>
      </c>
      <c r="C434" s="10"/>
    </row>
    <row r="435" spans="1:3">
      <c r="A435" s="21">
        <v>96</v>
      </c>
      <c r="B435" s="23">
        <f>'11'!D$17-'935'!X102</f>
        <v>0</v>
      </c>
      <c r="C435" s="10"/>
    </row>
    <row r="436" spans="1:3">
      <c r="A436" s="21">
        <v>97</v>
      </c>
      <c r="B436" s="23">
        <f>'11'!D$17-'935'!X103</f>
        <v>0</v>
      </c>
      <c r="C436" s="10"/>
    </row>
    <row r="437" spans="1:3">
      <c r="A437" s="21">
        <v>98</v>
      </c>
      <c r="B437" s="23">
        <f>'11'!D$17-'935'!X104</f>
        <v>0</v>
      </c>
      <c r="C437" s="10"/>
    </row>
    <row r="438" spans="1:3">
      <c r="A438" s="21">
        <v>99</v>
      </c>
      <c r="B438" s="23">
        <f>'11'!D$17-'935'!X105</f>
        <v>0</v>
      </c>
      <c r="C438" s="10"/>
    </row>
    <row r="439" spans="1:3">
      <c r="A439" s="21">
        <v>100</v>
      </c>
      <c r="B439" s="23">
        <f>'11'!D$17-'935'!X106</f>
        <v>0</v>
      </c>
      <c r="C439" s="10"/>
    </row>
    <row r="440" spans="1:3">
      <c r="A440" s="21">
        <v>101</v>
      </c>
      <c r="B440" s="23">
        <f>'11'!D$17-'935'!X107</f>
        <v>0</v>
      </c>
      <c r="C440" s="10"/>
    </row>
    <row r="441" spans="1:3">
      <c r="A441" s="21">
        <v>102</v>
      </c>
      <c r="B441" s="23">
        <f>'11'!D$17-'935'!X108</f>
        <v>0</v>
      </c>
      <c r="C441" s="10"/>
    </row>
    <row r="442" spans="1:3">
      <c r="A442" s="21">
        <v>103</v>
      </c>
      <c r="B442" s="23">
        <f>'11'!D$17-'935'!X109</f>
        <v>0</v>
      </c>
      <c r="C442" s="10"/>
    </row>
    <row r="443" spans="1:3">
      <c r="A443" s="21">
        <v>104</v>
      </c>
      <c r="B443" s="23">
        <f>'11'!D$17-'935'!X110</f>
        <v>0</v>
      </c>
      <c r="C443" s="10"/>
    </row>
    <row r="444" spans="1:3">
      <c r="A444" s="21">
        <v>105</v>
      </c>
      <c r="B444" s="23">
        <f>'11'!D$17-'935'!X111</f>
        <v>0</v>
      </c>
      <c r="C444" s="10"/>
    </row>
    <row r="445" spans="1:3">
      <c r="A445" s="21">
        <v>106</v>
      </c>
      <c r="B445" s="23">
        <f>'11'!D$17-'935'!X112</f>
        <v>0</v>
      </c>
      <c r="C445" s="10"/>
    </row>
    <row r="446" spans="1:3">
      <c r="A446" s="21">
        <v>107</v>
      </c>
      <c r="B446" s="23">
        <f>'11'!D$17-'935'!X113</f>
        <v>0</v>
      </c>
      <c r="C446" s="10"/>
    </row>
    <row r="447" spans="1:3">
      <c r="A447" s="21">
        <v>108</v>
      </c>
      <c r="B447" s="23">
        <f>'11'!D$17-'935'!X114</f>
        <v>0</v>
      </c>
      <c r="C447" s="10"/>
    </row>
    <row r="448" spans="1:3">
      <c r="A448" s="21">
        <v>109</v>
      </c>
      <c r="B448" s="23">
        <f>'11'!D$17-'935'!X115</f>
        <v>0</v>
      </c>
      <c r="C448" s="10"/>
    </row>
    <row r="449" spans="1:3">
      <c r="A449" s="21">
        <v>110</v>
      </c>
      <c r="B449" s="23">
        <f>'11'!D$17-'935'!X116</f>
        <v>0</v>
      </c>
      <c r="C449" s="10"/>
    </row>
    <row r="450" spans="1:3">
      <c r="A450" s="21">
        <v>111</v>
      </c>
      <c r="B450" s="23">
        <f>'11'!D$17-'935'!X117</f>
        <v>0</v>
      </c>
      <c r="C450" s="10"/>
    </row>
    <row r="451" spans="1:3">
      <c r="A451" s="21">
        <v>112</v>
      </c>
      <c r="B451" s="23">
        <f>'11'!D$17-'935'!X118</f>
        <v>0</v>
      </c>
      <c r="C451" s="10"/>
    </row>
    <row r="452" spans="1:3">
      <c r="A452" s="21">
        <v>113</v>
      </c>
      <c r="B452" s="23">
        <f>'11'!D$17-'935'!X119</f>
        <v>0</v>
      </c>
      <c r="C452" s="10"/>
    </row>
    <row r="453" spans="1:3">
      <c r="A453" s="21">
        <v>114</v>
      </c>
      <c r="B453" s="23">
        <f>'11'!D$17-'935'!X120</f>
        <v>0</v>
      </c>
      <c r="C453" s="10"/>
    </row>
    <row r="454" spans="1:3">
      <c r="A454" s="21">
        <v>115</v>
      </c>
      <c r="B454" s="23">
        <f>'11'!D$17-'935'!X121</f>
        <v>0</v>
      </c>
      <c r="C454" s="10"/>
    </row>
    <row r="455" spans="1:3">
      <c r="A455" s="21">
        <v>116</v>
      </c>
      <c r="B455" s="23">
        <f>'11'!D$17-'935'!X122</f>
        <v>0</v>
      </c>
      <c r="C455" s="10"/>
    </row>
    <row r="456" spans="1:3">
      <c r="A456" s="21">
        <v>117</v>
      </c>
      <c r="B456" s="23">
        <f>'11'!D$17-'935'!X123</f>
        <v>0</v>
      </c>
      <c r="C456" s="10"/>
    </row>
    <row r="457" spans="1:3">
      <c r="A457" s="21">
        <v>118</v>
      </c>
      <c r="B457" s="23">
        <f>'11'!D$17-'935'!X124</f>
        <v>0</v>
      </c>
      <c r="C457" s="10"/>
    </row>
    <row r="458" spans="1:3">
      <c r="A458" s="21">
        <v>119</v>
      </c>
      <c r="B458" s="23">
        <f>'11'!D$17-'935'!X125</f>
        <v>0</v>
      </c>
      <c r="C458" s="10"/>
    </row>
    <row r="459" spans="1:3">
      <c r="A459" s="21">
        <v>120</v>
      </c>
      <c r="B459" s="23">
        <f>'11'!D$17-'935'!X126</f>
        <v>0</v>
      </c>
      <c r="C459" s="10"/>
    </row>
    <row r="460" spans="1:3">
      <c r="A460" s="21">
        <v>121</v>
      </c>
      <c r="B460" s="23">
        <f>'11'!D$17-'935'!X127</f>
        <v>0</v>
      </c>
      <c r="C460" s="10"/>
    </row>
    <row r="461" spans="1:3">
      <c r="A461" s="21">
        <v>122</v>
      </c>
      <c r="B461" s="23">
        <f>'11'!D$17-'935'!X128</f>
        <v>0</v>
      </c>
      <c r="C461" s="10"/>
    </row>
    <row r="462" spans="1:3">
      <c r="A462" s="21">
        <v>123</v>
      </c>
      <c r="B462" s="23">
        <f>'11'!D$17-'935'!X129</f>
        <v>0</v>
      </c>
      <c r="C462" s="10"/>
    </row>
    <row r="463" spans="1:3">
      <c r="A463" s="21">
        <v>124</v>
      </c>
      <c r="B463" s="23">
        <f>'11'!D$17-'935'!X130</f>
        <v>0</v>
      </c>
      <c r="C463" s="10"/>
    </row>
    <row r="464" spans="1:3">
      <c r="A464" s="21">
        <v>125</v>
      </c>
      <c r="B464" s="23">
        <f>'11'!D$17-'935'!X131</f>
        <v>0</v>
      </c>
      <c r="C464" s="10"/>
    </row>
    <row r="465" spans="1:3">
      <c r="A465" s="21">
        <v>126</v>
      </c>
      <c r="B465" s="23">
        <f>'11'!D$17-'935'!X132</f>
        <v>0</v>
      </c>
      <c r="C465" s="10"/>
    </row>
    <row r="466" spans="1:3">
      <c r="A466" s="21">
        <v>127</v>
      </c>
      <c r="B466" s="23">
        <f>'11'!D$17-'935'!X133</f>
        <v>0</v>
      </c>
      <c r="C466" s="10"/>
    </row>
    <row r="467" spans="1:3">
      <c r="A467" s="21">
        <v>128</v>
      </c>
      <c r="B467" s="23">
        <f>'11'!D$17-'935'!X134</f>
        <v>0</v>
      </c>
      <c r="C467" s="10"/>
    </row>
    <row r="468" spans="1:3">
      <c r="A468" s="21">
        <v>129</v>
      </c>
      <c r="B468" s="23">
        <f>'11'!D$17-'935'!X135</f>
        <v>0</v>
      </c>
      <c r="C468" s="10"/>
    </row>
    <row r="469" spans="1:3">
      <c r="A469" s="21">
        <v>130</v>
      </c>
      <c r="B469" s="23">
        <f>'11'!D$17-'935'!X136</f>
        <v>0</v>
      </c>
      <c r="C469" s="10"/>
    </row>
    <row r="470" spans="1:3">
      <c r="A470" s="21">
        <v>131</v>
      </c>
      <c r="B470" s="23">
        <f>'11'!D$17-'935'!X137</f>
        <v>0</v>
      </c>
      <c r="C470" s="10"/>
    </row>
    <row r="471" spans="1:3">
      <c r="A471" s="21">
        <v>132</v>
      </c>
      <c r="B471" s="23">
        <f>'11'!D$17-'935'!X138</f>
        <v>0</v>
      </c>
      <c r="C471" s="10"/>
    </row>
    <row r="472" spans="1:3">
      <c r="A472" s="21">
        <v>133</v>
      </c>
      <c r="B472" s="23">
        <f>'11'!D$17-'935'!X139</f>
        <v>0</v>
      </c>
      <c r="C472" s="10"/>
    </row>
    <row r="473" spans="1:3">
      <c r="A473" s="21">
        <v>134</v>
      </c>
      <c r="B473" s="23">
        <f>'11'!D$17-'935'!X140</f>
        <v>0</v>
      </c>
      <c r="C473" s="10"/>
    </row>
    <row r="474" spans="1:3">
      <c r="A474" s="21">
        <v>135</v>
      </c>
      <c r="B474" s="23">
        <f>'11'!D$17-'935'!X141</f>
        <v>0</v>
      </c>
      <c r="C474" s="10"/>
    </row>
    <row r="475" spans="1:3">
      <c r="A475" s="21">
        <v>136</v>
      </c>
      <c r="B475" s="23">
        <f>'11'!D$17-'935'!X142</f>
        <v>0</v>
      </c>
      <c r="C475" s="10"/>
    </row>
    <row r="476" spans="1:3">
      <c r="A476" s="21">
        <v>137</v>
      </c>
      <c r="B476" s="23">
        <f>'11'!D$17-'935'!X143</f>
        <v>0</v>
      </c>
      <c r="C476" s="10"/>
    </row>
    <row r="477" spans="1:3">
      <c r="A477" s="21">
        <v>138</v>
      </c>
      <c r="B477" s="23">
        <f>'11'!D$17-'935'!X144</f>
        <v>0</v>
      </c>
      <c r="C477" s="10"/>
    </row>
    <row r="478" spans="1:3">
      <c r="A478" s="21">
        <v>139</v>
      </c>
      <c r="B478" s="23">
        <f>'11'!D$17-'935'!X145</f>
        <v>0</v>
      </c>
      <c r="C478" s="10"/>
    </row>
    <row r="479" spans="1:3">
      <c r="A479" s="21">
        <v>140</v>
      </c>
      <c r="B479" s="23">
        <f>'11'!D$17-'935'!X146</f>
        <v>0</v>
      </c>
      <c r="C479" s="10"/>
    </row>
    <row r="480" spans="1:3">
      <c r="A480" s="21">
        <v>141</v>
      </c>
      <c r="B480" s="23">
        <f>'11'!D$17-'935'!X147</f>
        <v>0</v>
      </c>
      <c r="C480" s="10"/>
    </row>
    <row r="481" spans="1:3">
      <c r="A481" s="21">
        <v>142</v>
      </c>
      <c r="B481" s="23">
        <f>'11'!D$17-'935'!X148</f>
        <v>0</v>
      </c>
      <c r="C481" s="10"/>
    </row>
    <row r="482" spans="1:3">
      <c r="A482" s="21">
        <v>143</v>
      </c>
      <c r="B482" s="23">
        <f>'11'!D$17-'935'!X149</f>
        <v>0</v>
      </c>
      <c r="C482" s="10"/>
    </row>
    <row r="483" spans="1:3">
      <c r="A483" s="21">
        <v>144</v>
      </c>
      <c r="B483" s="23">
        <f>'11'!D$17-'935'!X150</f>
        <v>0</v>
      </c>
      <c r="C483" s="10"/>
    </row>
    <row r="484" spans="1:3">
      <c r="A484" s="21">
        <v>145</v>
      </c>
      <c r="B484" s="23">
        <f>'11'!D$17-'935'!X151</f>
        <v>0</v>
      </c>
      <c r="C484" s="10"/>
    </row>
    <row r="485" spans="1:3">
      <c r="A485" s="21">
        <v>146</v>
      </c>
      <c r="B485" s="23">
        <f>'11'!D$17-'935'!X152</f>
        <v>0</v>
      </c>
      <c r="C485" s="10"/>
    </row>
    <row r="486" spans="1:3">
      <c r="A486" s="21">
        <v>147</v>
      </c>
      <c r="B486" s="23">
        <f>'11'!D$17-'935'!X153</f>
        <v>0</v>
      </c>
      <c r="C486" s="10"/>
    </row>
    <row r="487" spans="1:3">
      <c r="A487" s="21">
        <v>148</v>
      </c>
      <c r="B487" s="23">
        <f>'11'!D$17-'935'!X154</f>
        <v>0</v>
      </c>
      <c r="C487" s="10"/>
    </row>
    <row r="488" spans="1:3">
      <c r="A488" s="21">
        <v>149</v>
      </c>
      <c r="B488" s="23">
        <f>'11'!D$17-'935'!X155</f>
        <v>0</v>
      </c>
      <c r="C488" s="10"/>
    </row>
    <row r="489" spans="1:3">
      <c r="A489" s="21">
        <v>150</v>
      </c>
      <c r="B489" s="23">
        <f>'11'!D$17-'935'!X156</f>
        <v>0</v>
      </c>
      <c r="C489" s="10"/>
    </row>
    <row r="490" spans="1:3">
      <c r="A490" s="21">
        <v>151</v>
      </c>
      <c r="B490" s="23">
        <f>'11'!D$17-'935'!X157</f>
        <v>0</v>
      </c>
      <c r="C490" s="10"/>
    </row>
    <row r="491" spans="1:3">
      <c r="A491" s="21">
        <v>152</v>
      </c>
      <c r="B491" s="23">
        <f>'11'!D$17-'935'!X158</f>
        <v>0</v>
      </c>
      <c r="C491" s="10"/>
    </row>
    <row r="492" spans="1:3">
      <c r="A492" s="21">
        <v>153</v>
      </c>
      <c r="B492" s="23">
        <f>'11'!D$17-'935'!X159</f>
        <v>0</v>
      </c>
      <c r="C492" s="10"/>
    </row>
    <row r="493" spans="1:3">
      <c r="A493" s="21">
        <v>154</v>
      </c>
      <c r="B493" s="23">
        <f>'11'!D$17-'935'!X160</f>
        <v>0</v>
      </c>
      <c r="C493" s="10"/>
    </row>
    <row r="494" spans="1:3">
      <c r="A494" s="21">
        <v>155</v>
      </c>
      <c r="B494" s="23">
        <f>'11'!D$17-'935'!X161</f>
        <v>0</v>
      </c>
      <c r="C494" s="10"/>
    </row>
    <row r="495" spans="1:3">
      <c r="A495" s="21">
        <v>156</v>
      </c>
      <c r="B495" s="23">
        <f>'11'!D$17-'935'!X162</f>
        <v>0</v>
      </c>
      <c r="C495" s="10"/>
    </row>
    <row r="496" spans="1:3">
      <c r="A496" s="21">
        <v>157</v>
      </c>
      <c r="B496" s="23">
        <f>'11'!D$17-'935'!X163</f>
        <v>0</v>
      </c>
      <c r="C496" s="10"/>
    </row>
    <row r="497" spans="1:3">
      <c r="A497" s="21">
        <v>158</v>
      </c>
      <c r="B497" s="23">
        <f>'11'!D$17-'935'!X164</f>
        <v>0</v>
      </c>
      <c r="C497" s="10"/>
    </row>
    <row r="498" spans="1:3">
      <c r="A498" s="21">
        <v>159</v>
      </c>
      <c r="B498" s="23">
        <f>'11'!D$17-'935'!X165</f>
        <v>0</v>
      </c>
      <c r="C498" s="10"/>
    </row>
    <row r="499" spans="1:3">
      <c r="A499" s="21">
        <v>160</v>
      </c>
      <c r="B499" s="23">
        <f>'11'!D$17-'935'!X166</f>
        <v>0</v>
      </c>
      <c r="C499" s="10"/>
    </row>
    <row r="500" spans="1:3">
      <c r="A500" s="21">
        <v>161</v>
      </c>
      <c r="B500" s="23">
        <f>'11'!D$17-'935'!X167</f>
        <v>0</v>
      </c>
      <c r="C500" s="10"/>
    </row>
    <row r="501" spans="1:3">
      <c r="A501" s="21">
        <v>162</v>
      </c>
      <c r="B501" s="23">
        <f>'11'!D$17-'935'!X168</f>
        <v>0</v>
      </c>
      <c r="C501" s="10"/>
    </row>
    <row r="502" spans="1:3">
      <c r="A502" s="21">
        <v>163</v>
      </c>
      <c r="B502" s="23">
        <f>'11'!D$17-'935'!X169</f>
        <v>0</v>
      </c>
      <c r="C502" s="10"/>
    </row>
    <row r="503" spans="1:3">
      <c r="A503" s="21">
        <v>164</v>
      </c>
      <c r="B503" s="23">
        <f>'11'!D$17-'935'!X170</f>
        <v>0</v>
      </c>
      <c r="C503" s="10"/>
    </row>
    <row r="504" spans="1:3">
      <c r="A504" s="21">
        <v>165</v>
      </c>
      <c r="B504" s="23">
        <f>'11'!D$17-'935'!X171</f>
        <v>0</v>
      </c>
      <c r="C504" s="10"/>
    </row>
    <row r="505" spans="1:3">
      <c r="A505" s="21">
        <v>166</v>
      </c>
      <c r="B505" s="23">
        <f>'11'!D$17-'935'!X172</f>
        <v>0</v>
      </c>
      <c r="C505" s="10"/>
    </row>
    <row r="506" spans="1:3">
      <c r="A506" s="21">
        <v>167</v>
      </c>
      <c r="B506" s="23">
        <f>'11'!D$17-'935'!X173</f>
        <v>0</v>
      </c>
      <c r="C506" s="10"/>
    </row>
    <row r="507" spans="1:3">
      <c r="A507" s="21">
        <v>168</v>
      </c>
      <c r="B507" s="23">
        <f>'11'!D$17-'935'!X174</f>
        <v>0</v>
      </c>
      <c r="C507" s="10"/>
    </row>
    <row r="508" spans="1:3">
      <c r="A508" s="21">
        <v>169</v>
      </c>
      <c r="B508" s="23">
        <f>'11'!D$17-'935'!X175</f>
        <v>0</v>
      </c>
      <c r="C508" s="10"/>
    </row>
    <row r="509" spans="1:3">
      <c r="A509" s="21">
        <v>170</v>
      </c>
      <c r="B509" s="23">
        <f>'11'!D$17-'935'!X176</f>
        <v>0</v>
      </c>
      <c r="C509" s="10"/>
    </row>
    <row r="510" spans="1:3">
      <c r="A510" s="21">
        <v>171</v>
      </c>
      <c r="B510" s="23">
        <f>'11'!D$17-'935'!X177</f>
        <v>0</v>
      </c>
      <c r="C510" s="10"/>
    </row>
    <row r="511" spans="1:3">
      <c r="A511" s="21">
        <v>172</v>
      </c>
      <c r="B511" s="23">
        <f>'11'!D$17-'935'!X178</f>
        <v>0</v>
      </c>
      <c r="C511" s="10"/>
    </row>
    <row r="512" spans="1:3">
      <c r="A512" s="21">
        <v>173</v>
      </c>
      <c r="B512" s="23">
        <f>'11'!D$17-'935'!X179</f>
        <v>0</v>
      </c>
      <c r="C512" s="10"/>
    </row>
    <row r="513" spans="1:3">
      <c r="A513" s="21">
        <v>174</v>
      </c>
      <c r="B513" s="23">
        <f>'11'!D$17-'935'!X180</f>
        <v>0</v>
      </c>
      <c r="C513" s="10"/>
    </row>
    <row r="514" spans="1:3">
      <c r="A514" s="21">
        <v>175</v>
      </c>
      <c r="B514" s="23">
        <f>'11'!D$17-'935'!X181</f>
        <v>0</v>
      </c>
      <c r="C514" s="10"/>
    </row>
    <row r="515" spans="1:3">
      <c r="A515" s="21">
        <v>176</v>
      </c>
      <c r="B515" s="23">
        <f>'11'!D$17-'935'!X182</f>
        <v>0</v>
      </c>
      <c r="C515" s="10"/>
    </row>
    <row r="516" spans="1:3">
      <c r="A516" s="21">
        <v>177</v>
      </c>
      <c r="B516" s="23">
        <f>'11'!D$17-'935'!X183</f>
        <v>0</v>
      </c>
      <c r="C516" s="10"/>
    </row>
    <row r="517" spans="1:3">
      <c r="A517" s="21">
        <v>178</v>
      </c>
      <c r="B517" s="23">
        <f>'11'!D$17-'935'!X184</f>
        <v>0</v>
      </c>
      <c r="C517" s="10"/>
    </row>
    <row r="518" spans="1:3">
      <c r="A518" s="21">
        <v>179</v>
      </c>
      <c r="B518" s="23">
        <f>'11'!D$17-'935'!X185</f>
        <v>0</v>
      </c>
      <c r="C518" s="10"/>
    </row>
    <row r="519" spans="1:3">
      <c r="A519" s="21">
        <v>180</v>
      </c>
      <c r="B519" s="23">
        <f>'11'!D$17-'935'!X186</f>
        <v>0</v>
      </c>
      <c r="C519" s="10"/>
    </row>
    <row r="520" spans="1:3">
      <c r="A520" s="21">
        <v>181</v>
      </c>
      <c r="B520" s="23">
        <f>'11'!D$17-'935'!X187</f>
        <v>0</v>
      </c>
      <c r="C520" s="10"/>
    </row>
    <row r="521" spans="1:3">
      <c r="A521" s="21">
        <v>182</v>
      </c>
      <c r="B521" s="23">
        <f>'11'!D$17-'935'!X188</f>
        <v>0</v>
      </c>
      <c r="C521" s="10"/>
    </row>
    <row r="522" spans="1:3">
      <c r="A522" s="21">
        <v>183</v>
      </c>
      <c r="B522" s="23">
        <f>'11'!D$17-'935'!X189</f>
        <v>0</v>
      </c>
      <c r="C522" s="10"/>
    </row>
    <row r="523" spans="1:3">
      <c r="A523" s="21">
        <v>184</v>
      </c>
      <c r="B523" s="23">
        <f>'11'!D$17-'935'!X190</f>
        <v>0</v>
      </c>
      <c r="C523" s="10"/>
    </row>
    <row r="524" spans="1:3">
      <c r="A524" s="21">
        <v>185</v>
      </c>
      <c r="B524" s="23">
        <f>'11'!D$17-'935'!X191</f>
        <v>0</v>
      </c>
      <c r="C524" s="10"/>
    </row>
    <row r="525" spans="1:3">
      <c r="A525" s="21">
        <v>186</v>
      </c>
      <c r="B525" s="23">
        <f>'11'!D$17-'935'!X192</f>
        <v>0</v>
      </c>
      <c r="C525" s="10"/>
    </row>
    <row r="526" spans="1:3">
      <c r="A526" s="21">
        <v>187</v>
      </c>
      <c r="B526" s="23">
        <f>'11'!D$17-'935'!X193</f>
        <v>0</v>
      </c>
      <c r="C526" s="10"/>
    </row>
    <row r="527" spans="1:3">
      <c r="A527" s="21">
        <v>188</v>
      </c>
      <c r="B527" s="23">
        <f>'11'!D$17-'935'!X194</f>
        <v>0</v>
      </c>
      <c r="C527" s="10"/>
    </row>
    <row r="528" spans="1:3">
      <c r="A528" s="21">
        <v>189</v>
      </c>
      <c r="B528" s="23">
        <f>'11'!D$17-'935'!X195</f>
        <v>0</v>
      </c>
      <c r="C528" s="10"/>
    </row>
    <row r="529" spans="1:3">
      <c r="A529" s="21">
        <v>190</v>
      </c>
      <c r="B529" s="23">
        <f>'11'!D$17-'935'!X196</f>
        <v>0</v>
      </c>
      <c r="C529" s="10"/>
    </row>
    <row r="530" spans="1:3">
      <c r="A530" s="21">
        <v>191</v>
      </c>
      <c r="B530" s="23">
        <f>'11'!D$17-'935'!X197</f>
        <v>0</v>
      </c>
      <c r="C530" s="10"/>
    </row>
    <row r="531" spans="1:3">
      <c r="A531" s="21">
        <v>192</v>
      </c>
      <c r="B531" s="23">
        <f>'11'!D$17-'935'!X198</f>
        <v>0</v>
      </c>
      <c r="C531" s="10"/>
    </row>
    <row r="532" spans="1:3">
      <c r="A532" s="21">
        <v>193</v>
      </c>
      <c r="B532" s="23">
        <f>'11'!D$17-'935'!X199</f>
        <v>0</v>
      </c>
      <c r="C532" s="10"/>
    </row>
    <row r="533" spans="1:3">
      <c r="A533" s="21">
        <v>194</v>
      </c>
      <c r="B533" s="23">
        <f>'11'!D$17-'935'!X200</f>
        <v>0</v>
      </c>
      <c r="C533" s="10"/>
    </row>
    <row r="534" spans="1:3">
      <c r="A534" s="21">
        <v>195</v>
      </c>
      <c r="B534" s="23">
        <f>'11'!D$17-'935'!X201</f>
        <v>0</v>
      </c>
      <c r="C534" s="10"/>
    </row>
    <row r="535" spans="1:3">
      <c r="A535" s="21">
        <v>196</v>
      </c>
      <c r="B535" s="23">
        <f>'11'!D$17-'935'!X202</f>
        <v>0</v>
      </c>
      <c r="C535" s="10"/>
    </row>
    <row r="536" spans="1:3">
      <c r="A536" s="21">
        <v>197</v>
      </c>
      <c r="B536" s="23">
        <f>'11'!D$17-'935'!X203</f>
        <v>0</v>
      </c>
      <c r="C536" s="10"/>
    </row>
    <row r="537" spans="1:3">
      <c r="A537" s="21">
        <v>198</v>
      </c>
      <c r="B537" s="23">
        <f>'11'!D$17-'935'!X204</f>
        <v>0</v>
      </c>
      <c r="C537" s="10"/>
    </row>
    <row r="538" spans="1:3">
      <c r="A538" s="21">
        <v>199</v>
      </c>
      <c r="B538" s="23">
        <f>'11'!D$17-'935'!X205</f>
        <v>0</v>
      </c>
      <c r="C538" s="10"/>
    </row>
    <row r="539" spans="1:3">
      <c r="A539" s="21">
        <v>200</v>
      </c>
      <c r="B539" s="23">
        <f>'11'!D$17-'935'!X206</f>
        <v>0</v>
      </c>
      <c r="C539" s="10"/>
    </row>
    <row r="540" spans="1:3">
      <c r="A540" s="21">
        <v>201</v>
      </c>
      <c r="B540" s="23">
        <f>'11'!D$17-'935'!X207</f>
        <v>0</v>
      </c>
      <c r="C540" s="10"/>
    </row>
    <row r="541" spans="1:3">
      <c r="A541" s="21">
        <v>202</v>
      </c>
      <c r="B541" s="23">
        <f>'11'!D$17-'935'!X208</f>
        <v>0</v>
      </c>
      <c r="C541" s="10"/>
    </row>
    <row r="542" spans="1:3">
      <c r="A542" s="21">
        <v>203</v>
      </c>
      <c r="B542" s="23">
        <f>'11'!D$17-'935'!X209</f>
        <v>0</v>
      </c>
      <c r="C542" s="10"/>
    </row>
    <row r="543" spans="1:3">
      <c r="A543" s="21">
        <v>204</v>
      </c>
      <c r="B543" s="23">
        <f>'11'!D$17-'935'!X210</f>
        <v>0</v>
      </c>
      <c r="C543" s="10"/>
    </row>
    <row r="544" spans="1:3">
      <c r="A544" s="21">
        <v>205</v>
      </c>
      <c r="B544" s="23">
        <f>'11'!D$17-'935'!X211</f>
        <v>0</v>
      </c>
      <c r="C544" s="10"/>
    </row>
    <row r="545" spans="1:3">
      <c r="A545" s="21">
        <v>206</v>
      </c>
      <c r="B545" s="23">
        <f>'11'!D$17-'935'!X212</f>
        <v>0</v>
      </c>
      <c r="C545" s="10"/>
    </row>
    <row r="546" spans="1:3">
      <c r="A546" s="21">
        <v>207</v>
      </c>
      <c r="B546" s="23">
        <f>'11'!D$17-'935'!X213</f>
        <v>0</v>
      </c>
      <c r="C546" s="10"/>
    </row>
    <row r="547" spans="1:3">
      <c r="A547" s="21">
        <v>208</v>
      </c>
      <c r="B547" s="23">
        <f>'11'!D$17-'935'!X214</f>
        <v>0</v>
      </c>
      <c r="C547" s="10"/>
    </row>
    <row r="548" spans="1:3">
      <c r="A548" s="21">
        <v>209</v>
      </c>
      <c r="B548" s="23">
        <f>'11'!D$17-'935'!X215</f>
        <v>0</v>
      </c>
      <c r="C548" s="10"/>
    </row>
    <row r="549" spans="1:3">
      <c r="A549" s="21">
        <v>210</v>
      </c>
      <c r="B549" s="23">
        <f>'11'!D$17-'935'!X216</f>
        <v>0</v>
      </c>
      <c r="C549" s="10"/>
    </row>
    <row r="550" spans="1:3">
      <c r="A550" s="21">
        <v>211</v>
      </c>
      <c r="B550" s="23">
        <f>'11'!D$17-'935'!X217</f>
        <v>0</v>
      </c>
      <c r="C550" s="10"/>
    </row>
    <row r="551" spans="1:3">
      <c r="A551" s="21">
        <v>212</v>
      </c>
      <c r="B551" s="23">
        <f>'11'!D$17-'935'!X218</f>
        <v>0</v>
      </c>
      <c r="C551" s="10"/>
    </row>
    <row r="552" spans="1:3">
      <c r="A552" s="21">
        <v>213</v>
      </c>
      <c r="B552" s="23">
        <f>'11'!D$17-'935'!X219</f>
        <v>0</v>
      </c>
      <c r="C552" s="10"/>
    </row>
    <row r="553" spans="1:3">
      <c r="A553" s="21">
        <v>214</v>
      </c>
      <c r="B553" s="23">
        <f>'11'!D$17-'935'!X220</f>
        <v>0</v>
      </c>
      <c r="C553" s="10"/>
    </row>
    <row r="554" spans="1:3">
      <c r="A554" s="21">
        <v>215</v>
      </c>
      <c r="B554" s="23">
        <f>'11'!D$17-'935'!X221</f>
        <v>0</v>
      </c>
      <c r="C554" s="10"/>
    </row>
    <row r="555" spans="1:3">
      <c r="A555" s="21">
        <v>216</v>
      </c>
      <c r="B555" s="23">
        <f>'11'!D$17-'935'!X222</f>
        <v>0</v>
      </c>
      <c r="C555" s="10"/>
    </row>
    <row r="556" spans="1:3">
      <c r="A556" s="21">
        <v>217</v>
      </c>
      <c r="B556" s="23">
        <f>'11'!D$17-'935'!X223</f>
        <v>0</v>
      </c>
      <c r="C556" s="10"/>
    </row>
    <row r="557" spans="1:3">
      <c r="A557" s="21">
        <v>218</v>
      </c>
      <c r="B557" s="23">
        <f>'11'!D$17-'935'!X224</f>
        <v>0</v>
      </c>
      <c r="C557" s="10"/>
    </row>
    <row r="558" spans="1:3">
      <c r="A558" s="21">
        <v>219</v>
      </c>
      <c r="B558" s="23">
        <f>'11'!D$17-'935'!X225</f>
        <v>0</v>
      </c>
      <c r="C558" s="10"/>
    </row>
    <row r="559" spans="1:3">
      <c r="A559" s="21">
        <v>220</v>
      </c>
      <c r="B559" s="23">
        <f>'11'!D$17-'935'!X226</f>
        <v>0</v>
      </c>
      <c r="C559" s="10"/>
    </row>
    <row r="560" spans="1:3">
      <c r="A560" s="21">
        <v>221</v>
      </c>
      <c r="B560" s="23">
        <f>'11'!D$17-'935'!X227</f>
        <v>0</v>
      </c>
      <c r="C560" s="10"/>
    </row>
    <row r="561" spans="1:3">
      <c r="A561" s="21">
        <v>222</v>
      </c>
      <c r="B561" s="23">
        <f>'11'!D$17-'935'!X228</f>
        <v>0</v>
      </c>
      <c r="C561" s="10"/>
    </row>
    <row r="562" spans="1:3">
      <c r="A562" s="21">
        <v>223</v>
      </c>
      <c r="B562" s="23">
        <f>'11'!D$17-'935'!X229</f>
        <v>0</v>
      </c>
      <c r="C562" s="10"/>
    </row>
    <row r="563" spans="1:3">
      <c r="A563" s="21">
        <v>224</v>
      </c>
      <c r="B563" s="23">
        <f>'11'!D$17-'935'!X230</f>
        <v>0</v>
      </c>
      <c r="C563" s="10"/>
    </row>
    <row r="564" spans="1:3">
      <c r="A564" s="21">
        <v>225</v>
      </c>
      <c r="B564" s="23">
        <f>'11'!D$17-'935'!X231</f>
        <v>0</v>
      </c>
      <c r="C564" s="10"/>
    </row>
    <row r="565" spans="1:3">
      <c r="A565" s="21">
        <v>226</v>
      </c>
      <c r="B565" s="23">
        <f>'11'!D$17-'935'!X232</f>
        <v>0</v>
      </c>
      <c r="C565" s="10"/>
    </row>
    <row r="566" spans="1:3">
      <c r="A566" s="21">
        <v>227</v>
      </c>
      <c r="B566" s="23">
        <f>'11'!D$17-'935'!X233</f>
        <v>0</v>
      </c>
      <c r="C566" s="10"/>
    </row>
    <row r="567" spans="1:3">
      <c r="A567" s="21">
        <v>228</v>
      </c>
      <c r="B567" s="23">
        <f>'11'!D$17-'935'!X234</f>
        <v>0</v>
      </c>
      <c r="C567" s="10"/>
    </row>
    <row r="568" spans="1:3">
      <c r="A568" s="21">
        <v>229</v>
      </c>
      <c r="B568" s="23">
        <f>'11'!D$17-'935'!X235</f>
        <v>0</v>
      </c>
      <c r="C568" s="10"/>
    </row>
    <row r="569" spans="1:3">
      <c r="A569" s="21">
        <v>230</v>
      </c>
      <c r="B569" s="23">
        <f>'11'!D$17-'935'!X236</f>
        <v>0</v>
      </c>
      <c r="C569" s="10"/>
    </row>
    <row r="570" spans="1:3">
      <c r="A570" s="21">
        <v>231</v>
      </c>
      <c r="B570" s="23">
        <f>'11'!D$17-'935'!X237</f>
        <v>0</v>
      </c>
      <c r="C570" s="10"/>
    </row>
    <row r="571" spans="1:3">
      <c r="A571" s="21">
        <v>232</v>
      </c>
      <c r="B571" s="23">
        <f>'11'!D$17-'935'!X238</f>
        <v>0</v>
      </c>
      <c r="C571" s="10"/>
    </row>
    <row r="572" spans="1:3">
      <c r="A572" s="21">
        <v>233</v>
      </c>
      <c r="B572" s="23">
        <f>'11'!D$17-'935'!X239</f>
        <v>0</v>
      </c>
      <c r="C572" s="10"/>
    </row>
    <row r="573" spans="1:3">
      <c r="A573" s="21">
        <v>234</v>
      </c>
      <c r="B573" s="23">
        <f>'11'!D$17-'935'!X240</f>
        <v>0</v>
      </c>
      <c r="C573" s="10"/>
    </row>
    <row r="574" spans="1:3">
      <c r="A574" s="21">
        <v>235</v>
      </c>
      <c r="B574" s="23">
        <f>'11'!D$17-'935'!X241</f>
        <v>0</v>
      </c>
      <c r="C574" s="10"/>
    </row>
    <row r="575" spans="1:3">
      <c r="A575" s="21">
        <v>236</v>
      </c>
      <c r="B575" s="23">
        <f>'11'!D$17-'935'!X242</f>
        <v>0</v>
      </c>
      <c r="C575" s="10"/>
    </row>
    <row r="576" spans="1:3">
      <c r="A576" s="21">
        <v>237</v>
      </c>
      <c r="B576" s="23">
        <f>'11'!D$17-'935'!X243</f>
        <v>0</v>
      </c>
      <c r="C576" s="10"/>
    </row>
    <row r="577" spans="1:3">
      <c r="A577" s="21">
        <v>238</v>
      </c>
      <c r="B577" s="23">
        <f>'11'!D$17-'935'!X244</f>
        <v>0</v>
      </c>
      <c r="C577" s="10"/>
    </row>
    <row r="578" spans="1:3">
      <c r="A578" s="21">
        <v>239</v>
      </c>
      <c r="B578" s="23">
        <f>'11'!D$17-'935'!X245</f>
        <v>0</v>
      </c>
      <c r="C578" s="10"/>
    </row>
    <row r="579" spans="1:3">
      <c r="A579" s="21">
        <v>240</v>
      </c>
      <c r="B579" s="23">
        <f>'11'!D$17-'935'!X246</f>
        <v>0</v>
      </c>
      <c r="C579" s="10"/>
    </row>
    <row r="580" spans="1:3">
      <c r="A580" s="21">
        <v>241</v>
      </c>
      <c r="B580" s="23">
        <f>'11'!D$17-'935'!X247</f>
        <v>0</v>
      </c>
      <c r="C580" s="10"/>
    </row>
    <row r="581" spans="1:3">
      <c r="A581" s="21">
        <v>242</v>
      </c>
      <c r="B581" s="23">
        <f>'11'!D$17-'935'!X248</f>
        <v>0</v>
      </c>
      <c r="C581" s="10"/>
    </row>
    <row r="582" spans="1:3">
      <c r="A582" s="21">
        <v>243</v>
      </c>
      <c r="B582" s="23">
        <f>'11'!D$17-'935'!X249</f>
        <v>0</v>
      </c>
      <c r="C582" s="10"/>
    </row>
    <row r="583" spans="1:3">
      <c r="A583" s="21">
        <v>244</v>
      </c>
      <c r="B583" s="23">
        <f>'11'!D$17-'935'!X250</f>
        <v>0</v>
      </c>
      <c r="C583" s="10"/>
    </row>
    <row r="584" spans="1:3">
      <c r="A584" s="21">
        <v>245</v>
      </c>
      <c r="B584" s="23">
        <f>'11'!D$17-'935'!X251</f>
        <v>0</v>
      </c>
      <c r="C584" s="10"/>
    </row>
    <row r="585" spans="1:3">
      <c r="A585" s="21">
        <v>246</v>
      </c>
      <c r="B585" s="23">
        <f>'11'!D$17-'935'!X252</f>
        <v>0</v>
      </c>
      <c r="C585" s="10"/>
    </row>
    <row r="586" spans="1:3">
      <c r="A586" s="21">
        <v>247</v>
      </c>
      <c r="B586" s="23">
        <f>'11'!D$17-'935'!X253</f>
        <v>0</v>
      </c>
      <c r="C586" s="10"/>
    </row>
    <row r="587" spans="1:3">
      <c r="A587" s="21">
        <v>248</v>
      </c>
      <c r="B587" s="23">
        <f>'11'!D$17-'935'!X254</f>
        <v>0</v>
      </c>
      <c r="C587" s="10"/>
    </row>
    <row r="588" spans="1:3">
      <c r="A588" s="21">
        <v>249</v>
      </c>
      <c r="B588" s="23">
        <f>'11'!D$17-'935'!X255</f>
        <v>0</v>
      </c>
      <c r="C588" s="10"/>
    </row>
    <row r="589" spans="1:3">
      <c r="A589" s="21">
        <v>250</v>
      </c>
      <c r="B589" s="23">
        <f>'11'!D$17-'935'!X256</f>
        <v>0</v>
      </c>
      <c r="C589" s="10"/>
    </row>
    <row r="590" spans="1:3">
      <c r="A590" s="21">
        <v>251</v>
      </c>
      <c r="B590" s="23">
        <f>'11'!D$17-'935'!X257</f>
        <v>0</v>
      </c>
      <c r="C590" s="10"/>
    </row>
    <row r="591" spans="1:3">
      <c r="A591" s="21">
        <v>252</v>
      </c>
      <c r="B591" s="23">
        <f>'11'!D$17-'935'!X258</f>
        <v>0</v>
      </c>
      <c r="C591" s="10"/>
    </row>
    <row r="592" spans="1:3">
      <c r="A592" s="21">
        <v>253</v>
      </c>
      <c r="B592" s="23">
        <f>'11'!D$17-'935'!X259</f>
        <v>0</v>
      </c>
      <c r="C592" s="10"/>
    </row>
    <row r="593" spans="1:3">
      <c r="A593" s="21">
        <v>254</v>
      </c>
      <c r="B593" s="23">
        <f>'11'!D$17-'935'!X260</f>
        <v>0</v>
      </c>
      <c r="C593" s="10"/>
    </row>
    <row r="594" spans="1:3">
      <c r="A594" s="21">
        <v>255</v>
      </c>
      <c r="B594" s="23">
        <f>'11'!D$17-'935'!X261</f>
        <v>0</v>
      </c>
      <c r="C594" s="10"/>
    </row>
    <row r="595" spans="1:3">
      <c r="A595" s="21">
        <v>256</v>
      </c>
      <c r="B595" s="23">
        <f>'11'!D$17-'935'!X262</f>
        <v>0</v>
      </c>
      <c r="C595" s="10"/>
    </row>
    <row r="596" spans="1:3">
      <c r="A596" s="21">
        <v>257</v>
      </c>
      <c r="B596" s="23">
        <f>'11'!D$17-'935'!X263</f>
        <v>0</v>
      </c>
      <c r="C596" s="10"/>
    </row>
    <row r="597" spans="1:3">
      <c r="A597" s="21">
        <v>258</v>
      </c>
      <c r="B597" s="23">
        <f>'11'!D$17-'935'!X264</f>
        <v>0</v>
      </c>
      <c r="C597" s="10"/>
    </row>
    <row r="598" spans="1:3">
      <c r="A598" s="21">
        <v>259</v>
      </c>
      <c r="B598" s="23">
        <f>'11'!D$17-'935'!X265</f>
        <v>0</v>
      </c>
      <c r="C598" s="10"/>
    </row>
    <row r="599" spans="1:3">
      <c r="A599" s="21">
        <v>260</v>
      </c>
      <c r="B599" s="23">
        <f>'11'!D$17-'935'!X266</f>
        <v>0</v>
      </c>
      <c r="C599" s="10"/>
    </row>
    <row r="600" spans="1:3">
      <c r="A600" s="21">
        <v>261</v>
      </c>
      <c r="B600" s="23">
        <f>'11'!D$17-'935'!X267</f>
        <v>0</v>
      </c>
      <c r="C600" s="10"/>
    </row>
    <row r="601" spans="1:3">
      <c r="A601" s="21">
        <v>262</v>
      </c>
      <c r="B601" s="23">
        <f>'11'!D$17-'935'!X268</f>
        <v>0</v>
      </c>
      <c r="C601" s="10"/>
    </row>
    <row r="602" spans="1:3">
      <c r="A602" s="21">
        <v>263</v>
      </c>
      <c r="B602" s="23">
        <f>'11'!D$17-'935'!X269</f>
        <v>0</v>
      </c>
      <c r="C602" s="10"/>
    </row>
    <row r="603" spans="1:3">
      <c r="A603" s="21">
        <v>264</v>
      </c>
      <c r="B603" s="23">
        <f>'11'!D$17-'935'!X270</f>
        <v>0</v>
      </c>
      <c r="C603" s="10"/>
    </row>
    <row r="604" spans="1:3">
      <c r="A604" s="21">
        <v>265</v>
      </c>
      <c r="B604" s="23">
        <f>'11'!D$17-'935'!X271</f>
        <v>0</v>
      </c>
      <c r="C604" s="10"/>
    </row>
    <row r="605" spans="1:3">
      <c r="A605" s="21">
        <v>266</v>
      </c>
      <c r="B605" s="23">
        <f>'11'!D$17-'935'!X272</f>
        <v>0</v>
      </c>
      <c r="C605" s="10"/>
    </row>
    <row r="606" spans="1:3">
      <c r="A606" s="21">
        <v>267</v>
      </c>
      <c r="B606" s="23">
        <f>'11'!D$17-'935'!X273</f>
        <v>0</v>
      </c>
      <c r="C606" s="10"/>
    </row>
    <row r="607" spans="1:3">
      <c r="A607" s="21">
        <v>268</v>
      </c>
      <c r="B607" s="23">
        <f>'11'!D$17-'935'!X274</f>
        <v>0</v>
      </c>
      <c r="C607" s="10"/>
    </row>
    <row r="608" spans="1:3">
      <c r="A608" s="21">
        <v>269</v>
      </c>
      <c r="B608" s="23">
        <f>'11'!D$17-'935'!X275</f>
        <v>0</v>
      </c>
      <c r="C608" s="10"/>
    </row>
    <row r="609" spans="1:3">
      <c r="A609" s="21">
        <v>270</v>
      </c>
      <c r="B609" s="23">
        <f>'11'!D$17-'935'!X276</f>
        <v>0</v>
      </c>
      <c r="C609" s="10"/>
    </row>
    <row r="610" spans="1:3">
      <c r="A610" s="21">
        <v>271</v>
      </c>
      <c r="B610" s="23">
        <f>'11'!D$17-'935'!X277</f>
        <v>0</v>
      </c>
      <c r="C610" s="10"/>
    </row>
    <row r="611" spans="1:3">
      <c r="A611" s="21">
        <v>272</v>
      </c>
      <c r="B611" s="23">
        <f>'11'!D$17-'935'!X278</f>
        <v>0</v>
      </c>
      <c r="C611" s="10"/>
    </row>
    <row r="612" spans="1:3">
      <c r="A612" s="21">
        <v>273</v>
      </c>
      <c r="B612" s="23">
        <f>'11'!D$17-'935'!X279</f>
        <v>0</v>
      </c>
      <c r="C612" s="10"/>
    </row>
    <row r="613" spans="1:3">
      <c r="A613" s="21">
        <v>274</v>
      </c>
      <c r="B613" s="23">
        <f>'11'!D$17-'935'!X280</f>
        <v>0</v>
      </c>
      <c r="C613" s="10"/>
    </row>
    <row r="614" spans="1:3">
      <c r="A614" s="21">
        <v>275</v>
      </c>
      <c r="B614" s="23">
        <f>'11'!D$17-'935'!X281</f>
        <v>0</v>
      </c>
      <c r="C614" s="10"/>
    </row>
    <row r="615" spans="1:3">
      <c r="A615" s="21">
        <v>276</v>
      </c>
      <c r="B615" s="23">
        <f>'11'!D$17-'935'!X282</f>
        <v>0</v>
      </c>
      <c r="C615" s="10"/>
    </row>
    <row r="616" spans="1:3">
      <c r="A616" s="21">
        <v>277</v>
      </c>
      <c r="B616" s="23">
        <f>'11'!D$17-'935'!X283</f>
        <v>0</v>
      </c>
      <c r="C616" s="10"/>
    </row>
    <row r="617" spans="1:3">
      <c r="A617" s="21">
        <v>278</v>
      </c>
      <c r="B617" s="23">
        <f>'11'!D$17-'935'!X284</f>
        <v>0</v>
      </c>
      <c r="C617" s="10"/>
    </row>
    <row r="618" spans="1:3">
      <c r="A618" s="21">
        <v>279</v>
      </c>
      <c r="B618" s="23">
        <f>'11'!D$17-'935'!X285</f>
        <v>0</v>
      </c>
      <c r="C618" s="10"/>
    </row>
    <row r="619" spans="1:3">
      <c r="A619" s="21">
        <v>280</v>
      </c>
      <c r="B619" s="23">
        <f>'11'!D$17-'935'!X286</f>
        <v>0</v>
      </c>
      <c r="C619" s="10"/>
    </row>
    <row r="620" spans="1:3">
      <c r="A620" s="21">
        <v>281</v>
      </c>
      <c r="B620" s="23">
        <f>'11'!D$17-'935'!X287</f>
        <v>0</v>
      </c>
      <c r="C620" s="10"/>
    </row>
    <row r="621" spans="1:3">
      <c r="A621" s="21">
        <v>282</v>
      </c>
      <c r="B621" s="23">
        <f>'11'!D$17-'935'!X288</f>
        <v>0</v>
      </c>
      <c r="C621" s="10"/>
    </row>
    <row r="622" spans="1:3">
      <c r="A622" s="21">
        <v>283</v>
      </c>
      <c r="B622" s="23">
        <f>'11'!D$17-'935'!X289</f>
        <v>0</v>
      </c>
      <c r="C622" s="10"/>
    </row>
    <row r="623" spans="1:3">
      <c r="A623" s="21">
        <v>284</v>
      </c>
      <c r="B623" s="23">
        <f>'11'!D$17-'935'!X290</f>
        <v>0</v>
      </c>
      <c r="C623" s="10"/>
    </row>
    <row r="624" spans="1:3">
      <c r="A624" s="21">
        <v>285</v>
      </c>
      <c r="B624" s="23">
        <f>'11'!D$17-'935'!X291</f>
        <v>0</v>
      </c>
      <c r="C624" s="10"/>
    </row>
    <row r="625" spans="1:3">
      <c r="A625" s="21">
        <v>286</v>
      </c>
      <c r="B625" s="23">
        <f>'11'!D$17-'935'!X292</f>
        <v>0</v>
      </c>
      <c r="C625" s="10"/>
    </row>
    <row r="626" spans="1:3">
      <c r="A626" s="21">
        <v>287</v>
      </c>
      <c r="B626" s="23">
        <f>'11'!D$17-'935'!X293</f>
        <v>0</v>
      </c>
      <c r="C626" s="10"/>
    </row>
    <row r="627" spans="1:3">
      <c r="A627" s="21">
        <v>288</v>
      </c>
      <c r="B627" s="23">
        <f>'11'!D$17-'935'!X294</f>
        <v>0</v>
      </c>
      <c r="C627" s="10"/>
    </row>
    <row r="628" spans="1:3">
      <c r="A628" s="21">
        <v>289</v>
      </c>
      <c r="B628" s="23">
        <f>'11'!D$17-'935'!X295</f>
        <v>0</v>
      </c>
      <c r="C628" s="10"/>
    </row>
    <row r="629" spans="1:3">
      <c r="A629" s="21">
        <v>290</v>
      </c>
      <c r="B629" s="23">
        <f>'11'!D$17-'935'!X296</f>
        <v>0</v>
      </c>
      <c r="C629" s="10"/>
    </row>
    <row r="630" spans="1:3">
      <c r="A630" s="21">
        <v>291</v>
      </c>
      <c r="B630" s="23">
        <f>'11'!D$17-'935'!X297</f>
        <v>0</v>
      </c>
      <c r="C630" s="10"/>
    </row>
    <row r="631" spans="1:3">
      <c r="A631" s="21">
        <v>292</v>
      </c>
      <c r="B631" s="23">
        <f>'11'!D$17-'935'!X298</f>
        <v>0</v>
      </c>
      <c r="C631" s="10"/>
    </row>
    <row r="632" spans="1:3">
      <c r="A632" s="21">
        <v>293</v>
      </c>
      <c r="B632" s="23">
        <f>'11'!D$17-'935'!X299</f>
        <v>0</v>
      </c>
      <c r="C632" s="10"/>
    </row>
    <row r="633" spans="1:3">
      <c r="A633" s="21">
        <v>294</v>
      </c>
      <c r="B633" s="23">
        <f>'11'!D$17-'935'!X300</f>
        <v>0</v>
      </c>
      <c r="C633" s="10"/>
    </row>
    <row r="634" spans="1:3">
      <c r="A634" s="21">
        <v>295</v>
      </c>
      <c r="B634" s="23">
        <f>'11'!D$17-'935'!X301</f>
        <v>0</v>
      </c>
      <c r="C634" s="10"/>
    </row>
    <row r="635" spans="1:3">
      <c r="A635" s="21">
        <v>296</v>
      </c>
      <c r="B635" s="23">
        <f>'11'!D$17-'935'!X302</f>
        <v>0</v>
      </c>
      <c r="C635" s="10"/>
    </row>
    <row r="636" spans="1:3">
      <c r="A636" s="21">
        <v>297</v>
      </c>
      <c r="B636" s="23">
        <f>'11'!D$17-'935'!X303</f>
        <v>0</v>
      </c>
      <c r="C636" s="10"/>
    </row>
    <row r="637" spans="1:3">
      <c r="A637" s="21">
        <v>298</v>
      </c>
      <c r="B637" s="23">
        <f>'11'!D$17-'935'!X304</f>
        <v>0</v>
      </c>
      <c r="C637" s="10"/>
    </row>
    <row r="638" spans="1:3">
      <c r="A638" s="21">
        <v>299</v>
      </c>
      <c r="B638" s="23">
        <f>'11'!D$17-'935'!X305</f>
        <v>0</v>
      </c>
      <c r="C638" s="10"/>
    </row>
    <row r="639" spans="1:3">
      <c r="A639" s="21">
        <v>300</v>
      </c>
      <c r="B639" s="23">
        <f>'11'!D$17-'935'!X306</f>
        <v>0</v>
      </c>
      <c r="C639" s="10"/>
    </row>
    <row r="641" spans="1:3">
      <c r="A641" s="11" t="s">
        <v>752</v>
      </c>
    </row>
    <row r="642" spans="1:3">
      <c r="A642" s="2" t="s">
        <v>253</v>
      </c>
    </row>
    <row r="643" spans="1:3">
      <c r="A643" s="13" t="s">
        <v>639</v>
      </c>
    </row>
    <row r="644" spans="1:3">
      <c r="A644" s="13" t="s">
        <v>579</v>
      </c>
    </row>
    <row r="645" spans="1:3">
      <c r="A645" s="13" t="s">
        <v>364</v>
      </c>
    </row>
    <row r="646" spans="1:3">
      <c r="A646" s="2" t="s">
        <v>753</v>
      </c>
    </row>
    <row r="648" spans="1:3">
      <c r="B648" s="3" t="s">
        <v>754</v>
      </c>
    </row>
    <row r="649" spans="1:3">
      <c r="A649" s="21">
        <v>1</v>
      </c>
      <c r="B649" s="24">
        <f>100/'11'!B$17*'Calc3'!B$387*'Calc1'!B5633</f>
        <v>0</v>
      </c>
      <c r="C649" s="10"/>
    </row>
    <row r="650" spans="1:3">
      <c r="A650" s="21">
        <v>2</v>
      </c>
      <c r="B650" s="24">
        <f>100/'11'!B$17*'Calc3'!B$387*'Calc1'!B5634</f>
        <v>0</v>
      </c>
      <c r="C650" s="10"/>
    </row>
    <row r="651" spans="1:3">
      <c r="A651" s="21">
        <v>3</v>
      </c>
      <c r="B651" s="24">
        <f>100/'11'!B$17*'Calc3'!B$387*'Calc1'!B5635</f>
        <v>0</v>
      </c>
      <c r="C651" s="10"/>
    </row>
    <row r="652" spans="1:3">
      <c r="A652" s="21">
        <v>4</v>
      </c>
      <c r="B652" s="24">
        <f>100/'11'!B$17*'Calc3'!B$387*'Calc1'!B5636</f>
        <v>0</v>
      </c>
      <c r="C652" s="10"/>
    </row>
    <row r="653" spans="1:3">
      <c r="A653" s="21">
        <v>5</v>
      </c>
      <c r="B653" s="24">
        <f>100/'11'!B$17*'Calc3'!B$387*'Calc1'!B5637</f>
        <v>0</v>
      </c>
      <c r="C653" s="10"/>
    </row>
    <row r="654" spans="1:3">
      <c r="A654" s="21">
        <v>6</v>
      </c>
      <c r="B654" s="24">
        <f>100/'11'!B$17*'Calc3'!B$387*'Calc1'!B5638</f>
        <v>0</v>
      </c>
      <c r="C654" s="10"/>
    </row>
    <row r="655" spans="1:3">
      <c r="A655" s="21">
        <v>7</v>
      </c>
      <c r="B655" s="24">
        <f>100/'11'!B$17*'Calc3'!B$387*'Calc1'!B5639</f>
        <v>0</v>
      </c>
      <c r="C655" s="10"/>
    </row>
    <row r="656" spans="1:3">
      <c r="A656" s="21">
        <v>8</v>
      </c>
      <c r="B656" s="24">
        <f>100/'11'!B$17*'Calc3'!B$387*'Calc1'!B5640</f>
        <v>0</v>
      </c>
      <c r="C656" s="10"/>
    </row>
    <row r="657" spans="1:3">
      <c r="A657" s="21">
        <v>9</v>
      </c>
      <c r="B657" s="24">
        <f>100/'11'!B$17*'Calc3'!B$387*'Calc1'!B5641</f>
        <v>0</v>
      </c>
      <c r="C657" s="10"/>
    </row>
    <row r="658" spans="1:3">
      <c r="A658" s="21">
        <v>10</v>
      </c>
      <c r="B658" s="24">
        <f>100/'11'!B$17*'Calc3'!B$387*'Calc1'!B5642</f>
        <v>0</v>
      </c>
      <c r="C658" s="10"/>
    </row>
    <row r="659" spans="1:3">
      <c r="A659" s="21">
        <v>11</v>
      </c>
      <c r="B659" s="24">
        <f>100/'11'!B$17*'Calc3'!B$387*'Calc1'!B5643</f>
        <v>0</v>
      </c>
      <c r="C659" s="10"/>
    </row>
    <row r="660" spans="1:3">
      <c r="A660" s="21">
        <v>12</v>
      </c>
      <c r="B660" s="24">
        <f>100/'11'!B$17*'Calc3'!B$387*'Calc1'!B5644</f>
        <v>0</v>
      </c>
      <c r="C660" s="10"/>
    </row>
    <row r="661" spans="1:3">
      <c r="A661" s="21">
        <v>13</v>
      </c>
      <c r="B661" s="24">
        <f>100/'11'!B$17*'Calc3'!B$387*'Calc1'!B5645</f>
        <v>0</v>
      </c>
      <c r="C661" s="10"/>
    </row>
    <row r="662" spans="1:3">
      <c r="A662" s="21">
        <v>14</v>
      </c>
      <c r="B662" s="24">
        <f>100/'11'!B$17*'Calc3'!B$387*'Calc1'!B5646</f>
        <v>0</v>
      </c>
      <c r="C662" s="10"/>
    </row>
    <row r="663" spans="1:3">
      <c r="A663" s="21">
        <v>15</v>
      </c>
      <c r="B663" s="24">
        <f>100/'11'!B$17*'Calc3'!B$387*'Calc1'!B5647</f>
        <v>0</v>
      </c>
      <c r="C663" s="10"/>
    </row>
    <row r="664" spans="1:3">
      <c r="A664" s="21">
        <v>16</v>
      </c>
      <c r="B664" s="24">
        <f>100/'11'!B$17*'Calc3'!B$387*'Calc1'!B5648</f>
        <v>0</v>
      </c>
      <c r="C664" s="10"/>
    </row>
    <row r="665" spans="1:3">
      <c r="A665" s="21">
        <v>17</v>
      </c>
      <c r="B665" s="24">
        <f>100/'11'!B$17*'Calc3'!B$387*'Calc1'!B5649</f>
        <v>0</v>
      </c>
      <c r="C665" s="10"/>
    </row>
    <row r="666" spans="1:3">
      <c r="A666" s="21">
        <v>18</v>
      </c>
      <c r="B666" s="24">
        <f>100/'11'!B$17*'Calc3'!B$387*'Calc1'!B5650</f>
        <v>0</v>
      </c>
      <c r="C666" s="10"/>
    </row>
    <row r="667" spans="1:3">
      <c r="A667" s="21">
        <v>19</v>
      </c>
      <c r="B667" s="24">
        <f>100/'11'!B$17*'Calc3'!B$387*'Calc1'!B5651</f>
        <v>0</v>
      </c>
      <c r="C667" s="10"/>
    </row>
    <row r="668" spans="1:3">
      <c r="A668" s="21">
        <v>20</v>
      </c>
      <c r="B668" s="24">
        <f>100/'11'!B$17*'Calc3'!B$387*'Calc1'!B5652</f>
        <v>0</v>
      </c>
      <c r="C668" s="10"/>
    </row>
    <row r="669" spans="1:3">
      <c r="A669" s="21">
        <v>21</v>
      </c>
      <c r="B669" s="24">
        <f>100/'11'!B$17*'Calc3'!B$387*'Calc1'!B5653</f>
        <v>0</v>
      </c>
      <c r="C669" s="10"/>
    </row>
    <row r="670" spans="1:3">
      <c r="A670" s="21">
        <v>22</v>
      </c>
      <c r="B670" s="24">
        <f>100/'11'!B$17*'Calc3'!B$387*'Calc1'!B5654</f>
        <v>0</v>
      </c>
      <c r="C670" s="10"/>
    </row>
    <row r="671" spans="1:3">
      <c r="A671" s="21">
        <v>23</v>
      </c>
      <c r="B671" s="24">
        <f>100/'11'!B$17*'Calc3'!B$387*'Calc1'!B5655</f>
        <v>0</v>
      </c>
      <c r="C671" s="10"/>
    </row>
    <row r="672" spans="1:3">
      <c r="A672" s="21">
        <v>24</v>
      </c>
      <c r="B672" s="24">
        <f>100/'11'!B$17*'Calc3'!B$387*'Calc1'!B5656</f>
        <v>0</v>
      </c>
      <c r="C672" s="10"/>
    </row>
    <row r="673" spans="1:3">
      <c r="A673" s="21">
        <v>25</v>
      </c>
      <c r="B673" s="24">
        <f>100/'11'!B$17*'Calc3'!B$387*'Calc1'!B5657</f>
        <v>0</v>
      </c>
      <c r="C673" s="10"/>
    </row>
    <row r="674" spans="1:3">
      <c r="A674" s="21">
        <v>26</v>
      </c>
      <c r="B674" s="24">
        <f>100/'11'!B$17*'Calc3'!B$387*'Calc1'!B5658</f>
        <v>0</v>
      </c>
      <c r="C674" s="10"/>
    </row>
    <row r="675" spans="1:3">
      <c r="A675" s="21">
        <v>27</v>
      </c>
      <c r="B675" s="24">
        <f>100/'11'!B$17*'Calc3'!B$387*'Calc1'!B5659</f>
        <v>0</v>
      </c>
      <c r="C675" s="10"/>
    </row>
    <row r="676" spans="1:3">
      <c r="A676" s="21">
        <v>28</v>
      </c>
      <c r="B676" s="24">
        <f>100/'11'!B$17*'Calc3'!B$387*'Calc1'!B5660</f>
        <v>0</v>
      </c>
      <c r="C676" s="10"/>
    </row>
    <row r="677" spans="1:3">
      <c r="A677" s="21">
        <v>29</v>
      </c>
      <c r="B677" s="24">
        <f>100/'11'!B$17*'Calc3'!B$387*'Calc1'!B5661</f>
        <v>0</v>
      </c>
      <c r="C677" s="10"/>
    </row>
    <row r="678" spans="1:3">
      <c r="A678" s="21">
        <v>30</v>
      </c>
      <c r="B678" s="24">
        <f>100/'11'!B$17*'Calc3'!B$387*'Calc1'!B5662</f>
        <v>0</v>
      </c>
      <c r="C678" s="10"/>
    </row>
    <row r="679" spans="1:3">
      <c r="A679" s="21">
        <v>31</v>
      </c>
      <c r="B679" s="24">
        <f>100/'11'!B$17*'Calc3'!B$387*'Calc1'!B5663</f>
        <v>0</v>
      </c>
      <c r="C679" s="10"/>
    </row>
    <row r="680" spans="1:3">
      <c r="A680" s="21">
        <v>32</v>
      </c>
      <c r="B680" s="24">
        <f>100/'11'!B$17*'Calc3'!B$387*'Calc1'!B5664</f>
        <v>0</v>
      </c>
      <c r="C680" s="10"/>
    </row>
    <row r="681" spans="1:3">
      <c r="A681" s="21">
        <v>33</v>
      </c>
      <c r="B681" s="24">
        <f>100/'11'!B$17*'Calc3'!B$387*'Calc1'!B5665</f>
        <v>0</v>
      </c>
      <c r="C681" s="10"/>
    </row>
    <row r="682" spans="1:3">
      <c r="A682" s="21">
        <v>34</v>
      </c>
      <c r="B682" s="24">
        <f>100/'11'!B$17*'Calc3'!B$387*'Calc1'!B5666</f>
        <v>0</v>
      </c>
      <c r="C682" s="10"/>
    </row>
    <row r="683" spans="1:3">
      <c r="A683" s="21">
        <v>35</v>
      </c>
      <c r="B683" s="24">
        <f>100/'11'!B$17*'Calc3'!B$387*'Calc1'!B5667</f>
        <v>0</v>
      </c>
      <c r="C683" s="10"/>
    </row>
    <row r="684" spans="1:3">
      <c r="A684" s="21">
        <v>36</v>
      </c>
      <c r="B684" s="24">
        <f>100/'11'!B$17*'Calc3'!B$387*'Calc1'!B5668</f>
        <v>0</v>
      </c>
      <c r="C684" s="10"/>
    </row>
    <row r="685" spans="1:3">
      <c r="A685" s="21">
        <v>37</v>
      </c>
      <c r="B685" s="24">
        <f>100/'11'!B$17*'Calc3'!B$387*'Calc1'!B5669</f>
        <v>0</v>
      </c>
      <c r="C685" s="10"/>
    </row>
    <row r="686" spans="1:3">
      <c r="A686" s="21">
        <v>38</v>
      </c>
      <c r="B686" s="24">
        <f>100/'11'!B$17*'Calc3'!B$387*'Calc1'!B5670</f>
        <v>0</v>
      </c>
      <c r="C686" s="10"/>
    </row>
    <row r="687" spans="1:3">
      <c r="A687" s="21">
        <v>39</v>
      </c>
      <c r="B687" s="24">
        <f>100/'11'!B$17*'Calc3'!B$387*'Calc1'!B5671</f>
        <v>0</v>
      </c>
      <c r="C687" s="10"/>
    </row>
    <row r="688" spans="1:3">
      <c r="A688" s="21">
        <v>40</v>
      </c>
      <c r="B688" s="24">
        <f>100/'11'!B$17*'Calc3'!B$387*'Calc1'!B5672</f>
        <v>0</v>
      </c>
      <c r="C688" s="10"/>
    </row>
    <row r="689" spans="1:3">
      <c r="A689" s="21">
        <v>41</v>
      </c>
      <c r="B689" s="24">
        <f>100/'11'!B$17*'Calc3'!B$387*'Calc1'!B5673</f>
        <v>0</v>
      </c>
      <c r="C689" s="10"/>
    </row>
    <row r="690" spans="1:3">
      <c r="A690" s="21">
        <v>42</v>
      </c>
      <c r="B690" s="24">
        <f>100/'11'!B$17*'Calc3'!B$387*'Calc1'!B5674</f>
        <v>0</v>
      </c>
      <c r="C690" s="10"/>
    </row>
    <row r="691" spans="1:3">
      <c r="A691" s="21">
        <v>43</v>
      </c>
      <c r="B691" s="24">
        <f>100/'11'!B$17*'Calc3'!B$387*'Calc1'!B5675</f>
        <v>0</v>
      </c>
      <c r="C691" s="10"/>
    </row>
    <row r="692" spans="1:3">
      <c r="A692" s="21">
        <v>44</v>
      </c>
      <c r="B692" s="24">
        <f>100/'11'!B$17*'Calc3'!B$387*'Calc1'!B5676</f>
        <v>0</v>
      </c>
      <c r="C692" s="10"/>
    </row>
    <row r="693" spans="1:3">
      <c r="A693" s="21">
        <v>45</v>
      </c>
      <c r="B693" s="24">
        <f>100/'11'!B$17*'Calc3'!B$387*'Calc1'!B5677</f>
        <v>0</v>
      </c>
      <c r="C693" s="10"/>
    </row>
    <row r="694" spans="1:3">
      <c r="A694" s="21">
        <v>46</v>
      </c>
      <c r="B694" s="24">
        <f>100/'11'!B$17*'Calc3'!B$387*'Calc1'!B5678</f>
        <v>0</v>
      </c>
      <c r="C694" s="10"/>
    </row>
    <row r="695" spans="1:3">
      <c r="A695" s="21">
        <v>47</v>
      </c>
      <c r="B695" s="24">
        <f>100/'11'!B$17*'Calc3'!B$387*'Calc1'!B5679</f>
        <v>0</v>
      </c>
      <c r="C695" s="10"/>
    </row>
    <row r="696" spans="1:3">
      <c r="A696" s="21">
        <v>48</v>
      </c>
      <c r="B696" s="24">
        <f>100/'11'!B$17*'Calc3'!B$387*'Calc1'!B5680</f>
        <v>0</v>
      </c>
      <c r="C696" s="10"/>
    </row>
    <row r="697" spans="1:3">
      <c r="A697" s="21">
        <v>49</v>
      </c>
      <c r="B697" s="24">
        <f>100/'11'!B$17*'Calc3'!B$387*'Calc1'!B5681</f>
        <v>0</v>
      </c>
      <c r="C697" s="10"/>
    </row>
    <row r="698" spans="1:3">
      <c r="A698" s="21">
        <v>50</v>
      </c>
      <c r="B698" s="24">
        <f>100/'11'!B$17*'Calc3'!B$387*'Calc1'!B5682</f>
        <v>0</v>
      </c>
      <c r="C698" s="10"/>
    </row>
    <row r="699" spans="1:3">
      <c r="A699" s="21">
        <v>51</v>
      </c>
      <c r="B699" s="24">
        <f>100/'11'!B$17*'Calc3'!B$387*'Calc1'!B5683</f>
        <v>0</v>
      </c>
      <c r="C699" s="10"/>
    </row>
    <row r="700" spans="1:3">
      <c r="A700" s="21">
        <v>52</v>
      </c>
      <c r="B700" s="24">
        <f>100/'11'!B$17*'Calc3'!B$387*'Calc1'!B5684</f>
        <v>0</v>
      </c>
      <c r="C700" s="10"/>
    </row>
    <row r="701" spans="1:3">
      <c r="A701" s="21">
        <v>53</v>
      </c>
      <c r="B701" s="24">
        <f>100/'11'!B$17*'Calc3'!B$387*'Calc1'!B5685</f>
        <v>0</v>
      </c>
      <c r="C701" s="10"/>
    </row>
    <row r="702" spans="1:3">
      <c r="A702" s="21">
        <v>54</v>
      </c>
      <c r="B702" s="24">
        <f>100/'11'!B$17*'Calc3'!B$387*'Calc1'!B5686</f>
        <v>0</v>
      </c>
      <c r="C702" s="10"/>
    </row>
    <row r="703" spans="1:3">
      <c r="A703" s="21">
        <v>55</v>
      </c>
      <c r="B703" s="24">
        <f>100/'11'!B$17*'Calc3'!B$387*'Calc1'!B5687</f>
        <v>0</v>
      </c>
      <c r="C703" s="10"/>
    </row>
    <row r="704" spans="1:3">
      <c r="A704" s="21">
        <v>56</v>
      </c>
      <c r="B704" s="24">
        <f>100/'11'!B$17*'Calc3'!B$387*'Calc1'!B5688</f>
        <v>0</v>
      </c>
      <c r="C704" s="10"/>
    </row>
    <row r="705" spans="1:3">
      <c r="A705" s="21">
        <v>57</v>
      </c>
      <c r="B705" s="24">
        <f>100/'11'!B$17*'Calc3'!B$387*'Calc1'!B5689</f>
        <v>0</v>
      </c>
      <c r="C705" s="10"/>
    </row>
    <row r="706" spans="1:3">
      <c r="A706" s="21">
        <v>58</v>
      </c>
      <c r="B706" s="24">
        <f>100/'11'!B$17*'Calc3'!B$387*'Calc1'!B5690</f>
        <v>0</v>
      </c>
      <c r="C706" s="10"/>
    </row>
    <row r="707" spans="1:3">
      <c r="A707" s="21">
        <v>59</v>
      </c>
      <c r="B707" s="24">
        <f>100/'11'!B$17*'Calc3'!B$387*'Calc1'!B5691</f>
        <v>0</v>
      </c>
      <c r="C707" s="10"/>
    </row>
    <row r="708" spans="1:3">
      <c r="A708" s="21">
        <v>60</v>
      </c>
      <c r="B708" s="24">
        <f>100/'11'!B$17*'Calc3'!B$387*'Calc1'!B5692</f>
        <v>0</v>
      </c>
      <c r="C708" s="10"/>
    </row>
    <row r="709" spans="1:3">
      <c r="A709" s="21">
        <v>61</v>
      </c>
      <c r="B709" s="24">
        <f>100/'11'!B$17*'Calc3'!B$387*'Calc1'!B5693</f>
        <v>0</v>
      </c>
      <c r="C709" s="10"/>
    </row>
    <row r="710" spans="1:3">
      <c r="A710" s="21">
        <v>62</v>
      </c>
      <c r="B710" s="24">
        <f>100/'11'!B$17*'Calc3'!B$387*'Calc1'!B5694</f>
        <v>0</v>
      </c>
      <c r="C710" s="10"/>
    </row>
    <row r="711" spans="1:3">
      <c r="A711" s="21">
        <v>63</v>
      </c>
      <c r="B711" s="24">
        <f>100/'11'!B$17*'Calc3'!B$387*'Calc1'!B5695</f>
        <v>0</v>
      </c>
      <c r="C711" s="10"/>
    </row>
    <row r="712" spans="1:3">
      <c r="A712" s="21">
        <v>64</v>
      </c>
      <c r="B712" s="24">
        <f>100/'11'!B$17*'Calc3'!B$387*'Calc1'!B5696</f>
        <v>0</v>
      </c>
      <c r="C712" s="10"/>
    </row>
    <row r="713" spans="1:3">
      <c r="A713" s="21">
        <v>65</v>
      </c>
      <c r="B713" s="24">
        <f>100/'11'!B$17*'Calc3'!B$387*'Calc1'!B5697</f>
        <v>0</v>
      </c>
      <c r="C713" s="10"/>
    </row>
    <row r="714" spans="1:3">
      <c r="A714" s="21">
        <v>66</v>
      </c>
      <c r="B714" s="24">
        <f>100/'11'!B$17*'Calc3'!B$387*'Calc1'!B5698</f>
        <v>0</v>
      </c>
      <c r="C714" s="10"/>
    </row>
    <row r="715" spans="1:3">
      <c r="A715" s="21">
        <v>67</v>
      </c>
      <c r="B715" s="24">
        <f>100/'11'!B$17*'Calc3'!B$387*'Calc1'!B5699</f>
        <v>0</v>
      </c>
      <c r="C715" s="10"/>
    </row>
    <row r="716" spans="1:3">
      <c r="A716" s="21">
        <v>68</v>
      </c>
      <c r="B716" s="24">
        <f>100/'11'!B$17*'Calc3'!B$387*'Calc1'!B5700</f>
        <v>0</v>
      </c>
      <c r="C716" s="10"/>
    </row>
    <row r="717" spans="1:3">
      <c r="A717" s="21">
        <v>69</v>
      </c>
      <c r="B717" s="24">
        <f>100/'11'!B$17*'Calc3'!B$387*'Calc1'!B5701</f>
        <v>0</v>
      </c>
      <c r="C717" s="10"/>
    </row>
    <row r="718" spans="1:3">
      <c r="A718" s="21">
        <v>70</v>
      </c>
      <c r="B718" s="24">
        <f>100/'11'!B$17*'Calc3'!B$387*'Calc1'!B5702</f>
        <v>0</v>
      </c>
      <c r="C718" s="10"/>
    </row>
    <row r="719" spans="1:3">
      <c r="A719" s="21">
        <v>71</v>
      </c>
      <c r="B719" s="24">
        <f>100/'11'!B$17*'Calc3'!B$387*'Calc1'!B5703</f>
        <v>0</v>
      </c>
      <c r="C719" s="10"/>
    </row>
    <row r="720" spans="1:3">
      <c r="A720" s="21">
        <v>72</v>
      </c>
      <c r="B720" s="24">
        <f>100/'11'!B$17*'Calc3'!B$387*'Calc1'!B5704</f>
        <v>0</v>
      </c>
      <c r="C720" s="10"/>
    </row>
    <row r="721" spans="1:3">
      <c r="A721" s="21">
        <v>73</v>
      </c>
      <c r="B721" s="24">
        <f>100/'11'!B$17*'Calc3'!B$387*'Calc1'!B5705</f>
        <v>0</v>
      </c>
      <c r="C721" s="10"/>
    </row>
    <row r="722" spans="1:3">
      <c r="A722" s="21">
        <v>74</v>
      </c>
      <c r="B722" s="24">
        <f>100/'11'!B$17*'Calc3'!B$387*'Calc1'!B5706</f>
        <v>0</v>
      </c>
      <c r="C722" s="10"/>
    </row>
    <row r="723" spans="1:3">
      <c r="A723" s="21">
        <v>75</v>
      </c>
      <c r="B723" s="24">
        <f>100/'11'!B$17*'Calc3'!B$387*'Calc1'!B5707</f>
        <v>0</v>
      </c>
      <c r="C723" s="10"/>
    </row>
    <row r="724" spans="1:3">
      <c r="A724" s="21">
        <v>76</v>
      </c>
      <c r="B724" s="24">
        <f>100/'11'!B$17*'Calc3'!B$387*'Calc1'!B5708</f>
        <v>0</v>
      </c>
      <c r="C724" s="10"/>
    </row>
    <row r="725" spans="1:3">
      <c r="A725" s="21">
        <v>77</v>
      </c>
      <c r="B725" s="24">
        <f>100/'11'!B$17*'Calc3'!B$387*'Calc1'!B5709</f>
        <v>0</v>
      </c>
      <c r="C725" s="10"/>
    </row>
    <row r="726" spans="1:3">
      <c r="A726" s="21">
        <v>78</v>
      </c>
      <c r="B726" s="24">
        <f>100/'11'!B$17*'Calc3'!B$387*'Calc1'!B5710</f>
        <v>0</v>
      </c>
      <c r="C726" s="10"/>
    </row>
    <row r="727" spans="1:3">
      <c r="A727" s="21">
        <v>79</v>
      </c>
      <c r="B727" s="24">
        <f>100/'11'!B$17*'Calc3'!B$387*'Calc1'!B5711</f>
        <v>0</v>
      </c>
      <c r="C727" s="10"/>
    </row>
    <row r="728" spans="1:3">
      <c r="A728" s="21">
        <v>80</v>
      </c>
      <c r="B728" s="24">
        <f>100/'11'!B$17*'Calc3'!B$387*'Calc1'!B5712</f>
        <v>0</v>
      </c>
      <c r="C728" s="10"/>
    </row>
    <row r="729" spans="1:3">
      <c r="A729" s="21">
        <v>81</v>
      </c>
      <c r="B729" s="24">
        <f>100/'11'!B$17*'Calc3'!B$387*'Calc1'!B5713</f>
        <v>0</v>
      </c>
      <c r="C729" s="10"/>
    </row>
    <row r="730" spans="1:3">
      <c r="A730" s="21">
        <v>82</v>
      </c>
      <c r="B730" s="24">
        <f>100/'11'!B$17*'Calc3'!B$387*'Calc1'!B5714</f>
        <v>0</v>
      </c>
      <c r="C730" s="10"/>
    </row>
    <row r="731" spans="1:3">
      <c r="A731" s="21">
        <v>83</v>
      </c>
      <c r="B731" s="24">
        <f>100/'11'!B$17*'Calc3'!B$387*'Calc1'!B5715</f>
        <v>0</v>
      </c>
      <c r="C731" s="10"/>
    </row>
    <row r="732" spans="1:3">
      <c r="A732" s="21">
        <v>84</v>
      </c>
      <c r="B732" s="24">
        <f>100/'11'!B$17*'Calc3'!B$387*'Calc1'!B5716</f>
        <v>0</v>
      </c>
      <c r="C732" s="10"/>
    </row>
    <row r="733" spans="1:3">
      <c r="A733" s="21">
        <v>85</v>
      </c>
      <c r="B733" s="24">
        <f>100/'11'!B$17*'Calc3'!B$387*'Calc1'!B5717</f>
        <v>0</v>
      </c>
      <c r="C733" s="10"/>
    </row>
    <row r="734" spans="1:3">
      <c r="A734" s="21">
        <v>86</v>
      </c>
      <c r="B734" s="24">
        <f>100/'11'!B$17*'Calc3'!B$387*'Calc1'!B5718</f>
        <v>0</v>
      </c>
      <c r="C734" s="10"/>
    </row>
    <row r="735" spans="1:3">
      <c r="A735" s="21">
        <v>87</v>
      </c>
      <c r="B735" s="24">
        <f>100/'11'!B$17*'Calc3'!B$387*'Calc1'!B5719</f>
        <v>0</v>
      </c>
      <c r="C735" s="10"/>
    </row>
    <row r="736" spans="1:3">
      <c r="A736" s="21">
        <v>88</v>
      </c>
      <c r="B736" s="24">
        <f>100/'11'!B$17*'Calc3'!B$387*'Calc1'!B5720</f>
        <v>0</v>
      </c>
      <c r="C736" s="10"/>
    </row>
    <row r="737" spans="1:3">
      <c r="A737" s="21">
        <v>89</v>
      </c>
      <c r="B737" s="24">
        <f>100/'11'!B$17*'Calc3'!B$387*'Calc1'!B5721</f>
        <v>0</v>
      </c>
      <c r="C737" s="10"/>
    </row>
    <row r="738" spans="1:3">
      <c r="A738" s="21">
        <v>90</v>
      </c>
      <c r="B738" s="24">
        <f>100/'11'!B$17*'Calc3'!B$387*'Calc1'!B5722</f>
        <v>0</v>
      </c>
      <c r="C738" s="10"/>
    </row>
    <row r="739" spans="1:3">
      <c r="A739" s="21">
        <v>91</v>
      </c>
      <c r="B739" s="24">
        <f>100/'11'!B$17*'Calc3'!B$387*'Calc1'!B5723</f>
        <v>0</v>
      </c>
      <c r="C739" s="10"/>
    </row>
    <row r="740" spans="1:3">
      <c r="A740" s="21">
        <v>92</v>
      </c>
      <c r="B740" s="24">
        <f>100/'11'!B$17*'Calc3'!B$387*'Calc1'!B5724</f>
        <v>0</v>
      </c>
      <c r="C740" s="10"/>
    </row>
    <row r="741" spans="1:3">
      <c r="A741" s="21">
        <v>93</v>
      </c>
      <c r="B741" s="24">
        <f>100/'11'!B$17*'Calc3'!B$387*'Calc1'!B5725</f>
        <v>0</v>
      </c>
      <c r="C741" s="10"/>
    </row>
    <row r="742" spans="1:3">
      <c r="A742" s="21">
        <v>94</v>
      </c>
      <c r="B742" s="24">
        <f>100/'11'!B$17*'Calc3'!B$387*'Calc1'!B5726</f>
        <v>0</v>
      </c>
      <c r="C742" s="10"/>
    </row>
    <row r="743" spans="1:3">
      <c r="A743" s="21">
        <v>95</v>
      </c>
      <c r="B743" s="24">
        <f>100/'11'!B$17*'Calc3'!B$387*'Calc1'!B5727</f>
        <v>0</v>
      </c>
      <c r="C743" s="10"/>
    </row>
    <row r="744" spans="1:3">
      <c r="A744" s="21">
        <v>96</v>
      </c>
      <c r="B744" s="24">
        <f>100/'11'!B$17*'Calc3'!B$387*'Calc1'!B5728</f>
        <v>0</v>
      </c>
      <c r="C744" s="10"/>
    </row>
    <row r="745" spans="1:3">
      <c r="A745" s="21">
        <v>97</v>
      </c>
      <c r="B745" s="24">
        <f>100/'11'!B$17*'Calc3'!B$387*'Calc1'!B5729</f>
        <v>0</v>
      </c>
      <c r="C745" s="10"/>
    </row>
    <row r="746" spans="1:3">
      <c r="A746" s="21">
        <v>98</v>
      </c>
      <c r="B746" s="24">
        <f>100/'11'!B$17*'Calc3'!B$387*'Calc1'!B5730</f>
        <v>0</v>
      </c>
      <c r="C746" s="10"/>
    </row>
    <row r="747" spans="1:3">
      <c r="A747" s="21">
        <v>99</v>
      </c>
      <c r="B747" s="24">
        <f>100/'11'!B$17*'Calc3'!B$387*'Calc1'!B5731</f>
        <v>0</v>
      </c>
      <c r="C747" s="10"/>
    </row>
    <row r="748" spans="1:3">
      <c r="A748" s="21">
        <v>100</v>
      </c>
      <c r="B748" s="24">
        <f>100/'11'!B$17*'Calc3'!B$387*'Calc1'!B5732</f>
        <v>0</v>
      </c>
      <c r="C748" s="10"/>
    </row>
    <row r="749" spans="1:3">
      <c r="A749" s="21">
        <v>101</v>
      </c>
      <c r="B749" s="24">
        <f>100/'11'!B$17*'Calc3'!B$387*'Calc1'!B5733</f>
        <v>0</v>
      </c>
      <c r="C749" s="10"/>
    </row>
    <row r="750" spans="1:3">
      <c r="A750" s="21">
        <v>102</v>
      </c>
      <c r="B750" s="24">
        <f>100/'11'!B$17*'Calc3'!B$387*'Calc1'!B5734</f>
        <v>0</v>
      </c>
      <c r="C750" s="10"/>
    </row>
    <row r="751" spans="1:3">
      <c r="A751" s="21">
        <v>103</v>
      </c>
      <c r="B751" s="24">
        <f>100/'11'!B$17*'Calc3'!B$387*'Calc1'!B5735</f>
        <v>0</v>
      </c>
      <c r="C751" s="10"/>
    </row>
    <row r="752" spans="1:3">
      <c r="A752" s="21">
        <v>104</v>
      </c>
      <c r="B752" s="24">
        <f>100/'11'!B$17*'Calc3'!B$387*'Calc1'!B5736</f>
        <v>0</v>
      </c>
      <c r="C752" s="10"/>
    </row>
    <row r="753" spans="1:3">
      <c r="A753" s="21">
        <v>105</v>
      </c>
      <c r="B753" s="24">
        <f>100/'11'!B$17*'Calc3'!B$387*'Calc1'!B5737</f>
        <v>0</v>
      </c>
      <c r="C753" s="10"/>
    </row>
    <row r="754" spans="1:3">
      <c r="A754" s="21">
        <v>106</v>
      </c>
      <c r="B754" s="24">
        <f>100/'11'!B$17*'Calc3'!B$387*'Calc1'!B5738</f>
        <v>0</v>
      </c>
      <c r="C754" s="10"/>
    </row>
    <row r="755" spans="1:3">
      <c r="A755" s="21">
        <v>107</v>
      </c>
      <c r="B755" s="24">
        <f>100/'11'!B$17*'Calc3'!B$387*'Calc1'!B5739</f>
        <v>0</v>
      </c>
      <c r="C755" s="10"/>
    </row>
    <row r="756" spans="1:3">
      <c r="A756" s="21">
        <v>108</v>
      </c>
      <c r="B756" s="24">
        <f>100/'11'!B$17*'Calc3'!B$387*'Calc1'!B5740</f>
        <v>0</v>
      </c>
      <c r="C756" s="10"/>
    </row>
    <row r="757" spans="1:3">
      <c r="A757" s="21">
        <v>109</v>
      </c>
      <c r="B757" s="24">
        <f>100/'11'!B$17*'Calc3'!B$387*'Calc1'!B5741</f>
        <v>0</v>
      </c>
      <c r="C757" s="10"/>
    </row>
    <row r="758" spans="1:3">
      <c r="A758" s="21">
        <v>110</v>
      </c>
      <c r="B758" s="24">
        <f>100/'11'!B$17*'Calc3'!B$387*'Calc1'!B5742</f>
        <v>0</v>
      </c>
      <c r="C758" s="10"/>
    </row>
    <row r="759" spans="1:3">
      <c r="A759" s="21">
        <v>111</v>
      </c>
      <c r="B759" s="24">
        <f>100/'11'!B$17*'Calc3'!B$387*'Calc1'!B5743</f>
        <v>0</v>
      </c>
      <c r="C759" s="10"/>
    </row>
    <row r="760" spans="1:3">
      <c r="A760" s="21">
        <v>112</v>
      </c>
      <c r="B760" s="24">
        <f>100/'11'!B$17*'Calc3'!B$387*'Calc1'!B5744</f>
        <v>0</v>
      </c>
      <c r="C760" s="10"/>
    </row>
    <row r="761" spans="1:3">
      <c r="A761" s="21">
        <v>113</v>
      </c>
      <c r="B761" s="24">
        <f>100/'11'!B$17*'Calc3'!B$387*'Calc1'!B5745</f>
        <v>0</v>
      </c>
      <c r="C761" s="10"/>
    </row>
    <row r="762" spans="1:3">
      <c r="A762" s="21">
        <v>114</v>
      </c>
      <c r="B762" s="24">
        <f>100/'11'!B$17*'Calc3'!B$387*'Calc1'!B5746</f>
        <v>0</v>
      </c>
      <c r="C762" s="10"/>
    </row>
    <row r="763" spans="1:3">
      <c r="A763" s="21">
        <v>115</v>
      </c>
      <c r="B763" s="24">
        <f>100/'11'!B$17*'Calc3'!B$387*'Calc1'!B5747</f>
        <v>0</v>
      </c>
      <c r="C763" s="10"/>
    </row>
    <row r="764" spans="1:3">
      <c r="A764" s="21">
        <v>116</v>
      </c>
      <c r="B764" s="24">
        <f>100/'11'!B$17*'Calc3'!B$387*'Calc1'!B5748</f>
        <v>0</v>
      </c>
      <c r="C764" s="10"/>
    </row>
    <row r="765" spans="1:3">
      <c r="A765" s="21">
        <v>117</v>
      </c>
      <c r="B765" s="24">
        <f>100/'11'!B$17*'Calc3'!B$387*'Calc1'!B5749</f>
        <v>0</v>
      </c>
      <c r="C765" s="10"/>
    </row>
    <row r="766" spans="1:3">
      <c r="A766" s="21">
        <v>118</v>
      </c>
      <c r="B766" s="24">
        <f>100/'11'!B$17*'Calc3'!B$387*'Calc1'!B5750</f>
        <v>0</v>
      </c>
      <c r="C766" s="10"/>
    </row>
    <row r="767" spans="1:3">
      <c r="A767" s="21">
        <v>119</v>
      </c>
      <c r="B767" s="24">
        <f>100/'11'!B$17*'Calc3'!B$387*'Calc1'!B5751</f>
        <v>0</v>
      </c>
      <c r="C767" s="10"/>
    </row>
    <row r="768" spans="1:3">
      <c r="A768" s="21">
        <v>120</v>
      </c>
      <c r="B768" s="24">
        <f>100/'11'!B$17*'Calc3'!B$387*'Calc1'!B5752</f>
        <v>0</v>
      </c>
      <c r="C768" s="10"/>
    </row>
    <row r="769" spans="1:3">
      <c r="A769" s="21">
        <v>121</v>
      </c>
      <c r="B769" s="24">
        <f>100/'11'!B$17*'Calc3'!B$387*'Calc1'!B5753</f>
        <v>0</v>
      </c>
      <c r="C769" s="10"/>
    </row>
    <row r="770" spans="1:3">
      <c r="A770" s="21">
        <v>122</v>
      </c>
      <c r="B770" s="24">
        <f>100/'11'!B$17*'Calc3'!B$387*'Calc1'!B5754</f>
        <v>0</v>
      </c>
      <c r="C770" s="10"/>
    </row>
    <row r="771" spans="1:3">
      <c r="A771" s="21">
        <v>123</v>
      </c>
      <c r="B771" s="24">
        <f>100/'11'!B$17*'Calc3'!B$387*'Calc1'!B5755</f>
        <v>0</v>
      </c>
      <c r="C771" s="10"/>
    </row>
    <row r="772" spans="1:3">
      <c r="A772" s="21">
        <v>124</v>
      </c>
      <c r="B772" s="24">
        <f>100/'11'!B$17*'Calc3'!B$387*'Calc1'!B5756</f>
        <v>0</v>
      </c>
      <c r="C772" s="10"/>
    </row>
    <row r="773" spans="1:3">
      <c r="A773" s="21">
        <v>125</v>
      </c>
      <c r="B773" s="24">
        <f>100/'11'!B$17*'Calc3'!B$387*'Calc1'!B5757</f>
        <v>0</v>
      </c>
      <c r="C773" s="10"/>
    </row>
    <row r="774" spans="1:3">
      <c r="A774" s="21">
        <v>126</v>
      </c>
      <c r="B774" s="24">
        <f>100/'11'!B$17*'Calc3'!B$387*'Calc1'!B5758</f>
        <v>0</v>
      </c>
      <c r="C774" s="10"/>
    </row>
    <row r="775" spans="1:3">
      <c r="A775" s="21">
        <v>127</v>
      </c>
      <c r="B775" s="24">
        <f>100/'11'!B$17*'Calc3'!B$387*'Calc1'!B5759</f>
        <v>0</v>
      </c>
      <c r="C775" s="10"/>
    </row>
    <row r="776" spans="1:3">
      <c r="A776" s="21">
        <v>128</v>
      </c>
      <c r="B776" s="24">
        <f>100/'11'!B$17*'Calc3'!B$387*'Calc1'!B5760</f>
        <v>0</v>
      </c>
      <c r="C776" s="10"/>
    </row>
    <row r="777" spans="1:3">
      <c r="A777" s="21">
        <v>129</v>
      </c>
      <c r="B777" s="24">
        <f>100/'11'!B$17*'Calc3'!B$387*'Calc1'!B5761</f>
        <v>0</v>
      </c>
      <c r="C777" s="10"/>
    </row>
    <row r="778" spans="1:3">
      <c r="A778" s="21">
        <v>130</v>
      </c>
      <c r="B778" s="24">
        <f>100/'11'!B$17*'Calc3'!B$387*'Calc1'!B5762</f>
        <v>0</v>
      </c>
      <c r="C778" s="10"/>
    </row>
    <row r="779" spans="1:3">
      <c r="A779" s="21">
        <v>131</v>
      </c>
      <c r="B779" s="24">
        <f>100/'11'!B$17*'Calc3'!B$387*'Calc1'!B5763</f>
        <v>0</v>
      </c>
      <c r="C779" s="10"/>
    </row>
    <row r="780" spans="1:3">
      <c r="A780" s="21">
        <v>132</v>
      </c>
      <c r="B780" s="24">
        <f>100/'11'!B$17*'Calc3'!B$387*'Calc1'!B5764</f>
        <v>0</v>
      </c>
      <c r="C780" s="10"/>
    </row>
    <row r="781" spans="1:3">
      <c r="A781" s="21">
        <v>133</v>
      </c>
      <c r="B781" s="24">
        <f>100/'11'!B$17*'Calc3'!B$387*'Calc1'!B5765</f>
        <v>0</v>
      </c>
      <c r="C781" s="10"/>
    </row>
    <row r="782" spans="1:3">
      <c r="A782" s="21">
        <v>134</v>
      </c>
      <c r="B782" s="24">
        <f>100/'11'!B$17*'Calc3'!B$387*'Calc1'!B5766</f>
        <v>0</v>
      </c>
      <c r="C782" s="10"/>
    </row>
    <row r="783" spans="1:3">
      <c r="A783" s="21">
        <v>135</v>
      </c>
      <c r="B783" s="24">
        <f>100/'11'!B$17*'Calc3'!B$387*'Calc1'!B5767</f>
        <v>0</v>
      </c>
      <c r="C783" s="10"/>
    </row>
    <row r="784" spans="1:3">
      <c r="A784" s="21">
        <v>136</v>
      </c>
      <c r="B784" s="24">
        <f>100/'11'!B$17*'Calc3'!B$387*'Calc1'!B5768</f>
        <v>0</v>
      </c>
      <c r="C784" s="10"/>
    </row>
    <row r="785" spans="1:3">
      <c r="A785" s="21">
        <v>137</v>
      </c>
      <c r="B785" s="24">
        <f>100/'11'!B$17*'Calc3'!B$387*'Calc1'!B5769</f>
        <v>0</v>
      </c>
      <c r="C785" s="10"/>
    </row>
    <row r="786" spans="1:3">
      <c r="A786" s="21">
        <v>138</v>
      </c>
      <c r="B786" s="24">
        <f>100/'11'!B$17*'Calc3'!B$387*'Calc1'!B5770</f>
        <v>0</v>
      </c>
      <c r="C786" s="10"/>
    </row>
    <row r="787" spans="1:3">
      <c r="A787" s="21">
        <v>139</v>
      </c>
      <c r="B787" s="24">
        <f>100/'11'!B$17*'Calc3'!B$387*'Calc1'!B5771</f>
        <v>0</v>
      </c>
      <c r="C787" s="10"/>
    </row>
    <row r="788" spans="1:3">
      <c r="A788" s="21">
        <v>140</v>
      </c>
      <c r="B788" s="24">
        <f>100/'11'!B$17*'Calc3'!B$387*'Calc1'!B5772</f>
        <v>0</v>
      </c>
      <c r="C788" s="10"/>
    </row>
    <row r="789" spans="1:3">
      <c r="A789" s="21">
        <v>141</v>
      </c>
      <c r="B789" s="24">
        <f>100/'11'!B$17*'Calc3'!B$387*'Calc1'!B5773</f>
        <v>0</v>
      </c>
      <c r="C789" s="10"/>
    </row>
    <row r="790" spans="1:3">
      <c r="A790" s="21">
        <v>142</v>
      </c>
      <c r="B790" s="24">
        <f>100/'11'!B$17*'Calc3'!B$387*'Calc1'!B5774</f>
        <v>0</v>
      </c>
      <c r="C790" s="10"/>
    </row>
    <row r="791" spans="1:3">
      <c r="A791" s="21">
        <v>143</v>
      </c>
      <c r="B791" s="24">
        <f>100/'11'!B$17*'Calc3'!B$387*'Calc1'!B5775</f>
        <v>0</v>
      </c>
      <c r="C791" s="10"/>
    </row>
    <row r="792" spans="1:3">
      <c r="A792" s="21">
        <v>144</v>
      </c>
      <c r="B792" s="24">
        <f>100/'11'!B$17*'Calc3'!B$387*'Calc1'!B5776</f>
        <v>0</v>
      </c>
      <c r="C792" s="10"/>
    </row>
    <row r="793" spans="1:3">
      <c r="A793" s="21">
        <v>145</v>
      </c>
      <c r="B793" s="24">
        <f>100/'11'!B$17*'Calc3'!B$387*'Calc1'!B5777</f>
        <v>0</v>
      </c>
      <c r="C793" s="10"/>
    </row>
    <row r="794" spans="1:3">
      <c r="A794" s="21">
        <v>146</v>
      </c>
      <c r="B794" s="24">
        <f>100/'11'!B$17*'Calc3'!B$387*'Calc1'!B5778</f>
        <v>0</v>
      </c>
      <c r="C794" s="10"/>
    </row>
    <row r="795" spans="1:3">
      <c r="A795" s="21">
        <v>147</v>
      </c>
      <c r="B795" s="24">
        <f>100/'11'!B$17*'Calc3'!B$387*'Calc1'!B5779</f>
        <v>0</v>
      </c>
      <c r="C795" s="10"/>
    </row>
    <row r="796" spans="1:3">
      <c r="A796" s="21">
        <v>148</v>
      </c>
      <c r="B796" s="24">
        <f>100/'11'!B$17*'Calc3'!B$387*'Calc1'!B5780</f>
        <v>0</v>
      </c>
      <c r="C796" s="10"/>
    </row>
    <row r="797" spans="1:3">
      <c r="A797" s="21">
        <v>149</v>
      </c>
      <c r="B797" s="24">
        <f>100/'11'!B$17*'Calc3'!B$387*'Calc1'!B5781</f>
        <v>0</v>
      </c>
      <c r="C797" s="10"/>
    </row>
    <row r="798" spans="1:3">
      <c r="A798" s="21">
        <v>150</v>
      </c>
      <c r="B798" s="24">
        <f>100/'11'!B$17*'Calc3'!B$387*'Calc1'!B5782</f>
        <v>0</v>
      </c>
      <c r="C798" s="10"/>
    </row>
    <row r="799" spans="1:3">
      <c r="A799" s="21">
        <v>151</v>
      </c>
      <c r="B799" s="24">
        <f>100/'11'!B$17*'Calc3'!B$387*'Calc1'!B5783</f>
        <v>0</v>
      </c>
      <c r="C799" s="10"/>
    </row>
    <row r="800" spans="1:3">
      <c r="A800" s="21">
        <v>152</v>
      </c>
      <c r="B800" s="24">
        <f>100/'11'!B$17*'Calc3'!B$387*'Calc1'!B5784</f>
        <v>0</v>
      </c>
      <c r="C800" s="10"/>
    </row>
    <row r="801" spans="1:3">
      <c r="A801" s="21">
        <v>153</v>
      </c>
      <c r="B801" s="24">
        <f>100/'11'!B$17*'Calc3'!B$387*'Calc1'!B5785</f>
        <v>0</v>
      </c>
      <c r="C801" s="10"/>
    </row>
    <row r="802" spans="1:3">
      <c r="A802" s="21">
        <v>154</v>
      </c>
      <c r="B802" s="24">
        <f>100/'11'!B$17*'Calc3'!B$387*'Calc1'!B5786</f>
        <v>0</v>
      </c>
      <c r="C802" s="10"/>
    </row>
    <row r="803" spans="1:3">
      <c r="A803" s="21">
        <v>155</v>
      </c>
      <c r="B803" s="24">
        <f>100/'11'!B$17*'Calc3'!B$387*'Calc1'!B5787</f>
        <v>0</v>
      </c>
      <c r="C803" s="10"/>
    </row>
    <row r="804" spans="1:3">
      <c r="A804" s="21">
        <v>156</v>
      </c>
      <c r="B804" s="24">
        <f>100/'11'!B$17*'Calc3'!B$387*'Calc1'!B5788</f>
        <v>0</v>
      </c>
      <c r="C804" s="10"/>
    </row>
    <row r="805" spans="1:3">
      <c r="A805" s="21">
        <v>157</v>
      </c>
      <c r="B805" s="24">
        <f>100/'11'!B$17*'Calc3'!B$387*'Calc1'!B5789</f>
        <v>0</v>
      </c>
      <c r="C805" s="10"/>
    </row>
    <row r="806" spans="1:3">
      <c r="A806" s="21">
        <v>158</v>
      </c>
      <c r="B806" s="24">
        <f>100/'11'!B$17*'Calc3'!B$387*'Calc1'!B5790</f>
        <v>0</v>
      </c>
      <c r="C806" s="10"/>
    </row>
    <row r="807" spans="1:3">
      <c r="A807" s="21">
        <v>159</v>
      </c>
      <c r="B807" s="24">
        <f>100/'11'!B$17*'Calc3'!B$387*'Calc1'!B5791</f>
        <v>0</v>
      </c>
      <c r="C807" s="10"/>
    </row>
    <row r="808" spans="1:3">
      <c r="A808" s="21">
        <v>160</v>
      </c>
      <c r="B808" s="24">
        <f>100/'11'!B$17*'Calc3'!B$387*'Calc1'!B5792</f>
        <v>0</v>
      </c>
      <c r="C808" s="10"/>
    </row>
    <row r="809" spans="1:3">
      <c r="A809" s="21">
        <v>161</v>
      </c>
      <c r="B809" s="24">
        <f>100/'11'!B$17*'Calc3'!B$387*'Calc1'!B5793</f>
        <v>0</v>
      </c>
      <c r="C809" s="10"/>
    </row>
    <row r="810" spans="1:3">
      <c r="A810" s="21">
        <v>162</v>
      </c>
      <c r="B810" s="24">
        <f>100/'11'!B$17*'Calc3'!B$387*'Calc1'!B5794</f>
        <v>0</v>
      </c>
      <c r="C810" s="10"/>
    </row>
    <row r="811" spans="1:3">
      <c r="A811" s="21">
        <v>163</v>
      </c>
      <c r="B811" s="24">
        <f>100/'11'!B$17*'Calc3'!B$387*'Calc1'!B5795</f>
        <v>0</v>
      </c>
      <c r="C811" s="10"/>
    </row>
    <row r="812" spans="1:3">
      <c r="A812" s="21">
        <v>164</v>
      </c>
      <c r="B812" s="24">
        <f>100/'11'!B$17*'Calc3'!B$387*'Calc1'!B5796</f>
        <v>0</v>
      </c>
      <c r="C812" s="10"/>
    </row>
    <row r="813" spans="1:3">
      <c r="A813" s="21">
        <v>165</v>
      </c>
      <c r="B813" s="24">
        <f>100/'11'!B$17*'Calc3'!B$387*'Calc1'!B5797</f>
        <v>0</v>
      </c>
      <c r="C813" s="10"/>
    </row>
    <row r="814" spans="1:3">
      <c r="A814" s="21">
        <v>166</v>
      </c>
      <c r="B814" s="24">
        <f>100/'11'!B$17*'Calc3'!B$387*'Calc1'!B5798</f>
        <v>0</v>
      </c>
      <c r="C814" s="10"/>
    </row>
    <row r="815" spans="1:3">
      <c r="A815" s="21">
        <v>167</v>
      </c>
      <c r="B815" s="24">
        <f>100/'11'!B$17*'Calc3'!B$387*'Calc1'!B5799</f>
        <v>0</v>
      </c>
      <c r="C815" s="10"/>
    </row>
    <row r="816" spans="1:3">
      <c r="A816" s="21">
        <v>168</v>
      </c>
      <c r="B816" s="24">
        <f>100/'11'!B$17*'Calc3'!B$387*'Calc1'!B5800</f>
        <v>0</v>
      </c>
      <c r="C816" s="10"/>
    </row>
    <row r="817" spans="1:3">
      <c r="A817" s="21">
        <v>169</v>
      </c>
      <c r="B817" s="24">
        <f>100/'11'!B$17*'Calc3'!B$387*'Calc1'!B5801</f>
        <v>0</v>
      </c>
      <c r="C817" s="10"/>
    </row>
    <row r="818" spans="1:3">
      <c r="A818" s="21">
        <v>170</v>
      </c>
      <c r="B818" s="24">
        <f>100/'11'!B$17*'Calc3'!B$387*'Calc1'!B5802</f>
        <v>0</v>
      </c>
      <c r="C818" s="10"/>
    </row>
    <row r="819" spans="1:3">
      <c r="A819" s="21">
        <v>171</v>
      </c>
      <c r="B819" s="24">
        <f>100/'11'!B$17*'Calc3'!B$387*'Calc1'!B5803</f>
        <v>0</v>
      </c>
      <c r="C819" s="10"/>
    </row>
    <row r="820" spans="1:3">
      <c r="A820" s="21">
        <v>172</v>
      </c>
      <c r="B820" s="24">
        <f>100/'11'!B$17*'Calc3'!B$387*'Calc1'!B5804</f>
        <v>0</v>
      </c>
      <c r="C820" s="10"/>
    </row>
    <row r="821" spans="1:3">
      <c r="A821" s="21">
        <v>173</v>
      </c>
      <c r="B821" s="24">
        <f>100/'11'!B$17*'Calc3'!B$387*'Calc1'!B5805</f>
        <v>0</v>
      </c>
      <c r="C821" s="10"/>
    </row>
    <row r="822" spans="1:3">
      <c r="A822" s="21">
        <v>174</v>
      </c>
      <c r="B822" s="24">
        <f>100/'11'!B$17*'Calc3'!B$387*'Calc1'!B5806</f>
        <v>0</v>
      </c>
      <c r="C822" s="10"/>
    </row>
    <row r="823" spans="1:3">
      <c r="A823" s="21">
        <v>175</v>
      </c>
      <c r="B823" s="24">
        <f>100/'11'!B$17*'Calc3'!B$387*'Calc1'!B5807</f>
        <v>0</v>
      </c>
      <c r="C823" s="10"/>
    </row>
    <row r="824" spans="1:3">
      <c r="A824" s="21">
        <v>176</v>
      </c>
      <c r="B824" s="24">
        <f>100/'11'!B$17*'Calc3'!B$387*'Calc1'!B5808</f>
        <v>0</v>
      </c>
      <c r="C824" s="10"/>
    </row>
    <row r="825" spans="1:3">
      <c r="A825" s="21">
        <v>177</v>
      </c>
      <c r="B825" s="24">
        <f>100/'11'!B$17*'Calc3'!B$387*'Calc1'!B5809</f>
        <v>0</v>
      </c>
      <c r="C825" s="10"/>
    </row>
    <row r="826" spans="1:3">
      <c r="A826" s="21">
        <v>178</v>
      </c>
      <c r="B826" s="24">
        <f>100/'11'!B$17*'Calc3'!B$387*'Calc1'!B5810</f>
        <v>0</v>
      </c>
      <c r="C826" s="10"/>
    </row>
    <row r="827" spans="1:3">
      <c r="A827" s="21">
        <v>179</v>
      </c>
      <c r="B827" s="24">
        <f>100/'11'!B$17*'Calc3'!B$387*'Calc1'!B5811</f>
        <v>0</v>
      </c>
      <c r="C827" s="10"/>
    </row>
    <row r="828" spans="1:3">
      <c r="A828" s="21">
        <v>180</v>
      </c>
      <c r="B828" s="24">
        <f>100/'11'!B$17*'Calc3'!B$387*'Calc1'!B5812</f>
        <v>0</v>
      </c>
      <c r="C828" s="10"/>
    </row>
    <row r="829" spans="1:3">
      <c r="A829" s="21">
        <v>181</v>
      </c>
      <c r="B829" s="24">
        <f>100/'11'!B$17*'Calc3'!B$387*'Calc1'!B5813</f>
        <v>0</v>
      </c>
      <c r="C829" s="10"/>
    </row>
    <row r="830" spans="1:3">
      <c r="A830" s="21">
        <v>182</v>
      </c>
      <c r="B830" s="24">
        <f>100/'11'!B$17*'Calc3'!B$387*'Calc1'!B5814</f>
        <v>0</v>
      </c>
      <c r="C830" s="10"/>
    </row>
    <row r="831" spans="1:3">
      <c r="A831" s="21">
        <v>183</v>
      </c>
      <c r="B831" s="24">
        <f>100/'11'!B$17*'Calc3'!B$387*'Calc1'!B5815</f>
        <v>0</v>
      </c>
      <c r="C831" s="10"/>
    </row>
    <row r="832" spans="1:3">
      <c r="A832" s="21">
        <v>184</v>
      </c>
      <c r="B832" s="24">
        <f>100/'11'!B$17*'Calc3'!B$387*'Calc1'!B5816</f>
        <v>0</v>
      </c>
      <c r="C832" s="10"/>
    </row>
    <row r="833" spans="1:3">
      <c r="A833" s="21">
        <v>185</v>
      </c>
      <c r="B833" s="24">
        <f>100/'11'!B$17*'Calc3'!B$387*'Calc1'!B5817</f>
        <v>0</v>
      </c>
      <c r="C833" s="10"/>
    </row>
    <row r="834" spans="1:3">
      <c r="A834" s="21">
        <v>186</v>
      </c>
      <c r="B834" s="24">
        <f>100/'11'!B$17*'Calc3'!B$387*'Calc1'!B5818</f>
        <v>0</v>
      </c>
      <c r="C834" s="10"/>
    </row>
    <row r="835" spans="1:3">
      <c r="A835" s="21">
        <v>187</v>
      </c>
      <c r="B835" s="24">
        <f>100/'11'!B$17*'Calc3'!B$387*'Calc1'!B5819</f>
        <v>0</v>
      </c>
      <c r="C835" s="10"/>
    </row>
    <row r="836" spans="1:3">
      <c r="A836" s="21">
        <v>188</v>
      </c>
      <c r="B836" s="24">
        <f>100/'11'!B$17*'Calc3'!B$387*'Calc1'!B5820</f>
        <v>0</v>
      </c>
      <c r="C836" s="10"/>
    </row>
    <row r="837" spans="1:3">
      <c r="A837" s="21">
        <v>189</v>
      </c>
      <c r="B837" s="24">
        <f>100/'11'!B$17*'Calc3'!B$387*'Calc1'!B5821</f>
        <v>0</v>
      </c>
      <c r="C837" s="10"/>
    </row>
    <row r="838" spans="1:3">
      <c r="A838" s="21">
        <v>190</v>
      </c>
      <c r="B838" s="24">
        <f>100/'11'!B$17*'Calc3'!B$387*'Calc1'!B5822</f>
        <v>0</v>
      </c>
      <c r="C838" s="10"/>
    </row>
    <row r="839" spans="1:3">
      <c r="A839" s="21">
        <v>191</v>
      </c>
      <c r="B839" s="24">
        <f>100/'11'!B$17*'Calc3'!B$387*'Calc1'!B5823</f>
        <v>0</v>
      </c>
      <c r="C839" s="10"/>
    </row>
    <row r="840" spans="1:3">
      <c r="A840" s="21">
        <v>192</v>
      </c>
      <c r="B840" s="24">
        <f>100/'11'!B$17*'Calc3'!B$387*'Calc1'!B5824</f>
        <v>0</v>
      </c>
      <c r="C840" s="10"/>
    </row>
    <row r="841" spans="1:3">
      <c r="A841" s="21">
        <v>193</v>
      </c>
      <c r="B841" s="24">
        <f>100/'11'!B$17*'Calc3'!B$387*'Calc1'!B5825</f>
        <v>0</v>
      </c>
      <c r="C841" s="10"/>
    </row>
    <row r="842" spans="1:3">
      <c r="A842" s="21">
        <v>194</v>
      </c>
      <c r="B842" s="24">
        <f>100/'11'!B$17*'Calc3'!B$387*'Calc1'!B5826</f>
        <v>0</v>
      </c>
      <c r="C842" s="10"/>
    </row>
    <row r="843" spans="1:3">
      <c r="A843" s="21">
        <v>195</v>
      </c>
      <c r="B843" s="24">
        <f>100/'11'!B$17*'Calc3'!B$387*'Calc1'!B5827</f>
        <v>0</v>
      </c>
      <c r="C843" s="10"/>
    </row>
    <row r="844" spans="1:3">
      <c r="A844" s="21">
        <v>196</v>
      </c>
      <c r="B844" s="24">
        <f>100/'11'!B$17*'Calc3'!B$387*'Calc1'!B5828</f>
        <v>0</v>
      </c>
      <c r="C844" s="10"/>
    </row>
    <row r="845" spans="1:3">
      <c r="A845" s="21">
        <v>197</v>
      </c>
      <c r="B845" s="24">
        <f>100/'11'!B$17*'Calc3'!B$387*'Calc1'!B5829</f>
        <v>0</v>
      </c>
      <c r="C845" s="10"/>
    </row>
    <row r="846" spans="1:3">
      <c r="A846" s="21">
        <v>198</v>
      </c>
      <c r="B846" s="24">
        <f>100/'11'!B$17*'Calc3'!B$387*'Calc1'!B5830</f>
        <v>0</v>
      </c>
      <c r="C846" s="10"/>
    </row>
    <row r="847" spans="1:3">
      <c r="A847" s="21">
        <v>199</v>
      </c>
      <c r="B847" s="24">
        <f>100/'11'!B$17*'Calc3'!B$387*'Calc1'!B5831</f>
        <v>0</v>
      </c>
      <c r="C847" s="10"/>
    </row>
    <row r="848" spans="1:3">
      <c r="A848" s="21">
        <v>200</v>
      </c>
      <c r="B848" s="24">
        <f>100/'11'!B$17*'Calc3'!B$387*'Calc1'!B5832</f>
        <v>0</v>
      </c>
      <c r="C848" s="10"/>
    </row>
    <row r="849" spans="1:3">
      <c r="A849" s="21">
        <v>201</v>
      </c>
      <c r="B849" s="24">
        <f>100/'11'!B$17*'Calc3'!B$387*'Calc1'!B5833</f>
        <v>0</v>
      </c>
      <c r="C849" s="10"/>
    </row>
    <row r="850" spans="1:3">
      <c r="A850" s="21">
        <v>202</v>
      </c>
      <c r="B850" s="24">
        <f>100/'11'!B$17*'Calc3'!B$387*'Calc1'!B5834</f>
        <v>0</v>
      </c>
      <c r="C850" s="10"/>
    </row>
    <row r="851" spans="1:3">
      <c r="A851" s="21">
        <v>203</v>
      </c>
      <c r="B851" s="24">
        <f>100/'11'!B$17*'Calc3'!B$387*'Calc1'!B5835</f>
        <v>0</v>
      </c>
      <c r="C851" s="10"/>
    </row>
    <row r="852" spans="1:3">
      <c r="A852" s="21">
        <v>204</v>
      </c>
      <c r="B852" s="24">
        <f>100/'11'!B$17*'Calc3'!B$387*'Calc1'!B5836</f>
        <v>0</v>
      </c>
      <c r="C852" s="10"/>
    </row>
    <row r="853" spans="1:3">
      <c r="A853" s="21">
        <v>205</v>
      </c>
      <c r="B853" s="24">
        <f>100/'11'!B$17*'Calc3'!B$387*'Calc1'!B5837</f>
        <v>0</v>
      </c>
      <c r="C853" s="10"/>
    </row>
    <row r="854" spans="1:3">
      <c r="A854" s="21">
        <v>206</v>
      </c>
      <c r="B854" s="24">
        <f>100/'11'!B$17*'Calc3'!B$387*'Calc1'!B5838</f>
        <v>0</v>
      </c>
      <c r="C854" s="10"/>
    </row>
    <row r="855" spans="1:3">
      <c r="A855" s="21">
        <v>207</v>
      </c>
      <c r="B855" s="24">
        <f>100/'11'!B$17*'Calc3'!B$387*'Calc1'!B5839</f>
        <v>0</v>
      </c>
      <c r="C855" s="10"/>
    </row>
    <row r="856" spans="1:3">
      <c r="A856" s="21">
        <v>208</v>
      </c>
      <c r="B856" s="24">
        <f>100/'11'!B$17*'Calc3'!B$387*'Calc1'!B5840</f>
        <v>0</v>
      </c>
      <c r="C856" s="10"/>
    </row>
    <row r="857" spans="1:3">
      <c r="A857" s="21">
        <v>209</v>
      </c>
      <c r="B857" s="24">
        <f>100/'11'!B$17*'Calc3'!B$387*'Calc1'!B5841</f>
        <v>0</v>
      </c>
      <c r="C857" s="10"/>
    </row>
    <row r="858" spans="1:3">
      <c r="A858" s="21">
        <v>210</v>
      </c>
      <c r="B858" s="24">
        <f>100/'11'!B$17*'Calc3'!B$387*'Calc1'!B5842</f>
        <v>0</v>
      </c>
      <c r="C858" s="10"/>
    </row>
    <row r="859" spans="1:3">
      <c r="A859" s="21">
        <v>211</v>
      </c>
      <c r="B859" s="24">
        <f>100/'11'!B$17*'Calc3'!B$387*'Calc1'!B5843</f>
        <v>0</v>
      </c>
      <c r="C859" s="10"/>
    </row>
    <row r="860" spans="1:3">
      <c r="A860" s="21">
        <v>212</v>
      </c>
      <c r="B860" s="24">
        <f>100/'11'!B$17*'Calc3'!B$387*'Calc1'!B5844</f>
        <v>0</v>
      </c>
      <c r="C860" s="10"/>
    </row>
    <row r="861" spans="1:3">
      <c r="A861" s="21">
        <v>213</v>
      </c>
      <c r="B861" s="24">
        <f>100/'11'!B$17*'Calc3'!B$387*'Calc1'!B5845</f>
        <v>0</v>
      </c>
      <c r="C861" s="10"/>
    </row>
    <row r="862" spans="1:3">
      <c r="A862" s="21">
        <v>214</v>
      </c>
      <c r="B862" s="24">
        <f>100/'11'!B$17*'Calc3'!B$387*'Calc1'!B5846</f>
        <v>0</v>
      </c>
      <c r="C862" s="10"/>
    </row>
    <row r="863" spans="1:3">
      <c r="A863" s="21">
        <v>215</v>
      </c>
      <c r="B863" s="24">
        <f>100/'11'!B$17*'Calc3'!B$387*'Calc1'!B5847</f>
        <v>0</v>
      </c>
      <c r="C863" s="10"/>
    </row>
    <row r="864" spans="1:3">
      <c r="A864" s="21">
        <v>216</v>
      </c>
      <c r="B864" s="24">
        <f>100/'11'!B$17*'Calc3'!B$387*'Calc1'!B5848</f>
        <v>0</v>
      </c>
      <c r="C864" s="10"/>
    </row>
    <row r="865" spans="1:3">
      <c r="A865" s="21">
        <v>217</v>
      </c>
      <c r="B865" s="24">
        <f>100/'11'!B$17*'Calc3'!B$387*'Calc1'!B5849</f>
        <v>0</v>
      </c>
      <c r="C865" s="10"/>
    </row>
    <row r="866" spans="1:3">
      <c r="A866" s="21">
        <v>218</v>
      </c>
      <c r="B866" s="24">
        <f>100/'11'!B$17*'Calc3'!B$387*'Calc1'!B5850</f>
        <v>0</v>
      </c>
      <c r="C866" s="10"/>
    </row>
    <row r="867" spans="1:3">
      <c r="A867" s="21">
        <v>219</v>
      </c>
      <c r="B867" s="24">
        <f>100/'11'!B$17*'Calc3'!B$387*'Calc1'!B5851</f>
        <v>0</v>
      </c>
      <c r="C867" s="10"/>
    </row>
    <row r="868" spans="1:3">
      <c r="A868" s="21">
        <v>220</v>
      </c>
      <c r="B868" s="24">
        <f>100/'11'!B$17*'Calc3'!B$387*'Calc1'!B5852</f>
        <v>0</v>
      </c>
      <c r="C868" s="10"/>
    </row>
    <row r="869" spans="1:3">
      <c r="A869" s="21">
        <v>221</v>
      </c>
      <c r="B869" s="24">
        <f>100/'11'!B$17*'Calc3'!B$387*'Calc1'!B5853</f>
        <v>0</v>
      </c>
      <c r="C869" s="10"/>
    </row>
    <row r="870" spans="1:3">
      <c r="A870" s="21">
        <v>222</v>
      </c>
      <c r="B870" s="24">
        <f>100/'11'!B$17*'Calc3'!B$387*'Calc1'!B5854</f>
        <v>0</v>
      </c>
      <c r="C870" s="10"/>
    </row>
    <row r="871" spans="1:3">
      <c r="A871" s="21">
        <v>223</v>
      </c>
      <c r="B871" s="24">
        <f>100/'11'!B$17*'Calc3'!B$387*'Calc1'!B5855</f>
        <v>0</v>
      </c>
      <c r="C871" s="10"/>
    </row>
    <row r="872" spans="1:3">
      <c r="A872" s="21">
        <v>224</v>
      </c>
      <c r="B872" s="24">
        <f>100/'11'!B$17*'Calc3'!B$387*'Calc1'!B5856</f>
        <v>0</v>
      </c>
      <c r="C872" s="10"/>
    </row>
    <row r="873" spans="1:3">
      <c r="A873" s="21">
        <v>225</v>
      </c>
      <c r="B873" s="24">
        <f>100/'11'!B$17*'Calc3'!B$387*'Calc1'!B5857</f>
        <v>0</v>
      </c>
      <c r="C873" s="10"/>
    </row>
    <row r="874" spans="1:3">
      <c r="A874" s="21">
        <v>226</v>
      </c>
      <c r="B874" s="24">
        <f>100/'11'!B$17*'Calc3'!B$387*'Calc1'!B5858</f>
        <v>0</v>
      </c>
      <c r="C874" s="10"/>
    </row>
    <row r="875" spans="1:3">
      <c r="A875" s="21">
        <v>227</v>
      </c>
      <c r="B875" s="24">
        <f>100/'11'!B$17*'Calc3'!B$387*'Calc1'!B5859</f>
        <v>0</v>
      </c>
      <c r="C875" s="10"/>
    </row>
    <row r="876" spans="1:3">
      <c r="A876" s="21">
        <v>228</v>
      </c>
      <c r="B876" s="24">
        <f>100/'11'!B$17*'Calc3'!B$387*'Calc1'!B5860</f>
        <v>0</v>
      </c>
      <c r="C876" s="10"/>
    </row>
    <row r="877" spans="1:3">
      <c r="A877" s="21">
        <v>229</v>
      </c>
      <c r="B877" s="24">
        <f>100/'11'!B$17*'Calc3'!B$387*'Calc1'!B5861</f>
        <v>0</v>
      </c>
      <c r="C877" s="10"/>
    </row>
    <row r="878" spans="1:3">
      <c r="A878" s="21">
        <v>230</v>
      </c>
      <c r="B878" s="24">
        <f>100/'11'!B$17*'Calc3'!B$387*'Calc1'!B5862</f>
        <v>0</v>
      </c>
      <c r="C878" s="10"/>
    </row>
    <row r="879" spans="1:3">
      <c r="A879" s="21">
        <v>231</v>
      </c>
      <c r="B879" s="24">
        <f>100/'11'!B$17*'Calc3'!B$387*'Calc1'!B5863</f>
        <v>0</v>
      </c>
      <c r="C879" s="10"/>
    </row>
    <row r="880" spans="1:3">
      <c r="A880" s="21">
        <v>232</v>
      </c>
      <c r="B880" s="24">
        <f>100/'11'!B$17*'Calc3'!B$387*'Calc1'!B5864</f>
        <v>0</v>
      </c>
      <c r="C880" s="10"/>
    </row>
    <row r="881" spans="1:3">
      <c r="A881" s="21">
        <v>233</v>
      </c>
      <c r="B881" s="24">
        <f>100/'11'!B$17*'Calc3'!B$387*'Calc1'!B5865</f>
        <v>0</v>
      </c>
      <c r="C881" s="10"/>
    </row>
    <row r="882" spans="1:3">
      <c r="A882" s="21">
        <v>234</v>
      </c>
      <c r="B882" s="24">
        <f>100/'11'!B$17*'Calc3'!B$387*'Calc1'!B5866</f>
        <v>0</v>
      </c>
      <c r="C882" s="10"/>
    </row>
    <row r="883" spans="1:3">
      <c r="A883" s="21">
        <v>235</v>
      </c>
      <c r="B883" s="24">
        <f>100/'11'!B$17*'Calc3'!B$387*'Calc1'!B5867</f>
        <v>0</v>
      </c>
      <c r="C883" s="10"/>
    </row>
    <row r="884" spans="1:3">
      <c r="A884" s="21">
        <v>236</v>
      </c>
      <c r="B884" s="24">
        <f>100/'11'!B$17*'Calc3'!B$387*'Calc1'!B5868</f>
        <v>0</v>
      </c>
      <c r="C884" s="10"/>
    </row>
    <row r="885" spans="1:3">
      <c r="A885" s="21">
        <v>237</v>
      </c>
      <c r="B885" s="24">
        <f>100/'11'!B$17*'Calc3'!B$387*'Calc1'!B5869</f>
        <v>0</v>
      </c>
      <c r="C885" s="10"/>
    </row>
    <row r="886" spans="1:3">
      <c r="A886" s="21">
        <v>238</v>
      </c>
      <c r="B886" s="24">
        <f>100/'11'!B$17*'Calc3'!B$387*'Calc1'!B5870</f>
        <v>0</v>
      </c>
      <c r="C886" s="10"/>
    </row>
    <row r="887" spans="1:3">
      <c r="A887" s="21">
        <v>239</v>
      </c>
      <c r="B887" s="24">
        <f>100/'11'!B$17*'Calc3'!B$387*'Calc1'!B5871</f>
        <v>0</v>
      </c>
      <c r="C887" s="10"/>
    </row>
    <row r="888" spans="1:3">
      <c r="A888" s="21">
        <v>240</v>
      </c>
      <c r="B888" s="24">
        <f>100/'11'!B$17*'Calc3'!B$387*'Calc1'!B5872</f>
        <v>0</v>
      </c>
      <c r="C888" s="10"/>
    </row>
    <row r="889" spans="1:3">
      <c r="A889" s="21">
        <v>241</v>
      </c>
      <c r="B889" s="24">
        <f>100/'11'!B$17*'Calc3'!B$387*'Calc1'!B5873</f>
        <v>0</v>
      </c>
      <c r="C889" s="10"/>
    </row>
    <row r="890" spans="1:3">
      <c r="A890" s="21">
        <v>242</v>
      </c>
      <c r="B890" s="24">
        <f>100/'11'!B$17*'Calc3'!B$387*'Calc1'!B5874</f>
        <v>0</v>
      </c>
      <c r="C890" s="10"/>
    </row>
    <row r="891" spans="1:3">
      <c r="A891" s="21">
        <v>243</v>
      </c>
      <c r="B891" s="24">
        <f>100/'11'!B$17*'Calc3'!B$387*'Calc1'!B5875</f>
        <v>0</v>
      </c>
      <c r="C891" s="10"/>
    </row>
    <row r="892" spans="1:3">
      <c r="A892" s="21">
        <v>244</v>
      </c>
      <c r="B892" s="24">
        <f>100/'11'!B$17*'Calc3'!B$387*'Calc1'!B5876</f>
        <v>0</v>
      </c>
      <c r="C892" s="10"/>
    </row>
    <row r="893" spans="1:3">
      <c r="A893" s="21">
        <v>245</v>
      </c>
      <c r="B893" s="24">
        <f>100/'11'!B$17*'Calc3'!B$387*'Calc1'!B5877</f>
        <v>0</v>
      </c>
      <c r="C893" s="10"/>
    </row>
    <row r="894" spans="1:3">
      <c r="A894" s="21">
        <v>246</v>
      </c>
      <c r="B894" s="24">
        <f>100/'11'!B$17*'Calc3'!B$387*'Calc1'!B5878</f>
        <v>0</v>
      </c>
      <c r="C894" s="10"/>
    </row>
    <row r="895" spans="1:3">
      <c r="A895" s="21">
        <v>247</v>
      </c>
      <c r="B895" s="24">
        <f>100/'11'!B$17*'Calc3'!B$387*'Calc1'!B5879</f>
        <v>0</v>
      </c>
      <c r="C895" s="10"/>
    </row>
    <row r="896" spans="1:3">
      <c r="A896" s="21">
        <v>248</v>
      </c>
      <c r="B896" s="24">
        <f>100/'11'!B$17*'Calc3'!B$387*'Calc1'!B5880</f>
        <v>0</v>
      </c>
      <c r="C896" s="10"/>
    </row>
    <row r="897" spans="1:3">
      <c r="A897" s="21">
        <v>249</v>
      </c>
      <c r="B897" s="24">
        <f>100/'11'!B$17*'Calc3'!B$387*'Calc1'!B5881</f>
        <v>0</v>
      </c>
      <c r="C897" s="10"/>
    </row>
    <row r="898" spans="1:3">
      <c r="A898" s="21">
        <v>250</v>
      </c>
      <c r="B898" s="24">
        <f>100/'11'!B$17*'Calc3'!B$387*'Calc1'!B5882</f>
        <v>0</v>
      </c>
      <c r="C898" s="10"/>
    </row>
    <row r="899" spans="1:3">
      <c r="A899" s="21">
        <v>251</v>
      </c>
      <c r="B899" s="24">
        <f>100/'11'!B$17*'Calc3'!B$387*'Calc1'!B5883</f>
        <v>0</v>
      </c>
      <c r="C899" s="10"/>
    </row>
    <row r="900" spans="1:3">
      <c r="A900" s="21">
        <v>252</v>
      </c>
      <c r="B900" s="24">
        <f>100/'11'!B$17*'Calc3'!B$387*'Calc1'!B5884</f>
        <v>0</v>
      </c>
      <c r="C900" s="10"/>
    </row>
    <row r="901" spans="1:3">
      <c r="A901" s="21">
        <v>253</v>
      </c>
      <c r="B901" s="24">
        <f>100/'11'!B$17*'Calc3'!B$387*'Calc1'!B5885</f>
        <v>0</v>
      </c>
      <c r="C901" s="10"/>
    </row>
    <row r="902" spans="1:3">
      <c r="A902" s="21">
        <v>254</v>
      </c>
      <c r="B902" s="24">
        <f>100/'11'!B$17*'Calc3'!B$387*'Calc1'!B5886</f>
        <v>0</v>
      </c>
      <c r="C902" s="10"/>
    </row>
    <row r="903" spans="1:3">
      <c r="A903" s="21">
        <v>255</v>
      </c>
      <c r="B903" s="24">
        <f>100/'11'!B$17*'Calc3'!B$387*'Calc1'!B5887</f>
        <v>0</v>
      </c>
      <c r="C903" s="10"/>
    </row>
    <row r="904" spans="1:3">
      <c r="A904" s="21">
        <v>256</v>
      </c>
      <c r="B904" s="24">
        <f>100/'11'!B$17*'Calc3'!B$387*'Calc1'!B5888</f>
        <v>0</v>
      </c>
      <c r="C904" s="10"/>
    </row>
    <row r="905" spans="1:3">
      <c r="A905" s="21">
        <v>257</v>
      </c>
      <c r="B905" s="24">
        <f>100/'11'!B$17*'Calc3'!B$387*'Calc1'!B5889</f>
        <v>0</v>
      </c>
      <c r="C905" s="10"/>
    </row>
    <row r="906" spans="1:3">
      <c r="A906" s="21">
        <v>258</v>
      </c>
      <c r="B906" s="24">
        <f>100/'11'!B$17*'Calc3'!B$387*'Calc1'!B5890</f>
        <v>0</v>
      </c>
      <c r="C906" s="10"/>
    </row>
    <row r="907" spans="1:3">
      <c r="A907" s="21">
        <v>259</v>
      </c>
      <c r="B907" s="24">
        <f>100/'11'!B$17*'Calc3'!B$387*'Calc1'!B5891</f>
        <v>0</v>
      </c>
      <c r="C907" s="10"/>
    </row>
    <row r="908" spans="1:3">
      <c r="A908" s="21">
        <v>260</v>
      </c>
      <c r="B908" s="24">
        <f>100/'11'!B$17*'Calc3'!B$387*'Calc1'!B5892</f>
        <v>0</v>
      </c>
      <c r="C908" s="10"/>
    </row>
    <row r="909" spans="1:3">
      <c r="A909" s="21">
        <v>261</v>
      </c>
      <c r="B909" s="24">
        <f>100/'11'!B$17*'Calc3'!B$387*'Calc1'!B5893</f>
        <v>0</v>
      </c>
      <c r="C909" s="10"/>
    </row>
    <row r="910" spans="1:3">
      <c r="A910" s="21">
        <v>262</v>
      </c>
      <c r="B910" s="24">
        <f>100/'11'!B$17*'Calc3'!B$387*'Calc1'!B5894</f>
        <v>0</v>
      </c>
      <c r="C910" s="10"/>
    </row>
    <row r="911" spans="1:3">
      <c r="A911" s="21">
        <v>263</v>
      </c>
      <c r="B911" s="24">
        <f>100/'11'!B$17*'Calc3'!B$387*'Calc1'!B5895</f>
        <v>0</v>
      </c>
      <c r="C911" s="10"/>
    </row>
    <row r="912" spans="1:3">
      <c r="A912" s="21">
        <v>264</v>
      </c>
      <c r="B912" s="24">
        <f>100/'11'!B$17*'Calc3'!B$387*'Calc1'!B5896</f>
        <v>0</v>
      </c>
      <c r="C912" s="10"/>
    </row>
    <row r="913" spans="1:3">
      <c r="A913" s="21">
        <v>265</v>
      </c>
      <c r="B913" s="24">
        <f>100/'11'!B$17*'Calc3'!B$387*'Calc1'!B5897</f>
        <v>0</v>
      </c>
      <c r="C913" s="10"/>
    </row>
    <row r="914" spans="1:3">
      <c r="A914" s="21">
        <v>266</v>
      </c>
      <c r="B914" s="24">
        <f>100/'11'!B$17*'Calc3'!B$387*'Calc1'!B5898</f>
        <v>0</v>
      </c>
      <c r="C914" s="10"/>
    </row>
    <row r="915" spans="1:3">
      <c r="A915" s="21">
        <v>267</v>
      </c>
      <c r="B915" s="24">
        <f>100/'11'!B$17*'Calc3'!B$387*'Calc1'!B5899</f>
        <v>0</v>
      </c>
      <c r="C915" s="10"/>
    </row>
    <row r="916" spans="1:3">
      <c r="A916" s="21">
        <v>268</v>
      </c>
      <c r="B916" s="24">
        <f>100/'11'!B$17*'Calc3'!B$387*'Calc1'!B5900</f>
        <v>0</v>
      </c>
      <c r="C916" s="10"/>
    </row>
    <row r="917" spans="1:3">
      <c r="A917" s="21">
        <v>269</v>
      </c>
      <c r="B917" s="24">
        <f>100/'11'!B$17*'Calc3'!B$387*'Calc1'!B5901</f>
        <v>0</v>
      </c>
      <c r="C917" s="10"/>
    </row>
    <row r="918" spans="1:3">
      <c r="A918" s="21">
        <v>270</v>
      </c>
      <c r="B918" s="24">
        <f>100/'11'!B$17*'Calc3'!B$387*'Calc1'!B5902</f>
        <v>0</v>
      </c>
      <c r="C918" s="10"/>
    </row>
    <row r="919" spans="1:3">
      <c r="A919" s="21">
        <v>271</v>
      </c>
      <c r="B919" s="24">
        <f>100/'11'!B$17*'Calc3'!B$387*'Calc1'!B5903</f>
        <v>0</v>
      </c>
      <c r="C919" s="10"/>
    </row>
    <row r="920" spans="1:3">
      <c r="A920" s="21">
        <v>272</v>
      </c>
      <c r="B920" s="24">
        <f>100/'11'!B$17*'Calc3'!B$387*'Calc1'!B5904</f>
        <v>0</v>
      </c>
      <c r="C920" s="10"/>
    </row>
    <row r="921" spans="1:3">
      <c r="A921" s="21">
        <v>273</v>
      </c>
      <c r="B921" s="24">
        <f>100/'11'!B$17*'Calc3'!B$387*'Calc1'!B5905</f>
        <v>0</v>
      </c>
      <c r="C921" s="10"/>
    </row>
    <row r="922" spans="1:3">
      <c r="A922" s="21">
        <v>274</v>
      </c>
      <c r="B922" s="24">
        <f>100/'11'!B$17*'Calc3'!B$387*'Calc1'!B5906</f>
        <v>0</v>
      </c>
      <c r="C922" s="10"/>
    </row>
    <row r="923" spans="1:3">
      <c r="A923" s="21">
        <v>275</v>
      </c>
      <c r="B923" s="24">
        <f>100/'11'!B$17*'Calc3'!B$387*'Calc1'!B5907</f>
        <v>0</v>
      </c>
      <c r="C923" s="10"/>
    </row>
    <row r="924" spans="1:3">
      <c r="A924" s="21">
        <v>276</v>
      </c>
      <c r="B924" s="24">
        <f>100/'11'!B$17*'Calc3'!B$387*'Calc1'!B5908</f>
        <v>0</v>
      </c>
      <c r="C924" s="10"/>
    </row>
    <row r="925" spans="1:3">
      <c r="A925" s="21">
        <v>277</v>
      </c>
      <c r="B925" s="24">
        <f>100/'11'!B$17*'Calc3'!B$387*'Calc1'!B5909</f>
        <v>0</v>
      </c>
      <c r="C925" s="10"/>
    </row>
    <row r="926" spans="1:3">
      <c r="A926" s="21">
        <v>278</v>
      </c>
      <c r="B926" s="24">
        <f>100/'11'!B$17*'Calc3'!B$387*'Calc1'!B5910</f>
        <v>0</v>
      </c>
      <c r="C926" s="10"/>
    </row>
    <row r="927" spans="1:3">
      <c r="A927" s="21">
        <v>279</v>
      </c>
      <c r="B927" s="24">
        <f>100/'11'!B$17*'Calc3'!B$387*'Calc1'!B5911</f>
        <v>0</v>
      </c>
      <c r="C927" s="10"/>
    </row>
    <row r="928" spans="1:3">
      <c r="A928" s="21">
        <v>280</v>
      </c>
      <c r="B928" s="24">
        <f>100/'11'!B$17*'Calc3'!B$387*'Calc1'!B5912</f>
        <v>0</v>
      </c>
      <c r="C928" s="10"/>
    </row>
    <row r="929" spans="1:3">
      <c r="A929" s="21">
        <v>281</v>
      </c>
      <c r="B929" s="24">
        <f>100/'11'!B$17*'Calc3'!B$387*'Calc1'!B5913</f>
        <v>0</v>
      </c>
      <c r="C929" s="10"/>
    </row>
    <row r="930" spans="1:3">
      <c r="A930" s="21">
        <v>282</v>
      </c>
      <c r="B930" s="24">
        <f>100/'11'!B$17*'Calc3'!B$387*'Calc1'!B5914</f>
        <v>0</v>
      </c>
      <c r="C930" s="10"/>
    </row>
    <row r="931" spans="1:3">
      <c r="A931" s="21">
        <v>283</v>
      </c>
      <c r="B931" s="24">
        <f>100/'11'!B$17*'Calc3'!B$387*'Calc1'!B5915</f>
        <v>0</v>
      </c>
      <c r="C931" s="10"/>
    </row>
    <row r="932" spans="1:3">
      <c r="A932" s="21">
        <v>284</v>
      </c>
      <c r="B932" s="24">
        <f>100/'11'!B$17*'Calc3'!B$387*'Calc1'!B5916</f>
        <v>0</v>
      </c>
      <c r="C932" s="10"/>
    </row>
    <row r="933" spans="1:3">
      <c r="A933" s="21">
        <v>285</v>
      </c>
      <c r="B933" s="24">
        <f>100/'11'!B$17*'Calc3'!B$387*'Calc1'!B5917</f>
        <v>0</v>
      </c>
      <c r="C933" s="10"/>
    </row>
    <row r="934" spans="1:3">
      <c r="A934" s="21">
        <v>286</v>
      </c>
      <c r="B934" s="24">
        <f>100/'11'!B$17*'Calc3'!B$387*'Calc1'!B5918</f>
        <v>0</v>
      </c>
      <c r="C934" s="10"/>
    </row>
    <row r="935" spans="1:3">
      <c r="A935" s="21">
        <v>287</v>
      </c>
      <c r="B935" s="24">
        <f>100/'11'!B$17*'Calc3'!B$387*'Calc1'!B5919</f>
        <v>0</v>
      </c>
      <c r="C935" s="10"/>
    </row>
    <row r="936" spans="1:3">
      <c r="A936" s="21">
        <v>288</v>
      </c>
      <c r="B936" s="24">
        <f>100/'11'!B$17*'Calc3'!B$387*'Calc1'!B5920</f>
        <v>0</v>
      </c>
      <c r="C936" s="10"/>
    </row>
    <row r="937" spans="1:3">
      <c r="A937" s="21">
        <v>289</v>
      </c>
      <c r="B937" s="24">
        <f>100/'11'!B$17*'Calc3'!B$387*'Calc1'!B5921</f>
        <v>0</v>
      </c>
      <c r="C937" s="10"/>
    </row>
    <row r="938" spans="1:3">
      <c r="A938" s="21">
        <v>290</v>
      </c>
      <c r="B938" s="24">
        <f>100/'11'!B$17*'Calc3'!B$387*'Calc1'!B5922</f>
        <v>0</v>
      </c>
      <c r="C938" s="10"/>
    </row>
    <row r="939" spans="1:3">
      <c r="A939" s="21">
        <v>291</v>
      </c>
      <c r="B939" s="24">
        <f>100/'11'!B$17*'Calc3'!B$387*'Calc1'!B5923</f>
        <v>0</v>
      </c>
      <c r="C939" s="10"/>
    </row>
    <row r="940" spans="1:3">
      <c r="A940" s="21">
        <v>292</v>
      </c>
      <c r="B940" s="24">
        <f>100/'11'!B$17*'Calc3'!B$387*'Calc1'!B5924</f>
        <v>0</v>
      </c>
      <c r="C940" s="10"/>
    </row>
    <row r="941" spans="1:3">
      <c r="A941" s="21">
        <v>293</v>
      </c>
      <c r="B941" s="24">
        <f>100/'11'!B$17*'Calc3'!B$387*'Calc1'!B5925</f>
        <v>0</v>
      </c>
      <c r="C941" s="10"/>
    </row>
    <row r="942" spans="1:3">
      <c r="A942" s="21">
        <v>294</v>
      </c>
      <c r="B942" s="24">
        <f>100/'11'!B$17*'Calc3'!B$387*'Calc1'!B5926</f>
        <v>0</v>
      </c>
      <c r="C942" s="10"/>
    </row>
    <row r="943" spans="1:3">
      <c r="A943" s="21">
        <v>295</v>
      </c>
      <c r="B943" s="24">
        <f>100/'11'!B$17*'Calc3'!B$387*'Calc1'!B5927</f>
        <v>0</v>
      </c>
      <c r="C943" s="10"/>
    </row>
    <row r="944" spans="1:3">
      <c r="A944" s="21">
        <v>296</v>
      </c>
      <c r="B944" s="24">
        <f>100/'11'!B$17*'Calc3'!B$387*'Calc1'!B5928</f>
        <v>0</v>
      </c>
      <c r="C944" s="10"/>
    </row>
    <row r="945" spans="1:3">
      <c r="A945" s="21">
        <v>297</v>
      </c>
      <c r="B945" s="24">
        <f>100/'11'!B$17*'Calc3'!B$387*'Calc1'!B5929</f>
        <v>0</v>
      </c>
      <c r="C945" s="10"/>
    </row>
    <row r="946" spans="1:3">
      <c r="A946" s="21">
        <v>298</v>
      </c>
      <c r="B946" s="24">
        <f>100/'11'!B$17*'Calc3'!B$387*'Calc1'!B5930</f>
        <v>0</v>
      </c>
      <c r="C946" s="10"/>
    </row>
    <row r="947" spans="1:3">
      <c r="A947" s="21">
        <v>299</v>
      </c>
      <c r="B947" s="24">
        <f>100/'11'!B$17*'Calc3'!B$387*'Calc1'!B5931</f>
        <v>0</v>
      </c>
      <c r="C947" s="10"/>
    </row>
    <row r="948" spans="1:3">
      <c r="A948" s="21">
        <v>300</v>
      </c>
      <c r="B948" s="24">
        <f>100/'11'!B$17*'Calc3'!B$387*'Calc1'!B5932</f>
        <v>0</v>
      </c>
      <c r="C948" s="10"/>
    </row>
    <row r="950" spans="1:3">
      <c r="A950" s="11" t="s">
        <v>755</v>
      </c>
    </row>
    <row r="951" spans="1:3">
      <c r="A951" s="2" t="s">
        <v>253</v>
      </c>
    </row>
    <row r="952" spans="1:3">
      <c r="A952" s="13" t="s">
        <v>756</v>
      </c>
    </row>
    <row r="953" spans="1:3">
      <c r="A953" s="13" t="s">
        <v>757</v>
      </c>
    </row>
    <row r="954" spans="1:3">
      <c r="A954" s="2" t="s">
        <v>758</v>
      </c>
    </row>
    <row r="956" spans="1:3">
      <c r="B956" s="3" t="s">
        <v>759</v>
      </c>
    </row>
    <row r="957" spans="1:3">
      <c r="A957" s="21">
        <v>1</v>
      </c>
      <c r="B957" s="24">
        <f>100*'Calc3'!B4805/'11'!B$17</f>
        <v>0</v>
      </c>
      <c r="C957" s="10"/>
    </row>
    <row r="958" spans="1:3">
      <c r="A958" s="21">
        <v>2</v>
      </c>
      <c r="B958" s="24">
        <f>100*'Calc3'!B4806/'11'!B$17</f>
        <v>0</v>
      </c>
      <c r="C958" s="10"/>
    </row>
    <row r="959" spans="1:3">
      <c r="A959" s="21">
        <v>3</v>
      </c>
      <c r="B959" s="24">
        <f>100*'Calc3'!B4807/'11'!B$17</f>
        <v>0</v>
      </c>
      <c r="C959" s="10"/>
    </row>
    <row r="960" spans="1:3">
      <c r="A960" s="21">
        <v>4</v>
      </c>
      <c r="B960" s="24">
        <f>100*'Calc3'!B4808/'11'!B$17</f>
        <v>0</v>
      </c>
      <c r="C960" s="10"/>
    </row>
    <row r="961" spans="1:3">
      <c r="A961" s="21">
        <v>5</v>
      </c>
      <c r="B961" s="24">
        <f>100*'Calc3'!B4809/'11'!B$17</f>
        <v>0</v>
      </c>
      <c r="C961" s="10"/>
    </row>
    <row r="962" spans="1:3">
      <c r="A962" s="21">
        <v>6</v>
      </c>
      <c r="B962" s="24">
        <f>100*'Calc3'!B4810/'11'!B$17</f>
        <v>0</v>
      </c>
      <c r="C962" s="10"/>
    </row>
    <row r="963" spans="1:3">
      <c r="A963" s="21">
        <v>7</v>
      </c>
      <c r="B963" s="24">
        <f>100*'Calc3'!B4811/'11'!B$17</f>
        <v>0</v>
      </c>
      <c r="C963" s="10"/>
    </row>
    <row r="964" spans="1:3">
      <c r="A964" s="21">
        <v>8</v>
      </c>
      <c r="B964" s="24">
        <f>100*'Calc3'!B4812/'11'!B$17</f>
        <v>0</v>
      </c>
      <c r="C964" s="10"/>
    </row>
    <row r="965" spans="1:3">
      <c r="A965" s="21">
        <v>9</v>
      </c>
      <c r="B965" s="24">
        <f>100*'Calc3'!B4813/'11'!B$17</f>
        <v>0</v>
      </c>
      <c r="C965" s="10"/>
    </row>
    <row r="966" spans="1:3">
      <c r="A966" s="21">
        <v>10</v>
      </c>
      <c r="B966" s="24">
        <f>100*'Calc3'!B4814/'11'!B$17</f>
        <v>0</v>
      </c>
      <c r="C966" s="10"/>
    </row>
    <row r="967" spans="1:3">
      <c r="A967" s="21">
        <v>11</v>
      </c>
      <c r="B967" s="24">
        <f>100*'Calc3'!B4815/'11'!B$17</f>
        <v>0</v>
      </c>
      <c r="C967" s="10"/>
    </row>
    <row r="968" spans="1:3">
      <c r="A968" s="21">
        <v>12</v>
      </c>
      <c r="B968" s="24">
        <f>100*'Calc3'!B4816/'11'!B$17</f>
        <v>0</v>
      </c>
      <c r="C968" s="10"/>
    </row>
    <row r="969" spans="1:3">
      <c r="A969" s="21">
        <v>13</v>
      </c>
      <c r="B969" s="24">
        <f>100*'Calc3'!B4817/'11'!B$17</f>
        <v>0</v>
      </c>
      <c r="C969" s="10"/>
    </row>
    <row r="970" spans="1:3">
      <c r="A970" s="21">
        <v>14</v>
      </c>
      <c r="B970" s="24">
        <f>100*'Calc3'!B4818/'11'!B$17</f>
        <v>0</v>
      </c>
      <c r="C970" s="10"/>
    </row>
    <row r="971" spans="1:3">
      <c r="A971" s="21">
        <v>15</v>
      </c>
      <c r="B971" s="24">
        <f>100*'Calc3'!B4819/'11'!B$17</f>
        <v>0</v>
      </c>
      <c r="C971" s="10"/>
    </row>
    <row r="972" spans="1:3">
      <c r="A972" s="21">
        <v>16</v>
      </c>
      <c r="B972" s="24">
        <f>100*'Calc3'!B4820/'11'!B$17</f>
        <v>0</v>
      </c>
      <c r="C972" s="10"/>
    </row>
    <row r="973" spans="1:3">
      <c r="A973" s="21">
        <v>17</v>
      </c>
      <c r="B973" s="24">
        <f>100*'Calc3'!B4821/'11'!B$17</f>
        <v>0</v>
      </c>
      <c r="C973" s="10"/>
    </row>
    <row r="974" spans="1:3">
      <c r="A974" s="21">
        <v>18</v>
      </c>
      <c r="B974" s="24">
        <f>100*'Calc3'!B4822/'11'!B$17</f>
        <v>0</v>
      </c>
      <c r="C974" s="10"/>
    </row>
    <row r="975" spans="1:3">
      <c r="A975" s="21">
        <v>19</v>
      </c>
      <c r="B975" s="24">
        <f>100*'Calc3'!B4823/'11'!B$17</f>
        <v>0</v>
      </c>
      <c r="C975" s="10"/>
    </row>
    <row r="976" spans="1:3">
      <c r="A976" s="21">
        <v>20</v>
      </c>
      <c r="B976" s="24">
        <f>100*'Calc3'!B4824/'11'!B$17</f>
        <v>0</v>
      </c>
      <c r="C976" s="10"/>
    </row>
    <row r="977" spans="1:3">
      <c r="A977" s="21">
        <v>21</v>
      </c>
      <c r="B977" s="24">
        <f>100*'Calc3'!B4825/'11'!B$17</f>
        <v>0</v>
      </c>
      <c r="C977" s="10"/>
    </row>
    <row r="978" spans="1:3">
      <c r="A978" s="21">
        <v>22</v>
      </c>
      <c r="B978" s="24">
        <f>100*'Calc3'!B4826/'11'!B$17</f>
        <v>0</v>
      </c>
      <c r="C978" s="10"/>
    </row>
    <row r="979" spans="1:3">
      <c r="A979" s="21">
        <v>23</v>
      </c>
      <c r="B979" s="24">
        <f>100*'Calc3'!B4827/'11'!B$17</f>
        <v>0</v>
      </c>
      <c r="C979" s="10"/>
    </row>
    <row r="980" spans="1:3">
      <c r="A980" s="21">
        <v>24</v>
      </c>
      <c r="B980" s="24">
        <f>100*'Calc3'!B4828/'11'!B$17</f>
        <v>0</v>
      </c>
      <c r="C980" s="10"/>
    </row>
    <row r="981" spans="1:3">
      <c r="A981" s="21">
        <v>25</v>
      </c>
      <c r="B981" s="24">
        <f>100*'Calc3'!B4829/'11'!B$17</f>
        <v>0</v>
      </c>
      <c r="C981" s="10"/>
    </row>
    <row r="982" spans="1:3">
      <c r="A982" s="21">
        <v>26</v>
      </c>
      <c r="B982" s="24">
        <f>100*'Calc3'!B4830/'11'!B$17</f>
        <v>0</v>
      </c>
      <c r="C982" s="10"/>
    </row>
    <row r="983" spans="1:3">
      <c r="A983" s="21">
        <v>27</v>
      </c>
      <c r="B983" s="24">
        <f>100*'Calc3'!B4831/'11'!B$17</f>
        <v>0</v>
      </c>
      <c r="C983" s="10"/>
    </row>
    <row r="984" spans="1:3">
      <c r="A984" s="21">
        <v>28</v>
      </c>
      <c r="B984" s="24">
        <f>100*'Calc3'!B4832/'11'!B$17</f>
        <v>0</v>
      </c>
      <c r="C984" s="10"/>
    </row>
    <row r="985" spans="1:3">
      <c r="A985" s="21">
        <v>29</v>
      </c>
      <c r="B985" s="24">
        <f>100*'Calc3'!B4833/'11'!B$17</f>
        <v>0</v>
      </c>
      <c r="C985" s="10"/>
    </row>
    <row r="986" spans="1:3">
      <c r="A986" s="21">
        <v>30</v>
      </c>
      <c r="B986" s="24">
        <f>100*'Calc3'!B4834/'11'!B$17</f>
        <v>0</v>
      </c>
      <c r="C986" s="10"/>
    </row>
    <row r="987" spans="1:3">
      <c r="A987" s="21">
        <v>31</v>
      </c>
      <c r="B987" s="24">
        <f>100*'Calc3'!B4835/'11'!B$17</f>
        <v>0</v>
      </c>
      <c r="C987" s="10"/>
    </row>
    <row r="988" spans="1:3">
      <c r="A988" s="21">
        <v>32</v>
      </c>
      <c r="B988" s="24">
        <f>100*'Calc3'!B4836/'11'!B$17</f>
        <v>0</v>
      </c>
      <c r="C988" s="10"/>
    </row>
    <row r="989" spans="1:3">
      <c r="A989" s="21">
        <v>33</v>
      </c>
      <c r="B989" s="24">
        <f>100*'Calc3'!B4837/'11'!B$17</f>
        <v>0</v>
      </c>
      <c r="C989" s="10"/>
    </row>
    <row r="990" spans="1:3">
      <c r="A990" s="21">
        <v>34</v>
      </c>
      <c r="B990" s="24">
        <f>100*'Calc3'!B4838/'11'!B$17</f>
        <v>0</v>
      </c>
      <c r="C990" s="10"/>
    </row>
    <row r="991" spans="1:3">
      <c r="A991" s="21">
        <v>35</v>
      </c>
      <c r="B991" s="24">
        <f>100*'Calc3'!B4839/'11'!B$17</f>
        <v>0</v>
      </c>
      <c r="C991" s="10"/>
    </row>
    <row r="992" spans="1:3">
      <c r="A992" s="21">
        <v>36</v>
      </c>
      <c r="B992" s="24">
        <f>100*'Calc3'!B4840/'11'!B$17</f>
        <v>0</v>
      </c>
      <c r="C992" s="10"/>
    </row>
    <row r="993" spans="1:3">
      <c r="A993" s="21">
        <v>37</v>
      </c>
      <c r="B993" s="24">
        <f>100*'Calc3'!B4841/'11'!B$17</f>
        <v>0</v>
      </c>
      <c r="C993" s="10"/>
    </row>
    <row r="994" spans="1:3">
      <c r="A994" s="21">
        <v>38</v>
      </c>
      <c r="B994" s="24">
        <f>100*'Calc3'!B4842/'11'!B$17</f>
        <v>0</v>
      </c>
      <c r="C994" s="10"/>
    </row>
    <row r="995" spans="1:3">
      <c r="A995" s="21">
        <v>39</v>
      </c>
      <c r="B995" s="24">
        <f>100*'Calc3'!B4843/'11'!B$17</f>
        <v>0</v>
      </c>
      <c r="C995" s="10"/>
    </row>
    <row r="996" spans="1:3">
      <c r="A996" s="21">
        <v>40</v>
      </c>
      <c r="B996" s="24">
        <f>100*'Calc3'!B4844/'11'!B$17</f>
        <v>0</v>
      </c>
      <c r="C996" s="10"/>
    </row>
    <row r="997" spans="1:3">
      <c r="A997" s="21">
        <v>41</v>
      </c>
      <c r="B997" s="24">
        <f>100*'Calc3'!B4845/'11'!B$17</f>
        <v>0</v>
      </c>
      <c r="C997" s="10"/>
    </row>
    <row r="998" spans="1:3">
      <c r="A998" s="21">
        <v>42</v>
      </c>
      <c r="B998" s="24">
        <f>100*'Calc3'!B4846/'11'!B$17</f>
        <v>0</v>
      </c>
      <c r="C998" s="10"/>
    </row>
    <row r="999" spans="1:3">
      <c r="A999" s="21">
        <v>43</v>
      </c>
      <c r="B999" s="24">
        <f>100*'Calc3'!B4847/'11'!B$17</f>
        <v>0</v>
      </c>
      <c r="C999" s="10"/>
    </row>
    <row r="1000" spans="1:3">
      <c r="A1000" s="21">
        <v>44</v>
      </c>
      <c r="B1000" s="24">
        <f>100*'Calc3'!B4848/'11'!B$17</f>
        <v>0</v>
      </c>
      <c r="C1000" s="10"/>
    </row>
    <row r="1001" spans="1:3">
      <c r="A1001" s="21">
        <v>45</v>
      </c>
      <c r="B1001" s="24">
        <f>100*'Calc3'!B4849/'11'!B$17</f>
        <v>0</v>
      </c>
      <c r="C1001" s="10"/>
    </row>
    <row r="1002" spans="1:3">
      <c r="A1002" s="21">
        <v>46</v>
      </c>
      <c r="B1002" s="24">
        <f>100*'Calc3'!B4850/'11'!B$17</f>
        <v>0</v>
      </c>
      <c r="C1002" s="10"/>
    </row>
    <row r="1003" spans="1:3">
      <c r="A1003" s="21">
        <v>47</v>
      </c>
      <c r="B1003" s="24">
        <f>100*'Calc3'!B4851/'11'!B$17</f>
        <v>0</v>
      </c>
      <c r="C1003" s="10"/>
    </row>
    <row r="1004" spans="1:3">
      <c r="A1004" s="21">
        <v>48</v>
      </c>
      <c r="B1004" s="24">
        <f>100*'Calc3'!B4852/'11'!B$17</f>
        <v>0</v>
      </c>
      <c r="C1004" s="10"/>
    </row>
    <row r="1005" spans="1:3">
      <c r="A1005" s="21">
        <v>49</v>
      </c>
      <c r="B1005" s="24">
        <f>100*'Calc3'!B4853/'11'!B$17</f>
        <v>0</v>
      </c>
      <c r="C1005" s="10"/>
    </row>
    <row r="1006" spans="1:3">
      <c r="A1006" s="21">
        <v>50</v>
      </c>
      <c r="B1006" s="24">
        <f>100*'Calc3'!B4854/'11'!B$17</f>
        <v>0</v>
      </c>
      <c r="C1006" s="10"/>
    </row>
    <row r="1007" spans="1:3">
      <c r="A1007" s="21">
        <v>51</v>
      </c>
      <c r="B1007" s="24">
        <f>100*'Calc3'!B4855/'11'!B$17</f>
        <v>0</v>
      </c>
      <c r="C1007" s="10"/>
    </row>
    <row r="1008" spans="1:3">
      <c r="A1008" s="21">
        <v>52</v>
      </c>
      <c r="B1008" s="24">
        <f>100*'Calc3'!B4856/'11'!B$17</f>
        <v>0</v>
      </c>
      <c r="C1008" s="10"/>
    </row>
    <row r="1009" spans="1:3">
      <c r="A1009" s="21">
        <v>53</v>
      </c>
      <c r="B1009" s="24">
        <f>100*'Calc3'!B4857/'11'!B$17</f>
        <v>0</v>
      </c>
      <c r="C1009" s="10"/>
    </row>
    <row r="1010" spans="1:3">
      <c r="A1010" s="21">
        <v>54</v>
      </c>
      <c r="B1010" s="24">
        <f>100*'Calc3'!B4858/'11'!B$17</f>
        <v>0</v>
      </c>
      <c r="C1010" s="10"/>
    </row>
    <row r="1011" spans="1:3">
      <c r="A1011" s="21">
        <v>55</v>
      </c>
      <c r="B1011" s="24">
        <f>100*'Calc3'!B4859/'11'!B$17</f>
        <v>0</v>
      </c>
      <c r="C1011" s="10"/>
    </row>
    <row r="1012" spans="1:3">
      <c r="A1012" s="21">
        <v>56</v>
      </c>
      <c r="B1012" s="24">
        <f>100*'Calc3'!B4860/'11'!B$17</f>
        <v>0</v>
      </c>
      <c r="C1012" s="10"/>
    </row>
    <row r="1013" spans="1:3">
      <c r="A1013" s="21">
        <v>57</v>
      </c>
      <c r="B1013" s="24">
        <f>100*'Calc3'!B4861/'11'!B$17</f>
        <v>0</v>
      </c>
      <c r="C1013" s="10"/>
    </row>
    <row r="1014" spans="1:3">
      <c r="A1014" s="21">
        <v>58</v>
      </c>
      <c r="B1014" s="24">
        <f>100*'Calc3'!B4862/'11'!B$17</f>
        <v>0</v>
      </c>
      <c r="C1014" s="10"/>
    </row>
    <row r="1015" spans="1:3">
      <c r="A1015" s="21">
        <v>59</v>
      </c>
      <c r="B1015" s="24">
        <f>100*'Calc3'!B4863/'11'!B$17</f>
        <v>0</v>
      </c>
      <c r="C1015" s="10"/>
    </row>
    <row r="1016" spans="1:3">
      <c r="A1016" s="21">
        <v>60</v>
      </c>
      <c r="B1016" s="24">
        <f>100*'Calc3'!B4864/'11'!B$17</f>
        <v>0</v>
      </c>
      <c r="C1016" s="10"/>
    </row>
    <row r="1017" spans="1:3">
      <c r="A1017" s="21">
        <v>61</v>
      </c>
      <c r="B1017" s="24">
        <f>100*'Calc3'!B4865/'11'!B$17</f>
        <v>0</v>
      </c>
      <c r="C1017" s="10"/>
    </row>
    <row r="1018" spans="1:3">
      <c r="A1018" s="21">
        <v>62</v>
      </c>
      <c r="B1018" s="24">
        <f>100*'Calc3'!B4866/'11'!B$17</f>
        <v>0</v>
      </c>
      <c r="C1018" s="10"/>
    </row>
    <row r="1019" spans="1:3">
      <c r="A1019" s="21">
        <v>63</v>
      </c>
      <c r="B1019" s="24">
        <f>100*'Calc3'!B4867/'11'!B$17</f>
        <v>0</v>
      </c>
      <c r="C1019" s="10"/>
    </row>
    <row r="1020" spans="1:3">
      <c r="A1020" s="21">
        <v>64</v>
      </c>
      <c r="B1020" s="24">
        <f>100*'Calc3'!B4868/'11'!B$17</f>
        <v>0</v>
      </c>
      <c r="C1020" s="10"/>
    </row>
    <row r="1021" spans="1:3">
      <c r="A1021" s="21">
        <v>65</v>
      </c>
      <c r="B1021" s="24">
        <f>100*'Calc3'!B4869/'11'!B$17</f>
        <v>0</v>
      </c>
      <c r="C1021" s="10"/>
    </row>
    <row r="1022" spans="1:3">
      <c r="A1022" s="21">
        <v>66</v>
      </c>
      <c r="B1022" s="24">
        <f>100*'Calc3'!B4870/'11'!B$17</f>
        <v>0</v>
      </c>
      <c r="C1022" s="10"/>
    </row>
    <row r="1023" spans="1:3">
      <c r="A1023" s="21">
        <v>67</v>
      </c>
      <c r="B1023" s="24">
        <f>100*'Calc3'!B4871/'11'!B$17</f>
        <v>0</v>
      </c>
      <c r="C1023" s="10"/>
    </row>
    <row r="1024" spans="1:3">
      <c r="A1024" s="21">
        <v>68</v>
      </c>
      <c r="B1024" s="24">
        <f>100*'Calc3'!B4872/'11'!B$17</f>
        <v>0</v>
      </c>
      <c r="C1024" s="10"/>
    </row>
    <row r="1025" spans="1:3">
      <c r="A1025" s="21">
        <v>69</v>
      </c>
      <c r="B1025" s="24">
        <f>100*'Calc3'!B4873/'11'!B$17</f>
        <v>0</v>
      </c>
      <c r="C1025" s="10"/>
    </row>
    <row r="1026" spans="1:3">
      <c r="A1026" s="21">
        <v>70</v>
      </c>
      <c r="B1026" s="24">
        <f>100*'Calc3'!B4874/'11'!B$17</f>
        <v>0</v>
      </c>
      <c r="C1026" s="10"/>
    </row>
    <row r="1027" spans="1:3">
      <c r="A1027" s="21">
        <v>71</v>
      </c>
      <c r="B1027" s="24">
        <f>100*'Calc3'!B4875/'11'!B$17</f>
        <v>0</v>
      </c>
      <c r="C1027" s="10"/>
    </row>
    <row r="1028" spans="1:3">
      <c r="A1028" s="21">
        <v>72</v>
      </c>
      <c r="B1028" s="24">
        <f>100*'Calc3'!B4876/'11'!B$17</f>
        <v>0</v>
      </c>
      <c r="C1028" s="10"/>
    </row>
    <row r="1029" spans="1:3">
      <c r="A1029" s="21">
        <v>73</v>
      </c>
      <c r="B1029" s="24">
        <f>100*'Calc3'!B4877/'11'!B$17</f>
        <v>0</v>
      </c>
      <c r="C1029" s="10"/>
    </row>
    <row r="1030" spans="1:3">
      <c r="A1030" s="21">
        <v>74</v>
      </c>
      <c r="B1030" s="24">
        <f>100*'Calc3'!B4878/'11'!B$17</f>
        <v>0</v>
      </c>
      <c r="C1030" s="10"/>
    </row>
    <row r="1031" spans="1:3">
      <c r="A1031" s="21">
        <v>75</v>
      </c>
      <c r="B1031" s="24">
        <f>100*'Calc3'!B4879/'11'!B$17</f>
        <v>0</v>
      </c>
      <c r="C1031" s="10"/>
    </row>
    <row r="1032" spans="1:3">
      <c r="A1032" s="21">
        <v>76</v>
      </c>
      <c r="B1032" s="24">
        <f>100*'Calc3'!B4880/'11'!B$17</f>
        <v>0</v>
      </c>
      <c r="C1032" s="10"/>
    </row>
    <row r="1033" spans="1:3">
      <c r="A1033" s="21">
        <v>77</v>
      </c>
      <c r="B1033" s="24">
        <f>100*'Calc3'!B4881/'11'!B$17</f>
        <v>0</v>
      </c>
      <c r="C1033" s="10"/>
    </row>
    <row r="1034" spans="1:3">
      <c r="A1034" s="21">
        <v>78</v>
      </c>
      <c r="B1034" s="24">
        <f>100*'Calc3'!B4882/'11'!B$17</f>
        <v>0</v>
      </c>
      <c r="C1034" s="10"/>
    </row>
    <row r="1035" spans="1:3">
      <c r="A1035" s="21">
        <v>79</v>
      </c>
      <c r="B1035" s="24">
        <f>100*'Calc3'!B4883/'11'!B$17</f>
        <v>0</v>
      </c>
      <c r="C1035" s="10"/>
    </row>
    <row r="1036" spans="1:3">
      <c r="A1036" s="21">
        <v>80</v>
      </c>
      <c r="B1036" s="24">
        <f>100*'Calc3'!B4884/'11'!B$17</f>
        <v>0</v>
      </c>
      <c r="C1036" s="10"/>
    </row>
    <row r="1037" spans="1:3">
      <c r="A1037" s="21">
        <v>81</v>
      </c>
      <c r="B1037" s="24">
        <f>100*'Calc3'!B4885/'11'!B$17</f>
        <v>0</v>
      </c>
      <c r="C1037" s="10"/>
    </row>
    <row r="1038" spans="1:3">
      <c r="A1038" s="21">
        <v>82</v>
      </c>
      <c r="B1038" s="24">
        <f>100*'Calc3'!B4886/'11'!B$17</f>
        <v>0</v>
      </c>
      <c r="C1038" s="10"/>
    </row>
    <row r="1039" spans="1:3">
      <c r="A1039" s="21">
        <v>83</v>
      </c>
      <c r="B1039" s="24">
        <f>100*'Calc3'!B4887/'11'!B$17</f>
        <v>0</v>
      </c>
      <c r="C1039" s="10"/>
    </row>
    <row r="1040" spans="1:3">
      <c r="A1040" s="21">
        <v>84</v>
      </c>
      <c r="B1040" s="24">
        <f>100*'Calc3'!B4888/'11'!B$17</f>
        <v>0</v>
      </c>
      <c r="C1040" s="10"/>
    </row>
    <row r="1041" spans="1:3">
      <c r="A1041" s="21">
        <v>85</v>
      </c>
      <c r="B1041" s="24">
        <f>100*'Calc3'!B4889/'11'!B$17</f>
        <v>0</v>
      </c>
      <c r="C1041" s="10"/>
    </row>
    <row r="1042" spans="1:3">
      <c r="A1042" s="21">
        <v>86</v>
      </c>
      <c r="B1042" s="24">
        <f>100*'Calc3'!B4890/'11'!B$17</f>
        <v>0</v>
      </c>
      <c r="C1042" s="10"/>
    </row>
    <row r="1043" spans="1:3">
      <c r="A1043" s="21">
        <v>87</v>
      </c>
      <c r="B1043" s="24">
        <f>100*'Calc3'!B4891/'11'!B$17</f>
        <v>0</v>
      </c>
      <c r="C1043" s="10"/>
    </row>
    <row r="1044" spans="1:3">
      <c r="A1044" s="21">
        <v>88</v>
      </c>
      <c r="B1044" s="24">
        <f>100*'Calc3'!B4892/'11'!B$17</f>
        <v>0</v>
      </c>
      <c r="C1044" s="10"/>
    </row>
    <row r="1045" spans="1:3">
      <c r="A1045" s="21">
        <v>89</v>
      </c>
      <c r="B1045" s="24">
        <f>100*'Calc3'!B4893/'11'!B$17</f>
        <v>0</v>
      </c>
      <c r="C1045" s="10"/>
    </row>
    <row r="1046" spans="1:3">
      <c r="A1046" s="21">
        <v>90</v>
      </c>
      <c r="B1046" s="24">
        <f>100*'Calc3'!B4894/'11'!B$17</f>
        <v>0</v>
      </c>
      <c r="C1046" s="10"/>
    </row>
    <row r="1047" spans="1:3">
      <c r="A1047" s="21">
        <v>91</v>
      </c>
      <c r="B1047" s="24">
        <f>100*'Calc3'!B4895/'11'!B$17</f>
        <v>0</v>
      </c>
      <c r="C1047" s="10"/>
    </row>
    <row r="1048" spans="1:3">
      <c r="A1048" s="21">
        <v>92</v>
      </c>
      <c r="B1048" s="24">
        <f>100*'Calc3'!B4896/'11'!B$17</f>
        <v>0</v>
      </c>
      <c r="C1048" s="10"/>
    </row>
    <row r="1049" spans="1:3">
      <c r="A1049" s="21">
        <v>93</v>
      </c>
      <c r="B1049" s="24">
        <f>100*'Calc3'!B4897/'11'!B$17</f>
        <v>0</v>
      </c>
      <c r="C1049" s="10"/>
    </row>
    <row r="1050" spans="1:3">
      <c r="A1050" s="21">
        <v>94</v>
      </c>
      <c r="B1050" s="24">
        <f>100*'Calc3'!B4898/'11'!B$17</f>
        <v>0</v>
      </c>
      <c r="C1050" s="10"/>
    </row>
    <row r="1051" spans="1:3">
      <c r="A1051" s="21">
        <v>95</v>
      </c>
      <c r="B1051" s="24">
        <f>100*'Calc3'!B4899/'11'!B$17</f>
        <v>0</v>
      </c>
      <c r="C1051" s="10"/>
    </row>
    <row r="1052" spans="1:3">
      <c r="A1052" s="21">
        <v>96</v>
      </c>
      <c r="B1052" s="24">
        <f>100*'Calc3'!B4900/'11'!B$17</f>
        <v>0</v>
      </c>
      <c r="C1052" s="10"/>
    </row>
    <row r="1053" spans="1:3">
      <c r="A1053" s="21">
        <v>97</v>
      </c>
      <c r="B1053" s="24">
        <f>100*'Calc3'!B4901/'11'!B$17</f>
        <v>0</v>
      </c>
      <c r="C1053" s="10"/>
    </row>
    <row r="1054" spans="1:3">
      <c r="A1054" s="21">
        <v>98</v>
      </c>
      <c r="B1054" s="24">
        <f>100*'Calc3'!B4902/'11'!B$17</f>
        <v>0</v>
      </c>
      <c r="C1054" s="10"/>
    </row>
    <row r="1055" spans="1:3">
      <c r="A1055" s="21">
        <v>99</v>
      </c>
      <c r="B1055" s="24">
        <f>100*'Calc3'!B4903/'11'!B$17</f>
        <v>0</v>
      </c>
      <c r="C1055" s="10"/>
    </row>
    <row r="1056" spans="1:3">
      <c r="A1056" s="21">
        <v>100</v>
      </c>
      <c r="B1056" s="24">
        <f>100*'Calc3'!B4904/'11'!B$17</f>
        <v>0</v>
      </c>
      <c r="C1056" s="10"/>
    </row>
    <row r="1057" spans="1:3">
      <c r="A1057" s="21">
        <v>101</v>
      </c>
      <c r="B1057" s="24">
        <f>100*'Calc3'!B4905/'11'!B$17</f>
        <v>0</v>
      </c>
      <c r="C1057" s="10"/>
    </row>
    <row r="1058" spans="1:3">
      <c r="A1058" s="21">
        <v>102</v>
      </c>
      <c r="B1058" s="24">
        <f>100*'Calc3'!B4906/'11'!B$17</f>
        <v>0</v>
      </c>
      <c r="C1058" s="10"/>
    </row>
    <row r="1059" spans="1:3">
      <c r="A1059" s="21">
        <v>103</v>
      </c>
      <c r="B1059" s="24">
        <f>100*'Calc3'!B4907/'11'!B$17</f>
        <v>0</v>
      </c>
      <c r="C1059" s="10"/>
    </row>
    <row r="1060" spans="1:3">
      <c r="A1060" s="21">
        <v>104</v>
      </c>
      <c r="B1060" s="24">
        <f>100*'Calc3'!B4908/'11'!B$17</f>
        <v>0</v>
      </c>
      <c r="C1060" s="10"/>
    </row>
    <row r="1061" spans="1:3">
      <c r="A1061" s="21">
        <v>105</v>
      </c>
      <c r="B1061" s="24">
        <f>100*'Calc3'!B4909/'11'!B$17</f>
        <v>0</v>
      </c>
      <c r="C1061" s="10"/>
    </row>
    <row r="1062" spans="1:3">
      <c r="A1062" s="21">
        <v>106</v>
      </c>
      <c r="B1062" s="24">
        <f>100*'Calc3'!B4910/'11'!B$17</f>
        <v>0</v>
      </c>
      <c r="C1062" s="10"/>
    </row>
    <row r="1063" spans="1:3">
      <c r="A1063" s="21">
        <v>107</v>
      </c>
      <c r="B1063" s="24">
        <f>100*'Calc3'!B4911/'11'!B$17</f>
        <v>0</v>
      </c>
      <c r="C1063" s="10"/>
    </row>
    <row r="1064" spans="1:3">
      <c r="A1064" s="21">
        <v>108</v>
      </c>
      <c r="B1064" s="24">
        <f>100*'Calc3'!B4912/'11'!B$17</f>
        <v>0</v>
      </c>
      <c r="C1064" s="10"/>
    </row>
    <row r="1065" spans="1:3">
      <c r="A1065" s="21">
        <v>109</v>
      </c>
      <c r="B1065" s="24">
        <f>100*'Calc3'!B4913/'11'!B$17</f>
        <v>0</v>
      </c>
      <c r="C1065" s="10"/>
    </row>
    <row r="1066" spans="1:3">
      <c r="A1066" s="21">
        <v>110</v>
      </c>
      <c r="B1066" s="24">
        <f>100*'Calc3'!B4914/'11'!B$17</f>
        <v>0</v>
      </c>
      <c r="C1066" s="10"/>
    </row>
    <row r="1067" spans="1:3">
      <c r="A1067" s="21">
        <v>111</v>
      </c>
      <c r="B1067" s="24">
        <f>100*'Calc3'!B4915/'11'!B$17</f>
        <v>0</v>
      </c>
      <c r="C1067" s="10"/>
    </row>
    <row r="1068" spans="1:3">
      <c r="A1068" s="21">
        <v>112</v>
      </c>
      <c r="B1068" s="24">
        <f>100*'Calc3'!B4916/'11'!B$17</f>
        <v>0</v>
      </c>
      <c r="C1068" s="10"/>
    </row>
    <row r="1069" spans="1:3">
      <c r="A1069" s="21">
        <v>113</v>
      </c>
      <c r="B1069" s="24">
        <f>100*'Calc3'!B4917/'11'!B$17</f>
        <v>0</v>
      </c>
      <c r="C1069" s="10"/>
    </row>
    <row r="1070" spans="1:3">
      <c r="A1070" s="21">
        <v>114</v>
      </c>
      <c r="B1070" s="24">
        <f>100*'Calc3'!B4918/'11'!B$17</f>
        <v>0</v>
      </c>
      <c r="C1070" s="10"/>
    </row>
    <row r="1071" spans="1:3">
      <c r="A1071" s="21">
        <v>115</v>
      </c>
      <c r="B1071" s="24">
        <f>100*'Calc3'!B4919/'11'!B$17</f>
        <v>0</v>
      </c>
      <c r="C1071" s="10"/>
    </row>
    <row r="1072" spans="1:3">
      <c r="A1072" s="21">
        <v>116</v>
      </c>
      <c r="B1072" s="24">
        <f>100*'Calc3'!B4920/'11'!B$17</f>
        <v>0</v>
      </c>
      <c r="C1072" s="10"/>
    </row>
    <row r="1073" spans="1:3">
      <c r="A1073" s="21">
        <v>117</v>
      </c>
      <c r="B1073" s="24">
        <f>100*'Calc3'!B4921/'11'!B$17</f>
        <v>0</v>
      </c>
      <c r="C1073" s="10"/>
    </row>
    <row r="1074" spans="1:3">
      <c r="A1074" s="21">
        <v>118</v>
      </c>
      <c r="B1074" s="24">
        <f>100*'Calc3'!B4922/'11'!B$17</f>
        <v>0</v>
      </c>
      <c r="C1074" s="10"/>
    </row>
    <row r="1075" spans="1:3">
      <c r="A1075" s="21">
        <v>119</v>
      </c>
      <c r="B1075" s="24">
        <f>100*'Calc3'!B4923/'11'!B$17</f>
        <v>0</v>
      </c>
      <c r="C1075" s="10"/>
    </row>
    <row r="1076" spans="1:3">
      <c r="A1076" s="21">
        <v>120</v>
      </c>
      <c r="B1076" s="24">
        <f>100*'Calc3'!B4924/'11'!B$17</f>
        <v>0</v>
      </c>
      <c r="C1076" s="10"/>
    </row>
    <row r="1077" spans="1:3">
      <c r="A1077" s="21">
        <v>121</v>
      </c>
      <c r="B1077" s="24">
        <f>100*'Calc3'!B4925/'11'!B$17</f>
        <v>0</v>
      </c>
      <c r="C1077" s="10"/>
    </row>
    <row r="1078" spans="1:3">
      <c r="A1078" s="21">
        <v>122</v>
      </c>
      <c r="B1078" s="24">
        <f>100*'Calc3'!B4926/'11'!B$17</f>
        <v>0</v>
      </c>
      <c r="C1078" s="10"/>
    </row>
    <row r="1079" spans="1:3">
      <c r="A1079" s="21">
        <v>123</v>
      </c>
      <c r="B1079" s="24">
        <f>100*'Calc3'!B4927/'11'!B$17</f>
        <v>0</v>
      </c>
      <c r="C1079" s="10"/>
    </row>
    <row r="1080" spans="1:3">
      <c r="A1080" s="21">
        <v>124</v>
      </c>
      <c r="B1080" s="24">
        <f>100*'Calc3'!B4928/'11'!B$17</f>
        <v>0</v>
      </c>
      <c r="C1080" s="10"/>
    </row>
    <row r="1081" spans="1:3">
      <c r="A1081" s="21">
        <v>125</v>
      </c>
      <c r="B1081" s="24">
        <f>100*'Calc3'!B4929/'11'!B$17</f>
        <v>0</v>
      </c>
      <c r="C1081" s="10"/>
    </row>
    <row r="1082" spans="1:3">
      <c r="A1082" s="21">
        <v>126</v>
      </c>
      <c r="B1082" s="24">
        <f>100*'Calc3'!B4930/'11'!B$17</f>
        <v>0</v>
      </c>
      <c r="C1082" s="10"/>
    </row>
    <row r="1083" spans="1:3">
      <c r="A1083" s="21">
        <v>127</v>
      </c>
      <c r="B1083" s="24">
        <f>100*'Calc3'!B4931/'11'!B$17</f>
        <v>0</v>
      </c>
      <c r="C1083" s="10"/>
    </row>
    <row r="1084" spans="1:3">
      <c r="A1084" s="21">
        <v>128</v>
      </c>
      <c r="B1084" s="24">
        <f>100*'Calc3'!B4932/'11'!B$17</f>
        <v>0</v>
      </c>
      <c r="C1084" s="10"/>
    </row>
    <row r="1085" spans="1:3">
      <c r="A1085" s="21">
        <v>129</v>
      </c>
      <c r="B1085" s="24">
        <f>100*'Calc3'!B4933/'11'!B$17</f>
        <v>0</v>
      </c>
      <c r="C1085" s="10"/>
    </row>
    <row r="1086" spans="1:3">
      <c r="A1086" s="21">
        <v>130</v>
      </c>
      <c r="B1086" s="24">
        <f>100*'Calc3'!B4934/'11'!B$17</f>
        <v>0</v>
      </c>
      <c r="C1086" s="10"/>
    </row>
    <row r="1087" spans="1:3">
      <c r="A1087" s="21">
        <v>131</v>
      </c>
      <c r="B1087" s="24">
        <f>100*'Calc3'!B4935/'11'!B$17</f>
        <v>0</v>
      </c>
      <c r="C1087" s="10"/>
    </row>
    <row r="1088" spans="1:3">
      <c r="A1088" s="21">
        <v>132</v>
      </c>
      <c r="B1088" s="24">
        <f>100*'Calc3'!B4936/'11'!B$17</f>
        <v>0</v>
      </c>
      <c r="C1088" s="10"/>
    </row>
    <row r="1089" spans="1:3">
      <c r="A1089" s="21">
        <v>133</v>
      </c>
      <c r="B1089" s="24">
        <f>100*'Calc3'!B4937/'11'!B$17</f>
        <v>0</v>
      </c>
      <c r="C1089" s="10"/>
    </row>
    <row r="1090" spans="1:3">
      <c r="A1090" s="21">
        <v>134</v>
      </c>
      <c r="B1090" s="24">
        <f>100*'Calc3'!B4938/'11'!B$17</f>
        <v>0</v>
      </c>
      <c r="C1090" s="10"/>
    </row>
    <row r="1091" spans="1:3">
      <c r="A1091" s="21">
        <v>135</v>
      </c>
      <c r="B1091" s="24">
        <f>100*'Calc3'!B4939/'11'!B$17</f>
        <v>0</v>
      </c>
      <c r="C1091" s="10"/>
    </row>
    <row r="1092" spans="1:3">
      <c r="A1092" s="21">
        <v>136</v>
      </c>
      <c r="B1092" s="24">
        <f>100*'Calc3'!B4940/'11'!B$17</f>
        <v>0</v>
      </c>
      <c r="C1092" s="10"/>
    </row>
    <row r="1093" spans="1:3">
      <c r="A1093" s="21">
        <v>137</v>
      </c>
      <c r="B1093" s="24">
        <f>100*'Calc3'!B4941/'11'!B$17</f>
        <v>0</v>
      </c>
      <c r="C1093" s="10"/>
    </row>
    <row r="1094" spans="1:3">
      <c r="A1094" s="21">
        <v>138</v>
      </c>
      <c r="B1094" s="24">
        <f>100*'Calc3'!B4942/'11'!B$17</f>
        <v>0</v>
      </c>
      <c r="C1094" s="10"/>
    </row>
    <row r="1095" spans="1:3">
      <c r="A1095" s="21">
        <v>139</v>
      </c>
      <c r="B1095" s="24">
        <f>100*'Calc3'!B4943/'11'!B$17</f>
        <v>0</v>
      </c>
      <c r="C1095" s="10"/>
    </row>
    <row r="1096" spans="1:3">
      <c r="A1096" s="21">
        <v>140</v>
      </c>
      <c r="B1096" s="24">
        <f>100*'Calc3'!B4944/'11'!B$17</f>
        <v>0</v>
      </c>
      <c r="C1096" s="10"/>
    </row>
    <row r="1097" spans="1:3">
      <c r="A1097" s="21">
        <v>141</v>
      </c>
      <c r="B1097" s="24">
        <f>100*'Calc3'!B4945/'11'!B$17</f>
        <v>0</v>
      </c>
      <c r="C1097" s="10"/>
    </row>
    <row r="1098" spans="1:3">
      <c r="A1098" s="21">
        <v>142</v>
      </c>
      <c r="B1098" s="24">
        <f>100*'Calc3'!B4946/'11'!B$17</f>
        <v>0</v>
      </c>
      <c r="C1098" s="10"/>
    </row>
    <row r="1099" spans="1:3">
      <c r="A1099" s="21">
        <v>143</v>
      </c>
      <c r="B1099" s="24">
        <f>100*'Calc3'!B4947/'11'!B$17</f>
        <v>0</v>
      </c>
      <c r="C1099" s="10"/>
    </row>
    <row r="1100" spans="1:3">
      <c r="A1100" s="21">
        <v>144</v>
      </c>
      <c r="B1100" s="24">
        <f>100*'Calc3'!B4948/'11'!B$17</f>
        <v>0</v>
      </c>
      <c r="C1100" s="10"/>
    </row>
    <row r="1101" spans="1:3">
      <c r="A1101" s="21">
        <v>145</v>
      </c>
      <c r="B1101" s="24">
        <f>100*'Calc3'!B4949/'11'!B$17</f>
        <v>0</v>
      </c>
      <c r="C1101" s="10"/>
    </row>
    <row r="1102" spans="1:3">
      <c r="A1102" s="21">
        <v>146</v>
      </c>
      <c r="B1102" s="24">
        <f>100*'Calc3'!B4950/'11'!B$17</f>
        <v>0</v>
      </c>
      <c r="C1102" s="10"/>
    </row>
    <row r="1103" spans="1:3">
      <c r="A1103" s="21">
        <v>147</v>
      </c>
      <c r="B1103" s="24">
        <f>100*'Calc3'!B4951/'11'!B$17</f>
        <v>0</v>
      </c>
      <c r="C1103" s="10"/>
    </row>
    <row r="1104" spans="1:3">
      <c r="A1104" s="21">
        <v>148</v>
      </c>
      <c r="B1104" s="24">
        <f>100*'Calc3'!B4952/'11'!B$17</f>
        <v>0</v>
      </c>
      <c r="C1104" s="10"/>
    </row>
    <row r="1105" spans="1:3">
      <c r="A1105" s="21">
        <v>149</v>
      </c>
      <c r="B1105" s="24">
        <f>100*'Calc3'!B4953/'11'!B$17</f>
        <v>0</v>
      </c>
      <c r="C1105" s="10"/>
    </row>
    <row r="1106" spans="1:3">
      <c r="A1106" s="21">
        <v>150</v>
      </c>
      <c r="B1106" s="24">
        <f>100*'Calc3'!B4954/'11'!B$17</f>
        <v>0</v>
      </c>
      <c r="C1106" s="10"/>
    </row>
    <row r="1107" spans="1:3">
      <c r="A1107" s="21">
        <v>151</v>
      </c>
      <c r="B1107" s="24">
        <f>100*'Calc3'!B4955/'11'!B$17</f>
        <v>0</v>
      </c>
      <c r="C1107" s="10"/>
    </row>
    <row r="1108" spans="1:3">
      <c r="A1108" s="21">
        <v>152</v>
      </c>
      <c r="B1108" s="24">
        <f>100*'Calc3'!B4956/'11'!B$17</f>
        <v>0</v>
      </c>
      <c r="C1108" s="10"/>
    </row>
    <row r="1109" spans="1:3">
      <c r="A1109" s="21">
        <v>153</v>
      </c>
      <c r="B1109" s="24">
        <f>100*'Calc3'!B4957/'11'!B$17</f>
        <v>0</v>
      </c>
      <c r="C1109" s="10"/>
    </row>
    <row r="1110" spans="1:3">
      <c r="A1110" s="21">
        <v>154</v>
      </c>
      <c r="B1110" s="24">
        <f>100*'Calc3'!B4958/'11'!B$17</f>
        <v>0</v>
      </c>
      <c r="C1110" s="10"/>
    </row>
    <row r="1111" spans="1:3">
      <c r="A1111" s="21">
        <v>155</v>
      </c>
      <c r="B1111" s="24">
        <f>100*'Calc3'!B4959/'11'!B$17</f>
        <v>0</v>
      </c>
      <c r="C1111" s="10"/>
    </row>
    <row r="1112" spans="1:3">
      <c r="A1112" s="21">
        <v>156</v>
      </c>
      <c r="B1112" s="24">
        <f>100*'Calc3'!B4960/'11'!B$17</f>
        <v>0</v>
      </c>
      <c r="C1112" s="10"/>
    </row>
    <row r="1113" spans="1:3">
      <c r="A1113" s="21">
        <v>157</v>
      </c>
      <c r="B1113" s="24">
        <f>100*'Calc3'!B4961/'11'!B$17</f>
        <v>0</v>
      </c>
      <c r="C1113" s="10"/>
    </row>
    <row r="1114" spans="1:3">
      <c r="A1114" s="21">
        <v>158</v>
      </c>
      <c r="B1114" s="24">
        <f>100*'Calc3'!B4962/'11'!B$17</f>
        <v>0</v>
      </c>
      <c r="C1114" s="10"/>
    </row>
    <row r="1115" spans="1:3">
      <c r="A1115" s="21">
        <v>159</v>
      </c>
      <c r="B1115" s="24">
        <f>100*'Calc3'!B4963/'11'!B$17</f>
        <v>0</v>
      </c>
      <c r="C1115" s="10"/>
    </row>
    <row r="1116" spans="1:3">
      <c r="A1116" s="21">
        <v>160</v>
      </c>
      <c r="B1116" s="24">
        <f>100*'Calc3'!B4964/'11'!B$17</f>
        <v>0</v>
      </c>
      <c r="C1116" s="10"/>
    </row>
    <row r="1117" spans="1:3">
      <c r="A1117" s="21">
        <v>161</v>
      </c>
      <c r="B1117" s="24">
        <f>100*'Calc3'!B4965/'11'!B$17</f>
        <v>0</v>
      </c>
      <c r="C1117" s="10"/>
    </row>
    <row r="1118" spans="1:3">
      <c r="A1118" s="21">
        <v>162</v>
      </c>
      <c r="B1118" s="24">
        <f>100*'Calc3'!B4966/'11'!B$17</f>
        <v>0</v>
      </c>
      <c r="C1118" s="10"/>
    </row>
    <row r="1119" spans="1:3">
      <c r="A1119" s="21">
        <v>163</v>
      </c>
      <c r="B1119" s="24">
        <f>100*'Calc3'!B4967/'11'!B$17</f>
        <v>0</v>
      </c>
      <c r="C1119" s="10"/>
    </row>
    <row r="1120" spans="1:3">
      <c r="A1120" s="21">
        <v>164</v>
      </c>
      <c r="B1120" s="24">
        <f>100*'Calc3'!B4968/'11'!B$17</f>
        <v>0</v>
      </c>
      <c r="C1120" s="10"/>
    </row>
    <row r="1121" spans="1:3">
      <c r="A1121" s="21">
        <v>165</v>
      </c>
      <c r="B1121" s="24">
        <f>100*'Calc3'!B4969/'11'!B$17</f>
        <v>0</v>
      </c>
      <c r="C1121" s="10"/>
    </row>
    <row r="1122" spans="1:3">
      <c r="A1122" s="21">
        <v>166</v>
      </c>
      <c r="B1122" s="24">
        <f>100*'Calc3'!B4970/'11'!B$17</f>
        <v>0</v>
      </c>
      <c r="C1122" s="10"/>
    </row>
    <row r="1123" spans="1:3">
      <c r="A1123" s="21">
        <v>167</v>
      </c>
      <c r="B1123" s="24">
        <f>100*'Calc3'!B4971/'11'!B$17</f>
        <v>0</v>
      </c>
      <c r="C1123" s="10"/>
    </row>
    <row r="1124" spans="1:3">
      <c r="A1124" s="21">
        <v>168</v>
      </c>
      <c r="B1124" s="24">
        <f>100*'Calc3'!B4972/'11'!B$17</f>
        <v>0</v>
      </c>
      <c r="C1124" s="10"/>
    </row>
    <row r="1125" spans="1:3">
      <c r="A1125" s="21">
        <v>169</v>
      </c>
      <c r="B1125" s="24">
        <f>100*'Calc3'!B4973/'11'!B$17</f>
        <v>0</v>
      </c>
      <c r="C1125" s="10"/>
    </row>
    <row r="1126" spans="1:3">
      <c r="A1126" s="21">
        <v>170</v>
      </c>
      <c r="B1126" s="24">
        <f>100*'Calc3'!B4974/'11'!B$17</f>
        <v>0</v>
      </c>
      <c r="C1126" s="10"/>
    </row>
    <row r="1127" spans="1:3">
      <c r="A1127" s="21">
        <v>171</v>
      </c>
      <c r="B1127" s="24">
        <f>100*'Calc3'!B4975/'11'!B$17</f>
        <v>0</v>
      </c>
      <c r="C1127" s="10"/>
    </row>
    <row r="1128" spans="1:3">
      <c r="A1128" s="21">
        <v>172</v>
      </c>
      <c r="B1128" s="24">
        <f>100*'Calc3'!B4976/'11'!B$17</f>
        <v>0</v>
      </c>
      <c r="C1128" s="10"/>
    </row>
    <row r="1129" spans="1:3">
      <c r="A1129" s="21">
        <v>173</v>
      </c>
      <c r="B1129" s="24">
        <f>100*'Calc3'!B4977/'11'!B$17</f>
        <v>0</v>
      </c>
      <c r="C1129" s="10"/>
    </row>
    <row r="1130" spans="1:3">
      <c r="A1130" s="21">
        <v>174</v>
      </c>
      <c r="B1130" s="24">
        <f>100*'Calc3'!B4978/'11'!B$17</f>
        <v>0</v>
      </c>
      <c r="C1130" s="10"/>
    </row>
    <row r="1131" spans="1:3">
      <c r="A1131" s="21">
        <v>175</v>
      </c>
      <c r="B1131" s="24">
        <f>100*'Calc3'!B4979/'11'!B$17</f>
        <v>0</v>
      </c>
      <c r="C1131" s="10"/>
    </row>
    <row r="1132" spans="1:3">
      <c r="A1132" s="21">
        <v>176</v>
      </c>
      <c r="B1132" s="24">
        <f>100*'Calc3'!B4980/'11'!B$17</f>
        <v>0</v>
      </c>
      <c r="C1132" s="10"/>
    </row>
    <row r="1133" spans="1:3">
      <c r="A1133" s="21">
        <v>177</v>
      </c>
      <c r="B1133" s="24">
        <f>100*'Calc3'!B4981/'11'!B$17</f>
        <v>0</v>
      </c>
      <c r="C1133" s="10"/>
    </row>
    <row r="1134" spans="1:3">
      <c r="A1134" s="21">
        <v>178</v>
      </c>
      <c r="B1134" s="24">
        <f>100*'Calc3'!B4982/'11'!B$17</f>
        <v>0</v>
      </c>
      <c r="C1134" s="10"/>
    </row>
    <row r="1135" spans="1:3">
      <c r="A1135" s="21">
        <v>179</v>
      </c>
      <c r="B1135" s="24">
        <f>100*'Calc3'!B4983/'11'!B$17</f>
        <v>0</v>
      </c>
      <c r="C1135" s="10"/>
    </row>
    <row r="1136" spans="1:3">
      <c r="A1136" s="21">
        <v>180</v>
      </c>
      <c r="B1136" s="24">
        <f>100*'Calc3'!B4984/'11'!B$17</f>
        <v>0</v>
      </c>
      <c r="C1136" s="10"/>
    </row>
    <row r="1137" spans="1:3">
      <c r="A1137" s="21">
        <v>181</v>
      </c>
      <c r="B1137" s="24">
        <f>100*'Calc3'!B4985/'11'!B$17</f>
        <v>0</v>
      </c>
      <c r="C1137" s="10"/>
    </row>
    <row r="1138" spans="1:3">
      <c r="A1138" s="21">
        <v>182</v>
      </c>
      <c r="B1138" s="24">
        <f>100*'Calc3'!B4986/'11'!B$17</f>
        <v>0</v>
      </c>
      <c r="C1138" s="10"/>
    </row>
    <row r="1139" spans="1:3">
      <c r="A1139" s="21">
        <v>183</v>
      </c>
      <c r="B1139" s="24">
        <f>100*'Calc3'!B4987/'11'!B$17</f>
        <v>0</v>
      </c>
      <c r="C1139" s="10"/>
    </row>
    <row r="1140" spans="1:3">
      <c r="A1140" s="21">
        <v>184</v>
      </c>
      <c r="B1140" s="24">
        <f>100*'Calc3'!B4988/'11'!B$17</f>
        <v>0</v>
      </c>
      <c r="C1140" s="10"/>
    </row>
    <row r="1141" spans="1:3">
      <c r="A1141" s="21">
        <v>185</v>
      </c>
      <c r="B1141" s="24">
        <f>100*'Calc3'!B4989/'11'!B$17</f>
        <v>0</v>
      </c>
      <c r="C1141" s="10"/>
    </row>
    <row r="1142" spans="1:3">
      <c r="A1142" s="21">
        <v>186</v>
      </c>
      <c r="B1142" s="24">
        <f>100*'Calc3'!B4990/'11'!B$17</f>
        <v>0</v>
      </c>
      <c r="C1142" s="10"/>
    </row>
    <row r="1143" spans="1:3">
      <c r="A1143" s="21">
        <v>187</v>
      </c>
      <c r="B1143" s="24">
        <f>100*'Calc3'!B4991/'11'!B$17</f>
        <v>0</v>
      </c>
      <c r="C1143" s="10"/>
    </row>
    <row r="1144" spans="1:3">
      <c r="A1144" s="21">
        <v>188</v>
      </c>
      <c r="B1144" s="24">
        <f>100*'Calc3'!B4992/'11'!B$17</f>
        <v>0</v>
      </c>
      <c r="C1144" s="10"/>
    </row>
    <row r="1145" spans="1:3">
      <c r="A1145" s="21">
        <v>189</v>
      </c>
      <c r="B1145" s="24">
        <f>100*'Calc3'!B4993/'11'!B$17</f>
        <v>0</v>
      </c>
      <c r="C1145" s="10"/>
    </row>
    <row r="1146" spans="1:3">
      <c r="A1146" s="21">
        <v>190</v>
      </c>
      <c r="B1146" s="24">
        <f>100*'Calc3'!B4994/'11'!B$17</f>
        <v>0</v>
      </c>
      <c r="C1146" s="10"/>
    </row>
    <row r="1147" spans="1:3">
      <c r="A1147" s="21">
        <v>191</v>
      </c>
      <c r="B1147" s="24">
        <f>100*'Calc3'!B4995/'11'!B$17</f>
        <v>0</v>
      </c>
      <c r="C1147" s="10"/>
    </row>
    <row r="1148" spans="1:3">
      <c r="A1148" s="21">
        <v>192</v>
      </c>
      <c r="B1148" s="24">
        <f>100*'Calc3'!B4996/'11'!B$17</f>
        <v>0</v>
      </c>
      <c r="C1148" s="10"/>
    </row>
    <row r="1149" spans="1:3">
      <c r="A1149" s="21">
        <v>193</v>
      </c>
      <c r="B1149" s="24">
        <f>100*'Calc3'!B4997/'11'!B$17</f>
        <v>0</v>
      </c>
      <c r="C1149" s="10"/>
    </row>
    <row r="1150" spans="1:3">
      <c r="A1150" s="21">
        <v>194</v>
      </c>
      <c r="B1150" s="24">
        <f>100*'Calc3'!B4998/'11'!B$17</f>
        <v>0</v>
      </c>
      <c r="C1150" s="10"/>
    </row>
    <row r="1151" spans="1:3">
      <c r="A1151" s="21">
        <v>195</v>
      </c>
      <c r="B1151" s="24">
        <f>100*'Calc3'!B4999/'11'!B$17</f>
        <v>0</v>
      </c>
      <c r="C1151" s="10"/>
    </row>
    <row r="1152" spans="1:3">
      <c r="A1152" s="21">
        <v>196</v>
      </c>
      <c r="B1152" s="24">
        <f>100*'Calc3'!B5000/'11'!B$17</f>
        <v>0</v>
      </c>
      <c r="C1152" s="10"/>
    </row>
    <row r="1153" spans="1:3">
      <c r="A1153" s="21">
        <v>197</v>
      </c>
      <c r="B1153" s="24">
        <f>100*'Calc3'!B5001/'11'!B$17</f>
        <v>0</v>
      </c>
      <c r="C1153" s="10"/>
    </row>
    <row r="1154" spans="1:3">
      <c r="A1154" s="21">
        <v>198</v>
      </c>
      <c r="B1154" s="24">
        <f>100*'Calc3'!B5002/'11'!B$17</f>
        <v>0</v>
      </c>
      <c r="C1154" s="10"/>
    </row>
    <row r="1155" spans="1:3">
      <c r="A1155" s="21">
        <v>199</v>
      </c>
      <c r="B1155" s="24">
        <f>100*'Calc3'!B5003/'11'!B$17</f>
        <v>0</v>
      </c>
      <c r="C1155" s="10"/>
    </row>
    <row r="1156" spans="1:3">
      <c r="A1156" s="21">
        <v>200</v>
      </c>
      <c r="B1156" s="24">
        <f>100*'Calc3'!B5004/'11'!B$17</f>
        <v>0</v>
      </c>
      <c r="C1156" s="10"/>
    </row>
    <row r="1157" spans="1:3">
      <c r="A1157" s="21">
        <v>201</v>
      </c>
      <c r="B1157" s="24">
        <f>100*'Calc3'!B5005/'11'!B$17</f>
        <v>0</v>
      </c>
      <c r="C1157" s="10"/>
    </row>
    <row r="1158" spans="1:3">
      <c r="A1158" s="21">
        <v>202</v>
      </c>
      <c r="B1158" s="24">
        <f>100*'Calc3'!B5006/'11'!B$17</f>
        <v>0</v>
      </c>
      <c r="C1158" s="10"/>
    </row>
    <row r="1159" spans="1:3">
      <c r="A1159" s="21">
        <v>203</v>
      </c>
      <c r="B1159" s="24">
        <f>100*'Calc3'!B5007/'11'!B$17</f>
        <v>0</v>
      </c>
      <c r="C1159" s="10"/>
    </row>
    <row r="1160" spans="1:3">
      <c r="A1160" s="21">
        <v>204</v>
      </c>
      <c r="B1160" s="24">
        <f>100*'Calc3'!B5008/'11'!B$17</f>
        <v>0</v>
      </c>
      <c r="C1160" s="10"/>
    </row>
    <row r="1161" spans="1:3">
      <c r="A1161" s="21">
        <v>205</v>
      </c>
      <c r="B1161" s="24">
        <f>100*'Calc3'!B5009/'11'!B$17</f>
        <v>0</v>
      </c>
      <c r="C1161" s="10"/>
    </row>
    <row r="1162" spans="1:3">
      <c r="A1162" s="21">
        <v>206</v>
      </c>
      <c r="B1162" s="24">
        <f>100*'Calc3'!B5010/'11'!B$17</f>
        <v>0</v>
      </c>
      <c r="C1162" s="10"/>
    </row>
    <row r="1163" spans="1:3">
      <c r="A1163" s="21">
        <v>207</v>
      </c>
      <c r="B1163" s="24">
        <f>100*'Calc3'!B5011/'11'!B$17</f>
        <v>0</v>
      </c>
      <c r="C1163" s="10"/>
    </row>
    <row r="1164" spans="1:3">
      <c r="A1164" s="21">
        <v>208</v>
      </c>
      <c r="B1164" s="24">
        <f>100*'Calc3'!B5012/'11'!B$17</f>
        <v>0</v>
      </c>
      <c r="C1164" s="10"/>
    </row>
    <row r="1165" spans="1:3">
      <c r="A1165" s="21">
        <v>209</v>
      </c>
      <c r="B1165" s="24">
        <f>100*'Calc3'!B5013/'11'!B$17</f>
        <v>0</v>
      </c>
      <c r="C1165" s="10"/>
    </row>
    <row r="1166" spans="1:3">
      <c r="A1166" s="21">
        <v>210</v>
      </c>
      <c r="B1166" s="24">
        <f>100*'Calc3'!B5014/'11'!B$17</f>
        <v>0</v>
      </c>
      <c r="C1166" s="10"/>
    </row>
    <row r="1167" spans="1:3">
      <c r="A1167" s="21">
        <v>211</v>
      </c>
      <c r="B1167" s="24">
        <f>100*'Calc3'!B5015/'11'!B$17</f>
        <v>0</v>
      </c>
      <c r="C1167" s="10"/>
    </row>
    <row r="1168" spans="1:3">
      <c r="A1168" s="21">
        <v>212</v>
      </c>
      <c r="B1168" s="24">
        <f>100*'Calc3'!B5016/'11'!B$17</f>
        <v>0</v>
      </c>
      <c r="C1168" s="10"/>
    </row>
    <row r="1169" spans="1:3">
      <c r="A1169" s="21">
        <v>213</v>
      </c>
      <c r="B1169" s="24">
        <f>100*'Calc3'!B5017/'11'!B$17</f>
        <v>0</v>
      </c>
      <c r="C1169" s="10"/>
    </row>
    <row r="1170" spans="1:3">
      <c r="A1170" s="21">
        <v>214</v>
      </c>
      <c r="B1170" s="24">
        <f>100*'Calc3'!B5018/'11'!B$17</f>
        <v>0</v>
      </c>
      <c r="C1170" s="10"/>
    </row>
    <row r="1171" spans="1:3">
      <c r="A1171" s="21">
        <v>215</v>
      </c>
      <c r="B1171" s="24">
        <f>100*'Calc3'!B5019/'11'!B$17</f>
        <v>0</v>
      </c>
      <c r="C1171" s="10"/>
    </row>
    <row r="1172" spans="1:3">
      <c r="A1172" s="21">
        <v>216</v>
      </c>
      <c r="B1172" s="24">
        <f>100*'Calc3'!B5020/'11'!B$17</f>
        <v>0</v>
      </c>
      <c r="C1172" s="10"/>
    </row>
    <row r="1173" spans="1:3">
      <c r="A1173" s="21">
        <v>217</v>
      </c>
      <c r="B1173" s="24">
        <f>100*'Calc3'!B5021/'11'!B$17</f>
        <v>0</v>
      </c>
      <c r="C1173" s="10"/>
    </row>
    <row r="1174" spans="1:3">
      <c r="A1174" s="21">
        <v>218</v>
      </c>
      <c r="B1174" s="24">
        <f>100*'Calc3'!B5022/'11'!B$17</f>
        <v>0</v>
      </c>
      <c r="C1174" s="10"/>
    </row>
    <row r="1175" spans="1:3">
      <c r="A1175" s="21">
        <v>219</v>
      </c>
      <c r="B1175" s="24">
        <f>100*'Calc3'!B5023/'11'!B$17</f>
        <v>0</v>
      </c>
      <c r="C1175" s="10"/>
    </row>
    <row r="1176" spans="1:3">
      <c r="A1176" s="21">
        <v>220</v>
      </c>
      <c r="B1176" s="24">
        <f>100*'Calc3'!B5024/'11'!B$17</f>
        <v>0</v>
      </c>
      <c r="C1176" s="10"/>
    </row>
    <row r="1177" spans="1:3">
      <c r="A1177" s="21">
        <v>221</v>
      </c>
      <c r="B1177" s="24">
        <f>100*'Calc3'!B5025/'11'!B$17</f>
        <v>0</v>
      </c>
      <c r="C1177" s="10"/>
    </row>
    <row r="1178" spans="1:3">
      <c r="A1178" s="21">
        <v>222</v>
      </c>
      <c r="B1178" s="24">
        <f>100*'Calc3'!B5026/'11'!B$17</f>
        <v>0</v>
      </c>
      <c r="C1178" s="10"/>
    </row>
    <row r="1179" spans="1:3">
      <c r="A1179" s="21">
        <v>223</v>
      </c>
      <c r="B1179" s="24">
        <f>100*'Calc3'!B5027/'11'!B$17</f>
        <v>0</v>
      </c>
      <c r="C1179" s="10"/>
    </row>
    <row r="1180" spans="1:3">
      <c r="A1180" s="21">
        <v>224</v>
      </c>
      <c r="B1180" s="24">
        <f>100*'Calc3'!B5028/'11'!B$17</f>
        <v>0</v>
      </c>
      <c r="C1180" s="10"/>
    </row>
    <row r="1181" spans="1:3">
      <c r="A1181" s="21">
        <v>225</v>
      </c>
      <c r="B1181" s="24">
        <f>100*'Calc3'!B5029/'11'!B$17</f>
        <v>0</v>
      </c>
      <c r="C1181" s="10"/>
    </row>
    <row r="1182" spans="1:3">
      <c r="A1182" s="21">
        <v>226</v>
      </c>
      <c r="B1182" s="24">
        <f>100*'Calc3'!B5030/'11'!B$17</f>
        <v>0</v>
      </c>
      <c r="C1182" s="10"/>
    </row>
    <row r="1183" spans="1:3">
      <c r="A1183" s="21">
        <v>227</v>
      </c>
      <c r="B1183" s="24">
        <f>100*'Calc3'!B5031/'11'!B$17</f>
        <v>0</v>
      </c>
      <c r="C1183" s="10"/>
    </row>
    <row r="1184" spans="1:3">
      <c r="A1184" s="21">
        <v>228</v>
      </c>
      <c r="B1184" s="24">
        <f>100*'Calc3'!B5032/'11'!B$17</f>
        <v>0</v>
      </c>
      <c r="C1184" s="10"/>
    </row>
    <row r="1185" spans="1:3">
      <c r="A1185" s="21">
        <v>229</v>
      </c>
      <c r="B1185" s="24">
        <f>100*'Calc3'!B5033/'11'!B$17</f>
        <v>0</v>
      </c>
      <c r="C1185" s="10"/>
    </row>
    <row r="1186" spans="1:3">
      <c r="A1186" s="21">
        <v>230</v>
      </c>
      <c r="B1186" s="24">
        <f>100*'Calc3'!B5034/'11'!B$17</f>
        <v>0</v>
      </c>
      <c r="C1186" s="10"/>
    </row>
    <row r="1187" spans="1:3">
      <c r="A1187" s="21">
        <v>231</v>
      </c>
      <c r="B1187" s="24">
        <f>100*'Calc3'!B5035/'11'!B$17</f>
        <v>0</v>
      </c>
      <c r="C1187" s="10"/>
    </row>
    <row r="1188" spans="1:3">
      <c r="A1188" s="21">
        <v>232</v>
      </c>
      <c r="B1188" s="24">
        <f>100*'Calc3'!B5036/'11'!B$17</f>
        <v>0</v>
      </c>
      <c r="C1188" s="10"/>
    </row>
    <row r="1189" spans="1:3">
      <c r="A1189" s="21">
        <v>233</v>
      </c>
      <c r="B1189" s="24">
        <f>100*'Calc3'!B5037/'11'!B$17</f>
        <v>0</v>
      </c>
      <c r="C1189" s="10"/>
    </row>
    <row r="1190" spans="1:3">
      <c r="A1190" s="21">
        <v>234</v>
      </c>
      <c r="B1190" s="24">
        <f>100*'Calc3'!B5038/'11'!B$17</f>
        <v>0</v>
      </c>
      <c r="C1190" s="10"/>
    </row>
    <row r="1191" spans="1:3">
      <c r="A1191" s="21">
        <v>235</v>
      </c>
      <c r="B1191" s="24">
        <f>100*'Calc3'!B5039/'11'!B$17</f>
        <v>0</v>
      </c>
      <c r="C1191" s="10"/>
    </row>
    <row r="1192" spans="1:3">
      <c r="A1192" s="21">
        <v>236</v>
      </c>
      <c r="B1192" s="24">
        <f>100*'Calc3'!B5040/'11'!B$17</f>
        <v>0</v>
      </c>
      <c r="C1192" s="10"/>
    </row>
    <row r="1193" spans="1:3">
      <c r="A1193" s="21">
        <v>237</v>
      </c>
      <c r="B1193" s="24">
        <f>100*'Calc3'!B5041/'11'!B$17</f>
        <v>0</v>
      </c>
      <c r="C1193" s="10"/>
    </row>
    <row r="1194" spans="1:3">
      <c r="A1194" s="21">
        <v>238</v>
      </c>
      <c r="B1194" s="24">
        <f>100*'Calc3'!B5042/'11'!B$17</f>
        <v>0</v>
      </c>
      <c r="C1194" s="10"/>
    </row>
    <row r="1195" spans="1:3">
      <c r="A1195" s="21">
        <v>239</v>
      </c>
      <c r="B1195" s="24">
        <f>100*'Calc3'!B5043/'11'!B$17</f>
        <v>0</v>
      </c>
      <c r="C1195" s="10"/>
    </row>
    <row r="1196" spans="1:3">
      <c r="A1196" s="21">
        <v>240</v>
      </c>
      <c r="B1196" s="24">
        <f>100*'Calc3'!B5044/'11'!B$17</f>
        <v>0</v>
      </c>
      <c r="C1196" s="10"/>
    </row>
    <row r="1197" spans="1:3">
      <c r="A1197" s="21">
        <v>241</v>
      </c>
      <c r="B1197" s="24">
        <f>100*'Calc3'!B5045/'11'!B$17</f>
        <v>0</v>
      </c>
      <c r="C1197" s="10"/>
    </row>
    <row r="1198" spans="1:3">
      <c r="A1198" s="21">
        <v>242</v>
      </c>
      <c r="B1198" s="24">
        <f>100*'Calc3'!B5046/'11'!B$17</f>
        <v>0</v>
      </c>
      <c r="C1198" s="10"/>
    </row>
    <row r="1199" spans="1:3">
      <c r="A1199" s="21">
        <v>243</v>
      </c>
      <c r="B1199" s="24">
        <f>100*'Calc3'!B5047/'11'!B$17</f>
        <v>0</v>
      </c>
      <c r="C1199" s="10"/>
    </row>
    <row r="1200" spans="1:3">
      <c r="A1200" s="21">
        <v>244</v>
      </c>
      <c r="B1200" s="24">
        <f>100*'Calc3'!B5048/'11'!B$17</f>
        <v>0</v>
      </c>
      <c r="C1200" s="10"/>
    </row>
    <row r="1201" spans="1:3">
      <c r="A1201" s="21">
        <v>245</v>
      </c>
      <c r="B1201" s="24">
        <f>100*'Calc3'!B5049/'11'!B$17</f>
        <v>0</v>
      </c>
      <c r="C1201" s="10"/>
    </row>
    <row r="1202" spans="1:3">
      <c r="A1202" s="21">
        <v>246</v>
      </c>
      <c r="B1202" s="24">
        <f>100*'Calc3'!B5050/'11'!B$17</f>
        <v>0</v>
      </c>
      <c r="C1202" s="10"/>
    </row>
    <row r="1203" spans="1:3">
      <c r="A1203" s="21">
        <v>247</v>
      </c>
      <c r="B1203" s="24">
        <f>100*'Calc3'!B5051/'11'!B$17</f>
        <v>0</v>
      </c>
      <c r="C1203" s="10"/>
    </row>
    <row r="1204" spans="1:3">
      <c r="A1204" s="21">
        <v>248</v>
      </c>
      <c r="B1204" s="24">
        <f>100*'Calc3'!B5052/'11'!B$17</f>
        <v>0</v>
      </c>
      <c r="C1204" s="10"/>
    </row>
    <row r="1205" spans="1:3">
      <c r="A1205" s="21">
        <v>249</v>
      </c>
      <c r="B1205" s="24">
        <f>100*'Calc3'!B5053/'11'!B$17</f>
        <v>0</v>
      </c>
      <c r="C1205" s="10"/>
    </row>
    <row r="1206" spans="1:3">
      <c r="A1206" s="21">
        <v>250</v>
      </c>
      <c r="B1206" s="24">
        <f>100*'Calc3'!B5054/'11'!B$17</f>
        <v>0</v>
      </c>
      <c r="C1206" s="10"/>
    </row>
    <row r="1207" spans="1:3">
      <c r="A1207" s="21">
        <v>251</v>
      </c>
      <c r="B1207" s="24">
        <f>100*'Calc3'!B5055/'11'!B$17</f>
        <v>0</v>
      </c>
      <c r="C1207" s="10"/>
    </row>
    <row r="1208" spans="1:3">
      <c r="A1208" s="21">
        <v>252</v>
      </c>
      <c r="B1208" s="24">
        <f>100*'Calc3'!B5056/'11'!B$17</f>
        <v>0</v>
      </c>
      <c r="C1208" s="10"/>
    </row>
    <row r="1209" spans="1:3">
      <c r="A1209" s="21">
        <v>253</v>
      </c>
      <c r="B1209" s="24">
        <f>100*'Calc3'!B5057/'11'!B$17</f>
        <v>0</v>
      </c>
      <c r="C1209" s="10"/>
    </row>
    <row r="1210" spans="1:3">
      <c r="A1210" s="21">
        <v>254</v>
      </c>
      <c r="B1210" s="24">
        <f>100*'Calc3'!B5058/'11'!B$17</f>
        <v>0</v>
      </c>
      <c r="C1210" s="10"/>
    </row>
    <row r="1211" spans="1:3">
      <c r="A1211" s="21">
        <v>255</v>
      </c>
      <c r="B1211" s="24">
        <f>100*'Calc3'!B5059/'11'!B$17</f>
        <v>0</v>
      </c>
      <c r="C1211" s="10"/>
    </row>
    <row r="1212" spans="1:3">
      <c r="A1212" s="21">
        <v>256</v>
      </c>
      <c r="B1212" s="24">
        <f>100*'Calc3'!B5060/'11'!B$17</f>
        <v>0</v>
      </c>
      <c r="C1212" s="10"/>
    </row>
    <row r="1213" spans="1:3">
      <c r="A1213" s="21">
        <v>257</v>
      </c>
      <c r="B1213" s="24">
        <f>100*'Calc3'!B5061/'11'!B$17</f>
        <v>0</v>
      </c>
      <c r="C1213" s="10"/>
    </row>
    <row r="1214" spans="1:3">
      <c r="A1214" s="21">
        <v>258</v>
      </c>
      <c r="B1214" s="24">
        <f>100*'Calc3'!B5062/'11'!B$17</f>
        <v>0</v>
      </c>
      <c r="C1214" s="10"/>
    </row>
    <row r="1215" spans="1:3">
      <c r="A1215" s="21">
        <v>259</v>
      </c>
      <c r="B1215" s="24">
        <f>100*'Calc3'!B5063/'11'!B$17</f>
        <v>0</v>
      </c>
      <c r="C1215" s="10"/>
    </row>
    <row r="1216" spans="1:3">
      <c r="A1216" s="21">
        <v>260</v>
      </c>
      <c r="B1216" s="24">
        <f>100*'Calc3'!B5064/'11'!B$17</f>
        <v>0</v>
      </c>
      <c r="C1216" s="10"/>
    </row>
    <row r="1217" spans="1:3">
      <c r="A1217" s="21">
        <v>261</v>
      </c>
      <c r="B1217" s="24">
        <f>100*'Calc3'!B5065/'11'!B$17</f>
        <v>0</v>
      </c>
      <c r="C1217" s="10"/>
    </row>
    <row r="1218" spans="1:3">
      <c r="A1218" s="21">
        <v>262</v>
      </c>
      <c r="B1218" s="24">
        <f>100*'Calc3'!B5066/'11'!B$17</f>
        <v>0</v>
      </c>
      <c r="C1218" s="10"/>
    </row>
    <row r="1219" spans="1:3">
      <c r="A1219" s="21">
        <v>263</v>
      </c>
      <c r="B1219" s="24">
        <f>100*'Calc3'!B5067/'11'!B$17</f>
        <v>0</v>
      </c>
      <c r="C1219" s="10"/>
    </row>
    <row r="1220" spans="1:3">
      <c r="A1220" s="21">
        <v>264</v>
      </c>
      <c r="B1220" s="24">
        <f>100*'Calc3'!B5068/'11'!B$17</f>
        <v>0</v>
      </c>
      <c r="C1220" s="10"/>
    </row>
    <row r="1221" spans="1:3">
      <c r="A1221" s="21">
        <v>265</v>
      </c>
      <c r="B1221" s="24">
        <f>100*'Calc3'!B5069/'11'!B$17</f>
        <v>0</v>
      </c>
      <c r="C1221" s="10"/>
    </row>
    <row r="1222" spans="1:3">
      <c r="A1222" s="21">
        <v>266</v>
      </c>
      <c r="B1222" s="24">
        <f>100*'Calc3'!B5070/'11'!B$17</f>
        <v>0</v>
      </c>
      <c r="C1222" s="10"/>
    </row>
    <row r="1223" spans="1:3">
      <c r="A1223" s="21">
        <v>267</v>
      </c>
      <c r="B1223" s="24">
        <f>100*'Calc3'!B5071/'11'!B$17</f>
        <v>0</v>
      </c>
      <c r="C1223" s="10"/>
    </row>
    <row r="1224" spans="1:3">
      <c r="A1224" s="21">
        <v>268</v>
      </c>
      <c r="B1224" s="24">
        <f>100*'Calc3'!B5072/'11'!B$17</f>
        <v>0</v>
      </c>
      <c r="C1224" s="10"/>
    </row>
    <row r="1225" spans="1:3">
      <c r="A1225" s="21">
        <v>269</v>
      </c>
      <c r="B1225" s="24">
        <f>100*'Calc3'!B5073/'11'!B$17</f>
        <v>0</v>
      </c>
      <c r="C1225" s="10"/>
    </row>
    <row r="1226" spans="1:3">
      <c r="A1226" s="21">
        <v>270</v>
      </c>
      <c r="B1226" s="24">
        <f>100*'Calc3'!B5074/'11'!B$17</f>
        <v>0</v>
      </c>
      <c r="C1226" s="10"/>
    </row>
    <row r="1227" spans="1:3">
      <c r="A1227" s="21">
        <v>271</v>
      </c>
      <c r="B1227" s="24">
        <f>100*'Calc3'!B5075/'11'!B$17</f>
        <v>0</v>
      </c>
      <c r="C1227" s="10"/>
    </row>
    <row r="1228" spans="1:3">
      <c r="A1228" s="21">
        <v>272</v>
      </c>
      <c r="B1228" s="24">
        <f>100*'Calc3'!B5076/'11'!B$17</f>
        <v>0</v>
      </c>
      <c r="C1228" s="10"/>
    </row>
    <row r="1229" spans="1:3">
      <c r="A1229" s="21">
        <v>273</v>
      </c>
      <c r="B1229" s="24">
        <f>100*'Calc3'!B5077/'11'!B$17</f>
        <v>0</v>
      </c>
      <c r="C1229" s="10"/>
    </row>
    <row r="1230" spans="1:3">
      <c r="A1230" s="21">
        <v>274</v>
      </c>
      <c r="B1230" s="24">
        <f>100*'Calc3'!B5078/'11'!B$17</f>
        <v>0</v>
      </c>
      <c r="C1230" s="10"/>
    </row>
    <row r="1231" spans="1:3">
      <c r="A1231" s="21">
        <v>275</v>
      </c>
      <c r="B1231" s="24">
        <f>100*'Calc3'!B5079/'11'!B$17</f>
        <v>0</v>
      </c>
      <c r="C1231" s="10"/>
    </row>
    <row r="1232" spans="1:3">
      <c r="A1232" s="21">
        <v>276</v>
      </c>
      <c r="B1232" s="24">
        <f>100*'Calc3'!B5080/'11'!B$17</f>
        <v>0</v>
      </c>
      <c r="C1232" s="10"/>
    </row>
    <row r="1233" spans="1:3">
      <c r="A1233" s="21">
        <v>277</v>
      </c>
      <c r="B1233" s="24">
        <f>100*'Calc3'!B5081/'11'!B$17</f>
        <v>0</v>
      </c>
      <c r="C1233" s="10"/>
    </row>
    <row r="1234" spans="1:3">
      <c r="A1234" s="21">
        <v>278</v>
      </c>
      <c r="B1234" s="24">
        <f>100*'Calc3'!B5082/'11'!B$17</f>
        <v>0</v>
      </c>
      <c r="C1234" s="10"/>
    </row>
    <row r="1235" spans="1:3">
      <c r="A1235" s="21">
        <v>279</v>
      </c>
      <c r="B1235" s="24">
        <f>100*'Calc3'!B5083/'11'!B$17</f>
        <v>0</v>
      </c>
      <c r="C1235" s="10"/>
    </row>
    <row r="1236" spans="1:3">
      <c r="A1236" s="21">
        <v>280</v>
      </c>
      <c r="B1236" s="24">
        <f>100*'Calc3'!B5084/'11'!B$17</f>
        <v>0</v>
      </c>
      <c r="C1236" s="10"/>
    </row>
    <row r="1237" spans="1:3">
      <c r="A1237" s="21">
        <v>281</v>
      </c>
      <c r="B1237" s="24">
        <f>100*'Calc3'!B5085/'11'!B$17</f>
        <v>0</v>
      </c>
      <c r="C1237" s="10"/>
    </row>
    <row r="1238" spans="1:3">
      <c r="A1238" s="21">
        <v>282</v>
      </c>
      <c r="B1238" s="24">
        <f>100*'Calc3'!B5086/'11'!B$17</f>
        <v>0</v>
      </c>
      <c r="C1238" s="10"/>
    </row>
    <row r="1239" spans="1:3">
      <c r="A1239" s="21">
        <v>283</v>
      </c>
      <c r="B1239" s="24">
        <f>100*'Calc3'!B5087/'11'!B$17</f>
        <v>0</v>
      </c>
      <c r="C1239" s="10"/>
    </row>
    <row r="1240" spans="1:3">
      <c r="A1240" s="21">
        <v>284</v>
      </c>
      <c r="B1240" s="24">
        <f>100*'Calc3'!B5088/'11'!B$17</f>
        <v>0</v>
      </c>
      <c r="C1240" s="10"/>
    </row>
    <row r="1241" spans="1:3">
      <c r="A1241" s="21">
        <v>285</v>
      </c>
      <c r="B1241" s="24">
        <f>100*'Calc3'!B5089/'11'!B$17</f>
        <v>0</v>
      </c>
      <c r="C1241" s="10"/>
    </row>
    <row r="1242" spans="1:3">
      <c r="A1242" s="21">
        <v>286</v>
      </c>
      <c r="B1242" s="24">
        <f>100*'Calc3'!B5090/'11'!B$17</f>
        <v>0</v>
      </c>
      <c r="C1242" s="10"/>
    </row>
    <row r="1243" spans="1:3">
      <c r="A1243" s="21">
        <v>287</v>
      </c>
      <c r="B1243" s="24">
        <f>100*'Calc3'!B5091/'11'!B$17</f>
        <v>0</v>
      </c>
      <c r="C1243" s="10"/>
    </row>
    <row r="1244" spans="1:3">
      <c r="A1244" s="21">
        <v>288</v>
      </c>
      <c r="B1244" s="24">
        <f>100*'Calc3'!B5092/'11'!B$17</f>
        <v>0</v>
      </c>
      <c r="C1244" s="10"/>
    </row>
    <row r="1245" spans="1:3">
      <c r="A1245" s="21">
        <v>289</v>
      </c>
      <c r="B1245" s="24">
        <f>100*'Calc3'!B5093/'11'!B$17</f>
        <v>0</v>
      </c>
      <c r="C1245" s="10"/>
    </row>
    <row r="1246" spans="1:3">
      <c r="A1246" s="21">
        <v>290</v>
      </c>
      <c r="B1246" s="24">
        <f>100*'Calc3'!B5094/'11'!B$17</f>
        <v>0</v>
      </c>
      <c r="C1246" s="10"/>
    </row>
    <row r="1247" spans="1:3">
      <c r="A1247" s="21">
        <v>291</v>
      </c>
      <c r="B1247" s="24">
        <f>100*'Calc3'!B5095/'11'!B$17</f>
        <v>0</v>
      </c>
      <c r="C1247" s="10"/>
    </row>
    <row r="1248" spans="1:3">
      <c r="A1248" s="21">
        <v>292</v>
      </c>
      <c r="B1248" s="24">
        <f>100*'Calc3'!B5096/'11'!B$17</f>
        <v>0</v>
      </c>
      <c r="C1248" s="10"/>
    </row>
    <row r="1249" spans="1:3">
      <c r="A1249" s="21">
        <v>293</v>
      </c>
      <c r="B1249" s="24">
        <f>100*'Calc3'!B5097/'11'!B$17</f>
        <v>0</v>
      </c>
      <c r="C1249" s="10"/>
    </row>
    <row r="1250" spans="1:3">
      <c r="A1250" s="21">
        <v>294</v>
      </c>
      <c r="B1250" s="24">
        <f>100*'Calc3'!B5098/'11'!B$17</f>
        <v>0</v>
      </c>
      <c r="C1250" s="10"/>
    </row>
    <row r="1251" spans="1:3">
      <c r="A1251" s="21">
        <v>295</v>
      </c>
      <c r="B1251" s="24">
        <f>100*'Calc3'!B5099/'11'!B$17</f>
        <v>0</v>
      </c>
      <c r="C1251" s="10"/>
    </row>
    <row r="1252" spans="1:3">
      <c r="A1252" s="21">
        <v>296</v>
      </c>
      <c r="B1252" s="24">
        <f>100*'Calc3'!B5100/'11'!B$17</f>
        <v>0</v>
      </c>
      <c r="C1252" s="10"/>
    </row>
    <row r="1253" spans="1:3">
      <c r="A1253" s="21">
        <v>297</v>
      </c>
      <c r="B1253" s="24">
        <f>100*'Calc3'!B5101/'11'!B$17</f>
        <v>0</v>
      </c>
      <c r="C1253" s="10"/>
    </row>
    <row r="1254" spans="1:3">
      <c r="A1254" s="21">
        <v>298</v>
      </c>
      <c r="B1254" s="24">
        <f>100*'Calc3'!B5102/'11'!B$17</f>
        <v>0</v>
      </c>
      <c r="C1254" s="10"/>
    </row>
    <row r="1255" spans="1:3">
      <c r="A1255" s="21">
        <v>299</v>
      </c>
      <c r="B1255" s="24">
        <f>100*'Calc3'!B5103/'11'!B$17</f>
        <v>0</v>
      </c>
      <c r="C1255" s="10"/>
    </row>
    <row r="1256" spans="1:3">
      <c r="A1256" s="21">
        <v>300</v>
      </c>
      <c r="B1256" s="24">
        <f>100*'Calc3'!B5104/'11'!B$17</f>
        <v>0</v>
      </c>
      <c r="C1256" s="10"/>
    </row>
    <row r="1258" spans="1:3">
      <c r="A1258" s="11" t="s">
        <v>760</v>
      </c>
    </row>
    <row r="1259" spans="1:3">
      <c r="A1259" s="2" t="s">
        <v>253</v>
      </c>
    </row>
    <row r="1260" spans="1:3">
      <c r="A1260" s="13" t="s">
        <v>534</v>
      </c>
    </row>
    <row r="1261" spans="1:3">
      <c r="A1261" s="13" t="s">
        <v>761</v>
      </c>
    </row>
    <row r="1262" spans="1:3">
      <c r="A1262" s="13" t="s">
        <v>762</v>
      </c>
    </row>
    <row r="1263" spans="1:3">
      <c r="A1263" s="13" t="s">
        <v>402</v>
      </c>
    </row>
    <row r="1264" spans="1:3">
      <c r="A1264" s="2" t="s">
        <v>763</v>
      </c>
    </row>
    <row r="1266" spans="1:3">
      <c r="B1266" s="3" t="s">
        <v>764</v>
      </c>
    </row>
    <row r="1267" spans="1:3">
      <c r="A1267" s="21">
        <v>1</v>
      </c>
      <c r="B1267" s="24">
        <f>100*('Calc2'!B9580*'935'!P7*'Calc2'!B3114)/'11'!B$17</f>
        <v>0</v>
      </c>
      <c r="C1267" s="10"/>
    </row>
    <row r="1268" spans="1:3">
      <c r="A1268" s="21">
        <v>2</v>
      </c>
      <c r="B1268" s="24">
        <f>100*('Calc2'!B9581*'935'!P8*'Calc2'!B3115)/'11'!B$17</f>
        <v>0</v>
      </c>
      <c r="C1268" s="10"/>
    </row>
    <row r="1269" spans="1:3">
      <c r="A1269" s="21">
        <v>3</v>
      </c>
      <c r="B1269" s="24">
        <f>100*('Calc2'!B9582*'935'!P9*'Calc2'!B3116)/'11'!B$17</f>
        <v>0</v>
      </c>
      <c r="C1269" s="10"/>
    </row>
    <row r="1270" spans="1:3">
      <c r="A1270" s="21">
        <v>4</v>
      </c>
      <c r="B1270" s="24">
        <f>100*('Calc2'!B9583*'935'!P10*'Calc2'!B3117)/'11'!B$17</f>
        <v>0</v>
      </c>
      <c r="C1270" s="10"/>
    </row>
    <row r="1271" spans="1:3">
      <c r="A1271" s="21">
        <v>5</v>
      </c>
      <c r="B1271" s="24">
        <f>100*('Calc2'!B9584*'935'!P11*'Calc2'!B3118)/'11'!B$17</f>
        <v>0</v>
      </c>
      <c r="C1271" s="10"/>
    </row>
    <row r="1272" spans="1:3">
      <c r="A1272" s="21">
        <v>6</v>
      </c>
      <c r="B1272" s="24">
        <f>100*('Calc2'!B9585*'935'!P12*'Calc2'!B3119)/'11'!B$17</f>
        <v>0</v>
      </c>
      <c r="C1272" s="10"/>
    </row>
    <row r="1273" spans="1:3">
      <c r="A1273" s="21">
        <v>7</v>
      </c>
      <c r="B1273" s="24">
        <f>100*('Calc2'!B9586*'935'!P13*'Calc2'!B3120)/'11'!B$17</f>
        <v>0</v>
      </c>
      <c r="C1273" s="10"/>
    </row>
    <row r="1274" spans="1:3">
      <c r="A1274" s="21">
        <v>8</v>
      </c>
      <c r="B1274" s="24">
        <f>100*('Calc2'!B9587*'935'!P14*'Calc2'!B3121)/'11'!B$17</f>
        <v>0</v>
      </c>
      <c r="C1274" s="10"/>
    </row>
    <row r="1275" spans="1:3">
      <c r="A1275" s="21">
        <v>9</v>
      </c>
      <c r="B1275" s="24">
        <f>100*('Calc2'!B9588*'935'!P15*'Calc2'!B3122)/'11'!B$17</f>
        <v>0</v>
      </c>
      <c r="C1275" s="10"/>
    </row>
    <row r="1276" spans="1:3">
      <c r="A1276" s="21">
        <v>10</v>
      </c>
      <c r="B1276" s="24">
        <f>100*('Calc2'!B9589*'935'!P16*'Calc2'!B3123)/'11'!B$17</f>
        <v>0</v>
      </c>
      <c r="C1276" s="10"/>
    </row>
    <row r="1277" spans="1:3">
      <c r="A1277" s="21">
        <v>11</v>
      </c>
      <c r="B1277" s="24">
        <f>100*('Calc2'!B9590*'935'!P17*'Calc2'!B3124)/'11'!B$17</f>
        <v>0</v>
      </c>
      <c r="C1277" s="10"/>
    </row>
    <row r="1278" spans="1:3">
      <c r="A1278" s="21">
        <v>12</v>
      </c>
      <c r="B1278" s="24">
        <f>100*('Calc2'!B9591*'935'!P18*'Calc2'!B3125)/'11'!B$17</f>
        <v>0</v>
      </c>
      <c r="C1278" s="10"/>
    </row>
    <row r="1279" spans="1:3">
      <c r="A1279" s="21">
        <v>13</v>
      </c>
      <c r="B1279" s="24">
        <f>100*('Calc2'!B9592*'935'!P19*'Calc2'!B3126)/'11'!B$17</f>
        <v>0</v>
      </c>
      <c r="C1279" s="10"/>
    </row>
    <row r="1280" spans="1:3">
      <c r="A1280" s="21">
        <v>14</v>
      </c>
      <c r="B1280" s="24">
        <f>100*('Calc2'!B9593*'935'!P20*'Calc2'!B3127)/'11'!B$17</f>
        <v>0</v>
      </c>
      <c r="C1280" s="10"/>
    </row>
    <row r="1281" spans="1:3">
      <c r="A1281" s="21">
        <v>15</v>
      </c>
      <c r="B1281" s="24">
        <f>100*('Calc2'!B9594*'935'!P21*'Calc2'!B3128)/'11'!B$17</f>
        <v>0</v>
      </c>
      <c r="C1281" s="10"/>
    </row>
    <row r="1282" spans="1:3">
      <c r="A1282" s="21">
        <v>16</v>
      </c>
      <c r="B1282" s="24">
        <f>100*('Calc2'!B9595*'935'!P22*'Calc2'!B3129)/'11'!B$17</f>
        <v>0</v>
      </c>
      <c r="C1282" s="10"/>
    </row>
    <row r="1283" spans="1:3">
      <c r="A1283" s="21">
        <v>17</v>
      </c>
      <c r="B1283" s="24">
        <f>100*('Calc2'!B9596*'935'!P23*'Calc2'!B3130)/'11'!B$17</f>
        <v>0</v>
      </c>
      <c r="C1283" s="10"/>
    </row>
    <row r="1284" spans="1:3">
      <c r="A1284" s="21">
        <v>18</v>
      </c>
      <c r="B1284" s="24">
        <f>100*('Calc2'!B9597*'935'!P24*'Calc2'!B3131)/'11'!B$17</f>
        <v>0</v>
      </c>
      <c r="C1284" s="10"/>
    </row>
    <row r="1285" spans="1:3">
      <c r="A1285" s="21">
        <v>19</v>
      </c>
      <c r="B1285" s="24">
        <f>100*('Calc2'!B9598*'935'!P25*'Calc2'!B3132)/'11'!B$17</f>
        <v>0</v>
      </c>
      <c r="C1285" s="10"/>
    </row>
    <row r="1286" spans="1:3">
      <c r="A1286" s="21">
        <v>20</v>
      </c>
      <c r="B1286" s="24">
        <f>100*('Calc2'!B9599*'935'!P26*'Calc2'!B3133)/'11'!B$17</f>
        <v>0</v>
      </c>
      <c r="C1286" s="10"/>
    </row>
    <row r="1287" spans="1:3">
      <c r="A1287" s="21">
        <v>21</v>
      </c>
      <c r="B1287" s="24">
        <f>100*('Calc2'!B9600*'935'!P27*'Calc2'!B3134)/'11'!B$17</f>
        <v>0</v>
      </c>
      <c r="C1287" s="10"/>
    </row>
    <row r="1288" spans="1:3">
      <c r="A1288" s="21">
        <v>22</v>
      </c>
      <c r="B1288" s="24">
        <f>100*('Calc2'!B9601*'935'!P28*'Calc2'!B3135)/'11'!B$17</f>
        <v>0</v>
      </c>
      <c r="C1288" s="10"/>
    </row>
    <row r="1289" spans="1:3">
      <c r="A1289" s="21">
        <v>23</v>
      </c>
      <c r="B1289" s="24">
        <f>100*('Calc2'!B9602*'935'!P29*'Calc2'!B3136)/'11'!B$17</f>
        <v>0</v>
      </c>
      <c r="C1289" s="10"/>
    </row>
    <row r="1290" spans="1:3">
      <c r="A1290" s="21">
        <v>24</v>
      </c>
      <c r="B1290" s="24">
        <f>100*('Calc2'!B9603*'935'!P30*'Calc2'!B3137)/'11'!B$17</f>
        <v>0</v>
      </c>
      <c r="C1290" s="10"/>
    </row>
    <row r="1291" spans="1:3">
      <c r="A1291" s="21">
        <v>25</v>
      </c>
      <c r="B1291" s="24">
        <f>100*('Calc2'!B9604*'935'!P31*'Calc2'!B3138)/'11'!B$17</f>
        <v>0</v>
      </c>
      <c r="C1291" s="10"/>
    </row>
    <row r="1292" spans="1:3">
      <c r="A1292" s="21">
        <v>26</v>
      </c>
      <c r="B1292" s="24">
        <f>100*('Calc2'!B9605*'935'!P32*'Calc2'!B3139)/'11'!B$17</f>
        <v>0</v>
      </c>
      <c r="C1292" s="10"/>
    </row>
    <row r="1293" spans="1:3">
      <c r="A1293" s="21">
        <v>27</v>
      </c>
      <c r="B1293" s="24">
        <f>100*('Calc2'!B9606*'935'!P33*'Calc2'!B3140)/'11'!B$17</f>
        <v>0</v>
      </c>
      <c r="C1293" s="10"/>
    </row>
    <row r="1294" spans="1:3">
      <c r="A1294" s="21">
        <v>28</v>
      </c>
      <c r="B1294" s="24">
        <f>100*('Calc2'!B9607*'935'!P34*'Calc2'!B3141)/'11'!B$17</f>
        <v>0</v>
      </c>
      <c r="C1294" s="10"/>
    </row>
    <row r="1295" spans="1:3">
      <c r="A1295" s="21">
        <v>29</v>
      </c>
      <c r="B1295" s="24">
        <f>100*('Calc2'!B9608*'935'!P35*'Calc2'!B3142)/'11'!B$17</f>
        <v>0</v>
      </c>
      <c r="C1295" s="10"/>
    </row>
    <row r="1296" spans="1:3">
      <c r="A1296" s="21">
        <v>30</v>
      </c>
      <c r="B1296" s="24">
        <f>100*('Calc2'!B9609*'935'!P36*'Calc2'!B3143)/'11'!B$17</f>
        <v>0</v>
      </c>
      <c r="C1296" s="10"/>
    </row>
    <row r="1297" spans="1:3">
      <c r="A1297" s="21">
        <v>31</v>
      </c>
      <c r="B1297" s="24">
        <f>100*('Calc2'!B9610*'935'!P37*'Calc2'!B3144)/'11'!B$17</f>
        <v>0</v>
      </c>
      <c r="C1297" s="10"/>
    </row>
    <row r="1298" spans="1:3">
      <c r="A1298" s="21">
        <v>32</v>
      </c>
      <c r="B1298" s="24">
        <f>100*('Calc2'!B9611*'935'!P38*'Calc2'!B3145)/'11'!B$17</f>
        <v>0</v>
      </c>
      <c r="C1298" s="10"/>
    </row>
    <row r="1299" spans="1:3">
      <c r="A1299" s="21">
        <v>33</v>
      </c>
      <c r="B1299" s="24">
        <f>100*('Calc2'!B9612*'935'!P39*'Calc2'!B3146)/'11'!B$17</f>
        <v>0</v>
      </c>
      <c r="C1299" s="10"/>
    </row>
    <row r="1300" spans="1:3">
      <c r="A1300" s="21">
        <v>34</v>
      </c>
      <c r="B1300" s="24">
        <f>100*('Calc2'!B9613*'935'!P40*'Calc2'!B3147)/'11'!B$17</f>
        <v>0</v>
      </c>
      <c r="C1300" s="10"/>
    </row>
    <row r="1301" spans="1:3">
      <c r="A1301" s="21">
        <v>35</v>
      </c>
      <c r="B1301" s="24">
        <f>100*('Calc2'!B9614*'935'!P41*'Calc2'!B3148)/'11'!B$17</f>
        <v>0</v>
      </c>
      <c r="C1301" s="10"/>
    </row>
    <row r="1302" spans="1:3">
      <c r="A1302" s="21">
        <v>36</v>
      </c>
      <c r="B1302" s="24">
        <f>100*('Calc2'!B9615*'935'!P42*'Calc2'!B3149)/'11'!B$17</f>
        <v>0</v>
      </c>
      <c r="C1302" s="10"/>
    </row>
    <row r="1303" spans="1:3">
      <c r="A1303" s="21">
        <v>37</v>
      </c>
      <c r="B1303" s="24">
        <f>100*('Calc2'!B9616*'935'!P43*'Calc2'!B3150)/'11'!B$17</f>
        <v>0</v>
      </c>
      <c r="C1303" s="10"/>
    </row>
    <row r="1304" spans="1:3">
      <c r="A1304" s="21">
        <v>38</v>
      </c>
      <c r="B1304" s="24">
        <f>100*('Calc2'!B9617*'935'!P44*'Calc2'!B3151)/'11'!B$17</f>
        <v>0</v>
      </c>
      <c r="C1304" s="10"/>
    </row>
    <row r="1305" spans="1:3">
      <c r="A1305" s="21">
        <v>39</v>
      </c>
      <c r="B1305" s="24">
        <f>100*('Calc2'!B9618*'935'!P45*'Calc2'!B3152)/'11'!B$17</f>
        <v>0</v>
      </c>
      <c r="C1305" s="10"/>
    </row>
    <row r="1306" spans="1:3">
      <c r="A1306" s="21">
        <v>40</v>
      </c>
      <c r="B1306" s="24">
        <f>100*('Calc2'!B9619*'935'!P46*'Calc2'!B3153)/'11'!B$17</f>
        <v>0</v>
      </c>
      <c r="C1306" s="10"/>
    </row>
    <row r="1307" spans="1:3">
      <c r="A1307" s="21">
        <v>41</v>
      </c>
      <c r="B1307" s="24">
        <f>100*('Calc2'!B9620*'935'!P47*'Calc2'!B3154)/'11'!B$17</f>
        <v>0</v>
      </c>
      <c r="C1307" s="10"/>
    </row>
    <row r="1308" spans="1:3">
      <c r="A1308" s="21">
        <v>42</v>
      </c>
      <c r="B1308" s="24">
        <f>100*('Calc2'!B9621*'935'!P48*'Calc2'!B3155)/'11'!B$17</f>
        <v>0</v>
      </c>
      <c r="C1308" s="10"/>
    </row>
    <row r="1309" spans="1:3">
      <c r="A1309" s="21">
        <v>43</v>
      </c>
      <c r="B1309" s="24">
        <f>100*('Calc2'!B9622*'935'!P49*'Calc2'!B3156)/'11'!B$17</f>
        <v>0</v>
      </c>
      <c r="C1309" s="10"/>
    </row>
    <row r="1310" spans="1:3">
      <c r="A1310" s="21">
        <v>44</v>
      </c>
      <c r="B1310" s="24">
        <f>100*('Calc2'!B9623*'935'!P50*'Calc2'!B3157)/'11'!B$17</f>
        <v>0</v>
      </c>
      <c r="C1310" s="10"/>
    </row>
    <row r="1311" spans="1:3">
      <c r="A1311" s="21">
        <v>45</v>
      </c>
      <c r="B1311" s="24">
        <f>100*('Calc2'!B9624*'935'!P51*'Calc2'!B3158)/'11'!B$17</f>
        <v>0</v>
      </c>
      <c r="C1311" s="10"/>
    </row>
    <row r="1312" spans="1:3">
      <c r="A1312" s="21">
        <v>46</v>
      </c>
      <c r="B1312" s="24">
        <f>100*('Calc2'!B9625*'935'!P52*'Calc2'!B3159)/'11'!B$17</f>
        <v>0</v>
      </c>
      <c r="C1312" s="10"/>
    </row>
    <row r="1313" spans="1:3">
      <c r="A1313" s="21">
        <v>47</v>
      </c>
      <c r="B1313" s="24">
        <f>100*('Calc2'!B9626*'935'!P53*'Calc2'!B3160)/'11'!B$17</f>
        <v>0</v>
      </c>
      <c r="C1313" s="10"/>
    </row>
    <row r="1314" spans="1:3">
      <c r="A1314" s="21">
        <v>48</v>
      </c>
      <c r="B1314" s="24">
        <f>100*('Calc2'!B9627*'935'!P54*'Calc2'!B3161)/'11'!B$17</f>
        <v>0</v>
      </c>
      <c r="C1314" s="10"/>
    </row>
    <row r="1315" spans="1:3">
      <c r="A1315" s="21">
        <v>49</v>
      </c>
      <c r="B1315" s="24">
        <f>100*('Calc2'!B9628*'935'!P55*'Calc2'!B3162)/'11'!B$17</f>
        <v>0</v>
      </c>
      <c r="C1315" s="10"/>
    </row>
    <row r="1316" spans="1:3">
      <c r="A1316" s="21">
        <v>50</v>
      </c>
      <c r="B1316" s="24">
        <f>100*('Calc2'!B9629*'935'!P56*'Calc2'!B3163)/'11'!B$17</f>
        <v>0</v>
      </c>
      <c r="C1316" s="10"/>
    </row>
    <row r="1317" spans="1:3">
      <c r="A1317" s="21">
        <v>51</v>
      </c>
      <c r="B1317" s="24">
        <f>100*('Calc2'!B9630*'935'!P57*'Calc2'!B3164)/'11'!B$17</f>
        <v>0</v>
      </c>
      <c r="C1317" s="10"/>
    </row>
    <row r="1318" spans="1:3">
      <c r="A1318" s="21">
        <v>52</v>
      </c>
      <c r="B1318" s="24">
        <f>100*('Calc2'!B9631*'935'!P58*'Calc2'!B3165)/'11'!B$17</f>
        <v>0</v>
      </c>
      <c r="C1318" s="10"/>
    </row>
    <row r="1319" spans="1:3">
      <c r="A1319" s="21">
        <v>53</v>
      </c>
      <c r="B1319" s="24">
        <f>100*('Calc2'!B9632*'935'!P59*'Calc2'!B3166)/'11'!B$17</f>
        <v>0</v>
      </c>
      <c r="C1319" s="10"/>
    </row>
    <row r="1320" spans="1:3">
      <c r="A1320" s="21">
        <v>54</v>
      </c>
      <c r="B1320" s="24">
        <f>100*('Calc2'!B9633*'935'!P60*'Calc2'!B3167)/'11'!B$17</f>
        <v>0</v>
      </c>
      <c r="C1320" s="10"/>
    </row>
    <row r="1321" spans="1:3">
      <c r="A1321" s="21">
        <v>55</v>
      </c>
      <c r="B1321" s="24">
        <f>100*('Calc2'!B9634*'935'!P61*'Calc2'!B3168)/'11'!B$17</f>
        <v>0</v>
      </c>
      <c r="C1321" s="10"/>
    </row>
    <row r="1322" spans="1:3">
      <c r="A1322" s="21">
        <v>56</v>
      </c>
      <c r="B1322" s="24">
        <f>100*('Calc2'!B9635*'935'!P62*'Calc2'!B3169)/'11'!B$17</f>
        <v>0</v>
      </c>
      <c r="C1322" s="10"/>
    </row>
    <row r="1323" spans="1:3">
      <c r="A1323" s="21">
        <v>57</v>
      </c>
      <c r="B1323" s="24">
        <f>100*('Calc2'!B9636*'935'!P63*'Calc2'!B3170)/'11'!B$17</f>
        <v>0</v>
      </c>
      <c r="C1323" s="10"/>
    </row>
    <row r="1324" spans="1:3">
      <c r="A1324" s="21">
        <v>58</v>
      </c>
      <c r="B1324" s="24">
        <f>100*('Calc2'!B9637*'935'!P64*'Calc2'!B3171)/'11'!B$17</f>
        <v>0</v>
      </c>
      <c r="C1324" s="10"/>
    </row>
    <row r="1325" spans="1:3">
      <c r="A1325" s="21">
        <v>59</v>
      </c>
      <c r="B1325" s="24">
        <f>100*('Calc2'!B9638*'935'!P65*'Calc2'!B3172)/'11'!B$17</f>
        <v>0</v>
      </c>
      <c r="C1325" s="10"/>
    </row>
    <row r="1326" spans="1:3">
      <c r="A1326" s="21">
        <v>60</v>
      </c>
      <c r="B1326" s="24">
        <f>100*('Calc2'!B9639*'935'!P66*'Calc2'!B3173)/'11'!B$17</f>
        <v>0</v>
      </c>
      <c r="C1326" s="10"/>
    </row>
    <row r="1327" spans="1:3">
      <c r="A1327" s="21">
        <v>61</v>
      </c>
      <c r="B1327" s="24">
        <f>100*('Calc2'!B9640*'935'!P67*'Calc2'!B3174)/'11'!B$17</f>
        <v>0</v>
      </c>
      <c r="C1327" s="10"/>
    </row>
    <row r="1328" spans="1:3">
      <c r="A1328" s="21">
        <v>62</v>
      </c>
      <c r="B1328" s="24">
        <f>100*('Calc2'!B9641*'935'!P68*'Calc2'!B3175)/'11'!B$17</f>
        <v>0</v>
      </c>
      <c r="C1328" s="10"/>
    </row>
    <row r="1329" spans="1:3">
      <c r="A1329" s="21">
        <v>63</v>
      </c>
      <c r="B1329" s="24">
        <f>100*('Calc2'!B9642*'935'!P69*'Calc2'!B3176)/'11'!B$17</f>
        <v>0</v>
      </c>
      <c r="C1329" s="10"/>
    </row>
    <row r="1330" spans="1:3">
      <c r="A1330" s="21">
        <v>64</v>
      </c>
      <c r="B1330" s="24">
        <f>100*('Calc2'!B9643*'935'!P70*'Calc2'!B3177)/'11'!B$17</f>
        <v>0</v>
      </c>
      <c r="C1330" s="10"/>
    </row>
    <row r="1331" spans="1:3">
      <c r="A1331" s="21">
        <v>65</v>
      </c>
      <c r="B1331" s="24">
        <f>100*('Calc2'!B9644*'935'!P71*'Calc2'!B3178)/'11'!B$17</f>
        <v>0</v>
      </c>
      <c r="C1331" s="10"/>
    </row>
    <row r="1332" spans="1:3">
      <c r="A1332" s="21">
        <v>66</v>
      </c>
      <c r="B1332" s="24">
        <f>100*('Calc2'!B9645*'935'!P72*'Calc2'!B3179)/'11'!B$17</f>
        <v>0</v>
      </c>
      <c r="C1332" s="10"/>
    </row>
    <row r="1333" spans="1:3">
      <c r="A1333" s="21">
        <v>67</v>
      </c>
      <c r="B1333" s="24">
        <f>100*('Calc2'!B9646*'935'!P73*'Calc2'!B3180)/'11'!B$17</f>
        <v>0</v>
      </c>
      <c r="C1333" s="10"/>
    </row>
    <row r="1334" spans="1:3">
      <c r="A1334" s="21">
        <v>68</v>
      </c>
      <c r="B1334" s="24">
        <f>100*('Calc2'!B9647*'935'!P74*'Calc2'!B3181)/'11'!B$17</f>
        <v>0</v>
      </c>
      <c r="C1334" s="10"/>
    </row>
    <row r="1335" spans="1:3">
      <c r="A1335" s="21">
        <v>69</v>
      </c>
      <c r="B1335" s="24">
        <f>100*('Calc2'!B9648*'935'!P75*'Calc2'!B3182)/'11'!B$17</f>
        <v>0</v>
      </c>
      <c r="C1335" s="10"/>
    </row>
    <row r="1336" spans="1:3">
      <c r="A1336" s="21">
        <v>70</v>
      </c>
      <c r="B1336" s="24">
        <f>100*('Calc2'!B9649*'935'!P76*'Calc2'!B3183)/'11'!B$17</f>
        <v>0</v>
      </c>
      <c r="C1336" s="10"/>
    </row>
    <row r="1337" spans="1:3">
      <c r="A1337" s="21">
        <v>71</v>
      </c>
      <c r="B1337" s="24">
        <f>100*('Calc2'!B9650*'935'!P77*'Calc2'!B3184)/'11'!B$17</f>
        <v>0</v>
      </c>
      <c r="C1337" s="10"/>
    </row>
    <row r="1338" spans="1:3">
      <c r="A1338" s="21">
        <v>72</v>
      </c>
      <c r="B1338" s="24">
        <f>100*('Calc2'!B9651*'935'!P78*'Calc2'!B3185)/'11'!B$17</f>
        <v>0</v>
      </c>
      <c r="C1338" s="10"/>
    </row>
    <row r="1339" spans="1:3">
      <c r="A1339" s="21">
        <v>73</v>
      </c>
      <c r="B1339" s="24">
        <f>100*('Calc2'!B9652*'935'!P79*'Calc2'!B3186)/'11'!B$17</f>
        <v>0</v>
      </c>
      <c r="C1339" s="10"/>
    </row>
    <row r="1340" spans="1:3">
      <c r="A1340" s="21">
        <v>74</v>
      </c>
      <c r="B1340" s="24">
        <f>100*('Calc2'!B9653*'935'!P80*'Calc2'!B3187)/'11'!B$17</f>
        <v>0</v>
      </c>
      <c r="C1340" s="10"/>
    </row>
    <row r="1341" spans="1:3">
      <c r="A1341" s="21">
        <v>75</v>
      </c>
      <c r="B1341" s="24">
        <f>100*('Calc2'!B9654*'935'!P81*'Calc2'!B3188)/'11'!B$17</f>
        <v>0</v>
      </c>
      <c r="C1341" s="10"/>
    </row>
    <row r="1342" spans="1:3">
      <c r="A1342" s="21">
        <v>76</v>
      </c>
      <c r="B1342" s="24">
        <f>100*('Calc2'!B9655*'935'!P82*'Calc2'!B3189)/'11'!B$17</f>
        <v>0</v>
      </c>
      <c r="C1342" s="10"/>
    </row>
    <row r="1343" spans="1:3">
      <c r="A1343" s="21">
        <v>77</v>
      </c>
      <c r="B1343" s="24">
        <f>100*('Calc2'!B9656*'935'!P83*'Calc2'!B3190)/'11'!B$17</f>
        <v>0</v>
      </c>
      <c r="C1343" s="10"/>
    </row>
    <row r="1344" spans="1:3">
      <c r="A1344" s="21">
        <v>78</v>
      </c>
      <c r="B1344" s="24">
        <f>100*('Calc2'!B9657*'935'!P84*'Calc2'!B3191)/'11'!B$17</f>
        <v>0</v>
      </c>
      <c r="C1344" s="10"/>
    </row>
    <row r="1345" spans="1:3">
      <c r="A1345" s="21">
        <v>79</v>
      </c>
      <c r="B1345" s="24">
        <f>100*('Calc2'!B9658*'935'!P85*'Calc2'!B3192)/'11'!B$17</f>
        <v>0</v>
      </c>
      <c r="C1345" s="10"/>
    </row>
    <row r="1346" spans="1:3">
      <c r="A1346" s="21">
        <v>80</v>
      </c>
      <c r="B1346" s="24">
        <f>100*('Calc2'!B9659*'935'!P86*'Calc2'!B3193)/'11'!B$17</f>
        <v>0</v>
      </c>
      <c r="C1346" s="10"/>
    </row>
    <row r="1347" spans="1:3">
      <c r="A1347" s="21">
        <v>81</v>
      </c>
      <c r="B1347" s="24">
        <f>100*('Calc2'!B9660*'935'!P87*'Calc2'!B3194)/'11'!B$17</f>
        <v>0</v>
      </c>
      <c r="C1347" s="10"/>
    </row>
    <row r="1348" spans="1:3">
      <c r="A1348" s="21">
        <v>82</v>
      </c>
      <c r="B1348" s="24">
        <f>100*('Calc2'!B9661*'935'!P88*'Calc2'!B3195)/'11'!B$17</f>
        <v>0</v>
      </c>
      <c r="C1348" s="10"/>
    </row>
    <row r="1349" spans="1:3">
      <c r="A1349" s="21">
        <v>83</v>
      </c>
      <c r="B1349" s="24">
        <f>100*('Calc2'!B9662*'935'!P89*'Calc2'!B3196)/'11'!B$17</f>
        <v>0</v>
      </c>
      <c r="C1349" s="10"/>
    </row>
    <row r="1350" spans="1:3">
      <c r="A1350" s="21">
        <v>84</v>
      </c>
      <c r="B1350" s="24">
        <f>100*('Calc2'!B9663*'935'!P90*'Calc2'!B3197)/'11'!B$17</f>
        <v>0</v>
      </c>
      <c r="C1350" s="10"/>
    </row>
    <row r="1351" spans="1:3">
      <c r="A1351" s="21">
        <v>85</v>
      </c>
      <c r="B1351" s="24">
        <f>100*('Calc2'!B9664*'935'!P91*'Calc2'!B3198)/'11'!B$17</f>
        <v>0</v>
      </c>
      <c r="C1351" s="10"/>
    </row>
    <row r="1352" spans="1:3">
      <c r="A1352" s="21">
        <v>86</v>
      </c>
      <c r="B1352" s="24">
        <f>100*('Calc2'!B9665*'935'!P92*'Calc2'!B3199)/'11'!B$17</f>
        <v>0</v>
      </c>
      <c r="C1352" s="10"/>
    </row>
    <row r="1353" spans="1:3">
      <c r="A1353" s="21">
        <v>87</v>
      </c>
      <c r="B1353" s="24">
        <f>100*('Calc2'!B9666*'935'!P93*'Calc2'!B3200)/'11'!B$17</f>
        <v>0</v>
      </c>
      <c r="C1353" s="10"/>
    </row>
    <row r="1354" spans="1:3">
      <c r="A1354" s="21">
        <v>88</v>
      </c>
      <c r="B1354" s="24">
        <f>100*('Calc2'!B9667*'935'!P94*'Calc2'!B3201)/'11'!B$17</f>
        <v>0</v>
      </c>
      <c r="C1354" s="10"/>
    </row>
    <row r="1355" spans="1:3">
      <c r="A1355" s="21">
        <v>89</v>
      </c>
      <c r="B1355" s="24">
        <f>100*('Calc2'!B9668*'935'!P95*'Calc2'!B3202)/'11'!B$17</f>
        <v>0</v>
      </c>
      <c r="C1355" s="10"/>
    </row>
    <row r="1356" spans="1:3">
      <c r="A1356" s="21">
        <v>90</v>
      </c>
      <c r="B1356" s="24">
        <f>100*('Calc2'!B9669*'935'!P96*'Calc2'!B3203)/'11'!B$17</f>
        <v>0</v>
      </c>
      <c r="C1356" s="10"/>
    </row>
    <row r="1357" spans="1:3">
      <c r="A1357" s="21">
        <v>91</v>
      </c>
      <c r="B1357" s="24">
        <f>100*('Calc2'!B9670*'935'!P97*'Calc2'!B3204)/'11'!B$17</f>
        <v>0</v>
      </c>
      <c r="C1357" s="10"/>
    </row>
    <row r="1358" spans="1:3">
      <c r="A1358" s="21">
        <v>92</v>
      </c>
      <c r="B1358" s="24">
        <f>100*('Calc2'!B9671*'935'!P98*'Calc2'!B3205)/'11'!B$17</f>
        <v>0</v>
      </c>
      <c r="C1358" s="10"/>
    </row>
    <row r="1359" spans="1:3">
      <c r="A1359" s="21">
        <v>93</v>
      </c>
      <c r="B1359" s="24">
        <f>100*('Calc2'!B9672*'935'!P99*'Calc2'!B3206)/'11'!B$17</f>
        <v>0</v>
      </c>
      <c r="C1359" s="10"/>
    </row>
    <row r="1360" spans="1:3">
      <c r="A1360" s="21">
        <v>94</v>
      </c>
      <c r="B1360" s="24">
        <f>100*('Calc2'!B9673*'935'!P100*'Calc2'!B3207)/'11'!B$17</f>
        <v>0</v>
      </c>
      <c r="C1360" s="10"/>
    </row>
    <row r="1361" spans="1:3">
      <c r="A1361" s="21">
        <v>95</v>
      </c>
      <c r="B1361" s="24">
        <f>100*('Calc2'!B9674*'935'!P101*'Calc2'!B3208)/'11'!B$17</f>
        <v>0</v>
      </c>
      <c r="C1361" s="10"/>
    </row>
    <row r="1362" spans="1:3">
      <c r="A1362" s="21">
        <v>96</v>
      </c>
      <c r="B1362" s="24">
        <f>100*('Calc2'!B9675*'935'!P102*'Calc2'!B3209)/'11'!B$17</f>
        <v>0</v>
      </c>
      <c r="C1362" s="10"/>
    </row>
    <row r="1363" spans="1:3">
      <c r="A1363" s="21">
        <v>97</v>
      </c>
      <c r="B1363" s="24">
        <f>100*('Calc2'!B9676*'935'!P103*'Calc2'!B3210)/'11'!B$17</f>
        <v>0</v>
      </c>
      <c r="C1363" s="10"/>
    </row>
    <row r="1364" spans="1:3">
      <c r="A1364" s="21">
        <v>98</v>
      </c>
      <c r="B1364" s="24">
        <f>100*('Calc2'!B9677*'935'!P104*'Calc2'!B3211)/'11'!B$17</f>
        <v>0</v>
      </c>
      <c r="C1364" s="10"/>
    </row>
    <row r="1365" spans="1:3">
      <c r="A1365" s="21">
        <v>99</v>
      </c>
      <c r="B1365" s="24">
        <f>100*('Calc2'!B9678*'935'!P105*'Calc2'!B3212)/'11'!B$17</f>
        <v>0</v>
      </c>
      <c r="C1365" s="10"/>
    </row>
    <row r="1366" spans="1:3">
      <c r="A1366" s="21">
        <v>100</v>
      </c>
      <c r="B1366" s="24">
        <f>100*('Calc2'!B9679*'935'!P106*'Calc2'!B3213)/'11'!B$17</f>
        <v>0</v>
      </c>
      <c r="C1366" s="10"/>
    </row>
    <row r="1367" spans="1:3">
      <c r="A1367" s="21">
        <v>101</v>
      </c>
      <c r="B1367" s="24">
        <f>100*('Calc2'!B9680*'935'!P107*'Calc2'!B3214)/'11'!B$17</f>
        <v>0</v>
      </c>
      <c r="C1367" s="10"/>
    </row>
    <row r="1368" spans="1:3">
      <c r="A1368" s="21">
        <v>102</v>
      </c>
      <c r="B1368" s="24">
        <f>100*('Calc2'!B9681*'935'!P108*'Calc2'!B3215)/'11'!B$17</f>
        <v>0</v>
      </c>
      <c r="C1368" s="10"/>
    </row>
    <row r="1369" spans="1:3">
      <c r="A1369" s="21">
        <v>103</v>
      </c>
      <c r="B1369" s="24">
        <f>100*('Calc2'!B9682*'935'!P109*'Calc2'!B3216)/'11'!B$17</f>
        <v>0</v>
      </c>
      <c r="C1369" s="10"/>
    </row>
    <row r="1370" spans="1:3">
      <c r="A1370" s="21">
        <v>104</v>
      </c>
      <c r="B1370" s="24">
        <f>100*('Calc2'!B9683*'935'!P110*'Calc2'!B3217)/'11'!B$17</f>
        <v>0</v>
      </c>
      <c r="C1370" s="10"/>
    </row>
    <row r="1371" spans="1:3">
      <c r="A1371" s="21">
        <v>105</v>
      </c>
      <c r="B1371" s="24">
        <f>100*('Calc2'!B9684*'935'!P111*'Calc2'!B3218)/'11'!B$17</f>
        <v>0</v>
      </c>
      <c r="C1371" s="10"/>
    </row>
    <row r="1372" spans="1:3">
      <c r="A1372" s="21">
        <v>106</v>
      </c>
      <c r="B1372" s="24">
        <f>100*('Calc2'!B9685*'935'!P112*'Calc2'!B3219)/'11'!B$17</f>
        <v>0</v>
      </c>
      <c r="C1372" s="10"/>
    </row>
    <row r="1373" spans="1:3">
      <c r="A1373" s="21">
        <v>107</v>
      </c>
      <c r="B1373" s="24">
        <f>100*('Calc2'!B9686*'935'!P113*'Calc2'!B3220)/'11'!B$17</f>
        <v>0</v>
      </c>
      <c r="C1373" s="10"/>
    </row>
    <row r="1374" spans="1:3">
      <c r="A1374" s="21">
        <v>108</v>
      </c>
      <c r="B1374" s="24">
        <f>100*('Calc2'!B9687*'935'!P114*'Calc2'!B3221)/'11'!B$17</f>
        <v>0</v>
      </c>
      <c r="C1374" s="10"/>
    </row>
    <row r="1375" spans="1:3">
      <c r="A1375" s="21">
        <v>109</v>
      </c>
      <c r="B1375" s="24">
        <f>100*('Calc2'!B9688*'935'!P115*'Calc2'!B3222)/'11'!B$17</f>
        <v>0</v>
      </c>
      <c r="C1375" s="10"/>
    </row>
    <row r="1376" spans="1:3">
      <c r="A1376" s="21">
        <v>110</v>
      </c>
      <c r="B1376" s="24">
        <f>100*('Calc2'!B9689*'935'!P116*'Calc2'!B3223)/'11'!B$17</f>
        <v>0</v>
      </c>
      <c r="C1376" s="10"/>
    </row>
    <row r="1377" spans="1:3">
      <c r="A1377" s="21">
        <v>111</v>
      </c>
      <c r="B1377" s="24">
        <f>100*('Calc2'!B9690*'935'!P117*'Calc2'!B3224)/'11'!B$17</f>
        <v>0</v>
      </c>
      <c r="C1377" s="10"/>
    </row>
    <row r="1378" spans="1:3">
      <c r="A1378" s="21">
        <v>112</v>
      </c>
      <c r="B1378" s="24">
        <f>100*('Calc2'!B9691*'935'!P118*'Calc2'!B3225)/'11'!B$17</f>
        <v>0</v>
      </c>
      <c r="C1378" s="10"/>
    </row>
    <row r="1379" spans="1:3">
      <c r="A1379" s="21">
        <v>113</v>
      </c>
      <c r="B1379" s="24">
        <f>100*('Calc2'!B9692*'935'!P119*'Calc2'!B3226)/'11'!B$17</f>
        <v>0</v>
      </c>
      <c r="C1379" s="10"/>
    </row>
    <row r="1380" spans="1:3">
      <c r="A1380" s="21">
        <v>114</v>
      </c>
      <c r="B1380" s="24">
        <f>100*('Calc2'!B9693*'935'!P120*'Calc2'!B3227)/'11'!B$17</f>
        <v>0</v>
      </c>
      <c r="C1380" s="10"/>
    </row>
    <row r="1381" spans="1:3">
      <c r="A1381" s="21">
        <v>115</v>
      </c>
      <c r="B1381" s="24">
        <f>100*('Calc2'!B9694*'935'!P121*'Calc2'!B3228)/'11'!B$17</f>
        <v>0</v>
      </c>
      <c r="C1381" s="10"/>
    </row>
    <row r="1382" spans="1:3">
      <c r="A1382" s="21">
        <v>116</v>
      </c>
      <c r="B1382" s="24">
        <f>100*('Calc2'!B9695*'935'!P122*'Calc2'!B3229)/'11'!B$17</f>
        <v>0</v>
      </c>
      <c r="C1382" s="10"/>
    </row>
    <row r="1383" spans="1:3">
      <c r="A1383" s="21">
        <v>117</v>
      </c>
      <c r="B1383" s="24">
        <f>100*('Calc2'!B9696*'935'!P123*'Calc2'!B3230)/'11'!B$17</f>
        <v>0</v>
      </c>
      <c r="C1383" s="10"/>
    </row>
    <row r="1384" spans="1:3">
      <c r="A1384" s="21">
        <v>118</v>
      </c>
      <c r="B1384" s="24">
        <f>100*('Calc2'!B9697*'935'!P124*'Calc2'!B3231)/'11'!B$17</f>
        <v>0</v>
      </c>
      <c r="C1384" s="10"/>
    </row>
    <row r="1385" spans="1:3">
      <c r="A1385" s="21">
        <v>119</v>
      </c>
      <c r="B1385" s="24">
        <f>100*('Calc2'!B9698*'935'!P125*'Calc2'!B3232)/'11'!B$17</f>
        <v>0</v>
      </c>
      <c r="C1385" s="10"/>
    </row>
    <row r="1386" spans="1:3">
      <c r="A1386" s="21">
        <v>120</v>
      </c>
      <c r="B1386" s="24">
        <f>100*('Calc2'!B9699*'935'!P126*'Calc2'!B3233)/'11'!B$17</f>
        <v>0</v>
      </c>
      <c r="C1386" s="10"/>
    </row>
    <row r="1387" spans="1:3">
      <c r="A1387" s="21">
        <v>121</v>
      </c>
      <c r="B1387" s="24">
        <f>100*('Calc2'!B9700*'935'!P127*'Calc2'!B3234)/'11'!B$17</f>
        <v>0</v>
      </c>
      <c r="C1387" s="10"/>
    </row>
    <row r="1388" spans="1:3">
      <c r="A1388" s="21">
        <v>122</v>
      </c>
      <c r="B1388" s="24">
        <f>100*('Calc2'!B9701*'935'!P128*'Calc2'!B3235)/'11'!B$17</f>
        <v>0</v>
      </c>
      <c r="C1388" s="10"/>
    </row>
    <row r="1389" spans="1:3">
      <c r="A1389" s="21">
        <v>123</v>
      </c>
      <c r="B1389" s="24">
        <f>100*('Calc2'!B9702*'935'!P129*'Calc2'!B3236)/'11'!B$17</f>
        <v>0</v>
      </c>
      <c r="C1389" s="10"/>
    </row>
    <row r="1390" spans="1:3">
      <c r="A1390" s="21">
        <v>124</v>
      </c>
      <c r="B1390" s="24">
        <f>100*('Calc2'!B9703*'935'!P130*'Calc2'!B3237)/'11'!B$17</f>
        <v>0</v>
      </c>
      <c r="C1390" s="10"/>
    </row>
    <row r="1391" spans="1:3">
      <c r="A1391" s="21">
        <v>125</v>
      </c>
      <c r="B1391" s="24">
        <f>100*('Calc2'!B9704*'935'!P131*'Calc2'!B3238)/'11'!B$17</f>
        <v>0</v>
      </c>
      <c r="C1391" s="10"/>
    </row>
    <row r="1392" spans="1:3">
      <c r="A1392" s="21">
        <v>126</v>
      </c>
      <c r="B1392" s="24">
        <f>100*('Calc2'!B9705*'935'!P132*'Calc2'!B3239)/'11'!B$17</f>
        <v>0</v>
      </c>
      <c r="C1392" s="10"/>
    </row>
    <row r="1393" spans="1:3">
      <c r="A1393" s="21">
        <v>127</v>
      </c>
      <c r="B1393" s="24">
        <f>100*('Calc2'!B9706*'935'!P133*'Calc2'!B3240)/'11'!B$17</f>
        <v>0</v>
      </c>
      <c r="C1393" s="10"/>
    </row>
    <row r="1394" spans="1:3">
      <c r="A1394" s="21">
        <v>128</v>
      </c>
      <c r="B1394" s="24">
        <f>100*('Calc2'!B9707*'935'!P134*'Calc2'!B3241)/'11'!B$17</f>
        <v>0</v>
      </c>
      <c r="C1394" s="10"/>
    </row>
    <row r="1395" spans="1:3">
      <c r="A1395" s="21">
        <v>129</v>
      </c>
      <c r="B1395" s="24">
        <f>100*('Calc2'!B9708*'935'!P135*'Calc2'!B3242)/'11'!B$17</f>
        <v>0</v>
      </c>
      <c r="C1395" s="10"/>
    </row>
    <row r="1396" spans="1:3">
      <c r="A1396" s="21">
        <v>130</v>
      </c>
      <c r="B1396" s="24">
        <f>100*('Calc2'!B9709*'935'!P136*'Calc2'!B3243)/'11'!B$17</f>
        <v>0</v>
      </c>
      <c r="C1396" s="10"/>
    </row>
    <row r="1397" spans="1:3">
      <c r="A1397" s="21">
        <v>131</v>
      </c>
      <c r="B1397" s="24">
        <f>100*('Calc2'!B9710*'935'!P137*'Calc2'!B3244)/'11'!B$17</f>
        <v>0</v>
      </c>
      <c r="C1397" s="10"/>
    </row>
    <row r="1398" spans="1:3">
      <c r="A1398" s="21">
        <v>132</v>
      </c>
      <c r="B1398" s="24">
        <f>100*('Calc2'!B9711*'935'!P138*'Calc2'!B3245)/'11'!B$17</f>
        <v>0</v>
      </c>
      <c r="C1398" s="10"/>
    </row>
    <row r="1399" spans="1:3">
      <c r="A1399" s="21">
        <v>133</v>
      </c>
      <c r="B1399" s="24">
        <f>100*('Calc2'!B9712*'935'!P139*'Calc2'!B3246)/'11'!B$17</f>
        <v>0</v>
      </c>
      <c r="C1399" s="10"/>
    </row>
    <row r="1400" spans="1:3">
      <c r="A1400" s="21">
        <v>134</v>
      </c>
      <c r="B1400" s="24">
        <f>100*('Calc2'!B9713*'935'!P140*'Calc2'!B3247)/'11'!B$17</f>
        <v>0</v>
      </c>
      <c r="C1400" s="10"/>
    </row>
    <row r="1401" spans="1:3">
      <c r="A1401" s="21">
        <v>135</v>
      </c>
      <c r="B1401" s="24">
        <f>100*('Calc2'!B9714*'935'!P141*'Calc2'!B3248)/'11'!B$17</f>
        <v>0</v>
      </c>
      <c r="C1401" s="10"/>
    </row>
    <row r="1402" spans="1:3">
      <c r="A1402" s="21">
        <v>136</v>
      </c>
      <c r="B1402" s="24">
        <f>100*('Calc2'!B9715*'935'!P142*'Calc2'!B3249)/'11'!B$17</f>
        <v>0</v>
      </c>
      <c r="C1402" s="10"/>
    </row>
    <row r="1403" spans="1:3">
      <c r="A1403" s="21">
        <v>137</v>
      </c>
      <c r="B1403" s="24">
        <f>100*('Calc2'!B9716*'935'!P143*'Calc2'!B3250)/'11'!B$17</f>
        <v>0</v>
      </c>
      <c r="C1403" s="10"/>
    </row>
    <row r="1404" spans="1:3">
      <c r="A1404" s="21">
        <v>138</v>
      </c>
      <c r="B1404" s="24">
        <f>100*('Calc2'!B9717*'935'!P144*'Calc2'!B3251)/'11'!B$17</f>
        <v>0</v>
      </c>
      <c r="C1404" s="10"/>
    </row>
    <row r="1405" spans="1:3">
      <c r="A1405" s="21">
        <v>139</v>
      </c>
      <c r="B1405" s="24">
        <f>100*('Calc2'!B9718*'935'!P145*'Calc2'!B3252)/'11'!B$17</f>
        <v>0</v>
      </c>
      <c r="C1405" s="10"/>
    </row>
    <row r="1406" spans="1:3">
      <c r="A1406" s="21">
        <v>140</v>
      </c>
      <c r="B1406" s="24">
        <f>100*('Calc2'!B9719*'935'!P146*'Calc2'!B3253)/'11'!B$17</f>
        <v>0</v>
      </c>
      <c r="C1406" s="10"/>
    </row>
    <row r="1407" spans="1:3">
      <c r="A1407" s="21">
        <v>141</v>
      </c>
      <c r="B1407" s="24">
        <f>100*('Calc2'!B9720*'935'!P147*'Calc2'!B3254)/'11'!B$17</f>
        <v>0</v>
      </c>
      <c r="C1407" s="10"/>
    </row>
    <row r="1408" spans="1:3">
      <c r="A1408" s="21">
        <v>142</v>
      </c>
      <c r="B1408" s="24">
        <f>100*('Calc2'!B9721*'935'!P148*'Calc2'!B3255)/'11'!B$17</f>
        <v>0</v>
      </c>
      <c r="C1408" s="10"/>
    </row>
    <row r="1409" spans="1:3">
      <c r="A1409" s="21">
        <v>143</v>
      </c>
      <c r="B1409" s="24">
        <f>100*('Calc2'!B9722*'935'!P149*'Calc2'!B3256)/'11'!B$17</f>
        <v>0</v>
      </c>
      <c r="C1409" s="10"/>
    </row>
    <row r="1410" spans="1:3">
      <c r="A1410" s="21">
        <v>144</v>
      </c>
      <c r="B1410" s="24">
        <f>100*('Calc2'!B9723*'935'!P150*'Calc2'!B3257)/'11'!B$17</f>
        <v>0</v>
      </c>
      <c r="C1410" s="10"/>
    </row>
    <row r="1411" spans="1:3">
      <c r="A1411" s="21">
        <v>145</v>
      </c>
      <c r="B1411" s="24">
        <f>100*('Calc2'!B9724*'935'!P151*'Calc2'!B3258)/'11'!B$17</f>
        <v>0</v>
      </c>
      <c r="C1411" s="10"/>
    </row>
    <row r="1412" spans="1:3">
      <c r="A1412" s="21">
        <v>146</v>
      </c>
      <c r="B1412" s="24">
        <f>100*('Calc2'!B9725*'935'!P152*'Calc2'!B3259)/'11'!B$17</f>
        <v>0</v>
      </c>
      <c r="C1412" s="10"/>
    </row>
    <row r="1413" spans="1:3">
      <c r="A1413" s="21">
        <v>147</v>
      </c>
      <c r="B1413" s="24">
        <f>100*('Calc2'!B9726*'935'!P153*'Calc2'!B3260)/'11'!B$17</f>
        <v>0</v>
      </c>
      <c r="C1413" s="10"/>
    </row>
    <row r="1414" spans="1:3">
      <c r="A1414" s="21">
        <v>148</v>
      </c>
      <c r="B1414" s="24">
        <f>100*('Calc2'!B9727*'935'!P154*'Calc2'!B3261)/'11'!B$17</f>
        <v>0</v>
      </c>
      <c r="C1414" s="10"/>
    </row>
    <row r="1415" spans="1:3">
      <c r="A1415" s="21">
        <v>149</v>
      </c>
      <c r="B1415" s="24">
        <f>100*('Calc2'!B9728*'935'!P155*'Calc2'!B3262)/'11'!B$17</f>
        <v>0</v>
      </c>
      <c r="C1415" s="10"/>
    </row>
    <row r="1416" spans="1:3">
      <c r="A1416" s="21">
        <v>150</v>
      </c>
      <c r="B1416" s="24">
        <f>100*('Calc2'!B9729*'935'!P156*'Calc2'!B3263)/'11'!B$17</f>
        <v>0</v>
      </c>
      <c r="C1416" s="10"/>
    </row>
    <row r="1417" spans="1:3">
      <c r="A1417" s="21">
        <v>151</v>
      </c>
      <c r="B1417" s="24">
        <f>100*('Calc2'!B9730*'935'!P157*'Calc2'!B3264)/'11'!B$17</f>
        <v>0</v>
      </c>
      <c r="C1417" s="10"/>
    </row>
    <row r="1418" spans="1:3">
      <c r="A1418" s="21">
        <v>152</v>
      </c>
      <c r="B1418" s="24">
        <f>100*('Calc2'!B9731*'935'!P158*'Calc2'!B3265)/'11'!B$17</f>
        <v>0</v>
      </c>
      <c r="C1418" s="10"/>
    </row>
    <row r="1419" spans="1:3">
      <c r="A1419" s="21">
        <v>153</v>
      </c>
      <c r="B1419" s="24">
        <f>100*('Calc2'!B9732*'935'!P159*'Calc2'!B3266)/'11'!B$17</f>
        <v>0</v>
      </c>
      <c r="C1419" s="10"/>
    </row>
    <row r="1420" spans="1:3">
      <c r="A1420" s="21">
        <v>154</v>
      </c>
      <c r="B1420" s="24">
        <f>100*('Calc2'!B9733*'935'!P160*'Calc2'!B3267)/'11'!B$17</f>
        <v>0</v>
      </c>
      <c r="C1420" s="10"/>
    </row>
    <row r="1421" spans="1:3">
      <c r="A1421" s="21">
        <v>155</v>
      </c>
      <c r="B1421" s="24">
        <f>100*('Calc2'!B9734*'935'!P161*'Calc2'!B3268)/'11'!B$17</f>
        <v>0</v>
      </c>
      <c r="C1421" s="10"/>
    </row>
    <row r="1422" spans="1:3">
      <c r="A1422" s="21">
        <v>156</v>
      </c>
      <c r="B1422" s="24">
        <f>100*('Calc2'!B9735*'935'!P162*'Calc2'!B3269)/'11'!B$17</f>
        <v>0</v>
      </c>
      <c r="C1422" s="10"/>
    </row>
    <row r="1423" spans="1:3">
      <c r="A1423" s="21">
        <v>157</v>
      </c>
      <c r="B1423" s="24">
        <f>100*('Calc2'!B9736*'935'!P163*'Calc2'!B3270)/'11'!B$17</f>
        <v>0</v>
      </c>
      <c r="C1423" s="10"/>
    </row>
    <row r="1424" spans="1:3">
      <c r="A1424" s="21">
        <v>158</v>
      </c>
      <c r="B1424" s="24">
        <f>100*('Calc2'!B9737*'935'!P164*'Calc2'!B3271)/'11'!B$17</f>
        <v>0</v>
      </c>
      <c r="C1424" s="10"/>
    </row>
    <row r="1425" spans="1:3">
      <c r="A1425" s="21">
        <v>159</v>
      </c>
      <c r="B1425" s="24">
        <f>100*('Calc2'!B9738*'935'!P165*'Calc2'!B3272)/'11'!B$17</f>
        <v>0</v>
      </c>
      <c r="C1425" s="10"/>
    </row>
    <row r="1426" spans="1:3">
      <c r="A1426" s="21">
        <v>160</v>
      </c>
      <c r="B1426" s="24">
        <f>100*('Calc2'!B9739*'935'!P166*'Calc2'!B3273)/'11'!B$17</f>
        <v>0</v>
      </c>
      <c r="C1426" s="10"/>
    </row>
    <row r="1427" spans="1:3">
      <c r="A1427" s="21">
        <v>161</v>
      </c>
      <c r="B1427" s="24">
        <f>100*('Calc2'!B9740*'935'!P167*'Calc2'!B3274)/'11'!B$17</f>
        <v>0</v>
      </c>
      <c r="C1427" s="10"/>
    </row>
    <row r="1428" spans="1:3">
      <c r="A1428" s="21">
        <v>162</v>
      </c>
      <c r="B1428" s="24">
        <f>100*('Calc2'!B9741*'935'!P168*'Calc2'!B3275)/'11'!B$17</f>
        <v>0</v>
      </c>
      <c r="C1428" s="10"/>
    </row>
    <row r="1429" spans="1:3">
      <c r="A1429" s="21">
        <v>163</v>
      </c>
      <c r="B1429" s="24">
        <f>100*('Calc2'!B9742*'935'!P169*'Calc2'!B3276)/'11'!B$17</f>
        <v>0</v>
      </c>
      <c r="C1429" s="10"/>
    </row>
    <row r="1430" spans="1:3">
      <c r="A1430" s="21">
        <v>164</v>
      </c>
      <c r="B1430" s="24">
        <f>100*('Calc2'!B9743*'935'!P170*'Calc2'!B3277)/'11'!B$17</f>
        <v>0</v>
      </c>
      <c r="C1430" s="10"/>
    </row>
    <row r="1431" spans="1:3">
      <c r="A1431" s="21">
        <v>165</v>
      </c>
      <c r="B1431" s="24">
        <f>100*('Calc2'!B9744*'935'!P171*'Calc2'!B3278)/'11'!B$17</f>
        <v>0</v>
      </c>
      <c r="C1431" s="10"/>
    </row>
    <row r="1432" spans="1:3">
      <c r="A1432" s="21">
        <v>166</v>
      </c>
      <c r="B1432" s="24">
        <f>100*('Calc2'!B9745*'935'!P172*'Calc2'!B3279)/'11'!B$17</f>
        <v>0</v>
      </c>
      <c r="C1432" s="10"/>
    </row>
    <row r="1433" spans="1:3">
      <c r="A1433" s="21">
        <v>167</v>
      </c>
      <c r="B1433" s="24">
        <f>100*('Calc2'!B9746*'935'!P173*'Calc2'!B3280)/'11'!B$17</f>
        <v>0</v>
      </c>
      <c r="C1433" s="10"/>
    </row>
    <row r="1434" spans="1:3">
      <c r="A1434" s="21">
        <v>168</v>
      </c>
      <c r="B1434" s="24">
        <f>100*('Calc2'!B9747*'935'!P174*'Calc2'!B3281)/'11'!B$17</f>
        <v>0</v>
      </c>
      <c r="C1434" s="10"/>
    </row>
    <row r="1435" spans="1:3">
      <c r="A1435" s="21">
        <v>169</v>
      </c>
      <c r="B1435" s="24">
        <f>100*('Calc2'!B9748*'935'!P175*'Calc2'!B3282)/'11'!B$17</f>
        <v>0</v>
      </c>
      <c r="C1435" s="10"/>
    </row>
    <row r="1436" spans="1:3">
      <c r="A1436" s="21">
        <v>170</v>
      </c>
      <c r="B1436" s="24">
        <f>100*('Calc2'!B9749*'935'!P176*'Calc2'!B3283)/'11'!B$17</f>
        <v>0</v>
      </c>
      <c r="C1436" s="10"/>
    </row>
    <row r="1437" spans="1:3">
      <c r="A1437" s="21">
        <v>171</v>
      </c>
      <c r="B1437" s="24">
        <f>100*('Calc2'!B9750*'935'!P177*'Calc2'!B3284)/'11'!B$17</f>
        <v>0</v>
      </c>
      <c r="C1437" s="10"/>
    </row>
    <row r="1438" spans="1:3">
      <c r="A1438" s="21">
        <v>172</v>
      </c>
      <c r="B1438" s="24">
        <f>100*('Calc2'!B9751*'935'!P178*'Calc2'!B3285)/'11'!B$17</f>
        <v>0</v>
      </c>
      <c r="C1438" s="10"/>
    </row>
    <row r="1439" spans="1:3">
      <c r="A1439" s="21">
        <v>173</v>
      </c>
      <c r="B1439" s="24">
        <f>100*('Calc2'!B9752*'935'!P179*'Calc2'!B3286)/'11'!B$17</f>
        <v>0</v>
      </c>
      <c r="C1439" s="10"/>
    </row>
    <row r="1440" spans="1:3">
      <c r="A1440" s="21">
        <v>174</v>
      </c>
      <c r="B1440" s="24">
        <f>100*('Calc2'!B9753*'935'!P180*'Calc2'!B3287)/'11'!B$17</f>
        <v>0</v>
      </c>
      <c r="C1440" s="10"/>
    </row>
    <row r="1441" spans="1:3">
      <c r="A1441" s="21">
        <v>175</v>
      </c>
      <c r="B1441" s="24">
        <f>100*('Calc2'!B9754*'935'!P181*'Calc2'!B3288)/'11'!B$17</f>
        <v>0</v>
      </c>
      <c r="C1441" s="10"/>
    </row>
    <row r="1442" spans="1:3">
      <c r="A1442" s="21">
        <v>176</v>
      </c>
      <c r="B1442" s="24">
        <f>100*('Calc2'!B9755*'935'!P182*'Calc2'!B3289)/'11'!B$17</f>
        <v>0</v>
      </c>
      <c r="C1442" s="10"/>
    </row>
    <row r="1443" spans="1:3">
      <c r="A1443" s="21">
        <v>177</v>
      </c>
      <c r="B1443" s="24">
        <f>100*('Calc2'!B9756*'935'!P183*'Calc2'!B3290)/'11'!B$17</f>
        <v>0</v>
      </c>
      <c r="C1443" s="10"/>
    </row>
    <row r="1444" spans="1:3">
      <c r="A1444" s="21">
        <v>178</v>
      </c>
      <c r="B1444" s="24">
        <f>100*('Calc2'!B9757*'935'!P184*'Calc2'!B3291)/'11'!B$17</f>
        <v>0</v>
      </c>
      <c r="C1444" s="10"/>
    </row>
    <row r="1445" spans="1:3">
      <c r="A1445" s="21">
        <v>179</v>
      </c>
      <c r="B1445" s="24">
        <f>100*('Calc2'!B9758*'935'!P185*'Calc2'!B3292)/'11'!B$17</f>
        <v>0</v>
      </c>
      <c r="C1445" s="10"/>
    </row>
    <row r="1446" spans="1:3">
      <c r="A1446" s="21">
        <v>180</v>
      </c>
      <c r="B1446" s="24">
        <f>100*('Calc2'!B9759*'935'!P186*'Calc2'!B3293)/'11'!B$17</f>
        <v>0</v>
      </c>
      <c r="C1446" s="10"/>
    </row>
    <row r="1447" spans="1:3">
      <c r="A1447" s="21">
        <v>181</v>
      </c>
      <c r="B1447" s="24">
        <f>100*('Calc2'!B9760*'935'!P187*'Calc2'!B3294)/'11'!B$17</f>
        <v>0</v>
      </c>
      <c r="C1447" s="10"/>
    </row>
    <row r="1448" spans="1:3">
      <c r="A1448" s="21">
        <v>182</v>
      </c>
      <c r="B1448" s="24">
        <f>100*('Calc2'!B9761*'935'!P188*'Calc2'!B3295)/'11'!B$17</f>
        <v>0</v>
      </c>
      <c r="C1448" s="10"/>
    </row>
    <row r="1449" spans="1:3">
      <c r="A1449" s="21">
        <v>183</v>
      </c>
      <c r="B1449" s="24">
        <f>100*('Calc2'!B9762*'935'!P189*'Calc2'!B3296)/'11'!B$17</f>
        <v>0</v>
      </c>
      <c r="C1449" s="10"/>
    </row>
    <row r="1450" spans="1:3">
      <c r="A1450" s="21">
        <v>184</v>
      </c>
      <c r="B1450" s="24">
        <f>100*('Calc2'!B9763*'935'!P190*'Calc2'!B3297)/'11'!B$17</f>
        <v>0</v>
      </c>
      <c r="C1450" s="10"/>
    </row>
    <row r="1451" spans="1:3">
      <c r="A1451" s="21">
        <v>185</v>
      </c>
      <c r="B1451" s="24">
        <f>100*('Calc2'!B9764*'935'!P191*'Calc2'!B3298)/'11'!B$17</f>
        <v>0</v>
      </c>
      <c r="C1451" s="10"/>
    </row>
    <row r="1452" spans="1:3">
      <c r="A1452" s="21">
        <v>186</v>
      </c>
      <c r="B1452" s="24">
        <f>100*('Calc2'!B9765*'935'!P192*'Calc2'!B3299)/'11'!B$17</f>
        <v>0</v>
      </c>
      <c r="C1452" s="10"/>
    </row>
    <row r="1453" spans="1:3">
      <c r="A1453" s="21">
        <v>187</v>
      </c>
      <c r="B1453" s="24">
        <f>100*('Calc2'!B9766*'935'!P193*'Calc2'!B3300)/'11'!B$17</f>
        <v>0</v>
      </c>
      <c r="C1453" s="10"/>
    </row>
    <row r="1454" spans="1:3">
      <c r="A1454" s="21">
        <v>188</v>
      </c>
      <c r="B1454" s="24">
        <f>100*('Calc2'!B9767*'935'!P194*'Calc2'!B3301)/'11'!B$17</f>
        <v>0</v>
      </c>
      <c r="C1454" s="10"/>
    </row>
    <row r="1455" spans="1:3">
      <c r="A1455" s="21">
        <v>189</v>
      </c>
      <c r="B1455" s="24">
        <f>100*('Calc2'!B9768*'935'!P195*'Calc2'!B3302)/'11'!B$17</f>
        <v>0</v>
      </c>
      <c r="C1455" s="10"/>
    </row>
    <row r="1456" spans="1:3">
      <c r="A1456" s="21">
        <v>190</v>
      </c>
      <c r="B1456" s="24">
        <f>100*('Calc2'!B9769*'935'!P196*'Calc2'!B3303)/'11'!B$17</f>
        <v>0</v>
      </c>
      <c r="C1456" s="10"/>
    </row>
    <row r="1457" spans="1:3">
      <c r="A1457" s="21">
        <v>191</v>
      </c>
      <c r="B1457" s="24">
        <f>100*('Calc2'!B9770*'935'!P197*'Calc2'!B3304)/'11'!B$17</f>
        <v>0</v>
      </c>
      <c r="C1457" s="10"/>
    </row>
    <row r="1458" spans="1:3">
      <c r="A1458" s="21">
        <v>192</v>
      </c>
      <c r="B1458" s="24">
        <f>100*('Calc2'!B9771*'935'!P198*'Calc2'!B3305)/'11'!B$17</f>
        <v>0</v>
      </c>
      <c r="C1458" s="10"/>
    </row>
    <row r="1459" spans="1:3">
      <c r="A1459" s="21">
        <v>193</v>
      </c>
      <c r="B1459" s="24">
        <f>100*('Calc2'!B9772*'935'!P199*'Calc2'!B3306)/'11'!B$17</f>
        <v>0</v>
      </c>
      <c r="C1459" s="10"/>
    </row>
    <row r="1460" spans="1:3">
      <c r="A1460" s="21">
        <v>194</v>
      </c>
      <c r="B1460" s="24">
        <f>100*('Calc2'!B9773*'935'!P200*'Calc2'!B3307)/'11'!B$17</f>
        <v>0</v>
      </c>
      <c r="C1460" s="10"/>
    </row>
    <row r="1461" spans="1:3">
      <c r="A1461" s="21">
        <v>195</v>
      </c>
      <c r="B1461" s="24">
        <f>100*('Calc2'!B9774*'935'!P201*'Calc2'!B3308)/'11'!B$17</f>
        <v>0</v>
      </c>
      <c r="C1461" s="10"/>
    </row>
    <row r="1462" spans="1:3">
      <c r="A1462" s="21">
        <v>196</v>
      </c>
      <c r="B1462" s="24">
        <f>100*('Calc2'!B9775*'935'!P202*'Calc2'!B3309)/'11'!B$17</f>
        <v>0</v>
      </c>
      <c r="C1462" s="10"/>
    </row>
    <row r="1463" spans="1:3">
      <c r="A1463" s="21">
        <v>197</v>
      </c>
      <c r="B1463" s="24">
        <f>100*('Calc2'!B9776*'935'!P203*'Calc2'!B3310)/'11'!B$17</f>
        <v>0</v>
      </c>
      <c r="C1463" s="10"/>
    </row>
    <row r="1464" spans="1:3">
      <c r="A1464" s="21">
        <v>198</v>
      </c>
      <c r="B1464" s="24">
        <f>100*('Calc2'!B9777*'935'!P204*'Calc2'!B3311)/'11'!B$17</f>
        <v>0</v>
      </c>
      <c r="C1464" s="10"/>
    </row>
    <row r="1465" spans="1:3">
      <c r="A1465" s="21">
        <v>199</v>
      </c>
      <c r="B1465" s="24">
        <f>100*('Calc2'!B9778*'935'!P205*'Calc2'!B3312)/'11'!B$17</f>
        <v>0</v>
      </c>
      <c r="C1465" s="10"/>
    </row>
    <row r="1466" spans="1:3">
      <c r="A1466" s="21">
        <v>200</v>
      </c>
      <c r="B1466" s="24">
        <f>100*('Calc2'!B9779*'935'!P206*'Calc2'!B3313)/'11'!B$17</f>
        <v>0</v>
      </c>
      <c r="C1466" s="10"/>
    </row>
    <row r="1467" spans="1:3">
      <c r="A1467" s="21">
        <v>201</v>
      </c>
      <c r="B1467" s="24">
        <f>100*('Calc2'!B9780*'935'!P207*'Calc2'!B3314)/'11'!B$17</f>
        <v>0</v>
      </c>
      <c r="C1467" s="10"/>
    </row>
    <row r="1468" spans="1:3">
      <c r="A1468" s="21">
        <v>202</v>
      </c>
      <c r="B1468" s="24">
        <f>100*('Calc2'!B9781*'935'!P208*'Calc2'!B3315)/'11'!B$17</f>
        <v>0</v>
      </c>
      <c r="C1468" s="10"/>
    </row>
    <row r="1469" spans="1:3">
      <c r="A1469" s="21">
        <v>203</v>
      </c>
      <c r="B1469" s="24">
        <f>100*('Calc2'!B9782*'935'!P209*'Calc2'!B3316)/'11'!B$17</f>
        <v>0</v>
      </c>
      <c r="C1469" s="10"/>
    </row>
    <row r="1470" spans="1:3">
      <c r="A1470" s="21">
        <v>204</v>
      </c>
      <c r="B1470" s="24">
        <f>100*('Calc2'!B9783*'935'!P210*'Calc2'!B3317)/'11'!B$17</f>
        <v>0</v>
      </c>
      <c r="C1470" s="10"/>
    </row>
    <row r="1471" spans="1:3">
      <c r="A1471" s="21">
        <v>205</v>
      </c>
      <c r="B1471" s="24">
        <f>100*('Calc2'!B9784*'935'!P211*'Calc2'!B3318)/'11'!B$17</f>
        <v>0</v>
      </c>
      <c r="C1471" s="10"/>
    </row>
    <row r="1472" spans="1:3">
      <c r="A1472" s="21">
        <v>206</v>
      </c>
      <c r="B1472" s="24">
        <f>100*('Calc2'!B9785*'935'!P212*'Calc2'!B3319)/'11'!B$17</f>
        <v>0</v>
      </c>
      <c r="C1472" s="10"/>
    </row>
    <row r="1473" spans="1:3">
      <c r="A1473" s="21">
        <v>207</v>
      </c>
      <c r="B1473" s="24">
        <f>100*('Calc2'!B9786*'935'!P213*'Calc2'!B3320)/'11'!B$17</f>
        <v>0</v>
      </c>
      <c r="C1473" s="10"/>
    </row>
    <row r="1474" spans="1:3">
      <c r="A1474" s="21">
        <v>208</v>
      </c>
      <c r="B1474" s="24">
        <f>100*('Calc2'!B9787*'935'!P214*'Calc2'!B3321)/'11'!B$17</f>
        <v>0</v>
      </c>
      <c r="C1474" s="10"/>
    </row>
    <row r="1475" spans="1:3">
      <c r="A1475" s="21">
        <v>209</v>
      </c>
      <c r="B1475" s="24">
        <f>100*('Calc2'!B9788*'935'!P215*'Calc2'!B3322)/'11'!B$17</f>
        <v>0</v>
      </c>
      <c r="C1475" s="10"/>
    </row>
    <row r="1476" spans="1:3">
      <c r="A1476" s="21">
        <v>210</v>
      </c>
      <c r="B1476" s="24">
        <f>100*('Calc2'!B9789*'935'!P216*'Calc2'!B3323)/'11'!B$17</f>
        <v>0</v>
      </c>
      <c r="C1476" s="10"/>
    </row>
    <row r="1477" spans="1:3">
      <c r="A1477" s="21">
        <v>211</v>
      </c>
      <c r="B1477" s="24">
        <f>100*('Calc2'!B9790*'935'!P217*'Calc2'!B3324)/'11'!B$17</f>
        <v>0</v>
      </c>
      <c r="C1477" s="10"/>
    </row>
    <row r="1478" spans="1:3">
      <c r="A1478" s="21">
        <v>212</v>
      </c>
      <c r="B1478" s="24">
        <f>100*('Calc2'!B9791*'935'!P218*'Calc2'!B3325)/'11'!B$17</f>
        <v>0</v>
      </c>
      <c r="C1478" s="10"/>
    </row>
    <row r="1479" spans="1:3">
      <c r="A1479" s="21">
        <v>213</v>
      </c>
      <c r="B1479" s="24">
        <f>100*('Calc2'!B9792*'935'!P219*'Calc2'!B3326)/'11'!B$17</f>
        <v>0</v>
      </c>
      <c r="C1479" s="10"/>
    </row>
    <row r="1480" spans="1:3">
      <c r="A1480" s="21">
        <v>214</v>
      </c>
      <c r="B1480" s="24">
        <f>100*('Calc2'!B9793*'935'!P220*'Calc2'!B3327)/'11'!B$17</f>
        <v>0</v>
      </c>
      <c r="C1480" s="10"/>
    </row>
    <row r="1481" spans="1:3">
      <c r="A1481" s="21">
        <v>215</v>
      </c>
      <c r="B1481" s="24">
        <f>100*('Calc2'!B9794*'935'!P221*'Calc2'!B3328)/'11'!B$17</f>
        <v>0</v>
      </c>
      <c r="C1481" s="10"/>
    </row>
    <row r="1482" spans="1:3">
      <c r="A1482" s="21">
        <v>216</v>
      </c>
      <c r="B1482" s="24">
        <f>100*('Calc2'!B9795*'935'!P222*'Calc2'!B3329)/'11'!B$17</f>
        <v>0</v>
      </c>
      <c r="C1482" s="10"/>
    </row>
    <row r="1483" spans="1:3">
      <c r="A1483" s="21">
        <v>217</v>
      </c>
      <c r="B1483" s="24">
        <f>100*('Calc2'!B9796*'935'!P223*'Calc2'!B3330)/'11'!B$17</f>
        <v>0</v>
      </c>
      <c r="C1483" s="10"/>
    </row>
    <row r="1484" spans="1:3">
      <c r="A1484" s="21">
        <v>218</v>
      </c>
      <c r="B1484" s="24">
        <f>100*('Calc2'!B9797*'935'!P224*'Calc2'!B3331)/'11'!B$17</f>
        <v>0</v>
      </c>
      <c r="C1484" s="10"/>
    </row>
    <row r="1485" spans="1:3">
      <c r="A1485" s="21">
        <v>219</v>
      </c>
      <c r="B1485" s="24">
        <f>100*('Calc2'!B9798*'935'!P225*'Calc2'!B3332)/'11'!B$17</f>
        <v>0</v>
      </c>
      <c r="C1485" s="10"/>
    </row>
    <row r="1486" spans="1:3">
      <c r="A1486" s="21">
        <v>220</v>
      </c>
      <c r="B1486" s="24">
        <f>100*('Calc2'!B9799*'935'!P226*'Calc2'!B3333)/'11'!B$17</f>
        <v>0</v>
      </c>
      <c r="C1486" s="10"/>
    </row>
    <row r="1487" spans="1:3">
      <c r="A1487" s="21">
        <v>221</v>
      </c>
      <c r="B1487" s="24">
        <f>100*('Calc2'!B9800*'935'!P227*'Calc2'!B3334)/'11'!B$17</f>
        <v>0</v>
      </c>
      <c r="C1487" s="10"/>
    </row>
    <row r="1488" spans="1:3">
      <c r="A1488" s="21">
        <v>222</v>
      </c>
      <c r="B1488" s="24">
        <f>100*('Calc2'!B9801*'935'!P228*'Calc2'!B3335)/'11'!B$17</f>
        <v>0</v>
      </c>
      <c r="C1488" s="10"/>
    </row>
    <row r="1489" spans="1:3">
      <c r="A1489" s="21">
        <v>223</v>
      </c>
      <c r="B1489" s="24">
        <f>100*('Calc2'!B9802*'935'!P229*'Calc2'!B3336)/'11'!B$17</f>
        <v>0</v>
      </c>
      <c r="C1489" s="10"/>
    </row>
    <row r="1490" spans="1:3">
      <c r="A1490" s="21">
        <v>224</v>
      </c>
      <c r="B1490" s="24">
        <f>100*('Calc2'!B9803*'935'!P230*'Calc2'!B3337)/'11'!B$17</f>
        <v>0</v>
      </c>
      <c r="C1490" s="10"/>
    </row>
    <row r="1491" spans="1:3">
      <c r="A1491" s="21">
        <v>225</v>
      </c>
      <c r="B1491" s="24">
        <f>100*('Calc2'!B9804*'935'!P231*'Calc2'!B3338)/'11'!B$17</f>
        <v>0</v>
      </c>
      <c r="C1491" s="10"/>
    </row>
    <row r="1492" spans="1:3">
      <c r="A1492" s="21">
        <v>226</v>
      </c>
      <c r="B1492" s="24">
        <f>100*('Calc2'!B9805*'935'!P232*'Calc2'!B3339)/'11'!B$17</f>
        <v>0</v>
      </c>
      <c r="C1492" s="10"/>
    </row>
    <row r="1493" spans="1:3">
      <c r="A1493" s="21">
        <v>227</v>
      </c>
      <c r="B1493" s="24">
        <f>100*('Calc2'!B9806*'935'!P233*'Calc2'!B3340)/'11'!B$17</f>
        <v>0</v>
      </c>
      <c r="C1493" s="10"/>
    </row>
    <row r="1494" spans="1:3">
      <c r="A1494" s="21">
        <v>228</v>
      </c>
      <c r="B1494" s="24">
        <f>100*('Calc2'!B9807*'935'!P234*'Calc2'!B3341)/'11'!B$17</f>
        <v>0</v>
      </c>
      <c r="C1494" s="10"/>
    </row>
    <row r="1495" spans="1:3">
      <c r="A1495" s="21">
        <v>229</v>
      </c>
      <c r="B1495" s="24">
        <f>100*('Calc2'!B9808*'935'!P235*'Calc2'!B3342)/'11'!B$17</f>
        <v>0</v>
      </c>
      <c r="C1495" s="10"/>
    </row>
    <row r="1496" spans="1:3">
      <c r="A1496" s="21">
        <v>230</v>
      </c>
      <c r="B1496" s="24">
        <f>100*('Calc2'!B9809*'935'!P236*'Calc2'!B3343)/'11'!B$17</f>
        <v>0</v>
      </c>
      <c r="C1496" s="10"/>
    </row>
    <row r="1497" spans="1:3">
      <c r="A1497" s="21">
        <v>231</v>
      </c>
      <c r="B1497" s="24">
        <f>100*('Calc2'!B9810*'935'!P237*'Calc2'!B3344)/'11'!B$17</f>
        <v>0</v>
      </c>
      <c r="C1497" s="10"/>
    </row>
    <row r="1498" spans="1:3">
      <c r="A1498" s="21">
        <v>232</v>
      </c>
      <c r="B1498" s="24">
        <f>100*('Calc2'!B9811*'935'!P238*'Calc2'!B3345)/'11'!B$17</f>
        <v>0</v>
      </c>
      <c r="C1498" s="10"/>
    </row>
    <row r="1499" spans="1:3">
      <c r="A1499" s="21">
        <v>233</v>
      </c>
      <c r="B1499" s="24">
        <f>100*('Calc2'!B9812*'935'!P239*'Calc2'!B3346)/'11'!B$17</f>
        <v>0</v>
      </c>
      <c r="C1499" s="10"/>
    </row>
    <row r="1500" spans="1:3">
      <c r="A1500" s="21">
        <v>234</v>
      </c>
      <c r="B1500" s="24">
        <f>100*('Calc2'!B9813*'935'!P240*'Calc2'!B3347)/'11'!B$17</f>
        <v>0</v>
      </c>
      <c r="C1500" s="10"/>
    </row>
    <row r="1501" spans="1:3">
      <c r="A1501" s="21">
        <v>235</v>
      </c>
      <c r="B1501" s="24">
        <f>100*('Calc2'!B9814*'935'!P241*'Calc2'!B3348)/'11'!B$17</f>
        <v>0</v>
      </c>
      <c r="C1501" s="10"/>
    </row>
    <row r="1502" spans="1:3">
      <c r="A1502" s="21">
        <v>236</v>
      </c>
      <c r="B1502" s="24">
        <f>100*('Calc2'!B9815*'935'!P242*'Calc2'!B3349)/'11'!B$17</f>
        <v>0</v>
      </c>
      <c r="C1502" s="10"/>
    </row>
    <row r="1503" spans="1:3">
      <c r="A1503" s="21">
        <v>237</v>
      </c>
      <c r="B1503" s="24">
        <f>100*('Calc2'!B9816*'935'!P243*'Calc2'!B3350)/'11'!B$17</f>
        <v>0</v>
      </c>
      <c r="C1503" s="10"/>
    </row>
    <row r="1504" spans="1:3">
      <c r="A1504" s="21">
        <v>238</v>
      </c>
      <c r="B1504" s="24">
        <f>100*('Calc2'!B9817*'935'!P244*'Calc2'!B3351)/'11'!B$17</f>
        <v>0</v>
      </c>
      <c r="C1504" s="10"/>
    </row>
    <row r="1505" spans="1:3">
      <c r="A1505" s="21">
        <v>239</v>
      </c>
      <c r="B1505" s="24">
        <f>100*('Calc2'!B9818*'935'!P245*'Calc2'!B3352)/'11'!B$17</f>
        <v>0</v>
      </c>
      <c r="C1505" s="10"/>
    </row>
    <row r="1506" spans="1:3">
      <c r="A1506" s="21">
        <v>240</v>
      </c>
      <c r="B1506" s="24">
        <f>100*('Calc2'!B9819*'935'!P246*'Calc2'!B3353)/'11'!B$17</f>
        <v>0</v>
      </c>
      <c r="C1506" s="10"/>
    </row>
    <row r="1507" spans="1:3">
      <c r="A1507" s="21">
        <v>241</v>
      </c>
      <c r="B1507" s="24">
        <f>100*('Calc2'!B9820*'935'!P247*'Calc2'!B3354)/'11'!B$17</f>
        <v>0</v>
      </c>
      <c r="C1507" s="10"/>
    </row>
    <row r="1508" spans="1:3">
      <c r="A1508" s="21">
        <v>242</v>
      </c>
      <c r="B1508" s="24">
        <f>100*('Calc2'!B9821*'935'!P248*'Calc2'!B3355)/'11'!B$17</f>
        <v>0</v>
      </c>
      <c r="C1508" s="10"/>
    </row>
    <row r="1509" spans="1:3">
      <c r="A1509" s="21">
        <v>243</v>
      </c>
      <c r="B1509" s="24">
        <f>100*('Calc2'!B9822*'935'!P249*'Calc2'!B3356)/'11'!B$17</f>
        <v>0</v>
      </c>
      <c r="C1509" s="10"/>
    </row>
    <row r="1510" spans="1:3">
      <c r="A1510" s="21">
        <v>244</v>
      </c>
      <c r="B1510" s="24">
        <f>100*('Calc2'!B9823*'935'!P250*'Calc2'!B3357)/'11'!B$17</f>
        <v>0</v>
      </c>
      <c r="C1510" s="10"/>
    </row>
    <row r="1511" spans="1:3">
      <c r="A1511" s="21">
        <v>245</v>
      </c>
      <c r="B1511" s="24">
        <f>100*('Calc2'!B9824*'935'!P251*'Calc2'!B3358)/'11'!B$17</f>
        <v>0</v>
      </c>
      <c r="C1511" s="10"/>
    </row>
    <row r="1512" spans="1:3">
      <c r="A1512" s="21">
        <v>246</v>
      </c>
      <c r="B1512" s="24">
        <f>100*('Calc2'!B9825*'935'!P252*'Calc2'!B3359)/'11'!B$17</f>
        <v>0</v>
      </c>
      <c r="C1512" s="10"/>
    </row>
    <row r="1513" spans="1:3">
      <c r="A1513" s="21">
        <v>247</v>
      </c>
      <c r="B1513" s="24">
        <f>100*('Calc2'!B9826*'935'!P253*'Calc2'!B3360)/'11'!B$17</f>
        <v>0</v>
      </c>
      <c r="C1513" s="10"/>
    </row>
    <row r="1514" spans="1:3">
      <c r="A1514" s="21">
        <v>248</v>
      </c>
      <c r="B1514" s="24">
        <f>100*('Calc2'!B9827*'935'!P254*'Calc2'!B3361)/'11'!B$17</f>
        <v>0</v>
      </c>
      <c r="C1514" s="10"/>
    </row>
    <row r="1515" spans="1:3">
      <c r="A1515" s="21">
        <v>249</v>
      </c>
      <c r="B1515" s="24">
        <f>100*('Calc2'!B9828*'935'!P255*'Calc2'!B3362)/'11'!B$17</f>
        <v>0</v>
      </c>
      <c r="C1515" s="10"/>
    </row>
    <row r="1516" spans="1:3">
      <c r="A1516" s="21">
        <v>250</v>
      </c>
      <c r="B1516" s="24">
        <f>100*('Calc2'!B9829*'935'!P256*'Calc2'!B3363)/'11'!B$17</f>
        <v>0</v>
      </c>
      <c r="C1516" s="10"/>
    </row>
    <row r="1517" spans="1:3">
      <c r="A1517" s="21">
        <v>251</v>
      </c>
      <c r="B1517" s="24">
        <f>100*('Calc2'!B9830*'935'!P257*'Calc2'!B3364)/'11'!B$17</f>
        <v>0</v>
      </c>
      <c r="C1517" s="10"/>
    </row>
    <row r="1518" spans="1:3">
      <c r="A1518" s="21">
        <v>252</v>
      </c>
      <c r="B1518" s="24">
        <f>100*('Calc2'!B9831*'935'!P258*'Calc2'!B3365)/'11'!B$17</f>
        <v>0</v>
      </c>
      <c r="C1518" s="10"/>
    </row>
    <row r="1519" spans="1:3">
      <c r="A1519" s="21">
        <v>253</v>
      </c>
      <c r="B1519" s="24">
        <f>100*('Calc2'!B9832*'935'!P259*'Calc2'!B3366)/'11'!B$17</f>
        <v>0</v>
      </c>
      <c r="C1519" s="10"/>
    </row>
    <row r="1520" spans="1:3">
      <c r="A1520" s="21">
        <v>254</v>
      </c>
      <c r="B1520" s="24">
        <f>100*('Calc2'!B9833*'935'!P260*'Calc2'!B3367)/'11'!B$17</f>
        <v>0</v>
      </c>
      <c r="C1520" s="10"/>
    </row>
    <row r="1521" spans="1:3">
      <c r="A1521" s="21">
        <v>255</v>
      </c>
      <c r="B1521" s="24">
        <f>100*('Calc2'!B9834*'935'!P261*'Calc2'!B3368)/'11'!B$17</f>
        <v>0</v>
      </c>
      <c r="C1521" s="10"/>
    </row>
    <row r="1522" spans="1:3">
      <c r="A1522" s="21">
        <v>256</v>
      </c>
      <c r="B1522" s="24">
        <f>100*('Calc2'!B9835*'935'!P262*'Calc2'!B3369)/'11'!B$17</f>
        <v>0</v>
      </c>
      <c r="C1522" s="10"/>
    </row>
    <row r="1523" spans="1:3">
      <c r="A1523" s="21">
        <v>257</v>
      </c>
      <c r="B1523" s="24">
        <f>100*('Calc2'!B9836*'935'!P263*'Calc2'!B3370)/'11'!B$17</f>
        <v>0</v>
      </c>
      <c r="C1523" s="10"/>
    </row>
    <row r="1524" spans="1:3">
      <c r="A1524" s="21">
        <v>258</v>
      </c>
      <c r="B1524" s="24">
        <f>100*('Calc2'!B9837*'935'!P264*'Calc2'!B3371)/'11'!B$17</f>
        <v>0</v>
      </c>
      <c r="C1524" s="10"/>
    </row>
    <row r="1525" spans="1:3">
      <c r="A1525" s="21">
        <v>259</v>
      </c>
      <c r="B1525" s="24">
        <f>100*('Calc2'!B9838*'935'!P265*'Calc2'!B3372)/'11'!B$17</f>
        <v>0</v>
      </c>
      <c r="C1525" s="10"/>
    </row>
    <row r="1526" spans="1:3">
      <c r="A1526" s="21">
        <v>260</v>
      </c>
      <c r="B1526" s="24">
        <f>100*('Calc2'!B9839*'935'!P266*'Calc2'!B3373)/'11'!B$17</f>
        <v>0</v>
      </c>
      <c r="C1526" s="10"/>
    </row>
    <row r="1527" spans="1:3">
      <c r="A1527" s="21">
        <v>261</v>
      </c>
      <c r="B1527" s="24">
        <f>100*('Calc2'!B9840*'935'!P267*'Calc2'!B3374)/'11'!B$17</f>
        <v>0</v>
      </c>
      <c r="C1527" s="10"/>
    </row>
    <row r="1528" spans="1:3">
      <c r="A1528" s="21">
        <v>262</v>
      </c>
      <c r="B1528" s="24">
        <f>100*('Calc2'!B9841*'935'!P268*'Calc2'!B3375)/'11'!B$17</f>
        <v>0</v>
      </c>
      <c r="C1528" s="10"/>
    </row>
    <row r="1529" spans="1:3">
      <c r="A1529" s="21">
        <v>263</v>
      </c>
      <c r="B1529" s="24">
        <f>100*('Calc2'!B9842*'935'!P269*'Calc2'!B3376)/'11'!B$17</f>
        <v>0</v>
      </c>
      <c r="C1529" s="10"/>
    </row>
    <row r="1530" spans="1:3">
      <c r="A1530" s="21">
        <v>264</v>
      </c>
      <c r="B1530" s="24">
        <f>100*('Calc2'!B9843*'935'!P270*'Calc2'!B3377)/'11'!B$17</f>
        <v>0</v>
      </c>
      <c r="C1530" s="10"/>
    </row>
    <row r="1531" spans="1:3">
      <c r="A1531" s="21">
        <v>265</v>
      </c>
      <c r="B1531" s="24">
        <f>100*('Calc2'!B9844*'935'!P271*'Calc2'!B3378)/'11'!B$17</f>
        <v>0</v>
      </c>
      <c r="C1531" s="10"/>
    </row>
    <row r="1532" spans="1:3">
      <c r="A1532" s="21">
        <v>266</v>
      </c>
      <c r="B1532" s="24">
        <f>100*('Calc2'!B9845*'935'!P272*'Calc2'!B3379)/'11'!B$17</f>
        <v>0</v>
      </c>
      <c r="C1532" s="10"/>
    </row>
    <row r="1533" spans="1:3">
      <c r="A1533" s="21">
        <v>267</v>
      </c>
      <c r="B1533" s="24">
        <f>100*('Calc2'!B9846*'935'!P273*'Calc2'!B3380)/'11'!B$17</f>
        <v>0</v>
      </c>
      <c r="C1533" s="10"/>
    </row>
    <row r="1534" spans="1:3">
      <c r="A1534" s="21">
        <v>268</v>
      </c>
      <c r="B1534" s="24">
        <f>100*('Calc2'!B9847*'935'!P274*'Calc2'!B3381)/'11'!B$17</f>
        <v>0</v>
      </c>
      <c r="C1534" s="10"/>
    </row>
    <row r="1535" spans="1:3">
      <c r="A1535" s="21">
        <v>269</v>
      </c>
      <c r="B1535" s="24">
        <f>100*('Calc2'!B9848*'935'!P275*'Calc2'!B3382)/'11'!B$17</f>
        <v>0</v>
      </c>
      <c r="C1535" s="10"/>
    </row>
    <row r="1536" spans="1:3">
      <c r="A1536" s="21">
        <v>270</v>
      </c>
      <c r="B1536" s="24">
        <f>100*('Calc2'!B9849*'935'!P276*'Calc2'!B3383)/'11'!B$17</f>
        <v>0</v>
      </c>
      <c r="C1536" s="10"/>
    </row>
    <row r="1537" spans="1:3">
      <c r="A1537" s="21">
        <v>271</v>
      </c>
      <c r="B1537" s="24">
        <f>100*('Calc2'!B9850*'935'!P277*'Calc2'!B3384)/'11'!B$17</f>
        <v>0</v>
      </c>
      <c r="C1537" s="10"/>
    </row>
    <row r="1538" spans="1:3">
      <c r="A1538" s="21">
        <v>272</v>
      </c>
      <c r="B1538" s="24">
        <f>100*('Calc2'!B9851*'935'!P278*'Calc2'!B3385)/'11'!B$17</f>
        <v>0</v>
      </c>
      <c r="C1538" s="10"/>
    </row>
    <row r="1539" spans="1:3">
      <c r="A1539" s="21">
        <v>273</v>
      </c>
      <c r="B1539" s="24">
        <f>100*('Calc2'!B9852*'935'!P279*'Calc2'!B3386)/'11'!B$17</f>
        <v>0</v>
      </c>
      <c r="C1539" s="10"/>
    </row>
    <row r="1540" spans="1:3">
      <c r="A1540" s="21">
        <v>274</v>
      </c>
      <c r="B1540" s="24">
        <f>100*('Calc2'!B9853*'935'!P280*'Calc2'!B3387)/'11'!B$17</f>
        <v>0</v>
      </c>
      <c r="C1540" s="10"/>
    </row>
    <row r="1541" spans="1:3">
      <c r="A1541" s="21">
        <v>275</v>
      </c>
      <c r="B1541" s="24">
        <f>100*('Calc2'!B9854*'935'!P281*'Calc2'!B3388)/'11'!B$17</f>
        <v>0</v>
      </c>
      <c r="C1541" s="10"/>
    </row>
    <row r="1542" spans="1:3">
      <c r="A1542" s="21">
        <v>276</v>
      </c>
      <c r="B1542" s="24">
        <f>100*('Calc2'!B9855*'935'!P282*'Calc2'!B3389)/'11'!B$17</f>
        <v>0</v>
      </c>
      <c r="C1542" s="10"/>
    </row>
    <row r="1543" spans="1:3">
      <c r="A1543" s="21">
        <v>277</v>
      </c>
      <c r="B1543" s="24">
        <f>100*('Calc2'!B9856*'935'!P283*'Calc2'!B3390)/'11'!B$17</f>
        <v>0</v>
      </c>
      <c r="C1543" s="10"/>
    </row>
    <row r="1544" spans="1:3">
      <c r="A1544" s="21">
        <v>278</v>
      </c>
      <c r="B1544" s="24">
        <f>100*('Calc2'!B9857*'935'!P284*'Calc2'!B3391)/'11'!B$17</f>
        <v>0</v>
      </c>
      <c r="C1544" s="10"/>
    </row>
    <row r="1545" spans="1:3">
      <c r="A1545" s="21">
        <v>279</v>
      </c>
      <c r="B1545" s="24">
        <f>100*('Calc2'!B9858*'935'!P285*'Calc2'!B3392)/'11'!B$17</f>
        <v>0</v>
      </c>
      <c r="C1545" s="10"/>
    </row>
    <row r="1546" spans="1:3">
      <c r="A1546" s="21">
        <v>280</v>
      </c>
      <c r="B1546" s="24">
        <f>100*('Calc2'!B9859*'935'!P286*'Calc2'!B3393)/'11'!B$17</f>
        <v>0</v>
      </c>
      <c r="C1546" s="10"/>
    </row>
    <row r="1547" spans="1:3">
      <c r="A1547" s="21">
        <v>281</v>
      </c>
      <c r="B1547" s="24">
        <f>100*('Calc2'!B9860*'935'!P287*'Calc2'!B3394)/'11'!B$17</f>
        <v>0</v>
      </c>
      <c r="C1547" s="10"/>
    </row>
    <row r="1548" spans="1:3">
      <c r="A1548" s="21">
        <v>282</v>
      </c>
      <c r="B1548" s="24">
        <f>100*('Calc2'!B9861*'935'!P288*'Calc2'!B3395)/'11'!B$17</f>
        <v>0</v>
      </c>
      <c r="C1548" s="10"/>
    </row>
    <row r="1549" spans="1:3">
      <c r="A1549" s="21">
        <v>283</v>
      </c>
      <c r="B1549" s="24">
        <f>100*('Calc2'!B9862*'935'!P289*'Calc2'!B3396)/'11'!B$17</f>
        <v>0</v>
      </c>
      <c r="C1549" s="10"/>
    </row>
    <row r="1550" spans="1:3">
      <c r="A1550" s="21">
        <v>284</v>
      </c>
      <c r="B1550" s="24">
        <f>100*('Calc2'!B9863*'935'!P290*'Calc2'!B3397)/'11'!B$17</f>
        <v>0</v>
      </c>
      <c r="C1550" s="10"/>
    </row>
    <row r="1551" spans="1:3">
      <c r="A1551" s="21">
        <v>285</v>
      </c>
      <c r="B1551" s="24">
        <f>100*('Calc2'!B9864*'935'!P291*'Calc2'!B3398)/'11'!B$17</f>
        <v>0</v>
      </c>
      <c r="C1551" s="10"/>
    </row>
    <row r="1552" spans="1:3">
      <c r="A1552" s="21">
        <v>286</v>
      </c>
      <c r="B1552" s="24">
        <f>100*('Calc2'!B9865*'935'!P292*'Calc2'!B3399)/'11'!B$17</f>
        <v>0</v>
      </c>
      <c r="C1552" s="10"/>
    </row>
    <row r="1553" spans="1:3">
      <c r="A1553" s="21">
        <v>287</v>
      </c>
      <c r="B1553" s="24">
        <f>100*('Calc2'!B9866*'935'!P293*'Calc2'!B3400)/'11'!B$17</f>
        <v>0</v>
      </c>
      <c r="C1553" s="10"/>
    </row>
    <row r="1554" spans="1:3">
      <c r="A1554" s="21">
        <v>288</v>
      </c>
      <c r="B1554" s="24">
        <f>100*('Calc2'!B9867*'935'!P294*'Calc2'!B3401)/'11'!B$17</f>
        <v>0</v>
      </c>
      <c r="C1554" s="10"/>
    </row>
    <row r="1555" spans="1:3">
      <c r="A1555" s="21">
        <v>289</v>
      </c>
      <c r="B1555" s="24">
        <f>100*('Calc2'!B9868*'935'!P295*'Calc2'!B3402)/'11'!B$17</f>
        <v>0</v>
      </c>
      <c r="C1555" s="10"/>
    </row>
    <row r="1556" spans="1:3">
      <c r="A1556" s="21">
        <v>290</v>
      </c>
      <c r="B1556" s="24">
        <f>100*('Calc2'!B9869*'935'!P296*'Calc2'!B3403)/'11'!B$17</f>
        <v>0</v>
      </c>
      <c r="C1556" s="10"/>
    </row>
    <row r="1557" spans="1:3">
      <c r="A1557" s="21">
        <v>291</v>
      </c>
      <c r="B1557" s="24">
        <f>100*('Calc2'!B9870*'935'!P297*'Calc2'!B3404)/'11'!B$17</f>
        <v>0</v>
      </c>
      <c r="C1557" s="10"/>
    </row>
    <row r="1558" spans="1:3">
      <c r="A1558" s="21">
        <v>292</v>
      </c>
      <c r="B1558" s="24">
        <f>100*('Calc2'!B9871*'935'!P298*'Calc2'!B3405)/'11'!B$17</f>
        <v>0</v>
      </c>
      <c r="C1558" s="10"/>
    </row>
    <row r="1559" spans="1:3">
      <c r="A1559" s="21">
        <v>293</v>
      </c>
      <c r="B1559" s="24">
        <f>100*('Calc2'!B9872*'935'!P299*'Calc2'!B3406)/'11'!B$17</f>
        <v>0</v>
      </c>
      <c r="C1559" s="10"/>
    </row>
    <row r="1560" spans="1:3">
      <c r="A1560" s="21">
        <v>294</v>
      </c>
      <c r="B1560" s="24">
        <f>100*('Calc2'!B9873*'935'!P300*'Calc2'!B3407)/'11'!B$17</f>
        <v>0</v>
      </c>
      <c r="C1560" s="10"/>
    </row>
    <row r="1561" spans="1:3">
      <c r="A1561" s="21">
        <v>295</v>
      </c>
      <c r="B1561" s="24">
        <f>100*('Calc2'!B9874*'935'!P301*'Calc2'!B3408)/'11'!B$17</f>
        <v>0</v>
      </c>
      <c r="C1561" s="10"/>
    </row>
    <row r="1562" spans="1:3">
      <c r="A1562" s="21">
        <v>296</v>
      </c>
      <c r="B1562" s="24">
        <f>100*('Calc2'!B9875*'935'!P302*'Calc2'!B3409)/'11'!B$17</f>
        <v>0</v>
      </c>
      <c r="C1562" s="10"/>
    </row>
    <row r="1563" spans="1:3">
      <c r="A1563" s="21">
        <v>297</v>
      </c>
      <c r="B1563" s="24">
        <f>100*('Calc2'!B9876*'935'!P303*'Calc2'!B3410)/'11'!B$17</f>
        <v>0</v>
      </c>
      <c r="C1563" s="10"/>
    </row>
    <row r="1564" spans="1:3">
      <c r="A1564" s="21">
        <v>298</v>
      </c>
      <c r="B1564" s="24">
        <f>100*('Calc2'!B9877*'935'!P304*'Calc2'!B3411)/'11'!B$17</f>
        <v>0</v>
      </c>
      <c r="C1564" s="10"/>
    </row>
    <row r="1565" spans="1:3">
      <c r="A1565" s="21">
        <v>299</v>
      </c>
      <c r="B1565" s="24">
        <f>100*('Calc2'!B9878*'935'!P305*'Calc2'!B3412)/'11'!B$17</f>
        <v>0</v>
      </c>
      <c r="C1565" s="10"/>
    </row>
    <row r="1566" spans="1:3">
      <c r="A1566" s="21">
        <v>300</v>
      </c>
      <c r="B1566" s="24">
        <f>100*('Calc2'!B9879*'935'!P306*'Calc2'!B3413)/'11'!B$17</f>
        <v>0</v>
      </c>
      <c r="C1566" s="10"/>
    </row>
    <row r="1568" spans="1:3">
      <c r="A1568" s="11" t="s">
        <v>765</v>
      </c>
    </row>
    <row r="1569" spans="1:3">
      <c r="A1569" s="2" t="s">
        <v>253</v>
      </c>
    </row>
    <row r="1570" spans="1:3">
      <c r="A1570" s="13" t="s">
        <v>352</v>
      </c>
    </row>
    <row r="1571" spans="1:3">
      <c r="A1571" s="13" t="s">
        <v>766</v>
      </c>
    </row>
    <row r="1572" spans="1:3">
      <c r="A1572" s="13" t="s">
        <v>767</v>
      </c>
    </row>
    <row r="1573" spans="1:3">
      <c r="A1573" s="2" t="s">
        <v>768</v>
      </c>
    </row>
    <row r="1575" spans="1:3">
      <c r="B1575" s="3" t="s">
        <v>769</v>
      </c>
    </row>
    <row r="1576" spans="1:3">
      <c r="A1576" s="21">
        <v>1</v>
      </c>
      <c r="B1576" s="24">
        <f>IF('935'!P7=0,B957+B1267,B957)</f>
        <v>0</v>
      </c>
      <c r="C1576" s="10"/>
    </row>
    <row r="1577" spans="1:3">
      <c r="A1577" s="21">
        <v>2</v>
      </c>
      <c r="B1577" s="24">
        <f>IF('935'!P8=0,B958+B1268,B958)</f>
        <v>0</v>
      </c>
      <c r="C1577" s="10"/>
    </row>
    <row r="1578" spans="1:3">
      <c r="A1578" s="21">
        <v>3</v>
      </c>
      <c r="B1578" s="24">
        <f>IF('935'!P9=0,B959+B1269,B959)</f>
        <v>0</v>
      </c>
      <c r="C1578" s="10"/>
    </row>
    <row r="1579" spans="1:3">
      <c r="A1579" s="21">
        <v>4</v>
      </c>
      <c r="B1579" s="24">
        <f>IF('935'!P10=0,B960+B1270,B960)</f>
        <v>0</v>
      </c>
      <c r="C1579" s="10"/>
    </row>
    <row r="1580" spans="1:3">
      <c r="A1580" s="21">
        <v>5</v>
      </c>
      <c r="B1580" s="24">
        <f>IF('935'!P11=0,B961+B1271,B961)</f>
        <v>0</v>
      </c>
      <c r="C1580" s="10"/>
    </row>
    <row r="1581" spans="1:3">
      <c r="A1581" s="21">
        <v>6</v>
      </c>
      <c r="B1581" s="24">
        <f>IF('935'!P12=0,B962+B1272,B962)</f>
        <v>0</v>
      </c>
      <c r="C1581" s="10"/>
    </row>
    <row r="1582" spans="1:3">
      <c r="A1582" s="21">
        <v>7</v>
      </c>
      <c r="B1582" s="24">
        <f>IF('935'!P13=0,B963+B1273,B963)</f>
        <v>0</v>
      </c>
      <c r="C1582" s="10"/>
    </row>
    <row r="1583" spans="1:3">
      <c r="A1583" s="21">
        <v>8</v>
      </c>
      <c r="B1583" s="24">
        <f>IF('935'!P14=0,B964+B1274,B964)</f>
        <v>0</v>
      </c>
      <c r="C1583" s="10"/>
    </row>
    <row r="1584" spans="1:3">
      <c r="A1584" s="21">
        <v>9</v>
      </c>
      <c r="B1584" s="24">
        <f>IF('935'!P15=0,B965+B1275,B965)</f>
        <v>0</v>
      </c>
      <c r="C1584" s="10"/>
    </row>
    <row r="1585" spans="1:3">
      <c r="A1585" s="21">
        <v>10</v>
      </c>
      <c r="B1585" s="24">
        <f>IF('935'!P16=0,B966+B1276,B966)</f>
        <v>0</v>
      </c>
      <c r="C1585" s="10"/>
    </row>
    <row r="1586" spans="1:3">
      <c r="A1586" s="21">
        <v>11</v>
      </c>
      <c r="B1586" s="24">
        <f>IF('935'!P17=0,B967+B1277,B967)</f>
        <v>0</v>
      </c>
      <c r="C1586" s="10"/>
    </row>
    <row r="1587" spans="1:3">
      <c r="A1587" s="21">
        <v>12</v>
      </c>
      <c r="B1587" s="24">
        <f>IF('935'!P18=0,B968+B1278,B968)</f>
        <v>0</v>
      </c>
      <c r="C1587" s="10"/>
    </row>
    <row r="1588" spans="1:3">
      <c r="A1588" s="21">
        <v>13</v>
      </c>
      <c r="B1588" s="24">
        <f>IF('935'!P19=0,B969+B1279,B969)</f>
        <v>0</v>
      </c>
      <c r="C1588" s="10"/>
    </row>
    <row r="1589" spans="1:3">
      <c r="A1589" s="21">
        <v>14</v>
      </c>
      <c r="B1589" s="24">
        <f>IF('935'!P20=0,B970+B1280,B970)</f>
        <v>0</v>
      </c>
      <c r="C1589" s="10"/>
    </row>
    <row r="1590" spans="1:3">
      <c r="A1590" s="21">
        <v>15</v>
      </c>
      <c r="B1590" s="24">
        <f>IF('935'!P21=0,B971+B1281,B971)</f>
        <v>0</v>
      </c>
      <c r="C1590" s="10"/>
    </row>
    <row r="1591" spans="1:3">
      <c r="A1591" s="21">
        <v>16</v>
      </c>
      <c r="B1591" s="24">
        <f>IF('935'!P22=0,B972+B1282,B972)</f>
        <v>0</v>
      </c>
      <c r="C1591" s="10"/>
    </row>
    <row r="1592" spans="1:3">
      <c r="A1592" s="21">
        <v>17</v>
      </c>
      <c r="B1592" s="24">
        <f>IF('935'!P23=0,B973+B1283,B973)</f>
        <v>0</v>
      </c>
      <c r="C1592" s="10"/>
    </row>
    <row r="1593" spans="1:3">
      <c r="A1593" s="21">
        <v>18</v>
      </c>
      <c r="B1593" s="24">
        <f>IF('935'!P24=0,B974+B1284,B974)</f>
        <v>0</v>
      </c>
      <c r="C1593" s="10"/>
    </row>
    <row r="1594" spans="1:3">
      <c r="A1594" s="21">
        <v>19</v>
      </c>
      <c r="B1594" s="24">
        <f>IF('935'!P25=0,B975+B1285,B975)</f>
        <v>0</v>
      </c>
      <c r="C1594" s="10"/>
    </row>
    <row r="1595" spans="1:3">
      <c r="A1595" s="21">
        <v>20</v>
      </c>
      <c r="B1595" s="24">
        <f>IF('935'!P26=0,B976+B1286,B976)</f>
        <v>0</v>
      </c>
      <c r="C1595" s="10"/>
    </row>
    <row r="1596" spans="1:3">
      <c r="A1596" s="21">
        <v>21</v>
      </c>
      <c r="B1596" s="24">
        <f>IF('935'!P27=0,B977+B1287,B977)</f>
        <v>0</v>
      </c>
      <c r="C1596" s="10"/>
    </row>
    <row r="1597" spans="1:3">
      <c r="A1597" s="21">
        <v>22</v>
      </c>
      <c r="B1597" s="24">
        <f>IF('935'!P28=0,B978+B1288,B978)</f>
        <v>0</v>
      </c>
      <c r="C1597" s="10"/>
    </row>
    <row r="1598" spans="1:3">
      <c r="A1598" s="21">
        <v>23</v>
      </c>
      <c r="B1598" s="24">
        <f>IF('935'!P29=0,B979+B1289,B979)</f>
        <v>0</v>
      </c>
      <c r="C1598" s="10"/>
    </row>
    <row r="1599" spans="1:3">
      <c r="A1599" s="21">
        <v>24</v>
      </c>
      <c r="B1599" s="24">
        <f>IF('935'!P30=0,B980+B1290,B980)</f>
        <v>0</v>
      </c>
      <c r="C1599" s="10"/>
    </row>
    <row r="1600" spans="1:3">
      <c r="A1600" s="21">
        <v>25</v>
      </c>
      <c r="B1600" s="24">
        <f>IF('935'!P31=0,B981+B1291,B981)</f>
        <v>0</v>
      </c>
      <c r="C1600" s="10"/>
    </row>
    <row r="1601" spans="1:3">
      <c r="A1601" s="21">
        <v>26</v>
      </c>
      <c r="B1601" s="24">
        <f>IF('935'!P32=0,B982+B1292,B982)</f>
        <v>0</v>
      </c>
      <c r="C1601" s="10"/>
    </row>
    <row r="1602" spans="1:3">
      <c r="A1602" s="21">
        <v>27</v>
      </c>
      <c r="B1602" s="24">
        <f>IF('935'!P33=0,B983+B1293,B983)</f>
        <v>0</v>
      </c>
      <c r="C1602" s="10"/>
    </row>
    <row r="1603" spans="1:3">
      <c r="A1603" s="21">
        <v>28</v>
      </c>
      <c r="B1603" s="24">
        <f>IF('935'!P34=0,B984+B1294,B984)</f>
        <v>0</v>
      </c>
      <c r="C1603" s="10"/>
    </row>
    <row r="1604" spans="1:3">
      <c r="A1604" s="21">
        <v>29</v>
      </c>
      <c r="B1604" s="24">
        <f>IF('935'!P35=0,B985+B1295,B985)</f>
        <v>0</v>
      </c>
      <c r="C1604" s="10"/>
    </row>
    <row r="1605" spans="1:3">
      <c r="A1605" s="21">
        <v>30</v>
      </c>
      <c r="B1605" s="24">
        <f>IF('935'!P36=0,B986+B1296,B986)</f>
        <v>0</v>
      </c>
      <c r="C1605" s="10"/>
    </row>
    <row r="1606" spans="1:3">
      <c r="A1606" s="21">
        <v>31</v>
      </c>
      <c r="B1606" s="24">
        <f>IF('935'!P37=0,B987+B1297,B987)</f>
        <v>0</v>
      </c>
      <c r="C1606" s="10"/>
    </row>
    <row r="1607" spans="1:3">
      <c r="A1607" s="21">
        <v>32</v>
      </c>
      <c r="B1607" s="24">
        <f>IF('935'!P38=0,B988+B1298,B988)</f>
        <v>0</v>
      </c>
      <c r="C1607" s="10"/>
    </row>
    <row r="1608" spans="1:3">
      <c r="A1608" s="21">
        <v>33</v>
      </c>
      <c r="B1608" s="24">
        <f>IF('935'!P39=0,B989+B1299,B989)</f>
        <v>0</v>
      </c>
      <c r="C1608" s="10"/>
    </row>
    <row r="1609" spans="1:3">
      <c r="A1609" s="21">
        <v>34</v>
      </c>
      <c r="B1609" s="24">
        <f>IF('935'!P40=0,B990+B1300,B990)</f>
        <v>0</v>
      </c>
      <c r="C1609" s="10"/>
    </row>
    <row r="1610" spans="1:3">
      <c r="A1610" s="21">
        <v>35</v>
      </c>
      <c r="B1610" s="24">
        <f>IF('935'!P41=0,B991+B1301,B991)</f>
        <v>0</v>
      </c>
      <c r="C1610" s="10"/>
    </row>
    <row r="1611" spans="1:3">
      <c r="A1611" s="21">
        <v>36</v>
      </c>
      <c r="B1611" s="24">
        <f>IF('935'!P42=0,B992+B1302,B992)</f>
        <v>0</v>
      </c>
      <c r="C1611" s="10"/>
    </row>
    <row r="1612" spans="1:3">
      <c r="A1612" s="21">
        <v>37</v>
      </c>
      <c r="B1612" s="24">
        <f>IF('935'!P43=0,B993+B1303,B993)</f>
        <v>0</v>
      </c>
      <c r="C1612" s="10"/>
    </row>
    <row r="1613" spans="1:3">
      <c r="A1613" s="21">
        <v>38</v>
      </c>
      <c r="B1613" s="24">
        <f>IF('935'!P44=0,B994+B1304,B994)</f>
        <v>0</v>
      </c>
      <c r="C1613" s="10"/>
    </row>
    <row r="1614" spans="1:3">
      <c r="A1614" s="21">
        <v>39</v>
      </c>
      <c r="B1614" s="24">
        <f>IF('935'!P45=0,B995+B1305,B995)</f>
        <v>0</v>
      </c>
      <c r="C1614" s="10"/>
    </row>
    <row r="1615" spans="1:3">
      <c r="A1615" s="21">
        <v>40</v>
      </c>
      <c r="B1615" s="24">
        <f>IF('935'!P46=0,B996+B1306,B996)</f>
        <v>0</v>
      </c>
      <c r="C1615" s="10"/>
    </row>
    <row r="1616" spans="1:3">
      <c r="A1616" s="21">
        <v>41</v>
      </c>
      <c r="B1616" s="24">
        <f>IF('935'!P47=0,B997+B1307,B997)</f>
        <v>0</v>
      </c>
      <c r="C1616" s="10"/>
    </row>
    <row r="1617" spans="1:3">
      <c r="A1617" s="21">
        <v>42</v>
      </c>
      <c r="B1617" s="24">
        <f>IF('935'!P48=0,B998+B1308,B998)</f>
        <v>0</v>
      </c>
      <c r="C1617" s="10"/>
    </row>
    <row r="1618" spans="1:3">
      <c r="A1618" s="21">
        <v>43</v>
      </c>
      <c r="B1618" s="24">
        <f>IF('935'!P49=0,B999+B1309,B999)</f>
        <v>0</v>
      </c>
      <c r="C1618" s="10"/>
    </row>
    <row r="1619" spans="1:3">
      <c r="A1619" s="21">
        <v>44</v>
      </c>
      <c r="B1619" s="24">
        <f>IF('935'!P50=0,B1000+B1310,B1000)</f>
        <v>0</v>
      </c>
      <c r="C1619" s="10"/>
    </row>
    <row r="1620" spans="1:3">
      <c r="A1620" s="21">
        <v>45</v>
      </c>
      <c r="B1620" s="24">
        <f>IF('935'!P51=0,B1001+B1311,B1001)</f>
        <v>0</v>
      </c>
      <c r="C1620" s="10"/>
    </row>
    <row r="1621" spans="1:3">
      <c r="A1621" s="21">
        <v>46</v>
      </c>
      <c r="B1621" s="24">
        <f>IF('935'!P52=0,B1002+B1312,B1002)</f>
        <v>0</v>
      </c>
      <c r="C1621" s="10"/>
    </row>
    <row r="1622" spans="1:3">
      <c r="A1622" s="21">
        <v>47</v>
      </c>
      <c r="B1622" s="24">
        <f>IF('935'!P53=0,B1003+B1313,B1003)</f>
        <v>0</v>
      </c>
      <c r="C1622" s="10"/>
    </row>
    <row r="1623" spans="1:3">
      <c r="A1623" s="21">
        <v>48</v>
      </c>
      <c r="B1623" s="24">
        <f>IF('935'!P54=0,B1004+B1314,B1004)</f>
        <v>0</v>
      </c>
      <c r="C1623" s="10"/>
    </row>
    <row r="1624" spans="1:3">
      <c r="A1624" s="21">
        <v>49</v>
      </c>
      <c r="B1624" s="24">
        <f>IF('935'!P55=0,B1005+B1315,B1005)</f>
        <v>0</v>
      </c>
      <c r="C1624" s="10"/>
    </row>
    <row r="1625" spans="1:3">
      <c r="A1625" s="21">
        <v>50</v>
      </c>
      <c r="B1625" s="24">
        <f>IF('935'!P56=0,B1006+B1316,B1006)</f>
        <v>0</v>
      </c>
      <c r="C1625" s="10"/>
    </row>
    <row r="1626" spans="1:3">
      <c r="A1626" s="21">
        <v>51</v>
      </c>
      <c r="B1626" s="24">
        <f>IF('935'!P57=0,B1007+B1317,B1007)</f>
        <v>0</v>
      </c>
      <c r="C1626" s="10"/>
    </row>
    <row r="1627" spans="1:3">
      <c r="A1627" s="21">
        <v>52</v>
      </c>
      <c r="B1627" s="24">
        <f>IF('935'!P58=0,B1008+B1318,B1008)</f>
        <v>0</v>
      </c>
      <c r="C1627" s="10"/>
    </row>
    <row r="1628" spans="1:3">
      <c r="A1628" s="21">
        <v>53</v>
      </c>
      <c r="B1628" s="24">
        <f>IF('935'!P59=0,B1009+B1319,B1009)</f>
        <v>0</v>
      </c>
      <c r="C1628" s="10"/>
    </row>
    <row r="1629" spans="1:3">
      <c r="A1629" s="21">
        <v>54</v>
      </c>
      <c r="B1629" s="24">
        <f>IF('935'!P60=0,B1010+B1320,B1010)</f>
        <v>0</v>
      </c>
      <c r="C1629" s="10"/>
    </row>
    <row r="1630" spans="1:3">
      <c r="A1630" s="21">
        <v>55</v>
      </c>
      <c r="B1630" s="24">
        <f>IF('935'!P61=0,B1011+B1321,B1011)</f>
        <v>0</v>
      </c>
      <c r="C1630" s="10"/>
    </row>
    <row r="1631" spans="1:3">
      <c r="A1631" s="21">
        <v>56</v>
      </c>
      <c r="B1631" s="24">
        <f>IF('935'!P62=0,B1012+B1322,B1012)</f>
        <v>0</v>
      </c>
      <c r="C1631" s="10"/>
    </row>
    <row r="1632" spans="1:3">
      <c r="A1632" s="21">
        <v>57</v>
      </c>
      <c r="B1632" s="24">
        <f>IF('935'!P63=0,B1013+B1323,B1013)</f>
        <v>0</v>
      </c>
      <c r="C1632" s="10"/>
    </row>
    <row r="1633" spans="1:3">
      <c r="A1633" s="21">
        <v>58</v>
      </c>
      <c r="B1633" s="24">
        <f>IF('935'!P64=0,B1014+B1324,B1014)</f>
        <v>0</v>
      </c>
      <c r="C1633" s="10"/>
    </row>
    <row r="1634" spans="1:3">
      <c r="A1634" s="21">
        <v>59</v>
      </c>
      <c r="B1634" s="24">
        <f>IF('935'!P65=0,B1015+B1325,B1015)</f>
        <v>0</v>
      </c>
      <c r="C1634" s="10"/>
    </row>
    <row r="1635" spans="1:3">
      <c r="A1635" s="21">
        <v>60</v>
      </c>
      <c r="B1635" s="24">
        <f>IF('935'!P66=0,B1016+B1326,B1016)</f>
        <v>0</v>
      </c>
      <c r="C1635" s="10"/>
    </row>
    <row r="1636" spans="1:3">
      <c r="A1636" s="21">
        <v>61</v>
      </c>
      <c r="B1636" s="24">
        <f>IF('935'!P67=0,B1017+B1327,B1017)</f>
        <v>0</v>
      </c>
      <c r="C1636" s="10"/>
    </row>
    <row r="1637" spans="1:3">
      <c r="A1637" s="21">
        <v>62</v>
      </c>
      <c r="B1637" s="24">
        <f>IF('935'!P68=0,B1018+B1328,B1018)</f>
        <v>0</v>
      </c>
      <c r="C1637" s="10"/>
    </row>
    <row r="1638" spans="1:3">
      <c r="A1638" s="21">
        <v>63</v>
      </c>
      <c r="B1638" s="24">
        <f>IF('935'!P69=0,B1019+B1329,B1019)</f>
        <v>0</v>
      </c>
      <c r="C1638" s="10"/>
    </row>
    <row r="1639" spans="1:3">
      <c r="A1639" s="21">
        <v>64</v>
      </c>
      <c r="B1639" s="24">
        <f>IF('935'!P70=0,B1020+B1330,B1020)</f>
        <v>0</v>
      </c>
      <c r="C1639" s="10"/>
    </row>
    <row r="1640" spans="1:3">
      <c r="A1640" s="21">
        <v>65</v>
      </c>
      <c r="B1640" s="24">
        <f>IF('935'!P71=0,B1021+B1331,B1021)</f>
        <v>0</v>
      </c>
      <c r="C1640" s="10"/>
    </row>
    <row r="1641" spans="1:3">
      <c r="A1641" s="21">
        <v>66</v>
      </c>
      <c r="B1641" s="24">
        <f>IF('935'!P72=0,B1022+B1332,B1022)</f>
        <v>0</v>
      </c>
      <c r="C1641" s="10"/>
    </row>
    <row r="1642" spans="1:3">
      <c r="A1642" s="21">
        <v>67</v>
      </c>
      <c r="B1642" s="24">
        <f>IF('935'!P73=0,B1023+B1333,B1023)</f>
        <v>0</v>
      </c>
      <c r="C1642" s="10"/>
    </row>
    <row r="1643" spans="1:3">
      <c r="A1643" s="21">
        <v>68</v>
      </c>
      <c r="B1643" s="24">
        <f>IF('935'!P74=0,B1024+B1334,B1024)</f>
        <v>0</v>
      </c>
      <c r="C1643" s="10"/>
    </row>
    <row r="1644" spans="1:3">
      <c r="A1644" s="21">
        <v>69</v>
      </c>
      <c r="B1644" s="24">
        <f>IF('935'!P75=0,B1025+B1335,B1025)</f>
        <v>0</v>
      </c>
      <c r="C1644" s="10"/>
    </row>
    <row r="1645" spans="1:3">
      <c r="A1645" s="21">
        <v>70</v>
      </c>
      <c r="B1645" s="24">
        <f>IF('935'!P76=0,B1026+B1336,B1026)</f>
        <v>0</v>
      </c>
      <c r="C1645" s="10"/>
    </row>
    <row r="1646" spans="1:3">
      <c r="A1646" s="21">
        <v>71</v>
      </c>
      <c r="B1646" s="24">
        <f>IF('935'!P77=0,B1027+B1337,B1027)</f>
        <v>0</v>
      </c>
      <c r="C1646" s="10"/>
    </row>
    <row r="1647" spans="1:3">
      <c r="A1647" s="21">
        <v>72</v>
      </c>
      <c r="B1647" s="24">
        <f>IF('935'!P78=0,B1028+B1338,B1028)</f>
        <v>0</v>
      </c>
      <c r="C1647" s="10"/>
    </row>
    <row r="1648" spans="1:3">
      <c r="A1648" s="21">
        <v>73</v>
      </c>
      <c r="B1648" s="24">
        <f>IF('935'!P79=0,B1029+B1339,B1029)</f>
        <v>0</v>
      </c>
      <c r="C1648" s="10"/>
    </row>
    <row r="1649" spans="1:3">
      <c r="A1649" s="21">
        <v>74</v>
      </c>
      <c r="B1649" s="24">
        <f>IF('935'!P80=0,B1030+B1340,B1030)</f>
        <v>0</v>
      </c>
      <c r="C1649" s="10"/>
    </row>
    <row r="1650" spans="1:3">
      <c r="A1650" s="21">
        <v>75</v>
      </c>
      <c r="B1650" s="24">
        <f>IF('935'!P81=0,B1031+B1341,B1031)</f>
        <v>0</v>
      </c>
      <c r="C1650" s="10"/>
    </row>
    <row r="1651" spans="1:3">
      <c r="A1651" s="21">
        <v>76</v>
      </c>
      <c r="B1651" s="24">
        <f>IF('935'!P82=0,B1032+B1342,B1032)</f>
        <v>0</v>
      </c>
      <c r="C1651" s="10"/>
    </row>
    <row r="1652" spans="1:3">
      <c r="A1652" s="21">
        <v>77</v>
      </c>
      <c r="B1652" s="24">
        <f>IF('935'!P83=0,B1033+B1343,B1033)</f>
        <v>0</v>
      </c>
      <c r="C1652" s="10"/>
    </row>
    <row r="1653" spans="1:3">
      <c r="A1653" s="21">
        <v>78</v>
      </c>
      <c r="B1653" s="24">
        <f>IF('935'!P84=0,B1034+B1344,B1034)</f>
        <v>0</v>
      </c>
      <c r="C1653" s="10"/>
    </row>
    <row r="1654" spans="1:3">
      <c r="A1654" s="21">
        <v>79</v>
      </c>
      <c r="B1654" s="24">
        <f>IF('935'!P85=0,B1035+B1345,B1035)</f>
        <v>0</v>
      </c>
      <c r="C1654" s="10"/>
    </row>
    <row r="1655" spans="1:3">
      <c r="A1655" s="21">
        <v>80</v>
      </c>
      <c r="B1655" s="24">
        <f>IF('935'!P86=0,B1036+B1346,B1036)</f>
        <v>0</v>
      </c>
      <c r="C1655" s="10"/>
    </row>
    <row r="1656" spans="1:3">
      <c r="A1656" s="21">
        <v>81</v>
      </c>
      <c r="B1656" s="24">
        <f>IF('935'!P87=0,B1037+B1347,B1037)</f>
        <v>0</v>
      </c>
      <c r="C1656" s="10"/>
    </row>
    <row r="1657" spans="1:3">
      <c r="A1657" s="21">
        <v>82</v>
      </c>
      <c r="B1657" s="24">
        <f>IF('935'!P88=0,B1038+B1348,B1038)</f>
        <v>0</v>
      </c>
      <c r="C1657" s="10"/>
    </row>
    <row r="1658" spans="1:3">
      <c r="A1658" s="21">
        <v>83</v>
      </c>
      <c r="B1658" s="24">
        <f>IF('935'!P89=0,B1039+B1349,B1039)</f>
        <v>0</v>
      </c>
      <c r="C1658" s="10"/>
    </row>
    <row r="1659" spans="1:3">
      <c r="A1659" s="21">
        <v>84</v>
      </c>
      <c r="B1659" s="24">
        <f>IF('935'!P90=0,B1040+B1350,B1040)</f>
        <v>0</v>
      </c>
      <c r="C1659" s="10"/>
    </row>
    <row r="1660" spans="1:3">
      <c r="A1660" s="21">
        <v>85</v>
      </c>
      <c r="B1660" s="24">
        <f>IF('935'!P91=0,B1041+B1351,B1041)</f>
        <v>0</v>
      </c>
      <c r="C1660" s="10"/>
    </row>
    <row r="1661" spans="1:3">
      <c r="A1661" s="21">
        <v>86</v>
      </c>
      <c r="B1661" s="24">
        <f>IF('935'!P92=0,B1042+B1352,B1042)</f>
        <v>0</v>
      </c>
      <c r="C1661" s="10"/>
    </row>
    <row r="1662" spans="1:3">
      <c r="A1662" s="21">
        <v>87</v>
      </c>
      <c r="B1662" s="24">
        <f>IF('935'!P93=0,B1043+B1353,B1043)</f>
        <v>0</v>
      </c>
      <c r="C1662" s="10"/>
    </row>
    <row r="1663" spans="1:3">
      <c r="A1663" s="21">
        <v>88</v>
      </c>
      <c r="B1663" s="24">
        <f>IF('935'!P94=0,B1044+B1354,B1044)</f>
        <v>0</v>
      </c>
      <c r="C1663" s="10"/>
    </row>
    <row r="1664" spans="1:3">
      <c r="A1664" s="21">
        <v>89</v>
      </c>
      <c r="B1664" s="24">
        <f>IF('935'!P95=0,B1045+B1355,B1045)</f>
        <v>0</v>
      </c>
      <c r="C1664" s="10"/>
    </row>
    <row r="1665" spans="1:3">
      <c r="A1665" s="21">
        <v>90</v>
      </c>
      <c r="B1665" s="24">
        <f>IF('935'!P96=0,B1046+B1356,B1046)</f>
        <v>0</v>
      </c>
      <c r="C1665" s="10"/>
    </row>
    <row r="1666" spans="1:3">
      <c r="A1666" s="21">
        <v>91</v>
      </c>
      <c r="B1666" s="24">
        <f>IF('935'!P97=0,B1047+B1357,B1047)</f>
        <v>0</v>
      </c>
      <c r="C1666" s="10"/>
    </row>
    <row r="1667" spans="1:3">
      <c r="A1667" s="21">
        <v>92</v>
      </c>
      <c r="B1667" s="24">
        <f>IF('935'!P98=0,B1048+B1358,B1048)</f>
        <v>0</v>
      </c>
      <c r="C1667" s="10"/>
    </row>
    <row r="1668" spans="1:3">
      <c r="A1668" s="21">
        <v>93</v>
      </c>
      <c r="B1668" s="24">
        <f>IF('935'!P99=0,B1049+B1359,B1049)</f>
        <v>0</v>
      </c>
      <c r="C1668" s="10"/>
    </row>
    <row r="1669" spans="1:3">
      <c r="A1669" s="21">
        <v>94</v>
      </c>
      <c r="B1669" s="24">
        <f>IF('935'!P100=0,B1050+B1360,B1050)</f>
        <v>0</v>
      </c>
      <c r="C1669" s="10"/>
    </row>
    <row r="1670" spans="1:3">
      <c r="A1670" s="21">
        <v>95</v>
      </c>
      <c r="B1670" s="24">
        <f>IF('935'!P101=0,B1051+B1361,B1051)</f>
        <v>0</v>
      </c>
      <c r="C1670" s="10"/>
    </row>
    <row r="1671" spans="1:3">
      <c r="A1671" s="21">
        <v>96</v>
      </c>
      <c r="B1671" s="24">
        <f>IF('935'!P102=0,B1052+B1362,B1052)</f>
        <v>0</v>
      </c>
      <c r="C1671" s="10"/>
    </row>
    <row r="1672" spans="1:3">
      <c r="A1672" s="21">
        <v>97</v>
      </c>
      <c r="B1672" s="24">
        <f>IF('935'!P103=0,B1053+B1363,B1053)</f>
        <v>0</v>
      </c>
      <c r="C1672" s="10"/>
    </row>
    <row r="1673" spans="1:3">
      <c r="A1673" s="21">
        <v>98</v>
      </c>
      <c r="B1673" s="24">
        <f>IF('935'!P104=0,B1054+B1364,B1054)</f>
        <v>0</v>
      </c>
      <c r="C1673" s="10"/>
    </row>
    <row r="1674" spans="1:3">
      <c r="A1674" s="21">
        <v>99</v>
      </c>
      <c r="B1674" s="24">
        <f>IF('935'!P105=0,B1055+B1365,B1055)</f>
        <v>0</v>
      </c>
      <c r="C1674" s="10"/>
    </row>
    <row r="1675" spans="1:3">
      <c r="A1675" s="21">
        <v>100</v>
      </c>
      <c r="B1675" s="24">
        <f>IF('935'!P106=0,B1056+B1366,B1056)</f>
        <v>0</v>
      </c>
      <c r="C1675" s="10"/>
    </row>
    <row r="1676" spans="1:3">
      <c r="A1676" s="21">
        <v>101</v>
      </c>
      <c r="B1676" s="24">
        <f>IF('935'!P107=0,B1057+B1367,B1057)</f>
        <v>0</v>
      </c>
      <c r="C1676" s="10"/>
    </row>
    <row r="1677" spans="1:3">
      <c r="A1677" s="21">
        <v>102</v>
      </c>
      <c r="B1677" s="24">
        <f>IF('935'!P108=0,B1058+B1368,B1058)</f>
        <v>0</v>
      </c>
      <c r="C1677" s="10"/>
    </row>
    <row r="1678" spans="1:3">
      <c r="A1678" s="21">
        <v>103</v>
      </c>
      <c r="B1678" s="24">
        <f>IF('935'!P109=0,B1059+B1369,B1059)</f>
        <v>0</v>
      </c>
      <c r="C1678" s="10"/>
    </row>
    <row r="1679" spans="1:3">
      <c r="A1679" s="21">
        <v>104</v>
      </c>
      <c r="B1679" s="24">
        <f>IF('935'!P110=0,B1060+B1370,B1060)</f>
        <v>0</v>
      </c>
      <c r="C1679" s="10"/>
    </row>
    <row r="1680" spans="1:3">
      <c r="A1680" s="21">
        <v>105</v>
      </c>
      <c r="B1680" s="24">
        <f>IF('935'!P111=0,B1061+B1371,B1061)</f>
        <v>0</v>
      </c>
      <c r="C1680" s="10"/>
    </row>
    <row r="1681" spans="1:3">
      <c r="A1681" s="21">
        <v>106</v>
      </c>
      <c r="B1681" s="24">
        <f>IF('935'!P112=0,B1062+B1372,B1062)</f>
        <v>0</v>
      </c>
      <c r="C1681" s="10"/>
    </row>
    <row r="1682" spans="1:3">
      <c r="A1682" s="21">
        <v>107</v>
      </c>
      <c r="B1682" s="24">
        <f>IF('935'!P113=0,B1063+B1373,B1063)</f>
        <v>0</v>
      </c>
      <c r="C1682" s="10"/>
    </row>
    <row r="1683" spans="1:3">
      <c r="A1683" s="21">
        <v>108</v>
      </c>
      <c r="B1683" s="24">
        <f>IF('935'!P114=0,B1064+B1374,B1064)</f>
        <v>0</v>
      </c>
      <c r="C1683" s="10"/>
    </row>
    <row r="1684" spans="1:3">
      <c r="A1684" s="21">
        <v>109</v>
      </c>
      <c r="B1684" s="24">
        <f>IF('935'!P115=0,B1065+B1375,B1065)</f>
        <v>0</v>
      </c>
      <c r="C1684" s="10"/>
    </row>
    <row r="1685" spans="1:3">
      <c r="A1685" s="21">
        <v>110</v>
      </c>
      <c r="B1685" s="24">
        <f>IF('935'!P116=0,B1066+B1376,B1066)</f>
        <v>0</v>
      </c>
      <c r="C1685" s="10"/>
    </row>
    <row r="1686" spans="1:3">
      <c r="A1686" s="21">
        <v>111</v>
      </c>
      <c r="B1686" s="24">
        <f>IF('935'!P117=0,B1067+B1377,B1067)</f>
        <v>0</v>
      </c>
      <c r="C1686" s="10"/>
    </row>
    <row r="1687" spans="1:3">
      <c r="A1687" s="21">
        <v>112</v>
      </c>
      <c r="B1687" s="24">
        <f>IF('935'!P118=0,B1068+B1378,B1068)</f>
        <v>0</v>
      </c>
      <c r="C1687" s="10"/>
    </row>
    <row r="1688" spans="1:3">
      <c r="A1688" s="21">
        <v>113</v>
      </c>
      <c r="B1688" s="24">
        <f>IF('935'!P119=0,B1069+B1379,B1069)</f>
        <v>0</v>
      </c>
      <c r="C1688" s="10"/>
    </row>
    <row r="1689" spans="1:3">
      <c r="A1689" s="21">
        <v>114</v>
      </c>
      <c r="B1689" s="24">
        <f>IF('935'!P120=0,B1070+B1380,B1070)</f>
        <v>0</v>
      </c>
      <c r="C1689" s="10"/>
    </row>
    <row r="1690" spans="1:3">
      <c r="A1690" s="21">
        <v>115</v>
      </c>
      <c r="B1690" s="24">
        <f>IF('935'!P121=0,B1071+B1381,B1071)</f>
        <v>0</v>
      </c>
      <c r="C1690" s="10"/>
    </row>
    <row r="1691" spans="1:3">
      <c r="A1691" s="21">
        <v>116</v>
      </c>
      <c r="B1691" s="24">
        <f>IF('935'!P122=0,B1072+B1382,B1072)</f>
        <v>0</v>
      </c>
      <c r="C1691" s="10"/>
    </row>
    <row r="1692" spans="1:3">
      <c r="A1692" s="21">
        <v>117</v>
      </c>
      <c r="B1692" s="24">
        <f>IF('935'!P123=0,B1073+B1383,B1073)</f>
        <v>0</v>
      </c>
      <c r="C1692" s="10"/>
    </row>
    <row r="1693" spans="1:3">
      <c r="A1693" s="21">
        <v>118</v>
      </c>
      <c r="B1693" s="24">
        <f>IF('935'!P124=0,B1074+B1384,B1074)</f>
        <v>0</v>
      </c>
      <c r="C1693" s="10"/>
    </row>
    <row r="1694" spans="1:3">
      <c r="A1694" s="21">
        <v>119</v>
      </c>
      <c r="B1694" s="24">
        <f>IF('935'!P125=0,B1075+B1385,B1075)</f>
        <v>0</v>
      </c>
      <c r="C1694" s="10"/>
    </row>
    <row r="1695" spans="1:3">
      <c r="A1695" s="21">
        <v>120</v>
      </c>
      <c r="B1695" s="24">
        <f>IF('935'!P126=0,B1076+B1386,B1076)</f>
        <v>0</v>
      </c>
      <c r="C1695" s="10"/>
    </row>
    <row r="1696" spans="1:3">
      <c r="A1696" s="21">
        <v>121</v>
      </c>
      <c r="B1696" s="24">
        <f>IF('935'!P127=0,B1077+B1387,B1077)</f>
        <v>0</v>
      </c>
      <c r="C1696" s="10"/>
    </row>
    <row r="1697" spans="1:3">
      <c r="A1697" s="21">
        <v>122</v>
      </c>
      <c r="B1697" s="24">
        <f>IF('935'!P128=0,B1078+B1388,B1078)</f>
        <v>0</v>
      </c>
      <c r="C1697" s="10"/>
    </row>
    <row r="1698" spans="1:3">
      <c r="A1698" s="21">
        <v>123</v>
      </c>
      <c r="B1698" s="24">
        <f>IF('935'!P129=0,B1079+B1389,B1079)</f>
        <v>0</v>
      </c>
      <c r="C1698" s="10"/>
    </row>
    <row r="1699" spans="1:3">
      <c r="A1699" s="21">
        <v>124</v>
      </c>
      <c r="B1699" s="24">
        <f>IF('935'!P130=0,B1080+B1390,B1080)</f>
        <v>0</v>
      </c>
      <c r="C1699" s="10"/>
    </row>
    <row r="1700" spans="1:3">
      <c r="A1700" s="21">
        <v>125</v>
      </c>
      <c r="B1700" s="24">
        <f>IF('935'!P131=0,B1081+B1391,B1081)</f>
        <v>0</v>
      </c>
      <c r="C1700" s="10"/>
    </row>
    <row r="1701" spans="1:3">
      <c r="A1701" s="21">
        <v>126</v>
      </c>
      <c r="B1701" s="24">
        <f>IF('935'!P132=0,B1082+B1392,B1082)</f>
        <v>0</v>
      </c>
      <c r="C1701" s="10"/>
    </row>
    <row r="1702" spans="1:3">
      <c r="A1702" s="21">
        <v>127</v>
      </c>
      <c r="B1702" s="24">
        <f>IF('935'!P133=0,B1083+B1393,B1083)</f>
        <v>0</v>
      </c>
      <c r="C1702" s="10"/>
    </row>
    <row r="1703" spans="1:3">
      <c r="A1703" s="21">
        <v>128</v>
      </c>
      <c r="B1703" s="24">
        <f>IF('935'!P134=0,B1084+B1394,B1084)</f>
        <v>0</v>
      </c>
      <c r="C1703" s="10"/>
    </row>
    <row r="1704" spans="1:3">
      <c r="A1704" s="21">
        <v>129</v>
      </c>
      <c r="B1704" s="24">
        <f>IF('935'!P135=0,B1085+B1395,B1085)</f>
        <v>0</v>
      </c>
      <c r="C1704" s="10"/>
    </row>
    <row r="1705" spans="1:3">
      <c r="A1705" s="21">
        <v>130</v>
      </c>
      <c r="B1705" s="24">
        <f>IF('935'!P136=0,B1086+B1396,B1086)</f>
        <v>0</v>
      </c>
      <c r="C1705" s="10"/>
    </row>
    <row r="1706" spans="1:3">
      <c r="A1706" s="21">
        <v>131</v>
      </c>
      <c r="B1706" s="24">
        <f>IF('935'!P137=0,B1087+B1397,B1087)</f>
        <v>0</v>
      </c>
      <c r="C1706" s="10"/>
    </row>
    <row r="1707" spans="1:3">
      <c r="A1707" s="21">
        <v>132</v>
      </c>
      <c r="B1707" s="24">
        <f>IF('935'!P138=0,B1088+B1398,B1088)</f>
        <v>0</v>
      </c>
      <c r="C1707" s="10"/>
    </row>
    <row r="1708" spans="1:3">
      <c r="A1708" s="21">
        <v>133</v>
      </c>
      <c r="B1708" s="24">
        <f>IF('935'!P139=0,B1089+B1399,B1089)</f>
        <v>0</v>
      </c>
      <c r="C1708" s="10"/>
    </row>
    <row r="1709" spans="1:3">
      <c r="A1709" s="21">
        <v>134</v>
      </c>
      <c r="B1709" s="24">
        <f>IF('935'!P140=0,B1090+B1400,B1090)</f>
        <v>0</v>
      </c>
      <c r="C1709" s="10"/>
    </row>
    <row r="1710" spans="1:3">
      <c r="A1710" s="21">
        <v>135</v>
      </c>
      <c r="B1710" s="24">
        <f>IF('935'!P141=0,B1091+B1401,B1091)</f>
        <v>0</v>
      </c>
      <c r="C1710" s="10"/>
    </row>
    <row r="1711" spans="1:3">
      <c r="A1711" s="21">
        <v>136</v>
      </c>
      <c r="B1711" s="24">
        <f>IF('935'!P142=0,B1092+B1402,B1092)</f>
        <v>0</v>
      </c>
      <c r="C1711" s="10"/>
    </row>
    <row r="1712" spans="1:3">
      <c r="A1712" s="21">
        <v>137</v>
      </c>
      <c r="B1712" s="24">
        <f>IF('935'!P143=0,B1093+B1403,B1093)</f>
        <v>0</v>
      </c>
      <c r="C1712" s="10"/>
    </row>
    <row r="1713" spans="1:3">
      <c r="A1713" s="21">
        <v>138</v>
      </c>
      <c r="B1713" s="24">
        <f>IF('935'!P144=0,B1094+B1404,B1094)</f>
        <v>0</v>
      </c>
      <c r="C1713" s="10"/>
    </row>
    <row r="1714" spans="1:3">
      <c r="A1714" s="21">
        <v>139</v>
      </c>
      <c r="B1714" s="24">
        <f>IF('935'!P145=0,B1095+B1405,B1095)</f>
        <v>0</v>
      </c>
      <c r="C1714" s="10"/>
    </row>
    <row r="1715" spans="1:3">
      <c r="A1715" s="21">
        <v>140</v>
      </c>
      <c r="B1715" s="24">
        <f>IF('935'!P146=0,B1096+B1406,B1096)</f>
        <v>0</v>
      </c>
      <c r="C1715" s="10"/>
    </row>
    <row r="1716" spans="1:3">
      <c r="A1716" s="21">
        <v>141</v>
      </c>
      <c r="B1716" s="24">
        <f>IF('935'!P147=0,B1097+B1407,B1097)</f>
        <v>0</v>
      </c>
      <c r="C1716" s="10"/>
    </row>
    <row r="1717" spans="1:3">
      <c r="A1717" s="21">
        <v>142</v>
      </c>
      <c r="B1717" s="24">
        <f>IF('935'!P148=0,B1098+B1408,B1098)</f>
        <v>0</v>
      </c>
      <c r="C1717" s="10"/>
    </row>
    <row r="1718" spans="1:3">
      <c r="A1718" s="21">
        <v>143</v>
      </c>
      <c r="B1718" s="24">
        <f>IF('935'!P149=0,B1099+B1409,B1099)</f>
        <v>0</v>
      </c>
      <c r="C1718" s="10"/>
    </row>
    <row r="1719" spans="1:3">
      <c r="A1719" s="21">
        <v>144</v>
      </c>
      <c r="B1719" s="24">
        <f>IF('935'!P150=0,B1100+B1410,B1100)</f>
        <v>0</v>
      </c>
      <c r="C1719" s="10"/>
    </row>
    <row r="1720" spans="1:3">
      <c r="A1720" s="21">
        <v>145</v>
      </c>
      <c r="B1720" s="24">
        <f>IF('935'!P151=0,B1101+B1411,B1101)</f>
        <v>0</v>
      </c>
      <c r="C1720" s="10"/>
    </row>
    <row r="1721" spans="1:3">
      <c r="A1721" s="21">
        <v>146</v>
      </c>
      <c r="B1721" s="24">
        <f>IF('935'!P152=0,B1102+B1412,B1102)</f>
        <v>0</v>
      </c>
      <c r="C1721" s="10"/>
    </row>
    <row r="1722" spans="1:3">
      <c r="A1722" s="21">
        <v>147</v>
      </c>
      <c r="B1722" s="24">
        <f>IF('935'!P153=0,B1103+B1413,B1103)</f>
        <v>0</v>
      </c>
      <c r="C1722" s="10"/>
    </row>
    <row r="1723" spans="1:3">
      <c r="A1723" s="21">
        <v>148</v>
      </c>
      <c r="B1723" s="24">
        <f>IF('935'!P154=0,B1104+B1414,B1104)</f>
        <v>0</v>
      </c>
      <c r="C1723" s="10"/>
    </row>
    <row r="1724" spans="1:3">
      <c r="A1724" s="21">
        <v>149</v>
      </c>
      <c r="B1724" s="24">
        <f>IF('935'!P155=0,B1105+B1415,B1105)</f>
        <v>0</v>
      </c>
      <c r="C1724" s="10"/>
    </row>
    <row r="1725" spans="1:3">
      <c r="A1725" s="21">
        <v>150</v>
      </c>
      <c r="B1725" s="24">
        <f>IF('935'!P156=0,B1106+B1416,B1106)</f>
        <v>0</v>
      </c>
      <c r="C1725" s="10"/>
    </row>
    <row r="1726" spans="1:3">
      <c r="A1726" s="21">
        <v>151</v>
      </c>
      <c r="B1726" s="24">
        <f>IF('935'!P157=0,B1107+B1417,B1107)</f>
        <v>0</v>
      </c>
      <c r="C1726" s="10"/>
    </row>
    <row r="1727" spans="1:3">
      <c r="A1727" s="21">
        <v>152</v>
      </c>
      <c r="B1727" s="24">
        <f>IF('935'!P158=0,B1108+B1418,B1108)</f>
        <v>0</v>
      </c>
      <c r="C1727" s="10"/>
    </row>
    <row r="1728" spans="1:3">
      <c r="A1728" s="21">
        <v>153</v>
      </c>
      <c r="B1728" s="24">
        <f>IF('935'!P159=0,B1109+B1419,B1109)</f>
        <v>0</v>
      </c>
      <c r="C1728" s="10"/>
    </row>
    <row r="1729" spans="1:3">
      <c r="A1729" s="21">
        <v>154</v>
      </c>
      <c r="B1729" s="24">
        <f>IF('935'!P160=0,B1110+B1420,B1110)</f>
        <v>0</v>
      </c>
      <c r="C1729" s="10"/>
    </row>
    <row r="1730" spans="1:3">
      <c r="A1730" s="21">
        <v>155</v>
      </c>
      <c r="B1730" s="24">
        <f>IF('935'!P161=0,B1111+B1421,B1111)</f>
        <v>0</v>
      </c>
      <c r="C1730" s="10"/>
    </row>
    <row r="1731" spans="1:3">
      <c r="A1731" s="21">
        <v>156</v>
      </c>
      <c r="B1731" s="24">
        <f>IF('935'!P162=0,B1112+B1422,B1112)</f>
        <v>0</v>
      </c>
      <c r="C1731" s="10"/>
    </row>
    <row r="1732" spans="1:3">
      <c r="A1732" s="21">
        <v>157</v>
      </c>
      <c r="B1732" s="24">
        <f>IF('935'!P163=0,B1113+B1423,B1113)</f>
        <v>0</v>
      </c>
      <c r="C1732" s="10"/>
    </row>
    <row r="1733" spans="1:3">
      <c r="A1733" s="21">
        <v>158</v>
      </c>
      <c r="B1733" s="24">
        <f>IF('935'!P164=0,B1114+B1424,B1114)</f>
        <v>0</v>
      </c>
      <c r="C1733" s="10"/>
    </row>
    <row r="1734" spans="1:3">
      <c r="A1734" s="21">
        <v>159</v>
      </c>
      <c r="B1734" s="24">
        <f>IF('935'!P165=0,B1115+B1425,B1115)</f>
        <v>0</v>
      </c>
      <c r="C1734" s="10"/>
    </row>
    <row r="1735" spans="1:3">
      <c r="A1735" s="21">
        <v>160</v>
      </c>
      <c r="B1735" s="24">
        <f>IF('935'!P166=0,B1116+B1426,B1116)</f>
        <v>0</v>
      </c>
      <c r="C1735" s="10"/>
    </row>
    <row r="1736" spans="1:3">
      <c r="A1736" s="21">
        <v>161</v>
      </c>
      <c r="B1736" s="24">
        <f>IF('935'!P167=0,B1117+B1427,B1117)</f>
        <v>0</v>
      </c>
      <c r="C1736" s="10"/>
    </row>
    <row r="1737" spans="1:3">
      <c r="A1737" s="21">
        <v>162</v>
      </c>
      <c r="B1737" s="24">
        <f>IF('935'!P168=0,B1118+B1428,B1118)</f>
        <v>0</v>
      </c>
      <c r="C1737" s="10"/>
    </row>
    <row r="1738" spans="1:3">
      <c r="A1738" s="21">
        <v>163</v>
      </c>
      <c r="B1738" s="24">
        <f>IF('935'!P169=0,B1119+B1429,B1119)</f>
        <v>0</v>
      </c>
      <c r="C1738" s="10"/>
    </row>
    <row r="1739" spans="1:3">
      <c r="A1739" s="21">
        <v>164</v>
      </c>
      <c r="B1739" s="24">
        <f>IF('935'!P170=0,B1120+B1430,B1120)</f>
        <v>0</v>
      </c>
      <c r="C1739" s="10"/>
    </row>
    <row r="1740" spans="1:3">
      <c r="A1740" s="21">
        <v>165</v>
      </c>
      <c r="B1740" s="24">
        <f>IF('935'!P171=0,B1121+B1431,B1121)</f>
        <v>0</v>
      </c>
      <c r="C1740" s="10"/>
    </row>
    <row r="1741" spans="1:3">
      <c r="A1741" s="21">
        <v>166</v>
      </c>
      <c r="B1741" s="24">
        <f>IF('935'!P172=0,B1122+B1432,B1122)</f>
        <v>0</v>
      </c>
      <c r="C1741" s="10"/>
    </row>
    <row r="1742" spans="1:3">
      <c r="A1742" s="21">
        <v>167</v>
      </c>
      <c r="B1742" s="24">
        <f>IF('935'!P173=0,B1123+B1433,B1123)</f>
        <v>0</v>
      </c>
      <c r="C1742" s="10"/>
    </row>
    <row r="1743" spans="1:3">
      <c r="A1743" s="21">
        <v>168</v>
      </c>
      <c r="B1743" s="24">
        <f>IF('935'!P174=0,B1124+B1434,B1124)</f>
        <v>0</v>
      </c>
      <c r="C1743" s="10"/>
    </row>
    <row r="1744" spans="1:3">
      <c r="A1744" s="21">
        <v>169</v>
      </c>
      <c r="B1744" s="24">
        <f>IF('935'!P175=0,B1125+B1435,B1125)</f>
        <v>0</v>
      </c>
      <c r="C1744" s="10"/>
    </row>
    <row r="1745" spans="1:3">
      <c r="A1745" s="21">
        <v>170</v>
      </c>
      <c r="B1745" s="24">
        <f>IF('935'!P176=0,B1126+B1436,B1126)</f>
        <v>0</v>
      </c>
      <c r="C1745" s="10"/>
    </row>
    <row r="1746" spans="1:3">
      <c r="A1746" s="21">
        <v>171</v>
      </c>
      <c r="B1746" s="24">
        <f>IF('935'!P177=0,B1127+B1437,B1127)</f>
        <v>0</v>
      </c>
      <c r="C1746" s="10"/>
    </row>
    <row r="1747" spans="1:3">
      <c r="A1747" s="21">
        <v>172</v>
      </c>
      <c r="B1747" s="24">
        <f>IF('935'!P178=0,B1128+B1438,B1128)</f>
        <v>0</v>
      </c>
      <c r="C1747" s="10"/>
    </row>
    <row r="1748" spans="1:3">
      <c r="A1748" s="21">
        <v>173</v>
      </c>
      <c r="B1748" s="24">
        <f>IF('935'!P179=0,B1129+B1439,B1129)</f>
        <v>0</v>
      </c>
      <c r="C1748" s="10"/>
    </row>
    <row r="1749" spans="1:3">
      <c r="A1749" s="21">
        <v>174</v>
      </c>
      <c r="B1749" s="24">
        <f>IF('935'!P180=0,B1130+B1440,B1130)</f>
        <v>0</v>
      </c>
      <c r="C1749" s="10"/>
    </row>
    <row r="1750" spans="1:3">
      <c r="A1750" s="21">
        <v>175</v>
      </c>
      <c r="B1750" s="24">
        <f>IF('935'!P181=0,B1131+B1441,B1131)</f>
        <v>0</v>
      </c>
      <c r="C1750" s="10"/>
    </row>
    <row r="1751" spans="1:3">
      <c r="A1751" s="21">
        <v>176</v>
      </c>
      <c r="B1751" s="24">
        <f>IF('935'!P182=0,B1132+B1442,B1132)</f>
        <v>0</v>
      </c>
      <c r="C1751" s="10"/>
    </row>
    <row r="1752" spans="1:3">
      <c r="A1752" s="21">
        <v>177</v>
      </c>
      <c r="B1752" s="24">
        <f>IF('935'!P183=0,B1133+B1443,B1133)</f>
        <v>0</v>
      </c>
      <c r="C1752" s="10"/>
    </row>
    <row r="1753" spans="1:3">
      <c r="A1753" s="21">
        <v>178</v>
      </c>
      <c r="B1753" s="24">
        <f>IF('935'!P184=0,B1134+B1444,B1134)</f>
        <v>0</v>
      </c>
      <c r="C1753" s="10"/>
    </row>
    <row r="1754" spans="1:3">
      <c r="A1754" s="21">
        <v>179</v>
      </c>
      <c r="B1754" s="24">
        <f>IF('935'!P185=0,B1135+B1445,B1135)</f>
        <v>0</v>
      </c>
      <c r="C1754" s="10"/>
    </row>
    <row r="1755" spans="1:3">
      <c r="A1755" s="21">
        <v>180</v>
      </c>
      <c r="B1755" s="24">
        <f>IF('935'!P186=0,B1136+B1446,B1136)</f>
        <v>0</v>
      </c>
      <c r="C1755" s="10"/>
    </row>
    <row r="1756" spans="1:3">
      <c r="A1756" s="21">
        <v>181</v>
      </c>
      <c r="B1756" s="24">
        <f>IF('935'!P187=0,B1137+B1447,B1137)</f>
        <v>0</v>
      </c>
      <c r="C1756" s="10"/>
    </row>
    <row r="1757" spans="1:3">
      <c r="A1757" s="21">
        <v>182</v>
      </c>
      <c r="B1757" s="24">
        <f>IF('935'!P188=0,B1138+B1448,B1138)</f>
        <v>0</v>
      </c>
      <c r="C1757" s="10"/>
    </row>
    <row r="1758" spans="1:3">
      <c r="A1758" s="21">
        <v>183</v>
      </c>
      <c r="B1758" s="24">
        <f>IF('935'!P189=0,B1139+B1449,B1139)</f>
        <v>0</v>
      </c>
      <c r="C1758" s="10"/>
    </row>
    <row r="1759" spans="1:3">
      <c r="A1759" s="21">
        <v>184</v>
      </c>
      <c r="B1759" s="24">
        <f>IF('935'!P190=0,B1140+B1450,B1140)</f>
        <v>0</v>
      </c>
      <c r="C1759" s="10"/>
    </row>
    <row r="1760" spans="1:3">
      <c r="A1760" s="21">
        <v>185</v>
      </c>
      <c r="B1760" s="24">
        <f>IF('935'!P191=0,B1141+B1451,B1141)</f>
        <v>0</v>
      </c>
      <c r="C1760" s="10"/>
    </row>
    <row r="1761" spans="1:3">
      <c r="A1761" s="21">
        <v>186</v>
      </c>
      <c r="B1761" s="24">
        <f>IF('935'!P192=0,B1142+B1452,B1142)</f>
        <v>0</v>
      </c>
      <c r="C1761" s="10"/>
    </row>
    <row r="1762" spans="1:3">
      <c r="A1762" s="21">
        <v>187</v>
      </c>
      <c r="B1762" s="24">
        <f>IF('935'!P193=0,B1143+B1453,B1143)</f>
        <v>0</v>
      </c>
      <c r="C1762" s="10"/>
    </row>
    <row r="1763" spans="1:3">
      <c r="A1763" s="21">
        <v>188</v>
      </c>
      <c r="B1763" s="24">
        <f>IF('935'!P194=0,B1144+B1454,B1144)</f>
        <v>0</v>
      </c>
      <c r="C1763" s="10"/>
    </row>
    <row r="1764" spans="1:3">
      <c r="A1764" s="21">
        <v>189</v>
      </c>
      <c r="B1764" s="24">
        <f>IF('935'!P195=0,B1145+B1455,B1145)</f>
        <v>0</v>
      </c>
      <c r="C1764" s="10"/>
    </row>
    <row r="1765" spans="1:3">
      <c r="A1765" s="21">
        <v>190</v>
      </c>
      <c r="B1765" s="24">
        <f>IF('935'!P196=0,B1146+B1456,B1146)</f>
        <v>0</v>
      </c>
      <c r="C1765" s="10"/>
    </row>
    <row r="1766" spans="1:3">
      <c r="A1766" s="21">
        <v>191</v>
      </c>
      <c r="B1766" s="24">
        <f>IF('935'!P197=0,B1147+B1457,B1147)</f>
        <v>0</v>
      </c>
      <c r="C1766" s="10"/>
    </row>
    <row r="1767" spans="1:3">
      <c r="A1767" s="21">
        <v>192</v>
      </c>
      <c r="B1767" s="24">
        <f>IF('935'!P198=0,B1148+B1458,B1148)</f>
        <v>0</v>
      </c>
      <c r="C1767" s="10"/>
    </row>
    <row r="1768" spans="1:3">
      <c r="A1768" s="21">
        <v>193</v>
      </c>
      <c r="B1768" s="24">
        <f>IF('935'!P199=0,B1149+B1459,B1149)</f>
        <v>0</v>
      </c>
      <c r="C1768" s="10"/>
    </row>
    <row r="1769" spans="1:3">
      <c r="A1769" s="21">
        <v>194</v>
      </c>
      <c r="B1769" s="24">
        <f>IF('935'!P200=0,B1150+B1460,B1150)</f>
        <v>0</v>
      </c>
      <c r="C1769" s="10"/>
    </row>
    <row r="1770" spans="1:3">
      <c r="A1770" s="21">
        <v>195</v>
      </c>
      <c r="B1770" s="24">
        <f>IF('935'!P201=0,B1151+B1461,B1151)</f>
        <v>0</v>
      </c>
      <c r="C1770" s="10"/>
    </row>
    <row r="1771" spans="1:3">
      <c r="A1771" s="21">
        <v>196</v>
      </c>
      <c r="B1771" s="24">
        <f>IF('935'!P202=0,B1152+B1462,B1152)</f>
        <v>0</v>
      </c>
      <c r="C1771" s="10"/>
    </row>
    <row r="1772" spans="1:3">
      <c r="A1772" s="21">
        <v>197</v>
      </c>
      <c r="B1772" s="24">
        <f>IF('935'!P203=0,B1153+B1463,B1153)</f>
        <v>0</v>
      </c>
      <c r="C1772" s="10"/>
    </row>
    <row r="1773" spans="1:3">
      <c r="A1773" s="21">
        <v>198</v>
      </c>
      <c r="B1773" s="24">
        <f>IF('935'!P204=0,B1154+B1464,B1154)</f>
        <v>0</v>
      </c>
      <c r="C1773" s="10"/>
    </row>
    <row r="1774" spans="1:3">
      <c r="A1774" s="21">
        <v>199</v>
      </c>
      <c r="B1774" s="24">
        <f>IF('935'!P205=0,B1155+B1465,B1155)</f>
        <v>0</v>
      </c>
      <c r="C1774" s="10"/>
    </row>
    <row r="1775" spans="1:3">
      <c r="A1775" s="21">
        <v>200</v>
      </c>
      <c r="B1775" s="24">
        <f>IF('935'!P206=0,B1156+B1466,B1156)</f>
        <v>0</v>
      </c>
      <c r="C1775" s="10"/>
    </row>
    <row r="1776" spans="1:3">
      <c r="A1776" s="21">
        <v>201</v>
      </c>
      <c r="B1776" s="24">
        <f>IF('935'!P207=0,B1157+B1467,B1157)</f>
        <v>0</v>
      </c>
      <c r="C1776" s="10"/>
    </row>
    <row r="1777" spans="1:3">
      <c r="A1777" s="21">
        <v>202</v>
      </c>
      <c r="B1777" s="24">
        <f>IF('935'!P208=0,B1158+B1468,B1158)</f>
        <v>0</v>
      </c>
      <c r="C1777" s="10"/>
    </row>
    <row r="1778" spans="1:3">
      <c r="A1778" s="21">
        <v>203</v>
      </c>
      <c r="B1778" s="24">
        <f>IF('935'!P209=0,B1159+B1469,B1159)</f>
        <v>0</v>
      </c>
      <c r="C1778" s="10"/>
    </row>
    <row r="1779" spans="1:3">
      <c r="A1779" s="21">
        <v>204</v>
      </c>
      <c r="B1779" s="24">
        <f>IF('935'!P210=0,B1160+B1470,B1160)</f>
        <v>0</v>
      </c>
      <c r="C1779" s="10"/>
    </row>
    <row r="1780" spans="1:3">
      <c r="A1780" s="21">
        <v>205</v>
      </c>
      <c r="B1780" s="24">
        <f>IF('935'!P211=0,B1161+B1471,B1161)</f>
        <v>0</v>
      </c>
      <c r="C1780" s="10"/>
    </row>
    <row r="1781" spans="1:3">
      <c r="A1781" s="21">
        <v>206</v>
      </c>
      <c r="B1781" s="24">
        <f>IF('935'!P212=0,B1162+B1472,B1162)</f>
        <v>0</v>
      </c>
      <c r="C1781" s="10"/>
    </row>
    <row r="1782" spans="1:3">
      <c r="A1782" s="21">
        <v>207</v>
      </c>
      <c r="B1782" s="24">
        <f>IF('935'!P213=0,B1163+B1473,B1163)</f>
        <v>0</v>
      </c>
      <c r="C1782" s="10"/>
    </row>
    <row r="1783" spans="1:3">
      <c r="A1783" s="21">
        <v>208</v>
      </c>
      <c r="B1783" s="24">
        <f>IF('935'!P214=0,B1164+B1474,B1164)</f>
        <v>0</v>
      </c>
      <c r="C1783" s="10"/>
    </row>
    <row r="1784" spans="1:3">
      <c r="A1784" s="21">
        <v>209</v>
      </c>
      <c r="B1784" s="24">
        <f>IF('935'!P215=0,B1165+B1475,B1165)</f>
        <v>0</v>
      </c>
      <c r="C1784" s="10"/>
    </row>
    <row r="1785" spans="1:3">
      <c r="A1785" s="21">
        <v>210</v>
      </c>
      <c r="B1785" s="24">
        <f>IF('935'!P216=0,B1166+B1476,B1166)</f>
        <v>0</v>
      </c>
      <c r="C1785" s="10"/>
    </row>
    <row r="1786" spans="1:3">
      <c r="A1786" s="21">
        <v>211</v>
      </c>
      <c r="B1786" s="24">
        <f>IF('935'!P217=0,B1167+B1477,B1167)</f>
        <v>0</v>
      </c>
      <c r="C1786" s="10"/>
    </row>
    <row r="1787" spans="1:3">
      <c r="A1787" s="21">
        <v>212</v>
      </c>
      <c r="B1787" s="24">
        <f>IF('935'!P218=0,B1168+B1478,B1168)</f>
        <v>0</v>
      </c>
      <c r="C1787" s="10"/>
    </row>
    <row r="1788" spans="1:3">
      <c r="A1788" s="21">
        <v>213</v>
      </c>
      <c r="B1788" s="24">
        <f>IF('935'!P219=0,B1169+B1479,B1169)</f>
        <v>0</v>
      </c>
      <c r="C1788" s="10"/>
    </row>
    <row r="1789" spans="1:3">
      <c r="A1789" s="21">
        <v>214</v>
      </c>
      <c r="B1789" s="24">
        <f>IF('935'!P220=0,B1170+B1480,B1170)</f>
        <v>0</v>
      </c>
      <c r="C1789" s="10"/>
    </row>
    <row r="1790" spans="1:3">
      <c r="A1790" s="21">
        <v>215</v>
      </c>
      <c r="B1790" s="24">
        <f>IF('935'!P221=0,B1171+B1481,B1171)</f>
        <v>0</v>
      </c>
      <c r="C1790" s="10"/>
    </row>
    <row r="1791" spans="1:3">
      <c r="A1791" s="21">
        <v>216</v>
      </c>
      <c r="B1791" s="24">
        <f>IF('935'!P222=0,B1172+B1482,B1172)</f>
        <v>0</v>
      </c>
      <c r="C1791" s="10"/>
    </row>
    <row r="1792" spans="1:3">
      <c r="A1792" s="21">
        <v>217</v>
      </c>
      <c r="B1792" s="24">
        <f>IF('935'!P223=0,B1173+B1483,B1173)</f>
        <v>0</v>
      </c>
      <c r="C1792" s="10"/>
    </row>
    <row r="1793" spans="1:3">
      <c r="A1793" s="21">
        <v>218</v>
      </c>
      <c r="B1793" s="24">
        <f>IF('935'!P224=0,B1174+B1484,B1174)</f>
        <v>0</v>
      </c>
      <c r="C1793" s="10"/>
    </row>
    <row r="1794" spans="1:3">
      <c r="A1794" s="21">
        <v>219</v>
      </c>
      <c r="B1794" s="24">
        <f>IF('935'!P225=0,B1175+B1485,B1175)</f>
        <v>0</v>
      </c>
      <c r="C1794" s="10"/>
    </row>
    <row r="1795" spans="1:3">
      <c r="A1795" s="21">
        <v>220</v>
      </c>
      <c r="B1795" s="24">
        <f>IF('935'!P226=0,B1176+B1486,B1176)</f>
        <v>0</v>
      </c>
      <c r="C1795" s="10"/>
    </row>
    <row r="1796" spans="1:3">
      <c r="A1796" s="21">
        <v>221</v>
      </c>
      <c r="B1796" s="24">
        <f>IF('935'!P227=0,B1177+B1487,B1177)</f>
        <v>0</v>
      </c>
      <c r="C1796" s="10"/>
    </row>
    <row r="1797" spans="1:3">
      <c r="A1797" s="21">
        <v>222</v>
      </c>
      <c r="B1797" s="24">
        <f>IF('935'!P228=0,B1178+B1488,B1178)</f>
        <v>0</v>
      </c>
      <c r="C1797" s="10"/>
    </row>
    <row r="1798" spans="1:3">
      <c r="A1798" s="21">
        <v>223</v>
      </c>
      <c r="B1798" s="24">
        <f>IF('935'!P229=0,B1179+B1489,B1179)</f>
        <v>0</v>
      </c>
      <c r="C1798" s="10"/>
    </row>
    <row r="1799" spans="1:3">
      <c r="A1799" s="21">
        <v>224</v>
      </c>
      <c r="B1799" s="24">
        <f>IF('935'!P230=0,B1180+B1490,B1180)</f>
        <v>0</v>
      </c>
      <c r="C1799" s="10"/>
    </row>
    <row r="1800" spans="1:3">
      <c r="A1800" s="21">
        <v>225</v>
      </c>
      <c r="B1800" s="24">
        <f>IF('935'!P231=0,B1181+B1491,B1181)</f>
        <v>0</v>
      </c>
      <c r="C1800" s="10"/>
    </row>
    <row r="1801" spans="1:3">
      <c r="A1801" s="21">
        <v>226</v>
      </c>
      <c r="B1801" s="24">
        <f>IF('935'!P232=0,B1182+B1492,B1182)</f>
        <v>0</v>
      </c>
      <c r="C1801" s="10"/>
    </row>
    <row r="1802" spans="1:3">
      <c r="A1802" s="21">
        <v>227</v>
      </c>
      <c r="B1802" s="24">
        <f>IF('935'!P233=0,B1183+B1493,B1183)</f>
        <v>0</v>
      </c>
      <c r="C1802" s="10"/>
    </row>
    <row r="1803" spans="1:3">
      <c r="A1803" s="21">
        <v>228</v>
      </c>
      <c r="B1803" s="24">
        <f>IF('935'!P234=0,B1184+B1494,B1184)</f>
        <v>0</v>
      </c>
      <c r="C1803" s="10"/>
    </row>
    <row r="1804" spans="1:3">
      <c r="A1804" s="21">
        <v>229</v>
      </c>
      <c r="B1804" s="24">
        <f>IF('935'!P235=0,B1185+B1495,B1185)</f>
        <v>0</v>
      </c>
      <c r="C1804" s="10"/>
    </row>
    <row r="1805" spans="1:3">
      <c r="A1805" s="21">
        <v>230</v>
      </c>
      <c r="B1805" s="24">
        <f>IF('935'!P236=0,B1186+B1496,B1186)</f>
        <v>0</v>
      </c>
      <c r="C1805" s="10"/>
    </row>
    <row r="1806" spans="1:3">
      <c r="A1806" s="21">
        <v>231</v>
      </c>
      <c r="B1806" s="24">
        <f>IF('935'!P237=0,B1187+B1497,B1187)</f>
        <v>0</v>
      </c>
      <c r="C1806" s="10"/>
    </row>
    <row r="1807" spans="1:3">
      <c r="A1807" s="21">
        <v>232</v>
      </c>
      <c r="B1807" s="24">
        <f>IF('935'!P238=0,B1188+B1498,B1188)</f>
        <v>0</v>
      </c>
      <c r="C1807" s="10"/>
    </row>
    <row r="1808" spans="1:3">
      <c r="A1808" s="21">
        <v>233</v>
      </c>
      <c r="B1808" s="24">
        <f>IF('935'!P239=0,B1189+B1499,B1189)</f>
        <v>0</v>
      </c>
      <c r="C1808" s="10"/>
    </row>
    <row r="1809" spans="1:3">
      <c r="A1809" s="21">
        <v>234</v>
      </c>
      <c r="B1809" s="24">
        <f>IF('935'!P240=0,B1190+B1500,B1190)</f>
        <v>0</v>
      </c>
      <c r="C1809" s="10"/>
    </row>
    <row r="1810" spans="1:3">
      <c r="A1810" s="21">
        <v>235</v>
      </c>
      <c r="B1810" s="24">
        <f>IF('935'!P241=0,B1191+B1501,B1191)</f>
        <v>0</v>
      </c>
      <c r="C1810" s="10"/>
    </row>
    <row r="1811" spans="1:3">
      <c r="A1811" s="21">
        <v>236</v>
      </c>
      <c r="B1811" s="24">
        <f>IF('935'!P242=0,B1192+B1502,B1192)</f>
        <v>0</v>
      </c>
      <c r="C1811" s="10"/>
    </row>
    <row r="1812" spans="1:3">
      <c r="A1812" s="21">
        <v>237</v>
      </c>
      <c r="B1812" s="24">
        <f>IF('935'!P243=0,B1193+B1503,B1193)</f>
        <v>0</v>
      </c>
      <c r="C1812" s="10"/>
    </row>
    <row r="1813" spans="1:3">
      <c r="A1813" s="21">
        <v>238</v>
      </c>
      <c r="B1813" s="24">
        <f>IF('935'!P244=0,B1194+B1504,B1194)</f>
        <v>0</v>
      </c>
      <c r="C1813" s="10"/>
    </row>
    <row r="1814" spans="1:3">
      <c r="A1814" s="21">
        <v>239</v>
      </c>
      <c r="B1814" s="24">
        <f>IF('935'!P245=0,B1195+B1505,B1195)</f>
        <v>0</v>
      </c>
      <c r="C1814" s="10"/>
    </row>
    <row r="1815" spans="1:3">
      <c r="A1815" s="21">
        <v>240</v>
      </c>
      <c r="B1815" s="24">
        <f>IF('935'!P246=0,B1196+B1506,B1196)</f>
        <v>0</v>
      </c>
      <c r="C1815" s="10"/>
    </row>
    <row r="1816" spans="1:3">
      <c r="A1816" s="21">
        <v>241</v>
      </c>
      <c r="B1816" s="24">
        <f>IF('935'!P247=0,B1197+B1507,B1197)</f>
        <v>0</v>
      </c>
      <c r="C1816" s="10"/>
    </row>
    <row r="1817" spans="1:3">
      <c r="A1817" s="21">
        <v>242</v>
      </c>
      <c r="B1817" s="24">
        <f>IF('935'!P248=0,B1198+B1508,B1198)</f>
        <v>0</v>
      </c>
      <c r="C1817" s="10"/>
    </row>
    <row r="1818" spans="1:3">
      <c r="A1818" s="21">
        <v>243</v>
      </c>
      <c r="B1818" s="24">
        <f>IF('935'!P249=0,B1199+B1509,B1199)</f>
        <v>0</v>
      </c>
      <c r="C1818" s="10"/>
    </row>
    <row r="1819" spans="1:3">
      <c r="A1819" s="21">
        <v>244</v>
      </c>
      <c r="B1819" s="24">
        <f>IF('935'!P250=0,B1200+B1510,B1200)</f>
        <v>0</v>
      </c>
      <c r="C1819" s="10"/>
    </row>
    <row r="1820" spans="1:3">
      <c r="A1820" s="21">
        <v>245</v>
      </c>
      <c r="B1820" s="24">
        <f>IF('935'!P251=0,B1201+B1511,B1201)</f>
        <v>0</v>
      </c>
      <c r="C1820" s="10"/>
    </row>
    <row r="1821" spans="1:3">
      <c r="A1821" s="21">
        <v>246</v>
      </c>
      <c r="B1821" s="24">
        <f>IF('935'!P252=0,B1202+B1512,B1202)</f>
        <v>0</v>
      </c>
      <c r="C1821" s="10"/>
    </row>
    <row r="1822" spans="1:3">
      <c r="A1822" s="21">
        <v>247</v>
      </c>
      <c r="B1822" s="24">
        <f>IF('935'!P253=0,B1203+B1513,B1203)</f>
        <v>0</v>
      </c>
      <c r="C1822" s="10"/>
    </row>
    <row r="1823" spans="1:3">
      <c r="A1823" s="21">
        <v>248</v>
      </c>
      <c r="B1823" s="24">
        <f>IF('935'!P254=0,B1204+B1514,B1204)</f>
        <v>0</v>
      </c>
      <c r="C1823" s="10"/>
    </row>
    <row r="1824" spans="1:3">
      <c r="A1824" s="21">
        <v>249</v>
      </c>
      <c r="B1824" s="24">
        <f>IF('935'!P255=0,B1205+B1515,B1205)</f>
        <v>0</v>
      </c>
      <c r="C1824" s="10"/>
    </row>
    <row r="1825" spans="1:3">
      <c r="A1825" s="21">
        <v>250</v>
      </c>
      <c r="B1825" s="24">
        <f>IF('935'!P256=0,B1206+B1516,B1206)</f>
        <v>0</v>
      </c>
      <c r="C1825" s="10"/>
    </row>
    <row r="1826" spans="1:3">
      <c r="A1826" s="21">
        <v>251</v>
      </c>
      <c r="B1826" s="24">
        <f>IF('935'!P257=0,B1207+B1517,B1207)</f>
        <v>0</v>
      </c>
      <c r="C1826" s="10"/>
    </row>
    <row r="1827" spans="1:3">
      <c r="A1827" s="21">
        <v>252</v>
      </c>
      <c r="B1827" s="24">
        <f>IF('935'!P258=0,B1208+B1518,B1208)</f>
        <v>0</v>
      </c>
      <c r="C1827" s="10"/>
    </row>
    <row r="1828" spans="1:3">
      <c r="A1828" s="21">
        <v>253</v>
      </c>
      <c r="B1828" s="24">
        <f>IF('935'!P259=0,B1209+B1519,B1209)</f>
        <v>0</v>
      </c>
      <c r="C1828" s="10"/>
    </row>
    <row r="1829" spans="1:3">
      <c r="A1829" s="21">
        <v>254</v>
      </c>
      <c r="B1829" s="24">
        <f>IF('935'!P260=0,B1210+B1520,B1210)</f>
        <v>0</v>
      </c>
      <c r="C1829" s="10"/>
    </row>
    <row r="1830" spans="1:3">
      <c r="A1830" s="21">
        <v>255</v>
      </c>
      <c r="B1830" s="24">
        <f>IF('935'!P261=0,B1211+B1521,B1211)</f>
        <v>0</v>
      </c>
      <c r="C1830" s="10"/>
    </row>
    <row r="1831" spans="1:3">
      <c r="A1831" s="21">
        <v>256</v>
      </c>
      <c r="B1831" s="24">
        <f>IF('935'!P262=0,B1212+B1522,B1212)</f>
        <v>0</v>
      </c>
      <c r="C1831" s="10"/>
    </row>
    <row r="1832" spans="1:3">
      <c r="A1832" s="21">
        <v>257</v>
      </c>
      <c r="B1832" s="24">
        <f>IF('935'!P263=0,B1213+B1523,B1213)</f>
        <v>0</v>
      </c>
      <c r="C1832" s="10"/>
    </row>
    <row r="1833" spans="1:3">
      <c r="A1833" s="21">
        <v>258</v>
      </c>
      <c r="B1833" s="24">
        <f>IF('935'!P264=0,B1214+B1524,B1214)</f>
        <v>0</v>
      </c>
      <c r="C1833" s="10"/>
    </row>
    <row r="1834" spans="1:3">
      <c r="A1834" s="21">
        <v>259</v>
      </c>
      <c r="B1834" s="24">
        <f>IF('935'!P265=0,B1215+B1525,B1215)</f>
        <v>0</v>
      </c>
      <c r="C1834" s="10"/>
    </row>
    <row r="1835" spans="1:3">
      <c r="A1835" s="21">
        <v>260</v>
      </c>
      <c r="B1835" s="24">
        <f>IF('935'!P266=0,B1216+B1526,B1216)</f>
        <v>0</v>
      </c>
      <c r="C1835" s="10"/>
    </row>
    <row r="1836" spans="1:3">
      <c r="A1836" s="21">
        <v>261</v>
      </c>
      <c r="B1836" s="24">
        <f>IF('935'!P267=0,B1217+B1527,B1217)</f>
        <v>0</v>
      </c>
      <c r="C1836" s="10"/>
    </row>
    <row r="1837" spans="1:3">
      <c r="A1837" s="21">
        <v>262</v>
      </c>
      <c r="B1837" s="24">
        <f>IF('935'!P268=0,B1218+B1528,B1218)</f>
        <v>0</v>
      </c>
      <c r="C1837" s="10"/>
    </row>
    <row r="1838" spans="1:3">
      <c r="A1838" s="21">
        <v>263</v>
      </c>
      <c r="B1838" s="24">
        <f>IF('935'!P269=0,B1219+B1529,B1219)</f>
        <v>0</v>
      </c>
      <c r="C1838" s="10"/>
    </row>
    <row r="1839" spans="1:3">
      <c r="A1839" s="21">
        <v>264</v>
      </c>
      <c r="B1839" s="24">
        <f>IF('935'!P270=0,B1220+B1530,B1220)</f>
        <v>0</v>
      </c>
      <c r="C1839" s="10"/>
    </row>
    <row r="1840" spans="1:3">
      <c r="A1840" s="21">
        <v>265</v>
      </c>
      <c r="B1840" s="24">
        <f>IF('935'!P271=0,B1221+B1531,B1221)</f>
        <v>0</v>
      </c>
      <c r="C1840" s="10"/>
    </row>
    <row r="1841" spans="1:3">
      <c r="A1841" s="21">
        <v>266</v>
      </c>
      <c r="B1841" s="24">
        <f>IF('935'!P272=0,B1222+B1532,B1222)</f>
        <v>0</v>
      </c>
      <c r="C1841" s="10"/>
    </row>
    <row r="1842" spans="1:3">
      <c r="A1842" s="21">
        <v>267</v>
      </c>
      <c r="B1842" s="24">
        <f>IF('935'!P273=0,B1223+B1533,B1223)</f>
        <v>0</v>
      </c>
      <c r="C1842" s="10"/>
    </row>
    <row r="1843" spans="1:3">
      <c r="A1843" s="21">
        <v>268</v>
      </c>
      <c r="B1843" s="24">
        <f>IF('935'!P274=0,B1224+B1534,B1224)</f>
        <v>0</v>
      </c>
      <c r="C1843" s="10"/>
    </row>
    <row r="1844" spans="1:3">
      <c r="A1844" s="21">
        <v>269</v>
      </c>
      <c r="B1844" s="24">
        <f>IF('935'!P275=0,B1225+B1535,B1225)</f>
        <v>0</v>
      </c>
      <c r="C1844" s="10"/>
    </row>
    <row r="1845" spans="1:3">
      <c r="A1845" s="21">
        <v>270</v>
      </c>
      <c r="B1845" s="24">
        <f>IF('935'!P276=0,B1226+B1536,B1226)</f>
        <v>0</v>
      </c>
      <c r="C1845" s="10"/>
    </row>
    <row r="1846" spans="1:3">
      <c r="A1846" s="21">
        <v>271</v>
      </c>
      <c r="B1846" s="24">
        <f>IF('935'!P277=0,B1227+B1537,B1227)</f>
        <v>0</v>
      </c>
      <c r="C1846" s="10"/>
    </row>
    <row r="1847" spans="1:3">
      <c r="A1847" s="21">
        <v>272</v>
      </c>
      <c r="B1847" s="24">
        <f>IF('935'!P278=0,B1228+B1538,B1228)</f>
        <v>0</v>
      </c>
      <c r="C1847" s="10"/>
    </row>
    <row r="1848" spans="1:3">
      <c r="A1848" s="21">
        <v>273</v>
      </c>
      <c r="B1848" s="24">
        <f>IF('935'!P279=0,B1229+B1539,B1229)</f>
        <v>0</v>
      </c>
      <c r="C1848" s="10"/>
    </row>
    <row r="1849" spans="1:3">
      <c r="A1849" s="21">
        <v>274</v>
      </c>
      <c r="B1849" s="24">
        <f>IF('935'!P280=0,B1230+B1540,B1230)</f>
        <v>0</v>
      </c>
      <c r="C1849" s="10"/>
    </row>
    <row r="1850" spans="1:3">
      <c r="A1850" s="21">
        <v>275</v>
      </c>
      <c r="B1850" s="24">
        <f>IF('935'!P281=0,B1231+B1541,B1231)</f>
        <v>0</v>
      </c>
      <c r="C1850" s="10"/>
    </row>
    <row r="1851" spans="1:3">
      <c r="A1851" s="21">
        <v>276</v>
      </c>
      <c r="B1851" s="24">
        <f>IF('935'!P282=0,B1232+B1542,B1232)</f>
        <v>0</v>
      </c>
      <c r="C1851" s="10"/>
    </row>
    <row r="1852" spans="1:3">
      <c r="A1852" s="21">
        <v>277</v>
      </c>
      <c r="B1852" s="24">
        <f>IF('935'!P283=0,B1233+B1543,B1233)</f>
        <v>0</v>
      </c>
      <c r="C1852" s="10"/>
    </row>
    <row r="1853" spans="1:3">
      <c r="A1853" s="21">
        <v>278</v>
      </c>
      <c r="B1853" s="24">
        <f>IF('935'!P284=0,B1234+B1544,B1234)</f>
        <v>0</v>
      </c>
      <c r="C1853" s="10"/>
    </row>
    <row r="1854" spans="1:3">
      <c r="A1854" s="21">
        <v>279</v>
      </c>
      <c r="B1854" s="24">
        <f>IF('935'!P285=0,B1235+B1545,B1235)</f>
        <v>0</v>
      </c>
      <c r="C1854" s="10"/>
    </row>
    <row r="1855" spans="1:3">
      <c r="A1855" s="21">
        <v>280</v>
      </c>
      <c r="B1855" s="24">
        <f>IF('935'!P286=0,B1236+B1546,B1236)</f>
        <v>0</v>
      </c>
      <c r="C1855" s="10"/>
    </row>
    <row r="1856" spans="1:3">
      <c r="A1856" s="21">
        <v>281</v>
      </c>
      <c r="B1856" s="24">
        <f>IF('935'!P287=0,B1237+B1547,B1237)</f>
        <v>0</v>
      </c>
      <c r="C1856" s="10"/>
    </row>
    <row r="1857" spans="1:3">
      <c r="A1857" s="21">
        <v>282</v>
      </c>
      <c r="B1857" s="24">
        <f>IF('935'!P288=0,B1238+B1548,B1238)</f>
        <v>0</v>
      </c>
      <c r="C1857" s="10"/>
    </row>
    <row r="1858" spans="1:3">
      <c r="A1858" s="21">
        <v>283</v>
      </c>
      <c r="B1858" s="24">
        <f>IF('935'!P289=0,B1239+B1549,B1239)</f>
        <v>0</v>
      </c>
      <c r="C1858" s="10"/>
    </row>
    <row r="1859" spans="1:3">
      <c r="A1859" s="21">
        <v>284</v>
      </c>
      <c r="B1859" s="24">
        <f>IF('935'!P290=0,B1240+B1550,B1240)</f>
        <v>0</v>
      </c>
      <c r="C1859" s="10"/>
    </row>
    <row r="1860" spans="1:3">
      <c r="A1860" s="21">
        <v>285</v>
      </c>
      <c r="B1860" s="24">
        <f>IF('935'!P291=0,B1241+B1551,B1241)</f>
        <v>0</v>
      </c>
      <c r="C1860" s="10"/>
    </row>
    <row r="1861" spans="1:3">
      <c r="A1861" s="21">
        <v>286</v>
      </c>
      <c r="B1861" s="24">
        <f>IF('935'!P292=0,B1242+B1552,B1242)</f>
        <v>0</v>
      </c>
      <c r="C1861" s="10"/>
    </row>
    <row r="1862" spans="1:3">
      <c r="A1862" s="21">
        <v>287</v>
      </c>
      <c r="B1862" s="24">
        <f>IF('935'!P293=0,B1243+B1553,B1243)</f>
        <v>0</v>
      </c>
      <c r="C1862" s="10"/>
    </row>
    <row r="1863" spans="1:3">
      <c r="A1863" s="21">
        <v>288</v>
      </c>
      <c r="B1863" s="24">
        <f>IF('935'!P294=0,B1244+B1554,B1244)</f>
        <v>0</v>
      </c>
      <c r="C1863" s="10"/>
    </row>
    <row r="1864" spans="1:3">
      <c r="A1864" s="21">
        <v>289</v>
      </c>
      <c r="B1864" s="24">
        <f>IF('935'!P295=0,B1245+B1555,B1245)</f>
        <v>0</v>
      </c>
      <c r="C1864" s="10"/>
    </row>
    <row r="1865" spans="1:3">
      <c r="A1865" s="21">
        <v>290</v>
      </c>
      <c r="B1865" s="24">
        <f>IF('935'!P296=0,B1246+B1556,B1246)</f>
        <v>0</v>
      </c>
      <c r="C1865" s="10"/>
    </row>
    <row r="1866" spans="1:3">
      <c r="A1866" s="21">
        <v>291</v>
      </c>
      <c r="B1866" s="24">
        <f>IF('935'!P297=0,B1247+B1557,B1247)</f>
        <v>0</v>
      </c>
      <c r="C1866" s="10"/>
    </row>
    <row r="1867" spans="1:3">
      <c r="A1867" s="21">
        <v>292</v>
      </c>
      <c r="B1867" s="24">
        <f>IF('935'!P298=0,B1248+B1558,B1248)</f>
        <v>0</v>
      </c>
      <c r="C1867" s="10"/>
    </row>
    <row r="1868" spans="1:3">
      <c r="A1868" s="21">
        <v>293</v>
      </c>
      <c r="B1868" s="24">
        <f>IF('935'!P299=0,B1249+B1559,B1249)</f>
        <v>0</v>
      </c>
      <c r="C1868" s="10"/>
    </row>
    <row r="1869" spans="1:3">
      <c r="A1869" s="21">
        <v>294</v>
      </c>
      <c r="B1869" s="24">
        <f>IF('935'!P300=0,B1250+B1560,B1250)</f>
        <v>0</v>
      </c>
      <c r="C1869" s="10"/>
    </row>
    <row r="1870" spans="1:3">
      <c r="A1870" s="21">
        <v>295</v>
      </c>
      <c r="B1870" s="24">
        <f>IF('935'!P301=0,B1251+B1561,B1251)</f>
        <v>0</v>
      </c>
      <c r="C1870" s="10"/>
    </row>
    <row r="1871" spans="1:3">
      <c r="A1871" s="21">
        <v>296</v>
      </c>
      <c r="B1871" s="24">
        <f>IF('935'!P302=0,B1252+B1562,B1252)</f>
        <v>0</v>
      </c>
      <c r="C1871" s="10"/>
    </row>
    <row r="1872" spans="1:3">
      <c r="A1872" s="21">
        <v>297</v>
      </c>
      <c r="B1872" s="24">
        <f>IF('935'!P303=0,B1253+B1563,B1253)</f>
        <v>0</v>
      </c>
      <c r="C1872" s="10"/>
    </row>
    <row r="1873" spans="1:3">
      <c r="A1873" s="21">
        <v>298</v>
      </c>
      <c r="B1873" s="24">
        <f>IF('935'!P304=0,B1254+B1564,B1254)</f>
        <v>0</v>
      </c>
      <c r="C1873" s="10"/>
    </row>
    <row r="1874" spans="1:3">
      <c r="A1874" s="21">
        <v>299</v>
      </c>
      <c r="B1874" s="24">
        <f>IF('935'!P305=0,B1255+B1565,B1255)</f>
        <v>0</v>
      </c>
      <c r="C1874" s="10"/>
    </row>
    <row r="1875" spans="1:3">
      <c r="A1875" s="21">
        <v>300</v>
      </c>
      <c r="B1875" s="24">
        <f>IF('935'!P306=0,B1256+B1566,B1256)</f>
        <v>0</v>
      </c>
      <c r="C1875" s="10"/>
    </row>
    <row r="1877" spans="1:3">
      <c r="A1877" s="11" t="s">
        <v>770</v>
      </c>
    </row>
    <row r="1878" spans="1:3">
      <c r="A1878" s="2" t="s">
        <v>253</v>
      </c>
    </row>
    <row r="1879" spans="1:3">
      <c r="A1879" s="13" t="s">
        <v>771</v>
      </c>
    </row>
    <row r="1880" spans="1:3">
      <c r="A1880" s="13" t="s">
        <v>315</v>
      </c>
    </row>
    <row r="1881" spans="1:3">
      <c r="A1881" s="13" t="s">
        <v>772</v>
      </c>
    </row>
    <row r="1882" spans="1:3">
      <c r="A1882" s="13" t="s">
        <v>773</v>
      </c>
    </row>
    <row r="1883" spans="1:3">
      <c r="A1883" s="2" t="s">
        <v>774</v>
      </c>
    </row>
    <row r="1885" spans="1:3">
      <c r="B1885" s="3" t="s">
        <v>775</v>
      </c>
    </row>
    <row r="1886" spans="1:3">
      <c r="A1886" s="21">
        <v>1</v>
      </c>
      <c r="B1886" s="24">
        <f>B649+IF('Calc1'!B2833=0,1,'Calc2'!B12/'Calc1'!B2833)*B1576</f>
        <v>0</v>
      </c>
      <c r="C1886" s="10"/>
    </row>
    <row r="1887" spans="1:3">
      <c r="A1887" s="21">
        <v>2</v>
      </c>
      <c r="B1887" s="24">
        <f>B650+IF('Calc1'!B2834=0,1,'Calc2'!B13/'Calc1'!B2834)*B1577</f>
        <v>0</v>
      </c>
      <c r="C1887" s="10"/>
    </row>
    <row r="1888" spans="1:3">
      <c r="A1888" s="21">
        <v>3</v>
      </c>
      <c r="B1888" s="24">
        <f>B651+IF('Calc1'!B2835=0,1,'Calc2'!B14/'Calc1'!B2835)*B1578</f>
        <v>0</v>
      </c>
      <c r="C1888" s="10"/>
    </row>
    <row r="1889" spans="1:3">
      <c r="A1889" s="21">
        <v>4</v>
      </c>
      <c r="B1889" s="24">
        <f>B652+IF('Calc1'!B2836=0,1,'Calc2'!B15/'Calc1'!B2836)*B1579</f>
        <v>0</v>
      </c>
      <c r="C1889" s="10"/>
    </row>
    <row r="1890" spans="1:3">
      <c r="A1890" s="21">
        <v>5</v>
      </c>
      <c r="B1890" s="24">
        <f>B653+IF('Calc1'!B2837=0,1,'Calc2'!B16/'Calc1'!B2837)*B1580</f>
        <v>0</v>
      </c>
      <c r="C1890" s="10"/>
    </row>
    <row r="1891" spans="1:3">
      <c r="A1891" s="21">
        <v>6</v>
      </c>
      <c r="B1891" s="24">
        <f>B654+IF('Calc1'!B2838=0,1,'Calc2'!B17/'Calc1'!B2838)*B1581</f>
        <v>0</v>
      </c>
      <c r="C1891" s="10"/>
    </row>
    <row r="1892" spans="1:3">
      <c r="A1892" s="21">
        <v>7</v>
      </c>
      <c r="B1892" s="24">
        <f>B655+IF('Calc1'!B2839=0,1,'Calc2'!B18/'Calc1'!B2839)*B1582</f>
        <v>0</v>
      </c>
      <c r="C1892" s="10"/>
    </row>
    <row r="1893" spans="1:3">
      <c r="A1893" s="21">
        <v>8</v>
      </c>
      <c r="B1893" s="24">
        <f>B656+IF('Calc1'!B2840=0,1,'Calc2'!B19/'Calc1'!B2840)*B1583</f>
        <v>0</v>
      </c>
      <c r="C1893" s="10"/>
    </row>
    <row r="1894" spans="1:3">
      <c r="A1894" s="21">
        <v>9</v>
      </c>
      <c r="B1894" s="24">
        <f>B657+IF('Calc1'!B2841=0,1,'Calc2'!B20/'Calc1'!B2841)*B1584</f>
        <v>0</v>
      </c>
      <c r="C1894" s="10"/>
    </row>
    <row r="1895" spans="1:3">
      <c r="A1895" s="21">
        <v>10</v>
      </c>
      <c r="B1895" s="24">
        <f>B658+IF('Calc1'!B2842=0,1,'Calc2'!B21/'Calc1'!B2842)*B1585</f>
        <v>0</v>
      </c>
      <c r="C1895" s="10"/>
    </row>
    <row r="1896" spans="1:3">
      <c r="A1896" s="21">
        <v>11</v>
      </c>
      <c r="B1896" s="24">
        <f>B659+IF('Calc1'!B2843=0,1,'Calc2'!B22/'Calc1'!B2843)*B1586</f>
        <v>0</v>
      </c>
      <c r="C1896" s="10"/>
    </row>
    <row r="1897" spans="1:3">
      <c r="A1897" s="21">
        <v>12</v>
      </c>
      <c r="B1897" s="24">
        <f>B660+IF('Calc1'!B2844=0,1,'Calc2'!B23/'Calc1'!B2844)*B1587</f>
        <v>0</v>
      </c>
      <c r="C1897" s="10"/>
    </row>
    <row r="1898" spans="1:3">
      <c r="A1898" s="21">
        <v>13</v>
      </c>
      <c r="B1898" s="24">
        <f>B661+IF('Calc1'!B2845=0,1,'Calc2'!B24/'Calc1'!B2845)*B1588</f>
        <v>0</v>
      </c>
      <c r="C1898" s="10"/>
    </row>
    <row r="1899" spans="1:3">
      <c r="A1899" s="21">
        <v>14</v>
      </c>
      <c r="B1899" s="24">
        <f>B662+IF('Calc1'!B2846=0,1,'Calc2'!B25/'Calc1'!B2846)*B1589</f>
        <v>0</v>
      </c>
      <c r="C1899" s="10"/>
    </row>
    <row r="1900" spans="1:3">
      <c r="A1900" s="21">
        <v>15</v>
      </c>
      <c r="B1900" s="24">
        <f>B663+IF('Calc1'!B2847=0,1,'Calc2'!B26/'Calc1'!B2847)*B1590</f>
        <v>0</v>
      </c>
      <c r="C1900" s="10"/>
    </row>
    <row r="1901" spans="1:3">
      <c r="A1901" s="21">
        <v>16</v>
      </c>
      <c r="B1901" s="24">
        <f>B664+IF('Calc1'!B2848=0,1,'Calc2'!B27/'Calc1'!B2848)*B1591</f>
        <v>0</v>
      </c>
      <c r="C1901" s="10"/>
    </row>
    <row r="1902" spans="1:3">
      <c r="A1902" s="21">
        <v>17</v>
      </c>
      <c r="B1902" s="24">
        <f>B665+IF('Calc1'!B2849=0,1,'Calc2'!B28/'Calc1'!B2849)*B1592</f>
        <v>0</v>
      </c>
      <c r="C1902" s="10"/>
    </row>
    <row r="1903" spans="1:3">
      <c r="A1903" s="21">
        <v>18</v>
      </c>
      <c r="B1903" s="24">
        <f>B666+IF('Calc1'!B2850=0,1,'Calc2'!B29/'Calc1'!B2850)*B1593</f>
        <v>0</v>
      </c>
      <c r="C1903" s="10"/>
    </row>
    <row r="1904" spans="1:3">
      <c r="A1904" s="21">
        <v>19</v>
      </c>
      <c r="B1904" s="24">
        <f>B667+IF('Calc1'!B2851=0,1,'Calc2'!B30/'Calc1'!B2851)*B1594</f>
        <v>0</v>
      </c>
      <c r="C1904" s="10"/>
    </row>
    <row r="1905" spans="1:3">
      <c r="A1905" s="21">
        <v>20</v>
      </c>
      <c r="B1905" s="24">
        <f>B668+IF('Calc1'!B2852=0,1,'Calc2'!B31/'Calc1'!B2852)*B1595</f>
        <v>0</v>
      </c>
      <c r="C1905" s="10"/>
    </row>
    <row r="1906" spans="1:3">
      <c r="A1906" s="21">
        <v>21</v>
      </c>
      <c r="B1906" s="24">
        <f>B669+IF('Calc1'!B2853=0,1,'Calc2'!B32/'Calc1'!B2853)*B1596</f>
        <v>0</v>
      </c>
      <c r="C1906" s="10"/>
    </row>
    <row r="1907" spans="1:3">
      <c r="A1907" s="21">
        <v>22</v>
      </c>
      <c r="B1907" s="24">
        <f>B670+IF('Calc1'!B2854=0,1,'Calc2'!B33/'Calc1'!B2854)*B1597</f>
        <v>0</v>
      </c>
      <c r="C1907" s="10"/>
    </row>
    <row r="1908" spans="1:3">
      <c r="A1908" s="21">
        <v>23</v>
      </c>
      <c r="B1908" s="24">
        <f>B671+IF('Calc1'!B2855=0,1,'Calc2'!B34/'Calc1'!B2855)*B1598</f>
        <v>0</v>
      </c>
      <c r="C1908" s="10"/>
    </row>
    <row r="1909" spans="1:3">
      <c r="A1909" s="21">
        <v>24</v>
      </c>
      <c r="B1909" s="24">
        <f>B672+IF('Calc1'!B2856=0,1,'Calc2'!B35/'Calc1'!B2856)*B1599</f>
        <v>0</v>
      </c>
      <c r="C1909" s="10"/>
    </row>
    <row r="1910" spans="1:3">
      <c r="A1910" s="21">
        <v>25</v>
      </c>
      <c r="B1910" s="24">
        <f>B673+IF('Calc1'!B2857=0,1,'Calc2'!B36/'Calc1'!B2857)*B1600</f>
        <v>0</v>
      </c>
      <c r="C1910" s="10"/>
    </row>
    <row r="1911" spans="1:3">
      <c r="A1911" s="21">
        <v>26</v>
      </c>
      <c r="B1911" s="24">
        <f>B674+IF('Calc1'!B2858=0,1,'Calc2'!B37/'Calc1'!B2858)*B1601</f>
        <v>0</v>
      </c>
      <c r="C1911" s="10"/>
    </row>
    <row r="1912" spans="1:3">
      <c r="A1912" s="21">
        <v>27</v>
      </c>
      <c r="B1912" s="24">
        <f>B675+IF('Calc1'!B2859=0,1,'Calc2'!B38/'Calc1'!B2859)*B1602</f>
        <v>0</v>
      </c>
      <c r="C1912" s="10"/>
    </row>
    <row r="1913" spans="1:3">
      <c r="A1913" s="21">
        <v>28</v>
      </c>
      <c r="B1913" s="24">
        <f>B676+IF('Calc1'!B2860=0,1,'Calc2'!B39/'Calc1'!B2860)*B1603</f>
        <v>0</v>
      </c>
      <c r="C1913" s="10"/>
    </row>
    <row r="1914" spans="1:3">
      <c r="A1914" s="21">
        <v>29</v>
      </c>
      <c r="B1914" s="24">
        <f>B677+IF('Calc1'!B2861=0,1,'Calc2'!B40/'Calc1'!B2861)*B1604</f>
        <v>0</v>
      </c>
      <c r="C1914" s="10"/>
    </row>
    <row r="1915" spans="1:3">
      <c r="A1915" s="21">
        <v>30</v>
      </c>
      <c r="B1915" s="24">
        <f>B678+IF('Calc1'!B2862=0,1,'Calc2'!B41/'Calc1'!B2862)*B1605</f>
        <v>0</v>
      </c>
      <c r="C1915" s="10"/>
    </row>
    <row r="1916" spans="1:3">
      <c r="A1916" s="21">
        <v>31</v>
      </c>
      <c r="B1916" s="24">
        <f>B679+IF('Calc1'!B2863=0,1,'Calc2'!B42/'Calc1'!B2863)*B1606</f>
        <v>0</v>
      </c>
      <c r="C1916" s="10"/>
    </row>
    <row r="1917" spans="1:3">
      <c r="A1917" s="21">
        <v>32</v>
      </c>
      <c r="B1917" s="24">
        <f>B680+IF('Calc1'!B2864=0,1,'Calc2'!B43/'Calc1'!B2864)*B1607</f>
        <v>0</v>
      </c>
      <c r="C1917" s="10"/>
    </row>
    <row r="1918" spans="1:3">
      <c r="A1918" s="21">
        <v>33</v>
      </c>
      <c r="B1918" s="24">
        <f>B681+IF('Calc1'!B2865=0,1,'Calc2'!B44/'Calc1'!B2865)*B1608</f>
        <v>0</v>
      </c>
      <c r="C1918" s="10"/>
    </row>
    <row r="1919" spans="1:3">
      <c r="A1919" s="21">
        <v>34</v>
      </c>
      <c r="B1919" s="24">
        <f>B682+IF('Calc1'!B2866=0,1,'Calc2'!B45/'Calc1'!B2866)*B1609</f>
        <v>0</v>
      </c>
      <c r="C1919" s="10"/>
    </row>
    <row r="1920" spans="1:3">
      <c r="A1920" s="21">
        <v>35</v>
      </c>
      <c r="B1920" s="24">
        <f>B683+IF('Calc1'!B2867=0,1,'Calc2'!B46/'Calc1'!B2867)*B1610</f>
        <v>0</v>
      </c>
      <c r="C1920" s="10"/>
    </row>
    <row r="1921" spans="1:3">
      <c r="A1921" s="21">
        <v>36</v>
      </c>
      <c r="B1921" s="24">
        <f>B684+IF('Calc1'!B2868=0,1,'Calc2'!B47/'Calc1'!B2868)*B1611</f>
        <v>0</v>
      </c>
      <c r="C1921" s="10"/>
    </row>
    <row r="1922" spans="1:3">
      <c r="A1922" s="21">
        <v>37</v>
      </c>
      <c r="B1922" s="24">
        <f>B685+IF('Calc1'!B2869=0,1,'Calc2'!B48/'Calc1'!B2869)*B1612</f>
        <v>0</v>
      </c>
      <c r="C1922" s="10"/>
    </row>
    <row r="1923" spans="1:3">
      <c r="A1923" s="21">
        <v>38</v>
      </c>
      <c r="B1923" s="24">
        <f>B686+IF('Calc1'!B2870=0,1,'Calc2'!B49/'Calc1'!B2870)*B1613</f>
        <v>0</v>
      </c>
      <c r="C1923" s="10"/>
    </row>
    <row r="1924" spans="1:3">
      <c r="A1924" s="21">
        <v>39</v>
      </c>
      <c r="B1924" s="24">
        <f>B687+IF('Calc1'!B2871=0,1,'Calc2'!B50/'Calc1'!B2871)*B1614</f>
        <v>0</v>
      </c>
      <c r="C1924" s="10"/>
    </row>
    <row r="1925" spans="1:3">
      <c r="A1925" s="21">
        <v>40</v>
      </c>
      <c r="B1925" s="24">
        <f>B688+IF('Calc1'!B2872=0,1,'Calc2'!B51/'Calc1'!B2872)*B1615</f>
        <v>0</v>
      </c>
      <c r="C1925" s="10"/>
    </row>
    <row r="1926" spans="1:3">
      <c r="A1926" s="21">
        <v>41</v>
      </c>
      <c r="B1926" s="24">
        <f>B689+IF('Calc1'!B2873=0,1,'Calc2'!B52/'Calc1'!B2873)*B1616</f>
        <v>0</v>
      </c>
      <c r="C1926" s="10"/>
    </row>
    <row r="1927" spans="1:3">
      <c r="A1927" s="21">
        <v>42</v>
      </c>
      <c r="B1927" s="24">
        <f>B690+IF('Calc1'!B2874=0,1,'Calc2'!B53/'Calc1'!B2874)*B1617</f>
        <v>0</v>
      </c>
      <c r="C1927" s="10"/>
    </row>
    <row r="1928" spans="1:3">
      <c r="A1928" s="21">
        <v>43</v>
      </c>
      <c r="B1928" s="24">
        <f>B691+IF('Calc1'!B2875=0,1,'Calc2'!B54/'Calc1'!B2875)*B1618</f>
        <v>0</v>
      </c>
      <c r="C1928" s="10"/>
    </row>
    <row r="1929" spans="1:3">
      <c r="A1929" s="21">
        <v>44</v>
      </c>
      <c r="B1929" s="24">
        <f>B692+IF('Calc1'!B2876=0,1,'Calc2'!B55/'Calc1'!B2876)*B1619</f>
        <v>0</v>
      </c>
      <c r="C1929" s="10"/>
    </row>
    <row r="1930" spans="1:3">
      <c r="A1930" s="21">
        <v>45</v>
      </c>
      <c r="B1930" s="24">
        <f>B693+IF('Calc1'!B2877=0,1,'Calc2'!B56/'Calc1'!B2877)*B1620</f>
        <v>0</v>
      </c>
      <c r="C1930" s="10"/>
    </row>
    <row r="1931" spans="1:3">
      <c r="A1931" s="21">
        <v>46</v>
      </c>
      <c r="B1931" s="24">
        <f>B694+IF('Calc1'!B2878=0,1,'Calc2'!B57/'Calc1'!B2878)*B1621</f>
        <v>0</v>
      </c>
      <c r="C1931" s="10"/>
    </row>
    <row r="1932" spans="1:3">
      <c r="A1932" s="21">
        <v>47</v>
      </c>
      <c r="B1932" s="24">
        <f>B695+IF('Calc1'!B2879=0,1,'Calc2'!B58/'Calc1'!B2879)*B1622</f>
        <v>0</v>
      </c>
      <c r="C1932" s="10"/>
    </row>
    <row r="1933" spans="1:3">
      <c r="A1933" s="21">
        <v>48</v>
      </c>
      <c r="B1933" s="24">
        <f>B696+IF('Calc1'!B2880=0,1,'Calc2'!B59/'Calc1'!B2880)*B1623</f>
        <v>0</v>
      </c>
      <c r="C1933" s="10"/>
    </row>
    <row r="1934" spans="1:3">
      <c r="A1934" s="21">
        <v>49</v>
      </c>
      <c r="B1934" s="24">
        <f>B697+IF('Calc1'!B2881=0,1,'Calc2'!B60/'Calc1'!B2881)*B1624</f>
        <v>0</v>
      </c>
      <c r="C1934" s="10"/>
    </row>
    <row r="1935" spans="1:3">
      <c r="A1935" s="21">
        <v>50</v>
      </c>
      <c r="B1935" s="24">
        <f>B698+IF('Calc1'!B2882=0,1,'Calc2'!B61/'Calc1'!B2882)*B1625</f>
        <v>0</v>
      </c>
      <c r="C1935" s="10"/>
    </row>
    <row r="1936" spans="1:3">
      <c r="A1936" s="21">
        <v>51</v>
      </c>
      <c r="B1936" s="24">
        <f>B699+IF('Calc1'!B2883=0,1,'Calc2'!B62/'Calc1'!B2883)*B1626</f>
        <v>0</v>
      </c>
      <c r="C1936" s="10"/>
    </row>
    <row r="1937" spans="1:3">
      <c r="A1937" s="21">
        <v>52</v>
      </c>
      <c r="B1937" s="24">
        <f>B700+IF('Calc1'!B2884=0,1,'Calc2'!B63/'Calc1'!B2884)*B1627</f>
        <v>0</v>
      </c>
      <c r="C1937" s="10"/>
    </row>
    <row r="1938" spans="1:3">
      <c r="A1938" s="21">
        <v>53</v>
      </c>
      <c r="B1938" s="24">
        <f>B701+IF('Calc1'!B2885=0,1,'Calc2'!B64/'Calc1'!B2885)*B1628</f>
        <v>0</v>
      </c>
      <c r="C1938" s="10"/>
    </row>
    <row r="1939" spans="1:3">
      <c r="A1939" s="21">
        <v>54</v>
      </c>
      <c r="B1939" s="24">
        <f>B702+IF('Calc1'!B2886=0,1,'Calc2'!B65/'Calc1'!B2886)*B1629</f>
        <v>0</v>
      </c>
      <c r="C1939" s="10"/>
    </row>
    <row r="1940" spans="1:3">
      <c r="A1940" s="21">
        <v>55</v>
      </c>
      <c r="B1940" s="24">
        <f>B703+IF('Calc1'!B2887=0,1,'Calc2'!B66/'Calc1'!B2887)*B1630</f>
        <v>0</v>
      </c>
      <c r="C1940" s="10"/>
    </row>
    <row r="1941" spans="1:3">
      <c r="A1941" s="21">
        <v>56</v>
      </c>
      <c r="B1941" s="24">
        <f>B704+IF('Calc1'!B2888=0,1,'Calc2'!B67/'Calc1'!B2888)*B1631</f>
        <v>0</v>
      </c>
      <c r="C1941" s="10"/>
    </row>
    <row r="1942" spans="1:3">
      <c r="A1942" s="21">
        <v>57</v>
      </c>
      <c r="B1942" s="24">
        <f>B705+IF('Calc1'!B2889=0,1,'Calc2'!B68/'Calc1'!B2889)*B1632</f>
        <v>0</v>
      </c>
      <c r="C1942" s="10"/>
    </row>
    <row r="1943" spans="1:3">
      <c r="A1943" s="21">
        <v>58</v>
      </c>
      <c r="B1943" s="24">
        <f>B706+IF('Calc1'!B2890=0,1,'Calc2'!B69/'Calc1'!B2890)*B1633</f>
        <v>0</v>
      </c>
      <c r="C1943" s="10"/>
    </row>
    <row r="1944" spans="1:3">
      <c r="A1944" s="21">
        <v>59</v>
      </c>
      <c r="B1944" s="24">
        <f>B707+IF('Calc1'!B2891=0,1,'Calc2'!B70/'Calc1'!B2891)*B1634</f>
        <v>0</v>
      </c>
      <c r="C1944" s="10"/>
    </row>
    <row r="1945" spans="1:3">
      <c r="A1945" s="21">
        <v>60</v>
      </c>
      <c r="B1945" s="24">
        <f>B708+IF('Calc1'!B2892=0,1,'Calc2'!B71/'Calc1'!B2892)*B1635</f>
        <v>0</v>
      </c>
      <c r="C1945" s="10"/>
    </row>
    <row r="1946" spans="1:3">
      <c r="A1946" s="21">
        <v>61</v>
      </c>
      <c r="B1946" s="24">
        <f>B709+IF('Calc1'!B2893=0,1,'Calc2'!B72/'Calc1'!B2893)*B1636</f>
        <v>0</v>
      </c>
      <c r="C1946" s="10"/>
    </row>
    <row r="1947" spans="1:3">
      <c r="A1947" s="21">
        <v>62</v>
      </c>
      <c r="B1947" s="24">
        <f>B710+IF('Calc1'!B2894=0,1,'Calc2'!B73/'Calc1'!B2894)*B1637</f>
        <v>0</v>
      </c>
      <c r="C1947" s="10"/>
    </row>
    <row r="1948" spans="1:3">
      <c r="A1948" s="21">
        <v>63</v>
      </c>
      <c r="B1948" s="24">
        <f>B711+IF('Calc1'!B2895=0,1,'Calc2'!B74/'Calc1'!B2895)*B1638</f>
        <v>0</v>
      </c>
      <c r="C1948" s="10"/>
    </row>
    <row r="1949" spans="1:3">
      <c r="A1949" s="21">
        <v>64</v>
      </c>
      <c r="B1949" s="24">
        <f>B712+IF('Calc1'!B2896=0,1,'Calc2'!B75/'Calc1'!B2896)*B1639</f>
        <v>0</v>
      </c>
      <c r="C1949" s="10"/>
    </row>
    <row r="1950" spans="1:3">
      <c r="A1950" s="21">
        <v>65</v>
      </c>
      <c r="B1950" s="24">
        <f>B713+IF('Calc1'!B2897=0,1,'Calc2'!B76/'Calc1'!B2897)*B1640</f>
        <v>0</v>
      </c>
      <c r="C1950" s="10"/>
    </row>
    <row r="1951" spans="1:3">
      <c r="A1951" s="21">
        <v>66</v>
      </c>
      <c r="B1951" s="24">
        <f>B714+IF('Calc1'!B2898=0,1,'Calc2'!B77/'Calc1'!B2898)*B1641</f>
        <v>0</v>
      </c>
      <c r="C1951" s="10"/>
    </row>
    <row r="1952" spans="1:3">
      <c r="A1952" s="21">
        <v>67</v>
      </c>
      <c r="B1952" s="24">
        <f>B715+IF('Calc1'!B2899=0,1,'Calc2'!B78/'Calc1'!B2899)*B1642</f>
        <v>0</v>
      </c>
      <c r="C1952" s="10"/>
    </row>
    <row r="1953" spans="1:3">
      <c r="A1953" s="21">
        <v>68</v>
      </c>
      <c r="B1953" s="24">
        <f>B716+IF('Calc1'!B2900=0,1,'Calc2'!B79/'Calc1'!B2900)*B1643</f>
        <v>0</v>
      </c>
      <c r="C1953" s="10"/>
    </row>
    <row r="1954" spans="1:3">
      <c r="A1954" s="21">
        <v>69</v>
      </c>
      <c r="B1954" s="24">
        <f>B717+IF('Calc1'!B2901=0,1,'Calc2'!B80/'Calc1'!B2901)*B1644</f>
        <v>0</v>
      </c>
      <c r="C1954" s="10"/>
    </row>
    <row r="1955" spans="1:3">
      <c r="A1955" s="21">
        <v>70</v>
      </c>
      <c r="B1955" s="24">
        <f>B718+IF('Calc1'!B2902=0,1,'Calc2'!B81/'Calc1'!B2902)*B1645</f>
        <v>0</v>
      </c>
      <c r="C1955" s="10"/>
    </row>
    <row r="1956" spans="1:3">
      <c r="A1956" s="21">
        <v>71</v>
      </c>
      <c r="B1956" s="24">
        <f>B719+IF('Calc1'!B2903=0,1,'Calc2'!B82/'Calc1'!B2903)*B1646</f>
        <v>0</v>
      </c>
      <c r="C1956" s="10"/>
    </row>
    <row r="1957" spans="1:3">
      <c r="A1957" s="21">
        <v>72</v>
      </c>
      <c r="B1957" s="24">
        <f>B720+IF('Calc1'!B2904=0,1,'Calc2'!B83/'Calc1'!B2904)*B1647</f>
        <v>0</v>
      </c>
      <c r="C1957" s="10"/>
    </row>
    <row r="1958" spans="1:3">
      <c r="A1958" s="21">
        <v>73</v>
      </c>
      <c r="B1958" s="24">
        <f>B721+IF('Calc1'!B2905=0,1,'Calc2'!B84/'Calc1'!B2905)*B1648</f>
        <v>0</v>
      </c>
      <c r="C1958" s="10"/>
    </row>
    <row r="1959" spans="1:3">
      <c r="A1959" s="21">
        <v>74</v>
      </c>
      <c r="B1959" s="24">
        <f>B722+IF('Calc1'!B2906=0,1,'Calc2'!B85/'Calc1'!B2906)*B1649</f>
        <v>0</v>
      </c>
      <c r="C1959" s="10"/>
    </row>
    <row r="1960" spans="1:3">
      <c r="A1960" s="21">
        <v>75</v>
      </c>
      <c r="B1960" s="24">
        <f>B723+IF('Calc1'!B2907=0,1,'Calc2'!B86/'Calc1'!B2907)*B1650</f>
        <v>0</v>
      </c>
      <c r="C1960" s="10"/>
    </row>
    <row r="1961" spans="1:3">
      <c r="A1961" s="21">
        <v>76</v>
      </c>
      <c r="B1961" s="24">
        <f>B724+IF('Calc1'!B2908=0,1,'Calc2'!B87/'Calc1'!B2908)*B1651</f>
        <v>0</v>
      </c>
      <c r="C1961" s="10"/>
    </row>
    <row r="1962" spans="1:3">
      <c r="A1962" s="21">
        <v>77</v>
      </c>
      <c r="B1962" s="24">
        <f>B725+IF('Calc1'!B2909=0,1,'Calc2'!B88/'Calc1'!B2909)*B1652</f>
        <v>0</v>
      </c>
      <c r="C1962" s="10"/>
    </row>
    <row r="1963" spans="1:3">
      <c r="A1963" s="21">
        <v>78</v>
      </c>
      <c r="B1963" s="24">
        <f>B726+IF('Calc1'!B2910=0,1,'Calc2'!B89/'Calc1'!B2910)*B1653</f>
        <v>0</v>
      </c>
      <c r="C1963" s="10"/>
    </row>
    <row r="1964" spans="1:3">
      <c r="A1964" s="21">
        <v>79</v>
      </c>
      <c r="B1964" s="24">
        <f>B727+IF('Calc1'!B2911=0,1,'Calc2'!B90/'Calc1'!B2911)*B1654</f>
        <v>0</v>
      </c>
      <c r="C1964" s="10"/>
    </row>
    <row r="1965" spans="1:3">
      <c r="A1965" s="21">
        <v>80</v>
      </c>
      <c r="B1965" s="24">
        <f>B728+IF('Calc1'!B2912=0,1,'Calc2'!B91/'Calc1'!B2912)*B1655</f>
        <v>0</v>
      </c>
      <c r="C1965" s="10"/>
    </row>
    <row r="1966" spans="1:3">
      <c r="A1966" s="21">
        <v>81</v>
      </c>
      <c r="B1966" s="24">
        <f>B729+IF('Calc1'!B2913=0,1,'Calc2'!B92/'Calc1'!B2913)*B1656</f>
        <v>0</v>
      </c>
      <c r="C1966" s="10"/>
    </row>
    <row r="1967" spans="1:3">
      <c r="A1967" s="21">
        <v>82</v>
      </c>
      <c r="B1967" s="24">
        <f>B730+IF('Calc1'!B2914=0,1,'Calc2'!B93/'Calc1'!B2914)*B1657</f>
        <v>0</v>
      </c>
      <c r="C1967" s="10"/>
    </row>
    <row r="1968" spans="1:3">
      <c r="A1968" s="21">
        <v>83</v>
      </c>
      <c r="B1968" s="24">
        <f>B731+IF('Calc1'!B2915=0,1,'Calc2'!B94/'Calc1'!B2915)*B1658</f>
        <v>0</v>
      </c>
      <c r="C1968" s="10"/>
    </row>
    <row r="1969" spans="1:3">
      <c r="A1969" s="21">
        <v>84</v>
      </c>
      <c r="B1969" s="24">
        <f>B732+IF('Calc1'!B2916=0,1,'Calc2'!B95/'Calc1'!B2916)*B1659</f>
        <v>0</v>
      </c>
      <c r="C1969" s="10"/>
    </row>
    <row r="1970" spans="1:3">
      <c r="A1970" s="21">
        <v>85</v>
      </c>
      <c r="B1970" s="24">
        <f>B733+IF('Calc1'!B2917=0,1,'Calc2'!B96/'Calc1'!B2917)*B1660</f>
        <v>0</v>
      </c>
      <c r="C1970" s="10"/>
    </row>
    <row r="1971" spans="1:3">
      <c r="A1971" s="21">
        <v>86</v>
      </c>
      <c r="B1971" s="24">
        <f>B734+IF('Calc1'!B2918=0,1,'Calc2'!B97/'Calc1'!B2918)*B1661</f>
        <v>0</v>
      </c>
      <c r="C1971" s="10"/>
    </row>
    <row r="1972" spans="1:3">
      <c r="A1972" s="21">
        <v>87</v>
      </c>
      <c r="B1972" s="24">
        <f>B735+IF('Calc1'!B2919=0,1,'Calc2'!B98/'Calc1'!B2919)*B1662</f>
        <v>0</v>
      </c>
      <c r="C1972" s="10"/>
    </row>
    <row r="1973" spans="1:3">
      <c r="A1973" s="21">
        <v>88</v>
      </c>
      <c r="B1973" s="24">
        <f>B736+IF('Calc1'!B2920=0,1,'Calc2'!B99/'Calc1'!B2920)*B1663</f>
        <v>0</v>
      </c>
      <c r="C1973" s="10"/>
    </row>
    <row r="1974" spans="1:3">
      <c r="A1974" s="21">
        <v>89</v>
      </c>
      <c r="B1974" s="24">
        <f>B737+IF('Calc1'!B2921=0,1,'Calc2'!B100/'Calc1'!B2921)*B1664</f>
        <v>0</v>
      </c>
      <c r="C1974" s="10"/>
    </row>
    <row r="1975" spans="1:3">
      <c r="A1975" s="21">
        <v>90</v>
      </c>
      <c r="B1975" s="24">
        <f>B738+IF('Calc1'!B2922=0,1,'Calc2'!B101/'Calc1'!B2922)*B1665</f>
        <v>0</v>
      </c>
      <c r="C1975" s="10"/>
    </row>
    <row r="1976" spans="1:3">
      <c r="A1976" s="21">
        <v>91</v>
      </c>
      <c r="B1976" s="24">
        <f>B739+IF('Calc1'!B2923=0,1,'Calc2'!B102/'Calc1'!B2923)*B1666</f>
        <v>0</v>
      </c>
      <c r="C1976" s="10"/>
    </row>
    <row r="1977" spans="1:3">
      <c r="A1977" s="21">
        <v>92</v>
      </c>
      <c r="B1977" s="24">
        <f>B740+IF('Calc1'!B2924=0,1,'Calc2'!B103/'Calc1'!B2924)*B1667</f>
        <v>0</v>
      </c>
      <c r="C1977" s="10"/>
    </row>
    <row r="1978" spans="1:3">
      <c r="A1978" s="21">
        <v>93</v>
      </c>
      <c r="B1978" s="24">
        <f>B741+IF('Calc1'!B2925=0,1,'Calc2'!B104/'Calc1'!B2925)*B1668</f>
        <v>0</v>
      </c>
      <c r="C1978" s="10"/>
    </row>
    <row r="1979" spans="1:3">
      <c r="A1979" s="21">
        <v>94</v>
      </c>
      <c r="B1979" s="24">
        <f>B742+IF('Calc1'!B2926=0,1,'Calc2'!B105/'Calc1'!B2926)*B1669</f>
        <v>0</v>
      </c>
      <c r="C1979" s="10"/>
    </row>
    <row r="1980" spans="1:3">
      <c r="A1980" s="21">
        <v>95</v>
      </c>
      <c r="B1980" s="24">
        <f>B743+IF('Calc1'!B2927=0,1,'Calc2'!B106/'Calc1'!B2927)*B1670</f>
        <v>0</v>
      </c>
      <c r="C1980" s="10"/>
    </row>
    <row r="1981" spans="1:3">
      <c r="A1981" s="21">
        <v>96</v>
      </c>
      <c r="B1981" s="24">
        <f>B744+IF('Calc1'!B2928=0,1,'Calc2'!B107/'Calc1'!B2928)*B1671</f>
        <v>0</v>
      </c>
      <c r="C1981" s="10"/>
    </row>
    <row r="1982" spans="1:3">
      <c r="A1982" s="21">
        <v>97</v>
      </c>
      <c r="B1982" s="24">
        <f>B745+IF('Calc1'!B2929=0,1,'Calc2'!B108/'Calc1'!B2929)*B1672</f>
        <v>0</v>
      </c>
      <c r="C1982" s="10"/>
    </row>
    <row r="1983" spans="1:3">
      <c r="A1983" s="21">
        <v>98</v>
      </c>
      <c r="B1983" s="24">
        <f>B746+IF('Calc1'!B2930=0,1,'Calc2'!B109/'Calc1'!B2930)*B1673</f>
        <v>0</v>
      </c>
      <c r="C1983" s="10"/>
    </row>
    <row r="1984" spans="1:3">
      <c r="A1984" s="21">
        <v>99</v>
      </c>
      <c r="B1984" s="24">
        <f>B747+IF('Calc1'!B2931=0,1,'Calc2'!B110/'Calc1'!B2931)*B1674</f>
        <v>0</v>
      </c>
      <c r="C1984" s="10"/>
    </row>
    <row r="1985" spans="1:3">
      <c r="A1985" s="21">
        <v>100</v>
      </c>
      <c r="B1985" s="24">
        <f>B748+IF('Calc1'!B2932=0,1,'Calc2'!B111/'Calc1'!B2932)*B1675</f>
        <v>0</v>
      </c>
      <c r="C1985" s="10"/>
    </row>
    <row r="1986" spans="1:3">
      <c r="A1986" s="21">
        <v>101</v>
      </c>
      <c r="B1986" s="24">
        <f>B749+IF('Calc1'!B2933=0,1,'Calc2'!B112/'Calc1'!B2933)*B1676</f>
        <v>0</v>
      </c>
      <c r="C1986" s="10"/>
    </row>
    <row r="1987" spans="1:3">
      <c r="A1987" s="21">
        <v>102</v>
      </c>
      <c r="B1987" s="24">
        <f>B750+IF('Calc1'!B2934=0,1,'Calc2'!B113/'Calc1'!B2934)*B1677</f>
        <v>0</v>
      </c>
      <c r="C1987" s="10"/>
    </row>
    <row r="1988" spans="1:3">
      <c r="A1988" s="21">
        <v>103</v>
      </c>
      <c r="B1988" s="24">
        <f>B751+IF('Calc1'!B2935=0,1,'Calc2'!B114/'Calc1'!B2935)*B1678</f>
        <v>0</v>
      </c>
      <c r="C1988" s="10"/>
    </row>
    <row r="1989" spans="1:3">
      <c r="A1989" s="21">
        <v>104</v>
      </c>
      <c r="B1989" s="24">
        <f>B752+IF('Calc1'!B2936=0,1,'Calc2'!B115/'Calc1'!B2936)*B1679</f>
        <v>0</v>
      </c>
      <c r="C1989" s="10"/>
    </row>
    <row r="1990" spans="1:3">
      <c r="A1990" s="21">
        <v>105</v>
      </c>
      <c r="B1990" s="24">
        <f>B753+IF('Calc1'!B2937=0,1,'Calc2'!B116/'Calc1'!B2937)*B1680</f>
        <v>0</v>
      </c>
      <c r="C1990" s="10"/>
    </row>
    <row r="1991" spans="1:3">
      <c r="A1991" s="21">
        <v>106</v>
      </c>
      <c r="B1991" s="24">
        <f>B754+IF('Calc1'!B2938=0,1,'Calc2'!B117/'Calc1'!B2938)*B1681</f>
        <v>0</v>
      </c>
      <c r="C1991" s="10"/>
    </row>
    <row r="1992" spans="1:3">
      <c r="A1992" s="21">
        <v>107</v>
      </c>
      <c r="B1992" s="24">
        <f>B755+IF('Calc1'!B2939=0,1,'Calc2'!B118/'Calc1'!B2939)*B1682</f>
        <v>0</v>
      </c>
      <c r="C1992" s="10"/>
    </row>
    <row r="1993" spans="1:3">
      <c r="A1993" s="21">
        <v>108</v>
      </c>
      <c r="B1993" s="24">
        <f>B756+IF('Calc1'!B2940=0,1,'Calc2'!B119/'Calc1'!B2940)*B1683</f>
        <v>0</v>
      </c>
      <c r="C1993" s="10"/>
    </row>
    <row r="1994" spans="1:3">
      <c r="A1994" s="21">
        <v>109</v>
      </c>
      <c r="B1994" s="24">
        <f>B757+IF('Calc1'!B2941=0,1,'Calc2'!B120/'Calc1'!B2941)*B1684</f>
        <v>0</v>
      </c>
      <c r="C1994" s="10"/>
    </row>
    <row r="1995" spans="1:3">
      <c r="A1995" s="21">
        <v>110</v>
      </c>
      <c r="B1995" s="24">
        <f>B758+IF('Calc1'!B2942=0,1,'Calc2'!B121/'Calc1'!B2942)*B1685</f>
        <v>0</v>
      </c>
      <c r="C1995" s="10"/>
    </row>
    <row r="1996" spans="1:3">
      <c r="A1996" s="21">
        <v>111</v>
      </c>
      <c r="B1996" s="24">
        <f>B759+IF('Calc1'!B2943=0,1,'Calc2'!B122/'Calc1'!B2943)*B1686</f>
        <v>0</v>
      </c>
      <c r="C1996" s="10"/>
    </row>
    <row r="1997" spans="1:3">
      <c r="A1997" s="21">
        <v>112</v>
      </c>
      <c r="B1997" s="24">
        <f>B760+IF('Calc1'!B2944=0,1,'Calc2'!B123/'Calc1'!B2944)*B1687</f>
        <v>0</v>
      </c>
      <c r="C1997" s="10"/>
    </row>
    <row r="1998" spans="1:3">
      <c r="A1998" s="21">
        <v>113</v>
      </c>
      <c r="B1998" s="24">
        <f>B761+IF('Calc1'!B2945=0,1,'Calc2'!B124/'Calc1'!B2945)*B1688</f>
        <v>0</v>
      </c>
      <c r="C1998" s="10"/>
    </row>
    <row r="1999" spans="1:3">
      <c r="A1999" s="21">
        <v>114</v>
      </c>
      <c r="B1999" s="24">
        <f>B762+IF('Calc1'!B2946=0,1,'Calc2'!B125/'Calc1'!B2946)*B1689</f>
        <v>0</v>
      </c>
      <c r="C1999" s="10"/>
    </row>
    <row r="2000" spans="1:3">
      <c r="A2000" s="21">
        <v>115</v>
      </c>
      <c r="B2000" s="24">
        <f>B763+IF('Calc1'!B2947=0,1,'Calc2'!B126/'Calc1'!B2947)*B1690</f>
        <v>0</v>
      </c>
      <c r="C2000" s="10"/>
    </row>
    <row r="2001" spans="1:3">
      <c r="A2001" s="21">
        <v>116</v>
      </c>
      <c r="B2001" s="24">
        <f>B764+IF('Calc1'!B2948=0,1,'Calc2'!B127/'Calc1'!B2948)*B1691</f>
        <v>0</v>
      </c>
      <c r="C2001" s="10"/>
    </row>
    <row r="2002" spans="1:3">
      <c r="A2002" s="21">
        <v>117</v>
      </c>
      <c r="B2002" s="24">
        <f>B765+IF('Calc1'!B2949=0,1,'Calc2'!B128/'Calc1'!B2949)*B1692</f>
        <v>0</v>
      </c>
      <c r="C2002" s="10"/>
    </row>
    <row r="2003" spans="1:3">
      <c r="A2003" s="21">
        <v>118</v>
      </c>
      <c r="B2003" s="24">
        <f>B766+IF('Calc1'!B2950=0,1,'Calc2'!B129/'Calc1'!B2950)*B1693</f>
        <v>0</v>
      </c>
      <c r="C2003" s="10"/>
    </row>
    <row r="2004" spans="1:3">
      <c r="A2004" s="21">
        <v>119</v>
      </c>
      <c r="B2004" s="24">
        <f>B767+IF('Calc1'!B2951=0,1,'Calc2'!B130/'Calc1'!B2951)*B1694</f>
        <v>0</v>
      </c>
      <c r="C2004" s="10"/>
    </row>
    <row r="2005" spans="1:3">
      <c r="A2005" s="21">
        <v>120</v>
      </c>
      <c r="B2005" s="24">
        <f>B768+IF('Calc1'!B2952=0,1,'Calc2'!B131/'Calc1'!B2952)*B1695</f>
        <v>0</v>
      </c>
      <c r="C2005" s="10"/>
    </row>
    <row r="2006" spans="1:3">
      <c r="A2006" s="21">
        <v>121</v>
      </c>
      <c r="B2006" s="24">
        <f>B769+IF('Calc1'!B2953=0,1,'Calc2'!B132/'Calc1'!B2953)*B1696</f>
        <v>0</v>
      </c>
      <c r="C2006" s="10"/>
    </row>
    <row r="2007" spans="1:3">
      <c r="A2007" s="21">
        <v>122</v>
      </c>
      <c r="B2007" s="24">
        <f>B770+IF('Calc1'!B2954=0,1,'Calc2'!B133/'Calc1'!B2954)*B1697</f>
        <v>0</v>
      </c>
      <c r="C2007" s="10"/>
    </row>
    <row r="2008" spans="1:3">
      <c r="A2008" s="21">
        <v>123</v>
      </c>
      <c r="B2008" s="24">
        <f>B771+IF('Calc1'!B2955=0,1,'Calc2'!B134/'Calc1'!B2955)*B1698</f>
        <v>0</v>
      </c>
      <c r="C2008" s="10"/>
    </row>
    <row r="2009" spans="1:3">
      <c r="A2009" s="21">
        <v>124</v>
      </c>
      <c r="B2009" s="24">
        <f>B772+IF('Calc1'!B2956=0,1,'Calc2'!B135/'Calc1'!B2956)*B1699</f>
        <v>0</v>
      </c>
      <c r="C2009" s="10"/>
    </row>
    <row r="2010" spans="1:3">
      <c r="A2010" s="21">
        <v>125</v>
      </c>
      <c r="B2010" s="24">
        <f>B773+IF('Calc1'!B2957=0,1,'Calc2'!B136/'Calc1'!B2957)*B1700</f>
        <v>0</v>
      </c>
      <c r="C2010" s="10"/>
    </row>
    <row r="2011" spans="1:3">
      <c r="A2011" s="21">
        <v>126</v>
      </c>
      <c r="B2011" s="24">
        <f>B774+IF('Calc1'!B2958=0,1,'Calc2'!B137/'Calc1'!B2958)*B1701</f>
        <v>0</v>
      </c>
      <c r="C2011" s="10"/>
    </row>
    <row r="2012" spans="1:3">
      <c r="A2012" s="21">
        <v>127</v>
      </c>
      <c r="B2012" s="24">
        <f>B775+IF('Calc1'!B2959=0,1,'Calc2'!B138/'Calc1'!B2959)*B1702</f>
        <v>0</v>
      </c>
      <c r="C2012" s="10"/>
    </row>
    <row r="2013" spans="1:3">
      <c r="A2013" s="21">
        <v>128</v>
      </c>
      <c r="B2013" s="24">
        <f>B776+IF('Calc1'!B2960=0,1,'Calc2'!B139/'Calc1'!B2960)*B1703</f>
        <v>0</v>
      </c>
      <c r="C2013" s="10"/>
    </row>
    <row r="2014" spans="1:3">
      <c r="A2014" s="21">
        <v>129</v>
      </c>
      <c r="B2014" s="24">
        <f>B777+IF('Calc1'!B2961=0,1,'Calc2'!B140/'Calc1'!B2961)*B1704</f>
        <v>0</v>
      </c>
      <c r="C2014" s="10"/>
    </row>
    <row r="2015" spans="1:3">
      <c r="A2015" s="21">
        <v>130</v>
      </c>
      <c r="B2015" s="24">
        <f>B778+IF('Calc1'!B2962=0,1,'Calc2'!B141/'Calc1'!B2962)*B1705</f>
        <v>0</v>
      </c>
      <c r="C2015" s="10"/>
    </row>
    <row r="2016" spans="1:3">
      <c r="A2016" s="21">
        <v>131</v>
      </c>
      <c r="B2016" s="24">
        <f>B779+IF('Calc1'!B2963=0,1,'Calc2'!B142/'Calc1'!B2963)*B1706</f>
        <v>0</v>
      </c>
      <c r="C2016" s="10"/>
    </row>
    <row r="2017" spans="1:3">
      <c r="A2017" s="21">
        <v>132</v>
      </c>
      <c r="B2017" s="24">
        <f>B780+IF('Calc1'!B2964=0,1,'Calc2'!B143/'Calc1'!B2964)*B1707</f>
        <v>0</v>
      </c>
      <c r="C2017" s="10"/>
    </row>
    <row r="2018" spans="1:3">
      <c r="A2018" s="21">
        <v>133</v>
      </c>
      <c r="B2018" s="24">
        <f>B781+IF('Calc1'!B2965=0,1,'Calc2'!B144/'Calc1'!B2965)*B1708</f>
        <v>0</v>
      </c>
      <c r="C2018" s="10"/>
    </row>
    <row r="2019" spans="1:3">
      <c r="A2019" s="21">
        <v>134</v>
      </c>
      <c r="B2019" s="24">
        <f>B782+IF('Calc1'!B2966=0,1,'Calc2'!B145/'Calc1'!B2966)*B1709</f>
        <v>0</v>
      </c>
      <c r="C2019" s="10"/>
    </row>
    <row r="2020" spans="1:3">
      <c r="A2020" s="21">
        <v>135</v>
      </c>
      <c r="B2020" s="24">
        <f>B783+IF('Calc1'!B2967=0,1,'Calc2'!B146/'Calc1'!B2967)*B1710</f>
        <v>0</v>
      </c>
      <c r="C2020" s="10"/>
    </row>
    <row r="2021" spans="1:3">
      <c r="A2021" s="21">
        <v>136</v>
      </c>
      <c r="B2021" s="24">
        <f>B784+IF('Calc1'!B2968=0,1,'Calc2'!B147/'Calc1'!B2968)*B1711</f>
        <v>0</v>
      </c>
      <c r="C2021" s="10"/>
    </row>
    <row r="2022" spans="1:3">
      <c r="A2022" s="21">
        <v>137</v>
      </c>
      <c r="B2022" s="24">
        <f>B785+IF('Calc1'!B2969=0,1,'Calc2'!B148/'Calc1'!B2969)*B1712</f>
        <v>0</v>
      </c>
      <c r="C2022" s="10"/>
    </row>
    <row r="2023" spans="1:3">
      <c r="A2023" s="21">
        <v>138</v>
      </c>
      <c r="B2023" s="24">
        <f>B786+IF('Calc1'!B2970=0,1,'Calc2'!B149/'Calc1'!B2970)*B1713</f>
        <v>0</v>
      </c>
      <c r="C2023" s="10"/>
    </row>
    <row r="2024" spans="1:3">
      <c r="A2024" s="21">
        <v>139</v>
      </c>
      <c r="B2024" s="24">
        <f>B787+IF('Calc1'!B2971=0,1,'Calc2'!B150/'Calc1'!B2971)*B1714</f>
        <v>0</v>
      </c>
      <c r="C2024" s="10"/>
    </row>
    <row r="2025" spans="1:3">
      <c r="A2025" s="21">
        <v>140</v>
      </c>
      <c r="B2025" s="24">
        <f>B788+IF('Calc1'!B2972=0,1,'Calc2'!B151/'Calc1'!B2972)*B1715</f>
        <v>0</v>
      </c>
      <c r="C2025" s="10"/>
    </row>
    <row r="2026" spans="1:3">
      <c r="A2026" s="21">
        <v>141</v>
      </c>
      <c r="B2026" s="24">
        <f>B789+IF('Calc1'!B2973=0,1,'Calc2'!B152/'Calc1'!B2973)*B1716</f>
        <v>0</v>
      </c>
      <c r="C2026" s="10"/>
    </row>
    <row r="2027" spans="1:3">
      <c r="A2027" s="21">
        <v>142</v>
      </c>
      <c r="B2027" s="24">
        <f>B790+IF('Calc1'!B2974=0,1,'Calc2'!B153/'Calc1'!B2974)*B1717</f>
        <v>0</v>
      </c>
      <c r="C2027" s="10"/>
    </row>
    <row r="2028" spans="1:3">
      <c r="A2028" s="21">
        <v>143</v>
      </c>
      <c r="B2028" s="24">
        <f>B791+IF('Calc1'!B2975=0,1,'Calc2'!B154/'Calc1'!B2975)*B1718</f>
        <v>0</v>
      </c>
      <c r="C2028" s="10"/>
    </row>
    <row r="2029" spans="1:3">
      <c r="A2029" s="21">
        <v>144</v>
      </c>
      <c r="B2029" s="24">
        <f>B792+IF('Calc1'!B2976=0,1,'Calc2'!B155/'Calc1'!B2976)*B1719</f>
        <v>0</v>
      </c>
      <c r="C2029" s="10"/>
    </row>
    <row r="2030" spans="1:3">
      <c r="A2030" s="21">
        <v>145</v>
      </c>
      <c r="B2030" s="24">
        <f>B793+IF('Calc1'!B2977=0,1,'Calc2'!B156/'Calc1'!B2977)*B1720</f>
        <v>0</v>
      </c>
      <c r="C2030" s="10"/>
    </row>
    <row r="2031" spans="1:3">
      <c r="A2031" s="21">
        <v>146</v>
      </c>
      <c r="B2031" s="24">
        <f>B794+IF('Calc1'!B2978=0,1,'Calc2'!B157/'Calc1'!B2978)*B1721</f>
        <v>0</v>
      </c>
      <c r="C2031" s="10"/>
    </row>
    <row r="2032" spans="1:3">
      <c r="A2032" s="21">
        <v>147</v>
      </c>
      <c r="B2032" s="24">
        <f>B795+IF('Calc1'!B2979=0,1,'Calc2'!B158/'Calc1'!B2979)*B1722</f>
        <v>0</v>
      </c>
      <c r="C2032" s="10"/>
    </row>
    <row r="2033" spans="1:3">
      <c r="A2033" s="21">
        <v>148</v>
      </c>
      <c r="B2033" s="24">
        <f>B796+IF('Calc1'!B2980=0,1,'Calc2'!B159/'Calc1'!B2980)*B1723</f>
        <v>0</v>
      </c>
      <c r="C2033" s="10"/>
    </row>
    <row r="2034" spans="1:3">
      <c r="A2034" s="21">
        <v>149</v>
      </c>
      <c r="B2034" s="24">
        <f>B797+IF('Calc1'!B2981=0,1,'Calc2'!B160/'Calc1'!B2981)*B1724</f>
        <v>0</v>
      </c>
      <c r="C2034" s="10"/>
    </row>
    <row r="2035" spans="1:3">
      <c r="A2035" s="21">
        <v>150</v>
      </c>
      <c r="B2035" s="24">
        <f>B798+IF('Calc1'!B2982=0,1,'Calc2'!B161/'Calc1'!B2982)*B1725</f>
        <v>0</v>
      </c>
      <c r="C2035" s="10"/>
    </row>
    <row r="2036" spans="1:3">
      <c r="A2036" s="21">
        <v>151</v>
      </c>
      <c r="B2036" s="24">
        <f>B799+IF('Calc1'!B2983=0,1,'Calc2'!B162/'Calc1'!B2983)*B1726</f>
        <v>0</v>
      </c>
      <c r="C2036" s="10"/>
    </row>
    <row r="2037" spans="1:3">
      <c r="A2037" s="21">
        <v>152</v>
      </c>
      <c r="B2037" s="24">
        <f>B800+IF('Calc1'!B2984=0,1,'Calc2'!B163/'Calc1'!B2984)*B1727</f>
        <v>0</v>
      </c>
      <c r="C2037" s="10"/>
    </row>
    <row r="2038" spans="1:3">
      <c r="A2038" s="21">
        <v>153</v>
      </c>
      <c r="B2038" s="24">
        <f>B801+IF('Calc1'!B2985=0,1,'Calc2'!B164/'Calc1'!B2985)*B1728</f>
        <v>0</v>
      </c>
      <c r="C2038" s="10"/>
    </row>
    <row r="2039" spans="1:3">
      <c r="A2039" s="21">
        <v>154</v>
      </c>
      <c r="B2039" s="24">
        <f>B802+IF('Calc1'!B2986=0,1,'Calc2'!B165/'Calc1'!B2986)*B1729</f>
        <v>0</v>
      </c>
      <c r="C2039" s="10"/>
    </row>
    <row r="2040" spans="1:3">
      <c r="A2040" s="21">
        <v>155</v>
      </c>
      <c r="B2040" s="24">
        <f>B803+IF('Calc1'!B2987=0,1,'Calc2'!B166/'Calc1'!B2987)*B1730</f>
        <v>0</v>
      </c>
      <c r="C2040" s="10"/>
    </row>
    <row r="2041" spans="1:3">
      <c r="A2041" s="21">
        <v>156</v>
      </c>
      <c r="B2041" s="24">
        <f>B804+IF('Calc1'!B2988=0,1,'Calc2'!B167/'Calc1'!B2988)*B1731</f>
        <v>0</v>
      </c>
      <c r="C2041" s="10"/>
    </row>
    <row r="2042" spans="1:3">
      <c r="A2042" s="21">
        <v>157</v>
      </c>
      <c r="B2042" s="24">
        <f>B805+IF('Calc1'!B2989=0,1,'Calc2'!B168/'Calc1'!B2989)*B1732</f>
        <v>0</v>
      </c>
      <c r="C2042" s="10"/>
    </row>
    <row r="2043" spans="1:3">
      <c r="A2043" s="21">
        <v>158</v>
      </c>
      <c r="B2043" s="24">
        <f>B806+IF('Calc1'!B2990=0,1,'Calc2'!B169/'Calc1'!B2990)*B1733</f>
        <v>0</v>
      </c>
      <c r="C2043" s="10"/>
    </row>
    <row r="2044" spans="1:3">
      <c r="A2044" s="21">
        <v>159</v>
      </c>
      <c r="B2044" s="24">
        <f>B807+IF('Calc1'!B2991=0,1,'Calc2'!B170/'Calc1'!B2991)*B1734</f>
        <v>0</v>
      </c>
      <c r="C2044" s="10"/>
    </row>
    <row r="2045" spans="1:3">
      <c r="A2045" s="21">
        <v>160</v>
      </c>
      <c r="B2045" s="24">
        <f>B808+IF('Calc1'!B2992=0,1,'Calc2'!B171/'Calc1'!B2992)*B1735</f>
        <v>0</v>
      </c>
      <c r="C2045" s="10"/>
    </row>
    <row r="2046" spans="1:3">
      <c r="A2046" s="21">
        <v>161</v>
      </c>
      <c r="B2046" s="24">
        <f>B809+IF('Calc1'!B2993=0,1,'Calc2'!B172/'Calc1'!B2993)*B1736</f>
        <v>0</v>
      </c>
      <c r="C2046" s="10"/>
    </row>
    <row r="2047" spans="1:3">
      <c r="A2047" s="21">
        <v>162</v>
      </c>
      <c r="B2047" s="24">
        <f>B810+IF('Calc1'!B2994=0,1,'Calc2'!B173/'Calc1'!B2994)*B1737</f>
        <v>0</v>
      </c>
      <c r="C2047" s="10"/>
    </row>
    <row r="2048" spans="1:3">
      <c r="A2048" s="21">
        <v>163</v>
      </c>
      <c r="B2048" s="24">
        <f>B811+IF('Calc1'!B2995=0,1,'Calc2'!B174/'Calc1'!B2995)*B1738</f>
        <v>0</v>
      </c>
      <c r="C2048" s="10"/>
    </row>
    <row r="2049" spans="1:3">
      <c r="A2049" s="21">
        <v>164</v>
      </c>
      <c r="B2049" s="24">
        <f>B812+IF('Calc1'!B2996=0,1,'Calc2'!B175/'Calc1'!B2996)*B1739</f>
        <v>0</v>
      </c>
      <c r="C2049" s="10"/>
    </row>
    <row r="2050" spans="1:3">
      <c r="A2050" s="21">
        <v>165</v>
      </c>
      <c r="B2050" s="24">
        <f>B813+IF('Calc1'!B2997=0,1,'Calc2'!B176/'Calc1'!B2997)*B1740</f>
        <v>0</v>
      </c>
      <c r="C2050" s="10"/>
    </row>
    <row r="2051" spans="1:3">
      <c r="A2051" s="21">
        <v>166</v>
      </c>
      <c r="B2051" s="24">
        <f>B814+IF('Calc1'!B2998=0,1,'Calc2'!B177/'Calc1'!B2998)*B1741</f>
        <v>0</v>
      </c>
      <c r="C2051" s="10"/>
    </row>
    <row r="2052" spans="1:3">
      <c r="A2052" s="21">
        <v>167</v>
      </c>
      <c r="B2052" s="24">
        <f>B815+IF('Calc1'!B2999=0,1,'Calc2'!B178/'Calc1'!B2999)*B1742</f>
        <v>0</v>
      </c>
      <c r="C2052" s="10"/>
    </row>
    <row r="2053" spans="1:3">
      <c r="A2053" s="21">
        <v>168</v>
      </c>
      <c r="B2053" s="24">
        <f>B816+IF('Calc1'!B3000=0,1,'Calc2'!B179/'Calc1'!B3000)*B1743</f>
        <v>0</v>
      </c>
      <c r="C2053" s="10"/>
    </row>
    <row r="2054" spans="1:3">
      <c r="A2054" s="21">
        <v>169</v>
      </c>
      <c r="B2054" s="24">
        <f>B817+IF('Calc1'!B3001=0,1,'Calc2'!B180/'Calc1'!B3001)*B1744</f>
        <v>0</v>
      </c>
      <c r="C2054" s="10"/>
    </row>
    <row r="2055" spans="1:3">
      <c r="A2055" s="21">
        <v>170</v>
      </c>
      <c r="B2055" s="24">
        <f>B818+IF('Calc1'!B3002=0,1,'Calc2'!B181/'Calc1'!B3002)*B1745</f>
        <v>0</v>
      </c>
      <c r="C2055" s="10"/>
    </row>
    <row r="2056" spans="1:3">
      <c r="A2056" s="21">
        <v>171</v>
      </c>
      <c r="B2056" s="24">
        <f>B819+IF('Calc1'!B3003=0,1,'Calc2'!B182/'Calc1'!B3003)*B1746</f>
        <v>0</v>
      </c>
      <c r="C2056" s="10"/>
    </row>
    <row r="2057" spans="1:3">
      <c r="A2057" s="21">
        <v>172</v>
      </c>
      <c r="B2057" s="24">
        <f>B820+IF('Calc1'!B3004=0,1,'Calc2'!B183/'Calc1'!B3004)*B1747</f>
        <v>0</v>
      </c>
      <c r="C2057" s="10"/>
    </row>
    <row r="2058" spans="1:3">
      <c r="A2058" s="21">
        <v>173</v>
      </c>
      <c r="B2058" s="24">
        <f>B821+IF('Calc1'!B3005=0,1,'Calc2'!B184/'Calc1'!B3005)*B1748</f>
        <v>0</v>
      </c>
      <c r="C2058" s="10"/>
    </row>
    <row r="2059" spans="1:3">
      <c r="A2059" s="21">
        <v>174</v>
      </c>
      <c r="B2059" s="24">
        <f>B822+IF('Calc1'!B3006=0,1,'Calc2'!B185/'Calc1'!B3006)*B1749</f>
        <v>0</v>
      </c>
      <c r="C2059" s="10"/>
    </row>
    <row r="2060" spans="1:3">
      <c r="A2060" s="21">
        <v>175</v>
      </c>
      <c r="B2060" s="24">
        <f>B823+IF('Calc1'!B3007=0,1,'Calc2'!B186/'Calc1'!B3007)*B1750</f>
        <v>0</v>
      </c>
      <c r="C2060" s="10"/>
    </row>
    <row r="2061" spans="1:3">
      <c r="A2061" s="21">
        <v>176</v>
      </c>
      <c r="B2061" s="24">
        <f>B824+IF('Calc1'!B3008=0,1,'Calc2'!B187/'Calc1'!B3008)*B1751</f>
        <v>0</v>
      </c>
      <c r="C2061" s="10"/>
    </row>
    <row r="2062" spans="1:3">
      <c r="A2062" s="21">
        <v>177</v>
      </c>
      <c r="B2062" s="24">
        <f>B825+IF('Calc1'!B3009=0,1,'Calc2'!B188/'Calc1'!B3009)*B1752</f>
        <v>0</v>
      </c>
      <c r="C2062" s="10"/>
    </row>
    <row r="2063" spans="1:3">
      <c r="A2063" s="21">
        <v>178</v>
      </c>
      <c r="B2063" s="24">
        <f>B826+IF('Calc1'!B3010=0,1,'Calc2'!B189/'Calc1'!B3010)*B1753</f>
        <v>0</v>
      </c>
      <c r="C2063" s="10"/>
    </row>
    <row r="2064" spans="1:3">
      <c r="A2064" s="21">
        <v>179</v>
      </c>
      <c r="B2064" s="24">
        <f>B827+IF('Calc1'!B3011=0,1,'Calc2'!B190/'Calc1'!B3011)*B1754</f>
        <v>0</v>
      </c>
      <c r="C2064" s="10"/>
    </row>
    <row r="2065" spans="1:3">
      <c r="A2065" s="21">
        <v>180</v>
      </c>
      <c r="B2065" s="24">
        <f>B828+IF('Calc1'!B3012=0,1,'Calc2'!B191/'Calc1'!B3012)*B1755</f>
        <v>0</v>
      </c>
      <c r="C2065" s="10"/>
    </row>
    <row r="2066" spans="1:3">
      <c r="A2066" s="21">
        <v>181</v>
      </c>
      <c r="B2066" s="24">
        <f>B829+IF('Calc1'!B3013=0,1,'Calc2'!B192/'Calc1'!B3013)*B1756</f>
        <v>0</v>
      </c>
      <c r="C2066" s="10"/>
    </row>
    <row r="2067" spans="1:3">
      <c r="A2067" s="21">
        <v>182</v>
      </c>
      <c r="B2067" s="24">
        <f>B830+IF('Calc1'!B3014=0,1,'Calc2'!B193/'Calc1'!B3014)*B1757</f>
        <v>0</v>
      </c>
      <c r="C2067" s="10"/>
    </row>
    <row r="2068" spans="1:3">
      <c r="A2068" s="21">
        <v>183</v>
      </c>
      <c r="B2068" s="24">
        <f>B831+IF('Calc1'!B3015=0,1,'Calc2'!B194/'Calc1'!B3015)*B1758</f>
        <v>0</v>
      </c>
      <c r="C2068" s="10"/>
    </row>
    <row r="2069" spans="1:3">
      <c r="A2069" s="21">
        <v>184</v>
      </c>
      <c r="B2069" s="24">
        <f>B832+IF('Calc1'!B3016=0,1,'Calc2'!B195/'Calc1'!B3016)*B1759</f>
        <v>0</v>
      </c>
      <c r="C2069" s="10"/>
    </row>
    <row r="2070" spans="1:3">
      <c r="A2070" s="21">
        <v>185</v>
      </c>
      <c r="B2070" s="24">
        <f>B833+IF('Calc1'!B3017=0,1,'Calc2'!B196/'Calc1'!B3017)*B1760</f>
        <v>0</v>
      </c>
      <c r="C2070" s="10"/>
    </row>
    <row r="2071" spans="1:3">
      <c r="A2071" s="21">
        <v>186</v>
      </c>
      <c r="B2071" s="24">
        <f>B834+IF('Calc1'!B3018=0,1,'Calc2'!B197/'Calc1'!B3018)*B1761</f>
        <v>0</v>
      </c>
      <c r="C2071" s="10"/>
    </row>
    <row r="2072" spans="1:3">
      <c r="A2072" s="21">
        <v>187</v>
      </c>
      <c r="B2072" s="24">
        <f>B835+IF('Calc1'!B3019=0,1,'Calc2'!B198/'Calc1'!B3019)*B1762</f>
        <v>0</v>
      </c>
      <c r="C2072" s="10"/>
    </row>
    <row r="2073" spans="1:3">
      <c r="A2073" s="21">
        <v>188</v>
      </c>
      <c r="B2073" s="24">
        <f>B836+IF('Calc1'!B3020=0,1,'Calc2'!B199/'Calc1'!B3020)*B1763</f>
        <v>0</v>
      </c>
      <c r="C2073" s="10"/>
    </row>
    <row r="2074" spans="1:3">
      <c r="A2074" s="21">
        <v>189</v>
      </c>
      <c r="B2074" s="24">
        <f>B837+IF('Calc1'!B3021=0,1,'Calc2'!B200/'Calc1'!B3021)*B1764</f>
        <v>0</v>
      </c>
      <c r="C2074" s="10"/>
    </row>
    <row r="2075" spans="1:3">
      <c r="A2075" s="21">
        <v>190</v>
      </c>
      <c r="B2075" s="24">
        <f>B838+IF('Calc1'!B3022=0,1,'Calc2'!B201/'Calc1'!B3022)*B1765</f>
        <v>0</v>
      </c>
      <c r="C2075" s="10"/>
    </row>
    <row r="2076" spans="1:3">
      <c r="A2076" s="21">
        <v>191</v>
      </c>
      <c r="B2076" s="24">
        <f>B839+IF('Calc1'!B3023=0,1,'Calc2'!B202/'Calc1'!B3023)*B1766</f>
        <v>0</v>
      </c>
      <c r="C2076" s="10"/>
    </row>
    <row r="2077" spans="1:3">
      <c r="A2077" s="21">
        <v>192</v>
      </c>
      <c r="B2077" s="24">
        <f>B840+IF('Calc1'!B3024=0,1,'Calc2'!B203/'Calc1'!B3024)*B1767</f>
        <v>0</v>
      </c>
      <c r="C2077" s="10"/>
    </row>
    <row r="2078" spans="1:3">
      <c r="A2078" s="21">
        <v>193</v>
      </c>
      <c r="B2078" s="24">
        <f>B841+IF('Calc1'!B3025=0,1,'Calc2'!B204/'Calc1'!B3025)*B1768</f>
        <v>0</v>
      </c>
      <c r="C2078" s="10"/>
    </row>
    <row r="2079" spans="1:3">
      <c r="A2079" s="21">
        <v>194</v>
      </c>
      <c r="B2079" s="24">
        <f>B842+IF('Calc1'!B3026=0,1,'Calc2'!B205/'Calc1'!B3026)*B1769</f>
        <v>0</v>
      </c>
      <c r="C2079" s="10"/>
    </row>
    <row r="2080" spans="1:3">
      <c r="A2080" s="21">
        <v>195</v>
      </c>
      <c r="B2080" s="24">
        <f>B843+IF('Calc1'!B3027=0,1,'Calc2'!B206/'Calc1'!B3027)*B1770</f>
        <v>0</v>
      </c>
      <c r="C2080" s="10"/>
    </row>
    <row r="2081" spans="1:3">
      <c r="A2081" s="21">
        <v>196</v>
      </c>
      <c r="B2081" s="24">
        <f>B844+IF('Calc1'!B3028=0,1,'Calc2'!B207/'Calc1'!B3028)*B1771</f>
        <v>0</v>
      </c>
      <c r="C2081" s="10"/>
    </row>
    <row r="2082" spans="1:3">
      <c r="A2082" s="21">
        <v>197</v>
      </c>
      <c r="B2082" s="24">
        <f>B845+IF('Calc1'!B3029=0,1,'Calc2'!B208/'Calc1'!B3029)*B1772</f>
        <v>0</v>
      </c>
      <c r="C2082" s="10"/>
    </row>
    <row r="2083" spans="1:3">
      <c r="A2083" s="21">
        <v>198</v>
      </c>
      <c r="B2083" s="24">
        <f>B846+IF('Calc1'!B3030=0,1,'Calc2'!B209/'Calc1'!B3030)*B1773</f>
        <v>0</v>
      </c>
      <c r="C2083" s="10"/>
    </row>
    <row r="2084" spans="1:3">
      <c r="A2084" s="21">
        <v>199</v>
      </c>
      <c r="B2084" s="24">
        <f>B847+IF('Calc1'!B3031=0,1,'Calc2'!B210/'Calc1'!B3031)*B1774</f>
        <v>0</v>
      </c>
      <c r="C2084" s="10"/>
    </row>
    <row r="2085" spans="1:3">
      <c r="A2085" s="21">
        <v>200</v>
      </c>
      <c r="B2085" s="24">
        <f>B848+IF('Calc1'!B3032=0,1,'Calc2'!B211/'Calc1'!B3032)*B1775</f>
        <v>0</v>
      </c>
      <c r="C2085" s="10"/>
    </row>
    <row r="2086" spans="1:3">
      <c r="A2086" s="21">
        <v>201</v>
      </c>
      <c r="B2086" s="24">
        <f>B849+IF('Calc1'!B3033=0,1,'Calc2'!B212/'Calc1'!B3033)*B1776</f>
        <v>0</v>
      </c>
      <c r="C2086" s="10"/>
    </row>
    <row r="2087" spans="1:3">
      <c r="A2087" s="21">
        <v>202</v>
      </c>
      <c r="B2087" s="24">
        <f>B850+IF('Calc1'!B3034=0,1,'Calc2'!B213/'Calc1'!B3034)*B1777</f>
        <v>0</v>
      </c>
      <c r="C2087" s="10"/>
    </row>
    <row r="2088" spans="1:3">
      <c r="A2088" s="21">
        <v>203</v>
      </c>
      <c r="B2088" s="24">
        <f>B851+IF('Calc1'!B3035=0,1,'Calc2'!B214/'Calc1'!B3035)*B1778</f>
        <v>0</v>
      </c>
      <c r="C2088" s="10"/>
    </row>
    <row r="2089" spans="1:3">
      <c r="A2089" s="21">
        <v>204</v>
      </c>
      <c r="B2089" s="24">
        <f>B852+IF('Calc1'!B3036=0,1,'Calc2'!B215/'Calc1'!B3036)*B1779</f>
        <v>0</v>
      </c>
      <c r="C2089" s="10"/>
    </row>
    <row r="2090" spans="1:3">
      <c r="A2090" s="21">
        <v>205</v>
      </c>
      <c r="B2090" s="24">
        <f>B853+IF('Calc1'!B3037=0,1,'Calc2'!B216/'Calc1'!B3037)*B1780</f>
        <v>0</v>
      </c>
      <c r="C2090" s="10"/>
    </row>
    <row r="2091" spans="1:3">
      <c r="A2091" s="21">
        <v>206</v>
      </c>
      <c r="B2091" s="24">
        <f>B854+IF('Calc1'!B3038=0,1,'Calc2'!B217/'Calc1'!B3038)*B1781</f>
        <v>0</v>
      </c>
      <c r="C2091" s="10"/>
    </row>
    <row r="2092" spans="1:3">
      <c r="A2092" s="21">
        <v>207</v>
      </c>
      <c r="B2092" s="24">
        <f>B855+IF('Calc1'!B3039=0,1,'Calc2'!B218/'Calc1'!B3039)*B1782</f>
        <v>0</v>
      </c>
      <c r="C2092" s="10"/>
    </row>
    <row r="2093" spans="1:3">
      <c r="A2093" s="21">
        <v>208</v>
      </c>
      <c r="B2093" s="24">
        <f>B856+IF('Calc1'!B3040=0,1,'Calc2'!B219/'Calc1'!B3040)*B1783</f>
        <v>0</v>
      </c>
      <c r="C2093" s="10"/>
    </row>
    <row r="2094" spans="1:3">
      <c r="A2094" s="21">
        <v>209</v>
      </c>
      <c r="B2094" s="24">
        <f>B857+IF('Calc1'!B3041=0,1,'Calc2'!B220/'Calc1'!B3041)*B1784</f>
        <v>0</v>
      </c>
      <c r="C2094" s="10"/>
    </row>
    <row r="2095" spans="1:3">
      <c r="A2095" s="21">
        <v>210</v>
      </c>
      <c r="B2095" s="24">
        <f>B858+IF('Calc1'!B3042=0,1,'Calc2'!B221/'Calc1'!B3042)*B1785</f>
        <v>0</v>
      </c>
      <c r="C2095" s="10"/>
    </row>
    <row r="2096" spans="1:3">
      <c r="A2096" s="21">
        <v>211</v>
      </c>
      <c r="B2096" s="24">
        <f>B859+IF('Calc1'!B3043=0,1,'Calc2'!B222/'Calc1'!B3043)*B1786</f>
        <v>0</v>
      </c>
      <c r="C2096" s="10"/>
    </row>
    <row r="2097" spans="1:3">
      <c r="A2097" s="21">
        <v>212</v>
      </c>
      <c r="B2097" s="24">
        <f>B860+IF('Calc1'!B3044=0,1,'Calc2'!B223/'Calc1'!B3044)*B1787</f>
        <v>0</v>
      </c>
      <c r="C2097" s="10"/>
    </row>
    <row r="2098" spans="1:3">
      <c r="A2098" s="21">
        <v>213</v>
      </c>
      <c r="B2098" s="24">
        <f>B861+IF('Calc1'!B3045=0,1,'Calc2'!B224/'Calc1'!B3045)*B1788</f>
        <v>0</v>
      </c>
      <c r="C2098" s="10"/>
    </row>
    <row r="2099" spans="1:3">
      <c r="A2099" s="21">
        <v>214</v>
      </c>
      <c r="B2099" s="24">
        <f>B862+IF('Calc1'!B3046=0,1,'Calc2'!B225/'Calc1'!B3046)*B1789</f>
        <v>0</v>
      </c>
      <c r="C2099" s="10"/>
    </row>
    <row r="2100" spans="1:3">
      <c r="A2100" s="21">
        <v>215</v>
      </c>
      <c r="B2100" s="24">
        <f>B863+IF('Calc1'!B3047=0,1,'Calc2'!B226/'Calc1'!B3047)*B1790</f>
        <v>0</v>
      </c>
      <c r="C2100" s="10"/>
    </row>
    <row r="2101" spans="1:3">
      <c r="A2101" s="21">
        <v>216</v>
      </c>
      <c r="B2101" s="24">
        <f>B864+IF('Calc1'!B3048=0,1,'Calc2'!B227/'Calc1'!B3048)*B1791</f>
        <v>0</v>
      </c>
      <c r="C2101" s="10"/>
    </row>
    <row r="2102" spans="1:3">
      <c r="A2102" s="21">
        <v>217</v>
      </c>
      <c r="B2102" s="24">
        <f>B865+IF('Calc1'!B3049=0,1,'Calc2'!B228/'Calc1'!B3049)*B1792</f>
        <v>0</v>
      </c>
      <c r="C2102" s="10"/>
    </row>
    <row r="2103" spans="1:3">
      <c r="A2103" s="21">
        <v>218</v>
      </c>
      <c r="B2103" s="24">
        <f>B866+IF('Calc1'!B3050=0,1,'Calc2'!B229/'Calc1'!B3050)*B1793</f>
        <v>0</v>
      </c>
      <c r="C2103" s="10"/>
    </row>
    <row r="2104" spans="1:3">
      <c r="A2104" s="21">
        <v>219</v>
      </c>
      <c r="B2104" s="24">
        <f>B867+IF('Calc1'!B3051=0,1,'Calc2'!B230/'Calc1'!B3051)*B1794</f>
        <v>0</v>
      </c>
      <c r="C2104" s="10"/>
    </row>
    <row r="2105" spans="1:3">
      <c r="A2105" s="21">
        <v>220</v>
      </c>
      <c r="B2105" s="24">
        <f>B868+IF('Calc1'!B3052=0,1,'Calc2'!B231/'Calc1'!B3052)*B1795</f>
        <v>0</v>
      </c>
      <c r="C2105" s="10"/>
    </row>
    <row r="2106" spans="1:3">
      <c r="A2106" s="21">
        <v>221</v>
      </c>
      <c r="B2106" s="24">
        <f>B869+IF('Calc1'!B3053=0,1,'Calc2'!B232/'Calc1'!B3053)*B1796</f>
        <v>0</v>
      </c>
      <c r="C2106" s="10"/>
    </row>
    <row r="2107" spans="1:3">
      <c r="A2107" s="21">
        <v>222</v>
      </c>
      <c r="B2107" s="24">
        <f>B870+IF('Calc1'!B3054=0,1,'Calc2'!B233/'Calc1'!B3054)*B1797</f>
        <v>0</v>
      </c>
      <c r="C2107" s="10"/>
    </row>
    <row r="2108" spans="1:3">
      <c r="A2108" s="21">
        <v>223</v>
      </c>
      <c r="B2108" s="24">
        <f>B871+IF('Calc1'!B3055=0,1,'Calc2'!B234/'Calc1'!B3055)*B1798</f>
        <v>0</v>
      </c>
      <c r="C2108" s="10"/>
    </row>
    <row r="2109" spans="1:3">
      <c r="A2109" s="21">
        <v>224</v>
      </c>
      <c r="B2109" s="24">
        <f>B872+IF('Calc1'!B3056=0,1,'Calc2'!B235/'Calc1'!B3056)*B1799</f>
        <v>0</v>
      </c>
      <c r="C2109" s="10"/>
    </row>
    <row r="2110" spans="1:3">
      <c r="A2110" s="21">
        <v>225</v>
      </c>
      <c r="B2110" s="24">
        <f>B873+IF('Calc1'!B3057=0,1,'Calc2'!B236/'Calc1'!B3057)*B1800</f>
        <v>0</v>
      </c>
      <c r="C2110" s="10"/>
    </row>
    <row r="2111" spans="1:3">
      <c r="A2111" s="21">
        <v>226</v>
      </c>
      <c r="B2111" s="24">
        <f>B874+IF('Calc1'!B3058=0,1,'Calc2'!B237/'Calc1'!B3058)*B1801</f>
        <v>0</v>
      </c>
      <c r="C2111" s="10"/>
    </row>
    <row r="2112" spans="1:3">
      <c r="A2112" s="21">
        <v>227</v>
      </c>
      <c r="B2112" s="24">
        <f>B875+IF('Calc1'!B3059=0,1,'Calc2'!B238/'Calc1'!B3059)*B1802</f>
        <v>0</v>
      </c>
      <c r="C2112" s="10"/>
    </row>
    <row r="2113" spans="1:3">
      <c r="A2113" s="21">
        <v>228</v>
      </c>
      <c r="B2113" s="24">
        <f>B876+IF('Calc1'!B3060=0,1,'Calc2'!B239/'Calc1'!B3060)*B1803</f>
        <v>0</v>
      </c>
      <c r="C2113" s="10"/>
    </row>
    <row r="2114" spans="1:3">
      <c r="A2114" s="21">
        <v>229</v>
      </c>
      <c r="B2114" s="24">
        <f>B877+IF('Calc1'!B3061=0,1,'Calc2'!B240/'Calc1'!B3061)*B1804</f>
        <v>0</v>
      </c>
      <c r="C2114" s="10"/>
    </row>
    <row r="2115" spans="1:3">
      <c r="A2115" s="21">
        <v>230</v>
      </c>
      <c r="B2115" s="24">
        <f>B878+IF('Calc1'!B3062=0,1,'Calc2'!B241/'Calc1'!B3062)*B1805</f>
        <v>0</v>
      </c>
      <c r="C2115" s="10"/>
    </row>
    <row r="2116" spans="1:3">
      <c r="A2116" s="21">
        <v>231</v>
      </c>
      <c r="B2116" s="24">
        <f>B879+IF('Calc1'!B3063=0,1,'Calc2'!B242/'Calc1'!B3063)*B1806</f>
        <v>0</v>
      </c>
      <c r="C2116" s="10"/>
    </row>
    <row r="2117" spans="1:3">
      <c r="A2117" s="21">
        <v>232</v>
      </c>
      <c r="B2117" s="24">
        <f>B880+IF('Calc1'!B3064=0,1,'Calc2'!B243/'Calc1'!B3064)*B1807</f>
        <v>0</v>
      </c>
      <c r="C2117" s="10"/>
    </row>
    <row r="2118" spans="1:3">
      <c r="A2118" s="21">
        <v>233</v>
      </c>
      <c r="B2118" s="24">
        <f>B881+IF('Calc1'!B3065=0,1,'Calc2'!B244/'Calc1'!B3065)*B1808</f>
        <v>0</v>
      </c>
      <c r="C2118" s="10"/>
    </row>
    <row r="2119" spans="1:3">
      <c r="A2119" s="21">
        <v>234</v>
      </c>
      <c r="B2119" s="24">
        <f>B882+IF('Calc1'!B3066=0,1,'Calc2'!B245/'Calc1'!B3066)*B1809</f>
        <v>0</v>
      </c>
      <c r="C2119" s="10"/>
    </row>
    <row r="2120" spans="1:3">
      <c r="A2120" s="21">
        <v>235</v>
      </c>
      <c r="B2120" s="24">
        <f>B883+IF('Calc1'!B3067=0,1,'Calc2'!B246/'Calc1'!B3067)*B1810</f>
        <v>0</v>
      </c>
      <c r="C2120" s="10"/>
    </row>
    <row r="2121" spans="1:3">
      <c r="A2121" s="21">
        <v>236</v>
      </c>
      <c r="B2121" s="24">
        <f>B884+IF('Calc1'!B3068=0,1,'Calc2'!B247/'Calc1'!B3068)*B1811</f>
        <v>0</v>
      </c>
      <c r="C2121" s="10"/>
    </row>
    <row r="2122" spans="1:3">
      <c r="A2122" s="21">
        <v>237</v>
      </c>
      <c r="B2122" s="24">
        <f>B885+IF('Calc1'!B3069=0,1,'Calc2'!B248/'Calc1'!B3069)*B1812</f>
        <v>0</v>
      </c>
      <c r="C2122" s="10"/>
    </row>
    <row r="2123" spans="1:3">
      <c r="A2123" s="21">
        <v>238</v>
      </c>
      <c r="B2123" s="24">
        <f>B886+IF('Calc1'!B3070=0,1,'Calc2'!B249/'Calc1'!B3070)*B1813</f>
        <v>0</v>
      </c>
      <c r="C2123" s="10"/>
    </row>
    <row r="2124" spans="1:3">
      <c r="A2124" s="21">
        <v>239</v>
      </c>
      <c r="B2124" s="24">
        <f>B887+IF('Calc1'!B3071=0,1,'Calc2'!B250/'Calc1'!B3071)*B1814</f>
        <v>0</v>
      </c>
      <c r="C2124" s="10"/>
    </row>
    <row r="2125" spans="1:3">
      <c r="A2125" s="21">
        <v>240</v>
      </c>
      <c r="B2125" s="24">
        <f>B888+IF('Calc1'!B3072=0,1,'Calc2'!B251/'Calc1'!B3072)*B1815</f>
        <v>0</v>
      </c>
      <c r="C2125" s="10"/>
    </row>
    <row r="2126" spans="1:3">
      <c r="A2126" s="21">
        <v>241</v>
      </c>
      <c r="B2126" s="24">
        <f>B889+IF('Calc1'!B3073=0,1,'Calc2'!B252/'Calc1'!B3073)*B1816</f>
        <v>0</v>
      </c>
      <c r="C2126" s="10"/>
    </row>
    <row r="2127" spans="1:3">
      <c r="A2127" s="21">
        <v>242</v>
      </c>
      <c r="B2127" s="24">
        <f>B890+IF('Calc1'!B3074=0,1,'Calc2'!B253/'Calc1'!B3074)*B1817</f>
        <v>0</v>
      </c>
      <c r="C2127" s="10"/>
    </row>
    <row r="2128" spans="1:3">
      <c r="A2128" s="21">
        <v>243</v>
      </c>
      <c r="B2128" s="24">
        <f>B891+IF('Calc1'!B3075=0,1,'Calc2'!B254/'Calc1'!B3075)*B1818</f>
        <v>0</v>
      </c>
      <c r="C2128" s="10"/>
    </row>
    <row r="2129" spans="1:3">
      <c r="A2129" s="21">
        <v>244</v>
      </c>
      <c r="B2129" s="24">
        <f>B892+IF('Calc1'!B3076=0,1,'Calc2'!B255/'Calc1'!B3076)*B1819</f>
        <v>0</v>
      </c>
      <c r="C2129" s="10"/>
    </row>
    <row r="2130" spans="1:3">
      <c r="A2130" s="21">
        <v>245</v>
      </c>
      <c r="B2130" s="24">
        <f>B893+IF('Calc1'!B3077=0,1,'Calc2'!B256/'Calc1'!B3077)*B1820</f>
        <v>0</v>
      </c>
      <c r="C2130" s="10"/>
    </row>
    <row r="2131" spans="1:3">
      <c r="A2131" s="21">
        <v>246</v>
      </c>
      <c r="B2131" s="24">
        <f>B894+IF('Calc1'!B3078=0,1,'Calc2'!B257/'Calc1'!B3078)*B1821</f>
        <v>0</v>
      </c>
      <c r="C2131" s="10"/>
    </row>
    <row r="2132" spans="1:3">
      <c r="A2132" s="21">
        <v>247</v>
      </c>
      <c r="B2132" s="24">
        <f>B895+IF('Calc1'!B3079=0,1,'Calc2'!B258/'Calc1'!B3079)*B1822</f>
        <v>0</v>
      </c>
      <c r="C2132" s="10"/>
    </row>
    <row r="2133" spans="1:3">
      <c r="A2133" s="21">
        <v>248</v>
      </c>
      <c r="B2133" s="24">
        <f>B896+IF('Calc1'!B3080=0,1,'Calc2'!B259/'Calc1'!B3080)*B1823</f>
        <v>0</v>
      </c>
      <c r="C2133" s="10"/>
    </row>
    <row r="2134" spans="1:3">
      <c r="A2134" s="21">
        <v>249</v>
      </c>
      <c r="B2134" s="24">
        <f>B897+IF('Calc1'!B3081=0,1,'Calc2'!B260/'Calc1'!B3081)*B1824</f>
        <v>0</v>
      </c>
      <c r="C2134" s="10"/>
    </row>
    <row r="2135" spans="1:3">
      <c r="A2135" s="21">
        <v>250</v>
      </c>
      <c r="B2135" s="24">
        <f>B898+IF('Calc1'!B3082=0,1,'Calc2'!B261/'Calc1'!B3082)*B1825</f>
        <v>0</v>
      </c>
      <c r="C2135" s="10"/>
    </row>
    <row r="2136" spans="1:3">
      <c r="A2136" s="21">
        <v>251</v>
      </c>
      <c r="B2136" s="24">
        <f>B899+IF('Calc1'!B3083=0,1,'Calc2'!B262/'Calc1'!B3083)*B1826</f>
        <v>0</v>
      </c>
      <c r="C2136" s="10"/>
    </row>
    <row r="2137" spans="1:3">
      <c r="A2137" s="21">
        <v>252</v>
      </c>
      <c r="B2137" s="24">
        <f>B900+IF('Calc1'!B3084=0,1,'Calc2'!B263/'Calc1'!B3084)*B1827</f>
        <v>0</v>
      </c>
      <c r="C2137" s="10"/>
    </row>
    <row r="2138" spans="1:3">
      <c r="A2138" s="21">
        <v>253</v>
      </c>
      <c r="B2138" s="24">
        <f>B901+IF('Calc1'!B3085=0,1,'Calc2'!B264/'Calc1'!B3085)*B1828</f>
        <v>0</v>
      </c>
      <c r="C2138" s="10"/>
    </row>
    <row r="2139" spans="1:3">
      <c r="A2139" s="21">
        <v>254</v>
      </c>
      <c r="B2139" s="24">
        <f>B902+IF('Calc1'!B3086=0,1,'Calc2'!B265/'Calc1'!B3086)*B1829</f>
        <v>0</v>
      </c>
      <c r="C2139" s="10"/>
    </row>
    <row r="2140" spans="1:3">
      <c r="A2140" s="21">
        <v>255</v>
      </c>
      <c r="B2140" s="24">
        <f>B903+IF('Calc1'!B3087=0,1,'Calc2'!B266/'Calc1'!B3087)*B1830</f>
        <v>0</v>
      </c>
      <c r="C2140" s="10"/>
    </row>
    <row r="2141" spans="1:3">
      <c r="A2141" s="21">
        <v>256</v>
      </c>
      <c r="B2141" s="24">
        <f>B904+IF('Calc1'!B3088=0,1,'Calc2'!B267/'Calc1'!B3088)*B1831</f>
        <v>0</v>
      </c>
      <c r="C2141" s="10"/>
    </row>
    <row r="2142" spans="1:3">
      <c r="A2142" s="21">
        <v>257</v>
      </c>
      <c r="B2142" s="24">
        <f>B905+IF('Calc1'!B3089=0,1,'Calc2'!B268/'Calc1'!B3089)*B1832</f>
        <v>0</v>
      </c>
      <c r="C2142" s="10"/>
    </row>
    <row r="2143" spans="1:3">
      <c r="A2143" s="21">
        <v>258</v>
      </c>
      <c r="B2143" s="24">
        <f>B906+IF('Calc1'!B3090=0,1,'Calc2'!B269/'Calc1'!B3090)*B1833</f>
        <v>0</v>
      </c>
      <c r="C2143" s="10"/>
    </row>
    <row r="2144" spans="1:3">
      <c r="A2144" s="21">
        <v>259</v>
      </c>
      <c r="B2144" s="24">
        <f>B907+IF('Calc1'!B3091=0,1,'Calc2'!B270/'Calc1'!B3091)*B1834</f>
        <v>0</v>
      </c>
      <c r="C2144" s="10"/>
    </row>
    <row r="2145" spans="1:3">
      <c r="A2145" s="21">
        <v>260</v>
      </c>
      <c r="B2145" s="24">
        <f>B908+IF('Calc1'!B3092=0,1,'Calc2'!B271/'Calc1'!B3092)*B1835</f>
        <v>0</v>
      </c>
      <c r="C2145" s="10"/>
    </row>
    <row r="2146" spans="1:3">
      <c r="A2146" s="21">
        <v>261</v>
      </c>
      <c r="B2146" s="24">
        <f>B909+IF('Calc1'!B3093=0,1,'Calc2'!B272/'Calc1'!B3093)*B1836</f>
        <v>0</v>
      </c>
      <c r="C2146" s="10"/>
    </row>
    <row r="2147" spans="1:3">
      <c r="A2147" s="21">
        <v>262</v>
      </c>
      <c r="B2147" s="24">
        <f>B910+IF('Calc1'!B3094=0,1,'Calc2'!B273/'Calc1'!B3094)*B1837</f>
        <v>0</v>
      </c>
      <c r="C2147" s="10"/>
    </row>
    <row r="2148" spans="1:3">
      <c r="A2148" s="21">
        <v>263</v>
      </c>
      <c r="B2148" s="24">
        <f>B911+IF('Calc1'!B3095=0,1,'Calc2'!B274/'Calc1'!B3095)*B1838</f>
        <v>0</v>
      </c>
      <c r="C2148" s="10"/>
    </row>
    <row r="2149" spans="1:3">
      <c r="A2149" s="21">
        <v>264</v>
      </c>
      <c r="B2149" s="24">
        <f>B912+IF('Calc1'!B3096=0,1,'Calc2'!B275/'Calc1'!B3096)*B1839</f>
        <v>0</v>
      </c>
      <c r="C2149" s="10"/>
    </row>
    <row r="2150" spans="1:3">
      <c r="A2150" s="21">
        <v>265</v>
      </c>
      <c r="B2150" s="24">
        <f>B913+IF('Calc1'!B3097=0,1,'Calc2'!B276/'Calc1'!B3097)*B1840</f>
        <v>0</v>
      </c>
      <c r="C2150" s="10"/>
    </row>
    <row r="2151" spans="1:3">
      <c r="A2151" s="21">
        <v>266</v>
      </c>
      <c r="B2151" s="24">
        <f>B914+IF('Calc1'!B3098=0,1,'Calc2'!B277/'Calc1'!B3098)*B1841</f>
        <v>0</v>
      </c>
      <c r="C2151" s="10"/>
    </row>
    <row r="2152" spans="1:3">
      <c r="A2152" s="21">
        <v>267</v>
      </c>
      <c r="B2152" s="24">
        <f>B915+IF('Calc1'!B3099=0,1,'Calc2'!B278/'Calc1'!B3099)*B1842</f>
        <v>0</v>
      </c>
      <c r="C2152" s="10"/>
    </row>
    <row r="2153" spans="1:3">
      <c r="A2153" s="21">
        <v>268</v>
      </c>
      <c r="B2153" s="24">
        <f>B916+IF('Calc1'!B3100=0,1,'Calc2'!B279/'Calc1'!B3100)*B1843</f>
        <v>0</v>
      </c>
      <c r="C2153" s="10"/>
    </row>
    <row r="2154" spans="1:3">
      <c r="A2154" s="21">
        <v>269</v>
      </c>
      <c r="B2154" s="24">
        <f>B917+IF('Calc1'!B3101=0,1,'Calc2'!B280/'Calc1'!B3101)*B1844</f>
        <v>0</v>
      </c>
      <c r="C2154" s="10"/>
    </row>
    <row r="2155" spans="1:3">
      <c r="A2155" s="21">
        <v>270</v>
      </c>
      <c r="B2155" s="24">
        <f>B918+IF('Calc1'!B3102=0,1,'Calc2'!B281/'Calc1'!B3102)*B1845</f>
        <v>0</v>
      </c>
      <c r="C2155" s="10"/>
    </row>
    <row r="2156" spans="1:3">
      <c r="A2156" s="21">
        <v>271</v>
      </c>
      <c r="B2156" s="24">
        <f>B919+IF('Calc1'!B3103=0,1,'Calc2'!B282/'Calc1'!B3103)*B1846</f>
        <v>0</v>
      </c>
      <c r="C2156" s="10"/>
    </row>
    <row r="2157" spans="1:3">
      <c r="A2157" s="21">
        <v>272</v>
      </c>
      <c r="B2157" s="24">
        <f>B920+IF('Calc1'!B3104=0,1,'Calc2'!B283/'Calc1'!B3104)*B1847</f>
        <v>0</v>
      </c>
      <c r="C2157" s="10"/>
    </row>
    <row r="2158" spans="1:3">
      <c r="A2158" s="21">
        <v>273</v>
      </c>
      <c r="B2158" s="24">
        <f>B921+IF('Calc1'!B3105=0,1,'Calc2'!B284/'Calc1'!B3105)*B1848</f>
        <v>0</v>
      </c>
      <c r="C2158" s="10"/>
    </row>
    <row r="2159" spans="1:3">
      <c r="A2159" s="21">
        <v>274</v>
      </c>
      <c r="B2159" s="24">
        <f>B922+IF('Calc1'!B3106=0,1,'Calc2'!B285/'Calc1'!B3106)*B1849</f>
        <v>0</v>
      </c>
      <c r="C2159" s="10"/>
    </row>
    <row r="2160" spans="1:3">
      <c r="A2160" s="21">
        <v>275</v>
      </c>
      <c r="B2160" s="24">
        <f>B923+IF('Calc1'!B3107=0,1,'Calc2'!B286/'Calc1'!B3107)*B1850</f>
        <v>0</v>
      </c>
      <c r="C2160" s="10"/>
    </row>
    <row r="2161" spans="1:3">
      <c r="A2161" s="21">
        <v>276</v>
      </c>
      <c r="B2161" s="24">
        <f>B924+IF('Calc1'!B3108=0,1,'Calc2'!B287/'Calc1'!B3108)*B1851</f>
        <v>0</v>
      </c>
      <c r="C2161" s="10"/>
    </row>
    <row r="2162" spans="1:3">
      <c r="A2162" s="21">
        <v>277</v>
      </c>
      <c r="B2162" s="24">
        <f>B925+IF('Calc1'!B3109=0,1,'Calc2'!B288/'Calc1'!B3109)*B1852</f>
        <v>0</v>
      </c>
      <c r="C2162" s="10"/>
    </row>
    <row r="2163" spans="1:3">
      <c r="A2163" s="21">
        <v>278</v>
      </c>
      <c r="B2163" s="24">
        <f>B926+IF('Calc1'!B3110=0,1,'Calc2'!B289/'Calc1'!B3110)*B1853</f>
        <v>0</v>
      </c>
      <c r="C2163" s="10"/>
    </row>
    <row r="2164" spans="1:3">
      <c r="A2164" s="21">
        <v>279</v>
      </c>
      <c r="B2164" s="24">
        <f>B927+IF('Calc1'!B3111=0,1,'Calc2'!B290/'Calc1'!B3111)*B1854</f>
        <v>0</v>
      </c>
      <c r="C2164" s="10"/>
    </row>
    <row r="2165" spans="1:3">
      <c r="A2165" s="21">
        <v>280</v>
      </c>
      <c r="B2165" s="24">
        <f>B928+IF('Calc1'!B3112=0,1,'Calc2'!B291/'Calc1'!B3112)*B1855</f>
        <v>0</v>
      </c>
      <c r="C2165" s="10"/>
    </row>
    <row r="2166" spans="1:3">
      <c r="A2166" s="21">
        <v>281</v>
      </c>
      <c r="B2166" s="24">
        <f>B929+IF('Calc1'!B3113=0,1,'Calc2'!B292/'Calc1'!B3113)*B1856</f>
        <v>0</v>
      </c>
      <c r="C2166" s="10"/>
    </row>
    <row r="2167" spans="1:3">
      <c r="A2167" s="21">
        <v>282</v>
      </c>
      <c r="B2167" s="24">
        <f>B930+IF('Calc1'!B3114=0,1,'Calc2'!B293/'Calc1'!B3114)*B1857</f>
        <v>0</v>
      </c>
      <c r="C2167" s="10"/>
    </row>
    <row r="2168" spans="1:3">
      <c r="A2168" s="21">
        <v>283</v>
      </c>
      <c r="B2168" s="24">
        <f>B931+IF('Calc1'!B3115=0,1,'Calc2'!B294/'Calc1'!B3115)*B1858</f>
        <v>0</v>
      </c>
      <c r="C2168" s="10"/>
    </row>
    <row r="2169" spans="1:3">
      <c r="A2169" s="21">
        <v>284</v>
      </c>
      <c r="B2169" s="24">
        <f>B932+IF('Calc1'!B3116=0,1,'Calc2'!B295/'Calc1'!B3116)*B1859</f>
        <v>0</v>
      </c>
      <c r="C2169" s="10"/>
    </row>
    <row r="2170" spans="1:3">
      <c r="A2170" s="21">
        <v>285</v>
      </c>
      <c r="B2170" s="24">
        <f>B933+IF('Calc1'!B3117=0,1,'Calc2'!B296/'Calc1'!B3117)*B1860</f>
        <v>0</v>
      </c>
      <c r="C2170" s="10"/>
    </row>
    <row r="2171" spans="1:3">
      <c r="A2171" s="21">
        <v>286</v>
      </c>
      <c r="B2171" s="24">
        <f>B934+IF('Calc1'!B3118=0,1,'Calc2'!B297/'Calc1'!B3118)*B1861</f>
        <v>0</v>
      </c>
      <c r="C2171" s="10"/>
    </row>
    <row r="2172" spans="1:3">
      <c r="A2172" s="21">
        <v>287</v>
      </c>
      <c r="B2172" s="24">
        <f>B935+IF('Calc1'!B3119=0,1,'Calc2'!B298/'Calc1'!B3119)*B1862</f>
        <v>0</v>
      </c>
      <c r="C2172" s="10"/>
    </row>
    <row r="2173" spans="1:3">
      <c r="A2173" s="21">
        <v>288</v>
      </c>
      <c r="B2173" s="24">
        <f>B936+IF('Calc1'!B3120=0,1,'Calc2'!B299/'Calc1'!B3120)*B1863</f>
        <v>0</v>
      </c>
      <c r="C2173" s="10"/>
    </row>
    <row r="2174" spans="1:3">
      <c r="A2174" s="21">
        <v>289</v>
      </c>
      <c r="B2174" s="24">
        <f>B937+IF('Calc1'!B3121=0,1,'Calc2'!B300/'Calc1'!B3121)*B1864</f>
        <v>0</v>
      </c>
      <c r="C2174" s="10"/>
    </row>
    <row r="2175" spans="1:3">
      <c r="A2175" s="21">
        <v>290</v>
      </c>
      <c r="B2175" s="24">
        <f>B938+IF('Calc1'!B3122=0,1,'Calc2'!B301/'Calc1'!B3122)*B1865</f>
        <v>0</v>
      </c>
      <c r="C2175" s="10"/>
    </row>
    <row r="2176" spans="1:3">
      <c r="A2176" s="21">
        <v>291</v>
      </c>
      <c r="B2176" s="24">
        <f>B939+IF('Calc1'!B3123=0,1,'Calc2'!B302/'Calc1'!B3123)*B1866</f>
        <v>0</v>
      </c>
      <c r="C2176" s="10"/>
    </row>
    <row r="2177" spans="1:3">
      <c r="A2177" s="21">
        <v>292</v>
      </c>
      <c r="B2177" s="24">
        <f>B940+IF('Calc1'!B3124=0,1,'Calc2'!B303/'Calc1'!B3124)*B1867</f>
        <v>0</v>
      </c>
      <c r="C2177" s="10"/>
    </row>
    <row r="2178" spans="1:3">
      <c r="A2178" s="21">
        <v>293</v>
      </c>
      <c r="B2178" s="24">
        <f>B941+IF('Calc1'!B3125=0,1,'Calc2'!B304/'Calc1'!B3125)*B1868</f>
        <v>0</v>
      </c>
      <c r="C2178" s="10"/>
    </row>
    <row r="2179" spans="1:3">
      <c r="A2179" s="21">
        <v>294</v>
      </c>
      <c r="B2179" s="24">
        <f>B942+IF('Calc1'!B3126=0,1,'Calc2'!B305/'Calc1'!B3126)*B1869</f>
        <v>0</v>
      </c>
      <c r="C2179" s="10"/>
    </row>
    <row r="2180" spans="1:3">
      <c r="A2180" s="21">
        <v>295</v>
      </c>
      <c r="B2180" s="24">
        <f>B943+IF('Calc1'!B3127=0,1,'Calc2'!B306/'Calc1'!B3127)*B1870</f>
        <v>0</v>
      </c>
      <c r="C2180" s="10"/>
    </row>
    <row r="2181" spans="1:3">
      <c r="A2181" s="21">
        <v>296</v>
      </c>
      <c r="B2181" s="24">
        <f>B944+IF('Calc1'!B3128=0,1,'Calc2'!B307/'Calc1'!B3128)*B1871</f>
        <v>0</v>
      </c>
      <c r="C2181" s="10"/>
    </row>
    <row r="2182" spans="1:3">
      <c r="A2182" s="21">
        <v>297</v>
      </c>
      <c r="B2182" s="24">
        <f>B945+IF('Calc1'!B3129=0,1,'Calc2'!B308/'Calc1'!B3129)*B1872</f>
        <v>0</v>
      </c>
      <c r="C2182" s="10"/>
    </row>
    <row r="2183" spans="1:3">
      <c r="A2183" s="21">
        <v>298</v>
      </c>
      <c r="B2183" s="24">
        <f>B946+IF('Calc1'!B3130=0,1,'Calc2'!B309/'Calc1'!B3130)*B1873</f>
        <v>0</v>
      </c>
      <c r="C2183" s="10"/>
    </row>
    <row r="2184" spans="1:3">
      <c r="A2184" s="21">
        <v>299</v>
      </c>
      <c r="B2184" s="24">
        <f>B947+IF('Calc1'!B3131=0,1,'Calc2'!B310/'Calc1'!B3131)*B1874</f>
        <v>0</v>
      </c>
      <c r="C2184" s="10"/>
    </row>
    <row r="2185" spans="1:3">
      <c r="A2185" s="21">
        <v>300</v>
      </c>
      <c r="B2185" s="24">
        <f>B948+IF('Calc1'!B3132=0,1,'Calc2'!B311/'Calc1'!B3132)*B1875</f>
        <v>0</v>
      </c>
      <c r="C2185" s="10"/>
    </row>
    <row r="2187" spans="1:3">
      <c r="A2187" s="11" t="s">
        <v>776</v>
      </c>
    </row>
    <row r="2188" spans="1:3">
      <c r="A2188" s="2" t="s">
        <v>253</v>
      </c>
    </row>
    <row r="2189" spans="1:3">
      <c r="A2189" s="13" t="s">
        <v>777</v>
      </c>
    </row>
    <row r="2190" spans="1:3">
      <c r="A2190" s="13" t="s">
        <v>778</v>
      </c>
    </row>
    <row r="2191" spans="1:3">
      <c r="A2191" s="13" t="s">
        <v>779</v>
      </c>
    </row>
    <row r="2192" spans="1:3">
      <c r="A2192" s="13" t="s">
        <v>731</v>
      </c>
    </row>
    <row r="2193" spans="1:3">
      <c r="A2193" s="13" t="s">
        <v>780</v>
      </c>
    </row>
    <row r="2194" spans="1:3">
      <c r="A2194" s="13" t="s">
        <v>781</v>
      </c>
    </row>
    <row r="2195" spans="1:3">
      <c r="A2195" s="13" t="s">
        <v>782</v>
      </c>
    </row>
    <row r="2196" spans="1:3">
      <c r="A2196" s="13" t="s">
        <v>783</v>
      </c>
    </row>
    <row r="2197" spans="1:3">
      <c r="A2197" s="13" t="s">
        <v>605</v>
      </c>
    </row>
    <row r="2198" spans="1:3">
      <c r="A2198" s="2" t="s">
        <v>784</v>
      </c>
    </row>
    <row r="2200" spans="1:3">
      <c r="B2200" s="3" t="s">
        <v>785</v>
      </c>
    </row>
    <row r="2201" spans="1:3">
      <c r="A2201" s="12" t="s">
        <v>785</v>
      </c>
      <c r="B2201" s="23">
        <f>'Calc3'!B7024-(SUM($B$32:$B$331)+SUMPRODUCT($B$1886:$B$2185,'Calc1:Calc1'!$B$2833:$B$3132)+SUMPRODUCT('Calc2:Calc2'!$B$10198:$B$10497,'935:935'!$P$7:$P$306,'935:935'!$C$7:$C$306,$B$340:$B$639)/'11'!B17)*'11'!B17/100</f>
        <v>0</v>
      </c>
      <c r="C2201" s="10"/>
    </row>
    <row r="2203" spans="1:3">
      <c r="A2203" s="11" t="s">
        <v>786</v>
      </c>
    </row>
    <row r="2204" spans="1:3">
      <c r="A2204" s="2" t="s">
        <v>253</v>
      </c>
    </row>
    <row r="2205" spans="1:3">
      <c r="A2205" s="13" t="s">
        <v>787</v>
      </c>
    </row>
    <row r="2206" spans="1:3">
      <c r="A2206" s="13" t="s">
        <v>393</v>
      </c>
    </row>
    <row r="2207" spans="1:3">
      <c r="A2207" s="13" t="s">
        <v>394</v>
      </c>
    </row>
    <row r="2208" spans="1:3">
      <c r="A2208" s="2" t="s">
        <v>739</v>
      </c>
    </row>
    <row r="2210" spans="1:3">
      <c r="B2210" s="3" t="s">
        <v>788</v>
      </c>
    </row>
    <row r="2211" spans="1:3">
      <c r="A2211" s="12" t="s">
        <v>788</v>
      </c>
      <c r="B2211" s="23">
        <f>'Calc3'!B2000*('Calc1'!B3141+'Calc1'!B7180)</f>
        <v>0</v>
      </c>
      <c r="C2211" s="10"/>
    </row>
    <row r="2213" spans="1:3">
      <c r="A2213" s="11" t="s">
        <v>789</v>
      </c>
    </row>
    <row r="2215" spans="1:3">
      <c r="B2215" s="3" t="s">
        <v>790</v>
      </c>
    </row>
    <row r="2216" spans="1:3">
      <c r="A2216" s="12" t="s">
        <v>790</v>
      </c>
      <c r="B2216" s="9">
        <v>0.2</v>
      </c>
      <c r="C2216" s="10"/>
    </row>
    <row r="2218" spans="1:3">
      <c r="A2218" s="11" t="s">
        <v>791</v>
      </c>
    </row>
    <row r="2219" spans="1:3">
      <c r="A2219" s="2" t="s">
        <v>253</v>
      </c>
    </row>
    <row r="2220" spans="1:3">
      <c r="A2220" s="13" t="s">
        <v>792</v>
      </c>
    </row>
    <row r="2221" spans="1:3">
      <c r="A2221" s="13" t="s">
        <v>793</v>
      </c>
    </row>
    <row r="2222" spans="1:3">
      <c r="A2222" s="13" t="s">
        <v>794</v>
      </c>
    </row>
    <row r="2223" spans="1:3">
      <c r="A2223" s="13" t="s">
        <v>795</v>
      </c>
    </row>
    <row r="2224" spans="1:3">
      <c r="A2224" s="13" t="s">
        <v>796</v>
      </c>
    </row>
    <row r="2225" spans="1:7">
      <c r="A2225" s="2" t="s">
        <v>797</v>
      </c>
    </row>
    <row r="2227" spans="1:7">
      <c r="B2227" s="3" t="s">
        <v>798</v>
      </c>
    </row>
    <row r="2228" spans="1:7">
      <c r="A2228" s="12" t="s">
        <v>798</v>
      </c>
      <c r="B2228" s="23">
        <f>(1-B2216)*(B2201-B21-B11-B2211)+B11+B2211</f>
        <v>0</v>
      </c>
      <c r="C2228" s="10"/>
    </row>
    <row r="2230" spans="1:7">
      <c r="A2230" s="11" t="s">
        <v>799</v>
      </c>
    </row>
    <row r="2231" spans="1:7">
      <c r="A2231" s="2" t="s">
        <v>253</v>
      </c>
    </row>
    <row r="2232" spans="1:7">
      <c r="A2232" s="13" t="s">
        <v>800</v>
      </c>
    </row>
    <row r="2233" spans="1:7">
      <c r="A2233" s="13" t="s">
        <v>801</v>
      </c>
    </row>
    <row r="2234" spans="1:7">
      <c r="A2234" s="13" t="s">
        <v>802</v>
      </c>
    </row>
    <row r="2235" spans="1:7">
      <c r="A2235" s="2" t="s">
        <v>803</v>
      </c>
    </row>
    <row r="2237" spans="1:7">
      <c r="B2237" s="3" t="s">
        <v>8</v>
      </c>
      <c r="C2237" s="3" t="s">
        <v>9</v>
      </c>
      <c r="D2237" s="3" t="s">
        <v>10</v>
      </c>
      <c r="E2237" s="3" t="s">
        <v>11</v>
      </c>
      <c r="F2237" s="3" t="s">
        <v>12</v>
      </c>
    </row>
    <row r="2238" spans="1:7">
      <c r="A2238" s="21">
        <v>1</v>
      </c>
      <c r="B2238" s="6">
        <f>MAX('11'!$C$42+0,MIN('935'!K7+0,'11'!$C$37+0))</f>
        <v>0</v>
      </c>
      <c r="C2238" s="6">
        <f>MAX('11'!$D$42+0,MIN('935'!L7+0,'11'!$D$37+0))</f>
        <v>0</v>
      </c>
      <c r="D2238" s="6">
        <f>MAX('11'!$E$42+0,MIN('935'!M7+0,'11'!$E$37+0))</f>
        <v>0</v>
      </c>
      <c r="E2238" s="6">
        <f>MAX('11'!$F$42+0,MIN('935'!N7+0,'11'!$F$37+0))</f>
        <v>0</v>
      </c>
      <c r="F2238" s="6">
        <f>MAX('11'!$G$42+0,MIN('935'!O7+0,'11'!$G$37+0))</f>
        <v>0</v>
      </c>
      <c r="G2238" s="10"/>
    </row>
    <row r="2239" spans="1:7">
      <c r="A2239" s="21">
        <v>2</v>
      </c>
      <c r="B2239" s="6">
        <f>MAX('11'!$C$42+0,MIN('935'!K8+0,'11'!$C$37+0))</f>
        <v>0</v>
      </c>
      <c r="C2239" s="6">
        <f>MAX('11'!$D$42+0,MIN('935'!L8+0,'11'!$D$37+0))</f>
        <v>0</v>
      </c>
      <c r="D2239" s="6">
        <f>MAX('11'!$E$42+0,MIN('935'!M8+0,'11'!$E$37+0))</f>
        <v>0</v>
      </c>
      <c r="E2239" s="6">
        <f>MAX('11'!$F$42+0,MIN('935'!N8+0,'11'!$F$37+0))</f>
        <v>0</v>
      </c>
      <c r="F2239" s="6">
        <f>MAX('11'!$G$42+0,MIN('935'!O8+0,'11'!$G$37+0))</f>
        <v>0</v>
      </c>
      <c r="G2239" s="10"/>
    </row>
    <row r="2240" spans="1:7">
      <c r="A2240" s="21">
        <v>3</v>
      </c>
      <c r="B2240" s="6">
        <f>MAX('11'!$C$42+0,MIN('935'!K9+0,'11'!$C$37+0))</f>
        <v>0</v>
      </c>
      <c r="C2240" s="6">
        <f>MAX('11'!$D$42+0,MIN('935'!L9+0,'11'!$D$37+0))</f>
        <v>0</v>
      </c>
      <c r="D2240" s="6">
        <f>MAX('11'!$E$42+0,MIN('935'!M9+0,'11'!$E$37+0))</f>
        <v>0</v>
      </c>
      <c r="E2240" s="6">
        <f>MAX('11'!$F$42+0,MIN('935'!N9+0,'11'!$F$37+0))</f>
        <v>0</v>
      </c>
      <c r="F2240" s="6">
        <f>MAX('11'!$G$42+0,MIN('935'!O9+0,'11'!$G$37+0))</f>
        <v>0</v>
      </c>
      <c r="G2240" s="10"/>
    </row>
    <row r="2241" spans="1:7">
      <c r="A2241" s="21">
        <v>4</v>
      </c>
      <c r="B2241" s="6">
        <f>MAX('11'!$C$42+0,MIN('935'!K10+0,'11'!$C$37+0))</f>
        <v>0</v>
      </c>
      <c r="C2241" s="6">
        <f>MAX('11'!$D$42+0,MIN('935'!L10+0,'11'!$D$37+0))</f>
        <v>0</v>
      </c>
      <c r="D2241" s="6">
        <f>MAX('11'!$E$42+0,MIN('935'!M10+0,'11'!$E$37+0))</f>
        <v>0</v>
      </c>
      <c r="E2241" s="6">
        <f>MAX('11'!$F$42+0,MIN('935'!N10+0,'11'!$F$37+0))</f>
        <v>0</v>
      </c>
      <c r="F2241" s="6">
        <f>MAX('11'!$G$42+0,MIN('935'!O10+0,'11'!$G$37+0))</f>
        <v>0</v>
      </c>
      <c r="G2241" s="10"/>
    </row>
    <row r="2242" spans="1:7">
      <c r="A2242" s="21">
        <v>5</v>
      </c>
      <c r="B2242" s="6">
        <f>MAX('11'!$C$42+0,MIN('935'!K11+0,'11'!$C$37+0))</f>
        <v>0</v>
      </c>
      <c r="C2242" s="6">
        <f>MAX('11'!$D$42+0,MIN('935'!L11+0,'11'!$D$37+0))</f>
        <v>0</v>
      </c>
      <c r="D2242" s="6">
        <f>MAX('11'!$E$42+0,MIN('935'!M11+0,'11'!$E$37+0))</f>
        <v>0</v>
      </c>
      <c r="E2242" s="6">
        <f>MAX('11'!$F$42+0,MIN('935'!N11+0,'11'!$F$37+0))</f>
        <v>0</v>
      </c>
      <c r="F2242" s="6">
        <f>MAX('11'!$G$42+0,MIN('935'!O11+0,'11'!$G$37+0))</f>
        <v>0</v>
      </c>
      <c r="G2242" s="10"/>
    </row>
    <row r="2243" spans="1:7">
      <c r="A2243" s="21">
        <v>6</v>
      </c>
      <c r="B2243" s="6">
        <f>MAX('11'!$C$42+0,MIN('935'!K12+0,'11'!$C$37+0))</f>
        <v>0</v>
      </c>
      <c r="C2243" s="6">
        <f>MAX('11'!$D$42+0,MIN('935'!L12+0,'11'!$D$37+0))</f>
        <v>0</v>
      </c>
      <c r="D2243" s="6">
        <f>MAX('11'!$E$42+0,MIN('935'!M12+0,'11'!$E$37+0))</f>
        <v>0</v>
      </c>
      <c r="E2243" s="6">
        <f>MAX('11'!$F$42+0,MIN('935'!N12+0,'11'!$F$37+0))</f>
        <v>0</v>
      </c>
      <c r="F2243" s="6">
        <f>MAX('11'!$G$42+0,MIN('935'!O12+0,'11'!$G$37+0))</f>
        <v>0</v>
      </c>
      <c r="G2243" s="10"/>
    </row>
    <row r="2244" spans="1:7">
      <c r="A2244" s="21">
        <v>7</v>
      </c>
      <c r="B2244" s="6">
        <f>MAX('11'!$C$42+0,MIN('935'!K13+0,'11'!$C$37+0))</f>
        <v>0</v>
      </c>
      <c r="C2244" s="6">
        <f>MAX('11'!$D$42+0,MIN('935'!L13+0,'11'!$D$37+0))</f>
        <v>0</v>
      </c>
      <c r="D2244" s="6">
        <f>MAX('11'!$E$42+0,MIN('935'!M13+0,'11'!$E$37+0))</f>
        <v>0</v>
      </c>
      <c r="E2244" s="6">
        <f>MAX('11'!$F$42+0,MIN('935'!N13+0,'11'!$F$37+0))</f>
        <v>0</v>
      </c>
      <c r="F2244" s="6">
        <f>MAX('11'!$G$42+0,MIN('935'!O13+0,'11'!$G$37+0))</f>
        <v>0</v>
      </c>
      <c r="G2244" s="10"/>
    </row>
    <row r="2245" spans="1:7">
      <c r="A2245" s="21">
        <v>8</v>
      </c>
      <c r="B2245" s="6">
        <f>MAX('11'!$C$42+0,MIN('935'!K14+0,'11'!$C$37+0))</f>
        <v>0</v>
      </c>
      <c r="C2245" s="6">
        <f>MAX('11'!$D$42+0,MIN('935'!L14+0,'11'!$D$37+0))</f>
        <v>0</v>
      </c>
      <c r="D2245" s="6">
        <f>MAX('11'!$E$42+0,MIN('935'!M14+0,'11'!$E$37+0))</f>
        <v>0</v>
      </c>
      <c r="E2245" s="6">
        <f>MAX('11'!$F$42+0,MIN('935'!N14+0,'11'!$F$37+0))</f>
        <v>0</v>
      </c>
      <c r="F2245" s="6">
        <f>MAX('11'!$G$42+0,MIN('935'!O14+0,'11'!$G$37+0))</f>
        <v>0</v>
      </c>
      <c r="G2245" s="10"/>
    </row>
    <row r="2246" spans="1:7">
      <c r="A2246" s="21">
        <v>9</v>
      </c>
      <c r="B2246" s="6">
        <f>MAX('11'!$C$42+0,MIN('935'!K15+0,'11'!$C$37+0))</f>
        <v>0</v>
      </c>
      <c r="C2246" s="6">
        <f>MAX('11'!$D$42+0,MIN('935'!L15+0,'11'!$D$37+0))</f>
        <v>0</v>
      </c>
      <c r="D2246" s="6">
        <f>MAX('11'!$E$42+0,MIN('935'!M15+0,'11'!$E$37+0))</f>
        <v>0</v>
      </c>
      <c r="E2246" s="6">
        <f>MAX('11'!$F$42+0,MIN('935'!N15+0,'11'!$F$37+0))</f>
        <v>0</v>
      </c>
      <c r="F2246" s="6">
        <f>MAX('11'!$G$42+0,MIN('935'!O15+0,'11'!$G$37+0))</f>
        <v>0</v>
      </c>
      <c r="G2246" s="10"/>
    </row>
    <row r="2247" spans="1:7">
      <c r="A2247" s="21">
        <v>10</v>
      </c>
      <c r="B2247" s="6">
        <f>MAX('11'!$C$42+0,MIN('935'!K16+0,'11'!$C$37+0))</f>
        <v>0</v>
      </c>
      <c r="C2247" s="6">
        <f>MAX('11'!$D$42+0,MIN('935'!L16+0,'11'!$D$37+0))</f>
        <v>0</v>
      </c>
      <c r="D2247" s="6">
        <f>MAX('11'!$E$42+0,MIN('935'!M16+0,'11'!$E$37+0))</f>
        <v>0</v>
      </c>
      <c r="E2247" s="6">
        <f>MAX('11'!$F$42+0,MIN('935'!N16+0,'11'!$F$37+0))</f>
        <v>0</v>
      </c>
      <c r="F2247" s="6">
        <f>MAX('11'!$G$42+0,MIN('935'!O16+0,'11'!$G$37+0))</f>
        <v>0</v>
      </c>
      <c r="G2247" s="10"/>
    </row>
    <row r="2248" spans="1:7">
      <c r="A2248" s="21">
        <v>11</v>
      </c>
      <c r="B2248" s="6">
        <f>MAX('11'!$C$42+0,MIN('935'!K17+0,'11'!$C$37+0))</f>
        <v>0</v>
      </c>
      <c r="C2248" s="6">
        <f>MAX('11'!$D$42+0,MIN('935'!L17+0,'11'!$D$37+0))</f>
        <v>0</v>
      </c>
      <c r="D2248" s="6">
        <f>MAX('11'!$E$42+0,MIN('935'!M17+0,'11'!$E$37+0))</f>
        <v>0</v>
      </c>
      <c r="E2248" s="6">
        <f>MAX('11'!$F$42+0,MIN('935'!N17+0,'11'!$F$37+0))</f>
        <v>0</v>
      </c>
      <c r="F2248" s="6">
        <f>MAX('11'!$G$42+0,MIN('935'!O17+0,'11'!$G$37+0))</f>
        <v>0</v>
      </c>
      <c r="G2248" s="10"/>
    </row>
    <row r="2249" spans="1:7">
      <c r="A2249" s="21">
        <v>12</v>
      </c>
      <c r="B2249" s="6">
        <f>MAX('11'!$C$42+0,MIN('935'!K18+0,'11'!$C$37+0))</f>
        <v>0</v>
      </c>
      <c r="C2249" s="6">
        <f>MAX('11'!$D$42+0,MIN('935'!L18+0,'11'!$D$37+0))</f>
        <v>0</v>
      </c>
      <c r="D2249" s="6">
        <f>MAX('11'!$E$42+0,MIN('935'!M18+0,'11'!$E$37+0))</f>
        <v>0</v>
      </c>
      <c r="E2249" s="6">
        <f>MAX('11'!$F$42+0,MIN('935'!N18+0,'11'!$F$37+0))</f>
        <v>0</v>
      </c>
      <c r="F2249" s="6">
        <f>MAX('11'!$G$42+0,MIN('935'!O18+0,'11'!$G$37+0))</f>
        <v>0</v>
      </c>
      <c r="G2249" s="10"/>
    </row>
    <row r="2250" spans="1:7">
      <c r="A2250" s="21">
        <v>13</v>
      </c>
      <c r="B2250" s="6">
        <f>MAX('11'!$C$42+0,MIN('935'!K19+0,'11'!$C$37+0))</f>
        <v>0</v>
      </c>
      <c r="C2250" s="6">
        <f>MAX('11'!$D$42+0,MIN('935'!L19+0,'11'!$D$37+0))</f>
        <v>0</v>
      </c>
      <c r="D2250" s="6">
        <f>MAX('11'!$E$42+0,MIN('935'!M19+0,'11'!$E$37+0))</f>
        <v>0</v>
      </c>
      <c r="E2250" s="6">
        <f>MAX('11'!$F$42+0,MIN('935'!N19+0,'11'!$F$37+0))</f>
        <v>0</v>
      </c>
      <c r="F2250" s="6">
        <f>MAX('11'!$G$42+0,MIN('935'!O19+0,'11'!$G$37+0))</f>
        <v>0</v>
      </c>
      <c r="G2250" s="10"/>
    </row>
    <row r="2251" spans="1:7">
      <c r="A2251" s="21">
        <v>14</v>
      </c>
      <c r="B2251" s="6">
        <f>MAX('11'!$C$42+0,MIN('935'!K20+0,'11'!$C$37+0))</f>
        <v>0</v>
      </c>
      <c r="C2251" s="6">
        <f>MAX('11'!$D$42+0,MIN('935'!L20+0,'11'!$D$37+0))</f>
        <v>0</v>
      </c>
      <c r="D2251" s="6">
        <f>MAX('11'!$E$42+0,MIN('935'!M20+0,'11'!$E$37+0))</f>
        <v>0</v>
      </c>
      <c r="E2251" s="6">
        <f>MAX('11'!$F$42+0,MIN('935'!N20+0,'11'!$F$37+0))</f>
        <v>0</v>
      </c>
      <c r="F2251" s="6">
        <f>MAX('11'!$G$42+0,MIN('935'!O20+0,'11'!$G$37+0))</f>
        <v>0</v>
      </c>
      <c r="G2251" s="10"/>
    </row>
    <row r="2252" spans="1:7">
      <c r="A2252" s="21">
        <v>15</v>
      </c>
      <c r="B2252" s="6">
        <f>MAX('11'!$C$42+0,MIN('935'!K21+0,'11'!$C$37+0))</f>
        <v>0</v>
      </c>
      <c r="C2252" s="6">
        <f>MAX('11'!$D$42+0,MIN('935'!L21+0,'11'!$D$37+0))</f>
        <v>0</v>
      </c>
      <c r="D2252" s="6">
        <f>MAX('11'!$E$42+0,MIN('935'!M21+0,'11'!$E$37+0))</f>
        <v>0</v>
      </c>
      <c r="E2252" s="6">
        <f>MAX('11'!$F$42+0,MIN('935'!N21+0,'11'!$F$37+0))</f>
        <v>0</v>
      </c>
      <c r="F2252" s="6">
        <f>MAX('11'!$G$42+0,MIN('935'!O21+0,'11'!$G$37+0))</f>
        <v>0</v>
      </c>
      <c r="G2252" s="10"/>
    </row>
    <row r="2253" spans="1:7">
      <c r="A2253" s="21">
        <v>16</v>
      </c>
      <c r="B2253" s="6">
        <f>MAX('11'!$C$42+0,MIN('935'!K22+0,'11'!$C$37+0))</f>
        <v>0</v>
      </c>
      <c r="C2253" s="6">
        <f>MAX('11'!$D$42+0,MIN('935'!L22+0,'11'!$D$37+0))</f>
        <v>0</v>
      </c>
      <c r="D2253" s="6">
        <f>MAX('11'!$E$42+0,MIN('935'!M22+0,'11'!$E$37+0))</f>
        <v>0</v>
      </c>
      <c r="E2253" s="6">
        <f>MAX('11'!$F$42+0,MIN('935'!N22+0,'11'!$F$37+0))</f>
        <v>0</v>
      </c>
      <c r="F2253" s="6">
        <f>MAX('11'!$G$42+0,MIN('935'!O22+0,'11'!$G$37+0))</f>
        <v>0</v>
      </c>
      <c r="G2253" s="10"/>
    </row>
    <row r="2254" spans="1:7">
      <c r="A2254" s="21">
        <v>17</v>
      </c>
      <c r="B2254" s="6">
        <f>MAX('11'!$C$42+0,MIN('935'!K23+0,'11'!$C$37+0))</f>
        <v>0</v>
      </c>
      <c r="C2254" s="6">
        <f>MAX('11'!$D$42+0,MIN('935'!L23+0,'11'!$D$37+0))</f>
        <v>0</v>
      </c>
      <c r="D2254" s="6">
        <f>MAX('11'!$E$42+0,MIN('935'!M23+0,'11'!$E$37+0))</f>
        <v>0</v>
      </c>
      <c r="E2254" s="6">
        <f>MAX('11'!$F$42+0,MIN('935'!N23+0,'11'!$F$37+0))</f>
        <v>0</v>
      </c>
      <c r="F2254" s="6">
        <f>MAX('11'!$G$42+0,MIN('935'!O23+0,'11'!$G$37+0))</f>
        <v>0</v>
      </c>
      <c r="G2254" s="10"/>
    </row>
    <row r="2255" spans="1:7">
      <c r="A2255" s="21">
        <v>18</v>
      </c>
      <c r="B2255" s="6">
        <f>MAX('11'!$C$42+0,MIN('935'!K24+0,'11'!$C$37+0))</f>
        <v>0</v>
      </c>
      <c r="C2255" s="6">
        <f>MAX('11'!$D$42+0,MIN('935'!L24+0,'11'!$D$37+0))</f>
        <v>0</v>
      </c>
      <c r="D2255" s="6">
        <f>MAX('11'!$E$42+0,MIN('935'!M24+0,'11'!$E$37+0))</f>
        <v>0</v>
      </c>
      <c r="E2255" s="6">
        <f>MAX('11'!$F$42+0,MIN('935'!N24+0,'11'!$F$37+0))</f>
        <v>0</v>
      </c>
      <c r="F2255" s="6">
        <f>MAX('11'!$G$42+0,MIN('935'!O24+0,'11'!$G$37+0))</f>
        <v>0</v>
      </c>
      <c r="G2255" s="10"/>
    </row>
    <row r="2256" spans="1:7">
      <c r="A2256" s="21">
        <v>19</v>
      </c>
      <c r="B2256" s="6">
        <f>MAX('11'!$C$42+0,MIN('935'!K25+0,'11'!$C$37+0))</f>
        <v>0</v>
      </c>
      <c r="C2256" s="6">
        <f>MAX('11'!$D$42+0,MIN('935'!L25+0,'11'!$D$37+0))</f>
        <v>0</v>
      </c>
      <c r="D2256" s="6">
        <f>MAX('11'!$E$42+0,MIN('935'!M25+0,'11'!$E$37+0))</f>
        <v>0</v>
      </c>
      <c r="E2256" s="6">
        <f>MAX('11'!$F$42+0,MIN('935'!N25+0,'11'!$F$37+0))</f>
        <v>0</v>
      </c>
      <c r="F2256" s="6">
        <f>MAX('11'!$G$42+0,MIN('935'!O25+0,'11'!$G$37+0))</f>
        <v>0</v>
      </c>
      <c r="G2256" s="10"/>
    </row>
    <row r="2257" spans="1:7">
      <c r="A2257" s="21">
        <v>20</v>
      </c>
      <c r="B2257" s="6">
        <f>MAX('11'!$C$42+0,MIN('935'!K26+0,'11'!$C$37+0))</f>
        <v>0</v>
      </c>
      <c r="C2257" s="6">
        <f>MAX('11'!$D$42+0,MIN('935'!L26+0,'11'!$D$37+0))</f>
        <v>0</v>
      </c>
      <c r="D2257" s="6">
        <f>MAX('11'!$E$42+0,MIN('935'!M26+0,'11'!$E$37+0))</f>
        <v>0</v>
      </c>
      <c r="E2257" s="6">
        <f>MAX('11'!$F$42+0,MIN('935'!N26+0,'11'!$F$37+0))</f>
        <v>0</v>
      </c>
      <c r="F2257" s="6">
        <f>MAX('11'!$G$42+0,MIN('935'!O26+0,'11'!$G$37+0))</f>
        <v>0</v>
      </c>
      <c r="G2257" s="10"/>
    </row>
    <row r="2258" spans="1:7">
      <c r="A2258" s="21">
        <v>21</v>
      </c>
      <c r="B2258" s="6">
        <f>MAX('11'!$C$42+0,MIN('935'!K27+0,'11'!$C$37+0))</f>
        <v>0</v>
      </c>
      <c r="C2258" s="6">
        <f>MAX('11'!$D$42+0,MIN('935'!L27+0,'11'!$D$37+0))</f>
        <v>0</v>
      </c>
      <c r="D2258" s="6">
        <f>MAX('11'!$E$42+0,MIN('935'!M27+0,'11'!$E$37+0))</f>
        <v>0</v>
      </c>
      <c r="E2258" s="6">
        <f>MAX('11'!$F$42+0,MIN('935'!N27+0,'11'!$F$37+0))</f>
        <v>0</v>
      </c>
      <c r="F2258" s="6">
        <f>MAX('11'!$G$42+0,MIN('935'!O27+0,'11'!$G$37+0))</f>
        <v>0</v>
      </c>
      <c r="G2258" s="10"/>
    </row>
    <row r="2259" spans="1:7">
      <c r="A2259" s="21">
        <v>22</v>
      </c>
      <c r="B2259" s="6">
        <f>MAX('11'!$C$42+0,MIN('935'!K28+0,'11'!$C$37+0))</f>
        <v>0</v>
      </c>
      <c r="C2259" s="6">
        <f>MAX('11'!$D$42+0,MIN('935'!L28+0,'11'!$D$37+0))</f>
        <v>0</v>
      </c>
      <c r="D2259" s="6">
        <f>MAX('11'!$E$42+0,MIN('935'!M28+0,'11'!$E$37+0))</f>
        <v>0</v>
      </c>
      <c r="E2259" s="6">
        <f>MAX('11'!$F$42+0,MIN('935'!N28+0,'11'!$F$37+0))</f>
        <v>0</v>
      </c>
      <c r="F2259" s="6">
        <f>MAX('11'!$G$42+0,MIN('935'!O28+0,'11'!$G$37+0))</f>
        <v>0</v>
      </c>
      <c r="G2259" s="10"/>
    </row>
    <row r="2260" spans="1:7">
      <c r="A2260" s="21">
        <v>23</v>
      </c>
      <c r="B2260" s="6">
        <f>MAX('11'!$C$42+0,MIN('935'!K29+0,'11'!$C$37+0))</f>
        <v>0</v>
      </c>
      <c r="C2260" s="6">
        <f>MAX('11'!$D$42+0,MIN('935'!L29+0,'11'!$D$37+0))</f>
        <v>0</v>
      </c>
      <c r="D2260" s="6">
        <f>MAX('11'!$E$42+0,MIN('935'!M29+0,'11'!$E$37+0))</f>
        <v>0</v>
      </c>
      <c r="E2260" s="6">
        <f>MAX('11'!$F$42+0,MIN('935'!N29+0,'11'!$F$37+0))</f>
        <v>0</v>
      </c>
      <c r="F2260" s="6">
        <f>MAX('11'!$G$42+0,MIN('935'!O29+0,'11'!$G$37+0))</f>
        <v>0</v>
      </c>
      <c r="G2260" s="10"/>
    </row>
    <row r="2261" spans="1:7">
      <c r="A2261" s="21">
        <v>24</v>
      </c>
      <c r="B2261" s="6">
        <f>MAX('11'!$C$42+0,MIN('935'!K30+0,'11'!$C$37+0))</f>
        <v>0</v>
      </c>
      <c r="C2261" s="6">
        <f>MAX('11'!$D$42+0,MIN('935'!L30+0,'11'!$D$37+0))</f>
        <v>0</v>
      </c>
      <c r="D2261" s="6">
        <f>MAX('11'!$E$42+0,MIN('935'!M30+0,'11'!$E$37+0))</f>
        <v>0</v>
      </c>
      <c r="E2261" s="6">
        <f>MAX('11'!$F$42+0,MIN('935'!N30+0,'11'!$F$37+0))</f>
        <v>0</v>
      </c>
      <c r="F2261" s="6">
        <f>MAX('11'!$G$42+0,MIN('935'!O30+0,'11'!$G$37+0))</f>
        <v>0</v>
      </c>
      <c r="G2261" s="10"/>
    </row>
    <row r="2262" spans="1:7">
      <c r="A2262" s="21">
        <v>25</v>
      </c>
      <c r="B2262" s="6">
        <f>MAX('11'!$C$42+0,MIN('935'!K31+0,'11'!$C$37+0))</f>
        <v>0</v>
      </c>
      <c r="C2262" s="6">
        <f>MAX('11'!$D$42+0,MIN('935'!L31+0,'11'!$D$37+0))</f>
        <v>0</v>
      </c>
      <c r="D2262" s="6">
        <f>MAX('11'!$E$42+0,MIN('935'!M31+0,'11'!$E$37+0))</f>
        <v>0</v>
      </c>
      <c r="E2262" s="6">
        <f>MAX('11'!$F$42+0,MIN('935'!N31+0,'11'!$F$37+0))</f>
        <v>0</v>
      </c>
      <c r="F2262" s="6">
        <f>MAX('11'!$G$42+0,MIN('935'!O31+0,'11'!$G$37+0))</f>
        <v>0</v>
      </c>
      <c r="G2262" s="10"/>
    </row>
    <row r="2263" spans="1:7">
      <c r="A2263" s="21">
        <v>26</v>
      </c>
      <c r="B2263" s="6">
        <f>MAX('11'!$C$42+0,MIN('935'!K32+0,'11'!$C$37+0))</f>
        <v>0</v>
      </c>
      <c r="C2263" s="6">
        <f>MAX('11'!$D$42+0,MIN('935'!L32+0,'11'!$D$37+0))</f>
        <v>0</v>
      </c>
      <c r="D2263" s="6">
        <f>MAX('11'!$E$42+0,MIN('935'!M32+0,'11'!$E$37+0))</f>
        <v>0</v>
      </c>
      <c r="E2263" s="6">
        <f>MAX('11'!$F$42+0,MIN('935'!N32+0,'11'!$F$37+0))</f>
        <v>0</v>
      </c>
      <c r="F2263" s="6">
        <f>MAX('11'!$G$42+0,MIN('935'!O32+0,'11'!$G$37+0))</f>
        <v>0</v>
      </c>
      <c r="G2263" s="10"/>
    </row>
    <row r="2264" spans="1:7">
      <c r="A2264" s="21">
        <v>27</v>
      </c>
      <c r="B2264" s="6">
        <f>MAX('11'!$C$42+0,MIN('935'!K33+0,'11'!$C$37+0))</f>
        <v>0</v>
      </c>
      <c r="C2264" s="6">
        <f>MAX('11'!$D$42+0,MIN('935'!L33+0,'11'!$D$37+0))</f>
        <v>0</v>
      </c>
      <c r="D2264" s="6">
        <f>MAX('11'!$E$42+0,MIN('935'!M33+0,'11'!$E$37+0))</f>
        <v>0</v>
      </c>
      <c r="E2264" s="6">
        <f>MAX('11'!$F$42+0,MIN('935'!N33+0,'11'!$F$37+0))</f>
        <v>0</v>
      </c>
      <c r="F2264" s="6">
        <f>MAX('11'!$G$42+0,MIN('935'!O33+0,'11'!$G$37+0))</f>
        <v>0</v>
      </c>
      <c r="G2264" s="10"/>
    </row>
    <row r="2265" spans="1:7">
      <c r="A2265" s="21">
        <v>28</v>
      </c>
      <c r="B2265" s="6">
        <f>MAX('11'!$C$42+0,MIN('935'!K34+0,'11'!$C$37+0))</f>
        <v>0</v>
      </c>
      <c r="C2265" s="6">
        <f>MAX('11'!$D$42+0,MIN('935'!L34+0,'11'!$D$37+0))</f>
        <v>0</v>
      </c>
      <c r="D2265" s="6">
        <f>MAX('11'!$E$42+0,MIN('935'!M34+0,'11'!$E$37+0))</f>
        <v>0</v>
      </c>
      <c r="E2265" s="6">
        <f>MAX('11'!$F$42+0,MIN('935'!N34+0,'11'!$F$37+0))</f>
        <v>0</v>
      </c>
      <c r="F2265" s="6">
        <f>MAX('11'!$G$42+0,MIN('935'!O34+0,'11'!$G$37+0))</f>
        <v>0</v>
      </c>
      <c r="G2265" s="10"/>
    </row>
    <row r="2266" spans="1:7">
      <c r="A2266" s="21">
        <v>29</v>
      </c>
      <c r="B2266" s="6">
        <f>MAX('11'!$C$42+0,MIN('935'!K35+0,'11'!$C$37+0))</f>
        <v>0</v>
      </c>
      <c r="C2266" s="6">
        <f>MAX('11'!$D$42+0,MIN('935'!L35+0,'11'!$D$37+0))</f>
        <v>0</v>
      </c>
      <c r="D2266" s="6">
        <f>MAX('11'!$E$42+0,MIN('935'!M35+0,'11'!$E$37+0))</f>
        <v>0</v>
      </c>
      <c r="E2266" s="6">
        <f>MAX('11'!$F$42+0,MIN('935'!N35+0,'11'!$F$37+0))</f>
        <v>0</v>
      </c>
      <c r="F2266" s="6">
        <f>MAX('11'!$G$42+0,MIN('935'!O35+0,'11'!$G$37+0))</f>
        <v>0</v>
      </c>
      <c r="G2266" s="10"/>
    </row>
    <row r="2267" spans="1:7">
      <c r="A2267" s="21">
        <v>30</v>
      </c>
      <c r="B2267" s="6">
        <f>MAX('11'!$C$42+0,MIN('935'!K36+0,'11'!$C$37+0))</f>
        <v>0</v>
      </c>
      <c r="C2267" s="6">
        <f>MAX('11'!$D$42+0,MIN('935'!L36+0,'11'!$D$37+0))</f>
        <v>0</v>
      </c>
      <c r="D2267" s="6">
        <f>MAX('11'!$E$42+0,MIN('935'!M36+0,'11'!$E$37+0))</f>
        <v>0</v>
      </c>
      <c r="E2267" s="6">
        <f>MAX('11'!$F$42+0,MIN('935'!N36+0,'11'!$F$37+0))</f>
        <v>0</v>
      </c>
      <c r="F2267" s="6">
        <f>MAX('11'!$G$42+0,MIN('935'!O36+0,'11'!$G$37+0))</f>
        <v>0</v>
      </c>
      <c r="G2267" s="10"/>
    </row>
    <row r="2268" spans="1:7">
      <c r="A2268" s="21">
        <v>31</v>
      </c>
      <c r="B2268" s="6">
        <f>MAX('11'!$C$42+0,MIN('935'!K37+0,'11'!$C$37+0))</f>
        <v>0</v>
      </c>
      <c r="C2268" s="6">
        <f>MAX('11'!$D$42+0,MIN('935'!L37+0,'11'!$D$37+0))</f>
        <v>0</v>
      </c>
      <c r="D2268" s="6">
        <f>MAX('11'!$E$42+0,MIN('935'!M37+0,'11'!$E$37+0))</f>
        <v>0</v>
      </c>
      <c r="E2268" s="6">
        <f>MAX('11'!$F$42+0,MIN('935'!N37+0,'11'!$F$37+0))</f>
        <v>0</v>
      </c>
      <c r="F2268" s="6">
        <f>MAX('11'!$G$42+0,MIN('935'!O37+0,'11'!$G$37+0))</f>
        <v>0</v>
      </c>
      <c r="G2268" s="10"/>
    </row>
    <row r="2269" spans="1:7">
      <c r="A2269" s="21">
        <v>32</v>
      </c>
      <c r="B2269" s="6">
        <f>MAX('11'!$C$42+0,MIN('935'!K38+0,'11'!$C$37+0))</f>
        <v>0</v>
      </c>
      <c r="C2269" s="6">
        <f>MAX('11'!$D$42+0,MIN('935'!L38+0,'11'!$D$37+0))</f>
        <v>0</v>
      </c>
      <c r="D2269" s="6">
        <f>MAX('11'!$E$42+0,MIN('935'!M38+0,'11'!$E$37+0))</f>
        <v>0</v>
      </c>
      <c r="E2269" s="6">
        <f>MAX('11'!$F$42+0,MIN('935'!N38+0,'11'!$F$37+0))</f>
        <v>0</v>
      </c>
      <c r="F2269" s="6">
        <f>MAX('11'!$G$42+0,MIN('935'!O38+0,'11'!$G$37+0))</f>
        <v>0</v>
      </c>
      <c r="G2269" s="10"/>
    </row>
    <row r="2270" spans="1:7">
      <c r="A2270" s="21">
        <v>33</v>
      </c>
      <c r="B2270" s="6">
        <f>MAX('11'!$C$42+0,MIN('935'!K39+0,'11'!$C$37+0))</f>
        <v>0</v>
      </c>
      <c r="C2270" s="6">
        <f>MAX('11'!$D$42+0,MIN('935'!L39+0,'11'!$D$37+0))</f>
        <v>0</v>
      </c>
      <c r="D2270" s="6">
        <f>MAX('11'!$E$42+0,MIN('935'!M39+0,'11'!$E$37+0))</f>
        <v>0</v>
      </c>
      <c r="E2270" s="6">
        <f>MAX('11'!$F$42+0,MIN('935'!N39+0,'11'!$F$37+0))</f>
        <v>0</v>
      </c>
      <c r="F2270" s="6">
        <f>MAX('11'!$G$42+0,MIN('935'!O39+0,'11'!$G$37+0))</f>
        <v>0</v>
      </c>
      <c r="G2270" s="10"/>
    </row>
    <row r="2271" spans="1:7">
      <c r="A2271" s="21">
        <v>34</v>
      </c>
      <c r="B2271" s="6">
        <f>MAX('11'!$C$42+0,MIN('935'!K40+0,'11'!$C$37+0))</f>
        <v>0</v>
      </c>
      <c r="C2271" s="6">
        <f>MAX('11'!$D$42+0,MIN('935'!L40+0,'11'!$D$37+0))</f>
        <v>0</v>
      </c>
      <c r="D2271" s="6">
        <f>MAX('11'!$E$42+0,MIN('935'!M40+0,'11'!$E$37+0))</f>
        <v>0</v>
      </c>
      <c r="E2271" s="6">
        <f>MAX('11'!$F$42+0,MIN('935'!N40+0,'11'!$F$37+0))</f>
        <v>0</v>
      </c>
      <c r="F2271" s="6">
        <f>MAX('11'!$G$42+0,MIN('935'!O40+0,'11'!$G$37+0))</f>
        <v>0</v>
      </c>
      <c r="G2271" s="10"/>
    </row>
    <row r="2272" spans="1:7">
      <c r="A2272" s="21">
        <v>35</v>
      </c>
      <c r="B2272" s="6">
        <f>MAX('11'!$C$42+0,MIN('935'!K41+0,'11'!$C$37+0))</f>
        <v>0</v>
      </c>
      <c r="C2272" s="6">
        <f>MAX('11'!$D$42+0,MIN('935'!L41+0,'11'!$D$37+0))</f>
        <v>0</v>
      </c>
      <c r="D2272" s="6">
        <f>MAX('11'!$E$42+0,MIN('935'!M41+0,'11'!$E$37+0))</f>
        <v>0</v>
      </c>
      <c r="E2272" s="6">
        <f>MAX('11'!$F$42+0,MIN('935'!N41+0,'11'!$F$37+0))</f>
        <v>0</v>
      </c>
      <c r="F2272" s="6">
        <f>MAX('11'!$G$42+0,MIN('935'!O41+0,'11'!$G$37+0))</f>
        <v>0</v>
      </c>
      <c r="G2272" s="10"/>
    </row>
    <row r="2273" spans="1:7">
      <c r="A2273" s="21">
        <v>36</v>
      </c>
      <c r="B2273" s="6">
        <f>MAX('11'!$C$42+0,MIN('935'!K42+0,'11'!$C$37+0))</f>
        <v>0</v>
      </c>
      <c r="C2273" s="6">
        <f>MAX('11'!$D$42+0,MIN('935'!L42+0,'11'!$D$37+0))</f>
        <v>0</v>
      </c>
      <c r="D2273" s="6">
        <f>MAX('11'!$E$42+0,MIN('935'!M42+0,'11'!$E$37+0))</f>
        <v>0</v>
      </c>
      <c r="E2273" s="6">
        <f>MAX('11'!$F$42+0,MIN('935'!N42+0,'11'!$F$37+0))</f>
        <v>0</v>
      </c>
      <c r="F2273" s="6">
        <f>MAX('11'!$G$42+0,MIN('935'!O42+0,'11'!$G$37+0))</f>
        <v>0</v>
      </c>
      <c r="G2273" s="10"/>
    </row>
    <row r="2274" spans="1:7">
      <c r="A2274" s="21">
        <v>37</v>
      </c>
      <c r="B2274" s="6">
        <f>MAX('11'!$C$42+0,MIN('935'!K43+0,'11'!$C$37+0))</f>
        <v>0</v>
      </c>
      <c r="C2274" s="6">
        <f>MAX('11'!$D$42+0,MIN('935'!L43+0,'11'!$D$37+0))</f>
        <v>0</v>
      </c>
      <c r="D2274" s="6">
        <f>MAX('11'!$E$42+0,MIN('935'!M43+0,'11'!$E$37+0))</f>
        <v>0</v>
      </c>
      <c r="E2274" s="6">
        <f>MAX('11'!$F$42+0,MIN('935'!N43+0,'11'!$F$37+0))</f>
        <v>0</v>
      </c>
      <c r="F2274" s="6">
        <f>MAX('11'!$G$42+0,MIN('935'!O43+0,'11'!$G$37+0))</f>
        <v>0</v>
      </c>
      <c r="G2274" s="10"/>
    </row>
    <row r="2275" spans="1:7">
      <c r="A2275" s="21">
        <v>38</v>
      </c>
      <c r="B2275" s="6">
        <f>MAX('11'!$C$42+0,MIN('935'!K44+0,'11'!$C$37+0))</f>
        <v>0</v>
      </c>
      <c r="C2275" s="6">
        <f>MAX('11'!$D$42+0,MIN('935'!L44+0,'11'!$D$37+0))</f>
        <v>0</v>
      </c>
      <c r="D2275" s="6">
        <f>MAX('11'!$E$42+0,MIN('935'!M44+0,'11'!$E$37+0))</f>
        <v>0</v>
      </c>
      <c r="E2275" s="6">
        <f>MAX('11'!$F$42+0,MIN('935'!N44+0,'11'!$F$37+0))</f>
        <v>0</v>
      </c>
      <c r="F2275" s="6">
        <f>MAX('11'!$G$42+0,MIN('935'!O44+0,'11'!$G$37+0))</f>
        <v>0</v>
      </c>
      <c r="G2275" s="10"/>
    </row>
    <row r="2276" spans="1:7">
      <c r="A2276" s="21">
        <v>39</v>
      </c>
      <c r="B2276" s="6">
        <f>MAX('11'!$C$42+0,MIN('935'!K45+0,'11'!$C$37+0))</f>
        <v>0</v>
      </c>
      <c r="C2276" s="6">
        <f>MAX('11'!$D$42+0,MIN('935'!L45+0,'11'!$D$37+0))</f>
        <v>0</v>
      </c>
      <c r="D2276" s="6">
        <f>MAX('11'!$E$42+0,MIN('935'!M45+0,'11'!$E$37+0))</f>
        <v>0</v>
      </c>
      <c r="E2276" s="6">
        <f>MAX('11'!$F$42+0,MIN('935'!N45+0,'11'!$F$37+0))</f>
        <v>0</v>
      </c>
      <c r="F2276" s="6">
        <f>MAX('11'!$G$42+0,MIN('935'!O45+0,'11'!$G$37+0))</f>
        <v>0</v>
      </c>
      <c r="G2276" s="10"/>
    </row>
    <row r="2277" spans="1:7">
      <c r="A2277" s="21">
        <v>40</v>
      </c>
      <c r="B2277" s="6">
        <f>MAX('11'!$C$42+0,MIN('935'!K46+0,'11'!$C$37+0))</f>
        <v>0</v>
      </c>
      <c r="C2277" s="6">
        <f>MAX('11'!$D$42+0,MIN('935'!L46+0,'11'!$D$37+0))</f>
        <v>0</v>
      </c>
      <c r="D2277" s="6">
        <f>MAX('11'!$E$42+0,MIN('935'!M46+0,'11'!$E$37+0))</f>
        <v>0</v>
      </c>
      <c r="E2277" s="6">
        <f>MAX('11'!$F$42+0,MIN('935'!N46+0,'11'!$F$37+0))</f>
        <v>0</v>
      </c>
      <c r="F2277" s="6">
        <f>MAX('11'!$G$42+0,MIN('935'!O46+0,'11'!$G$37+0))</f>
        <v>0</v>
      </c>
      <c r="G2277" s="10"/>
    </row>
    <row r="2278" spans="1:7">
      <c r="A2278" s="21">
        <v>41</v>
      </c>
      <c r="B2278" s="6">
        <f>MAX('11'!$C$42+0,MIN('935'!K47+0,'11'!$C$37+0))</f>
        <v>0</v>
      </c>
      <c r="C2278" s="6">
        <f>MAX('11'!$D$42+0,MIN('935'!L47+0,'11'!$D$37+0))</f>
        <v>0</v>
      </c>
      <c r="D2278" s="6">
        <f>MAX('11'!$E$42+0,MIN('935'!M47+0,'11'!$E$37+0))</f>
        <v>0</v>
      </c>
      <c r="E2278" s="6">
        <f>MAX('11'!$F$42+0,MIN('935'!N47+0,'11'!$F$37+0))</f>
        <v>0</v>
      </c>
      <c r="F2278" s="6">
        <f>MAX('11'!$G$42+0,MIN('935'!O47+0,'11'!$G$37+0))</f>
        <v>0</v>
      </c>
      <c r="G2278" s="10"/>
    </row>
    <row r="2279" spans="1:7">
      <c r="A2279" s="21">
        <v>42</v>
      </c>
      <c r="B2279" s="6">
        <f>MAX('11'!$C$42+0,MIN('935'!K48+0,'11'!$C$37+0))</f>
        <v>0</v>
      </c>
      <c r="C2279" s="6">
        <f>MAX('11'!$D$42+0,MIN('935'!L48+0,'11'!$D$37+0))</f>
        <v>0</v>
      </c>
      <c r="D2279" s="6">
        <f>MAX('11'!$E$42+0,MIN('935'!M48+0,'11'!$E$37+0))</f>
        <v>0</v>
      </c>
      <c r="E2279" s="6">
        <f>MAX('11'!$F$42+0,MIN('935'!N48+0,'11'!$F$37+0))</f>
        <v>0</v>
      </c>
      <c r="F2279" s="6">
        <f>MAX('11'!$G$42+0,MIN('935'!O48+0,'11'!$G$37+0))</f>
        <v>0</v>
      </c>
      <c r="G2279" s="10"/>
    </row>
    <row r="2280" spans="1:7">
      <c r="A2280" s="21">
        <v>43</v>
      </c>
      <c r="B2280" s="6">
        <f>MAX('11'!$C$42+0,MIN('935'!K49+0,'11'!$C$37+0))</f>
        <v>0</v>
      </c>
      <c r="C2280" s="6">
        <f>MAX('11'!$D$42+0,MIN('935'!L49+0,'11'!$D$37+0))</f>
        <v>0</v>
      </c>
      <c r="D2280" s="6">
        <f>MAX('11'!$E$42+0,MIN('935'!M49+0,'11'!$E$37+0))</f>
        <v>0</v>
      </c>
      <c r="E2280" s="6">
        <f>MAX('11'!$F$42+0,MIN('935'!N49+0,'11'!$F$37+0))</f>
        <v>0</v>
      </c>
      <c r="F2280" s="6">
        <f>MAX('11'!$G$42+0,MIN('935'!O49+0,'11'!$G$37+0))</f>
        <v>0</v>
      </c>
      <c r="G2280" s="10"/>
    </row>
    <row r="2281" spans="1:7">
      <c r="A2281" s="21">
        <v>44</v>
      </c>
      <c r="B2281" s="6">
        <f>MAX('11'!$C$42+0,MIN('935'!K50+0,'11'!$C$37+0))</f>
        <v>0</v>
      </c>
      <c r="C2281" s="6">
        <f>MAX('11'!$D$42+0,MIN('935'!L50+0,'11'!$D$37+0))</f>
        <v>0</v>
      </c>
      <c r="D2281" s="6">
        <f>MAX('11'!$E$42+0,MIN('935'!M50+0,'11'!$E$37+0))</f>
        <v>0</v>
      </c>
      <c r="E2281" s="6">
        <f>MAX('11'!$F$42+0,MIN('935'!N50+0,'11'!$F$37+0))</f>
        <v>0</v>
      </c>
      <c r="F2281" s="6">
        <f>MAX('11'!$G$42+0,MIN('935'!O50+0,'11'!$G$37+0))</f>
        <v>0</v>
      </c>
      <c r="G2281" s="10"/>
    </row>
    <row r="2282" spans="1:7">
      <c r="A2282" s="21">
        <v>45</v>
      </c>
      <c r="B2282" s="6">
        <f>MAX('11'!$C$42+0,MIN('935'!K51+0,'11'!$C$37+0))</f>
        <v>0</v>
      </c>
      <c r="C2282" s="6">
        <f>MAX('11'!$D$42+0,MIN('935'!L51+0,'11'!$D$37+0))</f>
        <v>0</v>
      </c>
      <c r="D2282" s="6">
        <f>MAX('11'!$E$42+0,MIN('935'!M51+0,'11'!$E$37+0))</f>
        <v>0</v>
      </c>
      <c r="E2282" s="6">
        <f>MAX('11'!$F$42+0,MIN('935'!N51+0,'11'!$F$37+0))</f>
        <v>0</v>
      </c>
      <c r="F2282" s="6">
        <f>MAX('11'!$G$42+0,MIN('935'!O51+0,'11'!$G$37+0))</f>
        <v>0</v>
      </c>
      <c r="G2282" s="10"/>
    </row>
    <row r="2283" spans="1:7">
      <c r="A2283" s="21">
        <v>46</v>
      </c>
      <c r="B2283" s="6">
        <f>MAX('11'!$C$42+0,MIN('935'!K52+0,'11'!$C$37+0))</f>
        <v>0</v>
      </c>
      <c r="C2283" s="6">
        <f>MAX('11'!$D$42+0,MIN('935'!L52+0,'11'!$D$37+0))</f>
        <v>0</v>
      </c>
      <c r="D2283" s="6">
        <f>MAX('11'!$E$42+0,MIN('935'!M52+0,'11'!$E$37+0))</f>
        <v>0</v>
      </c>
      <c r="E2283" s="6">
        <f>MAX('11'!$F$42+0,MIN('935'!N52+0,'11'!$F$37+0))</f>
        <v>0</v>
      </c>
      <c r="F2283" s="6">
        <f>MAX('11'!$G$42+0,MIN('935'!O52+0,'11'!$G$37+0))</f>
        <v>0</v>
      </c>
      <c r="G2283" s="10"/>
    </row>
    <row r="2284" spans="1:7">
      <c r="A2284" s="21">
        <v>47</v>
      </c>
      <c r="B2284" s="6">
        <f>MAX('11'!$C$42+0,MIN('935'!K53+0,'11'!$C$37+0))</f>
        <v>0</v>
      </c>
      <c r="C2284" s="6">
        <f>MAX('11'!$D$42+0,MIN('935'!L53+0,'11'!$D$37+0))</f>
        <v>0</v>
      </c>
      <c r="D2284" s="6">
        <f>MAX('11'!$E$42+0,MIN('935'!M53+0,'11'!$E$37+0))</f>
        <v>0</v>
      </c>
      <c r="E2284" s="6">
        <f>MAX('11'!$F$42+0,MIN('935'!N53+0,'11'!$F$37+0))</f>
        <v>0</v>
      </c>
      <c r="F2284" s="6">
        <f>MAX('11'!$G$42+0,MIN('935'!O53+0,'11'!$G$37+0))</f>
        <v>0</v>
      </c>
      <c r="G2284" s="10"/>
    </row>
    <row r="2285" spans="1:7">
      <c r="A2285" s="21">
        <v>48</v>
      </c>
      <c r="B2285" s="6">
        <f>MAX('11'!$C$42+0,MIN('935'!K54+0,'11'!$C$37+0))</f>
        <v>0</v>
      </c>
      <c r="C2285" s="6">
        <f>MAX('11'!$D$42+0,MIN('935'!L54+0,'11'!$D$37+0))</f>
        <v>0</v>
      </c>
      <c r="D2285" s="6">
        <f>MAX('11'!$E$42+0,MIN('935'!M54+0,'11'!$E$37+0))</f>
        <v>0</v>
      </c>
      <c r="E2285" s="6">
        <f>MAX('11'!$F$42+0,MIN('935'!N54+0,'11'!$F$37+0))</f>
        <v>0</v>
      </c>
      <c r="F2285" s="6">
        <f>MAX('11'!$G$42+0,MIN('935'!O54+0,'11'!$G$37+0))</f>
        <v>0</v>
      </c>
      <c r="G2285" s="10"/>
    </row>
    <row r="2286" spans="1:7">
      <c r="A2286" s="21">
        <v>49</v>
      </c>
      <c r="B2286" s="6">
        <f>MAX('11'!$C$42+0,MIN('935'!K55+0,'11'!$C$37+0))</f>
        <v>0</v>
      </c>
      <c r="C2286" s="6">
        <f>MAX('11'!$D$42+0,MIN('935'!L55+0,'11'!$D$37+0))</f>
        <v>0</v>
      </c>
      <c r="D2286" s="6">
        <f>MAX('11'!$E$42+0,MIN('935'!M55+0,'11'!$E$37+0))</f>
        <v>0</v>
      </c>
      <c r="E2286" s="6">
        <f>MAX('11'!$F$42+0,MIN('935'!N55+0,'11'!$F$37+0))</f>
        <v>0</v>
      </c>
      <c r="F2286" s="6">
        <f>MAX('11'!$G$42+0,MIN('935'!O55+0,'11'!$G$37+0))</f>
        <v>0</v>
      </c>
      <c r="G2286" s="10"/>
    </row>
    <row r="2287" spans="1:7">
      <c r="A2287" s="21">
        <v>50</v>
      </c>
      <c r="B2287" s="6">
        <f>MAX('11'!$C$42+0,MIN('935'!K56+0,'11'!$C$37+0))</f>
        <v>0</v>
      </c>
      <c r="C2287" s="6">
        <f>MAX('11'!$D$42+0,MIN('935'!L56+0,'11'!$D$37+0))</f>
        <v>0</v>
      </c>
      <c r="D2287" s="6">
        <f>MAX('11'!$E$42+0,MIN('935'!M56+0,'11'!$E$37+0))</f>
        <v>0</v>
      </c>
      <c r="E2287" s="6">
        <f>MAX('11'!$F$42+0,MIN('935'!N56+0,'11'!$F$37+0))</f>
        <v>0</v>
      </c>
      <c r="F2287" s="6">
        <f>MAX('11'!$G$42+0,MIN('935'!O56+0,'11'!$G$37+0))</f>
        <v>0</v>
      </c>
      <c r="G2287" s="10"/>
    </row>
    <row r="2288" spans="1:7">
      <c r="A2288" s="21">
        <v>51</v>
      </c>
      <c r="B2288" s="6">
        <f>MAX('11'!$C$42+0,MIN('935'!K57+0,'11'!$C$37+0))</f>
        <v>0</v>
      </c>
      <c r="C2288" s="6">
        <f>MAX('11'!$D$42+0,MIN('935'!L57+0,'11'!$D$37+0))</f>
        <v>0</v>
      </c>
      <c r="D2288" s="6">
        <f>MAX('11'!$E$42+0,MIN('935'!M57+0,'11'!$E$37+0))</f>
        <v>0</v>
      </c>
      <c r="E2288" s="6">
        <f>MAX('11'!$F$42+0,MIN('935'!N57+0,'11'!$F$37+0))</f>
        <v>0</v>
      </c>
      <c r="F2288" s="6">
        <f>MAX('11'!$G$42+0,MIN('935'!O57+0,'11'!$G$37+0))</f>
        <v>0</v>
      </c>
      <c r="G2288" s="10"/>
    </row>
    <row r="2289" spans="1:7">
      <c r="A2289" s="21">
        <v>52</v>
      </c>
      <c r="B2289" s="6">
        <f>MAX('11'!$C$42+0,MIN('935'!K58+0,'11'!$C$37+0))</f>
        <v>0</v>
      </c>
      <c r="C2289" s="6">
        <f>MAX('11'!$D$42+0,MIN('935'!L58+0,'11'!$D$37+0))</f>
        <v>0</v>
      </c>
      <c r="D2289" s="6">
        <f>MAX('11'!$E$42+0,MIN('935'!M58+0,'11'!$E$37+0))</f>
        <v>0</v>
      </c>
      <c r="E2289" s="6">
        <f>MAX('11'!$F$42+0,MIN('935'!N58+0,'11'!$F$37+0))</f>
        <v>0</v>
      </c>
      <c r="F2289" s="6">
        <f>MAX('11'!$G$42+0,MIN('935'!O58+0,'11'!$G$37+0))</f>
        <v>0</v>
      </c>
      <c r="G2289" s="10"/>
    </row>
    <row r="2290" spans="1:7">
      <c r="A2290" s="21">
        <v>53</v>
      </c>
      <c r="B2290" s="6">
        <f>MAX('11'!$C$42+0,MIN('935'!K59+0,'11'!$C$37+0))</f>
        <v>0</v>
      </c>
      <c r="C2290" s="6">
        <f>MAX('11'!$D$42+0,MIN('935'!L59+0,'11'!$D$37+0))</f>
        <v>0</v>
      </c>
      <c r="D2290" s="6">
        <f>MAX('11'!$E$42+0,MIN('935'!M59+0,'11'!$E$37+0))</f>
        <v>0</v>
      </c>
      <c r="E2290" s="6">
        <f>MAX('11'!$F$42+0,MIN('935'!N59+0,'11'!$F$37+0))</f>
        <v>0</v>
      </c>
      <c r="F2290" s="6">
        <f>MAX('11'!$G$42+0,MIN('935'!O59+0,'11'!$G$37+0))</f>
        <v>0</v>
      </c>
      <c r="G2290" s="10"/>
    </row>
    <row r="2291" spans="1:7">
      <c r="A2291" s="21">
        <v>54</v>
      </c>
      <c r="B2291" s="6">
        <f>MAX('11'!$C$42+0,MIN('935'!K60+0,'11'!$C$37+0))</f>
        <v>0</v>
      </c>
      <c r="C2291" s="6">
        <f>MAX('11'!$D$42+0,MIN('935'!L60+0,'11'!$D$37+0))</f>
        <v>0</v>
      </c>
      <c r="D2291" s="6">
        <f>MAX('11'!$E$42+0,MIN('935'!M60+0,'11'!$E$37+0))</f>
        <v>0</v>
      </c>
      <c r="E2291" s="6">
        <f>MAX('11'!$F$42+0,MIN('935'!N60+0,'11'!$F$37+0))</f>
        <v>0</v>
      </c>
      <c r="F2291" s="6">
        <f>MAX('11'!$G$42+0,MIN('935'!O60+0,'11'!$G$37+0))</f>
        <v>0</v>
      </c>
      <c r="G2291" s="10"/>
    </row>
    <row r="2292" spans="1:7">
      <c r="A2292" s="21">
        <v>55</v>
      </c>
      <c r="B2292" s="6">
        <f>MAX('11'!$C$42+0,MIN('935'!K61+0,'11'!$C$37+0))</f>
        <v>0</v>
      </c>
      <c r="C2292" s="6">
        <f>MAX('11'!$D$42+0,MIN('935'!L61+0,'11'!$D$37+0))</f>
        <v>0</v>
      </c>
      <c r="D2292" s="6">
        <f>MAX('11'!$E$42+0,MIN('935'!M61+0,'11'!$E$37+0))</f>
        <v>0</v>
      </c>
      <c r="E2292" s="6">
        <f>MAX('11'!$F$42+0,MIN('935'!N61+0,'11'!$F$37+0))</f>
        <v>0</v>
      </c>
      <c r="F2292" s="6">
        <f>MAX('11'!$G$42+0,MIN('935'!O61+0,'11'!$G$37+0))</f>
        <v>0</v>
      </c>
      <c r="G2292" s="10"/>
    </row>
    <row r="2293" spans="1:7">
      <c r="A2293" s="21">
        <v>56</v>
      </c>
      <c r="B2293" s="6">
        <f>MAX('11'!$C$42+0,MIN('935'!K62+0,'11'!$C$37+0))</f>
        <v>0</v>
      </c>
      <c r="C2293" s="6">
        <f>MAX('11'!$D$42+0,MIN('935'!L62+0,'11'!$D$37+0))</f>
        <v>0</v>
      </c>
      <c r="D2293" s="6">
        <f>MAX('11'!$E$42+0,MIN('935'!M62+0,'11'!$E$37+0))</f>
        <v>0</v>
      </c>
      <c r="E2293" s="6">
        <f>MAX('11'!$F$42+0,MIN('935'!N62+0,'11'!$F$37+0))</f>
        <v>0</v>
      </c>
      <c r="F2293" s="6">
        <f>MAX('11'!$G$42+0,MIN('935'!O62+0,'11'!$G$37+0))</f>
        <v>0</v>
      </c>
      <c r="G2293" s="10"/>
    </row>
    <row r="2294" spans="1:7">
      <c r="A2294" s="21">
        <v>57</v>
      </c>
      <c r="B2294" s="6">
        <f>MAX('11'!$C$42+0,MIN('935'!K63+0,'11'!$C$37+0))</f>
        <v>0</v>
      </c>
      <c r="C2294" s="6">
        <f>MAX('11'!$D$42+0,MIN('935'!L63+0,'11'!$D$37+0))</f>
        <v>0</v>
      </c>
      <c r="D2294" s="6">
        <f>MAX('11'!$E$42+0,MIN('935'!M63+0,'11'!$E$37+0))</f>
        <v>0</v>
      </c>
      <c r="E2294" s="6">
        <f>MAX('11'!$F$42+0,MIN('935'!N63+0,'11'!$F$37+0))</f>
        <v>0</v>
      </c>
      <c r="F2294" s="6">
        <f>MAX('11'!$G$42+0,MIN('935'!O63+0,'11'!$G$37+0))</f>
        <v>0</v>
      </c>
      <c r="G2294" s="10"/>
    </row>
    <row r="2295" spans="1:7">
      <c r="A2295" s="21">
        <v>58</v>
      </c>
      <c r="B2295" s="6">
        <f>MAX('11'!$C$42+0,MIN('935'!K64+0,'11'!$C$37+0))</f>
        <v>0</v>
      </c>
      <c r="C2295" s="6">
        <f>MAX('11'!$D$42+0,MIN('935'!L64+0,'11'!$D$37+0))</f>
        <v>0</v>
      </c>
      <c r="D2295" s="6">
        <f>MAX('11'!$E$42+0,MIN('935'!M64+0,'11'!$E$37+0))</f>
        <v>0</v>
      </c>
      <c r="E2295" s="6">
        <f>MAX('11'!$F$42+0,MIN('935'!N64+0,'11'!$F$37+0))</f>
        <v>0</v>
      </c>
      <c r="F2295" s="6">
        <f>MAX('11'!$G$42+0,MIN('935'!O64+0,'11'!$G$37+0))</f>
        <v>0</v>
      </c>
      <c r="G2295" s="10"/>
    </row>
    <row r="2296" spans="1:7">
      <c r="A2296" s="21">
        <v>59</v>
      </c>
      <c r="B2296" s="6">
        <f>MAX('11'!$C$42+0,MIN('935'!K65+0,'11'!$C$37+0))</f>
        <v>0</v>
      </c>
      <c r="C2296" s="6">
        <f>MAX('11'!$D$42+0,MIN('935'!L65+0,'11'!$D$37+0))</f>
        <v>0</v>
      </c>
      <c r="D2296" s="6">
        <f>MAX('11'!$E$42+0,MIN('935'!M65+0,'11'!$E$37+0))</f>
        <v>0</v>
      </c>
      <c r="E2296" s="6">
        <f>MAX('11'!$F$42+0,MIN('935'!N65+0,'11'!$F$37+0))</f>
        <v>0</v>
      </c>
      <c r="F2296" s="6">
        <f>MAX('11'!$G$42+0,MIN('935'!O65+0,'11'!$G$37+0))</f>
        <v>0</v>
      </c>
      <c r="G2296" s="10"/>
    </row>
    <row r="2297" spans="1:7">
      <c r="A2297" s="21">
        <v>60</v>
      </c>
      <c r="B2297" s="6">
        <f>MAX('11'!$C$42+0,MIN('935'!K66+0,'11'!$C$37+0))</f>
        <v>0</v>
      </c>
      <c r="C2297" s="6">
        <f>MAX('11'!$D$42+0,MIN('935'!L66+0,'11'!$D$37+0))</f>
        <v>0</v>
      </c>
      <c r="D2297" s="6">
        <f>MAX('11'!$E$42+0,MIN('935'!M66+0,'11'!$E$37+0))</f>
        <v>0</v>
      </c>
      <c r="E2297" s="6">
        <f>MAX('11'!$F$42+0,MIN('935'!N66+0,'11'!$F$37+0))</f>
        <v>0</v>
      </c>
      <c r="F2297" s="6">
        <f>MAX('11'!$G$42+0,MIN('935'!O66+0,'11'!$G$37+0))</f>
        <v>0</v>
      </c>
      <c r="G2297" s="10"/>
    </row>
    <row r="2298" spans="1:7">
      <c r="A2298" s="21">
        <v>61</v>
      </c>
      <c r="B2298" s="6">
        <f>MAX('11'!$C$42+0,MIN('935'!K67+0,'11'!$C$37+0))</f>
        <v>0</v>
      </c>
      <c r="C2298" s="6">
        <f>MAX('11'!$D$42+0,MIN('935'!L67+0,'11'!$D$37+0))</f>
        <v>0</v>
      </c>
      <c r="D2298" s="6">
        <f>MAX('11'!$E$42+0,MIN('935'!M67+0,'11'!$E$37+0))</f>
        <v>0</v>
      </c>
      <c r="E2298" s="6">
        <f>MAX('11'!$F$42+0,MIN('935'!N67+0,'11'!$F$37+0))</f>
        <v>0</v>
      </c>
      <c r="F2298" s="6">
        <f>MAX('11'!$G$42+0,MIN('935'!O67+0,'11'!$G$37+0))</f>
        <v>0</v>
      </c>
      <c r="G2298" s="10"/>
    </row>
    <row r="2299" spans="1:7">
      <c r="A2299" s="21">
        <v>62</v>
      </c>
      <c r="B2299" s="6">
        <f>MAX('11'!$C$42+0,MIN('935'!K68+0,'11'!$C$37+0))</f>
        <v>0</v>
      </c>
      <c r="C2299" s="6">
        <f>MAX('11'!$D$42+0,MIN('935'!L68+0,'11'!$D$37+0))</f>
        <v>0</v>
      </c>
      <c r="D2299" s="6">
        <f>MAX('11'!$E$42+0,MIN('935'!M68+0,'11'!$E$37+0))</f>
        <v>0</v>
      </c>
      <c r="E2299" s="6">
        <f>MAX('11'!$F$42+0,MIN('935'!N68+0,'11'!$F$37+0))</f>
        <v>0</v>
      </c>
      <c r="F2299" s="6">
        <f>MAX('11'!$G$42+0,MIN('935'!O68+0,'11'!$G$37+0))</f>
        <v>0</v>
      </c>
      <c r="G2299" s="10"/>
    </row>
    <row r="2300" spans="1:7">
      <c r="A2300" s="21">
        <v>63</v>
      </c>
      <c r="B2300" s="6">
        <f>MAX('11'!$C$42+0,MIN('935'!K69+0,'11'!$C$37+0))</f>
        <v>0</v>
      </c>
      <c r="C2300" s="6">
        <f>MAX('11'!$D$42+0,MIN('935'!L69+0,'11'!$D$37+0))</f>
        <v>0</v>
      </c>
      <c r="D2300" s="6">
        <f>MAX('11'!$E$42+0,MIN('935'!M69+0,'11'!$E$37+0))</f>
        <v>0</v>
      </c>
      <c r="E2300" s="6">
        <f>MAX('11'!$F$42+0,MIN('935'!N69+0,'11'!$F$37+0))</f>
        <v>0</v>
      </c>
      <c r="F2300" s="6">
        <f>MAX('11'!$G$42+0,MIN('935'!O69+0,'11'!$G$37+0))</f>
        <v>0</v>
      </c>
      <c r="G2300" s="10"/>
    </row>
    <row r="2301" spans="1:7">
      <c r="A2301" s="21">
        <v>64</v>
      </c>
      <c r="B2301" s="6">
        <f>MAX('11'!$C$42+0,MIN('935'!K70+0,'11'!$C$37+0))</f>
        <v>0</v>
      </c>
      <c r="C2301" s="6">
        <f>MAX('11'!$D$42+0,MIN('935'!L70+0,'11'!$D$37+0))</f>
        <v>0</v>
      </c>
      <c r="D2301" s="6">
        <f>MAX('11'!$E$42+0,MIN('935'!M70+0,'11'!$E$37+0))</f>
        <v>0</v>
      </c>
      <c r="E2301" s="6">
        <f>MAX('11'!$F$42+0,MIN('935'!N70+0,'11'!$F$37+0))</f>
        <v>0</v>
      </c>
      <c r="F2301" s="6">
        <f>MAX('11'!$G$42+0,MIN('935'!O70+0,'11'!$G$37+0))</f>
        <v>0</v>
      </c>
      <c r="G2301" s="10"/>
    </row>
    <row r="2302" spans="1:7">
      <c r="A2302" s="21">
        <v>65</v>
      </c>
      <c r="B2302" s="6">
        <f>MAX('11'!$C$42+0,MIN('935'!K71+0,'11'!$C$37+0))</f>
        <v>0</v>
      </c>
      <c r="C2302" s="6">
        <f>MAX('11'!$D$42+0,MIN('935'!L71+0,'11'!$D$37+0))</f>
        <v>0</v>
      </c>
      <c r="D2302" s="6">
        <f>MAX('11'!$E$42+0,MIN('935'!M71+0,'11'!$E$37+0))</f>
        <v>0</v>
      </c>
      <c r="E2302" s="6">
        <f>MAX('11'!$F$42+0,MIN('935'!N71+0,'11'!$F$37+0))</f>
        <v>0</v>
      </c>
      <c r="F2302" s="6">
        <f>MAX('11'!$G$42+0,MIN('935'!O71+0,'11'!$G$37+0))</f>
        <v>0</v>
      </c>
      <c r="G2302" s="10"/>
    </row>
    <row r="2303" spans="1:7">
      <c r="A2303" s="21">
        <v>66</v>
      </c>
      <c r="B2303" s="6">
        <f>MAX('11'!$C$42+0,MIN('935'!K72+0,'11'!$C$37+0))</f>
        <v>0</v>
      </c>
      <c r="C2303" s="6">
        <f>MAX('11'!$D$42+0,MIN('935'!L72+0,'11'!$D$37+0))</f>
        <v>0</v>
      </c>
      <c r="D2303" s="6">
        <f>MAX('11'!$E$42+0,MIN('935'!M72+0,'11'!$E$37+0))</f>
        <v>0</v>
      </c>
      <c r="E2303" s="6">
        <f>MAX('11'!$F$42+0,MIN('935'!N72+0,'11'!$F$37+0))</f>
        <v>0</v>
      </c>
      <c r="F2303" s="6">
        <f>MAX('11'!$G$42+0,MIN('935'!O72+0,'11'!$G$37+0))</f>
        <v>0</v>
      </c>
      <c r="G2303" s="10"/>
    </row>
    <row r="2304" spans="1:7">
      <c r="A2304" s="21">
        <v>67</v>
      </c>
      <c r="B2304" s="6">
        <f>MAX('11'!$C$42+0,MIN('935'!K73+0,'11'!$C$37+0))</f>
        <v>0</v>
      </c>
      <c r="C2304" s="6">
        <f>MAX('11'!$D$42+0,MIN('935'!L73+0,'11'!$D$37+0))</f>
        <v>0</v>
      </c>
      <c r="D2304" s="6">
        <f>MAX('11'!$E$42+0,MIN('935'!M73+0,'11'!$E$37+0))</f>
        <v>0</v>
      </c>
      <c r="E2304" s="6">
        <f>MAX('11'!$F$42+0,MIN('935'!N73+0,'11'!$F$37+0))</f>
        <v>0</v>
      </c>
      <c r="F2304" s="6">
        <f>MAX('11'!$G$42+0,MIN('935'!O73+0,'11'!$G$37+0))</f>
        <v>0</v>
      </c>
      <c r="G2304" s="10"/>
    </row>
    <row r="2305" spans="1:7">
      <c r="A2305" s="21">
        <v>68</v>
      </c>
      <c r="B2305" s="6">
        <f>MAX('11'!$C$42+0,MIN('935'!K74+0,'11'!$C$37+0))</f>
        <v>0</v>
      </c>
      <c r="C2305" s="6">
        <f>MAX('11'!$D$42+0,MIN('935'!L74+0,'11'!$D$37+0))</f>
        <v>0</v>
      </c>
      <c r="D2305" s="6">
        <f>MAX('11'!$E$42+0,MIN('935'!M74+0,'11'!$E$37+0))</f>
        <v>0</v>
      </c>
      <c r="E2305" s="6">
        <f>MAX('11'!$F$42+0,MIN('935'!N74+0,'11'!$F$37+0))</f>
        <v>0</v>
      </c>
      <c r="F2305" s="6">
        <f>MAX('11'!$G$42+0,MIN('935'!O74+0,'11'!$G$37+0))</f>
        <v>0</v>
      </c>
      <c r="G2305" s="10"/>
    </row>
    <row r="2306" spans="1:7">
      <c r="A2306" s="21">
        <v>69</v>
      </c>
      <c r="B2306" s="6">
        <f>MAX('11'!$C$42+0,MIN('935'!K75+0,'11'!$C$37+0))</f>
        <v>0</v>
      </c>
      <c r="C2306" s="6">
        <f>MAX('11'!$D$42+0,MIN('935'!L75+0,'11'!$D$37+0))</f>
        <v>0</v>
      </c>
      <c r="D2306" s="6">
        <f>MAX('11'!$E$42+0,MIN('935'!M75+0,'11'!$E$37+0))</f>
        <v>0</v>
      </c>
      <c r="E2306" s="6">
        <f>MAX('11'!$F$42+0,MIN('935'!N75+0,'11'!$F$37+0))</f>
        <v>0</v>
      </c>
      <c r="F2306" s="6">
        <f>MAX('11'!$G$42+0,MIN('935'!O75+0,'11'!$G$37+0))</f>
        <v>0</v>
      </c>
      <c r="G2306" s="10"/>
    </row>
    <row r="2307" spans="1:7">
      <c r="A2307" s="21">
        <v>70</v>
      </c>
      <c r="B2307" s="6">
        <f>MAX('11'!$C$42+0,MIN('935'!K76+0,'11'!$C$37+0))</f>
        <v>0</v>
      </c>
      <c r="C2307" s="6">
        <f>MAX('11'!$D$42+0,MIN('935'!L76+0,'11'!$D$37+0))</f>
        <v>0</v>
      </c>
      <c r="D2307" s="6">
        <f>MAX('11'!$E$42+0,MIN('935'!M76+0,'11'!$E$37+0))</f>
        <v>0</v>
      </c>
      <c r="E2307" s="6">
        <f>MAX('11'!$F$42+0,MIN('935'!N76+0,'11'!$F$37+0))</f>
        <v>0</v>
      </c>
      <c r="F2307" s="6">
        <f>MAX('11'!$G$42+0,MIN('935'!O76+0,'11'!$G$37+0))</f>
        <v>0</v>
      </c>
      <c r="G2307" s="10"/>
    </row>
    <row r="2308" spans="1:7">
      <c r="A2308" s="21">
        <v>71</v>
      </c>
      <c r="B2308" s="6">
        <f>MAX('11'!$C$42+0,MIN('935'!K77+0,'11'!$C$37+0))</f>
        <v>0</v>
      </c>
      <c r="C2308" s="6">
        <f>MAX('11'!$D$42+0,MIN('935'!L77+0,'11'!$D$37+0))</f>
        <v>0</v>
      </c>
      <c r="D2308" s="6">
        <f>MAX('11'!$E$42+0,MIN('935'!M77+0,'11'!$E$37+0))</f>
        <v>0</v>
      </c>
      <c r="E2308" s="6">
        <f>MAX('11'!$F$42+0,MIN('935'!N77+0,'11'!$F$37+0))</f>
        <v>0</v>
      </c>
      <c r="F2308" s="6">
        <f>MAX('11'!$G$42+0,MIN('935'!O77+0,'11'!$G$37+0))</f>
        <v>0</v>
      </c>
      <c r="G2308" s="10"/>
    </row>
    <row r="2309" spans="1:7">
      <c r="A2309" s="21">
        <v>72</v>
      </c>
      <c r="B2309" s="6">
        <f>MAX('11'!$C$42+0,MIN('935'!K78+0,'11'!$C$37+0))</f>
        <v>0</v>
      </c>
      <c r="C2309" s="6">
        <f>MAX('11'!$D$42+0,MIN('935'!L78+0,'11'!$D$37+0))</f>
        <v>0</v>
      </c>
      <c r="D2309" s="6">
        <f>MAX('11'!$E$42+0,MIN('935'!M78+0,'11'!$E$37+0))</f>
        <v>0</v>
      </c>
      <c r="E2309" s="6">
        <f>MAX('11'!$F$42+0,MIN('935'!N78+0,'11'!$F$37+0))</f>
        <v>0</v>
      </c>
      <c r="F2309" s="6">
        <f>MAX('11'!$G$42+0,MIN('935'!O78+0,'11'!$G$37+0))</f>
        <v>0</v>
      </c>
      <c r="G2309" s="10"/>
    </row>
    <row r="2310" spans="1:7">
      <c r="A2310" s="21">
        <v>73</v>
      </c>
      <c r="B2310" s="6">
        <f>MAX('11'!$C$42+0,MIN('935'!K79+0,'11'!$C$37+0))</f>
        <v>0</v>
      </c>
      <c r="C2310" s="6">
        <f>MAX('11'!$D$42+0,MIN('935'!L79+0,'11'!$D$37+0))</f>
        <v>0</v>
      </c>
      <c r="D2310" s="6">
        <f>MAX('11'!$E$42+0,MIN('935'!M79+0,'11'!$E$37+0))</f>
        <v>0</v>
      </c>
      <c r="E2310" s="6">
        <f>MAX('11'!$F$42+0,MIN('935'!N79+0,'11'!$F$37+0))</f>
        <v>0</v>
      </c>
      <c r="F2310" s="6">
        <f>MAX('11'!$G$42+0,MIN('935'!O79+0,'11'!$G$37+0))</f>
        <v>0</v>
      </c>
      <c r="G2310" s="10"/>
    </row>
    <row r="2311" spans="1:7">
      <c r="A2311" s="21">
        <v>74</v>
      </c>
      <c r="B2311" s="6">
        <f>MAX('11'!$C$42+0,MIN('935'!K80+0,'11'!$C$37+0))</f>
        <v>0</v>
      </c>
      <c r="C2311" s="6">
        <f>MAX('11'!$D$42+0,MIN('935'!L80+0,'11'!$D$37+0))</f>
        <v>0</v>
      </c>
      <c r="D2311" s="6">
        <f>MAX('11'!$E$42+0,MIN('935'!M80+0,'11'!$E$37+0))</f>
        <v>0</v>
      </c>
      <c r="E2311" s="6">
        <f>MAX('11'!$F$42+0,MIN('935'!N80+0,'11'!$F$37+0))</f>
        <v>0</v>
      </c>
      <c r="F2311" s="6">
        <f>MAX('11'!$G$42+0,MIN('935'!O80+0,'11'!$G$37+0))</f>
        <v>0</v>
      </c>
      <c r="G2311" s="10"/>
    </row>
    <row r="2312" spans="1:7">
      <c r="A2312" s="21">
        <v>75</v>
      </c>
      <c r="B2312" s="6">
        <f>MAX('11'!$C$42+0,MIN('935'!K81+0,'11'!$C$37+0))</f>
        <v>0</v>
      </c>
      <c r="C2312" s="6">
        <f>MAX('11'!$D$42+0,MIN('935'!L81+0,'11'!$D$37+0))</f>
        <v>0</v>
      </c>
      <c r="D2312" s="6">
        <f>MAX('11'!$E$42+0,MIN('935'!M81+0,'11'!$E$37+0))</f>
        <v>0</v>
      </c>
      <c r="E2312" s="6">
        <f>MAX('11'!$F$42+0,MIN('935'!N81+0,'11'!$F$37+0))</f>
        <v>0</v>
      </c>
      <c r="F2312" s="6">
        <f>MAX('11'!$G$42+0,MIN('935'!O81+0,'11'!$G$37+0))</f>
        <v>0</v>
      </c>
      <c r="G2312" s="10"/>
    </row>
    <row r="2313" spans="1:7">
      <c r="A2313" s="21">
        <v>76</v>
      </c>
      <c r="B2313" s="6">
        <f>MAX('11'!$C$42+0,MIN('935'!K82+0,'11'!$C$37+0))</f>
        <v>0</v>
      </c>
      <c r="C2313" s="6">
        <f>MAX('11'!$D$42+0,MIN('935'!L82+0,'11'!$D$37+0))</f>
        <v>0</v>
      </c>
      <c r="D2313" s="6">
        <f>MAX('11'!$E$42+0,MIN('935'!M82+0,'11'!$E$37+0))</f>
        <v>0</v>
      </c>
      <c r="E2313" s="6">
        <f>MAX('11'!$F$42+0,MIN('935'!N82+0,'11'!$F$37+0))</f>
        <v>0</v>
      </c>
      <c r="F2313" s="6">
        <f>MAX('11'!$G$42+0,MIN('935'!O82+0,'11'!$G$37+0))</f>
        <v>0</v>
      </c>
      <c r="G2313" s="10"/>
    </row>
    <row r="2314" spans="1:7">
      <c r="A2314" s="21">
        <v>77</v>
      </c>
      <c r="B2314" s="6">
        <f>MAX('11'!$C$42+0,MIN('935'!K83+0,'11'!$C$37+0))</f>
        <v>0</v>
      </c>
      <c r="C2314" s="6">
        <f>MAX('11'!$D$42+0,MIN('935'!L83+0,'11'!$D$37+0))</f>
        <v>0</v>
      </c>
      <c r="D2314" s="6">
        <f>MAX('11'!$E$42+0,MIN('935'!M83+0,'11'!$E$37+0))</f>
        <v>0</v>
      </c>
      <c r="E2314" s="6">
        <f>MAX('11'!$F$42+0,MIN('935'!N83+0,'11'!$F$37+0))</f>
        <v>0</v>
      </c>
      <c r="F2314" s="6">
        <f>MAX('11'!$G$42+0,MIN('935'!O83+0,'11'!$G$37+0))</f>
        <v>0</v>
      </c>
      <c r="G2314" s="10"/>
    </row>
    <row r="2315" spans="1:7">
      <c r="A2315" s="21">
        <v>78</v>
      </c>
      <c r="B2315" s="6">
        <f>MAX('11'!$C$42+0,MIN('935'!K84+0,'11'!$C$37+0))</f>
        <v>0</v>
      </c>
      <c r="C2315" s="6">
        <f>MAX('11'!$D$42+0,MIN('935'!L84+0,'11'!$D$37+0))</f>
        <v>0</v>
      </c>
      <c r="D2315" s="6">
        <f>MAX('11'!$E$42+0,MIN('935'!M84+0,'11'!$E$37+0))</f>
        <v>0</v>
      </c>
      <c r="E2315" s="6">
        <f>MAX('11'!$F$42+0,MIN('935'!N84+0,'11'!$F$37+0))</f>
        <v>0</v>
      </c>
      <c r="F2315" s="6">
        <f>MAX('11'!$G$42+0,MIN('935'!O84+0,'11'!$G$37+0))</f>
        <v>0</v>
      </c>
      <c r="G2315" s="10"/>
    </row>
    <row r="2316" spans="1:7">
      <c r="A2316" s="21">
        <v>79</v>
      </c>
      <c r="B2316" s="6">
        <f>MAX('11'!$C$42+0,MIN('935'!K85+0,'11'!$C$37+0))</f>
        <v>0</v>
      </c>
      <c r="C2316" s="6">
        <f>MAX('11'!$D$42+0,MIN('935'!L85+0,'11'!$D$37+0))</f>
        <v>0</v>
      </c>
      <c r="D2316" s="6">
        <f>MAX('11'!$E$42+0,MIN('935'!M85+0,'11'!$E$37+0))</f>
        <v>0</v>
      </c>
      <c r="E2316" s="6">
        <f>MAX('11'!$F$42+0,MIN('935'!N85+0,'11'!$F$37+0))</f>
        <v>0</v>
      </c>
      <c r="F2316" s="6">
        <f>MAX('11'!$G$42+0,MIN('935'!O85+0,'11'!$G$37+0))</f>
        <v>0</v>
      </c>
      <c r="G2316" s="10"/>
    </row>
    <row r="2317" spans="1:7">
      <c r="A2317" s="21">
        <v>80</v>
      </c>
      <c r="B2317" s="6">
        <f>MAX('11'!$C$42+0,MIN('935'!K86+0,'11'!$C$37+0))</f>
        <v>0</v>
      </c>
      <c r="C2317" s="6">
        <f>MAX('11'!$D$42+0,MIN('935'!L86+0,'11'!$D$37+0))</f>
        <v>0</v>
      </c>
      <c r="D2317" s="6">
        <f>MAX('11'!$E$42+0,MIN('935'!M86+0,'11'!$E$37+0))</f>
        <v>0</v>
      </c>
      <c r="E2317" s="6">
        <f>MAX('11'!$F$42+0,MIN('935'!N86+0,'11'!$F$37+0))</f>
        <v>0</v>
      </c>
      <c r="F2317" s="6">
        <f>MAX('11'!$G$42+0,MIN('935'!O86+0,'11'!$G$37+0))</f>
        <v>0</v>
      </c>
      <c r="G2317" s="10"/>
    </row>
    <row r="2318" spans="1:7">
      <c r="A2318" s="21">
        <v>81</v>
      </c>
      <c r="B2318" s="6">
        <f>MAX('11'!$C$42+0,MIN('935'!K87+0,'11'!$C$37+0))</f>
        <v>0</v>
      </c>
      <c r="C2318" s="6">
        <f>MAX('11'!$D$42+0,MIN('935'!L87+0,'11'!$D$37+0))</f>
        <v>0</v>
      </c>
      <c r="D2318" s="6">
        <f>MAX('11'!$E$42+0,MIN('935'!M87+0,'11'!$E$37+0))</f>
        <v>0</v>
      </c>
      <c r="E2318" s="6">
        <f>MAX('11'!$F$42+0,MIN('935'!N87+0,'11'!$F$37+0))</f>
        <v>0</v>
      </c>
      <c r="F2318" s="6">
        <f>MAX('11'!$G$42+0,MIN('935'!O87+0,'11'!$G$37+0))</f>
        <v>0</v>
      </c>
      <c r="G2318" s="10"/>
    </row>
    <row r="2319" spans="1:7">
      <c r="A2319" s="21">
        <v>82</v>
      </c>
      <c r="B2319" s="6">
        <f>MAX('11'!$C$42+0,MIN('935'!K88+0,'11'!$C$37+0))</f>
        <v>0</v>
      </c>
      <c r="C2319" s="6">
        <f>MAX('11'!$D$42+0,MIN('935'!L88+0,'11'!$D$37+0))</f>
        <v>0</v>
      </c>
      <c r="D2319" s="6">
        <f>MAX('11'!$E$42+0,MIN('935'!M88+0,'11'!$E$37+0))</f>
        <v>0</v>
      </c>
      <c r="E2319" s="6">
        <f>MAX('11'!$F$42+0,MIN('935'!N88+0,'11'!$F$37+0))</f>
        <v>0</v>
      </c>
      <c r="F2319" s="6">
        <f>MAX('11'!$G$42+0,MIN('935'!O88+0,'11'!$G$37+0))</f>
        <v>0</v>
      </c>
      <c r="G2319" s="10"/>
    </row>
    <row r="2320" spans="1:7">
      <c r="A2320" s="21">
        <v>83</v>
      </c>
      <c r="B2320" s="6">
        <f>MAX('11'!$C$42+0,MIN('935'!K89+0,'11'!$C$37+0))</f>
        <v>0</v>
      </c>
      <c r="C2320" s="6">
        <f>MAX('11'!$D$42+0,MIN('935'!L89+0,'11'!$D$37+0))</f>
        <v>0</v>
      </c>
      <c r="D2320" s="6">
        <f>MAX('11'!$E$42+0,MIN('935'!M89+0,'11'!$E$37+0))</f>
        <v>0</v>
      </c>
      <c r="E2320" s="6">
        <f>MAX('11'!$F$42+0,MIN('935'!N89+0,'11'!$F$37+0))</f>
        <v>0</v>
      </c>
      <c r="F2320" s="6">
        <f>MAX('11'!$G$42+0,MIN('935'!O89+0,'11'!$G$37+0))</f>
        <v>0</v>
      </c>
      <c r="G2320" s="10"/>
    </row>
    <row r="2321" spans="1:7">
      <c r="A2321" s="21">
        <v>84</v>
      </c>
      <c r="B2321" s="6">
        <f>MAX('11'!$C$42+0,MIN('935'!K90+0,'11'!$C$37+0))</f>
        <v>0</v>
      </c>
      <c r="C2321" s="6">
        <f>MAX('11'!$D$42+0,MIN('935'!L90+0,'11'!$D$37+0))</f>
        <v>0</v>
      </c>
      <c r="D2321" s="6">
        <f>MAX('11'!$E$42+0,MIN('935'!M90+0,'11'!$E$37+0))</f>
        <v>0</v>
      </c>
      <c r="E2321" s="6">
        <f>MAX('11'!$F$42+0,MIN('935'!N90+0,'11'!$F$37+0))</f>
        <v>0</v>
      </c>
      <c r="F2321" s="6">
        <f>MAX('11'!$G$42+0,MIN('935'!O90+0,'11'!$G$37+0))</f>
        <v>0</v>
      </c>
      <c r="G2321" s="10"/>
    </row>
    <row r="2322" spans="1:7">
      <c r="A2322" s="21">
        <v>85</v>
      </c>
      <c r="B2322" s="6">
        <f>MAX('11'!$C$42+0,MIN('935'!K91+0,'11'!$C$37+0))</f>
        <v>0</v>
      </c>
      <c r="C2322" s="6">
        <f>MAX('11'!$D$42+0,MIN('935'!L91+0,'11'!$D$37+0))</f>
        <v>0</v>
      </c>
      <c r="D2322" s="6">
        <f>MAX('11'!$E$42+0,MIN('935'!M91+0,'11'!$E$37+0))</f>
        <v>0</v>
      </c>
      <c r="E2322" s="6">
        <f>MAX('11'!$F$42+0,MIN('935'!N91+0,'11'!$F$37+0))</f>
        <v>0</v>
      </c>
      <c r="F2322" s="6">
        <f>MAX('11'!$G$42+0,MIN('935'!O91+0,'11'!$G$37+0))</f>
        <v>0</v>
      </c>
      <c r="G2322" s="10"/>
    </row>
    <row r="2323" spans="1:7">
      <c r="A2323" s="21">
        <v>86</v>
      </c>
      <c r="B2323" s="6">
        <f>MAX('11'!$C$42+0,MIN('935'!K92+0,'11'!$C$37+0))</f>
        <v>0</v>
      </c>
      <c r="C2323" s="6">
        <f>MAX('11'!$D$42+0,MIN('935'!L92+0,'11'!$D$37+0))</f>
        <v>0</v>
      </c>
      <c r="D2323" s="6">
        <f>MAX('11'!$E$42+0,MIN('935'!M92+0,'11'!$E$37+0))</f>
        <v>0</v>
      </c>
      <c r="E2323" s="6">
        <f>MAX('11'!$F$42+0,MIN('935'!N92+0,'11'!$F$37+0))</f>
        <v>0</v>
      </c>
      <c r="F2323" s="6">
        <f>MAX('11'!$G$42+0,MIN('935'!O92+0,'11'!$G$37+0))</f>
        <v>0</v>
      </c>
      <c r="G2323" s="10"/>
    </row>
    <row r="2324" spans="1:7">
      <c r="A2324" s="21">
        <v>87</v>
      </c>
      <c r="B2324" s="6">
        <f>MAX('11'!$C$42+0,MIN('935'!K93+0,'11'!$C$37+0))</f>
        <v>0</v>
      </c>
      <c r="C2324" s="6">
        <f>MAX('11'!$D$42+0,MIN('935'!L93+0,'11'!$D$37+0))</f>
        <v>0</v>
      </c>
      <c r="D2324" s="6">
        <f>MAX('11'!$E$42+0,MIN('935'!M93+0,'11'!$E$37+0))</f>
        <v>0</v>
      </c>
      <c r="E2324" s="6">
        <f>MAX('11'!$F$42+0,MIN('935'!N93+0,'11'!$F$37+0))</f>
        <v>0</v>
      </c>
      <c r="F2324" s="6">
        <f>MAX('11'!$G$42+0,MIN('935'!O93+0,'11'!$G$37+0))</f>
        <v>0</v>
      </c>
      <c r="G2324" s="10"/>
    </row>
    <row r="2325" spans="1:7">
      <c r="A2325" s="21">
        <v>88</v>
      </c>
      <c r="B2325" s="6">
        <f>MAX('11'!$C$42+0,MIN('935'!K94+0,'11'!$C$37+0))</f>
        <v>0</v>
      </c>
      <c r="C2325" s="6">
        <f>MAX('11'!$D$42+0,MIN('935'!L94+0,'11'!$D$37+0))</f>
        <v>0</v>
      </c>
      <c r="D2325" s="6">
        <f>MAX('11'!$E$42+0,MIN('935'!M94+0,'11'!$E$37+0))</f>
        <v>0</v>
      </c>
      <c r="E2325" s="6">
        <f>MAX('11'!$F$42+0,MIN('935'!N94+0,'11'!$F$37+0))</f>
        <v>0</v>
      </c>
      <c r="F2325" s="6">
        <f>MAX('11'!$G$42+0,MIN('935'!O94+0,'11'!$G$37+0))</f>
        <v>0</v>
      </c>
      <c r="G2325" s="10"/>
    </row>
    <row r="2326" spans="1:7">
      <c r="A2326" s="21">
        <v>89</v>
      </c>
      <c r="B2326" s="6">
        <f>MAX('11'!$C$42+0,MIN('935'!K95+0,'11'!$C$37+0))</f>
        <v>0</v>
      </c>
      <c r="C2326" s="6">
        <f>MAX('11'!$D$42+0,MIN('935'!L95+0,'11'!$D$37+0))</f>
        <v>0</v>
      </c>
      <c r="D2326" s="6">
        <f>MAX('11'!$E$42+0,MIN('935'!M95+0,'11'!$E$37+0))</f>
        <v>0</v>
      </c>
      <c r="E2326" s="6">
        <f>MAX('11'!$F$42+0,MIN('935'!N95+0,'11'!$F$37+0))</f>
        <v>0</v>
      </c>
      <c r="F2326" s="6">
        <f>MAX('11'!$G$42+0,MIN('935'!O95+0,'11'!$G$37+0))</f>
        <v>0</v>
      </c>
      <c r="G2326" s="10"/>
    </row>
    <row r="2327" spans="1:7">
      <c r="A2327" s="21">
        <v>90</v>
      </c>
      <c r="B2327" s="6">
        <f>MAX('11'!$C$42+0,MIN('935'!K96+0,'11'!$C$37+0))</f>
        <v>0</v>
      </c>
      <c r="C2327" s="6">
        <f>MAX('11'!$D$42+0,MIN('935'!L96+0,'11'!$D$37+0))</f>
        <v>0</v>
      </c>
      <c r="D2327" s="6">
        <f>MAX('11'!$E$42+0,MIN('935'!M96+0,'11'!$E$37+0))</f>
        <v>0</v>
      </c>
      <c r="E2327" s="6">
        <f>MAX('11'!$F$42+0,MIN('935'!N96+0,'11'!$F$37+0))</f>
        <v>0</v>
      </c>
      <c r="F2327" s="6">
        <f>MAX('11'!$G$42+0,MIN('935'!O96+0,'11'!$G$37+0))</f>
        <v>0</v>
      </c>
      <c r="G2327" s="10"/>
    </row>
    <row r="2328" spans="1:7">
      <c r="A2328" s="21">
        <v>91</v>
      </c>
      <c r="B2328" s="6">
        <f>MAX('11'!$C$42+0,MIN('935'!K97+0,'11'!$C$37+0))</f>
        <v>0</v>
      </c>
      <c r="C2328" s="6">
        <f>MAX('11'!$D$42+0,MIN('935'!L97+0,'11'!$D$37+0))</f>
        <v>0</v>
      </c>
      <c r="D2328" s="6">
        <f>MAX('11'!$E$42+0,MIN('935'!M97+0,'11'!$E$37+0))</f>
        <v>0</v>
      </c>
      <c r="E2328" s="6">
        <f>MAX('11'!$F$42+0,MIN('935'!N97+0,'11'!$F$37+0))</f>
        <v>0</v>
      </c>
      <c r="F2328" s="6">
        <f>MAX('11'!$G$42+0,MIN('935'!O97+0,'11'!$G$37+0))</f>
        <v>0</v>
      </c>
      <c r="G2328" s="10"/>
    </row>
    <row r="2329" spans="1:7">
      <c r="A2329" s="21">
        <v>92</v>
      </c>
      <c r="B2329" s="6">
        <f>MAX('11'!$C$42+0,MIN('935'!K98+0,'11'!$C$37+0))</f>
        <v>0</v>
      </c>
      <c r="C2329" s="6">
        <f>MAX('11'!$D$42+0,MIN('935'!L98+0,'11'!$D$37+0))</f>
        <v>0</v>
      </c>
      <c r="D2329" s="6">
        <f>MAX('11'!$E$42+0,MIN('935'!M98+0,'11'!$E$37+0))</f>
        <v>0</v>
      </c>
      <c r="E2329" s="6">
        <f>MAX('11'!$F$42+0,MIN('935'!N98+0,'11'!$F$37+0))</f>
        <v>0</v>
      </c>
      <c r="F2329" s="6">
        <f>MAX('11'!$G$42+0,MIN('935'!O98+0,'11'!$G$37+0))</f>
        <v>0</v>
      </c>
      <c r="G2329" s="10"/>
    </row>
    <row r="2330" spans="1:7">
      <c r="A2330" s="21">
        <v>93</v>
      </c>
      <c r="B2330" s="6">
        <f>MAX('11'!$C$42+0,MIN('935'!K99+0,'11'!$C$37+0))</f>
        <v>0</v>
      </c>
      <c r="C2330" s="6">
        <f>MAX('11'!$D$42+0,MIN('935'!L99+0,'11'!$D$37+0))</f>
        <v>0</v>
      </c>
      <c r="D2330" s="6">
        <f>MAX('11'!$E$42+0,MIN('935'!M99+0,'11'!$E$37+0))</f>
        <v>0</v>
      </c>
      <c r="E2330" s="6">
        <f>MAX('11'!$F$42+0,MIN('935'!N99+0,'11'!$F$37+0))</f>
        <v>0</v>
      </c>
      <c r="F2330" s="6">
        <f>MAX('11'!$G$42+0,MIN('935'!O99+0,'11'!$G$37+0))</f>
        <v>0</v>
      </c>
      <c r="G2330" s="10"/>
    </row>
    <row r="2331" spans="1:7">
      <c r="A2331" s="21">
        <v>94</v>
      </c>
      <c r="B2331" s="6">
        <f>MAX('11'!$C$42+0,MIN('935'!K100+0,'11'!$C$37+0))</f>
        <v>0</v>
      </c>
      <c r="C2331" s="6">
        <f>MAX('11'!$D$42+0,MIN('935'!L100+0,'11'!$D$37+0))</f>
        <v>0</v>
      </c>
      <c r="D2331" s="6">
        <f>MAX('11'!$E$42+0,MIN('935'!M100+0,'11'!$E$37+0))</f>
        <v>0</v>
      </c>
      <c r="E2331" s="6">
        <f>MAX('11'!$F$42+0,MIN('935'!N100+0,'11'!$F$37+0))</f>
        <v>0</v>
      </c>
      <c r="F2331" s="6">
        <f>MAX('11'!$G$42+0,MIN('935'!O100+0,'11'!$G$37+0))</f>
        <v>0</v>
      </c>
      <c r="G2331" s="10"/>
    </row>
    <row r="2332" spans="1:7">
      <c r="A2332" s="21">
        <v>95</v>
      </c>
      <c r="B2332" s="6">
        <f>MAX('11'!$C$42+0,MIN('935'!K101+0,'11'!$C$37+0))</f>
        <v>0</v>
      </c>
      <c r="C2332" s="6">
        <f>MAX('11'!$D$42+0,MIN('935'!L101+0,'11'!$D$37+0))</f>
        <v>0</v>
      </c>
      <c r="D2332" s="6">
        <f>MAX('11'!$E$42+0,MIN('935'!M101+0,'11'!$E$37+0))</f>
        <v>0</v>
      </c>
      <c r="E2332" s="6">
        <f>MAX('11'!$F$42+0,MIN('935'!N101+0,'11'!$F$37+0))</f>
        <v>0</v>
      </c>
      <c r="F2332" s="6">
        <f>MAX('11'!$G$42+0,MIN('935'!O101+0,'11'!$G$37+0))</f>
        <v>0</v>
      </c>
      <c r="G2332" s="10"/>
    </row>
    <row r="2333" spans="1:7">
      <c r="A2333" s="21">
        <v>96</v>
      </c>
      <c r="B2333" s="6">
        <f>MAX('11'!$C$42+0,MIN('935'!K102+0,'11'!$C$37+0))</f>
        <v>0</v>
      </c>
      <c r="C2333" s="6">
        <f>MAX('11'!$D$42+0,MIN('935'!L102+0,'11'!$D$37+0))</f>
        <v>0</v>
      </c>
      <c r="D2333" s="6">
        <f>MAX('11'!$E$42+0,MIN('935'!M102+0,'11'!$E$37+0))</f>
        <v>0</v>
      </c>
      <c r="E2333" s="6">
        <f>MAX('11'!$F$42+0,MIN('935'!N102+0,'11'!$F$37+0))</f>
        <v>0</v>
      </c>
      <c r="F2333" s="6">
        <f>MAX('11'!$G$42+0,MIN('935'!O102+0,'11'!$G$37+0))</f>
        <v>0</v>
      </c>
      <c r="G2333" s="10"/>
    </row>
    <row r="2334" spans="1:7">
      <c r="A2334" s="21">
        <v>97</v>
      </c>
      <c r="B2334" s="6">
        <f>MAX('11'!$C$42+0,MIN('935'!K103+0,'11'!$C$37+0))</f>
        <v>0</v>
      </c>
      <c r="C2334" s="6">
        <f>MAX('11'!$D$42+0,MIN('935'!L103+0,'11'!$D$37+0))</f>
        <v>0</v>
      </c>
      <c r="D2334" s="6">
        <f>MAX('11'!$E$42+0,MIN('935'!M103+0,'11'!$E$37+0))</f>
        <v>0</v>
      </c>
      <c r="E2334" s="6">
        <f>MAX('11'!$F$42+0,MIN('935'!N103+0,'11'!$F$37+0))</f>
        <v>0</v>
      </c>
      <c r="F2334" s="6">
        <f>MAX('11'!$G$42+0,MIN('935'!O103+0,'11'!$G$37+0))</f>
        <v>0</v>
      </c>
      <c r="G2334" s="10"/>
    </row>
    <row r="2335" spans="1:7">
      <c r="A2335" s="21">
        <v>98</v>
      </c>
      <c r="B2335" s="6">
        <f>MAX('11'!$C$42+0,MIN('935'!K104+0,'11'!$C$37+0))</f>
        <v>0</v>
      </c>
      <c r="C2335" s="6">
        <f>MAX('11'!$D$42+0,MIN('935'!L104+0,'11'!$D$37+0))</f>
        <v>0</v>
      </c>
      <c r="D2335" s="6">
        <f>MAX('11'!$E$42+0,MIN('935'!M104+0,'11'!$E$37+0))</f>
        <v>0</v>
      </c>
      <c r="E2335" s="6">
        <f>MAX('11'!$F$42+0,MIN('935'!N104+0,'11'!$F$37+0))</f>
        <v>0</v>
      </c>
      <c r="F2335" s="6">
        <f>MAX('11'!$G$42+0,MIN('935'!O104+0,'11'!$G$37+0))</f>
        <v>0</v>
      </c>
      <c r="G2335" s="10"/>
    </row>
    <row r="2336" spans="1:7">
      <c r="A2336" s="21">
        <v>99</v>
      </c>
      <c r="B2336" s="6">
        <f>MAX('11'!$C$42+0,MIN('935'!K105+0,'11'!$C$37+0))</f>
        <v>0</v>
      </c>
      <c r="C2336" s="6">
        <f>MAX('11'!$D$42+0,MIN('935'!L105+0,'11'!$D$37+0))</f>
        <v>0</v>
      </c>
      <c r="D2336" s="6">
        <f>MAX('11'!$E$42+0,MIN('935'!M105+0,'11'!$E$37+0))</f>
        <v>0</v>
      </c>
      <c r="E2336" s="6">
        <f>MAX('11'!$F$42+0,MIN('935'!N105+0,'11'!$F$37+0))</f>
        <v>0</v>
      </c>
      <c r="F2336" s="6">
        <f>MAX('11'!$G$42+0,MIN('935'!O105+0,'11'!$G$37+0))</f>
        <v>0</v>
      </c>
      <c r="G2336" s="10"/>
    </row>
    <row r="2337" spans="1:7">
      <c r="A2337" s="21">
        <v>100</v>
      </c>
      <c r="B2337" s="6">
        <f>MAX('11'!$C$42+0,MIN('935'!K106+0,'11'!$C$37+0))</f>
        <v>0</v>
      </c>
      <c r="C2337" s="6">
        <f>MAX('11'!$D$42+0,MIN('935'!L106+0,'11'!$D$37+0))</f>
        <v>0</v>
      </c>
      <c r="D2337" s="6">
        <f>MAX('11'!$E$42+0,MIN('935'!M106+0,'11'!$E$37+0))</f>
        <v>0</v>
      </c>
      <c r="E2337" s="6">
        <f>MAX('11'!$F$42+0,MIN('935'!N106+0,'11'!$F$37+0))</f>
        <v>0</v>
      </c>
      <c r="F2337" s="6">
        <f>MAX('11'!$G$42+0,MIN('935'!O106+0,'11'!$G$37+0))</f>
        <v>0</v>
      </c>
      <c r="G2337" s="10"/>
    </row>
    <row r="2338" spans="1:7">
      <c r="A2338" s="21">
        <v>101</v>
      </c>
      <c r="B2338" s="6">
        <f>MAX('11'!$C$42+0,MIN('935'!K107+0,'11'!$C$37+0))</f>
        <v>0</v>
      </c>
      <c r="C2338" s="6">
        <f>MAX('11'!$D$42+0,MIN('935'!L107+0,'11'!$D$37+0))</f>
        <v>0</v>
      </c>
      <c r="D2338" s="6">
        <f>MAX('11'!$E$42+0,MIN('935'!M107+0,'11'!$E$37+0))</f>
        <v>0</v>
      </c>
      <c r="E2338" s="6">
        <f>MAX('11'!$F$42+0,MIN('935'!N107+0,'11'!$F$37+0))</f>
        <v>0</v>
      </c>
      <c r="F2338" s="6">
        <f>MAX('11'!$G$42+0,MIN('935'!O107+0,'11'!$G$37+0))</f>
        <v>0</v>
      </c>
      <c r="G2338" s="10"/>
    </row>
    <row r="2339" spans="1:7">
      <c r="A2339" s="21">
        <v>102</v>
      </c>
      <c r="B2339" s="6">
        <f>MAX('11'!$C$42+0,MIN('935'!K108+0,'11'!$C$37+0))</f>
        <v>0</v>
      </c>
      <c r="C2339" s="6">
        <f>MAX('11'!$D$42+0,MIN('935'!L108+0,'11'!$D$37+0))</f>
        <v>0</v>
      </c>
      <c r="D2339" s="6">
        <f>MAX('11'!$E$42+0,MIN('935'!M108+0,'11'!$E$37+0))</f>
        <v>0</v>
      </c>
      <c r="E2339" s="6">
        <f>MAX('11'!$F$42+0,MIN('935'!N108+0,'11'!$F$37+0))</f>
        <v>0</v>
      </c>
      <c r="F2339" s="6">
        <f>MAX('11'!$G$42+0,MIN('935'!O108+0,'11'!$G$37+0))</f>
        <v>0</v>
      </c>
      <c r="G2339" s="10"/>
    </row>
    <row r="2340" spans="1:7">
      <c r="A2340" s="21">
        <v>103</v>
      </c>
      <c r="B2340" s="6">
        <f>MAX('11'!$C$42+0,MIN('935'!K109+0,'11'!$C$37+0))</f>
        <v>0</v>
      </c>
      <c r="C2340" s="6">
        <f>MAX('11'!$D$42+0,MIN('935'!L109+0,'11'!$D$37+0))</f>
        <v>0</v>
      </c>
      <c r="D2340" s="6">
        <f>MAX('11'!$E$42+0,MIN('935'!M109+0,'11'!$E$37+0))</f>
        <v>0</v>
      </c>
      <c r="E2340" s="6">
        <f>MAX('11'!$F$42+0,MIN('935'!N109+0,'11'!$F$37+0))</f>
        <v>0</v>
      </c>
      <c r="F2340" s="6">
        <f>MAX('11'!$G$42+0,MIN('935'!O109+0,'11'!$G$37+0))</f>
        <v>0</v>
      </c>
      <c r="G2340" s="10"/>
    </row>
    <row r="2341" spans="1:7">
      <c r="A2341" s="21">
        <v>104</v>
      </c>
      <c r="B2341" s="6">
        <f>MAX('11'!$C$42+0,MIN('935'!K110+0,'11'!$C$37+0))</f>
        <v>0</v>
      </c>
      <c r="C2341" s="6">
        <f>MAX('11'!$D$42+0,MIN('935'!L110+0,'11'!$D$37+0))</f>
        <v>0</v>
      </c>
      <c r="D2341" s="6">
        <f>MAX('11'!$E$42+0,MIN('935'!M110+0,'11'!$E$37+0))</f>
        <v>0</v>
      </c>
      <c r="E2341" s="6">
        <f>MAX('11'!$F$42+0,MIN('935'!N110+0,'11'!$F$37+0))</f>
        <v>0</v>
      </c>
      <c r="F2341" s="6">
        <f>MAX('11'!$G$42+0,MIN('935'!O110+0,'11'!$G$37+0))</f>
        <v>0</v>
      </c>
      <c r="G2341" s="10"/>
    </row>
    <row r="2342" spans="1:7">
      <c r="A2342" s="21">
        <v>105</v>
      </c>
      <c r="B2342" s="6">
        <f>MAX('11'!$C$42+0,MIN('935'!K111+0,'11'!$C$37+0))</f>
        <v>0</v>
      </c>
      <c r="C2342" s="6">
        <f>MAX('11'!$D$42+0,MIN('935'!L111+0,'11'!$D$37+0))</f>
        <v>0</v>
      </c>
      <c r="D2342" s="6">
        <f>MAX('11'!$E$42+0,MIN('935'!M111+0,'11'!$E$37+0))</f>
        <v>0</v>
      </c>
      <c r="E2342" s="6">
        <f>MAX('11'!$F$42+0,MIN('935'!N111+0,'11'!$F$37+0))</f>
        <v>0</v>
      </c>
      <c r="F2342" s="6">
        <f>MAX('11'!$G$42+0,MIN('935'!O111+0,'11'!$G$37+0))</f>
        <v>0</v>
      </c>
      <c r="G2342" s="10"/>
    </row>
    <row r="2343" spans="1:7">
      <c r="A2343" s="21">
        <v>106</v>
      </c>
      <c r="B2343" s="6">
        <f>MAX('11'!$C$42+0,MIN('935'!K112+0,'11'!$C$37+0))</f>
        <v>0</v>
      </c>
      <c r="C2343" s="6">
        <f>MAX('11'!$D$42+0,MIN('935'!L112+0,'11'!$D$37+0))</f>
        <v>0</v>
      </c>
      <c r="D2343" s="6">
        <f>MAX('11'!$E$42+0,MIN('935'!M112+0,'11'!$E$37+0))</f>
        <v>0</v>
      </c>
      <c r="E2343" s="6">
        <f>MAX('11'!$F$42+0,MIN('935'!N112+0,'11'!$F$37+0))</f>
        <v>0</v>
      </c>
      <c r="F2343" s="6">
        <f>MAX('11'!$G$42+0,MIN('935'!O112+0,'11'!$G$37+0))</f>
        <v>0</v>
      </c>
      <c r="G2343" s="10"/>
    </row>
    <row r="2344" spans="1:7">
      <c r="A2344" s="21">
        <v>107</v>
      </c>
      <c r="B2344" s="6">
        <f>MAX('11'!$C$42+0,MIN('935'!K113+0,'11'!$C$37+0))</f>
        <v>0</v>
      </c>
      <c r="C2344" s="6">
        <f>MAX('11'!$D$42+0,MIN('935'!L113+0,'11'!$D$37+0))</f>
        <v>0</v>
      </c>
      <c r="D2344" s="6">
        <f>MAX('11'!$E$42+0,MIN('935'!M113+0,'11'!$E$37+0))</f>
        <v>0</v>
      </c>
      <c r="E2344" s="6">
        <f>MAX('11'!$F$42+0,MIN('935'!N113+0,'11'!$F$37+0))</f>
        <v>0</v>
      </c>
      <c r="F2344" s="6">
        <f>MAX('11'!$G$42+0,MIN('935'!O113+0,'11'!$G$37+0))</f>
        <v>0</v>
      </c>
      <c r="G2344" s="10"/>
    </row>
    <row r="2345" spans="1:7">
      <c r="A2345" s="21">
        <v>108</v>
      </c>
      <c r="B2345" s="6">
        <f>MAX('11'!$C$42+0,MIN('935'!K114+0,'11'!$C$37+0))</f>
        <v>0</v>
      </c>
      <c r="C2345" s="6">
        <f>MAX('11'!$D$42+0,MIN('935'!L114+0,'11'!$D$37+0))</f>
        <v>0</v>
      </c>
      <c r="D2345" s="6">
        <f>MAX('11'!$E$42+0,MIN('935'!M114+0,'11'!$E$37+0))</f>
        <v>0</v>
      </c>
      <c r="E2345" s="6">
        <f>MAX('11'!$F$42+0,MIN('935'!N114+0,'11'!$F$37+0))</f>
        <v>0</v>
      </c>
      <c r="F2345" s="6">
        <f>MAX('11'!$G$42+0,MIN('935'!O114+0,'11'!$G$37+0))</f>
        <v>0</v>
      </c>
      <c r="G2345" s="10"/>
    </row>
    <row r="2346" spans="1:7">
      <c r="A2346" s="21">
        <v>109</v>
      </c>
      <c r="B2346" s="6">
        <f>MAX('11'!$C$42+0,MIN('935'!K115+0,'11'!$C$37+0))</f>
        <v>0</v>
      </c>
      <c r="C2346" s="6">
        <f>MAX('11'!$D$42+0,MIN('935'!L115+0,'11'!$D$37+0))</f>
        <v>0</v>
      </c>
      <c r="D2346" s="6">
        <f>MAX('11'!$E$42+0,MIN('935'!M115+0,'11'!$E$37+0))</f>
        <v>0</v>
      </c>
      <c r="E2346" s="6">
        <f>MAX('11'!$F$42+0,MIN('935'!N115+0,'11'!$F$37+0))</f>
        <v>0</v>
      </c>
      <c r="F2346" s="6">
        <f>MAX('11'!$G$42+0,MIN('935'!O115+0,'11'!$G$37+0))</f>
        <v>0</v>
      </c>
      <c r="G2346" s="10"/>
    </row>
    <row r="2347" spans="1:7">
      <c r="A2347" s="21">
        <v>110</v>
      </c>
      <c r="B2347" s="6">
        <f>MAX('11'!$C$42+0,MIN('935'!K116+0,'11'!$C$37+0))</f>
        <v>0</v>
      </c>
      <c r="C2347" s="6">
        <f>MAX('11'!$D$42+0,MIN('935'!L116+0,'11'!$D$37+0))</f>
        <v>0</v>
      </c>
      <c r="D2347" s="6">
        <f>MAX('11'!$E$42+0,MIN('935'!M116+0,'11'!$E$37+0))</f>
        <v>0</v>
      </c>
      <c r="E2347" s="6">
        <f>MAX('11'!$F$42+0,MIN('935'!N116+0,'11'!$F$37+0))</f>
        <v>0</v>
      </c>
      <c r="F2347" s="6">
        <f>MAX('11'!$G$42+0,MIN('935'!O116+0,'11'!$G$37+0))</f>
        <v>0</v>
      </c>
      <c r="G2347" s="10"/>
    </row>
    <row r="2348" spans="1:7">
      <c r="A2348" s="21">
        <v>111</v>
      </c>
      <c r="B2348" s="6">
        <f>MAX('11'!$C$42+0,MIN('935'!K117+0,'11'!$C$37+0))</f>
        <v>0</v>
      </c>
      <c r="C2348" s="6">
        <f>MAX('11'!$D$42+0,MIN('935'!L117+0,'11'!$D$37+0))</f>
        <v>0</v>
      </c>
      <c r="D2348" s="6">
        <f>MAX('11'!$E$42+0,MIN('935'!M117+0,'11'!$E$37+0))</f>
        <v>0</v>
      </c>
      <c r="E2348" s="6">
        <f>MAX('11'!$F$42+0,MIN('935'!N117+0,'11'!$F$37+0))</f>
        <v>0</v>
      </c>
      <c r="F2348" s="6">
        <f>MAX('11'!$G$42+0,MIN('935'!O117+0,'11'!$G$37+0))</f>
        <v>0</v>
      </c>
      <c r="G2348" s="10"/>
    </row>
    <row r="2349" spans="1:7">
      <c r="A2349" s="21">
        <v>112</v>
      </c>
      <c r="B2349" s="6">
        <f>MAX('11'!$C$42+0,MIN('935'!K118+0,'11'!$C$37+0))</f>
        <v>0</v>
      </c>
      <c r="C2349" s="6">
        <f>MAX('11'!$D$42+0,MIN('935'!L118+0,'11'!$D$37+0))</f>
        <v>0</v>
      </c>
      <c r="D2349" s="6">
        <f>MAX('11'!$E$42+0,MIN('935'!M118+0,'11'!$E$37+0))</f>
        <v>0</v>
      </c>
      <c r="E2349" s="6">
        <f>MAX('11'!$F$42+0,MIN('935'!N118+0,'11'!$F$37+0))</f>
        <v>0</v>
      </c>
      <c r="F2349" s="6">
        <f>MAX('11'!$G$42+0,MIN('935'!O118+0,'11'!$G$37+0))</f>
        <v>0</v>
      </c>
      <c r="G2349" s="10"/>
    </row>
    <row r="2350" spans="1:7">
      <c r="A2350" s="21">
        <v>113</v>
      </c>
      <c r="B2350" s="6">
        <f>MAX('11'!$C$42+0,MIN('935'!K119+0,'11'!$C$37+0))</f>
        <v>0</v>
      </c>
      <c r="C2350" s="6">
        <f>MAX('11'!$D$42+0,MIN('935'!L119+0,'11'!$D$37+0))</f>
        <v>0</v>
      </c>
      <c r="D2350" s="6">
        <f>MAX('11'!$E$42+0,MIN('935'!M119+0,'11'!$E$37+0))</f>
        <v>0</v>
      </c>
      <c r="E2350" s="6">
        <f>MAX('11'!$F$42+0,MIN('935'!N119+0,'11'!$F$37+0))</f>
        <v>0</v>
      </c>
      <c r="F2350" s="6">
        <f>MAX('11'!$G$42+0,MIN('935'!O119+0,'11'!$G$37+0))</f>
        <v>0</v>
      </c>
      <c r="G2350" s="10"/>
    </row>
    <row r="2351" spans="1:7">
      <c r="A2351" s="21">
        <v>114</v>
      </c>
      <c r="B2351" s="6">
        <f>MAX('11'!$C$42+0,MIN('935'!K120+0,'11'!$C$37+0))</f>
        <v>0</v>
      </c>
      <c r="C2351" s="6">
        <f>MAX('11'!$D$42+0,MIN('935'!L120+0,'11'!$D$37+0))</f>
        <v>0</v>
      </c>
      <c r="D2351" s="6">
        <f>MAX('11'!$E$42+0,MIN('935'!M120+0,'11'!$E$37+0))</f>
        <v>0</v>
      </c>
      <c r="E2351" s="6">
        <f>MAX('11'!$F$42+0,MIN('935'!N120+0,'11'!$F$37+0))</f>
        <v>0</v>
      </c>
      <c r="F2351" s="6">
        <f>MAX('11'!$G$42+0,MIN('935'!O120+0,'11'!$G$37+0))</f>
        <v>0</v>
      </c>
      <c r="G2351" s="10"/>
    </row>
    <row r="2352" spans="1:7">
      <c r="A2352" s="21">
        <v>115</v>
      </c>
      <c r="B2352" s="6">
        <f>MAX('11'!$C$42+0,MIN('935'!K121+0,'11'!$C$37+0))</f>
        <v>0</v>
      </c>
      <c r="C2352" s="6">
        <f>MAX('11'!$D$42+0,MIN('935'!L121+0,'11'!$D$37+0))</f>
        <v>0</v>
      </c>
      <c r="D2352" s="6">
        <f>MAX('11'!$E$42+0,MIN('935'!M121+0,'11'!$E$37+0))</f>
        <v>0</v>
      </c>
      <c r="E2352" s="6">
        <f>MAX('11'!$F$42+0,MIN('935'!N121+0,'11'!$F$37+0))</f>
        <v>0</v>
      </c>
      <c r="F2352" s="6">
        <f>MAX('11'!$G$42+0,MIN('935'!O121+0,'11'!$G$37+0))</f>
        <v>0</v>
      </c>
      <c r="G2352" s="10"/>
    </row>
    <row r="2353" spans="1:7">
      <c r="A2353" s="21">
        <v>116</v>
      </c>
      <c r="B2353" s="6">
        <f>MAX('11'!$C$42+0,MIN('935'!K122+0,'11'!$C$37+0))</f>
        <v>0</v>
      </c>
      <c r="C2353" s="6">
        <f>MAX('11'!$D$42+0,MIN('935'!L122+0,'11'!$D$37+0))</f>
        <v>0</v>
      </c>
      <c r="D2353" s="6">
        <f>MAX('11'!$E$42+0,MIN('935'!M122+0,'11'!$E$37+0))</f>
        <v>0</v>
      </c>
      <c r="E2353" s="6">
        <f>MAX('11'!$F$42+0,MIN('935'!N122+0,'11'!$F$37+0))</f>
        <v>0</v>
      </c>
      <c r="F2353" s="6">
        <f>MAX('11'!$G$42+0,MIN('935'!O122+0,'11'!$G$37+0))</f>
        <v>0</v>
      </c>
      <c r="G2353" s="10"/>
    </row>
    <row r="2354" spans="1:7">
      <c r="A2354" s="21">
        <v>117</v>
      </c>
      <c r="B2354" s="6">
        <f>MAX('11'!$C$42+0,MIN('935'!K123+0,'11'!$C$37+0))</f>
        <v>0</v>
      </c>
      <c r="C2354" s="6">
        <f>MAX('11'!$D$42+0,MIN('935'!L123+0,'11'!$D$37+0))</f>
        <v>0</v>
      </c>
      <c r="D2354" s="6">
        <f>MAX('11'!$E$42+0,MIN('935'!M123+0,'11'!$E$37+0))</f>
        <v>0</v>
      </c>
      <c r="E2354" s="6">
        <f>MAX('11'!$F$42+0,MIN('935'!N123+0,'11'!$F$37+0))</f>
        <v>0</v>
      </c>
      <c r="F2354" s="6">
        <f>MAX('11'!$G$42+0,MIN('935'!O123+0,'11'!$G$37+0))</f>
        <v>0</v>
      </c>
      <c r="G2354" s="10"/>
    </row>
    <row r="2355" spans="1:7">
      <c r="A2355" s="21">
        <v>118</v>
      </c>
      <c r="B2355" s="6">
        <f>MAX('11'!$C$42+0,MIN('935'!K124+0,'11'!$C$37+0))</f>
        <v>0</v>
      </c>
      <c r="C2355" s="6">
        <f>MAX('11'!$D$42+0,MIN('935'!L124+0,'11'!$D$37+0))</f>
        <v>0</v>
      </c>
      <c r="D2355" s="6">
        <f>MAX('11'!$E$42+0,MIN('935'!M124+0,'11'!$E$37+0))</f>
        <v>0</v>
      </c>
      <c r="E2355" s="6">
        <f>MAX('11'!$F$42+0,MIN('935'!N124+0,'11'!$F$37+0))</f>
        <v>0</v>
      </c>
      <c r="F2355" s="6">
        <f>MAX('11'!$G$42+0,MIN('935'!O124+0,'11'!$G$37+0))</f>
        <v>0</v>
      </c>
      <c r="G2355" s="10"/>
    </row>
    <row r="2356" spans="1:7">
      <c r="A2356" s="21">
        <v>119</v>
      </c>
      <c r="B2356" s="6">
        <f>MAX('11'!$C$42+0,MIN('935'!K125+0,'11'!$C$37+0))</f>
        <v>0</v>
      </c>
      <c r="C2356" s="6">
        <f>MAX('11'!$D$42+0,MIN('935'!L125+0,'11'!$D$37+0))</f>
        <v>0</v>
      </c>
      <c r="D2356" s="6">
        <f>MAX('11'!$E$42+0,MIN('935'!M125+0,'11'!$E$37+0))</f>
        <v>0</v>
      </c>
      <c r="E2356" s="6">
        <f>MAX('11'!$F$42+0,MIN('935'!N125+0,'11'!$F$37+0))</f>
        <v>0</v>
      </c>
      <c r="F2356" s="6">
        <f>MAX('11'!$G$42+0,MIN('935'!O125+0,'11'!$G$37+0))</f>
        <v>0</v>
      </c>
      <c r="G2356" s="10"/>
    </row>
    <row r="2357" spans="1:7">
      <c r="A2357" s="21">
        <v>120</v>
      </c>
      <c r="B2357" s="6">
        <f>MAX('11'!$C$42+0,MIN('935'!K126+0,'11'!$C$37+0))</f>
        <v>0</v>
      </c>
      <c r="C2357" s="6">
        <f>MAX('11'!$D$42+0,MIN('935'!L126+0,'11'!$D$37+0))</f>
        <v>0</v>
      </c>
      <c r="D2357" s="6">
        <f>MAX('11'!$E$42+0,MIN('935'!M126+0,'11'!$E$37+0))</f>
        <v>0</v>
      </c>
      <c r="E2357" s="6">
        <f>MAX('11'!$F$42+0,MIN('935'!N126+0,'11'!$F$37+0))</f>
        <v>0</v>
      </c>
      <c r="F2357" s="6">
        <f>MAX('11'!$G$42+0,MIN('935'!O126+0,'11'!$G$37+0))</f>
        <v>0</v>
      </c>
      <c r="G2357" s="10"/>
    </row>
    <row r="2358" spans="1:7">
      <c r="A2358" s="21">
        <v>121</v>
      </c>
      <c r="B2358" s="6">
        <f>MAX('11'!$C$42+0,MIN('935'!K127+0,'11'!$C$37+0))</f>
        <v>0</v>
      </c>
      <c r="C2358" s="6">
        <f>MAX('11'!$D$42+0,MIN('935'!L127+0,'11'!$D$37+0))</f>
        <v>0</v>
      </c>
      <c r="D2358" s="6">
        <f>MAX('11'!$E$42+0,MIN('935'!M127+0,'11'!$E$37+0))</f>
        <v>0</v>
      </c>
      <c r="E2358" s="6">
        <f>MAX('11'!$F$42+0,MIN('935'!N127+0,'11'!$F$37+0))</f>
        <v>0</v>
      </c>
      <c r="F2358" s="6">
        <f>MAX('11'!$G$42+0,MIN('935'!O127+0,'11'!$G$37+0))</f>
        <v>0</v>
      </c>
      <c r="G2358" s="10"/>
    </row>
    <row r="2359" spans="1:7">
      <c r="A2359" s="21">
        <v>122</v>
      </c>
      <c r="B2359" s="6">
        <f>MAX('11'!$C$42+0,MIN('935'!K128+0,'11'!$C$37+0))</f>
        <v>0</v>
      </c>
      <c r="C2359" s="6">
        <f>MAX('11'!$D$42+0,MIN('935'!L128+0,'11'!$D$37+0))</f>
        <v>0</v>
      </c>
      <c r="D2359" s="6">
        <f>MAX('11'!$E$42+0,MIN('935'!M128+0,'11'!$E$37+0))</f>
        <v>0</v>
      </c>
      <c r="E2359" s="6">
        <f>MAX('11'!$F$42+0,MIN('935'!N128+0,'11'!$F$37+0))</f>
        <v>0</v>
      </c>
      <c r="F2359" s="6">
        <f>MAX('11'!$G$42+0,MIN('935'!O128+0,'11'!$G$37+0))</f>
        <v>0</v>
      </c>
      <c r="G2359" s="10"/>
    </row>
    <row r="2360" spans="1:7">
      <c r="A2360" s="21">
        <v>123</v>
      </c>
      <c r="B2360" s="6">
        <f>MAX('11'!$C$42+0,MIN('935'!K129+0,'11'!$C$37+0))</f>
        <v>0</v>
      </c>
      <c r="C2360" s="6">
        <f>MAX('11'!$D$42+0,MIN('935'!L129+0,'11'!$D$37+0))</f>
        <v>0</v>
      </c>
      <c r="D2360" s="6">
        <f>MAX('11'!$E$42+0,MIN('935'!M129+0,'11'!$E$37+0))</f>
        <v>0</v>
      </c>
      <c r="E2360" s="6">
        <f>MAX('11'!$F$42+0,MIN('935'!N129+0,'11'!$F$37+0))</f>
        <v>0</v>
      </c>
      <c r="F2360" s="6">
        <f>MAX('11'!$G$42+0,MIN('935'!O129+0,'11'!$G$37+0))</f>
        <v>0</v>
      </c>
      <c r="G2360" s="10"/>
    </row>
    <row r="2361" spans="1:7">
      <c r="A2361" s="21">
        <v>124</v>
      </c>
      <c r="B2361" s="6">
        <f>MAX('11'!$C$42+0,MIN('935'!K130+0,'11'!$C$37+0))</f>
        <v>0</v>
      </c>
      <c r="C2361" s="6">
        <f>MAX('11'!$D$42+0,MIN('935'!L130+0,'11'!$D$37+0))</f>
        <v>0</v>
      </c>
      <c r="D2361" s="6">
        <f>MAX('11'!$E$42+0,MIN('935'!M130+0,'11'!$E$37+0))</f>
        <v>0</v>
      </c>
      <c r="E2361" s="6">
        <f>MAX('11'!$F$42+0,MIN('935'!N130+0,'11'!$F$37+0))</f>
        <v>0</v>
      </c>
      <c r="F2361" s="6">
        <f>MAX('11'!$G$42+0,MIN('935'!O130+0,'11'!$G$37+0))</f>
        <v>0</v>
      </c>
      <c r="G2361" s="10"/>
    </row>
    <row r="2362" spans="1:7">
      <c r="A2362" s="21">
        <v>125</v>
      </c>
      <c r="B2362" s="6">
        <f>MAX('11'!$C$42+0,MIN('935'!K131+0,'11'!$C$37+0))</f>
        <v>0</v>
      </c>
      <c r="C2362" s="6">
        <f>MAX('11'!$D$42+0,MIN('935'!L131+0,'11'!$D$37+0))</f>
        <v>0</v>
      </c>
      <c r="D2362" s="6">
        <f>MAX('11'!$E$42+0,MIN('935'!M131+0,'11'!$E$37+0))</f>
        <v>0</v>
      </c>
      <c r="E2362" s="6">
        <f>MAX('11'!$F$42+0,MIN('935'!N131+0,'11'!$F$37+0))</f>
        <v>0</v>
      </c>
      <c r="F2362" s="6">
        <f>MAX('11'!$G$42+0,MIN('935'!O131+0,'11'!$G$37+0))</f>
        <v>0</v>
      </c>
      <c r="G2362" s="10"/>
    </row>
    <row r="2363" spans="1:7">
      <c r="A2363" s="21">
        <v>126</v>
      </c>
      <c r="B2363" s="6">
        <f>MAX('11'!$C$42+0,MIN('935'!K132+0,'11'!$C$37+0))</f>
        <v>0</v>
      </c>
      <c r="C2363" s="6">
        <f>MAX('11'!$D$42+0,MIN('935'!L132+0,'11'!$D$37+0))</f>
        <v>0</v>
      </c>
      <c r="D2363" s="6">
        <f>MAX('11'!$E$42+0,MIN('935'!M132+0,'11'!$E$37+0))</f>
        <v>0</v>
      </c>
      <c r="E2363" s="6">
        <f>MAX('11'!$F$42+0,MIN('935'!N132+0,'11'!$F$37+0))</f>
        <v>0</v>
      </c>
      <c r="F2363" s="6">
        <f>MAX('11'!$G$42+0,MIN('935'!O132+0,'11'!$G$37+0))</f>
        <v>0</v>
      </c>
      <c r="G2363" s="10"/>
    </row>
    <row r="2364" spans="1:7">
      <c r="A2364" s="21">
        <v>127</v>
      </c>
      <c r="B2364" s="6">
        <f>MAX('11'!$C$42+0,MIN('935'!K133+0,'11'!$C$37+0))</f>
        <v>0</v>
      </c>
      <c r="C2364" s="6">
        <f>MAX('11'!$D$42+0,MIN('935'!L133+0,'11'!$D$37+0))</f>
        <v>0</v>
      </c>
      <c r="D2364" s="6">
        <f>MAX('11'!$E$42+0,MIN('935'!M133+0,'11'!$E$37+0))</f>
        <v>0</v>
      </c>
      <c r="E2364" s="6">
        <f>MAX('11'!$F$42+0,MIN('935'!N133+0,'11'!$F$37+0))</f>
        <v>0</v>
      </c>
      <c r="F2364" s="6">
        <f>MAX('11'!$G$42+0,MIN('935'!O133+0,'11'!$G$37+0))</f>
        <v>0</v>
      </c>
      <c r="G2364" s="10"/>
    </row>
    <row r="2365" spans="1:7">
      <c r="A2365" s="21">
        <v>128</v>
      </c>
      <c r="B2365" s="6">
        <f>MAX('11'!$C$42+0,MIN('935'!K134+0,'11'!$C$37+0))</f>
        <v>0</v>
      </c>
      <c r="C2365" s="6">
        <f>MAX('11'!$D$42+0,MIN('935'!L134+0,'11'!$D$37+0))</f>
        <v>0</v>
      </c>
      <c r="D2365" s="6">
        <f>MAX('11'!$E$42+0,MIN('935'!M134+0,'11'!$E$37+0))</f>
        <v>0</v>
      </c>
      <c r="E2365" s="6">
        <f>MAX('11'!$F$42+0,MIN('935'!N134+0,'11'!$F$37+0))</f>
        <v>0</v>
      </c>
      <c r="F2365" s="6">
        <f>MAX('11'!$G$42+0,MIN('935'!O134+0,'11'!$G$37+0))</f>
        <v>0</v>
      </c>
      <c r="G2365" s="10"/>
    </row>
    <row r="2366" spans="1:7">
      <c r="A2366" s="21">
        <v>129</v>
      </c>
      <c r="B2366" s="6">
        <f>MAX('11'!$C$42+0,MIN('935'!K135+0,'11'!$C$37+0))</f>
        <v>0</v>
      </c>
      <c r="C2366" s="6">
        <f>MAX('11'!$D$42+0,MIN('935'!L135+0,'11'!$D$37+0))</f>
        <v>0</v>
      </c>
      <c r="D2366" s="6">
        <f>MAX('11'!$E$42+0,MIN('935'!M135+0,'11'!$E$37+0))</f>
        <v>0</v>
      </c>
      <c r="E2366" s="6">
        <f>MAX('11'!$F$42+0,MIN('935'!N135+0,'11'!$F$37+0))</f>
        <v>0</v>
      </c>
      <c r="F2366" s="6">
        <f>MAX('11'!$G$42+0,MIN('935'!O135+0,'11'!$G$37+0))</f>
        <v>0</v>
      </c>
      <c r="G2366" s="10"/>
    </row>
    <row r="2367" spans="1:7">
      <c r="A2367" s="21">
        <v>130</v>
      </c>
      <c r="B2367" s="6">
        <f>MAX('11'!$C$42+0,MIN('935'!K136+0,'11'!$C$37+0))</f>
        <v>0</v>
      </c>
      <c r="C2367" s="6">
        <f>MAX('11'!$D$42+0,MIN('935'!L136+0,'11'!$D$37+0))</f>
        <v>0</v>
      </c>
      <c r="D2367" s="6">
        <f>MAX('11'!$E$42+0,MIN('935'!M136+0,'11'!$E$37+0))</f>
        <v>0</v>
      </c>
      <c r="E2367" s="6">
        <f>MAX('11'!$F$42+0,MIN('935'!N136+0,'11'!$F$37+0))</f>
        <v>0</v>
      </c>
      <c r="F2367" s="6">
        <f>MAX('11'!$G$42+0,MIN('935'!O136+0,'11'!$G$37+0))</f>
        <v>0</v>
      </c>
      <c r="G2367" s="10"/>
    </row>
    <row r="2368" spans="1:7">
      <c r="A2368" s="21">
        <v>131</v>
      </c>
      <c r="B2368" s="6">
        <f>MAX('11'!$C$42+0,MIN('935'!K137+0,'11'!$C$37+0))</f>
        <v>0</v>
      </c>
      <c r="C2368" s="6">
        <f>MAX('11'!$D$42+0,MIN('935'!L137+0,'11'!$D$37+0))</f>
        <v>0</v>
      </c>
      <c r="D2368" s="6">
        <f>MAX('11'!$E$42+0,MIN('935'!M137+0,'11'!$E$37+0))</f>
        <v>0</v>
      </c>
      <c r="E2368" s="6">
        <f>MAX('11'!$F$42+0,MIN('935'!N137+0,'11'!$F$37+0))</f>
        <v>0</v>
      </c>
      <c r="F2368" s="6">
        <f>MAX('11'!$G$42+0,MIN('935'!O137+0,'11'!$G$37+0))</f>
        <v>0</v>
      </c>
      <c r="G2368" s="10"/>
    </row>
    <row r="2369" spans="1:7">
      <c r="A2369" s="21">
        <v>132</v>
      </c>
      <c r="B2369" s="6">
        <f>MAX('11'!$C$42+0,MIN('935'!K138+0,'11'!$C$37+0))</f>
        <v>0</v>
      </c>
      <c r="C2369" s="6">
        <f>MAX('11'!$D$42+0,MIN('935'!L138+0,'11'!$D$37+0))</f>
        <v>0</v>
      </c>
      <c r="D2369" s="6">
        <f>MAX('11'!$E$42+0,MIN('935'!M138+0,'11'!$E$37+0))</f>
        <v>0</v>
      </c>
      <c r="E2369" s="6">
        <f>MAX('11'!$F$42+0,MIN('935'!N138+0,'11'!$F$37+0))</f>
        <v>0</v>
      </c>
      <c r="F2369" s="6">
        <f>MAX('11'!$G$42+0,MIN('935'!O138+0,'11'!$G$37+0))</f>
        <v>0</v>
      </c>
      <c r="G2369" s="10"/>
    </row>
    <row r="2370" spans="1:7">
      <c r="A2370" s="21">
        <v>133</v>
      </c>
      <c r="B2370" s="6">
        <f>MAX('11'!$C$42+0,MIN('935'!K139+0,'11'!$C$37+0))</f>
        <v>0</v>
      </c>
      <c r="C2370" s="6">
        <f>MAX('11'!$D$42+0,MIN('935'!L139+0,'11'!$D$37+0))</f>
        <v>0</v>
      </c>
      <c r="D2370" s="6">
        <f>MAX('11'!$E$42+0,MIN('935'!M139+0,'11'!$E$37+0))</f>
        <v>0</v>
      </c>
      <c r="E2370" s="6">
        <f>MAX('11'!$F$42+0,MIN('935'!N139+0,'11'!$F$37+0))</f>
        <v>0</v>
      </c>
      <c r="F2370" s="6">
        <f>MAX('11'!$G$42+0,MIN('935'!O139+0,'11'!$G$37+0))</f>
        <v>0</v>
      </c>
      <c r="G2370" s="10"/>
    </row>
    <row r="2371" spans="1:7">
      <c r="A2371" s="21">
        <v>134</v>
      </c>
      <c r="B2371" s="6">
        <f>MAX('11'!$C$42+0,MIN('935'!K140+0,'11'!$C$37+0))</f>
        <v>0</v>
      </c>
      <c r="C2371" s="6">
        <f>MAX('11'!$D$42+0,MIN('935'!L140+0,'11'!$D$37+0))</f>
        <v>0</v>
      </c>
      <c r="D2371" s="6">
        <f>MAX('11'!$E$42+0,MIN('935'!M140+0,'11'!$E$37+0))</f>
        <v>0</v>
      </c>
      <c r="E2371" s="6">
        <f>MAX('11'!$F$42+0,MIN('935'!N140+0,'11'!$F$37+0))</f>
        <v>0</v>
      </c>
      <c r="F2371" s="6">
        <f>MAX('11'!$G$42+0,MIN('935'!O140+0,'11'!$G$37+0))</f>
        <v>0</v>
      </c>
      <c r="G2371" s="10"/>
    </row>
    <row r="2372" spans="1:7">
      <c r="A2372" s="21">
        <v>135</v>
      </c>
      <c r="B2372" s="6">
        <f>MAX('11'!$C$42+0,MIN('935'!K141+0,'11'!$C$37+0))</f>
        <v>0</v>
      </c>
      <c r="C2372" s="6">
        <f>MAX('11'!$D$42+0,MIN('935'!L141+0,'11'!$D$37+0))</f>
        <v>0</v>
      </c>
      <c r="D2372" s="6">
        <f>MAX('11'!$E$42+0,MIN('935'!M141+0,'11'!$E$37+0))</f>
        <v>0</v>
      </c>
      <c r="E2372" s="6">
        <f>MAX('11'!$F$42+0,MIN('935'!N141+0,'11'!$F$37+0))</f>
        <v>0</v>
      </c>
      <c r="F2372" s="6">
        <f>MAX('11'!$G$42+0,MIN('935'!O141+0,'11'!$G$37+0))</f>
        <v>0</v>
      </c>
      <c r="G2372" s="10"/>
    </row>
    <row r="2373" spans="1:7">
      <c r="A2373" s="21">
        <v>136</v>
      </c>
      <c r="B2373" s="6">
        <f>MAX('11'!$C$42+0,MIN('935'!K142+0,'11'!$C$37+0))</f>
        <v>0</v>
      </c>
      <c r="C2373" s="6">
        <f>MAX('11'!$D$42+0,MIN('935'!L142+0,'11'!$D$37+0))</f>
        <v>0</v>
      </c>
      <c r="D2373" s="6">
        <f>MAX('11'!$E$42+0,MIN('935'!M142+0,'11'!$E$37+0))</f>
        <v>0</v>
      </c>
      <c r="E2373" s="6">
        <f>MAX('11'!$F$42+0,MIN('935'!N142+0,'11'!$F$37+0))</f>
        <v>0</v>
      </c>
      <c r="F2373" s="6">
        <f>MAX('11'!$G$42+0,MIN('935'!O142+0,'11'!$G$37+0))</f>
        <v>0</v>
      </c>
      <c r="G2373" s="10"/>
    </row>
    <row r="2374" spans="1:7">
      <c r="A2374" s="21">
        <v>137</v>
      </c>
      <c r="B2374" s="6">
        <f>MAX('11'!$C$42+0,MIN('935'!K143+0,'11'!$C$37+0))</f>
        <v>0</v>
      </c>
      <c r="C2374" s="6">
        <f>MAX('11'!$D$42+0,MIN('935'!L143+0,'11'!$D$37+0))</f>
        <v>0</v>
      </c>
      <c r="D2374" s="6">
        <f>MAX('11'!$E$42+0,MIN('935'!M143+0,'11'!$E$37+0))</f>
        <v>0</v>
      </c>
      <c r="E2374" s="6">
        <f>MAX('11'!$F$42+0,MIN('935'!N143+0,'11'!$F$37+0))</f>
        <v>0</v>
      </c>
      <c r="F2374" s="6">
        <f>MAX('11'!$G$42+0,MIN('935'!O143+0,'11'!$G$37+0))</f>
        <v>0</v>
      </c>
      <c r="G2374" s="10"/>
    </row>
    <row r="2375" spans="1:7">
      <c r="A2375" s="21">
        <v>138</v>
      </c>
      <c r="B2375" s="6">
        <f>MAX('11'!$C$42+0,MIN('935'!K144+0,'11'!$C$37+0))</f>
        <v>0</v>
      </c>
      <c r="C2375" s="6">
        <f>MAX('11'!$D$42+0,MIN('935'!L144+0,'11'!$D$37+0))</f>
        <v>0</v>
      </c>
      <c r="D2375" s="6">
        <f>MAX('11'!$E$42+0,MIN('935'!M144+0,'11'!$E$37+0))</f>
        <v>0</v>
      </c>
      <c r="E2375" s="6">
        <f>MAX('11'!$F$42+0,MIN('935'!N144+0,'11'!$F$37+0))</f>
        <v>0</v>
      </c>
      <c r="F2375" s="6">
        <f>MAX('11'!$G$42+0,MIN('935'!O144+0,'11'!$G$37+0))</f>
        <v>0</v>
      </c>
      <c r="G2375" s="10"/>
    </row>
    <row r="2376" spans="1:7">
      <c r="A2376" s="21">
        <v>139</v>
      </c>
      <c r="B2376" s="6">
        <f>MAX('11'!$C$42+0,MIN('935'!K145+0,'11'!$C$37+0))</f>
        <v>0</v>
      </c>
      <c r="C2376" s="6">
        <f>MAX('11'!$D$42+0,MIN('935'!L145+0,'11'!$D$37+0))</f>
        <v>0</v>
      </c>
      <c r="D2376" s="6">
        <f>MAX('11'!$E$42+0,MIN('935'!M145+0,'11'!$E$37+0))</f>
        <v>0</v>
      </c>
      <c r="E2376" s="6">
        <f>MAX('11'!$F$42+0,MIN('935'!N145+0,'11'!$F$37+0))</f>
        <v>0</v>
      </c>
      <c r="F2376" s="6">
        <f>MAX('11'!$G$42+0,MIN('935'!O145+0,'11'!$G$37+0))</f>
        <v>0</v>
      </c>
      <c r="G2376" s="10"/>
    </row>
    <row r="2377" spans="1:7">
      <c r="A2377" s="21">
        <v>140</v>
      </c>
      <c r="B2377" s="6">
        <f>MAX('11'!$C$42+0,MIN('935'!K146+0,'11'!$C$37+0))</f>
        <v>0</v>
      </c>
      <c r="C2377" s="6">
        <f>MAX('11'!$D$42+0,MIN('935'!L146+0,'11'!$D$37+0))</f>
        <v>0</v>
      </c>
      <c r="D2377" s="6">
        <f>MAX('11'!$E$42+0,MIN('935'!M146+0,'11'!$E$37+0))</f>
        <v>0</v>
      </c>
      <c r="E2377" s="6">
        <f>MAX('11'!$F$42+0,MIN('935'!N146+0,'11'!$F$37+0))</f>
        <v>0</v>
      </c>
      <c r="F2377" s="6">
        <f>MAX('11'!$G$42+0,MIN('935'!O146+0,'11'!$G$37+0))</f>
        <v>0</v>
      </c>
      <c r="G2377" s="10"/>
    </row>
    <row r="2378" spans="1:7">
      <c r="A2378" s="21">
        <v>141</v>
      </c>
      <c r="B2378" s="6">
        <f>MAX('11'!$C$42+0,MIN('935'!K147+0,'11'!$C$37+0))</f>
        <v>0</v>
      </c>
      <c r="C2378" s="6">
        <f>MAX('11'!$D$42+0,MIN('935'!L147+0,'11'!$D$37+0))</f>
        <v>0</v>
      </c>
      <c r="D2378" s="6">
        <f>MAX('11'!$E$42+0,MIN('935'!M147+0,'11'!$E$37+0))</f>
        <v>0</v>
      </c>
      <c r="E2378" s="6">
        <f>MAX('11'!$F$42+0,MIN('935'!N147+0,'11'!$F$37+0))</f>
        <v>0</v>
      </c>
      <c r="F2378" s="6">
        <f>MAX('11'!$G$42+0,MIN('935'!O147+0,'11'!$G$37+0))</f>
        <v>0</v>
      </c>
      <c r="G2378" s="10"/>
    </row>
    <row r="2379" spans="1:7">
      <c r="A2379" s="21">
        <v>142</v>
      </c>
      <c r="B2379" s="6">
        <f>MAX('11'!$C$42+0,MIN('935'!K148+0,'11'!$C$37+0))</f>
        <v>0</v>
      </c>
      <c r="C2379" s="6">
        <f>MAX('11'!$D$42+0,MIN('935'!L148+0,'11'!$D$37+0))</f>
        <v>0</v>
      </c>
      <c r="D2379" s="6">
        <f>MAX('11'!$E$42+0,MIN('935'!M148+0,'11'!$E$37+0))</f>
        <v>0</v>
      </c>
      <c r="E2379" s="6">
        <f>MAX('11'!$F$42+0,MIN('935'!N148+0,'11'!$F$37+0))</f>
        <v>0</v>
      </c>
      <c r="F2379" s="6">
        <f>MAX('11'!$G$42+0,MIN('935'!O148+0,'11'!$G$37+0))</f>
        <v>0</v>
      </c>
      <c r="G2379" s="10"/>
    </row>
    <row r="2380" spans="1:7">
      <c r="A2380" s="21">
        <v>143</v>
      </c>
      <c r="B2380" s="6">
        <f>MAX('11'!$C$42+0,MIN('935'!K149+0,'11'!$C$37+0))</f>
        <v>0</v>
      </c>
      <c r="C2380" s="6">
        <f>MAX('11'!$D$42+0,MIN('935'!L149+0,'11'!$D$37+0))</f>
        <v>0</v>
      </c>
      <c r="D2380" s="6">
        <f>MAX('11'!$E$42+0,MIN('935'!M149+0,'11'!$E$37+0))</f>
        <v>0</v>
      </c>
      <c r="E2380" s="6">
        <f>MAX('11'!$F$42+0,MIN('935'!N149+0,'11'!$F$37+0))</f>
        <v>0</v>
      </c>
      <c r="F2380" s="6">
        <f>MAX('11'!$G$42+0,MIN('935'!O149+0,'11'!$G$37+0))</f>
        <v>0</v>
      </c>
      <c r="G2380" s="10"/>
    </row>
    <row r="2381" spans="1:7">
      <c r="A2381" s="21">
        <v>144</v>
      </c>
      <c r="B2381" s="6">
        <f>MAX('11'!$C$42+0,MIN('935'!K150+0,'11'!$C$37+0))</f>
        <v>0</v>
      </c>
      <c r="C2381" s="6">
        <f>MAX('11'!$D$42+0,MIN('935'!L150+0,'11'!$D$37+0))</f>
        <v>0</v>
      </c>
      <c r="D2381" s="6">
        <f>MAX('11'!$E$42+0,MIN('935'!M150+0,'11'!$E$37+0))</f>
        <v>0</v>
      </c>
      <c r="E2381" s="6">
        <f>MAX('11'!$F$42+0,MIN('935'!N150+0,'11'!$F$37+0))</f>
        <v>0</v>
      </c>
      <c r="F2381" s="6">
        <f>MAX('11'!$G$42+0,MIN('935'!O150+0,'11'!$G$37+0))</f>
        <v>0</v>
      </c>
      <c r="G2381" s="10"/>
    </row>
    <row r="2382" spans="1:7">
      <c r="A2382" s="21">
        <v>145</v>
      </c>
      <c r="B2382" s="6">
        <f>MAX('11'!$C$42+0,MIN('935'!K151+0,'11'!$C$37+0))</f>
        <v>0</v>
      </c>
      <c r="C2382" s="6">
        <f>MAX('11'!$D$42+0,MIN('935'!L151+0,'11'!$D$37+0))</f>
        <v>0</v>
      </c>
      <c r="D2382" s="6">
        <f>MAX('11'!$E$42+0,MIN('935'!M151+0,'11'!$E$37+0))</f>
        <v>0</v>
      </c>
      <c r="E2382" s="6">
        <f>MAX('11'!$F$42+0,MIN('935'!N151+0,'11'!$F$37+0))</f>
        <v>0</v>
      </c>
      <c r="F2382" s="6">
        <f>MAX('11'!$G$42+0,MIN('935'!O151+0,'11'!$G$37+0))</f>
        <v>0</v>
      </c>
      <c r="G2382" s="10"/>
    </row>
    <row r="2383" spans="1:7">
      <c r="A2383" s="21">
        <v>146</v>
      </c>
      <c r="B2383" s="6">
        <f>MAX('11'!$C$42+0,MIN('935'!K152+0,'11'!$C$37+0))</f>
        <v>0</v>
      </c>
      <c r="C2383" s="6">
        <f>MAX('11'!$D$42+0,MIN('935'!L152+0,'11'!$D$37+0))</f>
        <v>0</v>
      </c>
      <c r="D2383" s="6">
        <f>MAX('11'!$E$42+0,MIN('935'!M152+0,'11'!$E$37+0))</f>
        <v>0</v>
      </c>
      <c r="E2383" s="6">
        <f>MAX('11'!$F$42+0,MIN('935'!N152+0,'11'!$F$37+0))</f>
        <v>0</v>
      </c>
      <c r="F2383" s="6">
        <f>MAX('11'!$G$42+0,MIN('935'!O152+0,'11'!$G$37+0))</f>
        <v>0</v>
      </c>
      <c r="G2383" s="10"/>
    </row>
    <row r="2384" spans="1:7">
      <c r="A2384" s="21">
        <v>147</v>
      </c>
      <c r="B2384" s="6">
        <f>MAX('11'!$C$42+0,MIN('935'!K153+0,'11'!$C$37+0))</f>
        <v>0</v>
      </c>
      <c r="C2384" s="6">
        <f>MAX('11'!$D$42+0,MIN('935'!L153+0,'11'!$D$37+0))</f>
        <v>0</v>
      </c>
      <c r="D2384" s="6">
        <f>MAX('11'!$E$42+0,MIN('935'!M153+0,'11'!$E$37+0))</f>
        <v>0</v>
      </c>
      <c r="E2384" s="6">
        <f>MAX('11'!$F$42+0,MIN('935'!N153+0,'11'!$F$37+0))</f>
        <v>0</v>
      </c>
      <c r="F2384" s="6">
        <f>MAX('11'!$G$42+0,MIN('935'!O153+0,'11'!$G$37+0))</f>
        <v>0</v>
      </c>
      <c r="G2384" s="10"/>
    </row>
    <row r="2385" spans="1:7">
      <c r="A2385" s="21">
        <v>148</v>
      </c>
      <c r="B2385" s="6">
        <f>MAX('11'!$C$42+0,MIN('935'!K154+0,'11'!$C$37+0))</f>
        <v>0</v>
      </c>
      <c r="C2385" s="6">
        <f>MAX('11'!$D$42+0,MIN('935'!L154+0,'11'!$D$37+0))</f>
        <v>0</v>
      </c>
      <c r="D2385" s="6">
        <f>MAX('11'!$E$42+0,MIN('935'!M154+0,'11'!$E$37+0))</f>
        <v>0</v>
      </c>
      <c r="E2385" s="6">
        <f>MAX('11'!$F$42+0,MIN('935'!N154+0,'11'!$F$37+0))</f>
        <v>0</v>
      </c>
      <c r="F2385" s="6">
        <f>MAX('11'!$G$42+0,MIN('935'!O154+0,'11'!$G$37+0))</f>
        <v>0</v>
      </c>
      <c r="G2385" s="10"/>
    </row>
    <row r="2386" spans="1:7">
      <c r="A2386" s="21">
        <v>149</v>
      </c>
      <c r="B2386" s="6">
        <f>MAX('11'!$C$42+0,MIN('935'!K155+0,'11'!$C$37+0))</f>
        <v>0</v>
      </c>
      <c r="C2386" s="6">
        <f>MAX('11'!$D$42+0,MIN('935'!L155+0,'11'!$D$37+0))</f>
        <v>0</v>
      </c>
      <c r="D2386" s="6">
        <f>MAX('11'!$E$42+0,MIN('935'!M155+0,'11'!$E$37+0))</f>
        <v>0</v>
      </c>
      <c r="E2386" s="6">
        <f>MAX('11'!$F$42+0,MIN('935'!N155+0,'11'!$F$37+0))</f>
        <v>0</v>
      </c>
      <c r="F2386" s="6">
        <f>MAX('11'!$G$42+0,MIN('935'!O155+0,'11'!$G$37+0))</f>
        <v>0</v>
      </c>
      <c r="G2386" s="10"/>
    </row>
    <row r="2387" spans="1:7">
      <c r="A2387" s="21">
        <v>150</v>
      </c>
      <c r="B2387" s="6">
        <f>MAX('11'!$C$42+0,MIN('935'!K156+0,'11'!$C$37+0))</f>
        <v>0</v>
      </c>
      <c r="C2387" s="6">
        <f>MAX('11'!$D$42+0,MIN('935'!L156+0,'11'!$D$37+0))</f>
        <v>0</v>
      </c>
      <c r="D2387" s="6">
        <f>MAX('11'!$E$42+0,MIN('935'!M156+0,'11'!$E$37+0))</f>
        <v>0</v>
      </c>
      <c r="E2387" s="6">
        <f>MAX('11'!$F$42+0,MIN('935'!N156+0,'11'!$F$37+0))</f>
        <v>0</v>
      </c>
      <c r="F2387" s="6">
        <f>MAX('11'!$G$42+0,MIN('935'!O156+0,'11'!$G$37+0))</f>
        <v>0</v>
      </c>
      <c r="G2387" s="10"/>
    </row>
    <row r="2388" spans="1:7">
      <c r="A2388" s="21">
        <v>151</v>
      </c>
      <c r="B2388" s="6">
        <f>MAX('11'!$C$42+0,MIN('935'!K157+0,'11'!$C$37+0))</f>
        <v>0</v>
      </c>
      <c r="C2388" s="6">
        <f>MAX('11'!$D$42+0,MIN('935'!L157+0,'11'!$D$37+0))</f>
        <v>0</v>
      </c>
      <c r="D2388" s="6">
        <f>MAX('11'!$E$42+0,MIN('935'!M157+0,'11'!$E$37+0))</f>
        <v>0</v>
      </c>
      <c r="E2388" s="6">
        <f>MAX('11'!$F$42+0,MIN('935'!N157+0,'11'!$F$37+0))</f>
        <v>0</v>
      </c>
      <c r="F2388" s="6">
        <f>MAX('11'!$G$42+0,MIN('935'!O157+0,'11'!$G$37+0))</f>
        <v>0</v>
      </c>
      <c r="G2388" s="10"/>
    </row>
    <row r="2389" spans="1:7">
      <c r="A2389" s="21">
        <v>152</v>
      </c>
      <c r="B2389" s="6">
        <f>MAX('11'!$C$42+0,MIN('935'!K158+0,'11'!$C$37+0))</f>
        <v>0</v>
      </c>
      <c r="C2389" s="6">
        <f>MAX('11'!$D$42+0,MIN('935'!L158+0,'11'!$D$37+0))</f>
        <v>0</v>
      </c>
      <c r="D2389" s="6">
        <f>MAX('11'!$E$42+0,MIN('935'!M158+0,'11'!$E$37+0))</f>
        <v>0</v>
      </c>
      <c r="E2389" s="6">
        <f>MAX('11'!$F$42+0,MIN('935'!N158+0,'11'!$F$37+0))</f>
        <v>0</v>
      </c>
      <c r="F2389" s="6">
        <f>MAX('11'!$G$42+0,MIN('935'!O158+0,'11'!$G$37+0))</f>
        <v>0</v>
      </c>
      <c r="G2389" s="10"/>
    </row>
    <row r="2390" spans="1:7">
      <c r="A2390" s="21">
        <v>153</v>
      </c>
      <c r="B2390" s="6">
        <f>MAX('11'!$C$42+0,MIN('935'!K159+0,'11'!$C$37+0))</f>
        <v>0</v>
      </c>
      <c r="C2390" s="6">
        <f>MAX('11'!$D$42+0,MIN('935'!L159+0,'11'!$D$37+0))</f>
        <v>0</v>
      </c>
      <c r="D2390" s="6">
        <f>MAX('11'!$E$42+0,MIN('935'!M159+0,'11'!$E$37+0))</f>
        <v>0</v>
      </c>
      <c r="E2390" s="6">
        <f>MAX('11'!$F$42+0,MIN('935'!N159+0,'11'!$F$37+0))</f>
        <v>0</v>
      </c>
      <c r="F2390" s="6">
        <f>MAX('11'!$G$42+0,MIN('935'!O159+0,'11'!$G$37+0))</f>
        <v>0</v>
      </c>
      <c r="G2390" s="10"/>
    </row>
    <row r="2391" spans="1:7">
      <c r="A2391" s="21">
        <v>154</v>
      </c>
      <c r="B2391" s="6">
        <f>MAX('11'!$C$42+0,MIN('935'!K160+0,'11'!$C$37+0))</f>
        <v>0</v>
      </c>
      <c r="C2391" s="6">
        <f>MAX('11'!$D$42+0,MIN('935'!L160+0,'11'!$D$37+0))</f>
        <v>0</v>
      </c>
      <c r="D2391" s="6">
        <f>MAX('11'!$E$42+0,MIN('935'!M160+0,'11'!$E$37+0))</f>
        <v>0</v>
      </c>
      <c r="E2391" s="6">
        <f>MAX('11'!$F$42+0,MIN('935'!N160+0,'11'!$F$37+0))</f>
        <v>0</v>
      </c>
      <c r="F2391" s="6">
        <f>MAX('11'!$G$42+0,MIN('935'!O160+0,'11'!$G$37+0))</f>
        <v>0</v>
      </c>
      <c r="G2391" s="10"/>
    </row>
    <row r="2392" spans="1:7">
      <c r="A2392" s="21">
        <v>155</v>
      </c>
      <c r="B2392" s="6">
        <f>MAX('11'!$C$42+0,MIN('935'!K161+0,'11'!$C$37+0))</f>
        <v>0</v>
      </c>
      <c r="C2392" s="6">
        <f>MAX('11'!$D$42+0,MIN('935'!L161+0,'11'!$D$37+0))</f>
        <v>0</v>
      </c>
      <c r="D2392" s="6">
        <f>MAX('11'!$E$42+0,MIN('935'!M161+0,'11'!$E$37+0))</f>
        <v>0</v>
      </c>
      <c r="E2392" s="6">
        <f>MAX('11'!$F$42+0,MIN('935'!N161+0,'11'!$F$37+0))</f>
        <v>0</v>
      </c>
      <c r="F2392" s="6">
        <f>MAX('11'!$G$42+0,MIN('935'!O161+0,'11'!$G$37+0))</f>
        <v>0</v>
      </c>
      <c r="G2392" s="10"/>
    </row>
    <row r="2393" spans="1:7">
      <c r="A2393" s="21">
        <v>156</v>
      </c>
      <c r="B2393" s="6">
        <f>MAX('11'!$C$42+0,MIN('935'!K162+0,'11'!$C$37+0))</f>
        <v>0</v>
      </c>
      <c r="C2393" s="6">
        <f>MAX('11'!$D$42+0,MIN('935'!L162+0,'11'!$D$37+0))</f>
        <v>0</v>
      </c>
      <c r="D2393" s="6">
        <f>MAX('11'!$E$42+0,MIN('935'!M162+0,'11'!$E$37+0))</f>
        <v>0</v>
      </c>
      <c r="E2393" s="6">
        <f>MAX('11'!$F$42+0,MIN('935'!N162+0,'11'!$F$37+0))</f>
        <v>0</v>
      </c>
      <c r="F2393" s="6">
        <f>MAX('11'!$G$42+0,MIN('935'!O162+0,'11'!$G$37+0))</f>
        <v>0</v>
      </c>
      <c r="G2393" s="10"/>
    </row>
    <row r="2394" spans="1:7">
      <c r="A2394" s="21">
        <v>157</v>
      </c>
      <c r="B2394" s="6">
        <f>MAX('11'!$C$42+0,MIN('935'!K163+0,'11'!$C$37+0))</f>
        <v>0</v>
      </c>
      <c r="C2394" s="6">
        <f>MAX('11'!$D$42+0,MIN('935'!L163+0,'11'!$D$37+0))</f>
        <v>0</v>
      </c>
      <c r="D2394" s="6">
        <f>MAX('11'!$E$42+0,MIN('935'!M163+0,'11'!$E$37+0))</f>
        <v>0</v>
      </c>
      <c r="E2394" s="6">
        <f>MAX('11'!$F$42+0,MIN('935'!N163+0,'11'!$F$37+0))</f>
        <v>0</v>
      </c>
      <c r="F2394" s="6">
        <f>MAX('11'!$G$42+0,MIN('935'!O163+0,'11'!$G$37+0))</f>
        <v>0</v>
      </c>
      <c r="G2394" s="10"/>
    </row>
    <row r="2395" spans="1:7">
      <c r="A2395" s="21">
        <v>158</v>
      </c>
      <c r="B2395" s="6">
        <f>MAX('11'!$C$42+0,MIN('935'!K164+0,'11'!$C$37+0))</f>
        <v>0</v>
      </c>
      <c r="C2395" s="6">
        <f>MAX('11'!$D$42+0,MIN('935'!L164+0,'11'!$D$37+0))</f>
        <v>0</v>
      </c>
      <c r="D2395" s="6">
        <f>MAX('11'!$E$42+0,MIN('935'!M164+0,'11'!$E$37+0))</f>
        <v>0</v>
      </c>
      <c r="E2395" s="6">
        <f>MAX('11'!$F$42+0,MIN('935'!N164+0,'11'!$F$37+0))</f>
        <v>0</v>
      </c>
      <c r="F2395" s="6">
        <f>MAX('11'!$G$42+0,MIN('935'!O164+0,'11'!$G$37+0))</f>
        <v>0</v>
      </c>
      <c r="G2395" s="10"/>
    </row>
    <row r="2396" spans="1:7">
      <c r="A2396" s="21">
        <v>159</v>
      </c>
      <c r="B2396" s="6">
        <f>MAX('11'!$C$42+0,MIN('935'!K165+0,'11'!$C$37+0))</f>
        <v>0</v>
      </c>
      <c r="C2396" s="6">
        <f>MAX('11'!$D$42+0,MIN('935'!L165+0,'11'!$D$37+0))</f>
        <v>0</v>
      </c>
      <c r="D2396" s="6">
        <f>MAX('11'!$E$42+0,MIN('935'!M165+0,'11'!$E$37+0))</f>
        <v>0</v>
      </c>
      <c r="E2396" s="6">
        <f>MAX('11'!$F$42+0,MIN('935'!N165+0,'11'!$F$37+0))</f>
        <v>0</v>
      </c>
      <c r="F2396" s="6">
        <f>MAX('11'!$G$42+0,MIN('935'!O165+0,'11'!$G$37+0))</f>
        <v>0</v>
      </c>
      <c r="G2396" s="10"/>
    </row>
    <row r="2397" spans="1:7">
      <c r="A2397" s="21">
        <v>160</v>
      </c>
      <c r="B2397" s="6">
        <f>MAX('11'!$C$42+0,MIN('935'!K166+0,'11'!$C$37+0))</f>
        <v>0</v>
      </c>
      <c r="C2397" s="6">
        <f>MAX('11'!$D$42+0,MIN('935'!L166+0,'11'!$D$37+0))</f>
        <v>0</v>
      </c>
      <c r="D2397" s="6">
        <f>MAX('11'!$E$42+0,MIN('935'!M166+0,'11'!$E$37+0))</f>
        <v>0</v>
      </c>
      <c r="E2397" s="6">
        <f>MAX('11'!$F$42+0,MIN('935'!N166+0,'11'!$F$37+0))</f>
        <v>0</v>
      </c>
      <c r="F2397" s="6">
        <f>MAX('11'!$G$42+0,MIN('935'!O166+0,'11'!$G$37+0))</f>
        <v>0</v>
      </c>
      <c r="G2397" s="10"/>
    </row>
    <row r="2398" spans="1:7">
      <c r="A2398" s="21">
        <v>161</v>
      </c>
      <c r="B2398" s="6">
        <f>MAX('11'!$C$42+0,MIN('935'!K167+0,'11'!$C$37+0))</f>
        <v>0</v>
      </c>
      <c r="C2398" s="6">
        <f>MAX('11'!$D$42+0,MIN('935'!L167+0,'11'!$D$37+0))</f>
        <v>0</v>
      </c>
      <c r="D2398" s="6">
        <f>MAX('11'!$E$42+0,MIN('935'!M167+0,'11'!$E$37+0))</f>
        <v>0</v>
      </c>
      <c r="E2398" s="6">
        <f>MAX('11'!$F$42+0,MIN('935'!N167+0,'11'!$F$37+0))</f>
        <v>0</v>
      </c>
      <c r="F2398" s="6">
        <f>MAX('11'!$G$42+0,MIN('935'!O167+0,'11'!$G$37+0))</f>
        <v>0</v>
      </c>
      <c r="G2398" s="10"/>
    </row>
    <row r="2399" spans="1:7">
      <c r="A2399" s="21">
        <v>162</v>
      </c>
      <c r="B2399" s="6">
        <f>MAX('11'!$C$42+0,MIN('935'!K168+0,'11'!$C$37+0))</f>
        <v>0</v>
      </c>
      <c r="C2399" s="6">
        <f>MAX('11'!$D$42+0,MIN('935'!L168+0,'11'!$D$37+0))</f>
        <v>0</v>
      </c>
      <c r="D2399" s="6">
        <f>MAX('11'!$E$42+0,MIN('935'!M168+0,'11'!$E$37+0))</f>
        <v>0</v>
      </c>
      <c r="E2399" s="6">
        <f>MAX('11'!$F$42+0,MIN('935'!N168+0,'11'!$F$37+0))</f>
        <v>0</v>
      </c>
      <c r="F2399" s="6">
        <f>MAX('11'!$G$42+0,MIN('935'!O168+0,'11'!$G$37+0))</f>
        <v>0</v>
      </c>
      <c r="G2399" s="10"/>
    </row>
    <row r="2400" spans="1:7">
      <c r="A2400" s="21">
        <v>163</v>
      </c>
      <c r="B2400" s="6">
        <f>MAX('11'!$C$42+0,MIN('935'!K169+0,'11'!$C$37+0))</f>
        <v>0</v>
      </c>
      <c r="C2400" s="6">
        <f>MAX('11'!$D$42+0,MIN('935'!L169+0,'11'!$D$37+0))</f>
        <v>0</v>
      </c>
      <c r="D2400" s="6">
        <f>MAX('11'!$E$42+0,MIN('935'!M169+0,'11'!$E$37+0))</f>
        <v>0</v>
      </c>
      <c r="E2400" s="6">
        <f>MAX('11'!$F$42+0,MIN('935'!N169+0,'11'!$F$37+0))</f>
        <v>0</v>
      </c>
      <c r="F2400" s="6">
        <f>MAX('11'!$G$42+0,MIN('935'!O169+0,'11'!$G$37+0))</f>
        <v>0</v>
      </c>
      <c r="G2400" s="10"/>
    </row>
    <row r="2401" spans="1:7">
      <c r="A2401" s="21">
        <v>164</v>
      </c>
      <c r="B2401" s="6">
        <f>MAX('11'!$C$42+0,MIN('935'!K170+0,'11'!$C$37+0))</f>
        <v>0</v>
      </c>
      <c r="C2401" s="6">
        <f>MAX('11'!$D$42+0,MIN('935'!L170+0,'11'!$D$37+0))</f>
        <v>0</v>
      </c>
      <c r="D2401" s="6">
        <f>MAX('11'!$E$42+0,MIN('935'!M170+0,'11'!$E$37+0))</f>
        <v>0</v>
      </c>
      <c r="E2401" s="6">
        <f>MAX('11'!$F$42+0,MIN('935'!N170+0,'11'!$F$37+0))</f>
        <v>0</v>
      </c>
      <c r="F2401" s="6">
        <f>MAX('11'!$G$42+0,MIN('935'!O170+0,'11'!$G$37+0))</f>
        <v>0</v>
      </c>
      <c r="G2401" s="10"/>
    </row>
    <row r="2402" spans="1:7">
      <c r="A2402" s="21">
        <v>165</v>
      </c>
      <c r="B2402" s="6">
        <f>MAX('11'!$C$42+0,MIN('935'!K171+0,'11'!$C$37+0))</f>
        <v>0</v>
      </c>
      <c r="C2402" s="6">
        <f>MAX('11'!$D$42+0,MIN('935'!L171+0,'11'!$D$37+0))</f>
        <v>0</v>
      </c>
      <c r="D2402" s="6">
        <f>MAX('11'!$E$42+0,MIN('935'!M171+0,'11'!$E$37+0))</f>
        <v>0</v>
      </c>
      <c r="E2402" s="6">
        <f>MAX('11'!$F$42+0,MIN('935'!N171+0,'11'!$F$37+0))</f>
        <v>0</v>
      </c>
      <c r="F2402" s="6">
        <f>MAX('11'!$G$42+0,MIN('935'!O171+0,'11'!$G$37+0))</f>
        <v>0</v>
      </c>
      <c r="G2402" s="10"/>
    </row>
    <row r="2403" spans="1:7">
      <c r="A2403" s="21">
        <v>166</v>
      </c>
      <c r="B2403" s="6">
        <f>MAX('11'!$C$42+0,MIN('935'!K172+0,'11'!$C$37+0))</f>
        <v>0</v>
      </c>
      <c r="C2403" s="6">
        <f>MAX('11'!$D$42+0,MIN('935'!L172+0,'11'!$D$37+0))</f>
        <v>0</v>
      </c>
      <c r="D2403" s="6">
        <f>MAX('11'!$E$42+0,MIN('935'!M172+0,'11'!$E$37+0))</f>
        <v>0</v>
      </c>
      <c r="E2403" s="6">
        <f>MAX('11'!$F$42+0,MIN('935'!N172+0,'11'!$F$37+0))</f>
        <v>0</v>
      </c>
      <c r="F2403" s="6">
        <f>MAX('11'!$G$42+0,MIN('935'!O172+0,'11'!$G$37+0))</f>
        <v>0</v>
      </c>
      <c r="G2403" s="10"/>
    </row>
    <row r="2404" spans="1:7">
      <c r="A2404" s="21">
        <v>167</v>
      </c>
      <c r="B2404" s="6">
        <f>MAX('11'!$C$42+0,MIN('935'!K173+0,'11'!$C$37+0))</f>
        <v>0</v>
      </c>
      <c r="C2404" s="6">
        <f>MAX('11'!$D$42+0,MIN('935'!L173+0,'11'!$D$37+0))</f>
        <v>0</v>
      </c>
      <c r="D2404" s="6">
        <f>MAX('11'!$E$42+0,MIN('935'!M173+0,'11'!$E$37+0))</f>
        <v>0</v>
      </c>
      <c r="E2404" s="6">
        <f>MAX('11'!$F$42+0,MIN('935'!N173+0,'11'!$F$37+0))</f>
        <v>0</v>
      </c>
      <c r="F2404" s="6">
        <f>MAX('11'!$G$42+0,MIN('935'!O173+0,'11'!$G$37+0))</f>
        <v>0</v>
      </c>
      <c r="G2404" s="10"/>
    </row>
    <row r="2405" spans="1:7">
      <c r="A2405" s="21">
        <v>168</v>
      </c>
      <c r="B2405" s="6">
        <f>MAX('11'!$C$42+0,MIN('935'!K174+0,'11'!$C$37+0))</f>
        <v>0</v>
      </c>
      <c r="C2405" s="6">
        <f>MAX('11'!$D$42+0,MIN('935'!L174+0,'11'!$D$37+0))</f>
        <v>0</v>
      </c>
      <c r="D2405" s="6">
        <f>MAX('11'!$E$42+0,MIN('935'!M174+0,'11'!$E$37+0))</f>
        <v>0</v>
      </c>
      <c r="E2405" s="6">
        <f>MAX('11'!$F$42+0,MIN('935'!N174+0,'11'!$F$37+0))</f>
        <v>0</v>
      </c>
      <c r="F2405" s="6">
        <f>MAX('11'!$G$42+0,MIN('935'!O174+0,'11'!$G$37+0))</f>
        <v>0</v>
      </c>
      <c r="G2405" s="10"/>
    </row>
    <row r="2406" spans="1:7">
      <c r="A2406" s="21">
        <v>169</v>
      </c>
      <c r="B2406" s="6">
        <f>MAX('11'!$C$42+0,MIN('935'!K175+0,'11'!$C$37+0))</f>
        <v>0</v>
      </c>
      <c r="C2406" s="6">
        <f>MAX('11'!$D$42+0,MIN('935'!L175+0,'11'!$D$37+0))</f>
        <v>0</v>
      </c>
      <c r="D2406" s="6">
        <f>MAX('11'!$E$42+0,MIN('935'!M175+0,'11'!$E$37+0))</f>
        <v>0</v>
      </c>
      <c r="E2406" s="6">
        <f>MAX('11'!$F$42+0,MIN('935'!N175+0,'11'!$F$37+0))</f>
        <v>0</v>
      </c>
      <c r="F2406" s="6">
        <f>MAX('11'!$G$42+0,MIN('935'!O175+0,'11'!$G$37+0))</f>
        <v>0</v>
      </c>
      <c r="G2406" s="10"/>
    </row>
    <row r="2407" spans="1:7">
      <c r="A2407" s="21">
        <v>170</v>
      </c>
      <c r="B2407" s="6">
        <f>MAX('11'!$C$42+0,MIN('935'!K176+0,'11'!$C$37+0))</f>
        <v>0</v>
      </c>
      <c r="C2407" s="6">
        <f>MAX('11'!$D$42+0,MIN('935'!L176+0,'11'!$D$37+0))</f>
        <v>0</v>
      </c>
      <c r="D2407" s="6">
        <f>MAX('11'!$E$42+0,MIN('935'!M176+0,'11'!$E$37+0))</f>
        <v>0</v>
      </c>
      <c r="E2407" s="6">
        <f>MAX('11'!$F$42+0,MIN('935'!N176+0,'11'!$F$37+0))</f>
        <v>0</v>
      </c>
      <c r="F2407" s="6">
        <f>MAX('11'!$G$42+0,MIN('935'!O176+0,'11'!$G$37+0))</f>
        <v>0</v>
      </c>
      <c r="G2407" s="10"/>
    </row>
    <row r="2408" spans="1:7">
      <c r="A2408" s="21">
        <v>171</v>
      </c>
      <c r="B2408" s="6">
        <f>MAX('11'!$C$42+0,MIN('935'!K177+0,'11'!$C$37+0))</f>
        <v>0</v>
      </c>
      <c r="C2408" s="6">
        <f>MAX('11'!$D$42+0,MIN('935'!L177+0,'11'!$D$37+0))</f>
        <v>0</v>
      </c>
      <c r="D2408" s="6">
        <f>MAX('11'!$E$42+0,MIN('935'!M177+0,'11'!$E$37+0))</f>
        <v>0</v>
      </c>
      <c r="E2408" s="6">
        <f>MAX('11'!$F$42+0,MIN('935'!N177+0,'11'!$F$37+0))</f>
        <v>0</v>
      </c>
      <c r="F2408" s="6">
        <f>MAX('11'!$G$42+0,MIN('935'!O177+0,'11'!$G$37+0))</f>
        <v>0</v>
      </c>
      <c r="G2408" s="10"/>
    </row>
    <row r="2409" spans="1:7">
      <c r="A2409" s="21">
        <v>172</v>
      </c>
      <c r="B2409" s="6">
        <f>MAX('11'!$C$42+0,MIN('935'!K178+0,'11'!$C$37+0))</f>
        <v>0</v>
      </c>
      <c r="C2409" s="6">
        <f>MAX('11'!$D$42+0,MIN('935'!L178+0,'11'!$D$37+0))</f>
        <v>0</v>
      </c>
      <c r="D2409" s="6">
        <f>MAX('11'!$E$42+0,MIN('935'!M178+0,'11'!$E$37+0))</f>
        <v>0</v>
      </c>
      <c r="E2409" s="6">
        <f>MAX('11'!$F$42+0,MIN('935'!N178+0,'11'!$F$37+0))</f>
        <v>0</v>
      </c>
      <c r="F2409" s="6">
        <f>MAX('11'!$G$42+0,MIN('935'!O178+0,'11'!$G$37+0))</f>
        <v>0</v>
      </c>
      <c r="G2409" s="10"/>
    </row>
    <row r="2410" spans="1:7">
      <c r="A2410" s="21">
        <v>173</v>
      </c>
      <c r="B2410" s="6">
        <f>MAX('11'!$C$42+0,MIN('935'!K179+0,'11'!$C$37+0))</f>
        <v>0</v>
      </c>
      <c r="C2410" s="6">
        <f>MAX('11'!$D$42+0,MIN('935'!L179+0,'11'!$D$37+0))</f>
        <v>0</v>
      </c>
      <c r="D2410" s="6">
        <f>MAX('11'!$E$42+0,MIN('935'!M179+0,'11'!$E$37+0))</f>
        <v>0</v>
      </c>
      <c r="E2410" s="6">
        <f>MAX('11'!$F$42+0,MIN('935'!N179+0,'11'!$F$37+0))</f>
        <v>0</v>
      </c>
      <c r="F2410" s="6">
        <f>MAX('11'!$G$42+0,MIN('935'!O179+0,'11'!$G$37+0))</f>
        <v>0</v>
      </c>
      <c r="G2410" s="10"/>
    </row>
    <row r="2411" spans="1:7">
      <c r="A2411" s="21">
        <v>174</v>
      </c>
      <c r="B2411" s="6">
        <f>MAX('11'!$C$42+0,MIN('935'!K180+0,'11'!$C$37+0))</f>
        <v>0</v>
      </c>
      <c r="C2411" s="6">
        <f>MAX('11'!$D$42+0,MIN('935'!L180+0,'11'!$D$37+0))</f>
        <v>0</v>
      </c>
      <c r="D2411" s="6">
        <f>MAX('11'!$E$42+0,MIN('935'!M180+0,'11'!$E$37+0))</f>
        <v>0</v>
      </c>
      <c r="E2411" s="6">
        <f>MAX('11'!$F$42+0,MIN('935'!N180+0,'11'!$F$37+0))</f>
        <v>0</v>
      </c>
      <c r="F2411" s="6">
        <f>MAX('11'!$G$42+0,MIN('935'!O180+0,'11'!$G$37+0))</f>
        <v>0</v>
      </c>
      <c r="G2411" s="10"/>
    </row>
    <row r="2412" spans="1:7">
      <c r="A2412" s="21">
        <v>175</v>
      </c>
      <c r="B2412" s="6">
        <f>MAX('11'!$C$42+0,MIN('935'!K181+0,'11'!$C$37+0))</f>
        <v>0</v>
      </c>
      <c r="C2412" s="6">
        <f>MAX('11'!$D$42+0,MIN('935'!L181+0,'11'!$D$37+0))</f>
        <v>0</v>
      </c>
      <c r="D2412" s="6">
        <f>MAX('11'!$E$42+0,MIN('935'!M181+0,'11'!$E$37+0))</f>
        <v>0</v>
      </c>
      <c r="E2412" s="6">
        <f>MAX('11'!$F$42+0,MIN('935'!N181+0,'11'!$F$37+0))</f>
        <v>0</v>
      </c>
      <c r="F2412" s="6">
        <f>MAX('11'!$G$42+0,MIN('935'!O181+0,'11'!$G$37+0))</f>
        <v>0</v>
      </c>
      <c r="G2412" s="10"/>
    </row>
    <row r="2413" spans="1:7">
      <c r="A2413" s="21">
        <v>176</v>
      </c>
      <c r="B2413" s="6">
        <f>MAX('11'!$C$42+0,MIN('935'!K182+0,'11'!$C$37+0))</f>
        <v>0</v>
      </c>
      <c r="C2413" s="6">
        <f>MAX('11'!$D$42+0,MIN('935'!L182+0,'11'!$D$37+0))</f>
        <v>0</v>
      </c>
      <c r="D2413" s="6">
        <f>MAX('11'!$E$42+0,MIN('935'!M182+0,'11'!$E$37+0))</f>
        <v>0</v>
      </c>
      <c r="E2413" s="6">
        <f>MAX('11'!$F$42+0,MIN('935'!N182+0,'11'!$F$37+0))</f>
        <v>0</v>
      </c>
      <c r="F2413" s="6">
        <f>MAX('11'!$G$42+0,MIN('935'!O182+0,'11'!$G$37+0))</f>
        <v>0</v>
      </c>
      <c r="G2413" s="10"/>
    </row>
    <row r="2414" spans="1:7">
      <c r="A2414" s="21">
        <v>177</v>
      </c>
      <c r="B2414" s="6">
        <f>MAX('11'!$C$42+0,MIN('935'!K183+0,'11'!$C$37+0))</f>
        <v>0</v>
      </c>
      <c r="C2414" s="6">
        <f>MAX('11'!$D$42+0,MIN('935'!L183+0,'11'!$D$37+0))</f>
        <v>0</v>
      </c>
      <c r="D2414" s="6">
        <f>MAX('11'!$E$42+0,MIN('935'!M183+0,'11'!$E$37+0))</f>
        <v>0</v>
      </c>
      <c r="E2414" s="6">
        <f>MAX('11'!$F$42+0,MIN('935'!N183+0,'11'!$F$37+0))</f>
        <v>0</v>
      </c>
      <c r="F2414" s="6">
        <f>MAX('11'!$G$42+0,MIN('935'!O183+0,'11'!$G$37+0))</f>
        <v>0</v>
      </c>
      <c r="G2414" s="10"/>
    </row>
    <row r="2415" spans="1:7">
      <c r="A2415" s="21">
        <v>178</v>
      </c>
      <c r="B2415" s="6">
        <f>MAX('11'!$C$42+0,MIN('935'!K184+0,'11'!$C$37+0))</f>
        <v>0</v>
      </c>
      <c r="C2415" s="6">
        <f>MAX('11'!$D$42+0,MIN('935'!L184+0,'11'!$D$37+0))</f>
        <v>0</v>
      </c>
      <c r="D2415" s="6">
        <f>MAX('11'!$E$42+0,MIN('935'!M184+0,'11'!$E$37+0))</f>
        <v>0</v>
      </c>
      <c r="E2415" s="6">
        <f>MAX('11'!$F$42+0,MIN('935'!N184+0,'11'!$F$37+0))</f>
        <v>0</v>
      </c>
      <c r="F2415" s="6">
        <f>MAX('11'!$G$42+0,MIN('935'!O184+0,'11'!$G$37+0))</f>
        <v>0</v>
      </c>
      <c r="G2415" s="10"/>
    </row>
    <row r="2416" spans="1:7">
      <c r="A2416" s="21">
        <v>179</v>
      </c>
      <c r="B2416" s="6">
        <f>MAX('11'!$C$42+0,MIN('935'!K185+0,'11'!$C$37+0))</f>
        <v>0</v>
      </c>
      <c r="C2416" s="6">
        <f>MAX('11'!$D$42+0,MIN('935'!L185+0,'11'!$D$37+0))</f>
        <v>0</v>
      </c>
      <c r="D2416" s="6">
        <f>MAX('11'!$E$42+0,MIN('935'!M185+0,'11'!$E$37+0))</f>
        <v>0</v>
      </c>
      <c r="E2416" s="6">
        <f>MAX('11'!$F$42+0,MIN('935'!N185+0,'11'!$F$37+0))</f>
        <v>0</v>
      </c>
      <c r="F2416" s="6">
        <f>MAX('11'!$G$42+0,MIN('935'!O185+0,'11'!$G$37+0))</f>
        <v>0</v>
      </c>
      <c r="G2416" s="10"/>
    </row>
    <row r="2417" spans="1:7">
      <c r="A2417" s="21">
        <v>180</v>
      </c>
      <c r="B2417" s="6">
        <f>MAX('11'!$C$42+0,MIN('935'!K186+0,'11'!$C$37+0))</f>
        <v>0</v>
      </c>
      <c r="C2417" s="6">
        <f>MAX('11'!$D$42+0,MIN('935'!L186+0,'11'!$D$37+0))</f>
        <v>0</v>
      </c>
      <c r="D2417" s="6">
        <f>MAX('11'!$E$42+0,MIN('935'!M186+0,'11'!$E$37+0))</f>
        <v>0</v>
      </c>
      <c r="E2417" s="6">
        <f>MAX('11'!$F$42+0,MIN('935'!N186+0,'11'!$F$37+0))</f>
        <v>0</v>
      </c>
      <c r="F2417" s="6">
        <f>MAX('11'!$G$42+0,MIN('935'!O186+0,'11'!$G$37+0))</f>
        <v>0</v>
      </c>
      <c r="G2417" s="10"/>
    </row>
    <row r="2418" spans="1:7">
      <c r="A2418" s="21">
        <v>181</v>
      </c>
      <c r="B2418" s="6">
        <f>MAX('11'!$C$42+0,MIN('935'!K187+0,'11'!$C$37+0))</f>
        <v>0</v>
      </c>
      <c r="C2418" s="6">
        <f>MAX('11'!$D$42+0,MIN('935'!L187+0,'11'!$D$37+0))</f>
        <v>0</v>
      </c>
      <c r="D2418" s="6">
        <f>MAX('11'!$E$42+0,MIN('935'!M187+0,'11'!$E$37+0))</f>
        <v>0</v>
      </c>
      <c r="E2418" s="6">
        <f>MAX('11'!$F$42+0,MIN('935'!N187+0,'11'!$F$37+0))</f>
        <v>0</v>
      </c>
      <c r="F2418" s="6">
        <f>MAX('11'!$G$42+0,MIN('935'!O187+0,'11'!$G$37+0))</f>
        <v>0</v>
      </c>
      <c r="G2418" s="10"/>
    </row>
    <row r="2419" spans="1:7">
      <c r="A2419" s="21">
        <v>182</v>
      </c>
      <c r="B2419" s="6">
        <f>MAX('11'!$C$42+0,MIN('935'!K188+0,'11'!$C$37+0))</f>
        <v>0</v>
      </c>
      <c r="C2419" s="6">
        <f>MAX('11'!$D$42+0,MIN('935'!L188+0,'11'!$D$37+0))</f>
        <v>0</v>
      </c>
      <c r="D2419" s="6">
        <f>MAX('11'!$E$42+0,MIN('935'!M188+0,'11'!$E$37+0))</f>
        <v>0</v>
      </c>
      <c r="E2419" s="6">
        <f>MAX('11'!$F$42+0,MIN('935'!N188+0,'11'!$F$37+0))</f>
        <v>0</v>
      </c>
      <c r="F2419" s="6">
        <f>MAX('11'!$G$42+0,MIN('935'!O188+0,'11'!$G$37+0))</f>
        <v>0</v>
      </c>
      <c r="G2419" s="10"/>
    </row>
    <row r="2420" spans="1:7">
      <c r="A2420" s="21">
        <v>183</v>
      </c>
      <c r="B2420" s="6">
        <f>MAX('11'!$C$42+0,MIN('935'!K189+0,'11'!$C$37+0))</f>
        <v>0</v>
      </c>
      <c r="C2420" s="6">
        <f>MAX('11'!$D$42+0,MIN('935'!L189+0,'11'!$D$37+0))</f>
        <v>0</v>
      </c>
      <c r="D2420" s="6">
        <f>MAX('11'!$E$42+0,MIN('935'!M189+0,'11'!$E$37+0))</f>
        <v>0</v>
      </c>
      <c r="E2420" s="6">
        <f>MAX('11'!$F$42+0,MIN('935'!N189+0,'11'!$F$37+0))</f>
        <v>0</v>
      </c>
      <c r="F2420" s="6">
        <f>MAX('11'!$G$42+0,MIN('935'!O189+0,'11'!$G$37+0))</f>
        <v>0</v>
      </c>
      <c r="G2420" s="10"/>
    </row>
    <row r="2421" spans="1:7">
      <c r="A2421" s="21">
        <v>184</v>
      </c>
      <c r="B2421" s="6">
        <f>MAX('11'!$C$42+0,MIN('935'!K190+0,'11'!$C$37+0))</f>
        <v>0</v>
      </c>
      <c r="C2421" s="6">
        <f>MAX('11'!$D$42+0,MIN('935'!L190+0,'11'!$D$37+0))</f>
        <v>0</v>
      </c>
      <c r="D2421" s="6">
        <f>MAX('11'!$E$42+0,MIN('935'!M190+0,'11'!$E$37+0))</f>
        <v>0</v>
      </c>
      <c r="E2421" s="6">
        <f>MAX('11'!$F$42+0,MIN('935'!N190+0,'11'!$F$37+0))</f>
        <v>0</v>
      </c>
      <c r="F2421" s="6">
        <f>MAX('11'!$G$42+0,MIN('935'!O190+0,'11'!$G$37+0))</f>
        <v>0</v>
      </c>
      <c r="G2421" s="10"/>
    </row>
    <row r="2422" spans="1:7">
      <c r="A2422" s="21">
        <v>185</v>
      </c>
      <c r="B2422" s="6">
        <f>MAX('11'!$C$42+0,MIN('935'!K191+0,'11'!$C$37+0))</f>
        <v>0</v>
      </c>
      <c r="C2422" s="6">
        <f>MAX('11'!$D$42+0,MIN('935'!L191+0,'11'!$D$37+0))</f>
        <v>0</v>
      </c>
      <c r="D2422" s="6">
        <f>MAX('11'!$E$42+0,MIN('935'!M191+0,'11'!$E$37+0))</f>
        <v>0</v>
      </c>
      <c r="E2422" s="6">
        <f>MAX('11'!$F$42+0,MIN('935'!N191+0,'11'!$F$37+0))</f>
        <v>0</v>
      </c>
      <c r="F2422" s="6">
        <f>MAX('11'!$G$42+0,MIN('935'!O191+0,'11'!$G$37+0))</f>
        <v>0</v>
      </c>
      <c r="G2422" s="10"/>
    </row>
    <row r="2423" spans="1:7">
      <c r="A2423" s="21">
        <v>186</v>
      </c>
      <c r="B2423" s="6">
        <f>MAX('11'!$C$42+0,MIN('935'!K192+0,'11'!$C$37+0))</f>
        <v>0</v>
      </c>
      <c r="C2423" s="6">
        <f>MAX('11'!$D$42+0,MIN('935'!L192+0,'11'!$D$37+0))</f>
        <v>0</v>
      </c>
      <c r="D2423" s="6">
        <f>MAX('11'!$E$42+0,MIN('935'!M192+0,'11'!$E$37+0))</f>
        <v>0</v>
      </c>
      <c r="E2423" s="6">
        <f>MAX('11'!$F$42+0,MIN('935'!N192+0,'11'!$F$37+0))</f>
        <v>0</v>
      </c>
      <c r="F2423" s="6">
        <f>MAX('11'!$G$42+0,MIN('935'!O192+0,'11'!$G$37+0))</f>
        <v>0</v>
      </c>
      <c r="G2423" s="10"/>
    </row>
    <row r="2424" spans="1:7">
      <c r="A2424" s="21">
        <v>187</v>
      </c>
      <c r="B2424" s="6">
        <f>MAX('11'!$C$42+0,MIN('935'!K193+0,'11'!$C$37+0))</f>
        <v>0</v>
      </c>
      <c r="C2424" s="6">
        <f>MAX('11'!$D$42+0,MIN('935'!L193+0,'11'!$D$37+0))</f>
        <v>0</v>
      </c>
      <c r="D2424" s="6">
        <f>MAX('11'!$E$42+0,MIN('935'!M193+0,'11'!$E$37+0))</f>
        <v>0</v>
      </c>
      <c r="E2424" s="6">
        <f>MAX('11'!$F$42+0,MIN('935'!N193+0,'11'!$F$37+0))</f>
        <v>0</v>
      </c>
      <c r="F2424" s="6">
        <f>MAX('11'!$G$42+0,MIN('935'!O193+0,'11'!$G$37+0))</f>
        <v>0</v>
      </c>
      <c r="G2424" s="10"/>
    </row>
    <row r="2425" spans="1:7">
      <c r="A2425" s="21">
        <v>188</v>
      </c>
      <c r="B2425" s="6">
        <f>MAX('11'!$C$42+0,MIN('935'!K194+0,'11'!$C$37+0))</f>
        <v>0</v>
      </c>
      <c r="C2425" s="6">
        <f>MAX('11'!$D$42+0,MIN('935'!L194+0,'11'!$D$37+0))</f>
        <v>0</v>
      </c>
      <c r="D2425" s="6">
        <f>MAX('11'!$E$42+0,MIN('935'!M194+0,'11'!$E$37+0))</f>
        <v>0</v>
      </c>
      <c r="E2425" s="6">
        <f>MAX('11'!$F$42+0,MIN('935'!N194+0,'11'!$F$37+0))</f>
        <v>0</v>
      </c>
      <c r="F2425" s="6">
        <f>MAX('11'!$G$42+0,MIN('935'!O194+0,'11'!$G$37+0))</f>
        <v>0</v>
      </c>
      <c r="G2425" s="10"/>
    </row>
    <row r="2426" spans="1:7">
      <c r="A2426" s="21">
        <v>189</v>
      </c>
      <c r="B2426" s="6">
        <f>MAX('11'!$C$42+0,MIN('935'!K195+0,'11'!$C$37+0))</f>
        <v>0</v>
      </c>
      <c r="C2426" s="6">
        <f>MAX('11'!$D$42+0,MIN('935'!L195+0,'11'!$D$37+0))</f>
        <v>0</v>
      </c>
      <c r="D2426" s="6">
        <f>MAX('11'!$E$42+0,MIN('935'!M195+0,'11'!$E$37+0))</f>
        <v>0</v>
      </c>
      <c r="E2426" s="6">
        <f>MAX('11'!$F$42+0,MIN('935'!N195+0,'11'!$F$37+0))</f>
        <v>0</v>
      </c>
      <c r="F2426" s="6">
        <f>MAX('11'!$G$42+0,MIN('935'!O195+0,'11'!$G$37+0))</f>
        <v>0</v>
      </c>
      <c r="G2426" s="10"/>
    </row>
    <row r="2427" spans="1:7">
      <c r="A2427" s="21">
        <v>190</v>
      </c>
      <c r="B2427" s="6">
        <f>MAX('11'!$C$42+0,MIN('935'!K196+0,'11'!$C$37+0))</f>
        <v>0</v>
      </c>
      <c r="C2427" s="6">
        <f>MAX('11'!$D$42+0,MIN('935'!L196+0,'11'!$D$37+0))</f>
        <v>0</v>
      </c>
      <c r="D2427" s="6">
        <f>MAX('11'!$E$42+0,MIN('935'!M196+0,'11'!$E$37+0))</f>
        <v>0</v>
      </c>
      <c r="E2427" s="6">
        <f>MAX('11'!$F$42+0,MIN('935'!N196+0,'11'!$F$37+0))</f>
        <v>0</v>
      </c>
      <c r="F2427" s="6">
        <f>MAX('11'!$G$42+0,MIN('935'!O196+0,'11'!$G$37+0))</f>
        <v>0</v>
      </c>
      <c r="G2427" s="10"/>
    </row>
    <row r="2428" spans="1:7">
      <c r="A2428" s="21">
        <v>191</v>
      </c>
      <c r="B2428" s="6">
        <f>MAX('11'!$C$42+0,MIN('935'!K197+0,'11'!$C$37+0))</f>
        <v>0</v>
      </c>
      <c r="C2428" s="6">
        <f>MAX('11'!$D$42+0,MIN('935'!L197+0,'11'!$D$37+0))</f>
        <v>0</v>
      </c>
      <c r="D2428" s="6">
        <f>MAX('11'!$E$42+0,MIN('935'!M197+0,'11'!$E$37+0))</f>
        <v>0</v>
      </c>
      <c r="E2428" s="6">
        <f>MAX('11'!$F$42+0,MIN('935'!N197+0,'11'!$F$37+0))</f>
        <v>0</v>
      </c>
      <c r="F2428" s="6">
        <f>MAX('11'!$G$42+0,MIN('935'!O197+0,'11'!$G$37+0))</f>
        <v>0</v>
      </c>
      <c r="G2428" s="10"/>
    </row>
    <row r="2429" spans="1:7">
      <c r="A2429" s="21">
        <v>192</v>
      </c>
      <c r="B2429" s="6">
        <f>MAX('11'!$C$42+0,MIN('935'!K198+0,'11'!$C$37+0))</f>
        <v>0</v>
      </c>
      <c r="C2429" s="6">
        <f>MAX('11'!$D$42+0,MIN('935'!L198+0,'11'!$D$37+0))</f>
        <v>0</v>
      </c>
      <c r="D2429" s="6">
        <f>MAX('11'!$E$42+0,MIN('935'!M198+0,'11'!$E$37+0))</f>
        <v>0</v>
      </c>
      <c r="E2429" s="6">
        <f>MAX('11'!$F$42+0,MIN('935'!N198+0,'11'!$F$37+0))</f>
        <v>0</v>
      </c>
      <c r="F2429" s="6">
        <f>MAX('11'!$G$42+0,MIN('935'!O198+0,'11'!$G$37+0))</f>
        <v>0</v>
      </c>
      <c r="G2429" s="10"/>
    </row>
    <row r="2430" spans="1:7">
      <c r="A2430" s="21">
        <v>193</v>
      </c>
      <c r="B2430" s="6">
        <f>MAX('11'!$C$42+0,MIN('935'!K199+0,'11'!$C$37+0))</f>
        <v>0</v>
      </c>
      <c r="C2430" s="6">
        <f>MAX('11'!$D$42+0,MIN('935'!L199+0,'11'!$D$37+0))</f>
        <v>0</v>
      </c>
      <c r="D2430" s="6">
        <f>MAX('11'!$E$42+0,MIN('935'!M199+0,'11'!$E$37+0))</f>
        <v>0</v>
      </c>
      <c r="E2430" s="6">
        <f>MAX('11'!$F$42+0,MIN('935'!N199+0,'11'!$F$37+0))</f>
        <v>0</v>
      </c>
      <c r="F2430" s="6">
        <f>MAX('11'!$G$42+0,MIN('935'!O199+0,'11'!$G$37+0))</f>
        <v>0</v>
      </c>
      <c r="G2430" s="10"/>
    </row>
    <row r="2431" spans="1:7">
      <c r="A2431" s="21">
        <v>194</v>
      </c>
      <c r="B2431" s="6">
        <f>MAX('11'!$C$42+0,MIN('935'!K200+0,'11'!$C$37+0))</f>
        <v>0</v>
      </c>
      <c r="C2431" s="6">
        <f>MAX('11'!$D$42+0,MIN('935'!L200+0,'11'!$D$37+0))</f>
        <v>0</v>
      </c>
      <c r="D2431" s="6">
        <f>MAX('11'!$E$42+0,MIN('935'!M200+0,'11'!$E$37+0))</f>
        <v>0</v>
      </c>
      <c r="E2431" s="6">
        <f>MAX('11'!$F$42+0,MIN('935'!N200+0,'11'!$F$37+0))</f>
        <v>0</v>
      </c>
      <c r="F2431" s="6">
        <f>MAX('11'!$G$42+0,MIN('935'!O200+0,'11'!$G$37+0))</f>
        <v>0</v>
      </c>
      <c r="G2431" s="10"/>
    </row>
    <row r="2432" spans="1:7">
      <c r="A2432" s="21">
        <v>195</v>
      </c>
      <c r="B2432" s="6">
        <f>MAX('11'!$C$42+0,MIN('935'!K201+0,'11'!$C$37+0))</f>
        <v>0</v>
      </c>
      <c r="C2432" s="6">
        <f>MAX('11'!$D$42+0,MIN('935'!L201+0,'11'!$D$37+0))</f>
        <v>0</v>
      </c>
      <c r="D2432" s="6">
        <f>MAX('11'!$E$42+0,MIN('935'!M201+0,'11'!$E$37+0))</f>
        <v>0</v>
      </c>
      <c r="E2432" s="6">
        <f>MAX('11'!$F$42+0,MIN('935'!N201+0,'11'!$F$37+0))</f>
        <v>0</v>
      </c>
      <c r="F2432" s="6">
        <f>MAX('11'!$G$42+0,MIN('935'!O201+0,'11'!$G$37+0))</f>
        <v>0</v>
      </c>
      <c r="G2432" s="10"/>
    </row>
    <row r="2433" spans="1:7">
      <c r="A2433" s="21">
        <v>196</v>
      </c>
      <c r="B2433" s="6">
        <f>MAX('11'!$C$42+0,MIN('935'!K202+0,'11'!$C$37+0))</f>
        <v>0</v>
      </c>
      <c r="C2433" s="6">
        <f>MAX('11'!$D$42+0,MIN('935'!L202+0,'11'!$D$37+0))</f>
        <v>0</v>
      </c>
      <c r="D2433" s="6">
        <f>MAX('11'!$E$42+0,MIN('935'!M202+0,'11'!$E$37+0))</f>
        <v>0</v>
      </c>
      <c r="E2433" s="6">
        <f>MAX('11'!$F$42+0,MIN('935'!N202+0,'11'!$F$37+0))</f>
        <v>0</v>
      </c>
      <c r="F2433" s="6">
        <f>MAX('11'!$G$42+0,MIN('935'!O202+0,'11'!$G$37+0))</f>
        <v>0</v>
      </c>
      <c r="G2433" s="10"/>
    </row>
    <row r="2434" spans="1:7">
      <c r="A2434" s="21">
        <v>197</v>
      </c>
      <c r="B2434" s="6">
        <f>MAX('11'!$C$42+0,MIN('935'!K203+0,'11'!$C$37+0))</f>
        <v>0</v>
      </c>
      <c r="C2434" s="6">
        <f>MAX('11'!$D$42+0,MIN('935'!L203+0,'11'!$D$37+0))</f>
        <v>0</v>
      </c>
      <c r="D2434" s="6">
        <f>MAX('11'!$E$42+0,MIN('935'!M203+0,'11'!$E$37+0))</f>
        <v>0</v>
      </c>
      <c r="E2434" s="6">
        <f>MAX('11'!$F$42+0,MIN('935'!N203+0,'11'!$F$37+0))</f>
        <v>0</v>
      </c>
      <c r="F2434" s="6">
        <f>MAX('11'!$G$42+0,MIN('935'!O203+0,'11'!$G$37+0))</f>
        <v>0</v>
      </c>
      <c r="G2434" s="10"/>
    </row>
    <row r="2435" spans="1:7">
      <c r="A2435" s="21">
        <v>198</v>
      </c>
      <c r="B2435" s="6">
        <f>MAX('11'!$C$42+0,MIN('935'!K204+0,'11'!$C$37+0))</f>
        <v>0</v>
      </c>
      <c r="C2435" s="6">
        <f>MAX('11'!$D$42+0,MIN('935'!L204+0,'11'!$D$37+0))</f>
        <v>0</v>
      </c>
      <c r="D2435" s="6">
        <f>MAX('11'!$E$42+0,MIN('935'!M204+0,'11'!$E$37+0))</f>
        <v>0</v>
      </c>
      <c r="E2435" s="6">
        <f>MAX('11'!$F$42+0,MIN('935'!N204+0,'11'!$F$37+0))</f>
        <v>0</v>
      </c>
      <c r="F2435" s="6">
        <f>MAX('11'!$G$42+0,MIN('935'!O204+0,'11'!$G$37+0))</f>
        <v>0</v>
      </c>
      <c r="G2435" s="10"/>
    </row>
    <row r="2436" spans="1:7">
      <c r="A2436" s="21">
        <v>199</v>
      </c>
      <c r="B2436" s="6">
        <f>MAX('11'!$C$42+0,MIN('935'!K205+0,'11'!$C$37+0))</f>
        <v>0</v>
      </c>
      <c r="C2436" s="6">
        <f>MAX('11'!$D$42+0,MIN('935'!L205+0,'11'!$D$37+0))</f>
        <v>0</v>
      </c>
      <c r="D2436" s="6">
        <f>MAX('11'!$E$42+0,MIN('935'!M205+0,'11'!$E$37+0))</f>
        <v>0</v>
      </c>
      <c r="E2436" s="6">
        <f>MAX('11'!$F$42+0,MIN('935'!N205+0,'11'!$F$37+0))</f>
        <v>0</v>
      </c>
      <c r="F2436" s="6">
        <f>MAX('11'!$G$42+0,MIN('935'!O205+0,'11'!$G$37+0))</f>
        <v>0</v>
      </c>
      <c r="G2436" s="10"/>
    </row>
    <row r="2437" spans="1:7">
      <c r="A2437" s="21">
        <v>200</v>
      </c>
      <c r="B2437" s="6">
        <f>MAX('11'!$C$42+0,MIN('935'!K206+0,'11'!$C$37+0))</f>
        <v>0</v>
      </c>
      <c r="C2437" s="6">
        <f>MAX('11'!$D$42+0,MIN('935'!L206+0,'11'!$D$37+0))</f>
        <v>0</v>
      </c>
      <c r="D2437" s="6">
        <f>MAX('11'!$E$42+0,MIN('935'!M206+0,'11'!$E$37+0))</f>
        <v>0</v>
      </c>
      <c r="E2437" s="6">
        <f>MAX('11'!$F$42+0,MIN('935'!N206+0,'11'!$F$37+0))</f>
        <v>0</v>
      </c>
      <c r="F2437" s="6">
        <f>MAX('11'!$G$42+0,MIN('935'!O206+0,'11'!$G$37+0))</f>
        <v>0</v>
      </c>
      <c r="G2437" s="10"/>
    </row>
    <row r="2438" spans="1:7">
      <c r="A2438" s="21">
        <v>201</v>
      </c>
      <c r="B2438" s="6">
        <f>MAX('11'!$C$42+0,MIN('935'!K207+0,'11'!$C$37+0))</f>
        <v>0</v>
      </c>
      <c r="C2438" s="6">
        <f>MAX('11'!$D$42+0,MIN('935'!L207+0,'11'!$D$37+0))</f>
        <v>0</v>
      </c>
      <c r="D2438" s="6">
        <f>MAX('11'!$E$42+0,MIN('935'!M207+0,'11'!$E$37+0))</f>
        <v>0</v>
      </c>
      <c r="E2438" s="6">
        <f>MAX('11'!$F$42+0,MIN('935'!N207+0,'11'!$F$37+0))</f>
        <v>0</v>
      </c>
      <c r="F2438" s="6">
        <f>MAX('11'!$G$42+0,MIN('935'!O207+0,'11'!$G$37+0))</f>
        <v>0</v>
      </c>
      <c r="G2438" s="10"/>
    </row>
    <row r="2439" spans="1:7">
      <c r="A2439" s="21">
        <v>202</v>
      </c>
      <c r="B2439" s="6">
        <f>MAX('11'!$C$42+0,MIN('935'!K208+0,'11'!$C$37+0))</f>
        <v>0</v>
      </c>
      <c r="C2439" s="6">
        <f>MAX('11'!$D$42+0,MIN('935'!L208+0,'11'!$D$37+0))</f>
        <v>0</v>
      </c>
      <c r="D2439" s="6">
        <f>MAX('11'!$E$42+0,MIN('935'!M208+0,'11'!$E$37+0))</f>
        <v>0</v>
      </c>
      <c r="E2439" s="6">
        <f>MAX('11'!$F$42+0,MIN('935'!N208+0,'11'!$F$37+0))</f>
        <v>0</v>
      </c>
      <c r="F2439" s="6">
        <f>MAX('11'!$G$42+0,MIN('935'!O208+0,'11'!$G$37+0))</f>
        <v>0</v>
      </c>
      <c r="G2439" s="10"/>
    </row>
    <row r="2440" spans="1:7">
      <c r="A2440" s="21">
        <v>203</v>
      </c>
      <c r="B2440" s="6">
        <f>MAX('11'!$C$42+0,MIN('935'!K209+0,'11'!$C$37+0))</f>
        <v>0</v>
      </c>
      <c r="C2440" s="6">
        <f>MAX('11'!$D$42+0,MIN('935'!L209+0,'11'!$D$37+0))</f>
        <v>0</v>
      </c>
      <c r="D2440" s="6">
        <f>MAX('11'!$E$42+0,MIN('935'!M209+0,'11'!$E$37+0))</f>
        <v>0</v>
      </c>
      <c r="E2440" s="6">
        <f>MAX('11'!$F$42+0,MIN('935'!N209+0,'11'!$F$37+0))</f>
        <v>0</v>
      </c>
      <c r="F2440" s="6">
        <f>MAX('11'!$G$42+0,MIN('935'!O209+0,'11'!$G$37+0))</f>
        <v>0</v>
      </c>
      <c r="G2440" s="10"/>
    </row>
    <row r="2441" spans="1:7">
      <c r="A2441" s="21">
        <v>204</v>
      </c>
      <c r="B2441" s="6">
        <f>MAX('11'!$C$42+0,MIN('935'!K210+0,'11'!$C$37+0))</f>
        <v>0</v>
      </c>
      <c r="C2441" s="6">
        <f>MAX('11'!$D$42+0,MIN('935'!L210+0,'11'!$D$37+0))</f>
        <v>0</v>
      </c>
      <c r="D2441" s="6">
        <f>MAX('11'!$E$42+0,MIN('935'!M210+0,'11'!$E$37+0))</f>
        <v>0</v>
      </c>
      <c r="E2441" s="6">
        <f>MAX('11'!$F$42+0,MIN('935'!N210+0,'11'!$F$37+0))</f>
        <v>0</v>
      </c>
      <c r="F2441" s="6">
        <f>MAX('11'!$G$42+0,MIN('935'!O210+0,'11'!$G$37+0))</f>
        <v>0</v>
      </c>
      <c r="G2441" s="10"/>
    </row>
    <row r="2442" spans="1:7">
      <c r="A2442" s="21">
        <v>205</v>
      </c>
      <c r="B2442" s="6">
        <f>MAX('11'!$C$42+0,MIN('935'!K211+0,'11'!$C$37+0))</f>
        <v>0</v>
      </c>
      <c r="C2442" s="6">
        <f>MAX('11'!$D$42+0,MIN('935'!L211+0,'11'!$D$37+0))</f>
        <v>0</v>
      </c>
      <c r="D2442" s="6">
        <f>MAX('11'!$E$42+0,MIN('935'!M211+0,'11'!$E$37+0))</f>
        <v>0</v>
      </c>
      <c r="E2442" s="6">
        <f>MAX('11'!$F$42+0,MIN('935'!N211+0,'11'!$F$37+0))</f>
        <v>0</v>
      </c>
      <c r="F2442" s="6">
        <f>MAX('11'!$G$42+0,MIN('935'!O211+0,'11'!$G$37+0))</f>
        <v>0</v>
      </c>
      <c r="G2442" s="10"/>
    </row>
    <row r="2443" spans="1:7">
      <c r="A2443" s="21">
        <v>206</v>
      </c>
      <c r="B2443" s="6">
        <f>MAX('11'!$C$42+0,MIN('935'!K212+0,'11'!$C$37+0))</f>
        <v>0</v>
      </c>
      <c r="C2443" s="6">
        <f>MAX('11'!$D$42+0,MIN('935'!L212+0,'11'!$D$37+0))</f>
        <v>0</v>
      </c>
      <c r="D2443" s="6">
        <f>MAX('11'!$E$42+0,MIN('935'!M212+0,'11'!$E$37+0))</f>
        <v>0</v>
      </c>
      <c r="E2443" s="6">
        <f>MAX('11'!$F$42+0,MIN('935'!N212+0,'11'!$F$37+0))</f>
        <v>0</v>
      </c>
      <c r="F2443" s="6">
        <f>MAX('11'!$G$42+0,MIN('935'!O212+0,'11'!$G$37+0))</f>
        <v>0</v>
      </c>
      <c r="G2443" s="10"/>
    </row>
    <row r="2444" spans="1:7">
      <c r="A2444" s="21">
        <v>207</v>
      </c>
      <c r="B2444" s="6">
        <f>MAX('11'!$C$42+0,MIN('935'!K213+0,'11'!$C$37+0))</f>
        <v>0</v>
      </c>
      <c r="C2444" s="6">
        <f>MAX('11'!$D$42+0,MIN('935'!L213+0,'11'!$D$37+0))</f>
        <v>0</v>
      </c>
      <c r="D2444" s="6">
        <f>MAX('11'!$E$42+0,MIN('935'!M213+0,'11'!$E$37+0))</f>
        <v>0</v>
      </c>
      <c r="E2444" s="6">
        <f>MAX('11'!$F$42+0,MIN('935'!N213+0,'11'!$F$37+0))</f>
        <v>0</v>
      </c>
      <c r="F2444" s="6">
        <f>MAX('11'!$G$42+0,MIN('935'!O213+0,'11'!$G$37+0))</f>
        <v>0</v>
      </c>
      <c r="G2444" s="10"/>
    </row>
    <row r="2445" spans="1:7">
      <c r="A2445" s="21">
        <v>208</v>
      </c>
      <c r="B2445" s="6">
        <f>MAX('11'!$C$42+0,MIN('935'!K214+0,'11'!$C$37+0))</f>
        <v>0</v>
      </c>
      <c r="C2445" s="6">
        <f>MAX('11'!$D$42+0,MIN('935'!L214+0,'11'!$D$37+0))</f>
        <v>0</v>
      </c>
      <c r="D2445" s="6">
        <f>MAX('11'!$E$42+0,MIN('935'!M214+0,'11'!$E$37+0))</f>
        <v>0</v>
      </c>
      <c r="E2445" s="6">
        <f>MAX('11'!$F$42+0,MIN('935'!N214+0,'11'!$F$37+0))</f>
        <v>0</v>
      </c>
      <c r="F2445" s="6">
        <f>MAX('11'!$G$42+0,MIN('935'!O214+0,'11'!$G$37+0))</f>
        <v>0</v>
      </c>
      <c r="G2445" s="10"/>
    </row>
    <row r="2446" spans="1:7">
      <c r="A2446" s="21">
        <v>209</v>
      </c>
      <c r="B2446" s="6">
        <f>MAX('11'!$C$42+0,MIN('935'!K215+0,'11'!$C$37+0))</f>
        <v>0</v>
      </c>
      <c r="C2446" s="6">
        <f>MAX('11'!$D$42+0,MIN('935'!L215+0,'11'!$D$37+0))</f>
        <v>0</v>
      </c>
      <c r="D2446" s="6">
        <f>MAX('11'!$E$42+0,MIN('935'!M215+0,'11'!$E$37+0))</f>
        <v>0</v>
      </c>
      <c r="E2446" s="6">
        <f>MAX('11'!$F$42+0,MIN('935'!N215+0,'11'!$F$37+0))</f>
        <v>0</v>
      </c>
      <c r="F2446" s="6">
        <f>MAX('11'!$G$42+0,MIN('935'!O215+0,'11'!$G$37+0))</f>
        <v>0</v>
      </c>
      <c r="G2446" s="10"/>
    </row>
    <row r="2447" spans="1:7">
      <c r="A2447" s="21">
        <v>210</v>
      </c>
      <c r="B2447" s="6">
        <f>MAX('11'!$C$42+0,MIN('935'!K216+0,'11'!$C$37+0))</f>
        <v>0</v>
      </c>
      <c r="C2447" s="6">
        <f>MAX('11'!$D$42+0,MIN('935'!L216+0,'11'!$D$37+0))</f>
        <v>0</v>
      </c>
      <c r="D2447" s="6">
        <f>MAX('11'!$E$42+0,MIN('935'!M216+0,'11'!$E$37+0))</f>
        <v>0</v>
      </c>
      <c r="E2447" s="6">
        <f>MAX('11'!$F$42+0,MIN('935'!N216+0,'11'!$F$37+0))</f>
        <v>0</v>
      </c>
      <c r="F2447" s="6">
        <f>MAX('11'!$G$42+0,MIN('935'!O216+0,'11'!$G$37+0))</f>
        <v>0</v>
      </c>
      <c r="G2447" s="10"/>
    </row>
    <row r="2448" spans="1:7">
      <c r="A2448" s="21">
        <v>211</v>
      </c>
      <c r="B2448" s="6">
        <f>MAX('11'!$C$42+0,MIN('935'!K217+0,'11'!$C$37+0))</f>
        <v>0</v>
      </c>
      <c r="C2448" s="6">
        <f>MAX('11'!$D$42+0,MIN('935'!L217+0,'11'!$D$37+0))</f>
        <v>0</v>
      </c>
      <c r="D2448" s="6">
        <f>MAX('11'!$E$42+0,MIN('935'!M217+0,'11'!$E$37+0))</f>
        <v>0</v>
      </c>
      <c r="E2448" s="6">
        <f>MAX('11'!$F$42+0,MIN('935'!N217+0,'11'!$F$37+0))</f>
        <v>0</v>
      </c>
      <c r="F2448" s="6">
        <f>MAX('11'!$G$42+0,MIN('935'!O217+0,'11'!$G$37+0))</f>
        <v>0</v>
      </c>
      <c r="G2448" s="10"/>
    </row>
    <row r="2449" spans="1:7">
      <c r="A2449" s="21">
        <v>212</v>
      </c>
      <c r="B2449" s="6">
        <f>MAX('11'!$C$42+0,MIN('935'!K218+0,'11'!$C$37+0))</f>
        <v>0</v>
      </c>
      <c r="C2449" s="6">
        <f>MAX('11'!$D$42+0,MIN('935'!L218+0,'11'!$D$37+0))</f>
        <v>0</v>
      </c>
      <c r="D2449" s="6">
        <f>MAX('11'!$E$42+0,MIN('935'!M218+0,'11'!$E$37+0))</f>
        <v>0</v>
      </c>
      <c r="E2449" s="6">
        <f>MAX('11'!$F$42+0,MIN('935'!N218+0,'11'!$F$37+0))</f>
        <v>0</v>
      </c>
      <c r="F2449" s="6">
        <f>MAX('11'!$G$42+0,MIN('935'!O218+0,'11'!$G$37+0))</f>
        <v>0</v>
      </c>
      <c r="G2449" s="10"/>
    </row>
    <row r="2450" spans="1:7">
      <c r="A2450" s="21">
        <v>213</v>
      </c>
      <c r="B2450" s="6">
        <f>MAX('11'!$C$42+0,MIN('935'!K219+0,'11'!$C$37+0))</f>
        <v>0</v>
      </c>
      <c r="C2450" s="6">
        <f>MAX('11'!$D$42+0,MIN('935'!L219+0,'11'!$D$37+0))</f>
        <v>0</v>
      </c>
      <c r="D2450" s="6">
        <f>MAX('11'!$E$42+0,MIN('935'!M219+0,'11'!$E$37+0))</f>
        <v>0</v>
      </c>
      <c r="E2450" s="6">
        <f>MAX('11'!$F$42+0,MIN('935'!N219+0,'11'!$F$37+0))</f>
        <v>0</v>
      </c>
      <c r="F2450" s="6">
        <f>MAX('11'!$G$42+0,MIN('935'!O219+0,'11'!$G$37+0))</f>
        <v>0</v>
      </c>
      <c r="G2450" s="10"/>
    </row>
    <row r="2451" spans="1:7">
      <c r="A2451" s="21">
        <v>214</v>
      </c>
      <c r="B2451" s="6">
        <f>MAX('11'!$C$42+0,MIN('935'!K220+0,'11'!$C$37+0))</f>
        <v>0</v>
      </c>
      <c r="C2451" s="6">
        <f>MAX('11'!$D$42+0,MIN('935'!L220+0,'11'!$D$37+0))</f>
        <v>0</v>
      </c>
      <c r="D2451" s="6">
        <f>MAX('11'!$E$42+0,MIN('935'!M220+0,'11'!$E$37+0))</f>
        <v>0</v>
      </c>
      <c r="E2451" s="6">
        <f>MAX('11'!$F$42+0,MIN('935'!N220+0,'11'!$F$37+0))</f>
        <v>0</v>
      </c>
      <c r="F2451" s="6">
        <f>MAX('11'!$G$42+0,MIN('935'!O220+0,'11'!$G$37+0))</f>
        <v>0</v>
      </c>
      <c r="G2451" s="10"/>
    </row>
    <row r="2452" spans="1:7">
      <c r="A2452" s="21">
        <v>215</v>
      </c>
      <c r="B2452" s="6">
        <f>MAX('11'!$C$42+0,MIN('935'!K221+0,'11'!$C$37+0))</f>
        <v>0</v>
      </c>
      <c r="C2452" s="6">
        <f>MAX('11'!$D$42+0,MIN('935'!L221+0,'11'!$D$37+0))</f>
        <v>0</v>
      </c>
      <c r="D2452" s="6">
        <f>MAX('11'!$E$42+0,MIN('935'!M221+0,'11'!$E$37+0))</f>
        <v>0</v>
      </c>
      <c r="E2452" s="6">
        <f>MAX('11'!$F$42+0,MIN('935'!N221+0,'11'!$F$37+0))</f>
        <v>0</v>
      </c>
      <c r="F2452" s="6">
        <f>MAX('11'!$G$42+0,MIN('935'!O221+0,'11'!$G$37+0))</f>
        <v>0</v>
      </c>
      <c r="G2452" s="10"/>
    </row>
    <row r="2453" spans="1:7">
      <c r="A2453" s="21">
        <v>216</v>
      </c>
      <c r="B2453" s="6">
        <f>MAX('11'!$C$42+0,MIN('935'!K222+0,'11'!$C$37+0))</f>
        <v>0</v>
      </c>
      <c r="C2453" s="6">
        <f>MAX('11'!$D$42+0,MIN('935'!L222+0,'11'!$D$37+0))</f>
        <v>0</v>
      </c>
      <c r="D2453" s="6">
        <f>MAX('11'!$E$42+0,MIN('935'!M222+0,'11'!$E$37+0))</f>
        <v>0</v>
      </c>
      <c r="E2453" s="6">
        <f>MAX('11'!$F$42+0,MIN('935'!N222+0,'11'!$F$37+0))</f>
        <v>0</v>
      </c>
      <c r="F2453" s="6">
        <f>MAX('11'!$G$42+0,MIN('935'!O222+0,'11'!$G$37+0))</f>
        <v>0</v>
      </c>
      <c r="G2453" s="10"/>
    </row>
    <row r="2454" spans="1:7">
      <c r="A2454" s="21">
        <v>217</v>
      </c>
      <c r="B2454" s="6">
        <f>MAX('11'!$C$42+0,MIN('935'!K223+0,'11'!$C$37+0))</f>
        <v>0</v>
      </c>
      <c r="C2454" s="6">
        <f>MAX('11'!$D$42+0,MIN('935'!L223+0,'11'!$D$37+0))</f>
        <v>0</v>
      </c>
      <c r="D2454" s="6">
        <f>MAX('11'!$E$42+0,MIN('935'!M223+0,'11'!$E$37+0))</f>
        <v>0</v>
      </c>
      <c r="E2454" s="6">
        <f>MAX('11'!$F$42+0,MIN('935'!N223+0,'11'!$F$37+0))</f>
        <v>0</v>
      </c>
      <c r="F2454" s="6">
        <f>MAX('11'!$G$42+0,MIN('935'!O223+0,'11'!$G$37+0))</f>
        <v>0</v>
      </c>
      <c r="G2454" s="10"/>
    </row>
    <row r="2455" spans="1:7">
      <c r="A2455" s="21">
        <v>218</v>
      </c>
      <c r="B2455" s="6">
        <f>MAX('11'!$C$42+0,MIN('935'!K224+0,'11'!$C$37+0))</f>
        <v>0</v>
      </c>
      <c r="C2455" s="6">
        <f>MAX('11'!$D$42+0,MIN('935'!L224+0,'11'!$D$37+0))</f>
        <v>0</v>
      </c>
      <c r="D2455" s="6">
        <f>MAX('11'!$E$42+0,MIN('935'!M224+0,'11'!$E$37+0))</f>
        <v>0</v>
      </c>
      <c r="E2455" s="6">
        <f>MAX('11'!$F$42+0,MIN('935'!N224+0,'11'!$F$37+0))</f>
        <v>0</v>
      </c>
      <c r="F2455" s="6">
        <f>MAX('11'!$G$42+0,MIN('935'!O224+0,'11'!$G$37+0))</f>
        <v>0</v>
      </c>
      <c r="G2455" s="10"/>
    </row>
    <row r="2456" spans="1:7">
      <c r="A2456" s="21">
        <v>219</v>
      </c>
      <c r="B2456" s="6">
        <f>MAX('11'!$C$42+0,MIN('935'!K225+0,'11'!$C$37+0))</f>
        <v>0</v>
      </c>
      <c r="C2456" s="6">
        <f>MAX('11'!$D$42+0,MIN('935'!L225+0,'11'!$D$37+0))</f>
        <v>0</v>
      </c>
      <c r="D2456" s="6">
        <f>MAX('11'!$E$42+0,MIN('935'!M225+0,'11'!$E$37+0))</f>
        <v>0</v>
      </c>
      <c r="E2456" s="6">
        <f>MAX('11'!$F$42+0,MIN('935'!N225+0,'11'!$F$37+0))</f>
        <v>0</v>
      </c>
      <c r="F2456" s="6">
        <f>MAX('11'!$G$42+0,MIN('935'!O225+0,'11'!$G$37+0))</f>
        <v>0</v>
      </c>
      <c r="G2456" s="10"/>
    </row>
    <row r="2457" spans="1:7">
      <c r="A2457" s="21">
        <v>220</v>
      </c>
      <c r="B2457" s="6">
        <f>MAX('11'!$C$42+0,MIN('935'!K226+0,'11'!$C$37+0))</f>
        <v>0</v>
      </c>
      <c r="C2457" s="6">
        <f>MAX('11'!$D$42+0,MIN('935'!L226+0,'11'!$D$37+0))</f>
        <v>0</v>
      </c>
      <c r="D2457" s="6">
        <f>MAX('11'!$E$42+0,MIN('935'!M226+0,'11'!$E$37+0))</f>
        <v>0</v>
      </c>
      <c r="E2457" s="6">
        <f>MAX('11'!$F$42+0,MIN('935'!N226+0,'11'!$F$37+0))</f>
        <v>0</v>
      </c>
      <c r="F2457" s="6">
        <f>MAX('11'!$G$42+0,MIN('935'!O226+0,'11'!$G$37+0))</f>
        <v>0</v>
      </c>
      <c r="G2457" s="10"/>
    </row>
    <row r="2458" spans="1:7">
      <c r="A2458" s="21">
        <v>221</v>
      </c>
      <c r="B2458" s="6">
        <f>MAX('11'!$C$42+0,MIN('935'!K227+0,'11'!$C$37+0))</f>
        <v>0</v>
      </c>
      <c r="C2458" s="6">
        <f>MAX('11'!$D$42+0,MIN('935'!L227+0,'11'!$D$37+0))</f>
        <v>0</v>
      </c>
      <c r="D2458" s="6">
        <f>MAX('11'!$E$42+0,MIN('935'!M227+0,'11'!$E$37+0))</f>
        <v>0</v>
      </c>
      <c r="E2458" s="6">
        <f>MAX('11'!$F$42+0,MIN('935'!N227+0,'11'!$F$37+0))</f>
        <v>0</v>
      </c>
      <c r="F2458" s="6">
        <f>MAX('11'!$G$42+0,MIN('935'!O227+0,'11'!$G$37+0))</f>
        <v>0</v>
      </c>
      <c r="G2458" s="10"/>
    </row>
    <row r="2459" spans="1:7">
      <c r="A2459" s="21">
        <v>222</v>
      </c>
      <c r="B2459" s="6">
        <f>MAX('11'!$C$42+0,MIN('935'!K228+0,'11'!$C$37+0))</f>
        <v>0</v>
      </c>
      <c r="C2459" s="6">
        <f>MAX('11'!$D$42+0,MIN('935'!L228+0,'11'!$D$37+0))</f>
        <v>0</v>
      </c>
      <c r="D2459" s="6">
        <f>MAX('11'!$E$42+0,MIN('935'!M228+0,'11'!$E$37+0))</f>
        <v>0</v>
      </c>
      <c r="E2459" s="6">
        <f>MAX('11'!$F$42+0,MIN('935'!N228+0,'11'!$F$37+0))</f>
        <v>0</v>
      </c>
      <c r="F2459" s="6">
        <f>MAX('11'!$G$42+0,MIN('935'!O228+0,'11'!$G$37+0))</f>
        <v>0</v>
      </c>
      <c r="G2459" s="10"/>
    </row>
    <row r="2460" spans="1:7">
      <c r="A2460" s="21">
        <v>223</v>
      </c>
      <c r="B2460" s="6">
        <f>MAX('11'!$C$42+0,MIN('935'!K229+0,'11'!$C$37+0))</f>
        <v>0</v>
      </c>
      <c r="C2460" s="6">
        <f>MAX('11'!$D$42+0,MIN('935'!L229+0,'11'!$D$37+0))</f>
        <v>0</v>
      </c>
      <c r="D2460" s="6">
        <f>MAX('11'!$E$42+0,MIN('935'!M229+0,'11'!$E$37+0))</f>
        <v>0</v>
      </c>
      <c r="E2460" s="6">
        <f>MAX('11'!$F$42+0,MIN('935'!N229+0,'11'!$F$37+0))</f>
        <v>0</v>
      </c>
      <c r="F2460" s="6">
        <f>MAX('11'!$G$42+0,MIN('935'!O229+0,'11'!$G$37+0))</f>
        <v>0</v>
      </c>
      <c r="G2460" s="10"/>
    </row>
    <row r="2461" spans="1:7">
      <c r="A2461" s="21">
        <v>224</v>
      </c>
      <c r="B2461" s="6">
        <f>MAX('11'!$C$42+0,MIN('935'!K230+0,'11'!$C$37+0))</f>
        <v>0</v>
      </c>
      <c r="C2461" s="6">
        <f>MAX('11'!$D$42+0,MIN('935'!L230+0,'11'!$D$37+0))</f>
        <v>0</v>
      </c>
      <c r="D2461" s="6">
        <f>MAX('11'!$E$42+0,MIN('935'!M230+0,'11'!$E$37+0))</f>
        <v>0</v>
      </c>
      <c r="E2461" s="6">
        <f>MAX('11'!$F$42+0,MIN('935'!N230+0,'11'!$F$37+0))</f>
        <v>0</v>
      </c>
      <c r="F2461" s="6">
        <f>MAX('11'!$G$42+0,MIN('935'!O230+0,'11'!$G$37+0))</f>
        <v>0</v>
      </c>
      <c r="G2461" s="10"/>
    </row>
    <row r="2462" spans="1:7">
      <c r="A2462" s="21">
        <v>225</v>
      </c>
      <c r="B2462" s="6">
        <f>MAX('11'!$C$42+0,MIN('935'!K231+0,'11'!$C$37+0))</f>
        <v>0</v>
      </c>
      <c r="C2462" s="6">
        <f>MAX('11'!$D$42+0,MIN('935'!L231+0,'11'!$D$37+0))</f>
        <v>0</v>
      </c>
      <c r="D2462" s="6">
        <f>MAX('11'!$E$42+0,MIN('935'!M231+0,'11'!$E$37+0))</f>
        <v>0</v>
      </c>
      <c r="E2462" s="6">
        <f>MAX('11'!$F$42+0,MIN('935'!N231+0,'11'!$F$37+0))</f>
        <v>0</v>
      </c>
      <c r="F2462" s="6">
        <f>MAX('11'!$G$42+0,MIN('935'!O231+0,'11'!$G$37+0))</f>
        <v>0</v>
      </c>
      <c r="G2462" s="10"/>
    </row>
    <row r="2463" spans="1:7">
      <c r="A2463" s="21">
        <v>226</v>
      </c>
      <c r="B2463" s="6">
        <f>MAX('11'!$C$42+0,MIN('935'!K232+0,'11'!$C$37+0))</f>
        <v>0</v>
      </c>
      <c r="C2463" s="6">
        <f>MAX('11'!$D$42+0,MIN('935'!L232+0,'11'!$D$37+0))</f>
        <v>0</v>
      </c>
      <c r="D2463" s="6">
        <f>MAX('11'!$E$42+0,MIN('935'!M232+0,'11'!$E$37+0))</f>
        <v>0</v>
      </c>
      <c r="E2463" s="6">
        <f>MAX('11'!$F$42+0,MIN('935'!N232+0,'11'!$F$37+0))</f>
        <v>0</v>
      </c>
      <c r="F2463" s="6">
        <f>MAX('11'!$G$42+0,MIN('935'!O232+0,'11'!$G$37+0))</f>
        <v>0</v>
      </c>
      <c r="G2463" s="10"/>
    </row>
    <row r="2464" spans="1:7">
      <c r="A2464" s="21">
        <v>227</v>
      </c>
      <c r="B2464" s="6">
        <f>MAX('11'!$C$42+0,MIN('935'!K233+0,'11'!$C$37+0))</f>
        <v>0</v>
      </c>
      <c r="C2464" s="6">
        <f>MAX('11'!$D$42+0,MIN('935'!L233+0,'11'!$D$37+0))</f>
        <v>0</v>
      </c>
      <c r="D2464" s="6">
        <f>MAX('11'!$E$42+0,MIN('935'!M233+0,'11'!$E$37+0))</f>
        <v>0</v>
      </c>
      <c r="E2464" s="6">
        <f>MAX('11'!$F$42+0,MIN('935'!N233+0,'11'!$F$37+0))</f>
        <v>0</v>
      </c>
      <c r="F2464" s="6">
        <f>MAX('11'!$G$42+0,MIN('935'!O233+0,'11'!$G$37+0))</f>
        <v>0</v>
      </c>
      <c r="G2464" s="10"/>
    </row>
    <row r="2465" spans="1:7">
      <c r="A2465" s="21">
        <v>228</v>
      </c>
      <c r="B2465" s="6">
        <f>MAX('11'!$C$42+0,MIN('935'!K234+0,'11'!$C$37+0))</f>
        <v>0</v>
      </c>
      <c r="C2465" s="6">
        <f>MAX('11'!$D$42+0,MIN('935'!L234+0,'11'!$D$37+0))</f>
        <v>0</v>
      </c>
      <c r="D2465" s="6">
        <f>MAX('11'!$E$42+0,MIN('935'!M234+0,'11'!$E$37+0))</f>
        <v>0</v>
      </c>
      <c r="E2465" s="6">
        <f>MAX('11'!$F$42+0,MIN('935'!N234+0,'11'!$F$37+0))</f>
        <v>0</v>
      </c>
      <c r="F2465" s="6">
        <f>MAX('11'!$G$42+0,MIN('935'!O234+0,'11'!$G$37+0))</f>
        <v>0</v>
      </c>
      <c r="G2465" s="10"/>
    </row>
    <row r="2466" spans="1:7">
      <c r="A2466" s="21">
        <v>229</v>
      </c>
      <c r="B2466" s="6">
        <f>MAX('11'!$C$42+0,MIN('935'!K235+0,'11'!$C$37+0))</f>
        <v>0</v>
      </c>
      <c r="C2466" s="6">
        <f>MAX('11'!$D$42+0,MIN('935'!L235+0,'11'!$D$37+0))</f>
        <v>0</v>
      </c>
      <c r="D2466" s="6">
        <f>MAX('11'!$E$42+0,MIN('935'!M235+0,'11'!$E$37+0))</f>
        <v>0</v>
      </c>
      <c r="E2466" s="6">
        <f>MAX('11'!$F$42+0,MIN('935'!N235+0,'11'!$F$37+0))</f>
        <v>0</v>
      </c>
      <c r="F2466" s="6">
        <f>MAX('11'!$G$42+0,MIN('935'!O235+0,'11'!$G$37+0))</f>
        <v>0</v>
      </c>
      <c r="G2466" s="10"/>
    </row>
    <row r="2467" spans="1:7">
      <c r="A2467" s="21">
        <v>230</v>
      </c>
      <c r="B2467" s="6">
        <f>MAX('11'!$C$42+0,MIN('935'!K236+0,'11'!$C$37+0))</f>
        <v>0</v>
      </c>
      <c r="C2467" s="6">
        <f>MAX('11'!$D$42+0,MIN('935'!L236+0,'11'!$D$37+0))</f>
        <v>0</v>
      </c>
      <c r="D2467" s="6">
        <f>MAX('11'!$E$42+0,MIN('935'!M236+0,'11'!$E$37+0))</f>
        <v>0</v>
      </c>
      <c r="E2467" s="6">
        <f>MAX('11'!$F$42+0,MIN('935'!N236+0,'11'!$F$37+0))</f>
        <v>0</v>
      </c>
      <c r="F2467" s="6">
        <f>MAX('11'!$G$42+0,MIN('935'!O236+0,'11'!$G$37+0))</f>
        <v>0</v>
      </c>
      <c r="G2467" s="10"/>
    </row>
    <row r="2468" spans="1:7">
      <c r="A2468" s="21">
        <v>231</v>
      </c>
      <c r="B2468" s="6">
        <f>MAX('11'!$C$42+0,MIN('935'!K237+0,'11'!$C$37+0))</f>
        <v>0</v>
      </c>
      <c r="C2468" s="6">
        <f>MAX('11'!$D$42+0,MIN('935'!L237+0,'11'!$D$37+0))</f>
        <v>0</v>
      </c>
      <c r="D2468" s="6">
        <f>MAX('11'!$E$42+0,MIN('935'!M237+0,'11'!$E$37+0))</f>
        <v>0</v>
      </c>
      <c r="E2468" s="6">
        <f>MAX('11'!$F$42+0,MIN('935'!N237+0,'11'!$F$37+0))</f>
        <v>0</v>
      </c>
      <c r="F2468" s="6">
        <f>MAX('11'!$G$42+0,MIN('935'!O237+0,'11'!$G$37+0))</f>
        <v>0</v>
      </c>
      <c r="G2468" s="10"/>
    </row>
    <row r="2469" spans="1:7">
      <c r="A2469" s="21">
        <v>232</v>
      </c>
      <c r="B2469" s="6">
        <f>MAX('11'!$C$42+0,MIN('935'!K238+0,'11'!$C$37+0))</f>
        <v>0</v>
      </c>
      <c r="C2469" s="6">
        <f>MAX('11'!$D$42+0,MIN('935'!L238+0,'11'!$D$37+0))</f>
        <v>0</v>
      </c>
      <c r="D2469" s="6">
        <f>MAX('11'!$E$42+0,MIN('935'!M238+0,'11'!$E$37+0))</f>
        <v>0</v>
      </c>
      <c r="E2469" s="6">
        <f>MAX('11'!$F$42+0,MIN('935'!N238+0,'11'!$F$37+0))</f>
        <v>0</v>
      </c>
      <c r="F2469" s="6">
        <f>MAX('11'!$G$42+0,MIN('935'!O238+0,'11'!$G$37+0))</f>
        <v>0</v>
      </c>
      <c r="G2469" s="10"/>
    </row>
    <row r="2470" spans="1:7">
      <c r="A2470" s="21">
        <v>233</v>
      </c>
      <c r="B2470" s="6">
        <f>MAX('11'!$C$42+0,MIN('935'!K239+0,'11'!$C$37+0))</f>
        <v>0</v>
      </c>
      <c r="C2470" s="6">
        <f>MAX('11'!$D$42+0,MIN('935'!L239+0,'11'!$D$37+0))</f>
        <v>0</v>
      </c>
      <c r="D2470" s="6">
        <f>MAX('11'!$E$42+0,MIN('935'!M239+0,'11'!$E$37+0))</f>
        <v>0</v>
      </c>
      <c r="E2470" s="6">
        <f>MAX('11'!$F$42+0,MIN('935'!N239+0,'11'!$F$37+0))</f>
        <v>0</v>
      </c>
      <c r="F2470" s="6">
        <f>MAX('11'!$G$42+0,MIN('935'!O239+0,'11'!$G$37+0))</f>
        <v>0</v>
      </c>
      <c r="G2470" s="10"/>
    </row>
    <row r="2471" spans="1:7">
      <c r="A2471" s="21">
        <v>234</v>
      </c>
      <c r="B2471" s="6">
        <f>MAX('11'!$C$42+0,MIN('935'!K240+0,'11'!$C$37+0))</f>
        <v>0</v>
      </c>
      <c r="C2471" s="6">
        <f>MAX('11'!$D$42+0,MIN('935'!L240+0,'11'!$D$37+0))</f>
        <v>0</v>
      </c>
      <c r="D2471" s="6">
        <f>MAX('11'!$E$42+0,MIN('935'!M240+0,'11'!$E$37+0))</f>
        <v>0</v>
      </c>
      <c r="E2471" s="6">
        <f>MAX('11'!$F$42+0,MIN('935'!N240+0,'11'!$F$37+0))</f>
        <v>0</v>
      </c>
      <c r="F2471" s="6">
        <f>MAX('11'!$G$42+0,MIN('935'!O240+0,'11'!$G$37+0))</f>
        <v>0</v>
      </c>
      <c r="G2471" s="10"/>
    </row>
    <row r="2472" spans="1:7">
      <c r="A2472" s="21">
        <v>235</v>
      </c>
      <c r="B2472" s="6">
        <f>MAX('11'!$C$42+0,MIN('935'!K241+0,'11'!$C$37+0))</f>
        <v>0</v>
      </c>
      <c r="C2472" s="6">
        <f>MAX('11'!$D$42+0,MIN('935'!L241+0,'11'!$D$37+0))</f>
        <v>0</v>
      </c>
      <c r="D2472" s="6">
        <f>MAX('11'!$E$42+0,MIN('935'!M241+0,'11'!$E$37+0))</f>
        <v>0</v>
      </c>
      <c r="E2472" s="6">
        <f>MAX('11'!$F$42+0,MIN('935'!N241+0,'11'!$F$37+0))</f>
        <v>0</v>
      </c>
      <c r="F2472" s="6">
        <f>MAX('11'!$G$42+0,MIN('935'!O241+0,'11'!$G$37+0))</f>
        <v>0</v>
      </c>
      <c r="G2472" s="10"/>
    </row>
    <row r="2473" spans="1:7">
      <c r="A2473" s="21">
        <v>236</v>
      </c>
      <c r="B2473" s="6">
        <f>MAX('11'!$C$42+0,MIN('935'!K242+0,'11'!$C$37+0))</f>
        <v>0</v>
      </c>
      <c r="C2473" s="6">
        <f>MAX('11'!$D$42+0,MIN('935'!L242+0,'11'!$D$37+0))</f>
        <v>0</v>
      </c>
      <c r="D2473" s="6">
        <f>MAX('11'!$E$42+0,MIN('935'!M242+0,'11'!$E$37+0))</f>
        <v>0</v>
      </c>
      <c r="E2473" s="6">
        <f>MAX('11'!$F$42+0,MIN('935'!N242+0,'11'!$F$37+0))</f>
        <v>0</v>
      </c>
      <c r="F2473" s="6">
        <f>MAX('11'!$G$42+0,MIN('935'!O242+0,'11'!$G$37+0))</f>
        <v>0</v>
      </c>
      <c r="G2473" s="10"/>
    </row>
    <row r="2474" spans="1:7">
      <c r="A2474" s="21">
        <v>237</v>
      </c>
      <c r="B2474" s="6">
        <f>MAX('11'!$C$42+0,MIN('935'!K243+0,'11'!$C$37+0))</f>
        <v>0</v>
      </c>
      <c r="C2474" s="6">
        <f>MAX('11'!$D$42+0,MIN('935'!L243+0,'11'!$D$37+0))</f>
        <v>0</v>
      </c>
      <c r="D2474" s="6">
        <f>MAX('11'!$E$42+0,MIN('935'!M243+0,'11'!$E$37+0))</f>
        <v>0</v>
      </c>
      <c r="E2474" s="6">
        <f>MAX('11'!$F$42+0,MIN('935'!N243+0,'11'!$F$37+0))</f>
        <v>0</v>
      </c>
      <c r="F2474" s="6">
        <f>MAX('11'!$G$42+0,MIN('935'!O243+0,'11'!$G$37+0))</f>
        <v>0</v>
      </c>
      <c r="G2474" s="10"/>
    </row>
    <row r="2475" spans="1:7">
      <c r="A2475" s="21">
        <v>238</v>
      </c>
      <c r="B2475" s="6">
        <f>MAX('11'!$C$42+0,MIN('935'!K244+0,'11'!$C$37+0))</f>
        <v>0</v>
      </c>
      <c r="C2475" s="6">
        <f>MAX('11'!$D$42+0,MIN('935'!L244+0,'11'!$D$37+0))</f>
        <v>0</v>
      </c>
      <c r="D2475" s="6">
        <f>MAX('11'!$E$42+0,MIN('935'!M244+0,'11'!$E$37+0))</f>
        <v>0</v>
      </c>
      <c r="E2475" s="6">
        <f>MAX('11'!$F$42+0,MIN('935'!N244+0,'11'!$F$37+0))</f>
        <v>0</v>
      </c>
      <c r="F2475" s="6">
        <f>MAX('11'!$G$42+0,MIN('935'!O244+0,'11'!$G$37+0))</f>
        <v>0</v>
      </c>
      <c r="G2475" s="10"/>
    </row>
    <row r="2476" spans="1:7">
      <c r="A2476" s="21">
        <v>239</v>
      </c>
      <c r="B2476" s="6">
        <f>MAX('11'!$C$42+0,MIN('935'!K245+0,'11'!$C$37+0))</f>
        <v>0</v>
      </c>
      <c r="C2476" s="6">
        <f>MAX('11'!$D$42+0,MIN('935'!L245+0,'11'!$D$37+0))</f>
        <v>0</v>
      </c>
      <c r="D2476" s="6">
        <f>MAX('11'!$E$42+0,MIN('935'!M245+0,'11'!$E$37+0))</f>
        <v>0</v>
      </c>
      <c r="E2476" s="6">
        <f>MAX('11'!$F$42+0,MIN('935'!N245+0,'11'!$F$37+0))</f>
        <v>0</v>
      </c>
      <c r="F2476" s="6">
        <f>MAX('11'!$G$42+0,MIN('935'!O245+0,'11'!$G$37+0))</f>
        <v>0</v>
      </c>
      <c r="G2476" s="10"/>
    </row>
    <row r="2477" spans="1:7">
      <c r="A2477" s="21">
        <v>240</v>
      </c>
      <c r="B2477" s="6">
        <f>MAX('11'!$C$42+0,MIN('935'!K246+0,'11'!$C$37+0))</f>
        <v>0</v>
      </c>
      <c r="C2477" s="6">
        <f>MAX('11'!$D$42+0,MIN('935'!L246+0,'11'!$D$37+0))</f>
        <v>0</v>
      </c>
      <c r="D2477" s="6">
        <f>MAX('11'!$E$42+0,MIN('935'!M246+0,'11'!$E$37+0))</f>
        <v>0</v>
      </c>
      <c r="E2477" s="6">
        <f>MAX('11'!$F$42+0,MIN('935'!N246+0,'11'!$F$37+0))</f>
        <v>0</v>
      </c>
      <c r="F2477" s="6">
        <f>MAX('11'!$G$42+0,MIN('935'!O246+0,'11'!$G$37+0))</f>
        <v>0</v>
      </c>
      <c r="G2477" s="10"/>
    </row>
    <row r="2478" spans="1:7">
      <c r="A2478" s="21">
        <v>241</v>
      </c>
      <c r="B2478" s="6">
        <f>MAX('11'!$C$42+0,MIN('935'!K247+0,'11'!$C$37+0))</f>
        <v>0</v>
      </c>
      <c r="C2478" s="6">
        <f>MAX('11'!$D$42+0,MIN('935'!L247+0,'11'!$D$37+0))</f>
        <v>0</v>
      </c>
      <c r="D2478" s="6">
        <f>MAX('11'!$E$42+0,MIN('935'!M247+0,'11'!$E$37+0))</f>
        <v>0</v>
      </c>
      <c r="E2478" s="6">
        <f>MAX('11'!$F$42+0,MIN('935'!N247+0,'11'!$F$37+0))</f>
        <v>0</v>
      </c>
      <c r="F2478" s="6">
        <f>MAX('11'!$G$42+0,MIN('935'!O247+0,'11'!$G$37+0))</f>
        <v>0</v>
      </c>
      <c r="G2478" s="10"/>
    </row>
    <row r="2479" spans="1:7">
      <c r="A2479" s="21">
        <v>242</v>
      </c>
      <c r="B2479" s="6">
        <f>MAX('11'!$C$42+0,MIN('935'!K248+0,'11'!$C$37+0))</f>
        <v>0</v>
      </c>
      <c r="C2479" s="6">
        <f>MAX('11'!$D$42+0,MIN('935'!L248+0,'11'!$D$37+0))</f>
        <v>0</v>
      </c>
      <c r="D2479" s="6">
        <f>MAX('11'!$E$42+0,MIN('935'!M248+0,'11'!$E$37+0))</f>
        <v>0</v>
      </c>
      <c r="E2479" s="6">
        <f>MAX('11'!$F$42+0,MIN('935'!N248+0,'11'!$F$37+0))</f>
        <v>0</v>
      </c>
      <c r="F2479" s="6">
        <f>MAX('11'!$G$42+0,MIN('935'!O248+0,'11'!$G$37+0))</f>
        <v>0</v>
      </c>
      <c r="G2479" s="10"/>
    </row>
    <row r="2480" spans="1:7">
      <c r="A2480" s="21">
        <v>243</v>
      </c>
      <c r="B2480" s="6">
        <f>MAX('11'!$C$42+0,MIN('935'!K249+0,'11'!$C$37+0))</f>
        <v>0</v>
      </c>
      <c r="C2480" s="6">
        <f>MAX('11'!$D$42+0,MIN('935'!L249+0,'11'!$D$37+0))</f>
        <v>0</v>
      </c>
      <c r="D2480" s="6">
        <f>MAX('11'!$E$42+0,MIN('935'!M249+0,'11'!$E$37+0))</f>
        <v>0</v>
      </c>
      <c r="E2480" s="6">
        <f>MAX('11'!$F$42+0,MIN('935'!N249+0,'11'!$F$37+0))</f>
        <v>0</v>
      </c>
      <c r="F2480" s="6">
        <f>MAX('11'!$G$42+0,MIN('935'!O249+0,'11'!$G$37+0))</f>
        <v>0</v>
      </c>
      <c r="G2480" s="10"/>
    </row>
    <row r="2481" spans="1:7">
      <c r="A2481" s="21">
        <v>244</v>
      </c>
      <c r="B2481" s="6">
        <f>MAX('11'!$C$42+0,MIN('935'!K250+0,'11'!$C$37+0))</f>
        <v>0</v>
      </c>
      <c r="C2481" s="6">
        <f>MAX('11'!$D$42+0,MIN('935'!L250+0,'11'!$D$37+0))</f>
        <v>0</v>
      </c>
      <c r="D2481" s="6">
        <f>MAX('11'!$E$42+0,MIN('935'!M250+0,'11'!$E$37+0))</f>
        <v>0</v>
      </c>
      <c r="E2481" s="6">
        <f>MAX('11'!$F$42+0,MIN('935'!N250+0,'11'!$F$37+0))</f>
        <v>0</v>
      </c>
      <c r="F2481" s="6">
        <f>MAX('11'!$G$42+0,MIN('935'!O250+0,'11'!$G$37+0))</f>
        <v>0</v>
      </c>
      <c r="G2481" s="10"/>
    </row>
    <row r="2482" spans="1:7">
      <c r="A2482" s="21">
        <v>245</v>
      </c>
      <c r="B2482" s="6">
        <f>MAX('11'!$C$42+0,MIN('935'!K251+0,'11'!$C$37+0))</f>
        <v>0</v>
      </c>
      <c r="C2482" s="6">
        <f>MAX('11'!$D$42+0,MIN('935'!L251+0,'11'!$D$37+0))</f>
        <v>0</v>
      </c>
      <c r="D2482" s="6">
        <f>MAX('11'!$E$42+0,MIN('935'!M251+0,'11'!$E$37+0))</f>
        <v>0</v>
      </c>
      <c r="E2482" s="6">
        <f>MAX('11'!$F$42+0,MIN('935'!N251+0,'11'!$F$37+0))</f>
        <v>0</v>
      </c>
      <c r="F2482" s="6">
        <f>MAX('11'!$G$42+0,MIN('935'!O251+0,'11'!$G$37+0))</f>
        <v>0</v>
      </c>
      <c r="G2482" s="10"/>
    </row>
    <row r="2483" spans="1:7">
      <c r="A2483" s="21">
        <v>246</v>
      </c>
      <c r="B2483" s="6">
        <f>MAX('11'!$C$42+0,MIN('935'!K252+0,'11'!$C$37+0))</f>
        <v>0</v>
      </c>
      <c r="C2483" s="6">
        <f>MAX('11'!$D$42+0,MIN('935'!L252+0,'11'!$D$37+0))</f>
        <v>0</v>
      </c>
      <c r="D2483" s="6">
        <f>MAX('11'!$E$42+0,MIN('935'!M252+0,'11'!$E$37+0))</f>
        <v>0</v>
      </c>
      <c r="E2483" s="6">
        <f>MAX('11'!$F$42+0,MIN('935'!N252+0,'11'!$F$37+0))</f>
        <v>0</v>
      </c>
      <c r="F2483" s="6">
        <f>MAX('11'!$G$42+0,MIN('935'!O252+0,'11'!$G$37+0))</f>
        <v>0</v>
      </c>
      <c r="G2483" s="10"/>
    </row>
    <row r="2484" spans="1:7">
      <c r="A2484" s="21">
        <v>247</v>
      </c>
      <c r="B2484" s="6">
        <f>MAX('11'!$C$42+0,MIN('935'!K253+0,'11'!$C$37+0))</f>
        <v>0</v>
      </c>
      <c r="C2484" s="6">
        <f>MAX('11'!$D$42+0,MIN('935'!L253+0,'11'!$D$37+0))</f>
        <v>0</v>
      </c>
      <c r="D2484" s="6">
        <f>MAX('11'!$E$42+0,MIN('935'!M253+0,'11'!$E$37+0))</f>
        <v>0</v>
      </c>
      <c r="E2484" s="6">
        <f>MAX('11'!$F$42+0,MIN('935'!N253+0,'11'!$F$37+0))</f>
        <v>0</v>
      </c>
      <c r="F2484" s="6">
        <f>MAX('11'!$G$42+0,MIN('935'!O253+0,'11'!$G$37+0))</f>
        <v>0</v>
      </c>
      <c r="G2484" s="10"/>
    </row>
    <row r="2485" spans="1:7">
      <c r="A2485" s="21">
        <v>248</v>
      </c>
      <c r="B2485" s="6">
        <f>MAX('11'!$C$42+0,MIN('935'!K254+0,'11'!$C$37+0))</f>
        <v>0</v>
      </c>
      <c r="C2485" s="6">
        <f>MAX('11'!$D$42+0,MIN('935'!L254+0,'11'!$D$37+0))</f>
        <v>0</v>
      </c>
      <c r="D2485" s="6">
        <f>MAX('11'!$E$42+0,MIN('935'!M254+0,'11'!$E$37+0))</f>
        <v>0</v>
      </c>
      <c r="E2485" s="6">
        <f>MAX('11'!$F$42+0,MIN('935'!N254+0,'11'!$F$37+0))</f>
        <v>0</v>
      </c>
      <c r="F2485" s="6">
        <f>MAX('11'!$G$42+0,MIN('935'!O254+0,'11'!$G$37+0))</f>
        <v>0</v>
      </c>
      <c r="G2485" s="10"/>
    </row>
    <row r="2486" spans="1:7">
      <c r="A2486" s="21">
        <v>249</v>
      </c>
      <c r="B2486" s="6">
        <f>MAX('11'!$C$42+0,MIN('935'!K255+0,'11'!$C$37+0))</f>
        <v>0</v>
      </c>
      <c r="C2486" s="6">
        <f>MAX('11'!$D$42+0,MIN('935'!L255+0,'11'!$D$37+0))</f>
        <v>0</v>
      </c>
      <c r="D2486" s="6">
        <f>MAX('11'!$E$42+0,MIN('935'!M255+0,'11'!$E$37+0))</f>
        <v>0</v>
      </c>
      <c r="E2486" s="6">
        <f>MAX('11'!$F$42+0,MIN('935'!N255+0,'11'!$F$37+0))</f>
        <v>0</v>
      </c>
      <c r="F2486" s="6">
        <f>MAX('11'!$G$42+0,MIN('935'!O255+0,'11'!$G$37+0))</f>
        <v>0</v>
      </c>
      <c r="G2486" s="10"/>
    </row>
    <row r="2487" spans="1:7">
      <c r="A2487" s="21">
        <v>250</v>
      </c>
      <c r="B2487" s="6">
        <f>MAX('11'!$C$42+0,MIN('935'!K256+0,'11'!$C$37+0))</f>
        <v>0</v>
      </c>
      <c r="C2487" s="6">
        <f>MAX('11'!$D$42+0,MIN('935'!L256+0,'11'!$D$37+0))</f>
        <v>0</v>
      </c>
      <c r="D2487" s="6">
        <f>MAX('11'!$E$42+0,MIN('935'!M256+0,'11'!$E$37+0))</f>
        <v>0</v>
      </c>
      <c r="E2487" s="6">
        <f>MAX('11'!$F$42+0,MIN('935'!N256+0,'11'!$F$37+0))</f>
        <v>0</v>
      </c>
      <c r="F2487" s="6">
        <f>MAX('11'!$G$42+0,MIN('935'!O256+0,'11'!$G$37+0))</f>
        <v>0</v>
      </c>
      <c r="G2487" s="10"/>
    </row>
    <row r="2488" spans="1:7">
      <c r="A2488" s="21">
        <v>251</v>
      </c>
      <c r="B2488" s="6">
        <f>MAX('11'!$C$42+0,MIN('935'!K257+0,'11'!$C$37+0))</f>
        <v>0</v>
      </c>
      <c r="C2488" s="6">
        <f>MAX('11'!$D$42+0,MIN('935'!L257+0,'11'!$D$37+0))</f>
        <v>0</v>
      </c>
      <c r="D2488" s="6">
        <f>MAX('11'!$E$42+0,MIN('935'!M257+0,'11'!$E$37+0))</f>
        <v>0</v>
      </c>
      <c r="E2488" s="6">
        <f>MAX('11'!$F$42+0,MIN('935'!N257+0,'11'!$F$37+0))</f>
        <v>0</v>
      </c>
      <c r="F2488" s="6">
        <f>MAX('11'!$G$42+0,MIN('935'!O257+0,'11'!$G$37+0))</f>
        <v>0</v>
      </c>
      <c r="G2488" s="10"/>
    </row>
    <row r="2489" spans="1:7">
      <c r="A2489" s="21">
        <v>252</v>
      </c>
      <c r="B2489" s="6">
        <f>MAX('11'!$C$42+0,MIN('935'!K258+0,'11'!$C$37+0))</f>
        <v>0</v>
      </c>
      <c r="C2489" s="6">
        <f>MAX('11'!$D$42+0,MIN('935'!L258+0,'11'!$D$37+0))</f>
        <v>0</v>
      </c>
      <c r="D2489" s="6">
        <f>MAX('11'!$E$42+0,MIN('935'!M258+0,'11'!$E$37+0))</f>
        <v>0</v>
      </c>
      <c r="E2489" s="6">
        <f>MAX('11'!$F$42+0,MIN('935'!N258+0,'11'!$F$37+0))</f>
        <v>0</v>
      </c>
      <c r="F2489" s="6">
        <f>MAX('11'!$G$42+0,MIN('935'!O258+0,'11'!$G$37+0))</f>
        <v>0</v>
      </c>
      <c r="G2489" s="10"/>
    </row>
    <row r="2490" spans="1:7">
      <c r="A2490" s="21">
        <v>253</v>
      </c>
      <c r="B2490" s="6">
        <f>MAX('11'!$C$42+0,MIN('935'!K259+0,'11'!$C$37+0))</f>
        <v>0</v>
      </c>
      <c r="C2490" s="6">
        <f>MAX('11'!$D$42+0,MIN('935'!L259+0,'11'!$D$37+0))</f>
        <v>0</v>
      </c>
      <c r="D2490" s="6">
        <f>MAX('11'!$E$42+0,MIN('935'!M259+0,'11'!$E$37+0))</f>
        <v>0</v>
      </c>
      <c r="E2490" s="6">
        <f>MAX('11'!$F$42+0,MIN('935'!N259+0,'11'!$F$37+0))</f>
        <v>0</v>
      </c>
      <c r="F2490" s="6">
        <f>MAX('11'!$G$42+0,MIN('935'!O259+0,'11'!$G$37+0))</f>
        <v>0</v>
      </c>
      <c r="G2490" s="10"/>
    </row>
    <row r="2491" spans="1:7">
      <c r="A2491" s="21">
        <v>254</v>
      </c>
      <c r="B2491" s="6">
        <f>MAX('11'!$C$42+0,MIN('935'!K260+0,'11'!$C$37+0))</f>
        <v>0</v>
      </c>
      <c r="C2491" s="6">
        <f>MAX('11'!$D$42+0,MIN('935'!L260+0,'11'!$D$37+0))</f>
        <v>0</v>
      </c>
      <c r="D2491" s="6">
        <f>MAX('11'!$E$42+0,MIN('935'!M260+0,'11'!$E$37+0))</f>
        <v>0</v>
      </c>
      <c r="E2491" s="6">
        <f>MAX('11'!$F$42+0,MIN('935'!N260+0,'11'!$F$37+0))</f>
        <v>0</v>
      </c>
      <c r="F2491" s="6">
        <f>MAX('11'!$G$42+0,MIN('935'!O260+0,'11'!$G$37+0))</f>
        <v>0</v>
      </c>
      <c r="G2491" s="10"/>
    </row>
    <row r="2492" spans="1:7">
      <c r="A2492" s="21">
        <v>255</v>
      </c>
      <c r="B2492" s="6">
        <f>MAX('11'!$C$42+0,MIN('935'!K261+0,'11'!$C$37+0))</f>
        <v>0</v>
      </c>
      <c r="C2492" s="6">
        <f>MAX('11'!$D$42+0,MIN('935'!L261+0,'11'!$D$37+0))</f>
        <v>0</v>
      </c>
      <c r="D2492" s="6">
        <f>MAX('11'!$E$42+0,MIN('935'!M261+0,'11'!$E$37+0))</f>
        <v>0</v>
      </c>
      <c r="E2492" s="6">
        <f>MAX('11'!$F$42+0,MIN('935'!N261+0,'11'!$F$37+0))</f>
        <v>0</v>
      </c>
      <c r="F2492" s="6">
        <f>MAX('11'!$G$42+0,MIN('935'!O261+0,'11'!$G$37+0))</f>
        <v>0</v>
      </c>
      <c r="G2492" s="10"/>
    </row>
    <row r="2493" spans="1:7">
      <c r="A2493" s="21">
        <v>256</v>
      </c>
      <c r="B2493" s="6">
        <f>MAX('11'!$C$42+0,MIN('935'!K262+0,'11'!$C$37+0))</f>
        <v>0</v>
      </c>
      <c r="C2493" s="6">
        <f>MAX('11'!$D$42+0,MIN('935'!L262+0,'11'!$D$37+0))</f>
        <v>0</v>
      </c>
      <c r="D2493" s="6">
        <f>MAX('11'!$E$42+0,MIN('935'!M262+0,'11'!$E$37+0))</f>
        <v>0</v>
      </c>
      <c r="E2493" s="6">
        <f>MAX('11'!$F$42+0,MIN('935'!N262+0,'11'!$F$37+0))</f>
        <v>0</v>
      </c>
      <c r="F2493" s="6">
        <f>MAX('11'!$G$42+0,MIN('935'!O262+0,'11'!$G$37+0))</f>
        <v>0</v>
      </c>
      <c r="G2493" s="10"/>
    </row>
    <row r="2494" spans="1:7">
      <c r="A2494" s="21">
        <v>257</v>
      </c>
      <c r="B2494" s="6">
        <f>MAX('11'!$C$42+0,MIN('935'!K263+0,'11'!$C$37+0))</f>
        <v>0</v>
      </c>
      <c r="C2494" s="6">
        <f>MAX('11'!$D$42+0,MIN('935'!L263+0,'11'!$D$37+0))</f>
        <v>0</v>
      </c>
      <c r="D2494" s="6">
        <f>MAX('11'!$E$42+0,MIN('935'!M263+0,'11'!$E$37+0))</f>
        <v>0</v>
      </c>
      <c r="E2494" s="6">
        <f>MAX('11'!$F$42+0,MIN('935'!N263+0,'11'!$F$37+0))</f>
        <v>0</v>
      </c>
      <c r="F2494" s="6">
        <f>MAX('11'!$G$42+0,MIN('935'!O263+0,'11'!$G$37+0))</f>
        <v>0</v>
      </c>
      <c r="G2494" s="10"/>
    </row>
    <row r="2495" spans="1:7">
      <c r="A2495" s="21">
        <v>258</v>
      </c>
      <c r="B2495" s="6">
        <f>MAX('11'!$C$42+0,MIN('935'!K264+0,'11'!$C$37+0))</f>
        <v>0</v>
      </c>
      <c r="C2495" s="6">
        <f>MAX('11'!$D$42+0,MIN('935'!L264+0,'11'!$D$37+0))</f>
        <v>0</v>
      </c>
      <c r="D2495" s="6">
        <f>MAX('11'!$E$42+0,MIN('935'!M264+0,'11'!$E$37+0))</f>
        <v>0</v>
      </c>
      <c r="E2495" s="6">
        <f>MAX('11'!$F$42+0,MIN('935'!N264+0,'11'!$F$37+0))</f>
        <v>0</v>
      </c>
      <c r="F2495" s="6">
        <f>MAX('11'!$G$42+0,MIN('935'!O264+0,'11'!$G$37+0))</f>
        <v>0</v>
      </c>
      <c r="G2495" s="10"/>
    </row>
    <row r="2496" spans="1:7">
      <c r="A2496" s="21">
        <v>259</v>
      </c>
      <c r="B2496" s="6">
        <f>MAX('11'!$C$42+0,MIN('935'!K265+0,'11'!$C$37+0))</f>
        <v>0</v>
      </c>
      <c r="C2496" s="6">
        <f>MAX('11'!$D$42+0,MIN('935'!L265+0,'11'!$D$37+0))</f>
        <v>0</v>
      </c>
      <c r="D2496" s="6">
        <f>MAX('11'!$E$42+0,MIN('935'!M265+0,'11'!$E$37+0))</f>
        <v>0</v>
      </c>
      <c r="E2496" s="6">
        <f>MAX('11'!$F$42+0,MIN('935'!N265+0,'11'!$F$37+0))</f>
        <v>0</v>
      </c>
      <c r="F2496" s="6">
        <f>MAX('11'!$G$42+0,MIN('935'!O265+0,'11'!$G$37+0))</f>
        <v>0</v>
      </c>
      <c r="G2496" s="10"/>
    </row>
    <row r="2497" spans="1:7">
      <c r="A2497" s="21">
        <v>260</v>
      </c>
      <c r="B2497" s="6">
        <f>MAX('11'!$C$42+0,MIN('935'!K266+0,'11'!$C$37+0))</f>
        <v>0</v>
      </c>
      <c r="C2497" s="6">
        <f>MAX('11'!$D$42+0,MIN('935'!L266+0,'11'!$D$37+0))</f>
        <v>0</v>
      </c>
      <c r="D2497" s="6">
        <f>MAX('11'!$E$42+0,MIN('935'!M266+0,'11'!$E$37+0))</f>
        <v>0</v>
      </c>
      <c r="E2497" s="6">
        <f>MAX('11'!$F$42+0,MIN('935'!N266+0,'11'!$F$37+0))</f>
        <v>0</v>
      </c>
      <c r="F2497" s="6">
        <f>MAX('11'!$G$42+0,MIN('935'!O266+0,'11'!$G$37+0))</f>
        <v>0</v>
      </c>
      <c r="G2497" s="10"/>
    </row>
    <row r="2498" spans="1:7">
      <c r="A2498" s="21">
        <v>261</v>
      </c>
      <c r="B2498" s="6">
        <f>MAX('11'!$C$42+0,MIN('935'!K267+0,'11'!$C$37+0))</f>
        <v>0</v>
      </c>
      <c r="C2498" s="6">
        <f>MAX('11'!$D$42+0,MIN('935'!L267+0,'11'!$D$37+0))</f>
        <v>0</v>
      </c>
      <c r="D2498" s="6">
        <f>MAX('11'!$E$42+0,MIN('935'!M267+0,'11'!$E$37+0))</f>
        <v>0</v>
      </c>
      <c r="E2498" s="6">
        <f>MAX('11'!$F$42+0,MIN('935'!N267+0,'11'!$F$37+0))</f>
        <v>0</v>
      </c>
      <c r="F2498" s="6">
        <f>MAX('11'!$G$42+0,MIN('935'!O267+0,'11'!$G$37+0))</f>
        <v>0</v>
      </c>
      <c r="G2498" s="10"/>
    </row>
    <row r="2499" spans="1:7">
      <c r="A2499" s="21">
        <v>262</v>
      </c>
      <c r="B2499" s="6">
        <f>MAX('11'!$C$42+0,MIN('935'!K268+0,'11'!$C$37+0))</f>
        <v>0</v>
      </c>
      <c r="C2499" s="6">
        <f>MAX('11'!$D$42+0,MIN('935'!L268+0,'11'!$D$37+0))</f>
        <v>0</v>
      </c>
      <c r="D2499" s="6">
        <f>MAX('11'!$E$42+0,MIN('935'!M268+0,'11'!$E$37+0))</f>
        <v>0</v>
      </c>
      <c r="E2499" s="6">
        <f>MAX('11'!$F$42+0,MIN('935'!N268+0,'11'!$F$37+0))</f>
        <v>0</v>
      </c>
      <c r="F2499" s="6">
        <f>MAX('11'!$G$42+0,MIN('935'!O268+0,'11'!$G$37+0))</f>
        <v>0</v>
      </c>
      <c r="G2499" s="10"/>
    </row>
    <row r="2500" spans="1:7">
      <c r="A2500" s="21">
        <v>263</v>
      </c>
      <c r="B2500" s="6">
        <f>MAX('11'!$C$42+0,MIN('935'!K269+0,'11'!$C$37+0))</f>
        <v>0</v>
      </c>
      <c r="C2500" s="6">
        <f>MAX('11'!$D$42+0,MIN('935'!L269+0,'11'!$D$37+0))</f>
        <v>0</v>
      </c>
      <c r="D2500" s="6">
        <f>MAX('11'!$E$42+0,MIN('935'!M269+0,'11'!$E$37+0))</f>
        <v>0</v>
      </c>
      <c r="E2500" s="6">
        <f>MAX('11'!$F$42+0,MIN('935'!N269+0,'11'!$F$37+0))</f>
        <v>0</v>
      </c>
      <c r="F2500" s="6">
        <f>MAX('11'!$G$42+0,MIN('935'!O269+0,'11'!$G$37+0))</f>
        <v>0</v>
      </c>
      <c r="G2500" s="10"/>
    </row>
    <row r="2501" spans="1:7">
      <c r="A2501" s="21">
        <v>264</v>
      </c>
      <c r="B2501" s="6">
        <f>MAX('11'!$C$42+0,MIN('935'!K270+0,'11'!$C$37+0))</f>
        <v>0</v>
      </c>
      <c r="C2501" s="6">
        <f>MAX('11'!$D$42+0,MIN('935'!L270+0,'11'!$D$37+0))</f>
        <v>0</v>
      </c>
      <c r="D2501" s="6">
        <f>MAX('11'!$E$42+0,MIN('935'!M270+0,'11'!$E$37+0))</f>
        <v>0</v>
      </c>
      <c r="E2501" s="6">
        <f>MAX('11'!$F$42+0,MIN('935'!N270+0,'11'!$F$37+0))</f>
        <v>0</v>
      </c>
      <c r="F2501" s="6">
        <f>MAX('11'!$G$42+0,MIN('935'!O270+0,'11'!$G$37+0))</f>
        <v>0</v>
      </c>
      <c r="G2501" s="10"/>
    </row>
    <row r="2502" spans="1:7">
      <c r="A2502" s="21">
        <v>265</v>
      </c>
      <c r="B2502" s="6">
        <f>MAX('11'!$C$42+0,MIN('935'!K271+0,'11'!$C$37+0))</f>
        <v>0</v>
      </c>
      <c r="C2502" s="6">
        <f>MAX('11'!$D$42+0,MIN('935'!L271+0,'11'!$D$37+0))</f>
        <v>0</v>
      </c>
      <c r="D2502" s="6">
        <f>MAX('11'!$E$42+0,MIN('935'!M271+0,'11'!$E$37+0))</f>
        <v>0</v>
      </c>
      <c r="E2502" s="6">
        <f>MAX('11'!$F$42+0,MIN('935'!N271+0,'11'!$F$37+0))</f>
        <v>0</v>
      </c>
      <c r="F2502" s="6">
        <f>MAX('11'!$G$42+0,MIN('935'!O271+0,'11'!$G$37+0))</f>
        <v>0</v>
      </c>
      <c r="G2502" s="10"/>
    </row>
    <row r="2503" spans="1:7">
      <c r="A2503" s="21">
        <v>266</v>
      </c>
      <c r="B2503" s="6">
        <f>MAX('11'!$C$42+0,MIN('935'!K272+0,'11'!$C$37+0))</f>
        <v>0</v>
      </c>
      <c r="C2503" s="6">
        <f>MAX('11'!$D$42+0,MIN('935'!L272+0,'11'!$D$37+0))</f>
        <v>0</v>
      </c>
      <c r="D2503" s="6">
        <f>MAX('11'!$E$42+0,MIN('935'!M272+0,'11'!$E$37+0))</f>
        <v>0</v>
      </c>
      <c r="E2503" s="6">
        <f>MAX('11'!$F$42+0,MIN('935'!N272+0,'11'!$F$37+0))</f>
        <v>0</v>
      </c>
      <c r="F2503" s="6">
        <f>MAX('11'!$G$42+0,MIN('935'!O272+0,'11'!$G$37+0))</f>
        <v>0</v>
      </c>
      <c r="G2503" s="10"/>
    </row>
    <row r="2504" spans="1:7">
      <c r="A2504" s="21">
        <v>267</v>
      </c>
      <c r="B2504" s="6">
        <f>MAX('11'!$C$42+0,MIN('935'!K273+0,'11'!$C$37+0))</f>
        <v>0</v>
      </c>
      <c r="C2504" s="6">
        <f>MAX('11'!$D$42+0,MIN('935'!L273+0,'11'!$D$37+0))</f>
        <v>0</v>
      </c>
      <c r="D2504" s="6">
        <f>MAX('11'!$E$42+0,MIN('935'!M273+0,'11'!$E$37+0))</f>
        <v>0</v>
      </c>
      <c r="E2504" s="6">
        <f>MAX('11'!$F$42+0,MIN('935'!N273+0,'11'!$F$37+0))</f>
        <v>0</v>
      </c>
      <c r="F2504" s="6">
        <f>MAX('11'!$G$42+0,MIN('935'!O273+0,'11'!$G$37+0))</f>
        <v>0</v>
      </c>
      <c r="G2504" s="10"/>
    </row>
    <row r="2505" spans="1:7">
      <c r="A2505" s="21">
        <v>268</v>
      </c>
      <c r="B2505" s="6">
        <f>MAX('11'!$C$42+0,MIN('935'!K274+0,'11'!$C$37+0))</f>
        <v>0</v>
      </c>
      <c r="C2505" s="6">
        <f>MAX('11'!$D$42+0,MIN('935'!L274+0,'11'!$D$37+0))</f>
        <v>0</v>
      </c>
      <c r="D2505" s="6">
        <f>MAX('11'!$E$42+0,MIN('935'!M274+0,'11'!$E$37+0))</f>
        <v>0</v>
      </c>
      <c r="E2505" s="6">
        <f>MAX('11'!$F$42+0,MIN('935'!N274+0,'11'!$F$37+0))</f>
        <v>0</v>
      </c>
      <c r="F2505" s="6">
        <f>MAX('11'!$G$42+0,MIN('935'!O274+0,'11'!$G$37+0))</f>
        <v>0</v>
      </c>
      <c r="G2505" s="10"/>
    </row>
    <row r="2506" spans="1:7">
      <c r="A2506" s="21">
        <v>269</v>
      </c>
      <c r="B2506" s="6">
        <f>MAX('11'!$C$42+0,MIN('935'!K275+0,'11'!$C$37+0))</f>
        <v>0</v>
      </c>
      <c r="C2506" s="6">
        <f>MAX('11'!$D$42+0,MIN('935'!L275+0,'11'!$D$37+0))</f>
        <v>0</v>
      </c>
      <c r="D2506" s="6">
        <f>MAX('11'!$E$42+0,MIN('935'!M275+0,'11'!$E$37+0))</f>
        <v>0</v>
      </c>
      <c r="E2506" s="6">
        <f>MAX('11'!$F$42+0,MIN('935'!N275+0,'11'!$F$37+0))</f>
        <v>0</v>
      </c>
      <c r="F2506" s="6">
        <f>MAX('11'!$G$42+0,MIN('935'!O275+0,'11'!$G$37+0))</f>
        <v>0</v>
      </c>
      <c r="G2506" s="10"/>
    </row>
    <row r="2507" spans="1:7">
      <c r="A2507" s="21">
        <v>270</v>
      </c>
      <c r="B2507" s="6">
        <f>MAX('11'!$C$42+0,MIN('935'!K276+0,'11'!$C$37+0))</f>
        <v>0</v>
      </c>
      <c r="C2507" s="6">
        <f>MAX('11'!$D$42+0,MIN('935'!L276+0,'11'!$D$37+0))</f>
        <v>0</v>
      </c>
      <c r="D2507" s="6">
        <f>MAX('11'!$E$42+0,MIN('935'!M276+0,'11'!$E$37+0))</f>
        <v>0</v>
      </c>
      <c r="E2507" s="6">
        <f>MAX('11'!$F$42+0,MIN('935'!N276+0,'11'!$F$37+0))</f>
        <v>0</v>
      </c>
      <c r="F2507" s="6">
        <f>MAX('11'!$G$42+0,MIN('935'!O276+0,'11'!$G$37+0))</f>
        <v>0</v>
      </c>
      <c r="G2507" s="10"/>
    </row>
    <row r="2508" spans="1:7">
      <c r="A2508" s="21">
        <v>271</v>
      </c>
      <c r="B2508" s="6">
        <f>MAX('11'!$C$42+0,MIN('935'!K277+0,'11'!$C$37+0))</f>
        <v>0</v>
      </c>
      <c r="C2508" s="6">
        <f>MAX('11'!$D$42+0,MIN('935'!L277+0,'11'!$D$37+0))</f>
        <v>0</v>
      </c>
      <c r="D2508" s="6">
        <f>MAX('11'!$E$42+0,MIN('935'!M277+0,'11'!$E$37+0))</f>
        <v>0</v>
      </c>
      <c r="E2508" s="6">
        <f>MAX('11'!$F$42+0,MIN('935'!N277+0,'11'!$F$37+0))</f>
        <v>0</v>
      </c>
      <c r="F2508" s="6">
        <f>MAX('11'!$G$42+0,MIN('935'!O277+0,'11'!$G$37+0))</f>
        <v>0</v>
      </c>
      <c r="G2508" s="10"/>
    </row>
    <row r="2509" spans="1:7">
      <c r="A2509" s="21">
        <v>272</v>
      </c>
      <c r="B2509" s="6">
        <f>MAX('11'!$C$42+0,MIN('935'!K278+0,'11'!$C$37+0))</f>
        <v>0</v>
      </c>
      <c r="C2509" s="6">
        <f>MAX('11'!$D$42+0,MIN('935'!L278+0,'11'!$D$37+0))</f>
        <v>0</v>
      </c>
      <c r="D2509" s="6">
        <f>MAX('11'!$E$42+0,MIN('935'!M278+0,'11'!$E$37+0))</f>
        <v>0</v>
      </c>
      <c r="E2509" s="6">
        <f>MAX('11'!$F$42+0,MIN('935'!N278+0,'11'!$F$37+0))</f>
        <v>0</v>
      </c>
      <c r="F2509" s="6">
        <f>MAX('11'!$G$42+0,MIN('935'!O278+0,'11'!$G$37+0))</f>
        <v>0</v>
      </c>
      <c r="G2509" s="10"/>
    </row>
    <row r="2510" spans="1:7">
      <c r="A2510" s="21">
        <v>273</v>
      </c>
      <c r="B2510" s="6">
        <f>MAX('11'!$C$42+0,MIN('935'!K279+0,'11'!$C$37+0))</f>
        <v>0</v>
      </c>
      <c r="C2510" s="6">
        <f>MAX('11'!$D$42+0,MIN('935'!L279+0,'11'!$D$37+0))</f>
        <v>0</v>
      </c>
      <c r="D2510" s="6">
        <f>MAX('11'!$E$42+0,MIN('935'!M279+0,'11'!$E$37+0))</f>
        <v>0</v>
      </c>
      <c r="E2510" s="6">
        <f>MAX('11'!$F$42+0,MIN('935'!N279+0,'11'!$F$37+0))</f>
        <v>0</v>
      </c>
      <c r="F2510" s="6">
        <f>MAX('11'!$G$42+0,MIN('935'!O279+0,'11'!$G$37+0))</f>
        <v>0</v>
      </c>
      <c r="G2510" s="10"/>
    </row>
    <row r="2511" spans="1:7">
      <c r="A2511" s="21">
        <v>274</v>
      </c>
      <c r="B2511" s="6">
        <f>MAX('11'!$C$42+0,MIN('935'!K280+0,'11'!$C$37+0))</f>
        <v>0</v>
      </c>
      <c r="C2511" s="6">
        <f>MAX('11'!$D$42+0,MIN('935'!L280+0,'11'!$D$37+0))</f>
        <v>0</v>
      </c>
      <c r="D2511" s="6">
        <f>MAX('11'!$E$42+0,MIN('935'!M280+0,'11'!$E$37+0))</f>
        <v>0</v>
      </c>
      <c r="E2511" s="6">
        <f>MAX('11'!$F$42+0,MIN('935'!N280+0,'11'!$F$37+0))</f>
        <v>0</v>
      </c>
      <c r="F2511" s="6">
        <f>MAX('11'!$G$42+0,MIN('935'!O280+0,'11'!$G$37+0))</f>
        <v>0</v>
      </c>
      <c r="G2511" s="10"/>
    </row>
    <row r="2512" spans="1:7">
      <c r="A2512" s="21">
        <v>275</v>
      </c>
      <c r="B2512" s="6">
        <f>MAX('11'!$C$42+0,MIN('935'!K281+0,'11'!$C$37+0))</f>
        <v>0</v>
      </c>
      <c r="C2512" s="6">
        <f>MAX('11'!$D$42+0,MIN('935'!L281+0,'11'!$D$37+0))</f>
        <v>0</v>
      </c>
      <c r="D2512" s="6">
        <f>MAX('11'!$E$42+0,MIN('935'!M281+0,'11'!$E$37+0))</f>
        <v>0</v>
      </c>
      <c r="E2512" s="6">
        <f>MAX('11'!$F$42+0,MIN('935'!N281+0,'11'!$F$37+0))</f>
        <v>0</v>
      </c>
      <c r="F2512" s="6">
        <f>MAX('11'!$G$42+0,MIN('935'!O281+0,'11'!$G$37+0))</f>
        <v>0</v>
      </c>
      <c r="G2512" s="10"/>
    </row>
    <row r="2513" spans="1:7">
      <c r="A2513" s="21">
        <v>276</v>
      </c>
      <c r="B2513" s="6">
        <f>MAX('11'!$C$42+0,MIN('935'!K282+0,'11'!$C$37+0))</f>
        <v>0</v>
      </c>
      <c r="C2513" s="6">
        <f>MAX('11'!$D$42+0,MIN('935'!L282+0,'11'!$D$37+0))</f>
        <v>0</v>
      </c>
      <c r="D2513" s="6">
        <f>MAX('11'!$E$42+0,MIN('935'!M282+0,'11'!$E$37+0))</f>
        <v>0</v>
      </c>
      <c r="E2513" s="6">
        <f>MAX('11'!$F$42+0,MIN('935'!N282+0,'11'!$F$37+0))</f>
        <v>0</v>
      </c>
      <c r="F2513" s="6">
        <f>MAX('11'!$G$42+0,MIN('935'!O282+0,'11'!$G$37+0))</f>
        <v>0</v>
      </c>
      <c r="G2513" s="10"/>
    </row>
    <row r="2514" spans="1:7">
      <c r="A2514" s="21">
        <v>277</v>
      </c>
      <c r="B2514" s="6">
        <f>MAX('11'!$C$42+0,MIN('935'!K283+0,'11'!$C$37+0))</f>
        <v>0</v>
      </c>
      <c r="C2514" s="6">
        <f>MAX('11'!$D$42+0,MIN('935'!L283+0,'11'!$D$37+0))</f>
        <v>0</v>
      </c>
      <c r="D2514" s="6">
        <f>MAX('11'!$E$42+0,MIN('935'!M283+0,'11'!$E$37+0))</f>
        <v>0</v>
      </c>
      <c r="E2514" s="6">
        <f>MAX('11'!$F$42+0,MIN('935'!N283+0,'11'!$F$37+0))</f>
        <v>0</v>
      </c>
      <c r="F2514" s="6">
        <f>MAX('11'!$G$42+0,MIN('935'!O283+0,'11'!$G$37+0))</f>
        <v>0</v>
      </c>
      <c r="G2514" s="10"/>
    </row>
    <row r="2515" spans="1:7">
      <c r="A2515" s="21">
        <v>278</v>
      </c>
      <c r="B2515" s="6">
        <f>MAX('11'!$C$42+0,MIN('935'!K284+0,'11'!$C$37+0))</f>
        <v>0</v>
      </c>
      <c r="C2515" s="6">
        <f>MAX('11'!$D$42+0,MIN('935'!L284+0,'11'!$D$37+0))</f>
        <v>0</v>
      </c>
      <c r="D2515" s="6">
        <f>MAX('11'!$E$42+0,MIN('935'!M284+0,'11'!$E$37+0))</f>
        <v>0</v>
      </c>
      <c r="E2515" s="6">
        <f>MAX('11'!$F$42+0,MIN('935'!N284+0,'11'!$F$37+0))</f>
        <v>0</v>
      </c>
      <c r="F2515" s="6">
        <f>MAX('11'!$G$42+0,MIN('935'!O284+0,'11'!$G$37+0))</f>
        <v>0</v>
      </c>
      <c r="G2515" s="10"/>
    </row>
    <row r="2516" spans="1:7">
      <c r="A2516" s="21">
        <v>279</v>
      </c>
      <c r="B2516" s="6">
        <f>MAX('11'!$C$42+0,MIN('935'!K285+0,'11'!$C$37+0))</f>
        <v>0</v>
      </c>
      <c r="C2516" s="6">
        <f>MAX('11'!$D$42+0,MIN('935'!L285+0,'11'!$D$37+0))</f>
        <v>0</v>
      </c>
      <c r="D2516" s="6">
        <f>MAX('11'!$E$42+0,MIN('935'!M285+0,'11'!$E$37+0))</f>
        <v>0</v>
      </c>
      <c r="E2516" s="6">
        <f>MAX('11'!$F$42+0,MIN('935'!N285+0,'11'!$F$37+0))</f>
        <v>0</v>
      </c>
      <c r="F2516" s="6">
        <f>MAX('11'!$G$42+0,MIN('935'!O285+0,'11'!$G$37+0))</f>
        <v>0</v>
      </c>
      <c r="G2516" s="10"/>
    </row>
    <row r="2517" spans="1:7">
      <c r="A2517" s="21">
        <v>280</v>
      </c>
      <c r="B2517" s="6">
        <f>MAX('11'!$C$42+0,MIN('935'!K286+0,'11'!$C$37+0))</f>
        <v>0</v>
      </c>
      <c r="C2517" s="6">
        <f>MAX('11'!$D$42+0,MIN('935'!L286+0,'11'!$D$37+0))</f>
        <v>0</v>
      </c>
      <c r="D2517" s="6">
        <f>MAX('11'!$E$42+0,MIN('935'!M286+0,'11'!$E$37+0))</f>
        <v>0</v>
      </c>
      <c r="E2517" s="6">
        <f>MAX('11'!$F$42+0,MIN('935'!N286+0,'11'!$F$37+0))</f>
        <v>0</v>
      </c>
      <c r="F2517" s="6">
        <f>MAX('11'!$G$42+0,MIN('935'!O286+0,'11'!$G$37+0))</f>
        <v>0</v>
      </c>
      <c r="G2517" s="10"/>
    </row>
    <row r="2518" spans="1:7">
      <c r="A2518" s="21">
        <v>281</v>
      </c>
      <c r="B2518" s="6">
        <f>MAX('11'!$C$42+0,MIN('935'!K287+0,'11'!$C$37+0))</f>
        <v>0</v>
      </c>
      <c r="C2518" s="6">
        <f>MAX('11'!$D$42+0,MIN('935'!L287+0,'11'!$D$37+0))</f>
        <v>0</v>
      </c>
      <c r="D2518" s="6">
        <f>MAX('11'!$E$42+0,MIN('935'!M287+0,'11'!$E$37+0))</f>
        <v>0</v>
      </c>
      <c r="E2518" s="6">
        <f>MAX('11'!$F$42+0,MIN('935'!N287+0,'11'!$F$37+0))</f>
        <v>0</v>
      </c>
      <c r="F2518" s="6">
        <f>MAX('11'!$G$42+0,MIN('935'!O287+0,'11'!$G$37+0))</f>
        <v>0</v>
      </c>
      <c r="G2518" s="10"/>
    </row>
    <row r="2519" spans="1:7">
      <c r="A2519" s="21">
        <v>282</v>
      </c>
      <c r="B2519" s="6">
        <f>MAX('11'!$C$42+0,MIN('935'!K288+0,'11'!$C$37+0))</f>
        <v>0</v>
      </c>
      <c r="C2519" s="6">
        <f>MAX('11'!$D$42+0,MIN('935'!L288+0,'11'!$D$37+0))</f>
        <v>0</v>
      </c>
      <c r="D2519" s="6">
        <f>MAX('11'!$E$42+0,MIN('935'!M288+0,'11'!$E$37+0))</f>
        <v>0</v>
      </c>
      <c r="E2519" s="6">
        <f>MAX('11'!$F$42+0,MIN('935'!N288+0,'11'!$F$37+0))</f>
        <v>0</v>
      </c>
      <c r="F2519" s="6">
        <f>MAX('11'!$G$42+0,MIN('935'!O288+0,'11'!$G$37+0))</f>
        <v>0</v>
      </c>
      <c r="G2519" s="10"/>
    </row>
    <row r="2520" spans="1:7">
      <c r="A2520" s="21">
        <v>283</v>
      </c>
      <c r="B2520" s="6">
        <f>MAX('11'!$C$42+0,MIN('935'!K289+0,'11'!$C$37+0))</f>
        <v>0</v>
      </c>
      <c r="C2520" s="6">
        <f>MAX('11'!$D$42+0,MIN('935'!L289+0,'11'!$D$37+0))</f>
        <v>0</v>
      </c>
      <c r="D2520" s="6">
        <f>MAX('11'!$E$42+0,MIN('935'!M289+0,'11'!$E$37+0))</f>
        <v>0</v>
      </c>
      <c r="E2520" s="6">
        <f>MAX('11'!$F$42+0,MIN('935'!N289+0,'11'!$F$37+0))</f>
        <v>0</v>
      </c>
      <c r="F2520" s="6">
        <f>MAX('11'!$G$42+0,MIN('935'!O289+0,'11'!$G$37+0))</f>
        <v>0</v>
      </c>
      <c r="G2520" s="10"/>
    </row>
    <row r="2521" spans="1:7">
      <c r="A2521" s="21">
        <v>284</v>
      </c>
      <c r="B2521" s="6">
        <f>MAX('11'!$C$42+0,MIN('935'!K290+0,'11'!$C$37+0))</f>
        <v>0</v>
      </c>
      <c r="C2521" s="6">
        <f>MAX('11'!$D$42+0,MIN('935'!L290+0,'11'!$D$37+0))</f>
        <v>0</v>
      </c>
      <c r="D2521" s="6">
        <f>MAX('11'!$E$42+0,MIN('935'!M290+0,'11'!$E$37+0))</f>
        <v>0</v>
      </c>
      <c r="E2521" s="6">
        <f>MAX('11'!$F$42+0,MIN('935'!N290+0,'11'!$F$37+0))</f>
        <v>0</v>
      </c>
      <c r="F2521" s="6">
        <f>MAX('11'!$G$42+0,MIN('935'!O290+0,'11'!$G$37+0))</f>
        <v>0</v>
      </c>
      <c r="G2521" s="10"/>
    </row>
    <row r="2522" spans="1:7">
      <c r="A2522" s="21">
        <v>285</v>
      </c>
      <c r="B2522" s="6">
        <f>MAX('11'!$C$42+0,MIN('935'!K291+0,'11'!$C$37+0))</f>
        <v>0</v>
      </c>
      <c r="C2522" s="6">
        <f>MAX('11'!$D$42+0,MIN('935'!L291+0,'11'!$D$37+0))</f>
        <v>0</v>
      </c>
      <c r="D2522" s="6">
        <f>MAX('11'!$E$42+0,MIN('935'!M291+0,'11'!$E$37+0))</f>
        <v>0</v>
      </c>
      <c r="E2522" s="6">
        <f>MAX('11'!$F$42+0,MIN('935'!N291+0,'11'!$F$37+0))</f>
        <v>0</v>
      </c>
      <c r="F2522" s="6">
        <f>MAX('11'!$G$42+0,MIN('935'!O291+0,'11'!$G$37+0))</f>
        <v>0</v>
      </c>
      <c r="G2522" s="10"/>
    </row>
    <row r="2523" spans="1:7">
      <c r="A2523" s="21">
        <v>286</v>
      </c>
      <c r="B2523" s="6">
        <f>MAX('11'!$C$42+0,MIN('935'!K292+0,'11'!$C$37+0))</f>
        <v>0</v>
      </c>
      <c r="C2523" s="6">
        <f>MAX('11'!$D$42+0,MIN('935'!L292+0,'11'!$D$37+0))</f>
        <v>0</v>
      </c>
      <c r="D2523" s="6">
        <f>MAX('11'!$E$42+0,MIN('935'!M292+0,'11'!$E$37+0))</f>
        <v>0</v>
      </c>
      <c r="E2523" s="6">
        <f>MAX('11'!$F$42+0,MIN('935'!N292+0,'11'!$F$37+0))</f>
        <v>0</v>
      </c>
      <c r="F2523" s="6">
        <f>MAX('11'!$G$42+0,MIN('935'!O292+0,'11'!$G$37+0))</f>
        <v>0</v>
      </c>
      <c r="G2523" s="10"/>
    </row>
    <row r="2524" spans="1:7">
      <c r="A2524" s="21">
        <v>287</v>
      </c>
      <c r="B2524" s="6">
        <f>MAX('11'!$C$42+0,MIN('935'!K293+0,'11'!$C$37+0))</f>
        <v>0</v>
      </c>
      <c r="C2524" s="6">
        <f>MAX('11'!$D$42+0,MIN('935'!L293+0,'11'!$D$37+0))</f>
        <v>0</v>
      </c>
      <c r="D2524" s="6">
        <f>MAX('11'!$E$42+0,MIN('935'!M293+0,'11'!$E$37+0))</f>
        <v>0</v>
      </c>
      <c r="E2524" s="6">
        <f>MAX('11'!$F$42+0,MIN('935'!N293+0,'11'!$F$37+0))</f>
        <v>0</v>
      </c>
      <c r="F2524" s="6">
        <f>MAX('11'!$G$42+0,MIN('935'!O293+0,'11'!$G$37+0))</f>
        <v>0</v>
      </c>
      <c r="G2524" s="10"/>
    </row>
    <row r="2525" spans="1:7">
      <c r="A2525" s="21">
        <v>288</v>
      </c>
      <c r="B2525" s="6">
        <f>MAX('11'!$C$42+0,MIN('935'!K294+0,'11'!$C$37+0))</f>
        <v>0</v>
      </c>
      <c r="C2525" s="6">
        <f>MAX('11'!$D$42+0,MIN('935'!L294+0,'11'!$D$37+0))</f>
        <v>0</v>
      </c>
      <c r="D2525" s="6">
        <f>MAX('11'!$E$42+0,MIN('935'!M294+0,'11'!$E$37+0))</f>
        <v>0</v>
      </c>
      <c r="E2525" s="6">
        <f>MAX('11'!$F$42+0,MIN('935'!N294+0,'11'!$F$37+0))</f>
        <v>0</v>
      </c>
      <c r="F2525" s="6">
        <f>MAX('11'!$G$42+0,MIN('935'!O294+0,'11'!$G$37+0))</f>
        <v>0</v>
      </c>
      <c r="G2525" s="10"/>
    </row>
    <row r="2526" spans="1:7">
      <c r="A2526" s="21">
        <v>289</v>
      </c>
      <c r="B2526" s="6">
        <f>MAX('11'!$C$42+0,MIN('935'!K295+0,'11'!$C$37+0))</f>
        <v>0</v>
      </c>
      <c r="C2526" s="6">
        <f>MAX('11'!$D$42+0,MIN('935'!L295+0,'11'!$D$37+0))</f>
        <v>0</v>
      </c>
      <c r="D2526" s="6">
        <f>MAX('11'!$E$42+0,MIN('935'!M295+0,'11'!$E$37+0))</f>
        <v>0</v>
      </c>
      <c r="E2526" s="6">
        <f>MAX('11'!$F$42+0,MIN('935'!N295+0,'11'!$F$37+0))</f>
        <v>0</v>
      </c>
      <c r="F2526" s="6">
        <f>MAX('11'!$G$42+0,MIN('935'!O295+0,'11'!$G$37+0))</f>
        <v>0</v>
      </c>
      <c r="G2526" s="10"/>
    </row>
    <row r="2527" spans="1:7">
      <c r="A2527" s="21">
        <v>290</v>
      </c>
      <c r="B2527" s="6">
        <f>MAX('11'!$C$42+0,MIN('935'!K296+0,'11'!$C$37+0))</f>
        <v>0</v>
      </c>
      <c r="C2527" s="6">
        <f>MAX('11'!$D$42+0,MIN('935'!L296+0,'11'!$D$37+0))</f>
        <v>0</v>
      </c>
      <c r="D2527" s="6">
        <f>MAX('11'!$E$42+0,MIN('935'!M296+0,'11'!$E$37+0))</f>
        <v>0</v>
      </c>
      <c r="E2527" s="6">
        <f>MAX('11'!$F$42+0,MIN('935'!N296+0,'11'!$F$37+0))</f>
        <v>0</v>
      </c>
      <c r="F2527" s="6">
        <f>MAX('11'!$G$42+0,MIN('935'!O296+0,'11'!$G$37+0))</f>
        <v>0</v>
      </c>
      <c r="G2527" s="10"/>
    </row>
    <row r="2528" spans="1:7">
      <c r="A2528" s="21">
        <v>291</v>
      </c>
      <c r="B2528" s="6">
        <f>MAX('11'!$C$42+0,MIN('935'!K297+0,'11'!$C$37+0))</f>
        <v>0</v>
      </c>
      <c r="C2528" s="6">
        <f>MAX('11'!$D$42+0,MIN('935'!L297+0,'11'!$D$37+0))</f>
        <v>0</v>
      </c>
      <c r="D2528" s="6">
        <f>MAX('11'!$E$42+0,MIN('935'!M297+0,'11'!$E$37+0))</f>
        <v>0</v>
      </c>
      <c r="E2528" s="6">
        <f>MAX('11'!$F$42+0,MIN('935'!N297+0,'11'!$F$37+0))</f>
        <v>0</v>
      </c>
      <c r="F2528" s="6">
        <f>MAX('11'!$G$42+0,MIN('935'!O297+0,'11'!$G$37+0))</f>
        <v>0</v>
      </c>
      <c r="G2528" s="10"/>
    </row>
    <row r="2529" spans="1:7">
      <c r="A2529" s="21">
        <v>292</v>
      </c>
      <c r="B2529" s="6">
        <f>MAX('11'!$C$42+0,MIN('935'!K298+0,'11'!$C$37+0))</f>
        <v>0</v>
      </c>
      <c r="C2529" s="6">
        <f>MAX('11'!$D$42+0,MIN('935'!L298+0,'11'!$D$37+0))</f>
        <v>0</v>
      </c>
      <c r="D2529" s="6">
        <f>MAX('11'!$E$42+0,MIN('935'!M298+0,'11'!$E$37+0))</f>
        <v>0</v>
      </c>
      <c r="E2529" s="6">
        <f>MAX('11'!$F$42+0,MIN('935'!N298+0,'11'!$F$37+0))</f>
        <v>0</v>
      </c>
      <c r="F2529" s="6">
        <f>MAX('11'!$G$42+0,MIN('935'!O298+0,'11'!$G$37+0))</f>
        <v>0</v>
      </c>
      <c r="G2529" s="10"/>
    </row>
    <row r="2530" spans="1:7">
      <c r="A2530" s="21">
        <v>293</v>
      </c>
      <c r="B2530" s="6">
        <f>MAX('11'!$C$42+0,MIN('935'!K299+0,'11'!$C$37+0))</f>
        <v>0</v>
      </c>
      <c r="C2530" s="6">
        <f>MAX('11'!$D$42+0,MIN('935'!L299+0,'11'!$D$37+0))</f>
        <v>0</v>
      </c>
      <c r="D2530" s="6">
        <f>MAX('11'!$E$42+0,MIN('935'!M299+0,'11'!$E$37+0))</f>
        <v>0</v>
      </c>
      <c r="E2530" s="6">
        <f>MAX('11'!$F$42+0,MIN('935'!N299+0,'11'!$F$37+0))</f>
        <v>0</v>
      </c>
      <c r="F2530" s="6">
        <f>MAX('11'!$G$42+0,MIN('935'!O299+0,'11'!$G$37+0))</f>
        <v>0</v>
      </c>
      <c r="G2530" s="10"/>
    </row>
    <row r="2531" spans="1:7">
      <c r="A2531" s="21">
        <v>294</v>
      </c>
      <c r="B2531" s="6">
        <f>MAX('11'!$C$42+0,MIN('935'!K300+0,'11'!$C$37+0))</f>
        <v>0</v>
      </c>
      <c r="C2531" s="6">
        <f>MAX('11'!$D$42+0,MIN('935'!L300+0,'11'!$D$37+0))</f>
        <v>0</v>
      </c>
      <c r="D2531" s="6">
        <f>MAX('11'!$E$42+0,MIN('935'!M300+0,'11'!$E$37+0))</f>
        <v>0</v>
      </c>
      <c r="E2531" s="6">
        <f>MAX('11'!$F$42+0,MIN('935'!N300+0,'11'!$F$37+0))</f>
        <v>0</v>
      </c>
      <c r="F2531" s="6">
        <f>MAX('11'!$G$42+0,MIN('935'!O300+0,'11'!$G$37+0))</f>
        <v>0</v>
      </c>
      <c r="G2531" s="10"/>
    </row>
    <row r="2532" spans="1:7">
      <c r="A2532" s="21">
        <v>295</v>
      </c>
      <c r="B2532" s="6">
        <f>MAX('11'!$C$42+0,MIN('935'!K301+0,'11'!$C$37+0))</f>
        <v>0</v>
      </c>
      <c r="C2532" s="6">
        <f>MAX('11'!$D$42+0,MIN('935'!L301+0,'11'!$D$37+0))</f>
        <v>0</v>
      </c>
      <c r="D2532" s="6">
        <f>MAX('11'!$E$42+0,MIN('935'!M301+0,'11'!$E$37+0))</f>
        <v>0</v>
      </c>
      <c r="E2532" s="6">
        <f>MAX('11'!$F$42+0,MIN('935'!N301+0,'11'!$F$37+0))</f>
        <v>0</v>
      </c>
      <c r="F2532" s="6">
        <f>MAX('11'!$G$42+0,MIN('935'!O301+0,'11'!$G$37+0))</f>
        <v>0</v>
      </c>
      <c r="G2532" s="10"/>
    </row>
    <row r="2533" spans="1:7">
      <c r="A2533" s="21">
        <v>296</v>
      </c>
      <c r="B2533" s="6">
        <f>MAX('11'!$C$42+0,MIN('935'!K302+0,'11'!$C$37+0))</f>
        <v>0</v>
      </c>
      <c r="C2533" s="6">
        <f>MAX('11'!$D$42+0,MIN('935'!L302+0,'11'!$D$37+0))</f>
        <v>0</v>
      </c>
      <c r="D2533" s="6">
        <f>MAX('11'!$E$42+0,MIN('935'!M302+0,'11'!$E$37+0))</f>
        <v>0</v>
      </c>
      <c r="E2533" s="6">
        <f>MAX('11'!$F$42+0,MIN('935'!N302+0,'11'!$F$37+0))</f>
        <v>0</v>
      </c>
      <c r="F2533" s="6">
        <f>MAX('11'!$G$42+0,MIN('935'!O302+0,'11'!$G$37+0))</f>
        <v>0</v>
      </c>
      <c r="G2533" s="10"/>
    </row>
    <row r="2534" spans="1:7">
      <c r="A2534" s="21">
        <v>297</v>
      </c>
      <c r="B2534" s="6">
        <f>MAX('11'!$C$42+0,MIN('935'!K303+0,'11'!$C$37+0))</f>
        <v>0</v>
      </c>
      <c r="C2534" s="6">
        <f>MAX('11'!$D$42+0,MIN('935'!L303+0,'11'!$D$37+0))</f>
        <v>0</v>
      </c>
      <c r="D2534" s="6">
        <f>MAX('11'!$E$42+0,MIN('935'!M303+0,'11'!$E$37+0))</f>
        <v>0</v>
      </c>
      <c r="E2534" s="6">
        <f>MAX('11'!$F$42+0,MIN('935'!N303+0,'11'!$F$37+0))</f>
        <v>0</v>
      </c>
      <c r="F2534" s="6">
        <f>MAX('11'!$G$42+0,MIN('935'!O303+0,'11'!$G$37+0))</f>
        <v>0</v>
      </c>
      <c r="G2534" s="10"/>
    </row>
    <row r="2535" spans="1:7">
      <c r="A2535" s="21">
        <v>298</v>
      </c>
      <c r="B2535" s="6">
        <f>MAX('11'!$C$42+0,MIN('935'!K304+0,'11'!$C$37+0))</f>
        <v>0</v>
      </c>
      <c r="C2535" s="6">
        <f>MAX('11'!$D$42+0,MIN('935'!L304+0,'11'!$D$37+0))</f>
        <v>0</v>
      </c>
      <c r="D2535" s="6">
        <f>MAX('11'!$E$42+0,MIN('935'!M304+0,'11'!$E$37+0))</f>
        <v>0</v>
      </c>
      <c r="E2535" s="6">
        <f>MAX('11'!$F$42+0,MIN('935'!N304+0,'11'!$F$37+0))</f>
        <v>0</v>
      </c>
      <c r="F2535" s="6">
        <f>MAX('11'!$G$42+0,MIN('935'!O304+0,'11'!$G$37+0))</f>
        <v>0</v>
      </c>
      <c r="G2535" s="10"/>
    </row>
    <row r="2536" spans="1:7">
      <c r="A2536" s="21">
        <v>299</v>
      </c>
      <c r="B2536" s="6">
        <f>MAX('11'!$C$42+0,MIN('935'!K305+0,'11'!$C$37+0))</f>
        <v>0</v>
      </c>
      <c r="C2536" s="6">
        <f>MAX('11'!$D$42+0,MIN('935'!L305+0,'11'!$D$37+0))</f>
        <v>0</v>
      </c>
      <c r="D2536" s="6">
        <f>MAX('11'!$E$42+0,MIN('935'!M305+0,'11'!$E$37+0))</f>
        <v>0</v>
      </c>
      <c r="E2536" s="6">
        <f>MAX('11'!$F$42+0,MIN('935'!N305+0,'11'!$F$37+0))</f>
        <v>0</v>
      </c>
      <c r="F2536" s="6">
        <f>MAX('11'!$G$42+0,MIN('935'!O305+0,'11'!$G$37+0))</f>
        <v>0</v>
      </c>
      <c r="G2536" s="10"/>
    </row>
    <row r="2537" spans="1:7">
      <c r="A2537" s="21">
        <v>300</v>
      </c>
      <c r="B2537" s="6">
        <f>MAX('11'!$C$42+0,MIN('935'!K306+0,'11'!$C$37+0))</f>
        <v>0</v>
      </c>
      <c r="C2537" s="6">
        <f>MAX('11'!$D$42+0,MIN('935'!L306+0,'11'!$D$37+0))</f>
        <v>0</v>
      </c>
      <c r="D2537" s="6">
        <f>MAX('11'!$E$42+0,MIN('935'!M306+0,'11'!$E$37+0))</f>
        <v>0</v>
      </c>
      <c r="E2537" s="6">
        <f>MAX('11'!$F$42+0,MIN('935'!N306+0,'11'!$F$37+0))</f>
        <v>0</v>
      </c>
      <c r="F2537" s="6">
        <f>MAX('11'!$G$42+0,MIN('935'!O306+0,'11'!$G$37+0))</f>
        <v>0</v>
      </c>
      <c r="G2537" s="10"/>
    </row>
    <row r="2539" spans="1:7">
      <c r="A2539" s="11" t="s">
        <v>804</v>
      </c>
    </row>
    <row r="2540" spans="1:7">
      <c r="A2540" s="2" t="s">
        <v>253</v>
      </c>
    </row>
    <row r="2541" spans="1:7">
      <c r="A2541" s="13" t="s">
        <v>285</v>
      </c>
    </row>
    <row r="2542" spans="1:7">
      <c r="A2542" s="13" t="s">
        <v>286</v>
      </c>
    </row>
    <row r="2543" spans="1:7">
      <c r="A2543" s="13" t="s">
        <v>287</v>
      </c>
    </row>
    <row r="2544" spans="1:7">
      <c r="A2544" s="13" t="s">
        <v>288</v>
      </c>
    </row>
    <row r="2545" spans="1:3">
      <c r="A2545" s="13" t="s">
        <v>805</v>
      </c>
    </row>
    <row r="2546" spans="1:3">
      <c r="A2546" s="2" t="s">
        <v>290</v>
      </c>
    </row>
    <row r="2548" spans="1:3">
      <c r="B2548" s="3" t="s">
        <v>12</v>
      </c>
    </row>
    <row r="2549" spans="1:3">
      <c r="A2549" s="21">
        <v>1</v>
      </c>
      <c r="B2549" s="6">
        <f>IF(ISNUMBER(SEARCH("D?001",'Calc1'!$B24)),'Calc1'!$G$957*'Calc1'!$B640/(1+'11'!$G$12)*$F2238,0)</f>
        <v>0</v>
      </c>
      <c r="C2549" s="10"/>
    </row>
    <row r="2550" spans="1:3">
      <c r="A2550" s="21">
        <v>2</v>
      </c>
      <c r="B2550" s="6">
        <f>IF(ISNUMBER(SEARCH("D?001",'Calc1'!$B25)),'Calc1'!$G$957*'Calc1'!$B641/(1+'11'!$G$12)*$F2239,0)</f>
        <v>0</v>
      </c>
      <c r="C2550" s="10"/>
    </row>
    <row r="2551" spans="1:3">
      <c r="A2551" s="21">
        <v>3</v>
      </c>
      <c r="B2551" s="6">
        <f>IF(ISNUMBER(SEARCH("D?001",'Calc1'!$B26)),'Calc1'!$G$957*'Calc1'!$B642/(1+'11'!$G$12)*$F2240,0)</f>
        <v>0</v>
      </c>
      <c r="C2551" s="10"/>
    </row>
    <row r="2552" spans="1:3">
      <c r="A2552" s="21">
        <v>4</v>
      </c>
      <c r="B2552" s="6">
        <f>IF(ISNUMBER(SEARCH("D?001",'Calc1'!$B27)),'Calc1'!$G$957*'Calc1'!$B643/(1+'11'!$G$12)*$F2241,0)</f>
        <v>0</v>
      </c>
      <c r="C2552" s="10"/>
    </row>
    <row r="2553" spans="1:3">
      <c r="A2553" s="21">
        <v>5</v>
      </c>
      <c r="B2553" s="6">
        <f>IF(ISNUMBER(SEARCH("D?001",'Calc1'!$B28)),'Calc1'!$G$957*'Calc1'!$B644/(1+'11'!$G$12)*$F2242,0)</f>
        <v>0</v>
      </c>
      <c r="C2553" s="10"/>
    </row>
    <row r="2554" spans="1:3">
      <c r="A2554" s="21">
        <v>6</v>
      </c>
      <c r="B2554" s="6">
        <f>IF(ISNUMBER(SEARCH("D?001",'Calc1'!$B29)),'Calc1'!$G$957*'Calc1'!$B645/(1+'11'!$G$12)*$F2243,0)</f>
        <v>0</v>
      </c>
      <c r="C2554" s="10"/>
    </row>
    <row r="2555" spans="1:3">
      <c r="A2555" s="21">
        <v>7</v>
      </c>
      <c r="B2555" s="6">
        <f>IF(ISNUMBER(SEARCH("D?001",'Calc1'!$B30)),'Calc1'!$G$957*'Calc1'!$B646/(1+'11'!$G$12)*$F2244,0)</f>
        <v>0</v>
      </c>
      <c r="C2555" s="10"/>
    </row>
    <row r="2556" spans="1:3">
      <c r="A2556" s="21">
        <v>8</v>
      </c>
      <c r="B2556" s="6">
        <f>IF(ISNUMBER(SEARCH("D?001",'Calc1'!$B31)),'Calc1'!$G$957*'Calc1'!$B647/(1+'11'!$G$12)*$F2245,0)</f>
        <v>0</v>
      </c>
      <c r="C2556" s="10"/>
    </row>
    <row r="2557" spans="1:3">
      <c r="A2557" s="21">
        <v>9</v>
      </c>
      <c r="B2557" s="6">
        <f>IF(ISNUMBER(SEARCH("D?001",'Calc1'!$B32)),'Calc1'!$G$957*'Calc1'!$B648/(1+'11'!$G$12)*$F2246,0)</f>
        <v>0</v>
      </c>
      <c r="C2557" s="10"/>
    </row>
    <row r="2558" spans="1:3">
      <c r="A2558" s="21">
        <v>10</v>
      </c>
      <c r="B2558" s="6">
        <f>IF(ISNUMBER(SEARCH("D?001",'Calc1'!$B33)),'Calc1'!$G$957*'Calc1'!$B649/(1+'11'!$G$12)*$F2247,0)</f>
        <v>0</v>
      </c>
      <c r="C2558" s="10"/>
    </row>
    <row r="2559" spans="1:3">
      <c r="A2559" s="21">
        <v>11</v>
      </c>
      <c r="B2559" s="6">
        <f>IF(ISNUMBER(SEARCH("D?001",'Calc1'!$B34)),'Calc1'!$G$957*'Calc1'!$B650/(1+'11'!$G$12)*$F2248,0)</f>
        <v>0</v>
      </c>
      <c r="C2559" s="10"/>
    </row>
    <row r="2560" spans="1:3">
      <c r="A2560" s="21">
        <v>12</v>
      </c>
      <c r="B2560" s="6">
        <f>IF(ISNUMBER(SEARCH("D?001",'Calc1'!$B35)),'Calc1'!$G$957*'Calc1'!$B651/(1+'11'!$G$12)*$F2249,0)</f>
        <v>0</v>
      </c>
      <c r="C2560" s="10"/>
    </row>
    <row r="2561" spans="1:3">
      <c r="A2561" s="21">
        <v>13</v>
      </c>
      <c r="B2561" s="6">
        <f>IF(ISNUMBER(SEARCH("D?001",'Calc1'!$B36)),'Calc1'!$G$957*'Calc1'!$B652/(1+'11'!$G$12)*$F2250,0)</f>
        <v>0</v>
      </c>
      <c r="C2561" s="10"/>
    </row>
    <row r="2562" spans="1:3">
      <c r="A2562" s="21">
        <v>14</v>
      </c>
      <c r="B2562" s="6">
        <f>IF(ISNUMBER(SEARCH("D?001",'Calc1'!$B37)),'Calc1'!$G$957*'Calc1'!$B653/(1+'11'!$G$12)*$F2251,0)</f>
        <v>0</v>
      </c>
      <c r="C2562" s="10"/>
    </row>
    <row r="2563" spans="1:3">
      <c r="A2563" s="21">
        <v>15</v>
      </c>
      <c r="B2563" s="6">
        <f>IF(ISNUMBER(SEARCH("D?001",'Calc1'!$B38)),'Calc1'!$G$957*'Calc1'!$B654/(1+'11'!$G$12)*$F2252,0)</f>
        <v>0</v>
      </c>
      <c r="C2563" s="10"/>
    </row>
    <row r="2564" spans="1:3">
      <c r="A2564" s="21">
        <v>16</v>
      </c>
      <c r="B2564" s="6">
        <f>IF(ISNUMBER(SEARCH("D?001",'Calc1'!$B39)),'Calc1'!$G$957*'Calc1'!$B655/(1+'11'!$G$12)*$F2253,0)</f>
        <v>0</v>
      </c>
      <c r="C2564" s="10"/>
    </row>
    <row r="2565" spans="1:3">
      <c r="A2565" s="21">
        <v>17</v>
      </c>
      <c r="B2565" s="6">
        <f>IF(ISNUMBER(SEARCH("D?001",'Calc1'!$B40)),'Calc1'!$G$957*'Calc1'!$B656/(1+'11'!$G$12)*$F2254,0)</f>
        <v>0</v>
      </c>
      <c r="C2565" s="10"/>
    </row>
    <row r="2566" spans="1:3">
      <c r="A2566" s="21">
        <v>18</v>
      </c>
      <c r="B2566" s="6">
        <f>IF(ISNUMBER(SEARCH("D?001",'Calc1'!$B41)),'Calc1'!$G$957*'Calc1'!$B657/(1+'11'!$G$12)*$F2255,0)</f>
        <v>0</v>
      </c>
      <c r="C2566" s="10"/>
    </row>
    <row r="2567" spans="1:3">
      <c r="A2567" s="21">
        <v>19</v>
      </c>
      <c r="B2567" s="6">
        <f>IF(ISNUMBER(SEARCH("D?001",'Calc1'!$B42)),'Calc1'!$G$957*'Calc1'!$B658/(1+'11'!$G$12)*$F2256,0)</f>
        <v>0</v>
      </c>
      <c r="C2567" s="10"/>
    </row>
    <row r="2568" spans="1:3">
      <c r="A2568" s="21">
        <v>20</v>
      </c>
      <c r="B2568" s="6">
        <f>IF(ISNUMBER(SEARCH("D?001",'Calc1'!$B43)),'Calc1'!$G$957*'Calc1'!$B659/(1+'11'!$G$12)*$F2257,0)</f>
        <v>0</v>
      </c>
      <c r="C2568" s="10"/>
    </row>
    <row r="2569" spans="1:3">
      <c r="A2569" s="21">
        <v>21</v>
      </c>
      <c r="B2569" s="6">
        <f>IF(ISNUMBER(SEARCH("D?001",'Calc1'!$B44)),'Calc1'!$G$957*'Calc1'!$B660/(1+'11'!$G$12)*$F2258,0)</f>
        <v>0</v>
      </c>
      <c r="C2569" s="10"/>
    </row>
    <row r="2570" spans="1:3">
      <c r="A2570" s="21">
        <v>22</v>
      </c>
      <c r="B2570" s="6">
        <f>IF(ISNUMBER(SEARCH("D?001",'Calc1'!$B45)),'Calc1'!$G$957*'Calc1'!$B661/(1+'11'!$G$12)*$F2259,0)</f>
        <v>0</v>
      </c>
      <c r="C2570" s="10"/>
    </row>
    <row r="2571" spans="1:3">
      <c r="A2571" s="21">
        <v>23</v>
      </c>
      <c r="B2571" s="6">
        <f>IF(ISNUMBER(SEARCH("D?001",'Calc1'!$B46)),'Calc1'!$G$957*'Calc1'!$B662/(1+'11'!$G$12)*$F2260,0)</f>
        <v>0</v>
      </c>
      <c r="C2571" s="10"/>
    </row>
    <row r="2572" spans="1:3">
      <c r="A2572" s="21">
        <v>24</v>
      </c>
      <c r="B2572" s="6">
        <f>IF(ISNUMBER(SEARCH("D?001",'Calc1'!$B47)),'Calc1'!$G$957*'Calc1'!$B663/(1+'11'!$G$12)*$F2261,0)</f>
        <v>0</v>
      </c>
      <c r="C2572" s="10"/>
    </row>
    <row r="2573" spans="1:3">
      <c r="A2573" s="21">
        <v>25</v>
      </c>
      <c r="B2573" s="6">
        <f>IF(ISNUMBER(SEARCH("D?001",'Calc1'!$B48)),'Calc1'!$G$957*'Calc1'!$B664/(1+'11'!$G$12)*$F2262,0)</f>
        <v>0</v>
      </c>
      <c r="C2573" s="10"/>
    </row>
    <row r="2574" spans="1:3">
      <c r="A2574" s="21">
        <v>26</v>
      </c>
      <c r="B2574" s="6">
        <f>IF(ISNUMBER(SEARCH("D?001",'Calc1'!$B49)),'Calc1'!$G$957*'Calc1'!$B665/(1+'11'!$G$12)*$F2263,0)</f>
        <v>0</v>
      </c>
      <c r="C2574" s="10"/>
    </row>
    <row r="2575" spans="1:3">
      <c r="A2575" s="21">
        <v>27</v>
      </c>
      <c r="B2575" s="6">
        <f>IF(ISNUMBER(SEARCH("D?001",'Calc1'!$B50)),'Calc1'!$G$957*'Calc1'!$B666/(1+'11'!$G$12)*$F2264,0)</f>
        <v>0</v>
      </c>
      <c r="C2575" s="10"/>
    </row>
    <row r="2576" spans="1:3">
      <c r="A2576" s="21">
        <v>28</v>
      </c>
      <c r="B2576" s="6">
        <f>IF(ISNUMBER(SEARCH("D?001",'Calc1'!$B51)),'Calc1'!$G$957*'Calc1'!$B667/(1+'11'!$G$12)*$F2265,0)</f>
        <v>0</v>
      </c>
      <c r="C2576" s="10"/>
    </row>
    <row r="2577" spans="1:3">
      <c r="A2577" s="21">
        <v>29</v>
      </c>
      <c r="B2577" s="6">
        <f>IF(ISNUMBER(SEARCH("D?001",'Calc1'!$B52)),'Calc1'!$G$957*'Calc1'!$B668/(1+'11'!$G$12)*$F2266,0)</f>
        <v>0</v>
      </c>
      <c r="C2577" s="10"/>
    </row>
    <row r="2578" spans="1:3">
      <c r="A2578" s="21">
        <v>30</v>
      </c>
      <c r="B2578" s="6">
        <f>IF(ISNUMBER(SEARCH("D?001",'Calc1'!$B53)),'Calc1'!$G$957*'Calc1'!$B669/(1+'11'!$G$12)*$F2267,0)</f>
        <v>0</v>
      </c>
      <c r="C2578" s="10"/>
    </row>
    <row r="2579" spans="1:3">
      <c r="A2579" s="21">
        <v>31</v>
      </c>
      <c r="B2579" s="6">
        <f>IF(ISNUMBER(SEARCH("D?001",'Calc1'!$B54)),'Calc1'!$G$957*'Calc1'!$B670/(1+'11'!$G$12)*$F2268,0)</f>
        <v>0</v>
      </c>
      <c r="C2579" s="10"/>
    </row>
    <row r="2580" spans="1:3">
      <c r="A2580" s="21">
        <v>32</v>
      </c>
      <c r="B2580" s="6">
        <f>IF(ISNUMBER(SEARCH("D?001",'Calc1'!$B55)),'Calc1'!$G$957*'Calc1'!$B671/(1+'11'!$G$12)*$F2269,0)</f>
        <v>0</v>
      </c>
      <c r="C2580" s="10"/>
    </row>
    <row r="2581" spans="1:3">
      <c r="A2581" s="21">
        <v>33</v>
      </c>
      <c r="B2581" s="6">
        <f>IF(ISNUMBER(SEARCH("D?001",'Calc1'!$B56)),'Calc1'!$G$957*'Calc1'!$B672/(1+'11'!$G$12)*$F2270,0)</f>
        <v>0</v>
      </c>
      <c r="C2581" s="10"/>
    </row>
    <row r="2582" spans="1:3">
      <c r="A2582" s="21">
        <v>34</v>
      </c>
      <c r="B2582" s="6">
        <f>IF(ISNUMBER(SEARCH("D?001",'Calc1'!$B57)),'Calc1'!$G$957*'Calc1'!$B673/(1+'11'!$G$12)*$F2271,0)</f>
        <v>0</v>
      </c>
      <c r="C2582" s="10"/>
    </row>
    <row r="2583" spans="1:3">
      <c r="A2583" s="21">
        <v>35</v>
      </c>
      <c r="B2583" s="6">
        <f>IF(ISNUMBER(SEARCH("D?001",'Calc1'!$B58)),'Calc1'!$G$957*'Calc1'!$B674/(1+'11'!$G$12)*$F2272,0)</f>
        <v>0</v>
      </c>
      <c r="C2583" s="10"/>
    </row>
    <row r="2584" spans="1:3">
      <c r="A2584" s="21">
        <v>36</v>
      </c>
      <c r="B2584" s="6">
        <f>IF(ISNUMBER(SEARCH("D?001",'Calc1'!$B59)),'Calc1'!$G$957*'Calc1'!$B675/(1+'11'!$G$12)*$F2273,0)</f>
        <v>0</v>
      </c>
      <c r="C2584" s="10"/>
    </row>
    <row r="2585" spans="1:3">
      <c r="A2585" s="21">
        <v>37</v>
      </c>
      <c r="B2585" s="6">
        <f>IF(ISNUMBER(SEARCH("D?001",'Calc1'!$B60)),'Calc1'!$G$957*'Calc1'!$B676/(1+'11'!$G$12)*$F2274,0)</f>
        <v>0</v>
      </c>
      <c r="C2585" s="10"/>
    </row>
    <row r="2586" spans="1:3">
      <c r="A2586" s="21">
        <v>38</v>
      </c>
      <c r="B2586" s="6">
        <f>IF(ISNUMBER(SEARCH("D?001",'Calc1'!$B61)),'Calc1'!$G$957*'Calc1'!$B677/(1+'11'!$G$12)*$F2275,0)</f>
        <v>0</v>
      </c>
      <c r="C2586" s="10"/>
    </row>
    <row r="2587" spans="1:3">
      <c r="A2587" s="21">
        <v>39</v>
      </c>
      <c r="B2587" s="6">
        <f>IF(ISNUMBER(SEARCH("D?001",'Calc1'!$B62)),'Calc1'!$G$957*'Calc1'!$B678/(1+'11'!$G$12)*$F2276,0)</f>
        <v>0</v>
      </c>
      <c r="C2587" s="10"/>
    </row>
    <row r="2588" spans="1:3">
      <c r="A2588" s="21">
        <v>40</v>
      </c>
      <c r="B2588" s="6">
        <f>IF(ISNUMBER(SEARCH("D?001",'Calc1'!$B63)),'Calc1'!$G$957*'Calc1'!$B679/(1+'11'!$G$12)*$F2277,0)</f>
        <v>0</v>
      </c>
      <c r="C2588" s="10"/>
    </row>
    <row r="2589" spans="1:3">
      <c r="A2589" s="21">
        <v>41</v>
      </c>
      <c r="B2589" s="6">
        <f>IF(ISNUMBER(SEARCH("D?001",'Calc1'!$B64)),'Calc1'!$G$957*'Calc1'!$B680/(1+'11'!$G$12)*$F2278,0)</f>
        <v>0</v>
      </c>
      <c r="C2589" s="10"/>
    </row>
    <row r="2590" spans="1:3">
      <c r="A2590" s="21">
        <v>42</v>
      </c>
      <c r="B2590" s="6">
        <f>IF(ISNUMBER(SEARCH("D?001",'Calc1'!$B65)),'Calc1'!$G$957*'Calc1'!$B681/(1+'11'!$G$12)*$F2279,0)</f>
        <v>0</v>
      </c>
      <c r="C2590" s="10"/>
    </row>
    <row r="2591" spans="1:3">
      <c r="A2591" s="21">
        <v>43</v>
      </c>
      <c r="B2591" s="6">
        <f>IF(ISNUMBER(SEARCH("D?001",'Calc1'!$B66)),'Calc1'!$G$957*'Calc1'!$B682/(1+'11'!$G$12)*$F2280,0)</f>
        <v>0</v>
      </c>
      <c r="C2591" s="10"/>
    </row>
    <row r="2592" spans="1:3">
      <c r="A2592" s="21">
        <v>44</v>
      </c>
      <c r="B2592" s="6">
        <f>IF(ISNUMBER(SEARCH("D?001",'Calc1'!$B67)),'Calc1'!$G$957*'Calc1'!$B683/(1+'11'!$G$12)*$F2281,0)</f>
        <v>0</v>
      </c>
      <c r="C2592" s="10"/>
    </row>
    <row r="2593" spans="1:3">
      <c r="A2593" s="21">
        <v>45</v>
      </c>
      <c r="B2593" s="6">
        <f>IF(ISNUMBER(SEARCH("D?001",'Calc1'!$B68)),'Calc1'!$G$957*'Calc1'!$B684/(1+'11'!$G$12)*$F2282,0)</f>
        <v>0</v>
      </c>
      <c r="C2593" s="10"/>
    </row>
    <row r="2594" spans="1:3">
      <c r="A2594" s="21">
        <v>46</v>
      </c>
      <c r="B2594" s="6">
        <f>IF(ISNUMBER(SEARCH("D?001",'Calc1'!$B69)),'Calc1'!$G$957*'Calc1'!$B685/(1+'11'!$G$12)*$F2283,0)</f>
        <v>0</v>
      </c>
      <c r="C2594" s="10"/>
    </row>
    <row r="2595" spans="1:3">
      <c r="A2595" s="21">
        <v>47</v>
      </c>
      <c r="B2595" s="6">
        <f>IF(ISNUMBER(SEARCH("D?001",'Calc1'!$B70)),'Calc1'!$G$957*'Calc1'!$B686/(1+'11'!$G$12)*$F2284,0)</f>
        <v>0</v>
      </c>
      <c r="C2595" s="10"/>
    </row>
    <row r="2596" spans="1:3">
      <c r="A2596" s="21">
        <v>48</v>
      </c>
      <c r="B2596" s="6">
        <f>IF(ISNUMBER(SEARCH("D?001",'Calc1'!$B71)),'Calc1'!$G$957*'Calc1'!$B687/(1+'11'!$G$12)*$F2285,0)</f>
        <v>0</v>
      </c>
      <c r="C2596" s="10"/>
    </row>
    <row r="2597" spans="1:3">
      <c r="A2597" s="21">
        <v>49</v>
      </c>
      <c r="B2597" s="6">
        <f>IF(ISNUMBER(SEARCH("D?001",'Calc1'!$B72)),'Calc1'!$G$957*'Calc1'!$B688/(1+'11'!$G$12)*$F2286,0)</f>
        <v>0</v>
      </c>
      <c r="C2597" s="10"/>
    </row>
    <row r="2598" spans="1:3">
      <c r="A2598" s="21">
        <v>50</v>
      </c>
      <c r="B2598" s="6">
        <f>IF(ISNUMBER(SEARCH("D?001",'Calc1'!$B73)),'Calc1'!$G$957*'Calc1'!$B689/(1+'11'!$G$12)*$F2287,0)</f>
        <v>0</v>
      </c>
      <c r="C2598" s="10"/>
    </row>
    <row r="2599" spans="1:3">
      <c r="A2599" s="21">
        <v>51</v>
      </c>
      <c r="B2599" s="6">
        <f>IF(ISNUMBER(SEARCH("D?001",'Calc1'!$B74)),'Calc1'!$G$957*'Calc1'!$B690/(1+'11'!$G$12)*$F2288,0)</f>
        <v>0</v>
      </c>
      <c r="C2599" s="10"/>
    </row>
    <row r="2600" spans="1:3">
      <c r="A2600" s="21">
        <v>52</v>
      </c>
      <c r="B2600" s="6">
        <f>IF(ISNUMBER(SEARCH("D?001",'Calc1'!$B75)),'Calc1'!$G$957*'Calc1'!$B691/(1+'11'!$G$12)*$F2289,0)</f>
        <v>0</v>
      </c>
      <c r="C2600" s="10"/>
    </row>
    <row r="2601" spans="1:3">
      <c r="A2601" s="21">
        <v>53</v>
      </c>
      <c r="B2601" s="6">
        <f>IF(ISNUMBER(SEARCH("D?001",'Calc1'!$B76)),'Calc1'!$G$957*'Calc1'!$B692/(1+'11'!$G$12)*$F2290,0)</f>
        <v>0</v>
      </c>
      <c r="C2601" s="10"/>
    </row>
    <row r="2602" spans="1:3">
      <c r="A2602" s="21">
        <v>54</v>
      </c>
      <c r="B2602" s="6">
        <f>IF(ISNUMBER(SEARCH("D?001",'Calc1'!$B77)),'Calc1'!$G$957*'Calc1'!$B693/(1+'11'!$G$12)*$F2291,0)</f>
        <v>0</v>
      </c>
      <c r="C2602" s="10"/>
    </row>
    <row r="2603" spans="1:3">
      <c r="A2603" s="21">
        <v>55</v>
      </c>
      <c r="B2603" s="6">
        <f>IF(ISNUMBER(SEARCH("D?001",'Calc1'!$B78)),'Calc1'!$G$957*'Calc1'!$B694/(1+'11'!$G$12)*$F2292,0)</f>
        <v>0</v>
      </c>
      <c r="C2603" s="10"/>
    </row>
    <row r="2604" spans="1:3">
      <c r="A2604" s="21">
        <v>56</v>
      </c>
      <c r="B2604" s="6">
        <f>IF(ISNUMBER(SEARCH("D?001",'Calc1'!$B79)),'Calc1'!$G$957*'Calc1'!$B695/(1+'11'!$G$12)*$F2293,0)</f>
        <v>0</v>
      </c>
      <c r="C2604" s="10"/>
    </row>
    <row r="2605" spans="1:3">
      <c r="A2605" s="21">
        <v>57</v>
      </c>
      <c r="B2605" s="6">
        <f>IF(ISNUMBER(SEARCH("D?001",'Calc1'!$B80)),'Calc1'!$G$957*'Calc1'!$B696/(1+'11'!$G$12)*$F2294,0)</f>
        <v>0</v>
      </c>
      <c r="C2605" s="10"/>
    </row>
    <row r="2606" spans="1:3">
      <c r="A2606" s="21">
        <v>58</v>
      </c>
      <c r="B2606" s="6">
        <f>IF(ISNUMBER(SEARCH("D?001",'Calc1'!$B81)),'Calc1'!$G$957*'Calc1'!$B697/(1+'11'!$G$12)*$F2295,0)</f>
        <v>0</v>
      </c>
      <c r="C2606" s="10"/>
    </row>
    <row r="2607" spans="1:3">
      <c r="A2607" s="21">
        <v>59</v>
      </c>
      <c r="B2607" s="6">
        <f>IF(ISNUMBER(SEARCH("D?001",'Calc1'!$B82)),'Calc1'!$G$957*'Calc1'!$B698/(1+'11'!$G$12)*$F2296,0)</f>
        <v>0</v>
      </c>
      <c r="C2607" s="10"/>
    </row>
    <row r="2608" spans="1:3">
      <c r="A2608" s="21">
        <v>60</v>
      </c>
      <c r="B2608" s="6">
        <f>IF(ISNUMBER(SEARCH("D?001",'Calc1'!$B83)),'Calc1'!$G$957*'Calc1'!$B699/(1+'11'!$G$12)*$F2297,0)</f>
        <v>0</v>
      </c>
      <c r="C2608" s="10"/>
    </row>
    <row r="2609" spans="1:3">
      <c r="A2609" s="21">
        <v>61</v>
      </c>
      <c r="B2609" s="6">
        <f>IF(ISNUMBER(SEARCH("D?001",'Calc1'!$B84)),'Calc1'!$G$957*'Calc1'!$B700/(1+'11'!$G$12)*$F2298,0)</f>
        <v>0</v>
      </c>
      <c r="C2609" s="10"/>
    </row>
    <row r="2610" spans="1:3">
      <c r="A2610" s="21">
        <v>62</v>
      </c>
      <c r="B2610" s="6">
        <f>IF(ISNUMBER(SEARCH("D?001",'Calc1'!$B85)),'Calc1'!$G$957*'Calc1'!$B701/(1+'11'!$G$12)*$F2299,0)</f>
        <v>0</v>
      </c>
      <c r="C2610" s="10"/>
    </row>
    <row r="2611" spans="1:3">
      <c r="A2611" s="21">
        <v>63</v>
      </c>
      <c r="B2611" s="6">
        <f>IF(ISNUMBER(SEARCH("D?001",'Calc1'!$B86)),'Calc1'!$G$957*'Calc1'!$B702/(1+'11'!$G$12)*$F2300,0)</f>
        <v>0</v>
      </c>
      <c r="C2611" s="10"/>
    </row>
    <row r="2612" spans="1:3">
      <c r="A2612" s="21">
        <v>64</v>
      </c>
      <c r="B2612" s="6">
        <f>IF(ISNUMBER(SEARCH("D?001",'Calc1'!$B87)),'Calc1'!$G$957*'Calc1'!$B703/(1+'11'!$G$12)*$F2301,0)</f>
        <v>0</v>
      </c>
      <c r="C2612" s="10"/>
    </row>
    <row r="2613" spans="1:3">
      <c r="A2613" s="21">
        <v>65</v>
      </c>
      <c r="B2613" s="6">
        <f>IF(ISNUMBER(SEARCH("D?001",'Calc1'!$B88)),'Calc1'!$G$957*'Calc1'!$B704/(1+'11'!$G$12)*$F2302,0)</f>
        <v>0</v>
      </c>
      <c r="C2613" s="10"/>
    </row>
    <row r="2614" spans="1:3">
      <c r="A2614" s="21">
        <v>66</v>
      </c>
      <c r="B2614" s="6">
        <f>IF(ISNUMBER(SEARCH("D?001",'Calc1'!$B89)),'Calc1'!$G$957*'Calc1'!$B705/(1+'11'!$G$12)*$F2303,0)</f>
        <v>0</v>
      </c>
      <c r="C2614" s="10"/>
    </row>
    <row r="2615" spans="1:3">
      <c r="A2615" s="21">
        <v>67</v>
      </c>
      <c r="B2615" s="6">
        <f>IF(ISNUMBER(SEARCH("D?001",'Calc1'!$B90)),'Calc1'!$G$957*'Calc1'!$B706/(1+'11'!$G$12)*$F2304,0)</f>
        <v>0</v>
      </c>
      <c r="C2615" s="10"/>
    </row>
    <row r="2616" spans="1:3">
      <c r="A2616" s="21">
        <v>68</v>
      </c>
      <c r="B2616" s="6">
        <f>IF(ISNUMBER(SEARCH("D?001",'Calc1'!$B91)),'Calc1'!$G$957*'Calc1'!$B707/(1+'11'!$G$12)*$F2305,0)</f>
        <v>0</v>
      </c>
      <c r="C2616" s="10"/>
    </row>
    <row r="2617" spans="1:3">
      <c r="A2617" s="21">
        <v>69</v>
      </c>
      <c r="B2617" s="6">
        <f>IF(ISNUMBER(SEARCH("D?001",'Calc1'!$B92)),'Calc1'!$G$957*'Calc1'!$B708/(1+'11'!$G$12)*$F2306,0)</f>
        <v>0</v>
      </c>
      <c r="C2617" s="10"/>
    </row>
    <row r="2618" spans="1:3">
      <c r="A2618" s="21">
        <v>70</v>
      </c>
      <c r="B2618" s="6">
        <f>IF(ISNUMBER(SEARCH("D?001",'Calc1'!$B93)),'Calc1'!$G$957*'Calc1'!$B709/(1+'11'!$G$12)*$F2307,0)</f>
        <v>0</v>
      </c>
      <c r="C2618" s="10"/>
    </row>
    <row r="2619" spans="1:3">
      <c r="A2619" s="21">
        <v>71</v>
      </c>
      <c r="B2619" s="6">
        <f>IF(ISNUMBER(SEARCH("D?001",'Calc1'!$B94)),'Calc1'!$G$957*'Calc1'!$B710/(1+'11'!$G$12)*$F2308,0)</f>
        <v>0</v>
      </c>
      <c r="C2619" s="10"/>
    </row>
    <row r="2620" spans="1:3">
      <c r="A2620" s="21">
        <v>72</v>
      </c>
      <c r="B2620" s="6">
        <f>IF(ISNUMBER(SEARCH("D?001",'Calc1'!$B95)),'Calc1'!$G$957*'Calc1'!$B711/(1+'11'!$G$12)*$F2309,0)</f>
        <v>0</v>
      </c>
      <c r="C2620" s="10"/>
    </row>
    <row r="2621" spans="1:3">
      <c r="A2621" s="21">
        <v>73</v>
      </c>
      <c r="B2621" s="6">
        <f>IF(ISNUMBER(SEARCH("D?001",'Calc1'!$B96)),'Calc1'!$G$957*'Calc1'!$B712/(1+'11'!$G$12)*$F2310,0)</f>
        <v>0</v>
      </c>
      <c r="C2621" s="10"/>
    </row>
    <row r="2622" spans="1:3">
      <c r="A2622" s="21">
        <v>74</v>
      </c>
      <c r="B2622" s="6">
        <f>IF(ISNUMBER(SEARCH("D?001",'Calc1'!$B97)),'Calc1'!$G$957*'Calc1'!$B713/(1+'11'!$G$12)*$F2311,0)</f>
        <v>0</v>
      </c>
      <c r="C2622" s="10"/>
    </row>
    <row r="2623" spans="1:3">
      <c r="A2623" s="21">
        <v>75</v>
      </c>
      <c r="B2623" s="6">
        <f>IF(ISNUMBER(SEARCH("D?001",'Calc1'!$B98)),'Calc1'!$G$957*'Calc1'!$B714/(1+'11'!$G$12)*$F2312,0)</f>
        <v>0</v>
      </c>
      <c r="C2623" s="10"/>
    </row>
    <row r="2624" spans="1:3">
      <c r="A2624" s="21">
        <v>76</v>
      </c>
      <c r="B2624" s="6">
        <f>IF(ISNUMBER(SEARCH("D?001",'Calc1'!$B99)),'Calc1'!$G$957*'Calc1'!$B715/(1+'11'!$G$12)*$F2313,0)</f>
        <v>0</v>
      </c>
      <c r="C2624" s="10"/>
    </row>
    <row r="2625" spans="1:3">
      <c r="A2625" s="21">
        <v>77</v>
      </c>
      <c r="B2625" s="6">
        <f>IF(ISNUMBER(SEARCH("D?001",'Calc1'!$B100)),'Calc1'!$G$957*'Calc1'!$B716/(1+'11'!$G$12)*$F2314,0)</f>
        <v>0</v>
      </c>
      <c r="C2625" s="10"/>
    </row>
    <row r="2626" spans="1:3">
      <c r="A2626" s="21">
        <v>78</v>
      </c>
      <c r="B2626" s="6">
        <f>IF(ISNUMBER(SEARCH("D?001",'Calc1'!$B101)),'Calc1'!$G$957*'Calc1'!$B717/(1+'11'!$G$12)*$F2315,0)</f>
        <v>0</v>
      </c>
      <c r="C2626" s="10"/>
    </row>
    <row r="2627" spans="1:3">
      <c r="A2627" s="21">
        <v>79</v>
      </c>
      <c r="B2627" s="6">
        <f>IF(ISNUMBER(SEARCH("D?001",'Calc1'!$B102)),'Calc1'!$G$957*'Calc1'!$B718/(1+'11'!$G$12)*$F2316,0)</f>
        <v>0</v>
      </c>
      <c r="C2627" s="10"/>
    </row>
    <row r="2628" spans="1:3">
      <c r="A2628" s="21">
        <v>80</v>
      </c>
      <c r="B2628" s="6">
        <f>IF(ISNUMBER(SEARCH("D?001",'Calc1'!$B103)),'Calc1'!$G$957*'Calc1'!$B719/(1+'11'!$G$12)*$F2317,0)</f>
        <v>0</v>
      </c>
      <c r="C2628" s="10"/>
    </row>
    <row r="2629" spans="1:3">
      <c r="A2629" s="21">
        <v>81</v>
      </c>
      <c r="B2629" s="6">
        <f>IF(ISNUMBER(SEARCH("D?001",'Calc1'!$B104)),'Calc1'!$G$957*'Calc1'!$B720/(1+'11'!$G$12)*$F2318,0)</f>
        <v>0</v>
      </c>
      <c r="C2629" s="10"/>
    </row>
    <row r="2630" spans="1:3">
      <c r="A2630" s="21">
        <v>82</v>
      </c>
      <c r="B2630" s="6">
        <f>IF(ISNUMBER(SEARCH("D?001",'Calc1'!$B105)),'Calc1'!$G$957*'Calc1'!$B721/(1+'11'!$G$12)*$F2319,0)</f>
        <v>0</v>
      </c>
      <c r="C2630" s="10"/>
    </row>
    <row r="2631" spans="1:3">
      <c r="A2631" s="21">
        <v>83</v>
      </c>
      <c r="B2631" s="6">
        <f>IF(ISNUMBER(SEARCH("D?001",'Calc1'!$B106)),'Calc1'!$G$957*'Calc1'!$B722/(1+'11'!$G$12)*$F2320,0)</f>
        <v>0</v>
      </c>
      <c r="C2631" s="10"/>
    </row>
    <row r="2632" spans="1:3">
      <c r="A2632" s="21">
        <v>84</v>
      </c>
      <c r="B2632" s="6">
        <f>IF(ISNUMBER(SEARCH("D?001",'Calc1'!$B107)),'Calc1'!$G$957*'Calc1'!$B723/(1+'11'!$G$12)*$F2321,0)</f>
        <v>0</v>
      </c>
      <c r="C2632" s="10"/>
    </row>
    <row r="2633" spans="1:3">
      <c r="A2633" s="21">
        <v>85</v>
      </c>
      <c r="B2633" s="6">
        <f>IF(ISNUMBER(SEARCH("D?001",'Calc1'!$B108)),'Calc1'!$G$957*'Calc1'!$B724/(1+'11'!$G$12)*$F2322,0)</f>
        <v>0</v>
      </c>
      <c r="C2633" s="10"/>
    </row>
    <row r="2634" spans="1:3">
      <c r="A2634" s="21">
        <v>86</v>
      </c>
      <c r="B2634" s="6">
        <f>IF(ISNUMBER(SEARCH("D?001",'Calc1'!$B109)),'Calc1'!$G$957*'Calc1'!$B725/(1+'11'!$G$12)*$F2323,0)</f>
        <v>0</v>
      </c>
      <c r="C2634" s="10"/>
    </row>
    <row r="2635" spans="1:3">
      <c r="A2635" s="21">
        <v>87</v>
      </c>
      <c r="B2635" s="6">
        <f>IF(ISNUMBER(SEARCH("D?001",'Calc1'!$B110)),'Calc1'!$G$957*'Calc1'!$B726/(1+'11'!$G$12)*$F2324,0)</f>
        <v>0</v>
      </c>
      <c r="C2635" s="10"/>
    </row>
    <row r="2636" spans="1:3">
      <c r="A2636" s="21">
        <v>88</v>
      </c>
      <c r="B2636" s="6">
        <f>IF(ISNUMBER(SEARCH("D?001",'Calc1'!$B111)),'Calc1'!$G$957*'Calc1'!$B727/(1+'11'!$G$12)*$F2325,0)</f>
        <v>0</v>
      </c>
      <c r="C2636" s="10"/>
    </row>
    <row r="2637" spans="1:3">
      <c r="A2637" s="21">
        <v>89</v>
      </c>
      <c r="B2637" s="6">
        <f>IF(ISNUMBER(SEARCH("D?001",'Calc1'!$B112)),'Calc1'!$G$957*'Calc1'!$B728/(1+'11'!$G$12)*$F2326,0)</f>
        <v>0</v>
      </c>
      <c r="C2637" s="10"/>
    </row>
    <row r="2638" spans="1:3">
      <c r="A2638" s="21">
        <v>90</v>
      </c>
      <c r="B2638" s="6">
        <f>IF(ISNUMBER(SEARCH("D?001",'Calc1'!$B113)),'Calc1'!$G$957*'Calc1'!$B729/(1+'11'!$G$12)*$F2327,0)</f>
        <v>0</v>
      </c>
      <c r="C2638" s="10"/>
    </row>
    <row r="2639" spans="1:3">
      <c r="A2639" s="21">
        <v>91</v>
      </c>
      <c r="B2639" s="6">
        <f>IF(ISNUMBER(SEARCH("D?001",'Calc1'!$B114)),'Calc1'!$G$957*'Calc1'!$B730/(1+'11'!$G$12)*$F2328,0)</f>
        <v>0</v>
      </c>
      <c r="C2639" s="10"/>
    </row>
    <row r="2640" spans="1:3">
      <c r="A2640" s="21">
        <v>92</v>
      </c>
      <c r="B2640" s="6">
        <f>IF(ISNUMBER(SEARCH("D?001",'Calc1'!$B115)),'Calc1'!$G$957*'Calc1'!$B731/(1+'11'!$G$12)*$F2329,0)</f>
        <v>0</v>
      </c>
      <c r="C2640" s="10"/>
    </row>
    <row r="2641" spans="1:3">
      <c r="A2641" s="21">
        <v>93</v>
      </c>
      <c r="B2641" s="6">
        <f>IF(ISNUMBER(SEARCH("D?001",'Calc1'!$B116)),'Calc1'!$G$957*'Calc1'!$B732/(1+'11'!$G$12)*$F2330,0)</f>
        <v>0</v>
      </c>
      <c r="C2641" s="10"/>
    </row>
    <row r="2642" spans="1:3">
      <c r="A2642" s="21">
        <v>94</v>
      </c>
      <c r="B2642" s="6">
        <f>IF(ISNUMBER(SEARCH("D?001",'Calc1'!$B117)),'Calc1'!$G$957*'Calc1'!$B733/(1+'11'!$G$12)*$F2331,0)</f>
        <v>0</v>
      </c>
      <c r="C2642" s="10"/>
    </row>
    <row r="2643" spans="1:3">
      <c r="A2643" s="21">
        <v>95</v>
      </c>
      <c r="B2643" s="6">
        <f>IF(ISNUMBER(SEARCH("D?001",'Calc1'!$B118)),'Calc1'!$G$957*'Calc1'!$B734/(1+'11'!$G$12)*$F2332,0)</f>
        <v>0</v>
      </c>
      <c r="C2643" s="10"/>
    </row>
    <row r="2644" spans="1:3">
      <c r="A2644" s="21">
        <v>96</v>
      </c>
      <c r="B2644" s="6">
        <f>IF(ISNUMBER(SEARCH("D?001",'Calc1'!$B119)),'Calc1'!$G$957*'Calc1'!$B735/(1+'11'!$G$12)*$F2333,0)</f>
        <v>0</v>
      </c>
      <c r="C2644" s="10"/>
    </row>
    <row r="2645" spans="1:3">
      <c r="A2645" s="21">
        <v>97</v>
      </c>
      <c r="B2645" s="6">
        <f>IF(ISNUMBER(SEARCH("D?001",'Calc1'!$B120)),'Calc1'!$G$957*'Calc1'!$B736/(1+'11'!$G$12)*$F2334,0)</f>
        <v>0</v>
      </c>
      <c r="C2645" s="10"/>
    </row>
    <row r="2646" spans="1:3">
      <c r="A2646" s="21">
        <v>98</v>
      </c>
      <c r="B2646" s="6">
        <f>IF(ISNUMBER(SEARCH("D?001",'Calc1'!$B121)),'Calc1'!$G$957*'Calc1'!$B737/(1+'11'!$G$12)*$F2335,0)</f>
        <v>0</v>
      </c>
      <c r="C2646" s="10"/>
    </row>
    <row r="2647" spans="1:3">
      <c r="A2647" s="21">
        <v>99</v>
      </c>
      <c r="B2647" s="6">
        <f>IF(ISNUMBER(SEARCH("D?001",'Calc1'!$B122)),'Calc1'!$G$957*'Calc1'!$B738/(1+'11'!$G$12)*$F2336,0)</f>
        <v>0</v>
      </c>
      <c r="C2647" s="10"/>
    </row>
    <row r="2648" spans="1:3">
      <c r="A2648" s="21">
        <v>100</v>
      </c>
      <c r="B2648" s="6">
        <f>IF(ISNUMBER(SEARCH("D?001",'Calc1'!$B123)),'Calc1'!$G$957*'Calc1'!$B739/(1+'11'!$G$12)*$F2337,0)</f>
        <v>0</v>
      </c>
      <c r="C2648" s="10"/>
    </row>
    <row r="2649" spans="1:3">
      <c r="A2649" s="21">
        <v>101</v>
      </c>
      <c r="B2649" s="6">
        <f>IF(ISNUMBER(SEARCH("D?001",'Calc1'!$B124)),'Calc1'!$G$957*'Calc1'!$B740/(1+'11'!$G$12)*$F2338,0)</f>
        <v>0</v>
      </c>
      <c r="C2649" s="10"/>
    </row>
    <row r="2650" spans="1:3">
      <c r="A2650" s="21">
        <v>102</v>
      </c>
      <c r="B2650" s="6">
        <f>IF(ISNUMBER(SEARCH("D?001",'Calc1'!$B125)),'Calc1'!$G$957*'Calc1'!$B741/(1+'11'!$G$12)*$F2339,0)</f>
        <v>0</v>
      </c>
      <c r="C2650" s="10"/>
    </row>
    <row r="2651" spans="1:3">
      <c r="A2651" s="21">
        <v>103</v>
      </c>
      <c r="B2651" s="6">
        <f>IF(ISNUMBER(SEARCH("D?001",'Calc1'!$B126)),'Calc1'!$G$957*'Calc1'!$B742/(1+'11'!$G$12)*$F2340,0)</f>
        <v>0</v>
      </c>
      <c r="C2651" s="10"/>
    </row>
    <row r="2652" spans="1:3">
      <c r="A2652" s="21">
        <v>104</v>
      </c>
      <c r="B2652" s="6">
        <f>IF(ISNUMBER(SEARCH("D?001",'Calc1'!$B127)),'Calc1'!$G$957*'Calc1'!$B743/(1+'11'!$G$12)*$F2341,0)</f>
        <v>0</v>
      </c>
      <c r="C2652" s="10"/>
    </row>
    <row r="2653" spans="1:3">
      <c r="A2653" s="21">
        <v>105</v>
      </c>
      <c r="B2653" s="6">
        <f>IF(ISNUMBER(SEARCH("D?001",'Calc1'!$B128)),'Calc1'!$G$957*'Calc1'!$B744/(1+'11'!$G$12)*$F2342,0)</f>
        <v>0</v>
      </c>
      <c r="C2653" s="10"/>
    </row>
    <row r="2654" spans="1:3">
      <c r="A2654" s="21">
        <v>106</v>
      </c>
      <c r="B2654" s="6">
        <f>IF(ISNUMBER(SEARCH("D?001",'Calc1'!$B129)),'Calc1'!$G$957*'Calc1'!$B745/(1+'11'!$G$12)*$F2343,0)</f>
        <v>0</v>
      </c>
      <c r="C2654" s="10"/>
    </row>
    <row r="2655" spans="1:3">
      <c r="A2655" s="21">
        <v>107</v>
      </c>
      <c r="B2655" s="6">
        <f>IF(ISNUMBER(SEARCH("D?001",'Calc1'!$B130)),'Calc1'!$G$957*'Calc1'!$B746/(1+'11'!$G$12)*$F2344,0)</f>
        <v>0</v>
      </c>
      <c r="C2655" s="10"/>
    </row>
    <row r="2656" spans="1:3">
      <c r="A2656" s="21">
        <v>108</v>
      </c>
      <c r="B2656" s="6">
        <f>IF(ISNUMBER(SEARCH("D?001",'Calc1'!$B131)),'Calc1'!$G$957*'Calc1'!$B747/(1+'11'!$G$12)*$F2345,0)</f>
        <v>0</v>
      </c>
      <c r="C2656" s="10"/>
    </row>
    <row r="2657" spans="1:3">
      <c r="A2657" s="21">
        <v>109</v>
      </c>
      <c r="B2657" s="6">
        <f>IF(ISNUMBER(SEARCH("D?001",'Calc1'!$B132)),'Calc1'!$G$957*'Calc1'!$B748/(1+'11'!$G$12)*$F2346,0)</f>
        <v>0</v>
      </c>
      <c r="C2657" s="10"/>
    </row>
    <row r="2658" spans="1:3">
      <c r="A2658" s="21">
        <v>110</v>
      </c>
      <c r="B2658" s="6">
        <f>IF(ISNUMBER(SEARCH("D?001",'Calc1'!$B133)),'Calc1'!$G$957*'Calc1'!$B749/(1+'11'!$G$12)*$F2347,0)</f>
        <v>0</v>
      </c>
      <c r="C2658" s="10"/>
    </row>
    <row r="2659" spans="1:3">
      <c r="A2659" s="21">
        <v>111</v>
      </c>
      <c r="B2659" s="6">
        <f>IF(ISNUMBER(SEARCH("D?001",'Calc1'!$B134)),'Calc1'!$G$957*'Calc1'!$B750/(1+'11'!$G$12)*$F2348,0)</f>
        <v>0</v>
      </c>
      <c r="C2659" s="10"/>
    </row>
    <row r="2660" spans="1:3">
      <c r="A2660" s="21">
        <v>112</v>
      </c>
      <c r="B2660" s="6">
        <f>IF(ISNUMBER(SEARCH("D?001",'Calc1'!$B135)),'Calc1'!$G$957*'Calc1'!$B751/(1+'11'!$G$12)*$F2349,0)</f>
        <v>0</v>
      </c>
      <c r="C2660" s="10"/>
    </row>
    <row r="2661" spans="1:3">
      <c r="A2661" s="21">
        <v>113</v>
      </c>
      <c r="B2661" s="6">
        <f>IF(ISNUMBER(SEARCH("D?001",'Calc1'!$B136)),'Calc1'!$G$957*'Calc1'!$B752/(1+'11'!$G$12)*$F2350,0)</f>
        <v>0</v>
      </c>
      <c r="C2661" s="10"/>
    </row>
    <row r="2662" spans="1:3">
      <c r="A2662" s="21">
        <v>114</v>
      </c>
      <c r="B2662" s="6">
        <f>IF(ISNUMBER(SEARCH("D?001",'Calc1'!$B137)),'Calc1'!$G$957*'Calc1'!$B753/(1+'11'!$G$12)*$F2351,0)</f>
        <v>0</v>
      </c>
      <c r="C2662" s="10"/>
    </row>
    <row r="2663" spans="1:3">
      <c r="A2663" s="21">
        <v>115</v>
      </c>
      <c r="B2663" s="6">
        <f>IF(ISNUMBER(SEARCH("D?001",'Calc1'!$B138)),'Calc1'!$G$957*'Calc1'!$B754/(1+'11'!$G$12)*$F2352,0)</f>
        <v>0</v>
      </c>
      <c r="C2663" s="10"/>
    </row>
    <row r="2664" spans="1:3">
      <c r="A2664" s="21">
        <v>116</v>
      </c>
      <c r="B2664" s="6">
        <f>IF(ISNUMBER(SEARCH("D?001",'Calc1'!$B139)),'Calc1'!$G$957*'Calc1'!$B755/(1+'11'!$G$12)*$F2353,0)</f>
        <v>0</v>
      </c>
      <c r="C2664" s="10"/>
    </row>
    <row r="2665" spans="1:3">
      <c r="A2665" s="21">
        <v>117</v>
      </c>
      <c r="B2665" s="6">
        <f>IF(ISNUMBER(SEARCH("D?001",'Calc1'!$B140)),'Calc1'!$G$957*'Calc1'!$B756/(1+'11'!$G$12)*$F2354,0)</f>
        <v>0</v>
      </c>
      <c r="C2665" s="10"/>
    </row>
    <row r="2666" spans="1:3">
      <c r="A2666" s="21">
        <v>118</v>
      </c>
      <c r="B2666" s="6">
        <f>IF(ISNUMBER(SEARCH("D?001",'Calc1'!$B141)),'Calc1'!$G$957*'Calc1'!$B757/(1+'11'!$G$12)*$F2355,0)</f>
        <v>0</v>
      </c>
      <c r="C2666" s="10"/>
    </row>
    <row r="2667" spans="1:3">
      <c r="A2667" s="21">
        <v>119</v>
      </c>
      <c r="B2667" s="6">
        <f>IF(ISNUMBER(SEARCH("D?001",'Calc1'!$B142)),'Calc1'!$G$957*'Calc1'!$B758/(1+'11'!$G$12)*$F2356,0)</f>
        <v>0</v>
      </c>
      <c r="C2667" s="10"/>
    </row>
    <row r="2668" spans="1:3">
      <c r="A2668" s="21">
        <v>120</v>
      </c>
      <c r="B2668" s="6">
        <f>IF(ISNUMBER(SEARCH("D?001",'Calc1'!$B143)),'Calc1'!$G$957*'Calc1'!$B759/(1+'11'!$G$12)*$F2357,0)</f>
        <v>0</v>
      </c>
      <c r="C2668" s="10"/>
    </row>
    <row r="2669" spans="1:3">
      <c r="A2669" s="21">
        <v>121</v>
      </c>
      <c r="B2669" s="6">
        <f>IF(ISNUMBER(SEARCH("D?001",'Calc1'!$B144)),'Calc1'!$G$957*'Calc1'!$B760/(1+'11'!$G$12)*$F2358,0)</f>
        <v>0</v>
      </c>
      <c r="C2669" s="10"/>
    </row>
    <row r="2670" spans="1:3">
      <c r="A2670" s="21">
        <v>122</v>
      </c>
      <c r="B2670" s="6">
        <f>IF(ISNUMBER(SEARCH("D?001",'Calc1'!$B145)),'Calc1'!$G$957*'Calc1'!$B761/(1+'11'!$G$12)*$F2359,0)</f>
        <v>0</v>
      </c>
      <c r="C2670" s="10"/>
    </row>
    <row r="2671" spans="1:3">
      <c r="A2671" s="21">
        <v>123</v>
      </c>
      <c r="B2671" s="6">
        <f>IF(ISNUMBER(SEARCH("D?001",'Calc1'!$B146)),'Calc1'!$G$957*'Calc1'!$B762/(1+'11'!$G$12)*$F2360,0)</f>
        <v>0</v>
      </c>
      <c r="C2671" s="10"/>
    </row>
    <row r="2672" spans="1:3">
      <c r="A2672" s="21">
        <v>124</v>
      </c>
      <c r="B2672" s="6">
        <f>IF(ISNUMBER(SEARCH("D?001",'Calc1'!$B147)),'Calc1'!$G$957*'Calc1'!$B763/(1+'11'!$G$12)*$F2361,0)</f>
        <v>0</v>
      </c>
      <c r="C2672" s="10"/>
    </row>
    <row r="2673" spans="1:3">
      <c r="A2673" s="21">
        <v>125</v>
      </c>
      <c r="B2673" s="6">
        <f>IF(ISNUMBER(SEARCH("D?001",'Calc1'!$B148)),'Calc1'!$G$957*'Calc1'!$B764/(1+'11'!$G$12)*$F2362,0)</f>
        <v>0</v>
      </c>
      <c r="C2673" s="10"/>
    </row>
    <row r="2674" spans="1:3">
      <c r="A2674" s="21">
        <v>126</v>
      </c>
      <c r="B2674" s="6">
        <f>IF(ISNUMBER(SEARCH("D?001",'Calc1'!$B149)),'Calc1'!$G$957*'Calc1'!$B765/(1+'11'!$G$12)*$F2363,0)</f>
        <v>0</v>
      </c>
      <c r="C2674" s="10"/>
    </row>
    <row r="2675" spans="1:3">
      <c r="A2675" s="21">
        <v>127</v>
      </c>
      <c r="B2675" s="6">
        <f>IF(ISNUMBER(SEARCH("D?001",'Calc1'!$B150)),'Calc1'!$G$957*'Calc1'!$B766/(1+'11'!$G$12)*$F2364,0)</f>
        <v>0</v>
      </c>
      <c r="C2675" s="10"/>
    </row>
    <row r="2676" spans="1:3">
      <c r="A2676" s="21">
        <v>128</v>
      </c>
      <c r="B2676" s="6">
        <f>IF(ISNUMBER(SEARCH("D?001",'Calc1'!$B151)),'Calc1'!$G$957*'Calc1'!$B767/(1+'11'!$G$12)*$F2365,0)</f>
        <v>0</v>
      </c>
      <c r="C2676" s="10"/>
    </row>
    <row r="2677" spans="1:3">
      <c r="A2677" s="21">
        <v>129</v>
      </c>
      <c r="B2677" s="6">
        <f>IF(ISNUMBER(SEARCH("D?001",'Calc1'!$B152)),'Calc1'!$G$957*'Calc1'!$B768/(1+'11'!$G$12)*$F2366,0)</f>
        <v>0</v>
      </c>
      <c r="C2677" s="10"/>
    </row>
    <row r="2678" spans="1:3">
      <c r="A2678" s="21">
        <v>130</v>
      </c>
      <c r="B2678" s="6">
        <f>IF(ISNUMBER(SEARCH("D?001",'Calc1'!$B153)),'Calc1'!$G$957*'Calc1'!$B769/(1+'11'!$G$12)*$F2367,0)</f>
        <v>0</v>
      </c>
      <c r="C2678" s="10"/>
    </row>
    <row r="2679" spans="1:3">
      <c r="A2679" s="21">
        <v>131</v>
      </c>
      <c r="B2679" s="6">
        <f>IF(ISNUMBER(SEARCH("D?001",'Calc1'!$B154)),'Calc1'!$G$957*'Calc1'!$B770/(1+'11'!$G$12)*$F2368,0)</f>
        <v>0</v>
      </c>
      <c r="C2679" s="10"/>
    </row>
    <row r="2680" spans="1:3">
      <c r="A2680" s="21">
        <v>132</v>
      </c>
      <c r="B2680" s="6">
        <f>IF(ISNUMBER(SEARCH("D?001",'Calc1'!$B155)),'Calc1'!$G$957*'Calc1'!$B771/(1+'11'!$G$12)*$F2369,0)</f>
        <v>0</v>
      </c>
      <c r="C2680" s="10"/>
    </row>
    <row r="2681" spans="1:3">
      <c r="A2681" s="21">
        <v>133</v>
      </c>
      <c r="B2681" s="6">
        <f>IF(ISNUMBER(SEARCH("D?001",'Calc1'!$B156)),'Calc1'!$G$957*'Calc1'!$B772/(1+'11'!$G$12)*$F2370,0)</f>
        <v>0</v>
      </c>
      <c r="C2681" s="10"/>
    </row>
    <row r="2682" spans="1:3">
      <c r="A2682" s="21">
        <v>134</v>
      </c>
      <c r="B2682" s="6">
        <f>IF(ISNUMBER(SEARCH("D?001",'Calc1'!$B157)),'Calc1'!$G$957*'Calc1'!$B773/(1+'11'!$G$12)*$F2371,0)</f>
        <v>0</v>
      </c>
      <c r="C2682" s="10"/>
    </row>
    <row r="2683" spans="1:3">
      <c r="A2683" s="21">
        <v>135</v>
      </c>
      <c r="B2683" s="6">
        <f>IF(ISNUMBER(SEARCH("D?001",'Calc1'!$B158)),'Calc1'!$G$957*'Calc1'!$B774/(1+'11'!$G$12)*$F2372,0)</f>
        <v>0</v>
      </c>
      <c r="C2683" s="10"/>
    </row>
    <row r="2684" spans="1:3">
      <c r="A2684" s="21">
        <v>136</v>
      </c>
      <c r="B2684" s="6">
        <f>IF(ISNUMBER(SEARCH("D?001",'Calc1'!$B159)),'Calc1'!$G$957*'Calc1'!$B775/(1+'11'!$G$12)*$F2373,0)</f>
        <v>0</v>
      </c>
      <c r="C2684" s="10"/>
    </row>
    <row r="2685" spans="1:3">
      <c r="A2685" s="21">
        <v>137</v>
      </c>
      <c r="B2685" s="6">
        <f>IF(ISNUMBER(SEARCH("D?001",'Calc1'!$B160)),'Calc1'!$G$957*'Calc1'!$B776/(1+'11'!$G$12)*$F2374,0)</f>
        <v>0</v>
      </c>
      <c r="C2685" s="10"/>
    </row>
    <row r="2686" spans="1:3">
      <c r="A2686" s="21">
        <v>138</v>
      </c>
      <c r="B2686" s="6">
        <f>IF(ISNUMBER(SEARCH("D?001",'Calc1'!$B161)),'Calc1'!$G$957*'Calc1'!$B777/(1+'11'!$G$12)*$F2375,0)</f>
        <v>0</v>
      </c>
      <c r="C2686" s="10"/>
    </row>
    <row r="2687" spans="1:3">
      <c r="A2687" s="21">
        <v>139</v>
      </c>
      <c r="B2687" s="6">
        <f>IF(ISNUMBER(SEARCH("D?001",'Calc1'!$B162)),'Calc1'!$G$957*'Calc1'!$B778/(1+'11'!$G$12)*$F2376,0)</f>
        <v>0</v>
      </c>
      <c r="C2687" s="10"/>
    </row>
    <row r="2688" spans="1:3">
      <c r="A2688" s="21">
        <v>140</v>
      </c>
      <c r="B2688" s="6">
        <f>IF(ISNUMBER(SEARCH("D?001",'Calc1'!$B163)),'Calc1'!$G$957*'Calc1'!$B779/(1+'11'!$G$12)*$F2377,0)</f>
        <v>0</v>
      </c>
      <c r="C2688" s="10"/>
    </row>
    <row r="2689" spans="1:3">
      <c r="A2689" s="21">
        <v>141</v>
      </c>
      <c r="B2689" s="6">
        <f>IF(ISNUMBER(SEARCH("D?001",'Calc1'!$B164)),'Calc1'!$G$957*'Calc1'!$B780/(1+'11'!$G$12)*$F2378,0)</f>
        <v>0</v>
      </c>
      <c r="C2689" s="10"/>
    </row>
    <row r="2690" spans="1:3">
      <c r="A2690" s="21">
        <v>142</v>
      </c>
      <c r="B2690" s="6">
        <f>IF(ISNUMBER(SEARCH("D?001",'Calc1'!$B165)),'Calc1'!$G$957*'Calc1'!$B781/(1+'11'!$G$12)*$F2379,0)</f>
        <v>0</v>
      </c>
      <c r="C2690" s="10"/>
    </row>
    <row r="2691" spans="1:3">
      <c r="A2691" s="21">
        <v>143</v>
      </c>
      <c r="B2691" s="6">
        <f>IF(ISNUMBER(SEARCH("D?001",'Calc1'!$B166)),'Calc1'!$G$957*'Calc1'!$B782/(1+'11'!$G$12)*$F2380,0)</f>
        <v>0</v>
      </c>
      <c r="C2691" s="10"/>
    </row>
    <row r="2692" spans="1:3">
      <c r="A2692" s="21">
        <v>144</v>
      </c>
      <c r="B2692" s="6">
        <f>IF(ISNUMBER(SEARCH("D?001",'Calc1'!$B167)),'Calc1'!$G$957*'Calc1'!$B783/(1+'11'!$G$12)*$F2381,0)</f>
        <v>0</v>
      </c>
      <c r="C2692" s="10"/>
    </row>
    <row r="2693" spans="1:3">
      <c r="A2693" s="21">
        <v>145</v>
      </c>
      <c r="B2693" s="6">
        <f>IF(ISNUMBER(SEARCH("D?001",'Calc1'!$B168)),'Calc1'!$G$957*'Calc1'!$B784/(1+'11'!$G$12)*$F2382,0)</f>
        <v>0</v>
      </c>
      <c r="C2693" s="10"/>
    </row>
    <row r="2694" spans="1:3">
      <c r="A2694" s="21">
        <v>146</v>
      </c>
      <c r="B2694" s="6">
        <f>IF(ISNUMBER(SEARCH("D?001",'Calc1'!$B169)),'Calc1'!$G$957*'Calc1'!$B785/(1+'11'!$G$12)*$F2383,0)</f>
        <v>0</v>
      </c>
      <c r="C2694" s="10"/>
    </row>
    <row r="2695" spans="1:3">
      <c r="A2695" s="21">
        <v>147</v>
      </c>
      <c r="B2695" s="6">
        <f>IF(ISNUMBER(SEARCH("D?001",'Calc1'!$B170)),'Calc1'!$G$957*'Calc1'!$B786/(1+'11'!$G$12)*$F2384,0)</f>
        <v>0</v>
      </c>
      <c r="C2695" s="10"/>
    </row>
    <row r="2696" spans="1:3">
      <c r="A2696" s="21">
        <v>148</v>
      </c>
      <c r="B2696" s="6">
        <f>IF(ISNUMBER(SEARCH("D?001",'Calc1'!$B171)),'Calc1'!$G$957*'Calc1'!$B787/(1+'11'!$G$12)*$F2385,0)</f>
        <v>0</v>
      </c>
      <c r="C2696" s="10"/>
    </row>
    <row r="2697" spans="1:3">
      <c r="A2697" s="21">
        <v>149</v>
      </c>
      <c r="B2697" s="6">
        <f>IF(ISNUMBER(SEARCH("D?001",'Calc1'!$B172)),'Calc1'!$G$957*'Calc1'!$B788/(1+'11'!$G$12)*$F2386,0)</f>
        <v>0</v>
      </c>
      <c r="C2697" s="10"/>
    </row>
    <row r="2698" spans="1:3">
      <c r="A2698" s="21">
        <v>150</v>
      </c>
      <c r="B2698" s="6">
        <f>IF(ISNUMBER(SEARCH("D?001",'Calc1'!$B173)),'Calc1'!$G$957*'Calc1'!$B789/(1+'11'!$G$12)*$F2387,0)</f>
        <v>0</v>
      </c>
      <c r="C2698" s="10"/>
    </row>
    <row r="2699" spans="1:3">
      <c r="A2699" s="21">
        <v>151</v>
      </c>
      <c r="B2699" s="6">
        <f>IF(ISNUMBER(SEARCH("D?001",'Calc1'!$B174)),'Calc1'!$G$957*'Calc1'!$B790/(1+'11'!$G$12)*$F2388,0)</f>
        <v>0</v>
      </c>
      <c r="C2699" s="10"/>
    </row>
    <row r="2700" spans="1:3">
      <c r="A2700" s="21">
        <v>152</v>
      </c>
      <c r="B2700" s="6">
        <f>IF(ISNUMBER(SEARCH("D?001",'Calc1'!$B175)),'Calc1'!$G$957*'Calc1'!$B791/(1+'11'!$G$12)*$F2389,0)</f>
        <v>0</v>
      </c>
      <c r="C2700" s="10"/>
    </row>
    <row r="2701" spans="1:3">
      <c r="A2701" s="21">
        <v>153</v>
      </c>
      <c r="B2701" s="6">
        <f>IF(ISNUMBER(SEARCH("D?001",'Calc1'!$B176)),'Calc1'!$G$957*'Calc1'!$B792/(1+'11'!$G$12)*$F2390,0)</f>
        <v>0</v>
      </c>
      <c r="C2701" s="10"/>
    </row>
    <row r="2702" spans="1:3">
      <c r="A2702" s="21">
        <v>154</v>
      </c>
      <c r="B2702" s="6">
        <f>IF(ISNUMBER(SEARCH("D?001",'Calc1'!$B177)),'Calc1'!$G$957*'Calc1'!$B793/(1+'11'!$G$12)*$F2391,0)</f>
        <v>0</v>
      </c>
      <c r="C2702" s="10"/>
    </row>
    <row r="2703" spans="1:3">
      <c r="A2703" s="21">
        <v>155</v>
      </c>
      <c r="B2703" s="6">
        <f>IF(ISNUMBER(SEARCH("D?001",'Calc1'!$B178)),'Calc1'!$G$957*'Calc1'!$B794/(1+'11'!$G$12)*$F2392,0)</f>
        <v>0</v>
      </c>
      <c r="C2703" s="10"/>
    </row>
    <row r="2704" spans="1:3">
      <c r="A2704" s="21">
        <v>156</v>
      </c>
      <c r="B2704" s="6">
        <f>IF(ISNUMBER(SEARCH("D?001",'Calc1'!$B179)),'Calc1'!$G$957*'Calc1'!$B795/(1+'11'!$G$12)*$F2393,0)</f>
        <v>0</v>
      </c>
      <c r="C2704" s="10"/>
    </row>
    <row r="2705" spans="1:3">
      <c r="A2705" s="21">
        <v>157</v>
      </c>
      <c r="B2705" s="6">
        <f>IF(ISNUMBER(SEARCH("D?001",'Calc1'!$B180)),'Calc1'!$G$957*'Calc1'!$B796/(1+'11'!$G$12)*$F2394,0)</f>
        <v>0</v>
      </c>
      <c r="C2705" s="10"/>
    </row>
    <row r="2706" spans="1:3">
      <c r="A2706" s="21">
        <v>158</v>
      </c>
      <c r="B2706" s="6">
        <f>IF(ISNUMBER(SEARCH("D?001",'Calc1'!$B181)),'Calc1'!$G$957*'Calc1'!$B797/(1+'11'!$G$12)*$F2395,0)</f>
        <v>0</v>
      </c>
      <c r="C2706" s="10"/>
    </row>
    <row r="2707" spans="1:3">
      <c r="A2707" s="21">
        <v>159</v>
      </c>
      <c r="B2707" s="6">
        <f>IF(ISNUMBER(SEARCH("D?001",'Calc1'!$B182)),'Calc1'!$G$957*'Calc1'!$B798/(1+'11'!$G$12)*$F2396,0)</f>
        <v>0</v>
      </c>
      <c r="C2707" s="10"/>
    </row>
    <row r="2708" spans="1:3">
      <c r="A2708" s="21">
        <v>160</v>
      </c>
      <c r="B2708" s="6">
        <f>IF(ISNUMBER(SEARCH("D?001",'Calc1'!$B183)),'Calc1'!$G$957*'Calc1'!$B799/(1+'11'!$G$12)*$F2397,0)</f>
        <v>0</v>
      </c>
      <c r="C2708" s="10"/>
    </row>
    <row r="2709" spans="1:3">
      <c r="A2709" s="21">
        <v>161</v>
      </c>
      <c r="B2709" s="6">
        <f>IF(ISNUMBER(SEARCH("D?001",'Calc1'!$B184)),'Calc1'!$G$957*'Calc1'!$B800/(1+'11'!$G$12)*$F2398,0)</f>
        <v>0</v>
      </c>
      <c r="C2709" s="10"/>
    </row>
    <row r="2710" spans="1:3">
      <c r="A2710" s="21">
        <v>162</v>
      </c>
      <c r="B2710" s="6">
        <f>IF(ISNUMBER(SEARCH("D?001",'Calc1'!$B185)),'Calc1'!$G$957*'Calc1'!$B801/(1+'11'!$G$12)*$F2399,0)</f>
        <v>0</v>
      </c>
      <c r="C2710" s="10"/>
    </row>
    <row r="2711" spans="1:3">
      <c r="A2711" s="21">
        <v>163</v>
      </c>
      <c r="B2711" s="6">
        <f>IF(ISNUMBER(SEARCH("D?001",'Calc1'!$B186)),'Calc1'!$G$957*'Calc1'!$B802/(1+'11'!$G$12)*$F2400,0)</f>
        <v>0</v>
      </c>
      <c r="C2711" s="10"/>
    </row>
    <row r="2712" spans="1:3">
      <c r="A2712" s="21">
        <v>164</v>
      </c>
      <c r="B2712" s="6">
        <f>IF(ISNUMBER(SEARCH("D?001",'Calc1'!$B187)),'Calc1'!$G$957*'Calc1'!$B803/(1+'11'!$G$12)*$F2401,0)</f>
        <v>0</v>
      </c>
      <c r="C2712" s="10"/>
    </row>
    <row r="2713" spans="1:3">
      <c r="A2713" s="21">
        <v>165</v>
      </c>
      <c r="B2713" s="6">
        <f>IF(ISNUMBER(SEARCH("D?001",'Calc1'!$B188)),'Calc1'!$G$957*'Calc1'!$B804/(1+'11'!$G$12)*$F2402,0)</f>
        <v>0</v>
      </c>
      <c r="C2713" s="10"/>
    </row>
    <row r="2714" spans="1:3">
      <c r="A2714" s="21">
        <v>166</v>
      </c>
      <c r="B2714" s="6">
        <f>IF(ISNUMBER(SEARCH("D?001",'Calc1'!$B189)),'Calc1'!$G$957*'Calc1'!$B805/(1+'11'!$G$12)*$F2403,0)</f>
        <v>0</v>
      </c>
      <c r="C2714" s="10"/>
    </row>
    <row r="2715" spans="1:3">
      <c r="A2715" s="21">
        <v>167</v>
      </c>
      <c r="B2715" s="6">
        <f>IF(ISNUMBER(SEARCH("D?001",'Calc1'!$B190)),'Calc1'!$G$957*'Calc1'!$B806/(1+'11'!$G$12)*$F2404,0)</f>
        <v>0</v>
      </c>
      <c r="C2715" s="10"/>
    </row>
    <row r="2716" spans="1:3">
      <c r="A2716" s="21">
        <v>168</v>
      </c>
      <c r="B2716" s="6">
        <f>IF(ISNUMBER(SEARCH("D?001",'Calc1'!$B191)),'Calc1'!$G$957*'Calc1'!$B807/(1+'11'!$G$12)*$F2405,0)</f>
        <v>0</v>
      </c>
      <c r="C2716" s="10"/>
    </row>
    <row r="2717" spans="1:3">
      <c r="A2717" s="21">
        <v>169</v>
      </c>
      <c r="B2717" s="6">
        <f>IF(ISNUMBER(SEARCH("D?001",'Calc1'!$B192)),'Calc1'!$G$957*'Calc1'!$B808/(1+'11'!$G$12)*$F2406,0)</f>
        <v>0</v>
      </c>
      <c r="C2717" s="10"/>
    </row>
    <row r="2718" spans="1:3">
      <c r="A2718" s="21">
        <v>170</v>
      </c>
      <c r="B2718" s="6">
        <f>IF(ISNUMBER(SEARCH("D?001",'Calc1'!$B193)),'Calc1'!$G$957*'Calc1'!$B809/(1+'11'!$G$12)*$F2407,0)</f>
        <v>0</v>
      </c>
      <c r="C2718" s="10"/>
    </row>
    <row r="2719" spans="1:3">
      <c r="A2719" s="21">
        <v>171</v>
      </c>
      <c r="B2719" s="6">
        <f>IF(ISNUMBER(SEARCH("D?001",'Calc1'!$B194)),'Calc1'!$G$957*'Calc1'!$B810/(1+'11'!$G$12)*$F2408,0)</f>
        <v>0</v>
      </c>
      <c r="C2719" s="10"/>
    </row>
    <row r="2720" spans="1:3">
      <c r="A2720" s="21">
        <v>172</v>
      </c>
      <c r="B2720" s="6">
        <f>IF(ISNUMBER(SEARCH("D?001",'Calc1'!$B195)),'Calc1'!$G$957*'Calc1'!$B811/(1+'11'!$G$12)*$F2409,0)</f>
        <v>0</v>
      </c>
      <c r="C2720" s="10"/>
    </row>
    <row r="2721" spans="1:3">
      <c r="A2721" s="21">
        <v>173</v>
      </c>
      <c r="B2721" s="6">
        <f>IF(ISNUMBER(SEARCH("D?001",'Calc1'!$B196)),'Calc1'!$G$957*'Calc1'!$B812/(1+'11'!$G$12)*$F2410,0)</f>
        <v>0</v>
      </c>
      <c r="C2721" s="10"/>
    </row>
    <row r="2722" spans="1:3">
      <c r="A2722" s="21">
        <v>174</v>
      </c>
      <c r="B2722" s="6">
        <f>IF(ISNUMBER(SEARCH("D?001",'Calc1'!$B197)),'Calc1'!$G$957*'Calc1'!$B813/(1+'11'!$G$12)*$F2411,0)</f>
        <v>0</v>
      </c>
      <c r="C2722" s="10"/>
    </row>
    <row r="2723" spans="1:3">
      <c r="A2723" s="21">
        <v>175</v>
      </c>
      <c r="B2723" s="6">
        <f>IF(ISNUMBER(SEARCH("D?001",'Calc1'!$B198)),'Calc1'!$G$957*'Calc1'!$B814/(1+'11'!$G$12)*$F2412,0)</f>
        <v>0</v>
      </c>
      <c r="C2723" s="10"/>
    </row>
    <row r="2724" spans="1:3">
      <c r="A2724" s="21">
        <v>176</v>
      </c>
      <c r="B2724" s="6">
        <f>IF(ISNUMBER(SEARCH("D?001",'Calc1'!$B199)),'Calc1'!$G$957*'Calc1'!$B815/(1+'11'!$G$12)*$F2413,0)</f>
        <v>0</v>
      </c>
      <c r="C2724" s="10"/>
    </row>
    <row r="2725" spans="1:3">
      <c r="A2725" s="21">
        <v>177</v>
      </c>
      <c r="B2725" s="6">
        <f>IF(ISNUMBER(SEARCH("D?001",'Calc1'!$B200)),'Calc1'!$G$957*'Calc1'!$B816/(1+'11'!$G$12)*$F2414,0)</f>
        <v>0</v>
      </c>
      <c r="C2725" s="10"/>
    </row>
    <row r="2726" spans="1:3">
      <c r="A2726" s="21">
        <v>178</v>
      </c>
      <c r="B2726" s="6">
        <f>IF(ISNUMBER(SEARCH("D?001",'Calc1'!$B201)),'Calc1'!$G$957*'Calc1'!$B817/(1+'11'!$G$12)*$F2415,0)</f>
        <v>0</v>
      </c>
      <c r="C2726" s="10"/>
    </row>
    <row r="2727" spans="1:3">
      <c r="A2727" s="21">
        <v>179</v>
      </c>
      <c r="B2727" s="6">
        <f>IF(ISNUMBER(SEARCH("D?001",'Calc1'!$B202)),'Calc1'!$G$957*'Calc1'!$B818/(1+'11'!$G$12)*$F2416,0)</f>
        <v>0</v>
      </c>
      <c r="C2727" s="10"/>
    </row>
    <row r="2728" spans="1:3">
      <c r="A2728" s="21">
        <v>180</v>
      </c>
      <c r="B2728" s="6">
        <f>IF(ISNUMBER(SEARCH("D?001",'Calc1'!$B203)),'Calc1'!$G$957*'Calc1'!$B819/(1+'11'!$G$12)*$F2417,0)</f>
        <v>0</v>
      </c>
      <c r="C2728" s="10"/>
    </row>
    <row r="2729" spans="1:3">
      <c r="A2729" s="21">
        <v>181</v>
      </c>
      <c r="B2729" s="6">
        <f>IF(ISNUMBER(SEARCH("D?001",'Calc1'!$B204)),'Calc1'!$G$957*'Calc1'!$B820/(1+'11'!$G$12)*$F2418,0)</f>
        <v>0</v>
      </c>
      <c r="C2729" s="10"/>
    </row>
    <row r="2730" spans="1:3">
      <c r="A2730" s="21">
        <v>182</v>
      </c>
      <c r="B2730" s="6">
        <f>IF(ISNUMBER(SEARCH("D?001",'Calc1'!$B205)),'Calc1'!$G$957*'Calc1'!$B821/(1+'11'!$G$12)*$F2419,0)</f>
        <v>0</v>
      </c>
      <c r="C2730" s="10"/>
    </row>
    <row r="2731" spans="1:3">
      <c r="A2731" s="21">
        <v>183</v>
      </c>
      <c r="B2731" s="6">
        <f>IF(ISNUMBER(SEARCH("D?001",'Calc1'!$B206)),'Calc1'!$G$957*'Calc1'!$B822/(1+'11'!$G$12)*$F2420,0)</f>
        <v>0</v>
      </c>
      <c r="C2731" s="10"/>
    </row>
    <row r="2732" spans="1:3">
      <c r="A2732" s="21">
        <v>184</v>
      </c>
      <c r="B2732" s="6">
        <f>IF(ISNUMBER(SEARCH("D?001",'Calc1'!$B207)),'Calc1'!$G$957*'Calc1'!$B823/(1+'11'!$G$12)*$F2421,0)</f>
        <v>0</v>
      </c>
      <c r="C2732" s="10"/>
    </row>
    <row r="2733" spans="1:3">
      <c r="A2733" s="21">
        <v>185</v>
      </c>
      <c r="B2733" s="6">
        <f>IF(ISNUMBER(SEARCH("D?001",'Calc1'!$B208)),'Calc1'!$G$957*'Calc1'!$B824/(1+'11'!$G$12)*$F2422,0)</f>
        <v>0</v>
      </c>
      <c r="C2733" s="10"/>
    </row>
    <row r="2734" spans="1:3">
      <c r="A2734" s="21">
        <v>186</v>
      </c>
      <c r="B2734" s="6">
        <f>IF(ISNUMBER(SEARCH("D?001",'Calc1'!$B209)),'Calc1'!$G$957*'Calc1'!$B825/(1+'11'!$G$12)*$F2423,0)</f>
        <v>0</v>
      </c>
      <c r="C2734" s="10"/>
    </row>
    <row r="2735" spans="1:3">
      <c r="A2735" s="21">
        <v>187</v>
      </c>
      <c r="B2735" s="6">
        <f>IF(ISNUMBER(SEARCH("D?001",'Calc1'!$B210)),'Calc1'!$G$957*'Calc1'!$B826/(1+'11'!$G$12)*$F2424,0)</f>
        <v>0</v>
      </c>
      <c r="C2735" s="10"/>
    </row>
    <row r="2736" spans="1:3">
      <c r="A2736" s="21">
        <v>188</v>
      </c>
      <c r="B2736" s="6">
        <f>IF(ISNUMBER(SEARCH("D?001",'Calc1'!$B211)),'Calc1'!$G$957*'Calc1'!$B827/(1+'11'!$G$12)*$F2425,0)</f>
        <v>0</v>
      </c>
      <c r="C2736" s="10"/>
    </row>
    <row r="2737" spans="1:3">
      <c r="A2737" s="21">
        <v>189</v>
      </c>
      <c r="B2737" s="6">
        <f>IF(ISNUMBER(SEARCH("D?001",'Calc1'!$B212)),'Calc1'!$G$957*'Calc1'!$B828/(1+'11'!$G$12)*$F2426,0)</f>
        <v>0</v>
      </c>
      <c r="C2737" s="10"/>
    </row>
    <row r="2738" spans="1:3">
      <c r="A2738" s="21">
        <v>190</v>
      </c>
      <c r="B2738" s="6">
        <f>IF(ISNUMBER(SEARCH("D?001",'Calc1'!$B213)),'Calc1'!$G$957*'Calc1'!$B829/(1+'11'!$G$12)*$F2427,0)</f>
        <v>0</v>
      </c>
      <c r="C2738" s="10"/>
    </row>
    <row r="2739" spans="1:3">
      <c r="A2739" s="21">
        <v>191</v>
      </c>
      <c r="B2739" s="6">
        <f>IF(ISNUMBER(SEARCH("D?001",'Calc1'!$B214)),'Calc1'!$G$957*'Calc1'!$B830/(1+'11'!$G$12)*$F2428,0)</f>
        <v>0</v>
      </c>
      <c r="C2739" s="10"/>
    </row>
    <row r="2740" spans="1:3">
      <c r="A2740" s="21">
        <v>192</v>
      </c>
      <c r="B2740" s="6">
        <f>IF(ISNUMBER(SEARCH("D?001",'Calc1'!$B215)),'Calc1'!$G$957*'Calc1'!$B831/(1+'11'!$G$12)*$F2429,0)</f>
        <v>0</v>
      </c>
      <c r="C2740" s="10"/>
    </row>
    <row r="2741" spans="1:3">
      <c r="A2741" s="21">
        <v>193</v>
      </c>
      <c r="B2741" s="6">
        <f>IF(ISNUMBER(SEARCH("D?001",'Calc1'!$B216)),'Calc1'!$G$957*'Calc1'!$B832/(1+'11'!$G$12)*$F2430,0)</f>
        <v>0</v>
      </c>
      <c r="C2741" s="10"/>
    </row>
    <row r="2742" spans="1:3">
      <c r="A2742" s="21">
        <v>194</v>
      </c>
      <c r="B2742" s="6">
        <f>IF(ISNUMBER(SEARCH("D?001",'Calc1'!$B217)),'Calc1'!$G$957*'Calc1'!$B833/(1+'11'!$G$12)*$F2431,0)</f>
        <v>0</v>
      </c>
      <c r="C2742" s="10"/>
    </row>
    <row r="2743" spans="1:3">
      <c r="A2743" s="21">
        <v>195</v>
      </c>
      <c r="B2743" s="6">
        <f>IF(ISNUMBER(SEARCH("D?001",'Calc1'!$B218)),'Calc1'!$G$957*'Calc1'!$B834/(1+'11'!$G$12)*$F2432,0)</f>
        <v>0</v>
      </c>
      <c r="C2743" s="10"/>
    </row>
    <row r="2744" spans="1:3">
      <c r="A2744" s="21">
        <v>196</v>
      </c>
      <c r="B2744" s="6">
        <f>IF(ISNUMBER(SEARCH("D?001",'Calc1'!$B219)),'Calc1'!$G$957*'Calc1'!$B835/(1+'11'!$G$12)*$F2433,0)</f>
        <v>0</v>
      </c>
      <c r="C2744" s="10"/>
    </row>
    <row r="2745" spans="1:3">
      <c r="A2745" s="21">
        <v>197</v>
      </c>
      <c r="B2745" s="6">
        <f>IF(ISNUMBER(SEARCH("D?001",'Calc1'!$B220)),'Calc1'!$G$957*'Calc1'!$B836/(1+'11'!$G$12)*$F2434,0)</f>
        <v>0</v>
      </c>
      <c r="C2745" s="10"/>
    </row>
    <row r="2746" spans="1:3">
      <c r="A2746" s="21">
        <v>198</v>
      </c>
      <c r="B2746" s="6">
        <f>IF(ISNUMBER(SEARCH("D?001",'Calc1'!$B221)),'Calc1'!$G$957*'Calc1'!$B837/(1+'11'!$G$12)*$F2435,0)</f>
        <v>0</v>
      </c>
      <c r="C2746" s="10"/>
    </row>
    <row r="2747" spans="1:3">
      <c r="A2747" s="21">
        <v>199</v>
      </c>
      <c r="B2747" s="6">
        <f>IF(ISNUMBER(SEARCH("D?001",'Calc1'!$B222)),'Calc1'!$G$957*'Calc1'!$B838/(1+'11'!$G$12)*$F2436,0)</f>
        <v>0</v>
      </c>
      <c r="C2747" s="10"/>
    </row>
    <row r="2748" spans="1:3">
      <c r="A2748" s="21">
        <v>200</v>
      </c>
      <c r="B2748" s="6">
        <f>IF(ISNUMBER(SEARCH("D?001",'Calc1'!$B223)),'Calc1'!$G$957*'Calc1'!$B839/(1+'11'!$G$12)*$F2437,0)</f>
        <v>0</v>
      </c>
      <c r="C2748" s="10"/>
    </row>
    <row r="2749" spans="1:3">
      <c r="A2749" s="21">
        <v>201</v>
      </c>
      <c r="B2749" s="6">
        <f>IF(ISNUMBER(SEARCH("D?001",'Calc1'!$B224)),'Calc1'!$G$957*'Calc1'!$B840/(1+'11'!$G$12)*$F2438,0)</f>
        <v>0</v>
      </c>
      <c r="C2749" s="10"/>
    </row>
    <row r="2750" spans="1:3">
      <c r="A2750" s="21">
        <v>202</v>
      </c>
      <c r="B2750" s="6">
        <f>IF(ISNUMBER(SEARCH("D?001",'Calc1'!$B225)),'Calc1'!$G$957*'Calc1'!$B841/(1+'11'!$G$12)*$F2439,0)</f>
        <v>0</v>
      </c>
      <c r="C2750" s="10"/>
    </row>
    <row r="2751" spans="1:3">
      <c r="A2751" s="21">
        <v>203</v>
      </c>
      <c r="B2751" s="6">
        <f>IF(ISNUMBER(SEARCH("D?001",'Calc1'!$B226)),'Calc1'!$G$957*'Calc1'!$B842/(1+'11'!$G$12)*$F2440,0)</f>
        <v>0</v>
      </c>
      <c r="C2751" s="10"/>
    </row>
    <row r="2752" spans="1:3">
      <c r="A2752" s="21">
        <v>204</v>
      </c>
      <c r="B2752" s="6">
        <f>IF(ISNUMBER(SEARCH("D?001",'Calc1'!$B227)),'Calc1'!$G$957*'Calc1'!$B843/(1+'11'!$G$12)*$F2441,0)</f>
        <v>0</v>
      </c>
      <c r="C2752" s="10"/>
    </row>
    <row r="2753" spans="1:3">
      <c r="A2753" s="21">
        <v>205</v>
      </c>
      <c r="B2753" s="6">
        <f>IF(ISNUMBER(SEARCH("D?001",'Calc1'!$B228)),'Calc1'!$G$957*'Calc1'!$B844/(1+'11'!$G$12)*$F2442,0)</f>
        <v>0</v>
      </c>
      <c r="C2753" s="10"/>
    </row>
    <row r="2754" spans="1:3">
      <c r="A2754" s="21">
        <v>206</v>
      </c>
      <c r="B2754" s="6">
        <f>IF(ISNUMBER(SEARCH("D?001",'Calc1'!$B229)),'Calc1'!$G$957*'Calc1'!$B845/(1+'11'!$G$12)*$F2443,0)</f>
        <v>0</v>
      </c>
      <c r="C2754" s="10"/>
    </row>
    <row r="2755" spans="1:3">
      <c r="A2755" s="21">
        <v>207</v>
      </c>
      <c r="B2755" s="6">
        <f>IF(ISNUMBER(SEARCH("D?001",'Calc1'!$B230)),'Calc1'!$G$957*'Calc1'!$B846/(1+'11'!$G$12)*$F2444,0)</f>
        <v>0</v>
      </c>
      <c r="C2755" s="10"/>
    </row>
    <row r="2756" spans="1:3">
      <c r="A2756" s="21">
        <v>208</v>
      </c>
      <c r="B2756" s="6">
        <f>IF(ISNUMBER(SEARCH("D?001",'Calc1'!$B231)),'Calc1'!$G$957*'Calc1'!$B847/(1+'11'!$G$12)*$F2445,0)</f>
        <v>0</v>
      </c>
      <c r="C2756" s="10"/>
    </row>
    <row r="2757" spans="1:3">
      <c r="A2757" s="21">
        <v>209</v>
      </c>
      <c r="B2757" s="6">
        <f>IF(ISNUMBER(SEARCH("D?001",'Calc1'!$B232)),'Calc1'!$G$957*'Calc1'!$B848/(1+'11'!$G$12)*$F2446,0)</f>
        <v>0</v>
      </c>
      <c r="C2757" s="10"/>
    </row>
    <row r="2758" spans="1:3">
      <c r="A2758" s="21">
        <v>210</v>
      </c>
      <c r="B2758" s="6">
        <f>IF(ISNUMBER(SEARCH("D?001",'Calc1'!$B233)),'Calc1'!$G$957*'Calc1'!$B849/(1+'11'!$G$12)*$F2447,0)</f>
        <v>0</v>
      </c>
      <c r="C2758" s="10"/>
    </row>
    <row r="2759" spans="1:3">
      <c r="A2759" s="21">
        <v>211</v>
      </c>
      <c r="B2759" s="6">
        <f>IF(ISNUMBER(SEARCH("D?001",'Calc1'!$B234)),'Calc1'!$G$957*'Calc1'!$B850/(1+'11'!$G$12)*$F2448,0)</f>
        <v>0</v>
      </c>
      <c r="C2759" s="10"/>
    </row>
    <row r="2760" spans="1:3">
      <c r="A2760" s="21">
        <v>212</v>
      </c>
      <c r="B2760" s="6">
        <f>IF(ISNUMBER(SEARCH("D?001",'Calc1'!$B235)),'Calc1'!$G$957*'Calc1'!$B851/(1+'11'!$G$12)*$F2449,0)</f>
        <v>0</v>
      </c>
      <c r="C2760" s="10"/>
    </row>
    <row r="2761" spans="1:3">
      <c r="A2761" s="21">
        <v>213</v>
      </c>
      <c r="B2761" s="6">
        <f>IF(ISNUMBER(SEARCH("D?001",'Calc1'!$B236)),'Calc1'!$G$957*'Calc1'!$B852/(1+'11'!$G$12)*$F2450,0)</f>
        <v>0</v>
      </c>
      <c r="C2761" s="10"/>
    </row>
    <row r="2762" spans="1:3">
      <c r="A2762" s="21">
        <v>214</v>
      </c>
      <c r="B2762" s="6">
        <f>IF(ISNUMBER(SEARCH("D?001",'Calc1'!$B237)),'Calc1'!$G$957*'Calc1'!$B853/(1+'11'!$G$12)*$F2451,0)</f>
        <v>0</v>
      </c>
      <c r="C2762" s="10"/>
    </row>
    <row r="2763" spans="1:3">
      <c r="A2763" s="21">
        <v>215</v>
      </c>
      <c r="B2763" s="6">
        <f>IF(ISNUMBER(SEARCH("D?001",'Calc1'!$B238)),'Calc1'!$G$957*'Calc1'!$B854/(1+'11'!$G$12)*$F2452,0)</f>
        <v>0</v>
      </c>
      <c r="C2763" s="10"/>
    </row>
    <row r="2764" spans="1:3">
      <c r="A2764" s="21">
        <v>216</v>
      </c>
      <c r="B2764" s="6">
        <f>IF(ISNUMBER(SEARCH("D?001",'Calc1'!$B239)),'Calc1'!$G$957*'Calc1'!$B855/(1+'11'!$G$12)*$F2453,0)</f>
        <v>0</v>
      </c>
      <c r="C2764" s="10"/>
    </row>
    <row r="2765" spans="1:3">
      <c r="A2765" s="21">
        <v>217</v>
      </c>
      <c r="B2765" s="6">
        <f>IF(ISNUMBER(SEARCH("D?001",'Calc1'!$B240)),'Calc1'!$G$957*'Calc1'!$B856/(1+'11'!$G$12)*$F2454,0)</f>
        <v>0</v>
      </c>
      <c r="C2765" s="10"/>
    </row>
    <row r="2766" spans="1:3">
      <c r="A2766" s="21">
        <v>218</v>
      </c>
      <c r="B2766" s="6">
        <f>IF(ISNUMBER(SEARCH("D?001",'Calc1'!$B241)),'Calc1'!$G$957*'Calc1'!$B857/(1+'11'!$G$12)*$F2455,0)</f>
        <v>0</v>
      </c>
      <c r="C2766" s="10"/>
    </row>
    <row r="2767" spans="1:3">
      <c r="A2767" s="21">
        <v>219</v>
      </c>
      <c r="B2767" s="6">
        <f>IF(ISNUMBER(SEARCH("D?001",'Calc1'!$B242)),'Calc1'!$G$957*'Calc1'!$B858/(1+'11'!$G$12)*$F2456,0)</f>
        <v>0</v>
      </c>
      <c r="C2767" s="10"/>
    </row>
    <row r="2768" spans="1:3">
      <c r="A2768" s="21">
        <v>220</v>
      </c>
      <c r="B2768" s="6">
        <f>IF(ISNUMBER(SEARCH("D?001",'Calc1'!$B243)),'Calc1'!$G$957*'Calc1'!$B859/(1+'11'!$G$12)*$F2457,0)</f>
        <v>0</v>
      </c>
      <c r="C2768" s="10"/>
    </row>
    <row r="2769" spans="1:3">
      <c r="A2769" s="21">
        <v>221</v>
      </c>
      <c r="B2769" s="6">
        <f>IF(ISNUMBER(SEARCH("D?001",'Calc1'!$B244)),'Calc1'!$G$957*'Calc1'!$B860/(1+'11'!$G$12)*$F2458,0)</f>
        <v>0</v>
      </c>
      <c r="C2769" s="10"/>
    </row>
    <row r="2770" spans="1:3">
      <c r="A2770" s="21">
        <v>222</v>
      </c>
      <c r="B2770" s="6">
        <f>IF(ISNUMBER(SEARCH("D?001",'Calc1'!$B245)),'Calc1'!$G$957*'Calc1'!$B861/(1+'11'!$G$12)*$F2459,0)</f>
        <v>0</v>
      </c>
      <c r="C2770" s="10"/>
    </row>
    <row r="2771" spans="1:3">
      <c r="A2771" s="21">
        <v>223</v>
      </c>
      <c r="B2771" s="6">
        <f>IF(ISNUMBER(SEARCH("D?001",'Calc1'!$B246)),'Calc1'!$G$957*'Calc1'!$B862/(1+'11'!$G$12)*$F2460,0)</f>
        <v>0</v>
      </c>
      <c r="C2771" s="10"/>
    </row>
    <row r="2772" spans="1:3">
      <c r="A2772" s="21">
        <v>224</v>
      </c>
      <c r="B2772" s="6">
        <f>IF(ISNUMBER(SEARCH("D?001",'Calc1'!$B247)),'Calc1'!$G$957*'Calc1'!$B863/(1+'11'!$G$12)*$F2461,0)</f>
        <v>0</v>
      </c>
      <c r="C2772" s="10"/>
    </row>
    <row r="2773" spans="1:3">
      <c r="A2773" s="21">
        <v>225</v>
      </c>
      <c r="B2773" s="6">
        <f>IF(ISNUMBER(SEARCH("D?001",'Calc1'!$B248)),'Calc1'!$G$957*'Calc1'!$B864/(1+'11'!$G$12)*$F2462,0)</f>
        <v>0</v>
      </c>
      <c r="C2773" s="10"/>
    </row>
    <row r="2774" spans="1:3">
      <c r="A2774" s="21">
        <v>226</v>
      </c>
      <c r="B2774" s="6">
        <f>IF(ISNUMBER(SEARCH("D?001",'Calc1'!$B249)),'Calc1'!$G$957*'Calc1'!$B865/(1+'11'!$G$12)*$F2463,0)</f>
        <v>0</v>
      </c>
      <c r="C2774" s="10"/>
    </row>
    <row r="2775" spans="1:3">
      <c r="A2775" s="21">
        <v>227</v>
      </c>
      <c r="B2775" s="6">
        <f>IF(ISNUMBER(SEARCH("D?001",'Calc1'!$B250)),'Calc1'!$G$957*'Calc1'!$B866/(1+'11'!$G$12)*$F2464,0)</f>
        <v>0</v>
      </c>
      <c r="C2775" s="10"/>
    </row>
    <row r="2776" spans="1:3">
      <c r="A2776" s="21">
        <v>228</v>
      </c>
      <c r="B2776" s="6">
        <f>IF(ISNUMBER(SEARCH("D?001",'Calc1'!$B251)),'Calc1'!$G$957*'Calc1'!$B867/(1+'11'!$G$12)*$F2465,0)</f>
        <v>0</v>
      </c>
      <c r="C2776" s="10"/>
    </row>
    <row r="2777" spans="1:3">
      <c r="A2777" s="21">
        <v>229</v>
      </c>
      <c r="B2777" s="6">
        <f>IF(ISNUMBER(SEARCH("D?001",'Calc1'!$B252)),'Calc1'!$G$957*'Calc1'!$B868/(1+'11'!$G$12)*$F2466,0)</f>
        <v>0</v>
      </c>
      <c r="C2777" s="10"/>
    </row>
    <row r="2778" spans="1:3">
      <c r="A2778" s="21">
        <v>230</v>
      </c>
      <c r="B2778" s="6">
        <f>IF(ISNUMBER(SEARCH("D?001",'Calc1'!$B253)),'Calc1'!$G$957*'Calc1'!$B869/(1+'11'!$G$12)*$F2467,0)</f>
        <v>0</v>
      </c>
      <c r="C2778" s="10"/>
    </row>
    <row r="2779" spans="1:3">
      <c r="A2779" s="21">
        <v>231</v>
      </c>
      <c r="B2779" s="6">
        <f>IF(ISNUMBER(SEARCH("D?001",'Calc1'!$B254)),'Calc1'!$G$957*'Calc1'!$B870/(1+'11'!$G$12)*$F2468,0)</f>
        <v>0</v>
      </c>
      <c r="C2779" s="10"/>
    </row>
    <row r="2780" spans="1:3">
      <c r="A2780" s="21">
        <v>232</v>
      </c>
      <c r="B2780" s="6">
        <f>IF(ISNUMBER(SEARCH("D?001",'Calc1'!$B255)),'Calc1'!$G$957*'Calc1'!$B871/(1+'11'!$G$12)*$F2469,0)</f>
        <v>0</v>
      </c>
      <c r="C2780" s="10"/>
    </row>
    <row r="2781" spans="1:3">
      <c r="A2781" s="21">
        <v>233</v>
      </c>
      <c r="B2781" s="6">
        <f>IF(ISNUMBER(SEARCH("D?001",'Calc1'!$B256)),'Calc1'!$G$957*'Calc1'!$B872/(1+'11'!$G$12)*$F2470,0)</f>
        <v>0</v>
      </c>
      <c r="C2781" s="10"/>
    </row>
    <row r="2782" spans="1:3">
      <c r="A2782" s="21">
        <v>234</v>
      </c>
      <c r="B2782" s="6">
        <f>IF(ISNUMBER(SEARCH("D?001",'Calc1'!$B257)),'Calc1'!$G$957*'Calc1'!$B873/(1+'11'!$G$12)*$F2471,0)</f>
        <v>0</v>
      </c>
      <c r="C2782" s="10"/>
    </row>
    <row r="2783" spans="1:3">
      <c r="A2783" s="21">
        <v>235</v>
      </c>
      <c r="B2783" s="6">
        <f>IF(ISNUMBER(SEARCH("D?001",'Calc1'!$B258)),'Calc1'!$G$957*'Calc1'!$B874/(1+'11'!$G$12)*$F2472,0)</f>
        <v>0</v>
      </c>
      <c r="C2783" s="10"/>
    </row>
    <row r="2784" spans="1:3">
      <c r="A2784" s="21">
        <v>236</v>
      </c>
      <c r="B2784" s="6">
        <f>IF(ISNUMBER(SEARCH("D?001",'Calc1'!$B259)),'Calc1'!$G$957*'Calc1'!$B875/(1+'11'!$G$12)*$F2473,0)</f>
        <v>0</v>
      </c>
      <c r="C2784" s="10"/>
    </row>
    <row r="2785" spans="1:3">
      <c r="A2785" s="21">
        <v>237</v>
      </c>
      <c r="B2785" s="6">
        <f>IF(ISNUMBER(SEARCH("D?001",'Calc1'!$B260)),'Calc1'!$G$957*'Calc1'!$B876/(1+'11'!$G$12)*$F2474,0)</f>
        <v>0</v>
      </c>
      <c r="C2785" s="10"/>
    </row>
    <row r="2786" spans="1:3">
      <c r="A2786" s="21">
        <v>238</v>
      </c>
      <c r="B2786" s="6">
        <f>IF(ISNUMBER(SEARCH("D?001",'Calc1'!$B261)),'Calc1'!$G$957*'Calc1'!$B877/(1+'11'!$G$12)*$F2475,0)</f>
        <v>0</v>
      </c>
      <c r="C2786" s="10"/>
    </row>
    <row r="2787" spans="1:3">
      <c r="A2787" s="21">
        <v>239</v>
      </c>
      <c r="B2787" s="6">
        <f>IF(ISNUMBER(SEARCH("D?001",'Calc1'!$B262)),'Calc1'!$G$957*'Calc1'!$B878/(1+'11'!$G$12)*$F2476,0)</f>
        <v>0</v>
      </c>
      <c r="C2787" s="10"/>
    </row>
    <row r="2788" spans="1:3">
      <c r="A2788" s="21">
        <v>240</v>
      </c>
      <c r="B2788" s="6">
        <f>IF(ISNUMBER(SEARCH("D?001",'Calc1'!$B263)),'Calc1'!$G$957*'Calc1'!$B879/(1+'11'!$G$12)*$F2477,0)</f>
        <v>0</v>
      </c>
      <c r="C2788" s="10"/>
    </row>
    <row r="2789" spans="1:3">
      <c r="A2789" s="21">
        <v>241</v>
      </c>
      <c r="B2789" s="6">
        <f>IF(ISNUMBER(SEARCH("D?001",'Calc1'!$B264)),'Calc1'!$G$957*'Calc1'!$B880/(1+'11'!$G$12)*$F2478,0)</f>
        <v>0</v>
      </c>
      <c r="C2789" s="10"/>
    </row>
    <row r="2790" spans="1:3">
      <c r="A2790" s="21">
        <v>242</v>
      </c>
      <c r="B2790" s="6">
        <f>IF(ISNUMBER(SEARCH("D?001",'Calc1'!$B265)),'Calc1'!$G$957*'Calc1'!$B881/(1+'11'!$G$12)*$F2479,0)</f>
        <v>0</v>
      </c>
      <c r="C2790" s="10"/>
    </row>
    <row r="2791" spans="1:3">
      <c r="A2791" s="21">
        <v>243</v>
      </c>
      <c r="B2791" s="6">
        <f>IF(ISNUMBER(SEARCH("D?001",'Calc1'!$B266)),'Calc1'!$G$957*'Calc1'!$B882/(1+'11'!$G$12)*$F2480,0)</f>
        <v>0</v>
      </c>
      <c r="C2791" s="10"/>
    </row>
    <row r="2792" spans="1:3">
      <c r="A2792" s="21">
        <v>244</v>
      </c>
      <c r="B2792" s="6">
        <f>IF(ISNUMBER(SEARCH("D?001",'Calc1'!$B267)),'Calc1'!$G$957*'Calc1'!$B883/(1+'11'!$G$12)*$F2481,0)</f>
        <v>0</v>
      </c>
      <c r="C2792" s="10"/>
    </row>
    <row r="2793" spans="1:3">
      <c r="A2793" s="21">
        <v>245</v>
      </c>
      <c r="B2793" s="6">
        <f>IF(ISNUMBER(SEARCH("D?001",'Calc1'!$B268)),'Calc1'!$G$957*'Calc1'!$B884/(1+'11'!$G$12)*$F2482,0)</f>
        <v>0</v>
      </c>
      <c r="C2793" s="10"/>
    </row>
    <row r="2794" spans="1:3">
      <c r="A2794" s="21">
        <v>246</v>
      </c>
      <c r="B2794" s="6">
        <f>IF(ISNUMBER(SEARCH("D?001",'Calc1'!$B269)),'Calc1'!$G$957*'Calc1'!$B885/(1+'11'!$G$12)*$F2483,0)</f>
        <v>0</v>
      </c>
      <c r="C2794" s="10"/>
    </row>
    <row r="2795" spans="1:3">
      <c r="A2795" s="21">
        <v>247</v>
      </c>
      <c r="B2795" s="6">
        <f>IF(ISNUMBER(SEARCH("D?001",'Calc1'!$B270)),'Calc1'!$G$957*'Calc1'!$B886/(1+'11'!$G$12)*$F2484,0)</f>
        <v>0</v>
      </c>
      <c r="C2795" s="10"/>
    </row>
    <row r="2796" spans="1:3">
      <c r="A2796" s="21">
        <v>248</v>
      </c>
      <c r="B2796" s="6">
        <f>IF(ISNUMBER(SEARCH("D?001",'Calc1'!$B271)),'Calc1'!$G$957*'Calc1'!$B887/(1+'11'!$G$12)*$F2485,0)</f>
        <v>0</v>
      </c>
      <c r="C2796" s="10"/>
    </row>
    <row r="2797" spans="1:3">
      <c r="A2797" s="21">
        <v>249</v>
      </c>
      <c r="B2797" s="6">
        <f>IF(ISNUMBER(SEARCH("D?001",'Calc1'!$B272)),'Calc1'!$G$957*'Calc1'!$B888/(1+'11'!$G$12)*$F2486,0)</f>
        <v>0</v>
      </c>
      <c r="C2797" s="10"/>
    </row>
    <row r="2798" spans="1:3">
      <c r="A2798" s="21">
        <v>250</v>
      </c>
      <c r="B2798" s="6">
        <f>IF(ISNUMBER(SEARCH("D?001",'Calc1'!$B273)),'Calc1'!$G$957*'Calc1'!$B889/(1+'11'!$G$12)*$F2487,0)</f>
        <v>0</v>
      </c>
      <c r="C2798" s="10"/>
    </row>
    <row r="2799" spans="1:3">
      <c r="A2799" s="21">
        <v>251</v>
      </c>
      <c r="B2799" s="6">
        <f>IF(ISNUMBER(SEARCH("D?001",'Calc1'!$B274)),'Calc1'!$G$957*'Calc1'!$B890/(1+'11'!$G$12)*$F2488,0)</f>
        <v>0</v>
      </c>
      <c r="C2799" s="10"/>
    </row>
    <row r="2800" spans="1:3">
      <c r="A2800" s="21">
        <v>252</v>
      </c>
      <c r="B2800" s="6">
        <f>IF(ISNUMBER(SEARCH("D?001",'Calc1'!$B275)),'Calc1'!$G$957*'Calc1'!$B891/(1+'11'!$G$12)*$F2489,0)</f>
        <v>0</v>
      </c>
      <c r="C2800" s="10"/>
    </row>
    <row r="2801" spans="1:3">
      <c r="A2801" s="21">
        <v>253</v>
      </c>
      <c r="B2801" s="6">
        <f>IF(ISNUMBER(SEARCH("D?001",'Calc1'!$B276)),'Calc1'!$G$957*'Calc1'!$B892/(1+'11'!$G$12)*$F2490,0)</f>
        <v>0</v>
      </c>
      <c r="C2801" s="10"/>
    </row>
    <row r="2802" spans="1:3">
      <c r="A2802" s="21">
        <v>254</v>
      </c>
      <c r="B2802" s="6">
        <f>IF(ISNUMBER(SEARCH("D?001",'Calc1'!$B277)),'Calc1'!$G$957*'Calc1'!$B893/(1+'11'!$G$12)*$F2491,0)</f>
        <v>0</v>
      </c>
      <c r="C2802" s="10"/>
    </row>
    <row r="2803" spans="1:3">
      <c r="A2803" s="21">
        <v>255</v>
      </c>
      <c r="B2803" s="6">
        <f>IF(ISNUMBER(SEARCH("D?001",'Calc1'!$B278)),'Calc1'!$G$957*'Calc1'!$B894/(1+'11'!$G$12)*$F2492,0)</f>
        <v>0</v>
      </c>
      <c r="C2803" s="10"/>
    </row>
    <row r="2804" spans="1:3">
      <c r="A2804" s="21">
        <v>256</v>
      </c>
      <c r="B2804" s="6">
        <f>IF(ISNUMBER(SEARCH("D?001",'Calc1'!$B279)),'Calc1'!$G$957*'Calc1'!$B895/(1+'11'!$G$12)*$F2493,0)</f>
        <v>0</v>
      </c>
      <c r="C2804" s="10"/>
    </row>
    <row r="2805" spans="1:3">
      <c r="A2805" s="21">
        <v>257</v>
      </c>
      <c r="B2805" s="6">
        <f>IF(ISNUMBER(SEARCH("D?001",'Calc1'!$B280)),'Calc1'!$G$957*'Calc1'!$B896/(1+'11'!$G$12)*$F2494,0)</f>
        <v>0</v>
      </c>
      <c r="C2805" s="10"/>
    </row>
    <row r="2806" spans="1:3">
      <c r="A2806" s="21">
        <v>258</v>
      </c>
      <c r="B2806" s="6">
        <f>IF(ISNUMBER(SEARCH("D?001",'Calc1'!$B281)),'Calc1'!$G$957*'Calc1'!$B897/(1+'11'!$G$12)*$F2495,0)</f>
        <v>0</v>
      </c>
      <c r="C2806" s="10"/>
    </row>
    <row r="2807" spans="1:3">
      <c r="A2807" s="21">
        <v>259</v>
      </c>
      <c r="B2807" s="6">
        <f>IF(ISNUMBER(SEARCH("D?001",'Calc1'!$B282)),'Calc1'!$G$957*'Calc1'!$B898/(1+'11'!$G$12)*$F2496,0)</f>
        <v>0</v>
      </c>
      <c r="C2807" s="10"/>
    </row>
    <row r="2808" spans="1:3">
      <c r="A2808" s="21">
        <v>260</v>
      </c>
      <c r="B2808" s="6">
        <f>IF(ISNUMBER(SEARCH("D?001",'Calc1'!$B283)),'Calc1'!$G$957*'Calc1'!$B899/(1+'11'!$G$12)*$F2497,0)</f>
        <v>0</v>
      </c>
      <c r="C2808" s="10"/>
    </row>
    <row r="2809" spans="1:3">
      <c r="A2809" s="21">
        <v>261</v>
      </c>
      <c r="B2809" s="6">
        <f>IF(ISNUMBER(SEARCH("D?001",'Calc1'!$B284)),'Calc1'!$G$957*'Calc1'!$B900/(1+'11'!$G$12)*$F2498,0)</f>
        <v>0</v>
      </c>
      <c r="C2809" s="10"/>
    </row>
    <row r="2810" spans="1:3">
      <c r="A2810" s="21">
        <v>262</v>
      </c>
      <c r="B2810" s="6">
        <f>IF(ISNUMBER(SEARCH("D?001",'Calc1'!$B285)),'Calc1'!$G$957*'Calc1'!$B901/(1+'11'!$G$12)*$F2499,0)</f>
        <v>0</v>
      </c>
      <c r="C2810" s="10"/>
    </row>
    <row r="2811" spans="1:3">
      <c r="A2811" s="21">
        <v>263</v>
      </c>
      <c r="B2811" s="6">
        <f>IF(ISNUMBER(SEARCH("D?001",'Calc1'!$B286)),'Calc1'!$G$957*'Calc1'!$B902/(1+'11'!$G$12)*$F2500,0)</f>
        <v>0</v>
      </c>
      <c r="C2811" s="10"/>
    </row>
    <row r="2812" spans="1:3">
      <c r="A2812" s="21">
        <v>264</v>
      </c>
      <c r="B2812" s="6">
        <f>IF(ISNUMBER(SEARCH("D?001",'Calc1'!$B287)),'Calc1'!$G$957*'Calc1'!$B903/(1+'11'!$G$12)*$F2501,0)</f>
        <v>0</v>
      </c>
      <c r="C2812" s="10"/>
    </row>
    <row r="2813" spans="1:3">
      <c r="A2813" s="21">
        <v>265</v>
      </c>
      <c r="B2813" s="6">
        <f>IF(ISNUMBER(SEARCH("D?001",'Calc1'!$B288)),'Calc1'!$G$957*'Calc1'!$B904/(1+'11'!$G$12)*$F2502,0)</f>
        <v>0</v>
      </c>
      <c r="C2813" s="10"/>
    </row>
    <row r="2814" spans="1:3">
      <c r="A2814" s="21">
        <v>266</v>
      </c>
      <c r="B2814" s="6">
        <f>IF(ISNUMBER(SEARCH("D?001",'Calc1'!$B289)),'Calc1'!$G$957*'Calc1'!$B905/(1+'11'!$G$12)*$F2503,0)</f>
        <v>0</v>
      </c>
      <c r="C2814" s="10"/>
    </row>
    <row r="2815" spans="1:3">
      <c r="A2815" s="21">
        <v>267</v>
      </c>
      <c r="B2815" s="6">
        <f>IF(ISNUMBER(SEARCH("D?001",'Calc1'!$B290)),'Calc1'!$G$957*'Calc1'!$B906/(1+'11'!$G$12)*$F2504,0)</f>
        <v>0</v>
      </c>
      <c r="C2815" s="10"/>
    </row>
    <row r="2816" spans="1:3">
      <c r="A2816" s="21">
        <v>268</v>
      </c>
      <c r="B2816" s="6">
        <f>IF(ISNUMBER(SEARCH("D?001",'Calc1'!$B291)),'Calc1'!$G$957*'Calc1'!$B907/(1+'11'!$G$12)*$F2505,0)</f>
        <v>0</v>
      </c>
      <c r="C2816" s="10"/>
    </row>
    <row r="2817" spans="1:3">
      <c r="A2817" s="21">
        <v>269</v>
      </c>
      <c r="B2817" s="6">
        <f>IF(ISNUMBER(SEARCH("D?001",'Calc1'!$B292)),'Calc1'!$G$957*'Calc1'!$B908/(1+'11'!$G$12)*$F2506,0)</f>
        <v>0</v>
      </c>
      <c r="C2817" s="10"/>
    </row>
    <row r="2818" spans="1:3">
      <c r="A2818" s="21">
        <v>270</v>
      </c>
      <c r="B2818" s="6">
        <f>IF(ISNUMBER(SEARCH("D?001",'Calc1'!$B293)),'Calc1'!$G$957*'Calc1'!$B909/(1+'11'!$G$12)*$F2507,0)</f>
        <v>0</v>
      </c>
      <c r="C2818" s="10"/>
    </row>
    <row r="2819" spans="1:3">
      <c r="A2819" s="21">
        <v>271</v>
      </c>
      <c r="B2819" s="6">
        <f>IF(ISNUMBER(SEARCH("D?001",'Calc1'!$B294)),'Calc1'!$G$957*'Calc1'!$B910/(1+'11'!$G$12)*$F2508,0)</f>
        <v>0</v>
      </c>
      <c r="C2819" s="10"/>
    </row>
    <row r="2820" spans="1:3">
      <c r="A2820" s="21">
        <v>272</v>
      </c>
      <c r="B2820" s="6">
        <f>IF(ISNUMBER(SEARCH("D?001",'Calc1'!$B295)),'Calc1'!$G$957*'Calc1'!$B911/(1+'11'!$G$12)*$F2509,0)</f>
        <v>0</v>
      </c>
      <c r="C2820" s="10"/>
    </row>
    <row r="2821" spans="1:3">
      <c r="A2821" s="21">
        <v>273</v>
      </c>
      <c r="B2821" s="6">
        <f>IF(ISNUMBER(SEARCH("D?001",'Calc1'!$B296)),'Calc1'!$G$957*'Calc1'!$B912/(1+'11'!$G$12)*$F2510,0)</f>
        <v>0</v>
      </c>
      <c r="C2821" s="10"/>
    </row>
    <row r="2822" spans="1:3">
      <c r="A2822" s="21">
        <v>274</v>
      </c>
      <c r="B2822" s="6">
        <f>IF(ISNUMBER(SEARCH("D?001",'Calc1'!$B297)),'Calc1'!$G$957*'Calc1'!$B913/(1+'11'!$G$12)*$F2511,0)</f>
        <v>0</v>
      </c>
      <c r="C2822" s="10"/>
    </row>
    <row r="2823" spans="1:3">
      <c r="A2823" s="21">
        <v>275</v>
      </c>
      <c r="B2823" s="6">
        <f>IF(ISNUMBER(SEARCH("D?001",'Calc1'!$B298)),'Calc1'!$G$957*'Calc1'!$B914/(1+'11'!$G$12)*$F2512,0)</f>
        <v>0</v>
      </c>
      <c r="C2823" s="10"/>
    </row>
    <row r="2824" spans="1:3">
      <c r="A2824" s="21">
        <v>276</v>
      </c>
      <c r="B2824" s="6">
        <f>IF(ISNUMBER(SEARCH("D?001",'Calc1'!$B299)),'Calc1'!$G$957*'Calc1'!$B915/(1+'11'!$G$12)*$F2513,0)</f>
        <v>0</v>
      </c>
      <c r="C2824" s="10"/>
    </row>
    <row r="2825" spans="1:3">
      <c r="A2825" s="21">
        <v>277</v>
      </c>
      <c r="B2825" s="6">
        <f>IF(ISNUMBER(SEARCH("D?001",'Calc1'!$B300)),'Calc1'!$G$957*'Calc1'!$B916/(1+'11'!$G$12)*$F2514,0)</f>
        <v>0</v>
      </c>
      <c r="C2825" s="10"/>
    </row>
    <row r="2826" spans="1:3">
      <c r="A2826" s="21">
        <v>278</v>
      </c>
      <c r="B2826" s="6">
        <f>IF(ISNUMBER(SEARCH("D?001",'Calc1'!$B301)),'Calc1'!$G$957*'Calc1'!$B917/(1+'11'!$G$12)*$F2515,0)</f>
        <v>0</v>
      </c>
      <c r="C2826" s="10"/>
    </row>
    <row r="2827" spans="1:3">
      <c r="A2827" s="21">
        <v>279</v>
      </c>
      <c r="B2827" s="6">
        <f>IF(ISNUMBER(SEARCH("D?001",'Calc1'!$B302)),'Calc1'!$G$957*'Calc1'!$B918/(1+'11'!$G$12)*$F2516,0)</f>
        <v>0</v>
      </c>
      <c r="C2827" s="10"/>
    </row>
    <row r="2828" spans="1:3">
      <c r="A2828" s="21">
        <v>280</v>
      </c>
      <c r="B2828" s="6">
        <f>IF(ISNUMBER(SEARCH("D?001",'Calc1'!$B303)),'Calc1'!$G$957*'Calc1'!$B919/(1+'11'!$G$12)*$F2517,0)</f>
        <v>0</v>
      </c>
      <c r="C2828" s="10"/>
    </row>
    <row r="2829" spans="1:3">
      <c r="A2829" s="21">
        <v>281</v>
      </c>
      <c r="B2829" s="6">
        <f>IF(ISNUMBER(SEARCH("D?001",'Calc1'!$B304)),'Calc1'!$G$957*'Calc1'!$B920/(1+'11'!$G$12)*$F2518,0)</f>
        <v>0</v>
      </c>
      <c r="C2829" s="10"/>
    </row>
    <row r="2830" spans="1:3">
      <c r="A2830" s="21">
        <v>282</v>
      </c>
      <c r="B2830" s="6">
        <f>IF(ISNUMBER(SEARCH("D?001",'Calc1'!$B305)),'Calc1'!$G$957*'Calc1'!$B921/(1+'11'!$G$12)*$F2519,0)</f>
        <v>0</v>
      </c>
      <c r="C2830" s="10"/>
    </row>
    <row r="2831" spans="1:3">
      <c r="A2831" s="21">
        <v>283</v>
      </c>
      <c r="B2831" s="6">
        <f>IF(ISNUMBER(SEARCH("D?001",'Calc1'!$B306)),'Calc1'!$G$957*'Calc1'!$B922/(1+'11'!$G$12)*$F2520,0)</f>
        <v>0</v>
      </c>
      <c r="C2831" s="10"/>
    </row>
    <row r="2832" spans="1:3">
      <c r="A2832" s="21">
        <v>284</v>
      </c>
      <c r="B2832" s="6">
        <f>IF(ISNUMBER(SEARCH("D?001",'Calc1'!$B307)),'Calc1'!$G$957*'Calc1'!$B923/(1+'11'!$G$12)*$F2521,0)</f>
        <v>0</v>
      </c>
      <c r="C2832" s="10"/>
    </row>
    <row r="2833" spans="1:3">
      <c r="A2833" s="21">
        <v>285</v>
      </c>
      <c r="B2833" s="6">
        <f>IF(ISNUMBER(SEARCH("D?001",'Calc1'!$B308)),'Calc1'!$G$957*'Calc1'!$B924/(1+'11'!$G$12)*$F2522,0)</f>
        <v>0</v>
      </c>
      <c r="C2833" s="10"/>
    </row>
    <row r="2834" spans="1:3">
      <c r="A2834" s="21">
        <v>286</v>
      </c>
      <c r="B2834" s="6">
        <f>IF(ISNUMBER(SEARCH("D?001",'Calc1'!$B309)),'Calc1'!$G$957*'Calc1'!$B925/(1+'11'!$G$12)*$F2523,0)</f>
        <v>0</v>
      </c>
      <c r="C2834" s="10"/>
    </row>
    <row r="2835" spans="1:3">
      <c r="A2835" s="21">
        <v>287</v>
      </c>
      <c r="B2835" s="6">
        <f>IF(ISNUMBER(SEARCH("D?001",'Calc1'!$B310)),'Calc1'!$G$957*'Calc1'!$B926/(1+'11'!$G$12)*$F2524,0)</f>
        <v>0</v>
      </c>
      <c r="C2835" s="10"/>
    </row>
    <row r="2836" spans="1:3">
      <c r="A2836" s="21">
        <v>288</v>
      </c>
      <c r="B2836" s="6">
        <f>IF(ISNUMBER(SEARCH("D?001",'Calc1'!$B311)),'Calc1'!$G$957*'Calc1'!$B927/(1+'11'!$G$12)*$F2525,0)</f>
        <v>0</v>
      </c>
      <c r="C2836" s="10"/>
    </row>
    <row r="2837" spans="1:3">
      <c r="A2837" s="21">
        <v>289</v>
      </c>
      <c r="B2837" s="6">
        <f>IF(ISNUMBER(SEARCH("D?001",'Calc1'!$B312)),'Calc1'!$G$957*'Calc1'!$B928/(1+'11'!$G$12)*$F2526,0)</f>
        <v>0</v>
      </c>
      <c r="C2837" s="10"/>
    </row>
    <row r="2838" spans="1:3">
      <c r="A2838" s="21">
        <v>290</v>
      </c>
      <c r="B2838" s="6">
        <f>IF(ISNUMBER(SEARCH("D?001",'Calc1'!$B313)),'Calc1'!$G$957*'Calc1'!$B929/(1+'11'!$G$12)*$F2527,0)</f>
        <v>0</v>
      </c>
      <c r="C2838" s="10"/>
    </row>
    <row r="2839" spans="1:3">
      <c r="A2839" s="21">
        <v>291</v>
      </c>
      <c r="B2839" s="6">
        <f>IF(ISNUMBER(SEARCH("D?001",'Calc1'!$B314)),'Calc1'!$G$957*'Calc1'!$B930/(1+'11'!$G$12)*$F2528,0)</f>
        <v>0</v>
      </c>
      <c r="C2839" s="10"/>
    </row>
    <row r="2840" spans="1:3">
      <c r="A2840" s="21">
        <v>292</v>
      </c>
      <c r="B2840" s="6">
        <f>IF(ISNUMBER(SEARCH("D?001",'Calc1'!$B315)),'Calc1'!$G$957*'Calc1'!$B931/(1+'11'!$G$12)*$F2529,0)</f>
        <v>0</v>
      </c>
      <c r="C2840" s="10"/>
    </row>
    <row r="2841" spans="1:3">
      <c r="A2841" s="21">
        <v>293</v>
      </c>
      <c r="B2841" s="6">
        <f>IF(ISNUMBER(SEARCH("D?001",'Calc1'!$B316)),'Calc1'!$G$957*'Calc1'!$B932/(1+'11'!$G$12)*$F2530,0)</f>
        <v>0</v>
      </c>
      <c r="C2841" s="10"/>
    </row>
    <row r="2842" spans="1:3">
      <c r="A2842" s="21">
        <v>294</v>
      </c>
      <c r="B2842" s="6">
        <f>IF(ISNUMBER(SEARCH("D?001",'Calc1'!$B317)),'Calc1'!$G$957*'Calc1'!$B933/(1+'11'!$G$12)*$F2531,0)</f>
        <v>0</v>
      </c>
      <c r="C2842" s="10"/>
    </row>
    <row r="2843" spans="1:3">
      <c r="A2843" s="21">
        <v>295</v>
      </c>
      <c r="B2843" s="6">
        <f>IF(ISNUMBER(SEARCH("D?001",'Calc1'!$B318)),'Calc1'!$G$957*'Calc1'!$B934/(1+'11'!$G$12)*$F2532,0)</f>
        <v>0</v>
      </c>
      <c r="C2843" s="10"/>
    </row>
    <row r="2844" spans="1:3">
      <c r="A2844" s="21">
        <v>296</v>
      </c>
      <c r="B2844" s="6">
        <f>IF(ISNUMBER(SEARCH("D?001",'Calc1'!$B319)),'Calc1'!$G$957*'Calc1'!$B935/(1+'11'!$G$12)*$F2533,0)</f>
        <v>0</v>
      </c>
      <c r="C2844" s="10"/>
    </row>
    <row r="2845" spans="1:3">
      <c r="A2845" s="21">
        <v>297</v>
      </c>
      <c r="B2845" s="6">
        <f>IF(ISNUMBER(SEARCH("D?001",'Calc1'!$B320)),'Calc1'!$G$957*'Calc1'!$B936/(1+'11'!$G$12)*$F2534,0)</f>
        <v>0</v>
      </c>
      <c r="C2845" s="10"/>
    </row>
    <row r="2846" spans="1:3">
      <c r="A2846" s="21">
        <v>298</v>
      </c>
      <c r="B2846" s="6">
        <f>IF(ISNUMBER(SEARCH("D?001",'Calc1'!$B321)),'Calc1'!$G$957*'Calc1'!$B937/(1+'11'!$G$12)*$F2535,0)</f>
        <v>0</v>
      </c>
      <c r="C2846" s="10"/>
    </row>
    <row r="2847" spans="1:3">
      <c r="A2847" s="21">
        <v>299</v>
      </c>
      <c r="B2847" s="6">
        <f>IF(ISNUMBER(SEARCH("D?001",'Calc1'!$B322)),'Calc1'!$G$957*'Calc1'!$B938/(1+'11'!$G$12)*$F2536,0)</f>
        <v>0</v>
      </c>
      <c r="C2847" s="10"/>
    </row>
    <row r="2848" spans="1:3">
      <c r="A2848" s="21">
        <v>300</v>
      </c>
      <c r="B2848" s="6">
        <f>IF(ISNUMBER(SEARCH("D?001",'Calc1'!$B323)),'Calc1'!$G$957*'Calc1'!$B939/(1+'11'!$G$12)*$F2537,0)</f>
        <v>0</v>
      </c>
      <c r="C2848" s="10"/>
    </row>
    <row r="2850" spans="1:3">
      <c r="A2850" s="11" t="s">
        <v>806</v>
      </c>
    </row>
    <row r="2851" spans="1:3">
      <c r="A2851" s="2" t="s">
        <v>253</v>
      </c>
    </row>
    <row r="2852" spans="1:3">
      <c r="A2852" s="13" t="s">
        <v>285</v>
      </c>
    </row>
    <row r="2853" spans="1:3">
      <c r="A2853" s="13" t="s">
        <v>286</v>
      </c>
    </row>
    <row r="2854" spans="1:3">
      <c r="A2854" s="13" t="s">
        <v>287</v>
      </c>
    </row>
    <row r="2855" spans="1:3">
      <c r="A2855" s="13" t="s">
        <v>288</v>
      </c>
    </row>
    <row r="2856" spans="1:3">
      <c r="A2856" s="13" t="s">
        <v>805</v>
      </c>
    </row>
    <row r="2857" spans="1:3">
      <c r="A2857" s="2" t="s">
        <v>292</v>
      </c>
    </row>
    <row r="2859" spans="1:3">
      <c r="B2859" s="3" t="s">
        <v>10</v>
      </c>
    </row>
    <row r="2860" spans="1:3">
      <c r="A2860" s="21">
        <v>1</v>
      </c>
      <c r="B2860" s="6">
        <f>IF(ISNUMBER(SEARCH("D??10",'Calc1'!$B24)),'Calc1'!$E$957*'Calc1'!$B640/(1+'11'!$E$12)*$D2238,0)</f>
        <v>0</v>
      </c>
      <c r="C2860" s="10"/>
    </row>
    <row r="2861" spans="1:3">
      <c r="A2861" s="21">
        <v>2</v>
      </c>
      <c r="B2861" s="6">
        <f>IF(ISNUMBER(SEARCH("D??10",'Calc1'!$B25)),'Calc1'!$E$957*'Calc1'!$B641/(1+'11'!$E$12)*$D2239,0)</f>
        <v>0</v>
      </c>
      <c r="C2861" s="10"/>
    </row>
    <row r="2862" spans="1:3">
      <c r="A2862" s="21">
        <v>3</v>
      </c>
      <c r="B2862" s="6">
        <f>IF(ISNUMBER(SEARCH("D??10",'Calc1'!$B26)),'Calc1'!$E$957*'Calc1'!$B642/(1+'11'!$E$12)*$D2240,0)</f>
        <v>0</v>
      </c>
      <c r="C2862" s="10"/>
    </row>
    <row r="2863" spans="1:3">
      <c r="A2863" s="21">
        <v>4</v>
      </c>
      <c r="B2863" s="6">
        <f>IF(ISNUMBER(SEARCH("D??10",'Calc1'!$B27)),'Calc1'!$E$957*'Calc1'!$B643/(1+'11'!$E$12)*$D2241,0)</f>
        <v>0</v>
      </c>
      <c r="C2863" s="10"/>
    </row>
    <row r="2864" spans="1:3">
      <c r="A2864" s="21">
        <v>5</v>
      </c>
      <c r="B2864" s="6">
        <f>IF(ISNUMBER(SEARCH("D??10",'Calc1'!$B28)),'Calc1'!$E$957*'Calc1'!$B644/(1+'11'!$E$12)*$D2242,0)</f>
        <v>0</v>
      </c>
      <c r="C2864" s="10"/>
    </row>
    <row r="2865" spans="1:3">
      <c r="A2865" s="21">
        <v>6</v>
      </c>
      <c r="B2865" s="6">
        <f>IF(ISNUMBER(SEARCH("D??10",'Calc1'!$B29)),'Calc1'!$E$957*'Calc1'!$B645/(1+'11'!$E$12)*$D2243,0)</f>
        <v>0</v>
      </c>
      <c r="C2865" s="10"/>
    </row>
    <row r="2866" spans="1:3">
      <c r="A2866" s="21">
        <v>7</v>
      </c>
      <c r="B2866" s="6">
        <f>IF(ISNUMBER(SEARCH("D??10",'Calc1'!$B30)),'Calc1'!$E$957*'Calc1'!$B646/(1+'11'!$E$12)*$D2244,0)</f>
        <v>0</v>
      </c>
      <c r="C2866" s="10"/>
    </row>
    <row r="2867" spans="1:3">
      <c r="A2867" s="21">
        <v>8</v>
      </c>
      <c r="B2867" s="6">
        <f>IF(ISNUMBER(SEARCH("D??10",'Calc1'!$B31)),'Calc1'!$E$957*'Calc1'!$B647/(1+'11'!$E$12)*$D2245,0)</f>
        <v>0</v>
      </c>
      <c r="C2867" s="10"/>
    </row>
    <row r="2868" spans="1:3">
      <c r="A2868" s="21">
        <v>9</v>
      </c>
      <c r="B2868" s="6">
        <f>IF(ISNUMBER(SEARCH("D??10",'Calc1'!$B32)),'Calc1'!$E$957*'Calc1'!$B648/(1+'11'!$E$12)*$D2246,0)</f>
        <v>0</v>
      </c>
      <c r="C2868" s="10"/>
    </row>
    <row r="2869" spans="1:3">
      <c r="A2869" s="21">
        <v>10</v>
      </c>
      <c r="B2869" s="6">
        <f>IF(ISNUMBER(SEARCH("D??10",'Calc1'!$B33)),'Calc1'!$E$957*'Calc1'!$B649/(1+'11'!$E$12)*$D2247,0)</f>
        <v>0</v>
      </c>
      <c r="C2869" s="10"/>
    </row>
    <row r="2870" spans="1:3">
      <c r="A2870" s="21">
        <v>11</v>
      </c>
      <c r="B2870" s="6">
        <f>IF(ISNUMBER(SEARCH("D??10",'Calc1'!$B34)),'Calc1'!$E$957*'Calc1'!$B650/(1+'11'!$E$12)*$D2248,0)</f>
        <v>0</v>
      </c>
      <c r="C2870" s="10"/>
    </row>
    <row r="2871" spans="1:3">
      <c r="A2871" s="21">
        <v>12</v>
      </c>
      <c r="B2871" s="6">
        <f>IF(ISNUMBER(SEARCH("D??10",'Calc1'!$B35)),'Calc1'!$E$957*'Calc1'!$B651/(1+'11'!$E$12)*$D2249,0)</f>
        <v>0</v>
      </c>
      <c r="C2871" s="10"/>
    </row>
    <row r="2872" spans="1:3">
      <c r="A2872" s="21">
        <v>13</v>
      </c>
      <c r="B2872" s="6">
        <f>IF(ISNUMBER(SEARCH("D??10",'Calc1'!$B36)),'Calc1'!$E$957*'Calc1'!$B652/(1+'11'!$E$12)*$D2250,0)</f>
        <v>0</v>
      </c>
      <c r="C2872" s="10"/>
    </row>
    <row r="2873" spans="1:3">
      <c r="A2873" s="21">
        <v>14</v>
      </c>
      <c r="B2873" s="6">
        <f>IF(ISNUMBER(SEARCH("D??10",'Calc1'!$B37)),'Calc1'!$E$957*'Calc1'!$B653/(1+'11'!$E$12)*$D2251,0)</f>
        <v>0</v>
      </c>
      <c r="C2873" s="10"/>
    </row>
    <row r="2874" spans="1:3">
      <c r="A2874" s="21">
        <v>15</v>
      </c>
      <c r="B2874" s="6">
        <f>IF(ISNUMBER(SEARCH("D??10",'Calc1'!$B38)),'Calc1'!$E$957*'Calc1'!$B654/(1+'11'!$E$12)*$D2252,0)</f>
        <v>0</v>
      </c>
      <c r="C2874" s="10"/>
    </row>
    <row r="2875" spans="1:3">
      <c r="A2875" s="21">
        <v>16</v>
      </c>
      <c r="B2875" s="6">
        <f>IF(ISNUMBER(SEARCH("D??10",'Calc1'!$B39)),'Calc1'!$E$957*'Calc1'!$B655/(1+'11'!$E$12)*$D2253,0)</f>
        <v>0</v>
      </c>
      <c r="C2875" s="10"/>
    </row>
    <row r="2876" spans="1:3">
      <c r="A2876" s="21">
        <v>17</v>
      </c>
      <c r="B2876" s="6">
        <f>IF(ISNUMBER(SEARCH("D??10",'Calc1'!$B40)),'Calc1'!$E$957*'Calc1'!$B656/(1+'11'!$E$12)*$D2254,0)</f>
        <v>0</v>
      </c>
      <c r="C2876" s="10"/>
    </row>
    <row r="2877" spans="1:3">
      <c r="A2877" s="21">
        <v>18</v>
      </c>
      <c r="B2877" s="6">
        <f>IF(ISNUMBER(SEARCH("D??10",'Calc1'!$B41)),'Calc1'!$E$957*'Calc1'!$B657/(1+'11'!$E$12)*$D2255,0)</f>
        <v>0</v>
      </c>
      <c r="C2877" s="10"/>
    </row>
    <row r="2878" spans="1:3">
      <c r="A2878" s="21">
        <v>19</v>
      </c>
      <c r="B2878" s="6">
        <f>IF(ISNUMBER(SEARCH("D??10",'Calc1'!$B42)),'Calc1'!$E$957*'Calc1'!$B658/(1+'11'!$E$12)*$D2256,0)</f>
        <v>0</v>
      </c>
      <c r="C2878" s="10"/>
    </row>
    <row r="2879" spans="1:3">
      <c r="A2879" s="21">
        <v>20</v>
      </c>
      <c r="B2879" s="6">
        <f>IF(ISNUMBER(SEARCH("D??10",'Calc1'!$B43)),'Calc1'!$E$957*'Calc1'!$B659/(1+'11'!$E$12)*$D2257,0)</f>
        <v>0</v>
      </c>
      <c r="C2879" s="10"/>
    </row>
    <row r="2880" spans="1:3">
      <c r="A2880" s="21">
        <v>21</v>
      </c>
      <c r="B2880" s="6">
        <f>IF(ISNUMBER(SEARCH("D??10",'Calc1'!$B44)),'Calc1'!$E$957*'Calc1'!$B660/(1+'11'!$E$12)*$D2258,0)</f>
        <v>0</v>
      </c>
      <c r="C2880" s="10"/>
    </row>
    <row r="2881" spans="1:3">
      <c r="A2881" s="21">
        <v>22</v>
      </c>
      <c r="B2881" s="6">
        <f>IF(ISNUMBER(SEARCH("D??10",'Calc1'!$B45)),'Calc1'!$E$957*'Calc1'!$B661/(1+'11'!$E$12)*$D2259,0)</f>
        <v>0</v>
      </c>
      <c r="C2881" s="10"/>
    </row>
    <row r="2882" spans="1:3">
      <c r="A2882" s="21">
        <v>23</v>
      </c>
      <c r="B2882" s="6">
        <f>IF(ISNUMBER(SEARCH("D??10",'Calc1'!$B46)),'Calc1'!$E$957*'Calc1'!$B662/(1+'11'!$E$12)*$D2260,0)</f>
        <v>0</v>
      </c>
      <c r="C2882" s="10"/>
    </row>
    <row r="2883" spans="1:3">
      <c r="A2883" s="21">
        <v>24</v>
      </c>
      <c r="B2883" s="6">
        <f>IF(ISNUMBER(SEARCH("D??10",'Calc1'!$B47)),'Calc1'!$E$957*'Calc1'!$B663/(1+'11'!$E$12)*$D2261,0)</f>
        <v>0</v>
      </c>
      <c r="C2883" s="10"/>
    </row>
    <row r="2884" spans="1:3">
      <c r="A2884" s="21">
        <v>25</v>
      </c>
      <c r="B2884" s="6">
        <f>IF(ISNUMBER(SEARCH("D??10",'Calc1'!$B48)),'Calc1'!$E$957*'Calc1'!$B664/(1+'11'!$E$12)*$D2262,0)</f>
        <v>0</v>
      </c>
      <c r="C2884" s="10"/>
    </row>
    <row r="2885" spans="1:3">
      <c r="A2885" s="21">
        <v>26</v>
      </c>
      <c r="B2885" s="6">
        <f>IF(ISNUMBER(SEARCH("D??10",'Calc1'!$B49)),'Calc1'!$E$957*'Calc1'!$B665/(1+'11'!$E$12)*$D2263,0)</f>
        <v>0</v>
      </c>
      <c r="C2885" s="10"/>
    </row>
    <row r="2886" spans="1:3">
      <c r="A2886" s="21">
        <v>27</v>
      </c>
      <c r="B2886" s="6">
        <f>IF(ISNUMBER(SEARCH("D??10",'Calc1'!$B50)),'Calc1'!$E$957*'Calc1'!$B666/(1+'11'!$E$12)*$D2264,0)</f>
        <v>0</v>
      </c>
      <c r="C2886" s="10"/>
    </row>
    <row r="2887" spans="1:3">
      <c r="A2887" s="21">
        <v>28</v>
      </c>
      <c r="B2887" s="6">
        <f>IF(ISNUMBER(SEARCH("D??10",'Calc1'!$B51)),'Calc1'!$E$957*'Calc1'!$B667/(1+'11'!$E$12)*$D2265,0)</f>
        <v>0</v>
      </c>
      <c r="C2887" s="10"/>
    </row>
    <row r="2888" spans="1:3">
      <c r="A2888" s="21">
        <v>29</v>
      </c>
      <c r="B2888" s="6">
        <f>IF(ISNUMBER(SEARCH("D??10",'Calc1'!$B52)),'Calc1'!$E$957*'Calc1'!$B668/(1+'11'!$E$12)*$D2266,0)</f>
        <v>0</v>
      </c>
      <c r="C2888" s="10"/>
    </row>
    <row r="2889" spans="1:3">
      <c r="A2889" s="21">
        <v>30</v>
      </c>
      <c r="B2889" s="6">
        <f>IF(ISNUMBER(SEARCH("D??10",'Calc1'!$B53)),'Calc1'!$E$957*'Calc1'!$B669/(1+'11'!$E$12)*$D2267,0)</f>
        <v>0</v>
      </c>
      <c r="C2889" s="10"/>
    </row>
    <row r="2890" spans="1:3">
      <c r="A2890" s="21">
        <v>31</v>
      </c>
      <c r="B2890" s="6">
        <f>IF(ISNUMBER(SEARCH("D??10",'Calc1'!$B54)),'Calc1'!$E$957*'Calc1'!$B670/(1+'11'!$E$12)*$D2268,0)</f>
        <v>0</v>
      </c>
      <c r="C2890" s="10"/>
    </row>
    <row r="2891" spans="1:3">
      <c r="A2891" s="21">
        <v>32</v>
      </c>
      <c r="B2891" s="6">
        <f>IF(ISNUMBER(SEARCH("D??10",'Calc1'!$B55)),'Calc1'!$E$957*'Calc1'!$B671/(1+'11'!$E$12)*$D2269,0)</f>
        <v>0</v>
      </c>
      <c r="C2891" s="10"/>
    </row>
    <row r="2892" spans="1:3">
      <c r="A2892" s="21">
        <v>33</v>
      </c>
      <c r="B2892" s="6">
        <f>IF(ISNUMBER(SEARCH("D??10",'Calc1'!$B56)),'Calc1'!$E$957*'Calc1'!$B672/(1+'11'!$E$12)*$D2270,0)</f>
        <v>0</v>
      </c>
      <c r="C2892" s="10"/>
    </row>
    <row r="2893" spans="1:3">
      <c r="A2893" s="21">
        <v>34</v>
      </c>
      <c r="B2893" s="6">
        <f>IF(ISNUMBER(SEARCH("D??10",'Calc1'!$B57)),'Calc1'!$E$957*'Calc1'!$B673/(1+'11'!$E$12)*$D2271,0)</f>
        <v>0</v>
      </c>
      <c r="C2893" s="10"/>
    </row>
    <row r="2894" spans="1:3">
      <c r="A2894" s="21">
        <v>35</v>
      </c>
      <c r="B2894" s="6">
        <f>IF(ISNUMBER(SEARCH("D??10",'Calc1'!$B58)),'Calc1'!$E$957*'Calc1'!$B674/(1+'11'!$E$12)*$D2272,0)</f>
        <v>0</v>
      </c>
      <c r="C2894" s="10"/>
    </row>
    <row r="2895" spans="1:3">
      <c r="A2895" s="21">
        <v>36</v>
      </c>
      <c r="B2895" s="6">
        <f>IF(ISNUMBER(SEARCH("D??10",'Calc1'!$B59)),'Calc1'!$E$957*'Calc1'!$B675/(1+'11'!$E$12)*$D2273,0)</f>
        <v>0</v>
      </c>
      <c r="C2895" s="10"/>
    </row>
    <row r="2896" spans="1:3">
      <c r="A2896" s="21">
        <v>37</v>
      </c>
      <c r="B2896" s="6">
        <f>IF(ISNUMBER(SEARCH("D??10",'Calc1'!$B60)),'Calc1'!$E$957*'Calc1'!$B676/(1+'11'!$E$12)*$D2274,0)</f>
        <v>0</v>
      </c>
      <c r="C2896" s="10"/>
    </row>
    <row r="2897" spans="1:3">
      <c r="A2897" s="21">
        <v>38</v>
      </c>
      <c r="B2897" s="6">
        <f>IF(ISNUMBER(SEARCH("D??10",'Calc1'!$B61)),'Calc1'!$E$957*'Calc1'!$B677/(1+'11'!$E$12)*$D2275,0)</f>
        <v>0</v>
      </c>
      <c r="C2897" s="10"/>
    </row>
    <row r="2898" spans="1:3">
      <c r="A2898" s="21">
        <v>39</v>
      </c>
      <c r="B2898" s="6">
        <f>IF(ISNUMBER(SEARCH("D??10",'Calc1'!$B62)),'Calc1'!$E$957*'Calc1'!$B678/(1+'11'!$E$12)*$D2276,0)</f>
        <v>0</v>
      </c>
      <c r="C2898" s="10"/>
    </row>
    <row r="2899" spans="1:3">
      <c r="A2899" s="21">
        <v>40</v>
      </c>
      <c r="B2899" s="6">
        <f>IF(ISNUMBER(SEARCH("D??10",'Calc1'!$B63)),'Calc1'!$E$957*'Calc1'!$B679/(1+'11'!$E$12)*$D2277,0)</f>
        <v>0</v>
      </c>
      <c r="C2899" s="10"/>
    </row>
    <row r="2900" spans="1:3">
      <c r="A2900" s="21">
        <v>41</v>
      </c>
      <c r="B2900" s="6">
        <f>IF(ISNUMBER(SEARCH("D??10",'Calc1'!$B64)),'Calc1'!$E$957*'Calc1'!$B680/(1+'11'!$E$12)*$D2278,0)</f>
        <v>0</v>
      </c>
      <c r="C2900" s="10"/>
    </row>
    <row r="2901" spans="1:3">
      <c r="A2901" s="21">
        <v>42</v>
      </c>
      <c r="B2901" s="6">
        <f>IF(ISNUMBER(SEARCH("D??10",'Calc1'!$B65)),'Calc1'!$E$957*'Calc1'!$B681/(1+'11'!$E$12)*$D2279,0)</f>
        <v>0</v>
      </c>
      <c r="C2901" s="10"/>
    </row>
    <row r="2902" spans="1:3">
      <c r="A2902" s="21">
        <v>43</v>
      </c>
      <c r="B2902" s="6">
        <f>IF(ISNUMBER(SEARCH("D??10",'Calc1'!$B66)),'Calc1'!$E$957*'Calc1'!$B682/(1+'11'!$E$12)*$D2280,0)</f>
        <v>0</v>
      </c>
      <c r="C2902" s="10"/>
    </row>
    <row r="2903" spans="1:3">
      <c r="A2903" s="21">
        <v>44</v>
      </c>
      <c r="B2903" s="6">
        <f>IF(ISNUMBER(SEARCH("D??10",'Calc1'!$B67)),'Calc1'!$E$957*'Calc1'!$B683/(1+'11'!$E$12)*$D2281,0)</f>
        <v>0</v>
      </c>
      <c r="C2903" s="10"/>
    </row>
    <row r="2904" spans="1:3">
      <c r="A2904" s="21">
        <v>45</v>
      </c>
      <c r="B2904" s="6">
        <f>IF(ISNUMBER(SEARCH("D??10",'Calc1'!$B68)),'Calc1'!$E$957*'Calc1'!$B684/(1+'11'!$E$12)*$D2282,0)</f>
        <v>0</v>
      </c>
      <c r="C2904" s="10"/>
    </row>
    <row r="2905" spans="1:3">
      <c r="A2905" s="21">
        <v>46</v>
      </c>
      <c r="B2905" s="6">
        <f>IF(ISNUMBER(SEARCH("D??10",'Calc1'!$B69)),'Calc1'!$E$957*'Calc1'!$B685/(1+'11'!$E$12)*$D2283,0)</f>
        <v>0</v>
      </c>
      <c r="C2905" s="10"/>
    </row>
    <row r="2906" spans="1:3">
      <c r="A2906" s="21">
        <v>47</v>
      </c>
      <c r="B2906" s="6">
        <f>IF(ISNUMBER(SEARCH("D??10",'Calc1'!$B70)),'Calc1'!$E$957*'Calc1'!$B686/(1+'11'!$E$12)*$D2284,0)</f>
        <v>0</v>
      </c>
      <c r="C2906" s="10"/>
    </row>
    <row r="2907" spans="1:3">
      <c r="A2907" s="21">
        <v>48</v>
      </c>
      <c r="B2907" s="6">
        <f>IF(ISNUMBER(SEARCH("D??10",'Calc1'!$B71)),'Calc1'!$E$957*'Calc1'!$B687/(1+'11'!$E$12)*$D2285,0)</f>
        <v>0</v>
      </c>
      <c r="C2907" s="10"/>
    </row>
    <row r="2908" spans="1:3">
      <c r="A2908" s="21">
        <v>49</v>
      </c>
      <c r="B2908" s="6">
        <f>IF(ISNUMBER(SEARCH("D??10",'Calc1'!$B72)),'Calc1'!$E$957*'Calc1'!$B688/(1+'11'!$E$12)*$D2286,0)</f>
        <v>0</v>
      </c>
      <c r="C2908" s="10"/>
    </row>
    <row r="2909" spans="1:3">
      <c r="A2909" s="21">
        <v>50</v>
      </c>
      <c r="B2909" s="6">
        <f>IF(ISNUMBER(SEARCH("D??10",'Calc1'!$B73)),'Calc1'!$E$957*'Calc1'!$B689/(1+'11'!$E$12)*$D2287,0)</f>
        <v>0</v>
      </c>
      <c r="C2909" s="10"/>
    </row>
    <row r="2910" spans="1:3">
      <c r="A2910" s="21">
        <v>51</v>
      </c>
      <c r="B2910" s="6">
        <f>IF(ISNUMBER(SEARCH("D??10",'Calc1'!$B74)),'Calc1'!$E$957*'Calc1'!$B690/(1+'11'!$E$12)*$D2288,0)</f>
        <v>0</v>
      </c>
      <c r="C2910" s="10"/>
    </row>
    <row r="2911" spans="1:3">
      <c r="A2911" s="21">
        <v>52</v>
      </c>
      <c r="B2911" s="6">
        <f>IF(ISNUMBER(SEARCH("D??10",'Calc1'!$B75)),'Calc1'!$E$957*'Calc1'!$B691/(1+'11'!$E$12)*$D2289,0)</f>
        <v>0</v>
      </c>
      <c r="C2911" s="10"/>
    </row>
    <row r="2912" spans="1:3">
      <c r="A2912" s="21">
        <v>53</v>
      </c>
      <c r="B2912" s="6">
        <f>IF(ISNUMBER(SEARCH("D??10",'Calc1'!$B76)),'Calc1'!$E$957*'Calc1'!$B692/(1+'11'!$E$12)*$D2290,0)</f>
        <v>0</v>
      </c>
      <c r="C2912" s="10"/>
    </row>
    <row r="2913" spans="1:3">
      <c r="A2913" s="21">
        <v>54</v>
      </c>
      <c r="B2913" s="6">
        <f>IF(ISNUMBER(SEARCH("D??10",'Calc1'!$B77)),'Calc1'!$E$957*'Calc1'!$B693/(1+'11'!$E$12)*$D2291,0)</f>
        <v>0</v>
      </c>
      <c r="C2913" s="10"/>
    </row>
    <row r="2914" spans="1:3">
      <c r="A2914" s="21">
        <v>55</v>
      </c>
      <c r="B2914" s="6">
        <f>IF(ISNUMBER(SEARCH("D??10",'Calc1'!$B78)),'Calc1'!$E$957*'Calc1'!$B694/(1+'11'!$E$12)*$D2292,0)</f>
        <v>0</v>
      </c>
      <c r="C2914" s="10"/>
    </row>
    <row r="2915" spans="1:3">
      <c r="A2915" s="21">
        <v>56</v>
      </c>
      <c r="B2915" s="6">
        <f>IF(ISNUMBER(SEARCH("D??10",'Calc1'!$B79)),'Calc1'!$E$957*'Calc1'!$B695/(1+'11'!$E$12)*$D2293,0)</f>
        <v>0</v>
      </c>
      <c r="C2915" s="10"/>
    </row>
    <row r="2916" spans="1:3">
      <c r="A2916" s="21">
        <v>57</v>
      </c>
      <c r="B2916" s="6">
        <f>IF(ISNUMBER(SEARCH("D??10",'Calc1'!$B80)),'Calc1'!$E$957*'Calc1'!$B696/(1+'11'!$E$12)*$D2294,0)</f>
        <v>0</v>
      </c>
      <c r="C2916" s="10"/>
    </row>
    <row r="2917" spans="1:3">
      <c r="A2917" s="21">
        <v>58</v>
      </c>
      <c r="B2917" s="6">
        <f>IF(ISNUMBER(SEARCH("D??10",'Calc1'!$B81)),'Calc1'!$E$957*'Calc1'!$B697/(1+'11'!$E$12)*$D2295,0)</f>
        <v>0</v>
      </c>
      <c r="C2917" s="10"/>
    </row>
    <row r="2918" spans="1:3">
      <c r="A2918" s="21">
        <v>59</v>
      </c>
      <c r="B2918" s="6">
        <f>IF(ISNUMBER(SEARCH("D??10",'Calc1'!$B82)),'Calc1'!$E$957*'Calc1'!$B698/(1+'11'!$E$12)*$D2296,0)</f>
        <v>0</v>
      </c>
      <c r="C2918" s="10"/>
    </row>
    <row r="2919" spans="1:3">
      <c r="A2919" s="21">
        <v>60</v>
      </c>
      <c r="B2919" s="6">
        <f>IF(ISNUMBER(SEARCH("D??10",'Calc1'!$B83)),'Calc1'!$E$957*'Calc1'!$B699/(1+'11'!$E$12)*$D2297,0)</f>
        <v>0</v>
      </c>
      <c r="C2919" s="10"/>
    </row>
    <row r="2920" spans="1:3">
      <c r="A2920" s="21">
        <v>61</v>
      </c>
      <c r="B2920" s="6">
        <f>IF(ISNUMBER(SEARCH("D??10",'Calc1'!$B84)),'Calc1'!$E$957*'Calc1'!$B700/(1+'11'!$E$12)*$D2298,0)</f>
        <v>0</v>
      </c>
      <c r="C2920" s="10"/>
    </row>
    <row r="2921" spans="1:3">
      <c r="A2921" s="21">
        <v>62</v>
      </c>
      <c r="B2921" s="6">
        <f>IF(ISNUMBER(SEARCH("D??10",'Calc1'!$B85)),'Calc1'!$E$957*'Calc1'!$B701/(1+'11'!$E$12)*$D2299,0)</f>
        <v>0</v>
      </c>
      <c r="C2921" s="10"/>
    </row>
    <row r="2922" spans="1:3">
      <c r="A2922" s="21">
        <v>63</v>
      </c>
      <c r="B2922" s="6">
        <f>IF(ISNUMBER(SEARCH("D??10",'Calc1'!$B86)),'Calc1'!$E$957*'Calc1'!$B702/(1+'11'!$E$12)*$D2300,0)</f>
        <v>0</v>
      </c>
      <c r="C2922" s="10"/>
    </row>
    <row r="2923" spans="1:3">
      <c r="A2923" s="21">
        <v>64</v>
      </c>
      <c r="B2923" s="6">
        <f>IF(ISNUMBER(SEARCH("D??10",'Calc1'!$B87)),'Calc1'!$E$957*'Calc1'!$B703/(1+'11'!$E$12)*$D2301,0)</f>
        <v>0</v>
      </c>
      <c r="C2923" s="10"/>
    </row>
    <row r="2924" spans="1:3">
      <c r="A2924" s="21">
        <v>65</v>
      </c>
      <c r="B2924" s="6">
        <f>IF(ISNUMBER(SEARCH("D??10",'Calc1'!$B88)),'Calc1'!$E$957*'Calc1'!$B704/(1+'11'!$E$12)*$D2302,0)</f>
        <v>0</v>
      </c>
      <c r="C2924" s="10"/>
    </row>
    <row r="2925" spans="1:3">
      <c r="A2925" s="21">
        <v>66</v>
      </c>
      <c r="B2925" s="6">
        <f>IF(ISNUMBER(SEARCH("D??10",'Calc1'!$B89)),'Calc1'!$E$957*'Calc1'!$B705/(1+'11'!$E$12)*$D2303,0)</f>
        <v>0</v>
      </c>
      <c r="C2925" s="10"/>
    </row>
    <row r="2926" spans="1:3">
      <c r="A2926" s="21">
        <v>67</v>
      </c>
      <c r="B2926" s="6">
        <f>IF(ISNUMBER(SEARCH("D??10",'Calc1'!$B90)),'Calc1'!$E$957*'Calc1'!$B706/(1+'11'!$E$12)*$D2304,0)</f>
        <v>0</v>
      </c>
      <c r="C2926" s="10"/>
    </row>
    <row r="2927" spans="1:3">
      <c r="A2927" s="21">
        <v>68</v>
      </c>
      <c r="B2927" s="6">
        <f>IF(ISNUMBER(SEARCH("D??10",'Calc1'!$B91)),'Calc1'!$E$957*'Calc1'!$B707/(1+'11'!$E$12)*$D2305,0)</f>
        <v>0</v>
      </c>
      <c r="C2927" s="10"/>
    </row>
    <row r="2928" spans="1:3">
      <c r="A2928" s="21">
        <v>69</v>
      </c>
      <c r="B2928" s="6">
        <f>IF(ISNUMBER(SEARCH("D??10",'Calc1'!$B92)),'Calc1'!$E$957*'Calc1'!$B708/(1+'11'!$E$12)*$D2306,0)</f>
        <v>0</v>
      </c>
      <c r="C2928" s="10"/>
    </row>
    <row r="2929" spans="1:3">
      <c r="A2929" s="21">
        <v>70</v>
      </c>
      <c r="B2929" s="6">
        <f>IF(ISNUMBER(SEARCH("D??10",'Calc1'!$B93)),'Calc1'!$E$957*'Calc1'!$B709/(1+'11'!$E$12)*$D2307,0)</f>
        <v>0</v>
      </c>
      <c r="C2929" s="10"/>
    </row>
    <row r="2930" spans="1:3">
      <c r="A2930" s="21">
        <v>71</v>
      </c>
      <c r="B2930" s="6">
        <f>IF(ISNUMBER(SEARCH("D??10",'Calc1'!$B94)),'Calc1'!$E$957*'Calc1'!$B710/(1+'11'!$E$12)*$D2308,0)</f>
        <v>0</v>
      </c>
      <c r="C2930" s="10"/>
    </row>
    <row r="2931" spans="1:3">
      <c r="A2931" s="21">
        <v>72</v>
      </c>
      <c r="B2931" s="6">
        <f>IF(ISNUMBER(SEARCH("D??10",'Calc1'!$B95)),'Calc1'!$E$957*'Calc1'!$B711/(1+'11'!$E$12)*$D2309,0)</f>
        <v>0</v>
      </c>
      <c r="C2931" s="10"/>
    </row>
    <row r="2932" spans="1:3">
      <c r="A2932" s="21">
        <v>73</v>
      </c>
      <c r="B2932" s="6">
        <f>IF(ISNUMBER(SEARCH("D??10",'Calc1'!$B96)),'Calc1'!$E$957*'Calc1'!$B712/(1+'11'!$E$12)*$D2310,0)</f>
        <v>0</v>
      </c>
      <c r="C2932" s="10"/>
    </row>
    <row r="2933" spans="1:3">
      <c r="A2933" s="21">
        <v>74</v>
      </c>
      <c r="B2933" s="6">
        <f>IF(ISNUMBER(SEARCH("D??10",'Calc1'!$B97)),'Calc1'!$E$957*'Calc1'!$B713/(1+'11'!$E$12)*$D2311,0)</f>
        <v>0</v>
      </c>
      <c r="C2933" s="10"/>
    </row>
    <row r="2934" spans="1:3">
      <c r="A2934" s="21">
        <v>75</v>
      </c>
      <c r="B2934" s="6">
        <f>IF(ISNUMBER(SEARCH("D??10",'Calc1'!$B98)),'Calc1'!$E$957*'Calc1'!$B714/(1+'11'!$E$12)*$D2312,0)</f>
        <v>0</v>
      </c>
      <c r="C2934" s="10"/>
    </row>
    <row r="2935" spans="1:3">
      <c r="A2935" s="21">
        <v>76</v>
      </c>
      <c r="B2935" s="6">
        <f>IF(ISNUMBER(SEARCH("D??10",'Calc1'!$B99)),'Calc1'!$E$957*'Calc1'!$B715/(1+'11'!$E$12)*$D2313,0)</f>
        <v>0</v>
      </c>
      <c r="C2935" s="10"/>
    </row>
    <row r="2936" spans="1:3">
      <c r="A2936" s="21">
        <v>77</v>
      </c>
      <c r="B2936" s="6">
        <f>IF(ISNUMBER(SEARCH("D??10",'Calc1'!$B100)),'Calc1'!$E$957*'Calc1'!$B716/(1+'11'!$E$12)*$D2314,0)</f>
        <v>0</v>
      </c>
      <c r="C2936" s="10"/>
    </row>
    <row r="2937" spans="1:3">
      <c r="A2937" s="21">
        <v>78</v>
      </c>
      <c r="B2937" s="6">
        <f>IF(ISNUMBER(SEARCH("D??10",'Calc1'!$B101)),'Calc1'!$E$957*'Calc1'!$B717/(1+'11'!$E$12)*$D2315,0)</f>
        <v>0</v>
      </c>
      <c r="C2937" s="10"/>
    </row>
    <row r="2938" spans="1:3">
      <c r="A2938" s="21">
        <v>79</v>
      </c>
      <c r="B2938" s="6">
        <f>IF(ISNUMBER(SEARCH("D??10",'Calc1'!$B102)),'Calc1'!$E$957*'Calc1'!$B718/(1+'11'!$E$12)*$D2316,0)</f>
        <v>0</v>
      </c>
      <c r="C2938" s="10"/>
    </row>
    <row r="2939" spans="1:3">
      <c r="A2939" s="21">
        <v>80</v>
      </c>
      <c r="B2939" s="6">
        <f>IF(ISNUMBER(SEARCH("D??10",'Calc1'!$B103)),'Calc1'!$E$957*'Calc1'!$B719/(1+'11'!$E$12)*$D2317,0)</f>
        <v>0</v>
      </c>
      <c r="C2939" s="10"/>
    </row>
    <row r="2940" spans="1:3">
      <c r="A2940" s="21">
        <v>81</v>
      </c>
      <c r="B2940" s="6">
        <f>IF(ISNUMBER(SEARCH("D??10",'Calc1'!$B104)),'Calc1'!$E$957*'Calc1'!$B720/(1+'11'!$E$12)*$D2318,0)</f>
        <v>0</v>
      </c>
      <c r="C2940" s="10"/>
    </row>
    <row r="2941" spans="1:3">
      <c r="A2941" s="21">
        <v>82</v>
      </c>
      <c r="B2941" s="6">
        <f>IF(ISNUMBER(SEARCH("D??10",'Calc1'!$B105)),'Calc1'!$E$957*'Calc1'!$B721/(1+'11'!$E$12)*$D2319,0)</f>
        <v>0</v>
      </c>
      <c r="C2941" s="10"/>
    </row>
    <row r="2942" spans="1:3">
      <c r="A2942" s="21">
        <v>83</v>
      </c>
      <c r="B2942" s="6">
        <f>IF(ISNUMBER(SEARCH("D??10",'Calc1'!$B106)),'Calc1'!$E$957*'Calc1'!$B722/(1+'11'!$E$12)*$D2320,0)</f>
        <v>0</v>
      </c>
      <c r="C2942" s="10"/>
    </row>
    <row r="2943" spans="1:3">
      <c r="A2943" s="21">
        <v>84</v>
      </c>
      <c r="B2943" s="6">
        <f>IF(ISNUMBER(SEARCH("D??10",'Calc1'!$B107)),'Calc1'!$E$957*'Calc1'!$B723/(1+'11'!$E$12)*$D2321,0)</f>
        <v>0</v>
      </c>
      <c r="C2943" s="10"/>
    </row>
    <row r="2944" spans="1:3">
      <c r="A2944" s="21">
        <v>85</v>
      </c>
      <c r="B2944" s="6">
        <f>IF(ISNUMBER(SEARCH("D??10",'Calc1'!$B108)),'Calc1'!$E$957*'Calc1'!$B724/(1+'11'!$E$12)*$D2322,0)</f>
        <v>0</v>
      </c>
      <c r="C2944" s="10"/>
    </row>
    <row r="2945" spans="1:3">
      <c r="A2945" s="21">
        <v>86</v>
      </c>
      <c r="B2945" s="6">
        <f>IF(ISNUMBER(SEARCH("D??10",'Calc1'!$B109)),'Calc1'!$E$957*'Calc1'!$B725/(1+'11'!$E$12)*$D2323,0)</f>
        <v>0</v>
      </c>
      <c r="C2945" s="10"/>
    </row>
    <row r="2946" spans="1:3">
      <c r="A2946" s="21">
        <v>87</v>
      </c>
      <c r="B2946" s="6">
        <f>IF(ISNUMBER(SEARCH("D??10",'Calc1'!$B110)),'Calc1'!$E$957*'Calc1'!$B726/(1+'11'!$E$12)*$D2324,0)</f>
        <v>0</v>
      </c>
      <c r="C2946" s="10"/>
    </row>
    <row r="2947" spans="1:3">
      <c r="A2947" s="21">
        <v>88</v>
      </c>
      <c r="B2947" s="6">
        <f>IF(ISNUMBER(SEARCH("D??10",'Calc1'!$B111)),'Calc1'!$E$957*'Calc1'!$B727/(1+'11'!$E$12)*$D2325,0)</f>
        <v>0</v>
      </c>
      <c r="C2947" s="10"/>
    </row>
    <row r="2948" spans="1:3">
      <c r="A2948" s="21">
        <v>89</v>
      </c>
      <c r="B2948" s="6">
        <f>IF(ISNUMBER(SEARCH("D??10",'Calc1'!$B112)),'Calc1'!$E$957*'Calc1'!$B728/(1+'11'!$E$12)*$D2326,0)</f>
        <v>0</v>
      </c>
      <c r="C2948" s="10"/>
    </row>
    <row r="2949" spans="1:3">
      <c r="A2949" s="21">
        <v>90</v>
      </c>
      <c r="B2949" s="6">
        <f>IF(ISNUMBER(SEARCH("D??10",'Calc1'!$B113)),'Calc1'!$E$957*'Calc1'!$B729/(1+'11'!$E$12)*$D2327,0)</f>
        <v>0</v>
      </c>
      <c r="C2949" s="10"/>
    </row>
    <row r="2950" spans="1:3">
      <c r="A2950" s="21">
        <v>91</v>
      </c>
      <c r="B2950" s="6">
        <f>IF(ISNUMBER(SEARCH("D??10",'Calc1'!$B114)),'Calc1'!$E$957*'Calc1'!$B730/(1+'11'!$E$12)*$D2328,0)</f>
        <v>0</v>
      </c>
      <c r="C2950" s="10"/>
    </row>
    <row r="2951" spans="1:3">
      <c r="A2951" s="21">
        <v>92</v>
      </c>
      <c r="B2951" s="6">
        <f>IF(ISNUMBER(SEARCH("D??10",'Calc1'!$B115)),'Calc1'!$E$957*'Calc1'!$B731/(1+'11'!$E$12)*$D2329,0)</f>
        <v>0</v>
      </c>
      <c r="C2951" s="10"/>
    </row>
    <row r="2952" spans="1:3">
      <c r="A2952" s="21">
        <v>93</v>
      </c>
      <c r="B2952" s="6">
        <f>IF(ISNUMBER(SEARCH("D??10",'Calc1'!$B116)),'Calc1'!$E$957*'Calc1'!$B732/(1+'11'!$E$12)*$D2330,0)</f>
        <v>0</v>
      </c>
      <c r="C2952" s="10"/>
    </row>
    <row r="2953" spans="1:3">
      <c r="A2953" s="21">
        <v>94</v>
      </c>
      <c r="B2953" s="6">
        <f>IF(ISNUMBER(SEARCH("D??10",'Calc1'!$B117)),'Calc1'!$E$957*'Calc1'!$B733/(1+'11'!$E$12)*$D2331,0)</f>
        <v>0</v>
      </c>
      <c r="C2953" s="10"/>
    </row>
    <row r="2954" spans="1:3">
      <c r="A2954" s="21">
        <v>95</v>
      </c>
      <c r="B2954" s="6">
        <f>IF(ISNUMBER(SEARCH("D??10",'Calc1'!$B118)),'Calc1'!$E$957*'Calc1'!$B734/(1+'11'!$E$12)*$D2332,0)</f>
        <v>0</v>
      </c>
      <c r="C2954" s="10"/>
    </row>
    <row r="2955" spans="1:3">
      <c r="A2955" s="21">
        <v>96</v>
      </c>
      <c r="B2955" s="6">
        <f>IF(ISNUMBER(SEARCH("D??10",'Calc1'!$B119)),'Calc1'!$E$957*'Calc1'!$B735/(1+'11'!$E$12)*$D2333,0)</f>
        <v>0</v>
      </c>
      <c r="C2955" s="10"/>
    </row>
    <row r="2956" spans="1:3">
      <c r="A2956" s="21">
        <v>97</v>
      </c>
      <c r="B2956" s="6">
        <f>IF(ISNUMBER(SEARCH("D??10",'Calc1'!$B120)),'Calc1'!$E$957*'Calc1'!$B736/(1+'11'!$E$12)*$D2334,0)</f>
        <v>0</v>
      </c>
      <c r="C2956" s="10"/>
    </row>
    <row r="2957" spans="1:3">
      <c r="A2957" s="21">
        <v>98</v>
      </c>
      <c r="B2957" s="6">
        <f>IF(ISNUMBER(SEARCH("D??10",'Calc1'!$B121)),'Calc1'!$E$957*'Calc1'!$B737/(1+'11'!$E$12)*$D2335,0)</f>
        <v>0</v>
      </c>
      <c r="C2957" s="10"/>
    </row>
    <row r="2958" spans="1:3">
      <c r="A2958" s="21">
        <v>99</v>
      </c>
      <c r="B2958" s="6">
        <f>IF(ISNUMBER(SEARCH("D??10",'Calc1'!$B122)),'Calc1'!$E$957*'Calc1'!$B738/(1+'11'!$E$12)*$D2336,0)</f>
        <v>0</v>
      </c>
      <c r="C2958" s="10"/>
    </row>
    <row r="2959" spans="1:3">
      <c r="A2959" s="21">
        <v>100</v>
      </c>
      <c r="B2959" s="6">
        <f>IF(ISNUMBER(SEARCH("D??10",'Calc1'!$B123)),'Calc1'!$E$957*'Calc1'!$B739/(1+'11'!$E$12)*$D2337,0)</f>
        <v>0</v>
      </c>
      <c r="C2959" s="10"/>
    </row>
    <row r="2960" spans="1:3">
      <c r="A2960" s="21">
        <v>101</v>
      </c>
      <c r="B2960" s="6">
        <f>IF(ISNUMBER(SEARCH("D??10",'Calc1'!$B124)),'Calc1'!$E$957*'Calc1'!$B740/(1+'11'!$E$12)*$D2338,0)</f>
        <v>0</v>
      </c>
      <c r="C2960" s="10"/>
    </row>
    <row r="2961" spans="1:3">
      <c r="A2961" s="21">
        <v>102</v>
      </c>
      <c r="B2961" s="6">
        <f>IF(ISNUMBER(SEARCH("D??10",'Calc1'!$B125)),'Calc1'!$E$957*'Calc1'!$B741/(1+'11'!$E$12)*$D2339,0)</f>
        <v>0</v>
      </c>
      <c r="C2961" s="10"/>
    </row>
    <row r="2962" spans="1:3">
      <c r="A2962" s="21">
        <v>103</v>
      </c>
      <c r="B2962" s="6">
        <f>IF(ISNUMBER(SEARCH("D??10",'Calc1'!$B126)),'Calc1'!$E$957*'Calc1'!$B742/(1+'11'!$E$12)*$D2340,0)</f>
        <v>0</v>
      </c>
      <c r="C2962" s="10"/>
    </row>
    <row r="2963" spans="1:3">
      <c r="A2963" s="21">
        <v>104</v>
      </c>
      <c r="B2963" s="6">
        <f>IF(ISNUMBER(SEARCH("D??10",'Calc1'!$B127)),'Calc1'!$E$957*'Calc1'!$B743/(1+'11'!$E$12)*$D2341,0)</f>
        <v>0</v>
      </c>
      <c r="C2963" s="10"/>
    </row>
    <row r="2964" spans="1:3">
      <c r="A2964" s="21">
        <v>105</v>
      </c>
      <c r="B2964" s="6">
        <f>IF(ISNUMBER(SEARCH("D??10",'Calc1'!$B128)),'Calc1'!$E$957*'Calc1'!$B744/(1+'11'!$E$12)*$D2342,0)</f>
        <v>0</v>
      </c>
      <c r="C2964" s="10"/>
    </row>
    <row r="2965" spans="1:3">
      <c r="A2965" s="21">
        <v>106</v>
      </c>
      <c r="B2965" s="6">
        <f>IF(ISNUMBER(SEARCH("D??10",'Calc1'!$B129)),'Calc1'!$E$957*'Calc1'!$B745/(1+'11'!$E$12)*$D2343,0)</f>
        <v>0</v>
      </c>
      <c r="C2965" s="10"/>
    </row>
    <row r="2966" spans="1:3">
      <c r="A2966" s="21">
        <v>107</v>
      </c>
      <c r="B2966" s="6">
        <f>IF(ISNUMBER(SEARCH("D??10",'Calc1'!$B130)),'Calc1'!$E$957*'Calc1'!$B746/(1+'11'!$E$12)*$D2344,0)</f>
        <v>0</v>
      </c>
      <c r="C2966" s="10"/>
    </row>
    <row r="2967" spans="1:3">
      <c r="A2967" s="21">
        <v>108</v>
      </c>
      <c r="B2967" s="6">
        <f>IF(ISNUMBER(SEARCH("D??10",'Calc1'!$B131)),'Calc1'!$E$957*'Calc1'!$B747/(1+'11'!$E$12)*$D2345,0)</f>
        <v>0</v>
      </c>
      <c r="C2967" s="10"/>
    </row>
    <row r="2968" spans="1:3">
      <c r="A2968" s="21">
        <v>109</v>
      </c>
      <c r="B2968" s="6">
        <f>IF(ISNUMBER(SEARCH("D??10",'Calc1'!$B132)),'Calc1'!$E$957*'Calc1'!$B748/(1+'11'!$E$12)*$D2346,0)</f>
        <v>0</v>
      </c>
      <c r="C2968" s="10"/>
    </row>
    <row r="2969" spans="1:3">
      <c r="A2969" s="21">
        <v>110</v>
      </c>
      <c r="B2969" s="6">
        <f>IF(ISNUMBER(SEARCH("D??10",'Calc1'!$B133)),'Calc1'!$E$957*'Calc1'!$B749/(1+'11'!$E$12)*$D2347,0)</f>
        <v>0</v>
      </c>
      <c r="C2969" s="10"/>
    </row>
    <row r="2970" spans="1:3">
      <c r="A2970" s="21">
        <v>111</v>
      </c>
      <c r="B2970" s="6">
        <f>IF(ISNUMBER(SEARCH("D??10",'Calc1'!$B134)),'Calc1'!$E$957*'Calc1'!$B750/(1+'11'!$E$12)*$D2348,0)</f>
        <v>0</v>
      </c>
      <c r="C2970" s="10"/>
    </row>
    <row r="2971" spans="1:3">
      <c r="A2971" s="21">
        <v>112</v>
      </c>
      <c r="B2971" s="6">
        <f>IF(ISNUMBER(SEARCH("D??10",'Calc1'!$B135)),'Calc1'!$E$957*'Calc1'!$B751/(1+'11'!$E$12)*$D2349,0)</f>
        <v>0</v>
      </c>
      <c r="C2971" s="10"/>
    </row>
    <row r="2972" spans="1:3">
      <c r="A2972" s="21">
        <v>113</v>
      </c>
      <c r="B2972" s="6">
        <f>IF(ISNUMBER(SEARCH("D??10",'Calc1'!$B136)),'Calc1'!$E$957*'Calc1'!$B752/(1+'11'!$E$12)*$D2350,0)</f>
        <v>0</v>
      </c>
      <c r="C2972" s="10"/>
    </row>
    <row r="2973" spans="1:3">
      <c r="A2973" s="21">
        <v>114</v>
      </c>
      <c r="B2973" s="6">
        <f>IF(ISNUMBER(SEARCH("D??10",'Calc1'!$B137)),'Calc1'!$E$957*'Calc1'!$B753/(1+'11'!$E$12)*$D2351,0)</f>
        <v>0</v>
      </c>
      <c r="C2973" s="10"/>
    </row>
    <row r="2974" spans="1:3">
      <c r="A2974" s="21">
        <v>115</v>
      </c>
      <c r="B2974" s="6">
        <f>IF(ISNUMBER(SEARCH("D??10",'Calc1'!$B138)),'Calc1'!$E$957*'Calc1'!$B754/(1+'11'!$E$12)*$D2352,0)</f>
        <v>0</v>
      </c>
      <c r="C2974" s="10"/>
    </row>
    <row r="2975" spans="1:3">
      <c r="A2975" s="21">
        <v>116</v>
      </c>
      <c r="B2975" s="6">
        <f>IF(ISNUMBER(SEARCH("D??10",'Calc1'!$B139)),'Calc1'!$E$957*'Calc1'!$B755/(1+'11'!$E$12)*$D2353,0)</f>
        <v>0</v>
      </c>
      <c r="C2975" s="10"/>
    </row>
    <row r="2976" spans="1:3">
      <c r="A2976" s="21">
        <v>117</v>
      </c>
      <c r="B2976" s="6">
        <f>IF(ISNUMBER(SEARCH("D??10",'Calc1'!$B140)),'Calc1'!$E$957*'Calc1'!$B756/(1+'11'!$E$12)*$D2354,0)</f>
        <v>0</v>
      </c>
      <c r="C2976" s="10"/>
    </row>
    <row r="2977" spans="1:3">
      <c r="A2977" s="21">
        <v>118</v>
      </c>
      <c r="B2977" s="6">
        <f>IF(ISNUMBER(SEARCH("D??10",'Calc1'!$B141)),'Calc1'!$E$957*'Calc1'!$B757/(1+'11'!$E$12)*$D2355,0)</f>
        <v>0</v>
      </c>
      <c r="C2977" s="10"/>
    </row>
    <row r="2978" spans="1:3">
      <c r="A2978" s="21">
        <v>119</v>
      </c>
      <c r="B2978" s="6">
        <f>IF(ISNUMBER(SEARCH("D??10",'Calc1'!$B142)),'Calc1'!$E$957*'Calc1'!$B758/(1+'11'!$E$12)*$D2356,0)</f>
        <v>0</v>
      </c>
      <c r="C2978" s="10"/>
    </row>
    <row r="2979" spans="1:3">
      <c r="A2979" s="21">
        <v>120</v>
      </c>
      <c r="B2979" s="6">
        <f>IF(ISNUMBER(SEARCH("D??10",'Calc1'!$B143)),'Calc1'!$E$957*'Calc1'!$B759/(1+'11'!$E$12)*$D2357,0)</f>
        <v>0</v>
      </c>
      <c r="C2979" s="10"/>
    </row>
    <row r="2980" spans="1:3">
      <c r="A2980" s="21">
        <v>121</v>
      </c>
      <c r="B2980" s="6">
        <f>IF(ISNUMBER(SEARCH("D??10",'Calc1'!$B144)),'Calc1'!$E$957*'Calc1'!$B760/(1+'11'!$E$12)*$D2358,0)</f>
        <v>0</v>
      </c>
      <c r="C2980" s="10"/>
    </row>
    <row r="2981" spans="1:3">
      <c r="A2981" s="21">
        <v>122</v>
      </c>
      <c r="B2981" s="6">
        <f>IF(ISNUMBER(SEARCH("D??10",'Calc1'!$B145)),'Calc1'!$E$957*'Calc1'!$B761/(1+'11'!$E$12)*$D2359,0)</f>
        <v>0</v>
      </c>
      <c r="C2981" s="10"/>
    </row>
    <row r="2982" spans="1:3">
      <c r="A2982" s="21">
        <v>123</v>
      </c>
      <c r="B2982" s="6">
        <f>IF(ISNUMBER(SEARCH("D??10",'Calc1'!$B146)),'Calc1'!$E$957*'Calc1'!$B762/(1+'11'!$E$12)*$D2360,0)</f>
        <v>0</v>
      </c>
      <c r="C2982" s="10"/>
    </row>
    <row r="2983" spans="1:3">
      <c r="A2983" s="21">
        <v>124</v>
      </c>
      <c r="B2983" s="6">
        <f>IF(ISNUMBER(SEARCH("D??10",'Calc1'!$B147)),'Calc1'!$E$957*'Calc1'!$B763/(1+'11'!$E$12)*$D2361,0)</f>
        <v>0</v>
      </c>
      <c r="C2983" s="10"/>
    </row>
    <row r="2984" spans="1:3">
      <c r="A2984" s="21">
        <v>125</v>
      </c>
      <c r="B2984" s="6">
        <f>IF(ISNUMBER(SEARCH("D??10",'Calc1'!$B148)),'Calc1'!$E$957*'Calc1'!$B764/(1+'11'!$E$12)*$D2362,0)</f>
        <v>0</v>
      </c>
      <c r="C2984" s="10"/>
    </row>
    <row r="2985" spans="1:3">
      <c r="A2985" s="21">
        <v>126</v>
      </c>
      <c r="B2985" s="6">
        <f>IF(ISNUMBER(SEARCH("D??10",'Calc1'!$B149)),'Calc1'!$E$957*'Calc1'!$B765/(1+'11'!$E$12)*$D2363,0)</f>
        <v>0</v>
      </c>
      <c r="C2985" s="10"/>
    </row>
    <row r="2986" spans="1:3">
      <c r="A2986" s="21">
        <v>127</v>
      </c>
      <c r="B2986" s="6">
        <f>IF(ISNUMBER(SEARCH("D??10",'Calc1'!$B150)),'Calc1'!$E$957*'Calc1'!$B766/(1+'11'!$E$12)*$D2364,0)</f>
        <v>0</v>
      </c>
      <c r="C2986" s="10"/>
    </row>
    <row r="2987" spans="1:3">
      <c r="A2987" s="21">
        <v>128</v>
      </c>
      <c r="B2987" s="6">
        <f>IF(ISNUMBER(SEARCH("D??10",'Calc1'!$B151)),'Calc1'!$E$957*'Calc1'!$B767/(1+'11'!$E$12)*$D2365,0)</f>
        <v>0</v>
      </c>
      <c r="C2987" s="10"/>
    </row>
    <row r="2988" spans="1:3">
      <c r="A2988" s="21">
        <v>129</v>
      </c>
      <c r="B2988" s="6">
        <f>IF(ISNUMBER(SEARCH("D??10",'Calc1'!$B152)),'Calc1'!$E$957*'Calc1'!$B768/(1+'11'!$E$12)*$D2366,0)</f>
        <v>0</v>
      </c>
      <c r="C2988" s="10"/>
    </row>
    <row r="2989" spans="1:3">
      <c r="A2989" s="21">
        <v>130</v>
      </c>
      <c r="B2989" s="6">
        <f>IF(ISNUMBER(SEARCH("D??10",'Calc1'!$B153)),'Calc1'!$E$957*'Calc1'!$B769/(1+'11'!$E$12)*$D2367,0)</f>
        <v>0</v>
      </c>
      <c r="C2989" s="10"/>
    </row>
    <row r="2990" spans="1:3">
      <c r="A2990" s="21">
        <v>131</v>
      </c>
      <c r="B2990" s="6">
        <f>IF(ISNUMBER(SEARCH("D??10",'Calc1'!$B154)),'Calc1'!$E$957*'Calc1'!$B770/(1+'11'!$E$12)*$D2368,0)</f>
        <v>0</v>
      </c>
      <c r="C2990" s="10"/>
    </row>
    <row r="2991" spans="1:3">
      <c r="A2991" s="21">
        <v>132</v>
      </c>
      <c r="B2991" s="6">
        <f>IF(ISNUMBER(SEARCH("D??10",'Calc1'!$B155)),'Calc1'!$E$957*'Calc1'!$B771/(1+'11'!$E$12)*$D2369,0)</f>
        <v>0</v>
      </c>
      <c r="C2991" s="10"/>
    </row>
    <row r="2992" spans="1:3">
      <c r="A2992" s="21">
        <v>133</v>
      </c>
      <c r="B2992" s="6">
        <f>IF(ISNUMBER(SEARCH("D??10",'Calc1'!$B156)),'Calc1'!$E$957*'Calc1'!$B772/(1+'11'!$E$12)*$D2370,0)</f>
        <v>0</v>
      </c>
      <c r="C2992" s="10"/>
    </row>
    <row r="2993" spans="1:3">
      <c r="A2993" s="21">
        <v>134</v>
      </c>
      <c r="B2993" s="6">
        <f>IF(ISNUMBER(SEARCH("D??10",'Calc1'!$B157)),'Calc1'!$E$957*'Calc1'!$B773/(1+'11'!$E$12)*$D2371,0)</f>
        <v>0</v>
      </c>
      <c r="C2993" s="10"/>
    </row>
    <row r="2994" spans="1:3">
      <c r="A2994" s="21">
        <v>135</v>
      </c>
      <c r="B2994" s="6">
        <f>IF(ISNUMBER(SEARCH("D??10",'Calc1'!$B158)),'Calc1'!$E$957*'Calc1'!$B774/(1+'11'!$E$12)*$D2372,0)</f>
        <v>0</v>
      </c>
      <c r="C2994" s="10"/>
    </row>
    <row r="2995" spans="1:3">
      <c r="A2995" s="21">
        <v>136</v>
      </c>
      <c r="B2995" s="6">
        <f>IF(ISNUMBER(SEARCH("D??10",'Calc1'!$B159)),'Calc1'!$E$957*'Calc1'!$B775/(1+'11'!$E$12)*$D2373,0)</f>
        <v>0</v>
      </c>
      <c r="C2995" s="10"/>
    </row>
    <row r="2996" spans="1:3">
      <c r="A2996" s="21">
        <v>137</v>
      </c>
      <c r="B2996" s="6">
        <f>IF(ISNUMBER(SEARCH("D??10",'Calc1'!$B160)),'Calc1'!$E$957*'Calc1'!$B776/(1+'11'!$E$12)*$D2374,0)</f>
        <v>0</v>
      </c>
      <c r="C2996" s="10"/>
    </row>
    <row r="2997" spans="1:3">
      <c r="A2997" s="21">
        <v>138</v>
      </c>
      <c r="B2997" s="6">
        <f>IF(ISNUMBER(SEARCH("D??10",'Calc1'!$B161)),'Calc1'!$E$957*'Calc1'!$B777/(1+'11'!$E$12)*$D2375,0)</f>
        <v>0</v>
      </c>
      <c r="C2997" s="10"/>
    </row>
    <row r="2998" spans="1:3">
      <c r="A2998" s="21">
        <v>139</v>
      </c>
      <c r="B2998" s="6">
        <f>IF(ISNUMBER(SEARCH("D??10",'Calc1'!$B162)),'Calc1'!$E$957*'Calc1'!$B778/(1+'11'!$E$12)*$D2376,0)</f>
        <v>0</v>
      </c>
      <c r="C2998" s="10"/>
    </row>
    <row r="2999" spans="1:3">
      <c r="A2999" s="21">
        <v>140</v>
      </c>
      <c r="B2999" s="6">
        <f>IF(ISNUMBER(SEARCH("D??10",'Calc1'!$B163)),'Calc1'!$E$957*'Calc1'!$B779/(1+'11'!$E$12)*$D2377,0)</f>
        <v>0</v>
      </c>
      <c r="C2999" s="10"/>
    </row>
    <row r="3000" spans="1:3">
      <c r="A3000" s="21">
        <v>141</v>
      </c>
      <c r="B3000" s="6">
        <f>IF(ISNUMBER(SEARCH("D??10",'Calc1'!$B164)),'Calc1'!$E$957*'Calc1'!$B780/(1+'11'!$E$12)*$D2378,0)</f>
        <v>0</v>
      </c>
      <c r="C3000" s="10"/>
    </row>
    <row r="3001" spans="1:3">
      <c r="A3001" s="21">
        <v>142</v>
      </c>
      <c r="B3001" s="6">
        <f>IF(ISNUMBER(SEARCH("D??10",'Calc1'!$B165)),'Calc1'!$E$957*'Calc1'!$B781/(1+'11'!$E$12)*$D2379,0)</f>
        <v>0</v>
      </c>
      <c r="C3001" s="10"/>
    </row>
    <row r="3002" spans="1:3">
      <c r="A3002" s="21">
        <v>143</v>
      </c>
      <c r="B3002" s="6">
        <f>IF(ISNUMBER(SEARCH("D??10",'Calc1'!$B166)),'Calc1'!$E$957*'Calc1'!$B782/(1+'11'!$E$12)*$D2380,0)</f>
        <v>0</v>
      </c>
      <c r="C3002" s="10"/>
    </row>
    <row r="3003" spans="1:3">
      <c r="A3003" s="21">
        <v>144</v>
      </c>
      <c r="B3003" s="6">
        <f>IF(ISNUMBER(SEARCH("D??10",'Calc1'!$B167)),'Calc1'!$E$957*'Calc1'!$B783/(1+'11'!$E$12)*$D2381,0)</f>
        <v>0</v>
      </c>
      <c r="C3003" s="10"/>
    </row>
    <row r="3004" spans="1:3">
      <c r="A3004" s="21">
        <v>145</v>
      </c>
      <c r="B3004" s="6">
        <f>IF(ISNUMBER(SEARCH("D??10",'Calc1'!$B168)),'Calc1'!$E$957*'Calc1'!$B784/(1+'11'!$E$12)*$D2382,0)</f>
        <v>0</v>
      </c>
      <c r="C3004" s="10"/>
    </row>
    <row r="3005" spans="1:3">
      <c r="A3005" s="21">
        <v>146</v>
      </c>
      <c r="B3005" s="6">
        <f>IF(ISNUMBER(SEARCH("D??10",'Calc1'!$B169)),'Calc1'!$E$957*'Calc1'!$B785/(1+'11'!$E$12)*$D2383,0)</f>
        <v>0</v>
      </c>
      <c r="C3005" s="10"/>
    </row>
    <row r="3006" spans="1:3">
      <c r="A3006" s="21">
        <v>147</v>
      </c>
      <c r="B3006" s="6">
        <f>IF(ISNUMBER(SEARCH("D??10",'Calc1'!$B170)),'Calc1'!$E$957*'Calc1'!$B786/(1+'11'!$E$12)*$D2384,0)</f>
        <v>0</v>
      </c>
      <c r="C3006" s="10"/>
    </row>
    <row r="3007" spans="1:3">
      <c r="A3007" s="21">
        <v>148</v>
      </c>
      <c r="B3007" s="6">
        <f>IF(ISNUMBER(SEARCH("D??10",'Calc1'!$B171)),'Calc1'!$E$957*'Calc1'!$B787/(1+'11'!$E$12)*$D2385,0)</f>
        <v>0</v>
      </c>
      <c r="C3007" s="10"/>
    </row>
    <row r="3008" spans="1:3">
      <c r="A3008" s="21">
        <v>149</v>
      </c>
      <c r="B3008" s="6">
        <f>IF(ISNUMBER(SEARCH("D??10",'Calc1'!$B172)),'Calc1'!$E$957*'Calc1'!$B788/(1+'11'!$E$12)*$D2386,0)</f>
        <v>0</v>
      </c>
      <c r="C3008" s="10"/>
    </row>
    <row r="3009" spans="1:3">
      <c r="A3009" s="21">
        <v>150</v>
      </c>
      <c r="B3009" s="6">
        <f>IF(ISNUMBER(SEARCH("D??10",'Calc1'!$B173)),'Calc1'!$E$957*'Calc1'!$B789/(1+'11'!$E$12)*$D2387,0)</f>
        <v>0</v>
      </c>
      <c r="C3009" s="10"/>
    </row>
    <row r="3010" spans="1:3">
      <c r="A3010" s="21">
        <v>151</v>
      </c>
      <c r="B3010" s="6">
        <f>IF(ISNUMBER(SEARCH("D??10",'Calc1'!$B174)),'Calc1'!$E$957*'Calc1'!$B790/(1+'11'!$E$12)*$D2388,0)</f>
        <v>0</v>
      </c>
      <c r="C3010" s="10"/>
    </row>
    <row r="3011" spans="1:3">
      <c r="A3011" s="21">
        <v>152</v>
      </c>
      <c r="B3011" s="6">
        <f>IF(ISNUMBER(SEARCH("D??10",'Calc1'!$B175)),'Calc1'!$E$957*'Calc1'!$B791/(1+'11'!$E$12)*$D2389,0)</f>
        <v>0</v>
      </c>
      <c r="C3011" s="10"/>
    </row>
    <row r="3012" spans="1:3">
      <c r="A3012" s="21">
        <v>153</v>
      </c>
      <c r="B3012" s="6">
        <f>IF(ISNUMBER(SEARCH("D??10",'Calc1'!$B176)),'Calc1'!$E$957*'Calc1'!$B792/(1+'11'!$E$12)*$D2390,0)</f>
        <v>0</v>
      </c>
      <c r="C3012" s="10"/>
    </row>
    <row r="3013" spans="1:3">
      <c r="A3013" s="21">
        <v>154</v>
      </c>
      <c r="B3013" s="6">
        <f>IF(ISNUMBER(SEARCH("D??10",'Calc1'!$B177)),'Calc1'!$E$957*'Calc1'!$B793/(1+'11'!$E$12)*$D2391,0)</f>
        <v>0</v>
      </c>
      <c r="C3013" s="10"/>
    </row>
    <row r="3014" spans="1:3">
      <c r="A3014" s="21">
        <v>155</v>
      </c>
      <c r="B3014" s="6">
        <f>IF(ISNUMBER(SEARCH("D??10",'Calc1'!$B178)),'Calc1'!$E$957*'Calc1'!$B794/(1+'11'!$E$12)*$D2392,0)</f>
        <v>0</v>
      </c>
      <c r="C3014" s="10"/>
    </row>
    <row r="3015" spans="1:3">
      <c r="A3015" s="21">
        <v>156</v>
      </c>
      <c r="B3015" s="6">
        <f>IF(ISNUMBER(SEARCH("D??10",'Calc1'!$B179)),'Calc1'!$E$957*'Calc1'!$B795/(1+'11'!$E$12)*$D2393,0)</f>
        <v>0</v>
      </c>
      <c r="C3015" s="10"/>
    </row>
    <row r="3016" spans="1:3">
      <c r="A3016" s="21">
        <v>157</v>
      </c>
      <c r="B3016" s="6">
        <f>IF(ISNUMBER(SEARCH("D??10",'Calc1'!$B180)),'Calc1'!$E$957*'Calc1'!$B796/(1+'11'!$E$12)*$D2394,0)</f>
        <v>0</v>
      </c>
      <c r="C3016" s="10"/>
    </row>
    <row r="3017" spans="1:3">
      <c r="A3017" s="21">
        <v>158</v>
      </c>
      <c r="B3017" s="6">
        <f>IF(ISNUMBER(SEARCH("D??10",'Calc1'!$B181)),'Calc1'!$E$957*'Calc1'!$B797/(1+'11'!$E$12)*$D2395,0)</f>
        <v>0</v>
      </c>
      <c r="C3017" s="10"/>
    </row>
    <row r="3018" spans="1:3">
      <c r="A3018" s="21">
        <v>159</v>
      </c>
      <c r="B3018" s="6">
        <f>IF(ISNUMBER(SEARCH("D??10",'Calc1'!$B182)),'Calc1'!$E$957*'Calc1'!$B798/(1+'11'!$E$12)*$D2396,0)</f>
        <v>0</v>
      </c>
      <c r="C3018" s="10"/>
    </row>
    <row r="3019" spans="1:3">
      <c r="A3019" s="21">
        <v>160</v>
      </c>
      <c r="B3019" s="6">
        <f>IF(ISNUMBER(SEARCH("D??10",'Calc1'!$B183)),'Calc1'!$E$957*'Calc1'!$B799/(1+'11'!$E$12)*$D2397,0)</f>
        <v>0</v>
      </c>
      <c r="C3019" s="10"/>
    </row>
    <row r="3020" spans="1:3">
      <c r="A3020" s="21">
        <v>161</v>
      </c>
      <c r="B3020" s="6">
        <f>IF(ISNUMBER(SEARCH("D??10",'Calc1'!$B184)),'Calc1'!$E$957*'Calc1'!$B800/(1+'11'!$E$12)*$D2398,0)</f>
        <v>0</v>
      </c>
      <c r="C3020" s="10"/>
    </row>
    <row r="3021" spans="1:3">
      <c r="A3021" s="21">
        <v>162</v>
      </c>
      <c r="B3021" s="6">
        <f>IF(ISNUMBER(SEARCH("D??10",'Calc1'!$B185)),'Calc1'!$E$957*'Calc1'!$B801/(1+'11'!$E$12)*$D2399,0)</f>
        <v>0</v>
      </c>
      <c r="C3021" s="10"/>
    </row>
    <row r="3022" spans="1:3">
      <c r="A3022" s="21">
        <v>163</v>
      </c>
      <c r="B3022" s="6">
        <f>IF(ISNUMBER(SEARCH("D??10",'Calc1'!$B186)),'Calc1'!$E$957*'Calc1'!$B802/(1+'11'!$E$12)*$D2400,0)</f>
        <v>0</v>
      </c>
      <c r="C3022" s="10"/>
    </row>
    <row r="3023" spans="1:3">
      <c r="A3023" s="21">
        <v>164</v>
      </c>
      <c r="B3023" s="6">
        <f>IF(ISNUMBER(SEARCH("D??10",'Calc1'!$B187)),'Calc1'!$E$957*'Calc1'!$B803/(1+'11'!$E$12)*$D2401,0)</f>
        <v>0</v>
      </c>
      <c r="C3023" s="10"/>
    </row>
    <row r="3024" spans="1:3">
      <c r="A3024" s="21">
        <v>165</v>
      </c>
      <c r="B3024" s="6">
        <f>IF(ISNUMBER(SEARCH("D??10",'Calc1'!$B188)),'Calc1'!$E$957*'Calc1'!$B804/(1+'11'!$E$12)*$D2402,0)</f>
        <v>0</v>
      </c>
      <c r="C3024" s="10"/>
    </row>
    <row r="3025" spans="1:3">
      <c r="A3025" s="21">
        <v>166</v>
      </c>
      <c r="B3025" s="6">
        <f>IF(ISNUMBER(SEARCH("D??10",'Calc1'!$B189)),'Calc1'!$E$957*'Calc1'!$B805/(1+'11'!$E$12)*$D2403,0)</f>
        <v>0</v>
      </c>
      <c r="C3025" s="10"/>
    </row>
    <row r="3026" spans="1:3">
      <c r="A3026" s="21">
        <v>167</v>
      </c>
      <c r="B3026" s="6">
        <f>IF(ISNUMBER(SEARCH("D??10",'Calc1'!$B190)),'Calc1'!$E$957*'Calc1'!$B806/(1+'11'!$E$12)*$D2404,0)</f>
        <v>0</v>
      </c>
      <c r="C3026" s="10"/>
    </row>
    <row r="3027" spans="1:3">
      <c r="A3027" s="21">
        <v>168</v>
      </c>
      <c r="B3027" s="6">
        <f>IF(ISNUMBER(SEARCH("D??10",'Calc1'!$B191)),'Calc1'!$E$957*'Calc1'!$B807/(1+'11'!$E$12)*$D2405,0)</f>
        <v>0</v>
      </c>
      <c r="C3027" s="10"/>
    </row>
    <row r="3028" spans="1:3">
      <c r="A3028" s="21">
        <v>169</v>
      </c>
      <c r="B3028" s="6">
        <f>IF(ISNUMBER(SEARCH("D??10",'Calc1'!$B192)),'Calc1'!$E$957*'Calc1'!$B808/(1+'11'!$E$12)*$D2406,0)</f>
        <v>0</v>
      </c>
      <c r="C3028" s="10"/>
    </row>
    <row r="3029" spans="1:3">
      <c r="A3029" s="21">
        <v>170</v>
      </c>
      <c r="B3029" s="6">
        <f>IF(ISNUMBER(SEARCH("D??10",'Calc1'!$B193)),'Calc1'!$E$957*'Calc1'!$B809/(1+'11'!$E$12)*$D2407,0)</f>
        <v>0</v>
      </c>
      <c r="C3029" s="10"/>
    </row>
    <row r="3030" spans="1:3">
      <c r="A3030" s="21">
        <v>171</v>
      </c>
      <c r="B3030" s="6">
        <f>IF(ISNUMBER(SEARCH("D??10",'Calc1'!$B194)),'Calc1'!$E$957*'Calc1'!$B810/(1+'11'!$E$12)*$D2408,0)</f>
        <v>0</v>
      </c>
      <c r="C3030" s="10"/>
    </row>
    <row r="3031" spans="1:3">
      <c r="A3031" s="21">
        <v>172</v>
      </c>
      <c r="B3031" s="6">
        <f>IF(ISNUMBER(SEARCH("D??10",'Calc1'!$B195)),'Calc1'!$E$957*'Calc1'!$B811/(1+'11'!$E$12)*$D2409,0)</f>
        <v>0</v>
      </c>
      <c r="C3031" s="10"/>
    </row>
    <row r="3032" spans="1:3">
      <c r="A3032" s="21">
        <v>173</v>
      </c>
      <c r="B3032" s="6">
        <f>IF(ISNUMBER(SEARCH("D??10",'Calc1'!$B196)),'Calc1'!$E$957*'Calc1'!$B812/(1+'11'!$E$12)*$D2410,0)</f>
        <v>0</v>
      </c>
      <c r="C3032" s="10"/>
    </row>
    <row r="3033" spans="1:3">
      <c r="A3033" s="21">
        <v>174</v>
      </c>
      <c r="B3033" s="6">
        <f>IF(ISNUMBER(SEARCH("D??10",'Calc1'!$B197)),'Calc1'!$E$957*'Calc1'!$B813/(1+'11'!$E$12)*$D2411,0)</f>
        <v>0</v>
      </c>
      <c r="C3033" s="10"/>
    </row>
    <row r="3034" spans="1:3">
      <c r="A3034" s="21">
        <v>175</v>
      </c>
      <c r="B3034" s="6">
        <f>IF(ISNUMBER(SEARCH("D??10",'Calc1'!$B198)),'Calc1'!$E$957*'Calc1'!$B814/(1+'11'!$E$12)*$D2412,0)</f>
        <v>0</v>
      </c>
      <c r="C3034" s="10"/>
    </row>
    <row r="3035" spans="1:3">
      <c r="A3035" s="21">
        <v>176</v>
      </c>
      <c r="B3035" s="6">
        <f>IF(ISNUMBER(SEARCH("D??10",'Calc1'!$B199)),'Calc1'!$E$957*'Calc1'!$B815/(1+'11'!$E$12)*$D2413,0)</f>
        <v>0</v>
      </c>
      <c r="C3035" s="10"/>
    </row>
    <row r="3036" spans="1:3">
      <c r="A3036" s="21">
        <v>177</v>
      </c>
      <c r="B3036" s="6">
        <f>IF(ISNUMBER(SEARCH("D??10",'Calc1'!$B200)),'Calc1'!$E$957*'Calc1'!$B816/(1+'11'!$E$12)*$D2414,0)</f>
        <v>0</v>
      </c>
      <c r="C3036" s="10"/>
    </row>
    <row r="3037" spans="1:3">
      <c r="A3037" s="21">
        <v>178</v>
      </c>
      <c r="B3037" s="6">
        <f>IF(ISNUMBER(SEARCH("D??10",'Calc1'!$B201)),'Calc1'!$E$957*'Calc1'!$B817/(1+'11'!$E$12)*$D2415,0)</f>
        <v>0</v>
      </c>
      <c r="C3037" s="10"/>
    </row>
    <row r="3038" spans="1:3">
      <c r="A3038" s="21">
        <v>179</v>
      </c>
      <c r="B3038" s="6">
        <f>IF(ISNUMBER(SEARCH("D??10",'Calc1'!$B202)),'Calc1'!$E$957*'Calc1'!$B818/(1+'11'!$E$12)*$D2416,0)</f>
        <v>0</v>
      </c>
      <c r="C3038" s="10"/>
    </row>
    <row r="3039" spans="1:3">
      <c r="A3039" s="21">
        <v>180</v>
      </c>
      <c r="B3039" s="6">
        <f>IF(ISNUMBER(SEARCH("D??10",'Calc1'!$B203)),'Calc1'!$E$957*'Calc1'!$B819/(1+'11'!$E$12)*$D2417,0)</f>
        <v>0</v>
      </c>
      <c r="C3039" s="10"/>
    </row>
    <row r="3040" spans="1:3">
      <c r="A3040" s="21">
        <v>181</v>
      </c>
      <c r="B3040" s="6">
        <f>IF(ISNUMBER(SEARCH("D??10",'Calc1'!$B204)),'Calc1'!$E$957*'Calc1'!$B820/(1+'11'!$E$12)*$D2418,0)</f>
        <v>0</v>
      </c>
      <c r="C3040" s="10"/>
    </row>
    <row r="3041" spans="1:3">
      <c r="A3041" s="21">
        <v>182</v>
      </c>
      <c r="B3041" s="6">
        <f>IF(ISNUMBER(SEARCH("D??10",'Calc1'!$B205)),'Calc1'!$E$957*'Calc1'!$B821/(1+'11'!$E$12)*$D2419,0)</f>
        <v>0</v>
      </c>
      <c r="C3041" s="10"/>
    </row>
    <row r="3042" spans="1:3">
      <c r="A3042" s="21">
        <v>183</v>
      </c>
      <c r="B3042" s="6">
        <f>IF(ISNUMBER(SEARCH("D??10",'Calc1'!$B206)),'Calc1'!$E$957*'Calc1'!$B822/(1+'11'!$E$12)*$D2420,0)</f>
        <v>0</v>
      </c>
      <c r="C3042" s="10"/>
    </row>
    <row r="3043" spans="1:3">
      <c r="A3043" s="21">
        <v>184</v>
      </c>
      <c r="B3043" s="6">
        <f>IF(ISNUMBER(SEARCH("D??10",'Calc1'!$B207)),'Calc1'!$E$957*'Calc1'!$B823/(1+'11'!$E$12)*$D2421,0)</f>
        <v>0</v>
      </c>
      <c r="C3043" s="10"/>
    </row>
    <row r="3044" spans="1:3">
      <c r="A3044" s="21">
        <v>185</v>
      </c>
      <c r="B3044" s="6">
        <f>IF(ISNUMBER(SEARCH("D??10",'Calc1'!$B208)),'Calc1'!$E$957*'Calc1'!$B824/(1+'11'!$E$12)*$D2422,0)</f>
        <v>0</v>
      </c>
      <c r="C3044" s="10"/>
    </row>
    <row r="3045" spans="1:3">
      <c r="A3045" s="21">
        <v>186</v>
      </c>
      <c r="B3045" s="6">
        <f>IF(ISNUMBER(SEARCH("D??10",'Calc1'!$B209)),'Calc1'!$E$957*'Calc1'!$B825/(1+'11'!$E$12)*$D2423,0)</f>
        <v>0</v>
      </c>
      <c r="C3045" s="10"/>
    </row>
    <row r="3046" spans="1:3">
      <c r="A3046" s="21">
        <v>187</v>
      </c>
      <c r="B3046" s="6">
        <f>IF(ISNUMBER(SEARCH("D??10",'Calc1'!$B210)),'Calc1'!$E$957*'Calc1'!$B826/(1+'11'!$E$12)*$D2424,0)</f>
        <v>0</v>
      </c>
      <c r="C3046" s="10"/>
    </row>
    <row r="3047" spans="1:3">
      <c r="A3047" s="21">
        <v>188</v>
      </c>
      <c r="B3047" s="6">
        <f>IF(ISNUMBER(SEARCH("D??10",'Calc1'!$B211)),'Calc1'!$E$957*'Calc1'!$B827/(1+'11'!$E$12)*$D2425,0)</f>
        <v>0</v>
      </c>
      <c r="C3047" s="10"/>
    </row>
    <row r="3048" spans="1:3">
      <c r="A3048" s="21">
        <v>189</v>
      </c>
      <c r="B3048" s="6">
        <f>IF(ISNUMBER(SEARCH("D??10",'Calc1'!$B212)),'Calc1'!$E$957*'Calc1'!$B828/(1+'11'!$E$12)*$D2426,0)</f>
        <v>0</v>
      </c>
      <c r="C3048" s="10"/>
    </row>
    <row r="3049" spans="1:3">
      <c r="A3049" s="21">
        <v>190</v>
      </c>
      <c r="B3049" s="6">
        <f>IF(ISNUMBER(SEARCH("D??10",'Calc1'!$B213)),'Calc1'!$E$957*'Calc1'!$B829/(1+'11'!$E$12)*$D2427,0)</f>
        <v>0</v>
      </c>
      <c r="C3049" s="10"/>
    </row>
    <row r="3050" spans="1:3">
      <c r="A3050" s="21">
        <v>191</v>
      </c>
      <c r="B3050" s="6">
        <f>IF(ISNUMBER(SEARCH("D??10",'Calc1'!$B214)),'Calc1'!$E$957*'Calc1'!$B830/(1+'11'!$E$12)*$D2428,0)</f>
        <v>0</v>
      </c>
      <c r="C3050" s="10"/>
    </row>
    <row r="3051" spans="1:3">
      <c r="A3051" s="21">
        <v>192</v>
      </c>
      <c r="B3051" s="6">
        <f>IF(ISNUMBER(SEARCH("D??10",'Calc1'!$B215)),'Calc1'!$E$957*'Calc1'!$B831/(1+'11'!$E$12)*$D2429,0)</f>
        <v>0</v>
      </c>
      <c r="C3051" s="10"/>
    </row>
    <row r="3052" spans="1:3">
      <c r="A3052" s="21">
        <v>193</v>
      </c>
      <c r="B3052" s="6">
        <f>IF(ISNUMBER(SEARCH("D??10",'Calc1'!$B216)),'Calc1'!$E$957*'Calc1'!$B832/(1+'11'!$E$12)*$D2430,0)</f>
        <v>0</v>
      </c>
      <c r="C3052" s="10"/>
    </row>
    <row r="3053" spans="1:3">
      <c r="A3053" s="21">
        <v>194</v>
      </c>
      <c r="B3053" s="6">
        <f>IF(ISNUMBER(SEARCH("D??10",'Calc1'!$B217)),'Calc1'!$E$957*'Calc1'!$B833/(1+'11'!$E$12)*$D2431,0)</f>
        <v>0</v>
      </c>
      <c r="C3053" s="10"/>
    </row>
    <row r="3054" spans="1:3">
      <c r="A3054" s="21">
        <v>195</v>
      </c>
      <c r="B3054" s="6">
        <f>IF(ISNUMBER(SEARCH("D??10",'Calc1'!$B218)),'Calc1'!$E$957*'Calc1'!$B834/(1+'11'!$E$12)*$D2432,0)</f>
        <v>0</v>
      </c>
      <c r="C3054" s="10"/>
    </row>
    <row r="3055" spans="1:3">
      <c r="A3055" s="21">
        <v>196</v>
      </c>
      <c r="B3055" s="6">
        <f>IF(ISNUMBER(SEARCH("D??10",'Calc1'!$B219)),'Calc1'!$E$957*'Calc1'!$B835/(1+'11'!$E$12)*$D2433,0)</f>
        <v>0</v>
      </c>
      <c r="C3055" s="10"/>
    </row>
    <row r="3056" spans="1:3">
      <c r="A3056" s="21">
        <v>197</v>
      </c>
      <c r="B3056" s="6">
        <f>IF(ISNUMBER(SEARCH("D??10",'Calc1'!$B220)),'Calc1'!$E$957*'Calc1'!$B836/(1+'11'!$E$12)*$D2434,0)</f>
        <v>0</v>
      </c>
      <c r="C3056" s="10"/>
    </row>
    <row r="3057" spans="1:3">
      <c r="A3057" s="21">
        <v>198</v>
      </c>
      <c r="B3057" s="6">
        <f>IF(ISNUMBER(SEARCH("D??10",'Calc1'!$B221)),'Calc1'!$E$957*'Calc1'!$B837/(1+'11'!$E$12)*$D2435,0)</f>
        <v>0</v>
      </c>
      <c r="C3057" s="10"/>
    </row>
    <row r="3058" spans="1:3">
      <c r="A3058" s="21">
        <v>199</v>
      </c>
      <c r="B3058" s="6">
        <f>IF(ISNUMBER(SEARCH("D??10",'Calc1'!$B222)),'Calc1'!$E$957*'Calc1'!$B838/(1+'11'!$E$12)*$D2436,0)</f>
        <v>0</v>
      </c>
      <c r="C3058" s="10"/>
    </row>
    <row r="3059" spans="1:3">
      <c r="A3059" s="21">
        <v>200</v>
      </c>
      <c r="B3059" s="6">
        <f>IF(ISNUMBER(SEARCH("D??10",'Calc1'!$B223)),'Calc1'!$E$957*'Calc1'!$B839/(1+'11'!$E$12)*$D2437,0)</f>
        <v>0</v>
      </c>
      <c r="C3059" s="10"/>
    </row>
    <row r="3060" spans="1:3">
      <c r="A3060" s="21">
        <v>201</v>
      </c>
      <c r="B3060" s="6">
        <f>IF(ISNUMBER(SEARCH("D??10",'Calc1'!$B224)),'Calc1'!$E$957*'Calc1'!$B840/(1+'11'!$E$12)*$D2438,0)</f>
        <v>0</v>
      </c>
      <c r="C3060" s="10"/>
    </row>
    <row r="3061" spans="1:3">
      <c r="A3061" s="21">
        <v>202</v>
      </c>
      <c r="B3061" s="6">
        <f>IF(ISNUMBER(SEARCH("D??10",'Calc1'!$B225)),'Calc1'!$E$957*'Calc1'!$B841/(1+'11'!$E$12)*$D2439,0)</f>
        <v>0</v>
      </c>
      <c r="C3061" s="10"/>
    </row>
    <row r="3062" spans="1:3">
      <c r="A3062" s="21">
        <v>203</v>
      </c>
      <c r="B3062" s="6">
        <f>IF(ISNUMBER(SEARCH("D??10",'Calc1'!$B226)),'Calc1'!$E$957*'Calc1'!$B842/(1+'11'!$E$12)*$D2440,0)</f>
        <v>0</v>
      </c>
      <c r="C3062" s="10"/>
    </row>
    <row r="3063" spans="1:3">
      <c r="A3063" s="21">
        <v>204</v>
      </c>
      <c r="B3063" s="6">
        <f>IF(ISNUMBER(SEARCH("D??10",'Calc1'!$B227)),'Calc1'!$E$957*'Calc1'!$B843/(1+'11'!$E$12)*$D2441,0)</f>
        <v>0</v>
      </c>
      <c r="C3063" s="10"/>
    </row>
    <row r="3064" spans="1:3">
      <c r="A3064" s="21">
        <v>205</v>
      </c>
      <c r="B3064" s="6">
        <f>IF(ISNUMBER(SEARCH("D??10",'Calc1'!$B228)),'Calc1'!$E$957*'Calc1'!$B844/(1+'11'!$E$12)*$D2442,0)</f>
        <v>0</v>
      </c>
      <c r="C3064" s="10"/>
    </row>
    <row r="3065" spans="1:3">
      <c r="A3065" s="21">
        <v>206</v>
      </c>
      <c r="B3065" s="6">
        <f>IF(ISNUMBER(SEARCH("D??10",'Calc1'!$B229)),'Calc1'!$E$957*'Calc1'!$B845/(1+'11'!$E$12)*$D2443,0)</f>
        <v>0</v>
      </c>
      <c r="C3065" s="10"/>
    </row>
    <row r="3066" spans="1:3">
      <c r="A3066" s="21">
        <v>207</v>
      </c>
      <c r="B3066" s="6">
        <f>IF(ISNUMBER(SEARCH("D??10",'Calc1'!$B230)),'Calc1'!$E$957*'Calc1'!$B846/(1+'11'!$E$12)*$D2444,0)</f>
        <v>0</v>
      </c>
      <c r="C3066" s="10"/>
    </row>
    <row r="3067" spans="1:3">
      <c r="A3067" s="21">
        <v>208</v>
      </c>
      <c r="B3067" s="6">
        <f>IF(ISNUMBER(SEARCH("D??10",'Calc1'!$B231)),'Calc1'!$E$957*'Calc1'!$B847/(1+'11'!$E$12)*$D2445,0)</f>
        <v>0</v>
      </c>
      <c r="C3067" s="10"/>
    </row>
    <row r="3068" spans="1:3">
      <c r="A3068" s="21">
        <v>209</v>
      </c>
      <c r="B3068" s="6">
        <f>IF(ISNUMBER(SEARCH("D??10",'Calc1'!$B232)),'Calc1'!$E$957*'Calc1'!$B848/(1+'11'!$E$12)*$D2446,0)</f>
        <v>0</v>
      </c>
      <c r="C3068" s="10"/>
    </row>
    <row r="3069" spans="1:3">
      <c r="A3069" s="21">
        <v>210</v>
      </c>
      <c r="B3069" s="6">
        <f>IF(ISNUMBER(SEARCH("D??10",'Calc1'!$B233)),'Calc1'!$E$957*'Calc1'!$B849/(1+'11'!$E$12)*$D2447,0)</f>
        <v>0</v>
      </c>
      <c r="C3069" s="10"/>
    </row>
    <row r="3070" spans="1:3">
      <c r="A3070" s="21">
        <v>211</v>
      </c>
      <c r="B3070" s="6">
        <f>IF(ISNUMBER(SEARCH("D??10",'Calc1'!$B234)),'Calc1'!$E$957*'Calc1'!$B850/(1+'11'!$E$12)*$D2448,0)</f>
        <v>0</v>
      </c>
      <c r="C3070" s="10"/>
    </row>
    <row r="3071" spans="1:3">
      <c r="A3071" s="21">
        <v>212</v>
      </c>
      <c r="B3071" s="6">
        <f>IF(ISNUMBER(SEARCH("D??10",'Calc1'!$B235)),'Calc1'!$E$957*'Calc1'!$B851/(1+'11'!$E$12)*$D2449,0)</f>
        <v>0</v>
      </c>
      <c r="C3071" s="10"/>
    </row>
    <row r="3072" spans="1:3">
      <c r="A3072" s="21">
        <v>213</v>
      </c>
      <c r="B3072" s="6">
        <f>IF(ISNUMBER(SEARCH("D??10",'Calc1'!$B236)),'Calc1'!$E$957*'Calc1'!$B852/(1+'11'!$E$12)*$D2450,0)</f>
        <v>0</v>
      </c>
      <c r="C3072" s="10"/>
    </row>
    <row r="3073" spans="1:3">
      <c r="A3073" s="21">
        <v>214</v>
      </c>
      <c r="B3073" s="6">
        <f>IF(ISNUMBER(SEARCH("D??10",'Calc1'!$B237)),'Calc1'!$E$957*'Calc1'!$B853/(1+'11'!$E$12)*$D2451,0)</f>
        <v>0</v>
      </c>
      <c r="C3073" s="10"/>
    </row>
    <row r="3074" spans="1:3">
      <c r="A3074" s="21">
        <v>215</v>
      </c>
      <c r="B3074" s="6">
        <f>IF(ISNUMBER(SEARCH("D??10",'Calc1'!$B238)),'Calc1'!$E$957*'Calc1'!$B854/(1+'11'!$E$12)*$D2452,0)</f>
        <v>0</v>
      </c>
      <c r="C3074" s="10"/>
    </row>
    <row r="3075" spans="1:3">
      <c r="A3075" s="21">
        <v>216</v>
      </c>
      <c r="B3075" s="6">
        <f>IF(ISNUMBER(SEARCH("D??10",'Calc1'!$B239)),'Calc1'!$E$957*'Calc1'!$B855/(1+'11'!$E$12)*$D2453,0)</f>
        <v>0</v>
      </c>
      <c r="C3075" s="10"/>
    </row>
    <row r="3076" spans="1:3">
      <c r="A3076" s="21">
        <v>217</v>
      </c>
      <c r="B3076" s="6">
        <f>IF(ISNUMBER(SEARCH("D??10",'Calc1'!$B240)),'Calc1'!$E$957*'Calc1'!$B856/(1+'11'!$E$12)*$D2454,0)</f>
        <v>0</v>
      </c>
      <c r="C3076" s="10"/>
    </row>
    <row r="3077" spans="1:3">
      <c r="A3077" s="21">
        <v>218</v>
      </c>
      <c r="B3077" s="6">
        <f>IF(ISNUMBER(SEARCH("D??10",'Calc1'!$B241)),'Calc1'!$E$957*'Calc1'!$B857/(1+'11'!$E$12)*$D2455,0)</f>
        <v>0</v>
      </c>
      <c r="C3077" s="10"/>
    </row>
    <row r="3078" spans="1:3">
      <c r="A3078" s="21">
        <v>219</v>
      </c>
      <c r="B3078" s="6">
        <f>IF(ISNUMBER(SEARCH("D??10",'Calc1'!$B242)),'Calc1'!$E$957*'Calc1'!$B858/(1+'11'!$E$12)*$D2456,0)</f>
        <v>0</v>
      </c>
      <c r="C3078" s="10"/>
    </row>
    <row r="3079" spans="1:3">
      <c r="A3079" s="21">
        <v>220</v>
      </c>
      <c r="B3079" s="6">
        <f>IF(ISNUMBER(SEARCH("D??10",'Calc1'!$B243)),'Calc1'!$E$957*'Calc1'!$B859/(1+'11'!$E$12)*$D2457,0)</f>
        <v>0</v>
      </c>
      <c r="C3079" s="10"/>
    </row>
    <row r="3080" spans="1:3">
      <c r="A3080" s="21">
        <v>221</v>
      </c>
      <c r="B3080" s="6">
        <f>IF(ISNUMBER(SEARCH("D??10",'Calc1'!$B244)),'Calc1'!$E$957*'Calc1'!$B860/(1+'11'!$E$12)*$D2458,0)</f>
        <v>0</v>
      </c>
      <c r="C3080" s="10"/>
    </row>
    <row r="3081" spans="1:3">
      <c r="A3081" s="21">
        <v>222</v>
      </c>
      <c r="B3081" s="6">
        <f>IF(ISNUMBER(SEARCH("D??10",'Calc1'!$B245)),'Calc1'!$E$957*'Calc1'!$B861/(1+'11'!$E$12)*$D2459,0)</f>
        <v>0</v>
      </c>
      <c r="C3081" s="10"/>
    </row>
    <row r="3082" spans="1:3">
      <c r="A3082" s="21">
        <v>223</v>
      </c>
      <c r="B3082" s="6">
        <f>IF(ISNUMBER(SEARCH("D??10",'Calc1'!$B246)),'Calc1'!$E$957*'Calc1'!$B862/(1+'11'!$E$12)*$D2460,0)</f>
        <v>0</v>
      </c>
      <c r="C3082" s="10"/>
    </row>
    <row r="3083" spans="1:3">
      <c r="A3083" s="21">
        <v>224</v>
      </c>
      <c r="B3083" s="6">
        <f>IF(ISNUMBER(SEARCH("D??10",'Calc1'!$B247)),'Calc1'!$E$957*'Calc1'!$B863/(1+'11'!$E$12)*$D2461,0)</f>
        <v>0</v>
      </c>
      <c r="C3083" s="10"/>
    </row>
    <row r="3084" spans="1:3">
      <c r="A3084" s="21">
        <v>225</v>
      </c>
      <c r="B3084" s="6">
        <f>IF(ISNUMBER(SEARCH("D??10",'Calc1'!$B248)),'Calc1'!$E$957*'Calc1'!$B864/(1+'11'!$E$12)*$D2462,0)</f>
        <v>0</v>
      </c>
      <c r="C3084" s="10"/>
    </row>
    <row r="3085" spans="1:3">
      <c r="A3085" s="21">
        <v>226</v>
      </c>
      <c r="B3085" s="6">
        <f>IF(ISNUMBER(SEARCH("D??10",'Calc1'!$B249)),'Calc1'!$E$957*'Calc1'!$B865/(1+'11'!$E$12)*$D2463,0)</f>
        <v>0</v>
      </c>
      <c r="C3085" s="10"/>
    </row>
    <row r="3086" spans="1:3">
      <c r="A3086" s="21">
        <v>227</v>
      </c>
      <c r="B3086" s="6">
        <f>IF(ISNUMBER(SEARCH("D??10",'Calc1'!$B250)),'Calc1'!$E$957*'Calc1'!$B866/(1+'11'!$E$12)*$D2464,0)</f>
        <v>0</v>
      </c>
      <c r="C3086" s="10"/>
    </row>
    <row r="3087" spans="1:3">
      <c r="A3087" s="21">
        <v>228</v>
      </c>
      <c r="B3087" s="6">
        <f>IF(ISNUMBER(SEARCH("D??10",'Calc1'!$B251)),'Calc1'!$E$957*'Calc1'!$B867/(1+'11'!$E$12)*$D2465,0)</f>
        <v>0</v>
      </c>
      <c r="C3087" s="10"/>
    </row>
    <row r="3088" spans="1:3">
      <c r="A3088" s="21">
        <v>229</v>
      </c>
      <c r="B3088" s="6">
        <f>IF(ISNUMBER(SEARCH("D??10",'Calc1'!$B252)),'Calc1'!$E$957*'Calc1'!$B868/(1+'11'!$E$12)*$D2466,0)</f>
        <v>0</v>
      </c>
      <c r="C3088" s="10"/>
    </row>
    <row r="3089" spans="1:3">
      <c r="A3089" s="21">
        <v>230</v>
      </c>
      <c r="B3089" s="6">
        <f>IF(ISNUMBER(SEARCH("D??10",'Calc1'!$B253)),'Calc1'!$E$957*'Calc1'!$B869/(1+'11'!$E$12)*$D2467,0)</f>
        <v>0</v>
      </c>
      <c r="C3089" s="10"/>
    </row>
    <row r="3090" spans="1:3">
      <c r="A3090" s="21">
        <v>231</v>
      </c>
      <c r="B3090" s="6">
        <f>IF(ISNUMBER(SEARCH("D??10",'Calc1'!$B254)),'Calc1'!$E$957*'Calc1'!$B870/(1+'11'!$E$12)*$D2468,0)</f>
        <v>0</v>
      </c>
      <c r="C3090" s="10"/>
    </row>
    <row r="3091" spans="1:3">
      <c r="A3091" s="21">
        <v>232</v>
      </c>
      <c r="B3091" s="6">
        <f>IF(ISNUMBER(SEARCH("D??10",'Calc1'!$B255)),'Calc1'!$E$957*'Calc1'!$B871/(1+'11'!$E$12)*$D2469,0)</f>
        <v>0</v>
      </c>
      <c r="C3091" s="10"/>
    </row>
    <row r="3092" spans="1:3">
      <c r="A3092" s="21">
        <v>233</v>
      </c>
      <c r="B3092" s="6">
        <f>IF(ISNUMBER(SEARCH("D??10",'Calc1'!$B256)),'Calc1'!$E$957*'Calc1'!$B872/(1+'11'!$E$12)*$D2470,0)</f>
        <v>0</v>
      </c>
      <c r="C3092" s="10"/>
    </row>
    <row r="3093" spans="1:3">
      <c r="A3093" s="21">
        <v>234</v>
      </c>
      <c r="B3093" s="6">
        <f>IF(ISNUMBER(SEARCH("D??10",'Calc1'!$B257)),'Calc1'!$E$957*'Calc1'!$B873/(1+'11'!$E$12)*$D2471,0)</f>
        <v>0</v>
      </c>
      <c r="C3093" s="10"/>
    </row>
    <row r="3094" spans="1:3">
      <c r="A3094" s="21">
        <v>235</v>
      </c>
      <c r="B3094" s="6">
        <f>IF(ISNUMBER(SEARCH("D??10",'Calc1'!$B258)),'Calc1'!$E$957*'Calc1'!$B874/(1+'11'!$E$12)*$D2472,0)</f>
        <v>0</v>
      </c>
      <c r="C3094" s="10"/>
    </row>
    <row r="3095" spans="1:3">
      <c r="A3095" s="21">
        <v>236</v>
      </c>
      <c r="B3095" s="6">
        <f>IF(ISNUMBER(SEARCH("D??10",'Calc1'!$B259)),'Calc1'!$E$957*'Calc1'!$B875/(1+'11'!$E$12)*$D2473,0)</f>
        <v>0</v>
      </c>
      <c r="C3095" s="10"/>
    </row>
    <row r="3096" spans="1:3">
      <c r="A3096" s="21">
        <v>237</v>
      </c>
      <c r="B3096" s="6">
        <f>IF(ISNUMBER(SEARCH("D??10",'Calc1'!$B260)),'Calc1'!$E$957*'Calc1'!$B876/(1+'11'!$E$12)*$D2474,0)</f>
        <v>0</v>
      </c>
      <c r="C3096" s="10"/>
    </row>
    <row r="3097" spans="1:3">
      <c r="A3097" s="21">
        <v>238</v>
      </c>
      <c r="B3097" s="6">
        <f>IF(ISNUMBER(SEARCH("D??10",'Calc1'!$B261)),'Calc1'!$E$957*'Calc1'!$B877/(1+'11'!$E$12)*$D2475,0)</f>
        <v>0</v>
      </c>
      <c r="C3097" s="10"/>
    </row>
    <row r="3098" spans="1:3">
      <c r="A3098" s="21">
        <v>239</v>
      </c>
      <c r="B3098" s="6">
        <f>IF(ISNUMBER(SEARCH("D??10",'Calc1'!$B262)),'Calc1'!$E$957*'Calc1'!$B878/(1+'11'!$E$12)*$D2476,0)</f>
        <v>0</v>
      </c>
      <c r="C3098" s="10"/>
    </row>
    <row r="3099" spans="1:3">
      <c r="A3099" s="21">
        <v>240</v>
      </c>
      <c r="B3099" s="6">
        <f>IF(ISNUMBER(SEARCH("D??10",'Calc1'!$B263)),'Calc1'!$E$957*'Calc1'!$B879/(1+'11'!$E$12)*$D2477,0)</f>
        <v>0</v>
      </c>
      <c r="C3099" s="10"/>
    </row>
    <row r="3100" spans="1:3">
      <c r="A3100" s="21">
        <v>241</v>
      </c>
      <c r="B3100" s="6">
        <f>IF(ISNUMBER(SEARCH("D??10",'Calc1'!$B264)),'Calc1'!$E$957*'Calc1'!$B880/(1+'11'!$E$12)*$D2478,0)</f>
        <v>0</v>
      </c>
      <c r="C3100" s="10"/>
    </row>
    <row r="3101" spans="1:3">
      <c r="A3101" s="21">
        <v>242</v>
      </c>
      <c r="B3101" s="6">
        <f>IF(ISNUMBER(SEARCH("D??10",'Calc1'!$B265)),'Calc1'!$E$957*'Calc1'!$B881/(1+'11'!$E$12)*$D2479,0)</f>
        <v>0</v>
      </c>
      <c r="C3101" s="10"/>
    </row>
    <row r="3102" spans="1:3">
      <c r="A3102" s="21">
        <v>243</v>
      </c>
      <c r="B3102" s="6">
        <f>IF(ISNUMBER(SEARCH("D??10",'Calc1'!$B266)),'Calc1'!$E$957*'Calc1'!$B882/(1+'11'!$E$12)*$D2480,0)</f>
        <v>0</v>
      </c>
      <c r="C3102" s="10"/>
    </row>
    <row r="3103" spans="1:3">
      <c r="A3103" s="21">
        <v>244</v>
      </c>
      <c r="B3103" s="6">
        <f>IF(ISNUMBER(SEARCH("D??10",'Calc1'!$B267)),'Calc1'!$E$957*'Calc1'!$B883/(1+'11'!$E$12)*$D2481,0)</f>
        <v>0</v>
      </c>
      <c r="C3103" s="10"/>
    </row>
    <row r="3104" spans="1:3">
      <c r="A3104" s="21">
        <v>245</v>
      </c>
      <c r="B3104" s="6">
        <f>IF(ISNUMBER(SEARCH("D??10",'Calc1'!$B268)),'Calc1'!$E$957*'Calc1'!$B884/(1+'11'!$E$12)*$D2482,0)</f>
        <v>0</v>
      </c>
      <c r="C3104" s="10"/>
    </row>
    <row r="3105" spans="1:3">
      <c r="A3105" s="21">
        <v>246</v>
      </c>
      <c r="B3105" s="6">
        <f>IF(ISNUMBER(SEARCH("D??10",'Calc1'!$B269)),'Calc1'!$E$957*'Calc1'!$B885/(1+'11'!$E$12)*$D2483,0)</f>
        <v>0</v>
      </c>
      <c r="C3105" s="10"/>
    </row>
    <row r="3106" spans="1:3">
      <c r="A3106" s="21">
        <v>247</v>
      </c>
      <c r="B3106" s="6">
        <f>IF(ISNUMBER(SEARCH("D??10",'Calc1'!$B270)),'Calc1'!$E$957*'Calc1'!$B886/(1+'11'!$E$12)*$D2484,0)</f>
        <v>0</v>
      </c>
      <c r="C3106" s="10"/>
    </row>
    <row r="3107" spans="1:3">
      <c r="A3107" s="21">
        <v>248</v>
      </c>
      <c r="B3107" s="6">
        <f>IF(ISNUMBER(SEARCH("D??10",'Calc1'!$B271)),'Calc1'!$E$957*'Calc1'!$B887/(1+'11'!$E$12)*$D2485,0)</f>
        <v>0</v>
      </c>
      <c r="C3107" s="10"/>
    </row>
    <row r="3108" spans="1:3">
      <c r="A3108" s="21">
        <v>249</v>
      </c>
      <c r="B3108" s="6">
        <f>IF(ISNUMBER(SEARCH("D??10",'Calc1'!$B272)),'Calc1'!$E$957*'Calc1'!$B888/(1+'11'!$E$12)*$D2486,0)</f>
        <v>0</v>
      </c>
      <c r="C3108" s="10"/>
    </row>
    <row r="3109" spans="1:3">
      <c r="A3109" s="21">
        <v>250</v>
      </c>
      <c r="B3109" s="6">
        <f>IF(ISNUMBER(SEARCH("D??10",'Calc1'!$B273)),'Calc1'!$E$957*'Calc1'!$B889/(1+'11'!$E$12)*$D2487,0)</f>
        <v>0</v>
      </c>
      <c r="C3109" s="10"/>
    </row>
    <row r="3110" spans="1:3">
      <c r="A3110" s="21">
        <v>251</v>
      </c>
      <c r="B3110" s="6">
        <f>IF(ISNUMBER(SEARCH("D??10",'Calc1'!$B274)),'Calc1'!$E$957*'Calc1'!$B890/(1+'11'!$E$12)*$D2488,0)</f>
        <v>0</v>
      </c>
      <c r="C3110" s="10"/>
    </row>
    <row r="3111" spans="1:3">
      <c r="A3111" s="21">
        <v>252</v>
      </c>
      <c r="B3111" s="6">
        <f>IF(ISNUMBER(SEARCH("D??10",'Calc1'!$B275)),'Calc1'!$E$957*'Calc1'!$B891/(1+'11'!$E$12)*$D2489,0)</f>
        <v>0</v>
      </c>
      <c r="C3111" s="10"/>
    </row>
    <row r="3112" spans="1:3">
      <c r="A3112" s="21">
        <v>253</v>
      </c>
      <c r="B3112" s="6">
        <f>IF(ISNUMBER(SEARCH("D??10",'Calc1'!$B276)),'Calc1'!$E$957*'Calc1'!$B892/(1+'11'!$E$12)*$D2490,0)</f>
        <v>0</v>
      </c>
      <c r="C3112" s="10"/>
    </row>
    <row r="3113" spans="1:3">
      <c r="A3113" s="21">
        <v>254</v>
      </c>
      <c r="B3113" s="6">
        <f>IF(ISNUMBER(SEARCH("D??10",'Calc1'!$B277)),'Calc1'!$E$957*'Calc1'!$B893/(1+'11'!$E$12)*$D2491,0)</f>
        <v>0</v>
      </c>
      <c r="C3113" s="10"/>
    </row>
    <row r="3114" spans="1:3">
      <c r="A3114" s="21">
        <v>255</v>
      </c>
      <c r="B3114" s="6">
        <f>IF(ISNUMBER(SEARCH("D??10",'Calc1'!$B278)),'Calc1'!$E$957*'Calc1'!$B894/(1+'11'!$E$12)*$D2492,0)</f>
        <v>0</v>
      </c>
      <c r="C3114" s="10"/>
    </row>
    <row r="3115" spans="1:3">
      <c r="A3115" s="21">
        <v>256</v>
      </c>
      <c r="B3115" s="6">
        <f>IF(ISNUMBER(SEARCH("D??10",'Calc1'!$B279)),'Calc1'!$E$957*'Calc1'!$B895/(1+'11'!$E$12)*$D2493,0)</f>
        <v>0</v>
      </c>
      <c r="C3115" s="10"/>
    </row>
    <row r="3116" spans="1:3">
      <c r="A3116" s="21">
        <v>257</v>
      </c>
      <c r="B3116" s="6">
        <f>IF(ISNUMBER(SEARCH("D??10",'Calc1'!$B280)),'Calc1'!$E$957*'Calc1'!$B896/(1+'11'!$E$12)*$D2494,0)</f>
        <v>0</v>
      </c>
      <c r="C3116" s="10"/>
    </row>
    <row r="3117" spans="1:3">
      <c r="A3117" s="21">
        <v>258</v>
      </c>
      <c r="B3117" s="6">
        <f>IF(ISNUMBER(SEARCH("D??10",'Calc1'!$B281)),'Calc1'!$E$957*'Calc1'!$B897/(1+'11'!$E$12)*$D2495,0)</f>
        <v>0</v>
      </c>
      <c r="C3117" s="10"/>
    </row>
    <row r="3118" spans="1:3">
      <c r="A3118" s="21">
        <v>259</v>
      </c>
      <c r="B3118" s="6">
        <f>IF(ISNUMBER(SEARCH("D??10",'Calc1'!$B282)),'Calc1'!$E$957*'Calc1'!$B898/(1+'11'!$E$12)*$D2496,0)</f>
        <v>0</v>
      </c>
      <c r="C3118" s="10"/>
    </row>
    <row r="3119" spans="1:3">
      <c r="A3119" s="21">
        <v>260</v>
      </c>
      <c r="B3119" s="6">
        <f>IF(ISNUMBER(SEARCH("D??10",'Calc1'!$B283)),'Calc1'!$E$957*'Calc1'!$B899/(1+'11'!$E$12)*$D2497,0)</f>
        <v>0</v>
      </c>
      <c r="C3119" s="10"/>
    </row>
    <row r="3120" spans="1:3">
      <c r="A3120" s="21">
        <v>261</v>
      </c>
      <c r="B3120" s="6">
        <f>IF(ISNUMBER(SEARCH("D??10",'Calc1'!$B284)),'Calc1'!$E$957*'Calc1'!$B900/(1+'11'!$E$12)*$D2498,0)</f>
        <v>0</v>
      </c>
      <c r="C3120" s="10"/>
    </row>
    <row r="3121" spans="1:3">
      <c r="A3121" s="21">
        <v>262</v>
      </c>
      <c r="B3121" s="6">
        <f>IF(ISNUMBER(SEARCH("D??10",'Calc1'!$B285)),'Calc1'!$E$957*'Calc1'!$B901/(1+'11'!$E$12)*$D2499,0)</f>
        <v>0</v>
      </c>
      <c r="C3121" s="10"/>
    </row>
    <row r="3122" spans="1:3">
      <c r="A3122" s="21">
        <v>263</v>
      </c>
      <c r="B3122" s="6">
        <f>IF(ISNUMBER(SEARCH("D??10",'Calc1'!$B286)),'Calc1'!$E$957*'Calc1'!$B902/(1+'11'!$E$12)*$D2500,0)</f>
        <v>0</v>
      </c>
      <c r="C3122" s="10"/>
    </row>
    <row r="3123" spans="1:3">
      <c r="A3123" s="21">
        <v>264</v>
      </c>
      <c r="B3123" s="6">
        <f>IF(ISNUMBER(SEARCH("D??10",'Calc1'!$B287)),'Calc1'!$E$957*'Calc1'!$B903/(1+'11'!$E$12)*$D2501,0)</f>
        <v>0</v>
      </c>
      <c r="C3123" s="10"/>
    </row>
    <row r="3124" spans="1:3">
      <c r="A3124" s="21">
        <v>265</v>
      </c>
      <c r="B3124" s="6">
        <f>IF(ISNUMBER(SEARCH("D??10",'Calc1'!$B288)),'Calc1'!$E$957*'Calc1'!$B904/(1+'11'!$E$12)*$D2502,0)</f>
        <v>0</v>
      </c>
      <c r="C3124" s="10"/>
    </row>
    <row r="3125" spans="1:3">
      <c r="A3125" s="21">
        <v>266</v>
      </c>
      <c r="B3125" s="6">
        <f>IF(ISNUMBER(SEARCH("D??10",'Calc1'!$B289)),'Calc1'!$E$957*'Calc1'!$B905/(1+'11'!$E$12)*$D2503,0)</f>
        <v>0</v>
      </c>
      <c r="C3125" s="10"/>
    </row>
    <row r="3126" spans="1:3">
      <c r="A3126" s="21">
        <v>267</v>
      </c>
      <c r="B3126" s="6">
        <f>IF(ISNUMBER(SEARCH("D??10",'Calc1'!$B290)),'Calc1'!$E$957*'Calc1'!$B906/(1+'11'!$E$12)*$D2504,0)</f>
        <v>0</v>
      </c>
      <c r="C3126" s="10"/>
    </row>
    <row r="3127" spans="1:3">
      <c r="A3127" s="21">
        <v>268</v>
      </c>
      <c r="B3127" s="6">
        <f>IF(ISNUMBER(SEARCH("D??10",'Calc1'!$B291)),'Calc1'!$E$957*'Calc1'!$B907/(1+'11'!$E$12)*$D2505,0)</f>
        <v>0</v>
      </c>
      <c r="C3127" s="10"/>
    </row>
    <row r="3128" spans="1:3">
      <c r="A3128" s="21">
        <v>269</v>
      </c>
      <c r="B3128" s="6">
        <f>IF(ISNUMBER(SEARCH("D??10",'Calc1'!$B292)),'Calc1'!$E$957*'Calc1'!$B908/(1+'11'!$E$12)*$D2506,0)</f>
        <v>0</v>
      </c>
      <c r="C3128" s="10"/>
    </row>
    <row r="3129" spans="1:3">
      <c r="A3129" s="21">
        <v>270</v>
      </c>
      <c r="B3129" s="6">
        <f>IF(ISNUMBER(SEARCH("D??10",'Calc1'!$B293)),'Calc1'!$E$957*'Calc1'!$B909/(1+'11'!$E$12)*$D2507,0)</f>
        <v>0</v>
      </c>
      <c r="C3129" s="10"/>
    </row>
    <row r="3130" spans="1:3">
      <c r="A3130" s="21">
        <v>271</v>
      </c>
      <c r="B3130" s="6">
        <f>IF(ISNUMBER(SEARCH("D??10",'Calc1'!$B294)),'Calc1'!$E$957*'Calc1'!$B910/(1+'11'!$E$12)*$D2508,0)</f>
        <v>0</v>
      </c>
      <c r="C3130" s="10"/>
    </row>
    <row r="3131" spans="1:3">
      <c r="A3131" s="21">
        <v>272</v>
      </c>
      <c r="B3131" s="6">
        <f>IF(ISNUMBER(SEARCH("D??10",'Calc1'!$B295)),'Calc1'!$E$957*'Calc1'!$B911/(1+'11'!$E$12)*$D2509,0)</f>
        <v>0</v>
      </c>
      <c r="C3131" s="10"/>
    </row>
    <row r="3132" spans="1:3">
      <c r="A3132" s="21">
        <v>273</v>
      </c>
      <c r="B3132" s="6">
        <f>IF(ISNUMBER(SEARCH("D??10",'Calc1'!$B296)),'Calc1'!$E$957*'Calc1'!$B912/(1+'11'!$E$12)*$D2510,0)</f>
        <v>0</v>
      </c>
      <c r="C3132" s="10"/>
    </row>
    <row r="3133" spans="1:3">
      <c r="A3133" s="21">
        <v>274</v>
      </c>
      <c r="B3133" s="6">
        <f>IF(ISNUMBER(SEARCH("D??10",'Calc1'!$B297)),'Calc1'!$E$957*'Calc1'!$B913/(1+'11'!$E$12)*$D2511,0)</f>
        <v>0</v>
      </c>
      <c r="C3133" s="10"/>
    </row>
    <row r="3134" spans="1:3">
      <c r="A3134" s="21">
        <v>275</v>
      </c>
      <c r="B3134" s="6">
        <f>IF(ISNUMBER(SEARCH("D??10",'Calc1'!$B298)),'Calc1'!$E$957*'Calc1'!$B914/(1+'11'!$E$12)*$D2512,0)</f>
        <v>0</v>
      </c>
      <c r="C3134" s="10"/>
    </row>
    <row r="3135" spans="1:3">
      <c r="A3135" s="21">
        <v>276</v>
      </c>
      <c r="B3135" s="6">
        <f>IF(ISNUMBER(SEARCH("D??10",'Calc1'!$B299)),'Calc1'!$E$957*'Calc1'!$B915/(1+'11'!$E$12)*$D2513,0)</f>
        <v>0</v>
      </c>
      <c r="C3135" s="10"/>
    </row>
    <row r="3136" spans="1:3">
      <c r="A3136" s="21">
        <v>277</v>
      </c>
      <c r="B3136" s="6">
        <f>IF(ISNUMBER(SEARCH("D??10",'Calc1'!$B300)),'Calc1'!$E$957*'Calc1'!$B916/(1+'11'!$E$12)*$D2514,0)</f>
        <v>0</v>
      </c>
      <c r="C3136" s="10"/>
    </row>
    <row r="3137" spans="1:3">
      <c r="A3137" s="21">
        <v>278</v>
      </c>
      <c r="B3137" s="6">
        <f>IF(ISNUMBER(SEARCH("D??10",'Calc1'!$B301)),'Calc1'!$E$957*'Calc1'!$B917/(1+'11'!$E$12)*$D2515,0)</f>
        <v>0</v>
      </c>
      <c r="C3137" s="10"/>
    </row>
    <row r="3138" spans="1:3">
      <c r="A3138" s="21">
        <v>279</v>
      </c>
      <c r="B3138" s="6">
        <f>IF(ISNUMBER(SEARCH("D??10",'Calc1'!$B302)),'Calc1'!$E$957*'Calc1'!$B918/(1+'11'!$E$12)*$D2516,0)</f>
        <v>0</v>
      </c>
      <c r="C3138" s="10"/>
    </row>
    <row r="3139" spans="1:3">
      <c r="A3139" s="21">
        <v>280</v>
      </c>
      <c r="B3139" s="6">
        <f>IF(ISNUMBER(SEARCH("D??10",'Calc1'!$B303)),'Calc1'!$E$957*'Calc1'!$B919/(1+'11'!$E$12)*$D2517,0)</f>
        <v>0</v>
      </c>
      <c r="C3139" s="10"/>
    </row>
    <row r="3140" spans="1:3">
      <c r="A3140" s="21">
        <v>281</v>
      </c>
      <c r="B3140" s="6">
        <f>IF(ISNUMBER(SEARCH("D??10",'Calc1'!$B304)),'Calc1'!$E$957*'Calc1'!$B920/(1+'11'!$E$12)*$D2518,0)</f>
        <v>0</v>
      </c>
      <c r="C3140" s="10"/>
    </row>
    <row r="3141" spans="1:3">
      <c r="A3141" s="21">
        <v>282</v>
      </c>
      <c r="B3141" s="6">
        <f>IF(ISNUMBER(SEARCH("D??10",'Calc1'!$B305)),'Calc1'!$E$957*'Calc1'!$B921/(1+'11'!$E$12)*$D2519,0)</f>
        <v>0</v>
      </c>
      <c r="C3141" s="10"/>
    </row>
    <row r="3142" spans="1:3">
      <c r="A3142" s="21">
        <v>283</v>
      </c>
      <c r="B3142" s="6">
        <f>IF(ISNUMBER(SEARCH("D??10",'Calc1'!$B306)),'Calc1'!$E$957*'Calc1'!$B922/(1+'11'!$E$12)*$D2520,0)</f>
        <v>0</v>
      </c>
      <c r="C3142" s="10"/>
    </row>
    <row r="3143" spans="1:3">
      <c r="A3143" s="21">
        <v>284</v>
      </c>
      <c r="B3143" s="6">
        <f>IF(ISNUMBER(SEARCH("D??10",'Calc1'!$B307)),'Calc1'!$E$957*'Calc1'!$B923/(1+'11'!$E$12)*$D2521,0)</f>
        <v>0</v>
      </c>
      <c r="C3143" s="10"/>
    </row>
    <row r="3144" spans="1:3">
      <c r="A3144" s="21">
        <v>285</v>
      </c>
      <c r="B3144" s="6">
        <f>IF(ISNUMBER(SEARCH("D??10",'Calc1'!$B308)),'Calc1'!$E$957*'Calc1'!$B924/(1+'11'!$E$12)*$D2522,0)</f>
        <v>0</v>
      </c>
      <c r="C3144" s="10"/>
    </row>
    <row r="3145" spans="1:3">
      <c r="A3145" s="21">
        <v>286</v>
      </c>
      <c r="B3145" s="6">
        <f>IF(ISNUMBER(SEARCH("D??10",'Calc1'!$B309)),'Calc1'!$E$957*'Calc1'!$B925/(1+'11'!$E$12)*$D2523,0)</f>
        <v>0</v>
      </c>
      <c r="C3145" s="10"/>
    </row>
    <row r="3146" spans="1:3">
      <c r="A3146" s="21">
        <v>287</v>
      </c>
      <c r="B3146" s="6">
        <f>IF(ISNUMBER(SEARCH("D??10",'Calc1'!$B310)),'Calc1'!$E$957*'Calc1'!$B926/(1+'11'!$E$12)*$D2524,0)</f>
        <v>0</v>
      </c>
      <c r="C3146" s="10"/>
    </row>
    <row r="3147" spans="1:3">
      <c r="A3147" s="21">
        <v>288</v>
      </c>
      <c r="B3147" s="6">
        <f>IF(ISNUMBER(SEARCH("D??10",'Calc1'!$B311)),'Calc1'!$E$957*'Calc1'!$B927/(1+'11'!$E$12)*$D2525,0)</f>
        <v>0</v>
      </c>
      <c r="C3147" s="10"/>
    </row>
    <row r="3148" spans="1:3">
      <c r="A3148" s="21">
        <v>289</v>
      </c>
      <c r="B3148" s="6">
        <f>IF(ISNUMBER(SEARCH("D??10",'Calc1'!$B312)),'Calc1'!$E$957*'Calc1'!$B928/(1+'11'!$E$12)*$D2526,0)</f>
        <v>0</v>
      </c>
      <c r="C3148" s="10"/>
    </row>
    <row r="3149" spans="1:3">
      <c r="A3149" s="21">
        <v>290</v>
      </c>
      <c r="B3149" s="6">
        <f>IF(ISNUMBER(SEARCH("D??10",'Calc1'!$B313)),'Calc1'!$E$957*'Calc1'!$B929/(1+'11'!$E$12)*$D2527,0)</f>
        <v>0</v>
      </c>
      <c r="C3149" s="10"/>
    </row>
    <row r="3150" spans="1:3">
      <c r="A3150" s="21">
        <v>291</v>
      </c>
      <c r="B3150" s="6">
        <f>IF(ISNUMBER(SEARCH("D??10",'Calc1'!$B314)),'Calc1'!$E$957*'Calc1'!$B930/(1+'11'!$E$12)*$D2528,0)</f>
        <v>0</v>
      </c>
      <c r="C3150" s="10"/>
    </row>
    <row r="3151" spans="1:3">
      <c r="A3151" s="21">
        <v>292</v>
      </c>
      <c r="B3151" s="6">
        <f>IF(ISNUMBER(SEARCH("D??10",'Calc1'!$B315)),'Calc1'!$E$957*'Calc1'!$B931/(1+'11'!$E$12)*$D2529,0)</f>
        <v>0</v>
      </c>
      <c r="C3151" s="10"/>
    </row>
    <row r="3152" spans="1:3">
      <c r="A3152" s="21">
        <v>293</v>
      </c>
      <c r="B3152" s="6">
        <f>IF(ISNUMBER(SEARCH("D??10",'Calc1'!$B316)),'Calc1'!$E$957*'Calc1'!$B932/(1+'11'!$E$12)*$D2530,0)</f>
        <v>0</v>
      </c>
      <c r="C3152" s="10"/>
    </row>
    <row r="3153" spans="1:3">
      <c r="A3153" s="21">
        <v>294</v>
      </c>
      <c r="B3153" s="6">
        <f>IF(ISNUMBER(SEARCH("D??10",'Calc1'!$B317)),'Calc1'!$E$957*'Calc1'!$B933/(1+'11'!$E$12)*$D2531,0)</f>
        <v>0</v>
      </c>
      <c r="C3153" s="10"/>
    </row>
    <row r="3154" spans="1:3">
      <c r="A3154" s="21">
        <v>295</v>
      </c>
      <c r="B3154" s="6">
        <f>IF(ISNUMBER(SEARCH("D??10",'Calc1'!$B318)),'Calc1'!$E$957*'Calc1'!$B934/(1+'11'!$E$12)*$D2532,0)</f>
        <v>0</v>
      </c>
      <c r="C3154" s="10"/>
    </row>
    <row r="3155" spans="1:3">
      <c r="A3155" s="21">
        <v>296</v>
      </c>
      <c r="B3155" s="6">
        <f>IF(ISNUMBER(SEARCH("D??10",'Calc1'!$B319)),'Calc1'!$E$957*'Calc1'!$B935/(1+'11'!$E$12)*$D2533,0)</f>
        <v>0</v>
      </c>
      <c r="C3155" s="10"/>
    </row>
    <row r="3156" spans="1:3">
      <c r="A3156" s="21">
        <v>297</v>
      </c>
      <c r="B3156" s="6">
        <f>IF(ISNUMBER(SEARCH("D??10",'Calc1'!$B320)),'Calc1'!$E$957*'Calc1'!$B936/(1+'11'!$E$12)*$D2534,0)</f>
        <v>0</v>
      </c>
      <c r="C3156" s="10"/>
    </row>
    <row r="3157" spans="1:3">
      <c r="A3157" s="21">
        <v>298</v>
      </c>
      <c r="B3157" s="6">
        <f>IF(ISNUMBER(SEARCH("D??10",'Calc1'!$B321)),'Calc1'!$E$957*'Calc1'!$B937/(1+'11'!$E$12)*$D2535,0)</f>
        <v>0</v>
      </c>
      <c r="C3157" s="10"/>
    </row>
    <row r="3158" spans="1:3">
      <c r="A3158" s="21">
        <v>299</v>
      </c>
      <c r="B3158" s="6">
        <f>IF(ISNUMBER(SEARCH("D??10",'Calc1'!$B322)),'Calc1'!$E$957*'Calc1'!$B938/(1+'11'!$E$12)*$D2536,0)</f>
        <v>0</v>
      </c>
      <c r="C3158" s="10"/>
    </row>
    <row r="3159" spans="1:3">
      <c r="A3159" s="21">
        <v>300</v>
      </c>
      <c r="B3159" s="6">
        <f>IF(ISNUMBER(SEARCH("D??10",'Calc1'!$B323)),'Calc1'!$E$957*'Calc1'!$B939/(1+'11'!$E$12)*$D2537,0)</f>
        <v>0</v>
      </c>
      <c r="C3159" s="10"/>
    </row>
    <row r="3161" spans="1:3">
      <c r="A3161" s="11" t="s">
        <v>807</v>
      </c>
    </row>
    <row r="3162" spans="1:3">
      <c r="A3162" s="2" t="s">
        <v>253</v>
      </c>
    </row>
    <row r="3163" spans="1:3">
      <c r="A3163" s="13" t="s">
        <v>285</v>
      </c>
    </row>
    <row r="3164" spans="1:3">
      <c r="A3164" s="13" t="s">
        <v>286</v>
      </c>
    </row>
    <row r="3165" spans="1:3">
      <c r="A3165" s="13" t="s">
        <v>287</v>
      </c>
    </row>
    <row r="3166" spans="1:3">
      <c r="A3166" s="13" t="s">
        <v>288</v>
      </c>
    </row>
    <row r="3167" spans="1:3">
      <c r="A3167" s="13" t="s">
        <v>805</v>
      </c>
    </row>
    <row r="3168" spans="1:3">
      <c r="A3168" s="2" t="s">
        <v>294</v>
      </c>
    </row>
    <row r="3170" spans="1:3">
      <c r="B3170" s="3" t="s">
        <v>9</v>
      </c>
    </row>
    <row r="3171" spans="1:3">
      <c r="A3171" s="21">
        <v>1</v>
      </c>
      <c r="B3171" s="6">
        <f>IF(ISNUMBER(SEARCH("D?100",'Calc1'!$B24)),'Calc1'!$D$957*'Calc1'!$B640/(1+'11'!$D$12)*$C2238,0)</f>
        <v>0</v>
      </c>
      <c r="C3171" s="10"/>
    </row>
    <row r="3172" spans="1:3">
      <c r="A3172" s="21">
        <v>2</v>
      </c>
      <c r="B3172" s="6">
        <f>IF(ISNUMBER(SEARCH("D?100",'Calc1'!$B25)),'Calc1'!$D$957*'Calc1'!$B641/(1+'11'!$D$12)*$C2239,0)</f>
        <v>0</v>
      </c>
      <c r="C3172" s="10"/>
    </row>
    <row r="3173" spans="1:3">
      <c r="A3173" s="21">
        <v>3</v>
      </c>
      <c r="B3173" s="6">
        <f>IF(ISNUMBER(SEARCH("D?100",'Calc1'!$B26)),'Calc1'!$D$957*'Calc1'!$B642/(1+'11'!$D$12)*$C2240,0)</f>
        <v>0</v>
      </c>
      <c r="C3173" s="10"/>
    </row>
    <row r="3174" spans="1:3">
      <c r="A3174" s="21">
        <v>4</v>
      </c>
      <c r="B3174" s="6">
        <f>IF(ISNUMBER(SEARCH("D?100",'Calc1'!$B27)),'Calc1'!$D$957*'Calc1'!$B643/(1+'11'!$D$12)*$C2241,0)</f>
        <v>0</v>
      </c>
      <c r="C3174" s="10"/>
    </row>
    <row r="3175" spans="1:3">
      <c r="A3175" s="21">
        <v>5</v>
      </c>
      <c r="B3175" s="6">
        <f>IF(ISNUMBER(SEARCH("D?100",'Calc1'!$B28)),'Calc1'!$D$957*'Calc1'!$B644/(1+'11'!$D$12)*$C2242,0)</f>
        <v>0</v>
      </c>
      <c r="C3175" s="10"/>
    </row>
    <row r="3176" spans="1:3">
      <c r="A3176" s="21">
        <v>6</v>
      </c>
      <c r="B3176" s="6">
        <f>IF(ISNUMBER(SEARCH("D?100",'Calc1'!$B29)),'Calc1'!$D$957*'Calc1'!$B645/(1+'11'!$D$12)*$C2243,0)</f>
        <v>0</v>
      </c>
      <c r="C3176" s="10"/>
    </row>
    <row r="3177" spans="1:3">
      <c r="A3177" s="21">
        <v>7</v>
      </c>
      <c r="B3177" s="6">
        <f>IF(ISNUMBER(SEARCH("D?100",'Calc1'!$B30)),'Calc1'!$D$957*'Calc1'!$B646/(1+'11'!$D$12)*$C2244,0)</f>
        <v>0</v>
      </c>
      <c r="C3177" s="10"/>
    </row>
    <row r="3178" spans="1:3">
      <c r="A3178" s="21">
        <v>8</v>
      </c>
      <c r="B3178" s="6">
        <f>IF(ISNUMBER(SEARCH("D?100",'Calc1'!$B31)),'Calc1'!$D$957*'Calc1'!$B647/(1+'11'!$D$12)*$C2245,0)</f>
        <v>0</v>
      </c>
      <c r="C3178" s="10"/>
    </row>
    <row r="3179" spans="1:3">
      <c r="A3179" s="21">
        <v>9</v>
      </c>
      <c r="B3179" s="6">
        <f>IF(ISNUMBER(SEARCH("D?100",'Calc1'!$B32)),'Calc1'!$D$957*'Calc1'!$B648/(1+'11'!$D$12)*$C2246,0)</f>
        <v>0</v>
      </c>
      <c r="C3179" s="10"/>
    </row>
    <row r="3180" spans="1:3">
      <c r="A3180" s="21">
        <v>10</v>
      </c>
      <c r="B3180" s="6">
        <f>IF(ISNUMBER(SEARCH("D?100",'Calc1'!$B33)),'Calc1'!$D$957*'Calc1'!$B649/(1+'11'!$D$12)*$C2247,0)</f>
        <v>0</v>
      </c>
      <c r="C3180" s="10"/>
    </row>
    <row r="3181" spans="1:3">
      <c r="A3181" s="21">
        <v>11</v>
      </c>
      <c r="B3181" s="6">
        <f>IF(ISNUMBER(SEARCH("D?100",'Calc1'!$B34)),'Calc1'!$D$957*'Calc1'!$B650/(1+'11'!$D$12)*$C2248,0)</f>
        <v>0</v>
      </c>
      <c r="C3181" s="10"/>
    </row>
    <row r="3182" spans="1:3">
      <c r="A3182" s="21">
        <v>12</v>
      </c>
      <c r="B3182" s="6">
        <f>IF(ISNUMBER(SEARCH("D?100",'Calc1'!$B35)),'Calc1'!$D$957*'Calc1'!$B651/(1+'11'!$D$12)*$C2249,0)</f>
        <v>0</v>
      </c>
      <c r="C3182" s="10"/>
    </row>
    <row r="3183" spans="1:3">
      <c r="A3183" s="21">
        <v>13</v>
      </c>
      <c r="B3183" s="6">
        <f>IF(ISNUMBER(SEARCH("D?100",'Calc1'!$B36)),'Calc1'!$D$957*'Calc1'!$B652/(1+'11'!$D$12)*$C2250,0)</f>
        <v>0</v>
      </c>
      <c r="C3183" s="10"/>
    </row>
    <row r="3184" spans="1:3">
      <c r="A3184" s="21">
        <v>14</v>
      </c>
      <c r="B3184" s="6">
        <f>IF(ISNUMBER(SEARCH("D?100",'Calc1'!$B37)),'Calc1'!$D$957*'Calc1'!$B653/(1+'11'!$D$12)*$C2251,0)</f>
        <v>0</v>
      </c>
      <c r="C3184" s="10"/>
    </row>
    <row r="3185" spans="1:3">
      <c r="A3185" s="21">
        <v>15</v>
      </c>
      <c r="B3185" s="6">
        <f>IF(ISNUMBER(SEARCH("D?100",'Calc1'!$B38)),'Calc1'!$D$957*'Calc1'!$B654/(1+'11'!$D$12)*$C2252,0)</f>
        <v>0</v>
      </c>
      <c r="C3185" s="10"/>
    </row>
    <row r="3186" spans="1:3">
      <c r="A3186" s="21">
        <v>16</v>
      </c>
      <c r="B3186" s="6">
        <f>IF(ISNUMBER(SEARCH("D?100",'Calc1'!$B39)),'Calc1'!$D$957*'Calc1'!$B655/(1+'11'!$D$12)*$C2253,0)</f>
        <v>0</v>
      </c>
      <c r="C3186" s="10"/>
    </row>
    <row r="3187" spans="1:3">
      <c r="A3187" s="21">
        <v>17</v>
      </c>
      <c r="B3187" s="6">
        <f>IF(ISNUMBER(SEARCH("D?100",'Calc1'!$B40)),'Calc1'!$D$957*'Calc1'!$B656/(1+'11'!$D$12)*$C2254,0)</f>
        <v>0</v>
      </c>
      <c r="C3187" s="10"/>
    </row>
    <row r="3188" spans="1:3">
      <c r="A3188" s="21">
        <v>18</v>
      </c>
      <c r="B3188" s="6">
        <f>IF(ISNUMBER(SEARCH("D?100",'Calc1'!$B41)),'Calc1'!$D$957*'Calc1'!$B657/(1+'11'!$D$12)*$C2255,0)</f>
        <v>0</v>
      </c>
      <c r="C3188" s="10"/>
    </row>
    <row r="3189" spans="1:3">
      <c r="A3189" s="21">
        <v>19</v>
      </c>
      <c r="B3189" s="6">
        <f>IF(ISNUMBER(SEARCH("D?100",'Calc1'!$B42)),'Calc1'!$D$957*'Calc1'!$B658/(1+'11'!$D$12)*$C2256,0)</f>
        <v>0</v>
      </c>
      <c r="C3189" s="10"/>
    </row>
    <row r="3190" spans="1:3">
      <c r="A3190" s="21">
        <v>20</v>
      </c>
      <c r="B3190" s="6">
        <f>IF(ISNUMBER(SEARCH("D?100",'Calc1'!$B43)),'Calc1'!$D$957*'Calc1'!$B659/(1+'11'!$D$12)*$C2257,0)</f>
        <v>0</v>
      </c>
      <c r="C3190" s="10"/>
    </row>
    <row r="3191" spans="1:3">
      <c r="A3191" s="21">
        <v>21</v>
      </c>
      <c r="B3191" s="6">
        <f>IF(ISNUMBER(SEARCH("D?100",'Calc1'!$B44)),'Calc1'!$D$957*'Calc1'!$B660/(1+'11'!$D$12)*$C2258,0)</f>
        <v>0</v>
      </c>
      <c r="C3191" s="10"/>
    </row>
    <row r="3192" spans="1:3">
      <c r="A3192" s="21">
        <v>22</v>
      </c>
      <c r="B3192" s="6">
        <f>IF(ISNUMBER(SEARCH("D?100",'Calc1'!$B45)),'Calc1'!$D$957*'Calc1'!$B661/(1+'11'!$D$12)*$C2259,0)</f>
        <v>0</v>
      </c>
      <c r="C3192" s="10"/>
    </row>
    <row r="3193" spans="1:3">
      <c r="A3193" s="21">
        <v>23</v>
      </c>
      <c r="B3193" s="6">
        <f>IF(ISNUMBER(SEARCH("D?100",'Calc1'!$B46)),'Calc1'!$D$957*'Calc1'!$B662/(1+'11'!$D$12)*$C2260,0)</f>
        <v>0</v>
      </c>
      <c r="C3193" s="10"/>
    </row>
    <row r="3194" spans="1:3">
      <c r="A3194" s="21">
        <v>24</v>
      </c>
      <c r="B3194" s="6">
        <f>IF(ISNUMBER(SEARCH("D?100",'Calc1'!$B47)),'Calc1'!$D$957*'Calc1'!$B663/(1+'11'!$D$12)*$C2261,0)</f>
        <v>0</v>
      </c>
      <c r="C3194" s="10"/>
    </row>
    <row r="3195" spans="1:3">
      <c r="A3195" s="21">
        <v>25</v>
      </c>
      <c r="B3195" s="6">
        <f>IF(ISNUMBER(SEARCH("D?100",'Calc1'!$B48)),'Calc1'!$D$957*'Calc1'!$B664/(1+'11'!$D$12)*$C2262,0)</f>
        <v>0</v>
      </c>
      <c r="C3195" s="10"/>
    </row>
    <row r="3196" spans="1:3">
      <c r="A3196" s="21">
        <v>26</v>
      </c>
      <c r="B3196" s="6">
        <f>IF(ISNUMBER(SEARCH("D?100",'Calc1'!$B49)),'Calc1'!$D$957*'Calc1'!$B665/(1+'11'!$D$12)*$C2263,0)</f>
        <v>0</v>
      </c>
      <c r="C3196" s="10"/>
    </row>
    <row r="3197" spans="1:3">
      <c r="A3197" s="21">
        <v>27</v>
      </c>
      <c r="B3197" s="6">
        <f>IF(ISNUMBER(SEARCH("D?100",'Calc1'!$B50)),'Calc1'!$D$957*'Calc1'!$B666/(1+'11'!$D$12)*$C2264,0)</f>
        <v>0</v>
      </c>
      <c r="C3197" s="10"/>
    </row>
    <row r="3198" spans="1:3">
      <c r="A3198" s="21">
        <v>28</v>
      </c>
      <c r="B3198" s="6">
        <f>IF(ISNUMBER(SEARCH("D?100",'Calc1'!$B51)),'Calc1'!$D$957*'Calc1'!$B667/(1+'11'!$D$12)*$C2265,0)</f>
        <v>0</v>
      </c>
      <c r="C3198" s="10"/>
    </row>
    <row r="3199" spans="1:3">
      <c r="A3199" s="21">
        <v>29</v>
      </c>
      <c r="B3199" s="6">
        <f>IF(ISNUMBER(SEARCH("D?100",'Calc1'!$B52)),'Calc1'!$D$957*'Calc1'!$B668/(1+'11'!$D$12)*$C2266,0)</f>
        <v>0</v>
      </c>
      <c r="C3199" s="10"/>
    </row>
    <row r="3200" spans="1:3">
      <c r="A3200" s="21">
        <v>30</v>
      </c>
      <c r="B3200" s="6">
        <f>IF(ISNUMBER(SEARCH("D?100",'Calc1'!$B53)),'Calc1'!$D$957*'Calc1'!$B669/(1+'11'!$D$12)*$C2267,0)</f>
        <v>0</v>
      </c>
      <c r="C3200" s="10"/>
    </row>
    <row r="3201" spans="1:3">
      <c r="A3201" s="21">
        <v>31</v>
      </c>
      <c r="B3201" s="6">
        <f>IF(ISNUMBER(SEARCH("D?100",'Calc1'!$B54)),'Calc1'!$D$957*'Calc1'!$B670/(1+'11'!$D$12)*$C2268,0)</f>
        <v>0</v>
      </c>
      <c r="C3201" s="10"/>
    </row>
    <row r="3202" spans="1:3">
      <c r="A3202" s="21">
        <v>32</v>
      </c>
      <c r="B3202" s="6">
        <f>IF(ISNUMBER(SEARCH("D?100",'Calc1'!$B55)),'Calc1'!$D$957*'Calc1'!$B671/(1+'11'!$D$12)*$C2269,0)</f>
        <v>0</v>
      </c>
      <c r="C3202" s="10"/>
    </row>
    <row r="3203" spans="1:3">
      <c r="A3203" s="21">
        <v>33</v>
      </c>
      <c r="B3203" s="6">
        <f>IF(ISNUMBER(SEARCH("D?100",'Calc1'!$B56)),'Calc1'!$D$957*'Calc1'!$B672/(1+'11'!$D$12)*$C2270,0)</f>
        <v>0</v>
      </c>
      <c r="C3203" s="10"/>
    </row>
    <row r="3204" spans="1:3">
      <c r="A3204" s="21">
        <v>34</v>
      </c>
      <c r="B3204" s="6">
        <f>IF(ISNUMBER(SEARCH("D?100",'Calc1'!$B57)),'Calc1'!$D$957*'Calc1'!$B673/(1+'11'!$D$12)*$C2271,0)</f>
        <v>0</v>
      </c>
      <c r="C3204" s="10"/>
    </row>
    <row r="3205" spans="1:3">
      <c r="A3205" s="21">
        <v>35</v>
      </c>
      <c r="B3205" s="6">
        <f>IF(ISNUMBER(SEARCH("D?100",'Calc1'!$B58)),'Calc1'!$D$957*'Calc1'!$B674/(1+'11'!$D$12)*$C2272,0)</f>
        <v>0</v>
      </c>
      <c r="C3205" s="10"/>
    </row>
    <row r="3206" spans="1:3">
      <c r="A3206" s="21">
        <v>36</v>
      </c>
      <c r="B3206" s="6">
        <f>IF(ISNUMBER(SEARCH("D?100",'Calc1'!$B59)),'Calc1'!$D$957*'Calc1'!$B675/(1+'11'!$D$12)*$C2273,0)</f>
        <v>0</v>
      </c>
      <c r="C3206" s="10"/>
    </row>
    <row r="3207" spans="1:3">
      <c r="A3207" s="21">
        <v>37</v>
      </c>
      <c r="B3207" s="6">
        <f>IF(ISNUMBER(SEARCH("D?100",'Calc1'!$B60)),'Calc1'!$D$957*'Calc1'!$B676/(1+'11'!$D$12)*$C2274,0)</f>
        <v>0</v>
      </c>
      <c r="C3207" s="10"/>
    </row>
    <row r="3208" spans="1:3">
      <c r="A3208" s="21">
        <v>38</v>
      </c>
      <c r="B3208" s="6">
        <f>IF(ISNUMBER(SEARCH("D?100",'Calc1'!$B61)),'Calc1'!$D$957*'Calc1'!$B677/(1+'11'!$D$12)*$C2275,0)</f>
        <v>0</v>
      </c>
      <c r="C3208" s="10"/>
    </row>
    <row r="3209" spans="1:3">
      <c r="A3209" s="21">
        <v>39</v>
      </c>
      <c r="B3209" s="6">
        <f>IF(ISNUMBER(SEARCH("D?100",'Calc1'!$B62)),'Calc1'!$D$957*'Calc1'!$B678/(1+'11'!$D$12)*$C2276,0)</f>
        <v>0</v>
      </c>
      <c r="C3209" s="10"/>
    </row>
    <row r="3210" spans="1:3">
      <c r="A3210" s="21">
        <v>40</v>
      </c>
      <c r="B3210" s="6">
        <f>IF(ISNUMBER(SEARCH("D?100",'Calc1'!$B63)),'Calc1'!$D$957*'Calc1'!$B679/(1+'11'!$D$12)*$C2277,0)</f>
        <v>0</v>
      </c>
      <c r="C3210" s="10"/>
    </row>
    <row r="3211" spans="1:3">
      <c r="A3211" s="21">
        <v>41</v>
      </c>
      <c r="B3211" s="6">
        <f>IF(ISNUMBER(SEARCH("D?100",'Calc1'!$B64)),'Calc1'!$D$957*'Calc1'!$B680/(1+'11'!$D$12)*$C2278,0)</f>
        <v>0</v>
      </c>
      <c r="C3211" s="10"/>
    </row>
    <row r="3212" spans="1:3">
      <c r="A3212" s="21">
        <v>42</v>
      </c>
      <c r="B3212" s="6">
        <f>IF(ISNUMBER(SEARCH("D?100",'Calc1'!$B65)),'Calc1'!$D$957*'Calc1'!$B681/(1+'11'!$D$12)*$C2279,0)</f>
        <v>0</v>
      </c>
      <c r="C3212" s="10"/>
    </row>
    <row r="3213" spans="1:3">
      <c r="A3213" s="21">
        <v>43</v>
      </c>
      <c r="B3213" s="6">
        <f>IF(ISNUMBER(SEARCH("D?100",'Calc1'!$B66)),'Calc1'!$D$957*'Calc1'!$B682/(1+'11'!$D$12)*$C2280,0)</f>
        <v>0</v>
      </c>
      <c r="C3213" s="10"/>
    </row>
    <row r="3214" spans="1:3">
      <c r="A3214" s="21">
        <v>44</v>
      </c>
      <c r="B3214" s="6">
        <f>IF(ISNUMBER(SEARCH("D?100",'Calc1'!$B67)),'Calc1'!$D$957*'Calc1'!$B683/(1+'11'!$D$12)*$C2281,0)</f>
        <v>0</v>
      </c>
      <c r="C3214" s="10"/>
    </row>
    <row r="3215" spans="1:3">
      <c r="A3215" s="21">
        <v>45</v>
      </c>
      <c r="B3215" s="6">
        <f>IF(ISNUMBER(SEARCH("D?100",'Calc1'!$B68)),'Calc1'!$D$957*'Calc1'!$B684/(1+'11'!$D$12)*$C2282,0)</f>
        <v>0</v>
      </c>
      <c r="C3215" s="10"/>
    </row>
    <row r="3216" spans="1:3">
      <c r="A3216" s="21">
        <v>46</v>
      </c>
      <c r="B3216" s="6">
        <f>IF(ISNUMBER(SEARCH("D?100",'Calc1'!$B69)),'Calc1'!$D$957*'Calc1'!$B685/(1+'11'!$D$12)*$C2283,0)</f>
        <v>0</v>
      </c>
      <c r="C3216" s="10"/>
    </row>
    <row r="3217" spans="1:3">
      <c r="A3217" s="21">
        <v>47</v>
      </c>
      <c r="B3217" s="6">
        <f>IF(ISNUMBER(SEARCH("D?100",'Calc1'!$B70)),'Calc1'!$D$957*'Calc1'!$B686/(1+'11'!$D$12)*$C2284,0)</f>
        <v>0</v>
      </c>
      <c r="C3217" s="10"/>
    </row>
    <row r="3218" spans="1:3">
      <c r="A3218" s="21">
        <v>48</v>
      </c>
      <c r="B3218" s="6">
        <f>IF(ISNUMBER(SEARCH("D?100",'Calc1'!$B71)),'Calc1'!$D$957*'Calc1'!$B687/(1+'11'!$D$12)*$C2285,0)</f>
        <v>0</v>
      </c>
      <c r="C3218" s="10"/>
    </row>
    <row r="3219" spans="1:3">
      <c r="A3219" s="21">
        <v>49</v>
      </c>
      <c r="B3219" s="6">
        <f>IF(ISNUMBER(SEARCH("D?100",'Calc1'!$B72)),'Calc1'!$D$957*'Calc1'!$B688/(1+'11'!$D$12)*$C2286,0)</f>
        <v>0</v>
      </c>
      <c r="C3219" s="10"/>
    </row>
    <row r="3220" spans="1:3">
      <c r="A3220" s="21">
        <v>50</v>
      </c>
      <c r="B3220" s="6">
        <f>IF(ISNUMBER(SEARCH("D?100",'Calc1'!$B73)),'Calc1'!$D$957*'Calc1'!$B689/(1+'11'!$D$12)*$C2287,0)</f>
        <v>0</v>
      </c>
      <c r="C3220" s="10"/>
    </row>
    <row r="3221" spans="1:3">
      <c r="A3221" s="21">
        <v>51</v>
      </c>
      <c r="B3221" s="6">
        <f>IF(ISNUMBER(SEARCH("D?100",'Calc1'!$B74)),'Calc1'!$D$957*'Calc1'!$B690/(1+'11'!$D$12)*$C2288,0)</f>
        <v>0</v>
      </c>
      <c r="C3221" s="10"/>
    </row>
    <row r="3222" spans="1:3">
      <c r="A3222" s="21">
        <v>52</v>
      </c>
      <c r="B3222" s="6">
        <f>IF(ISNUMBER(SEARCH("D?100",'Calc1'!$B75)),'Calc1'!$D$957*'Calc1'!$B691/(1+'11'!$D$12)*$C2289,0)</f>
        <v>0</v>
      </c>
      <c r="C3222" s="10"/>
    </row>
    <row r="3223" spans="1:3">
      <c r="A3223" s="21">
        <v>53</v>
      </c>
      <c r="B3223" s="6">
        <f>IF(ISNUMBER(SEARCH("D?100",'Calc1'!$B76)),'Calc1'!$D$957*'Calc1'!$B692/(1+'11'!$D$12)*$C2290,0)</f>
        <v>0</v>
      </c>
      <c r="C3223" s="10"/>
    </row>
    <row r="3224" spans="1:3">
      <c r="A3224" s="21">
        <v>54</v>
      </c>
      <c r="B3224" s="6">
        <f>IF(ISNUMBER(SEARCH("D?100",'Calc1'!$B77)),'Calc1'!$D$957*'Calc1'!$B693/(1+'11'!$D$12)*$C2291,0)</f>
        <v>0</v>
      </c>
      <c r="C3224" s="10"/>
    </row>
    <row r="3225" spans="1:3">
      <c r="A3225" s="21">
        <v>55</v>
      </c>
      <c r="B3225" s="6">
        <f>IF(ISNUMBER(SEARCH("D?100",'Calc1'!$B78)),'Calc1'!$D$957*'Calc1'!$B694/(1+'11'!$D$12)*$C2292,0)</f>
        <v>0</v>
      </c>
      <c r="C3225" s="10"/>
    </row>
    <row r="3226" spans="1:3">
      <c r="A3226" s="21">
        <v>56</v>
      </c>
      <c r="B3226" s="6">
        <f>IF(ISNUMBER(SEARCH("D?100",'Calc1'!$B79)),'Calc1'!$D$957*'Calc1'!$B695/(1+'11'!$D$12)*$C2293,0)</f>
        <v>0</v>
      </c>
      <c r="C3226" s="10"/>
    </row>
    <row r="3227" spans="1:3">
      <c r="A3227" s="21">
        <v>57</v>
      </c>
      <c r="B3227" s="6">
        <f>IF(ISNUMBER(SEARCH("D?100",'Calc1'!$B80)),'Calc1'!$D$957*'Calc1'!$B696/(1+'11'!$D$12)*$C2294,0)</f>
        <v>0</v>
      </c>
      <c r="C3227" s="10"/>
    </row>
    <row r="3228" spans="1:3">
      <c r="A3228" s="21">
        <v>58</v>
      </c>
      <c r="B3228" s="6">
        <f>IF(ISNUMBER(SEARCH("D?100",'Calc1'!$B81)),'Calc1'!$D$957*'Calc1'!$B697/(1+'11'!$D$12)*$C2295,0)</f>
        <v>0</v>
      </c>
      <c r="C3228" s="10"/>
    </row>
    <row r="3229" spans="1:3">
      <c r="A3229" s="21">
        <v>59</v>
      </c>
      <c r="B3229" s="6">
        <f>IF(ISNUMBER(SEARCH("D?100",'Calc1'!$B82)),'Calc1'!$D$957*'Calc1'!$B698/(1+'11'!$D$12)*$C2296,0)</f>
        <v>0</v>
      </c>
      <c r="C3229" s="10"/>
    </row>
    <row r="3230" spans="1:3">
      <c r="A3230" s="21">
        <v>60</v>
      </c>
      <c r="B3230" s="6">
        <f>IF(ISNUMBER(SEARCH("D?100",'Calc1'!$B83)),'Calc1'!$D$957*'Calc1'!$B699/(1+'11'!$D$12)*$C2297,0)</f>
        <v>0</v>
      </c>
      <c r="C3230" s="10"/>
    </row>
    <row r="3231" spans="1:3">
      <c r="A3231" s="21">
        <v>61</v>
      </c>
      <c r="B3231" s="6">
        <f>IF(ISNUMBER(SEARCH("D?100",'Calc1'!$B84)),'Calc1'!$D$957*'Calc1'!$B700/(1+'11'!$D$12)*$C2298,0)</f>
        <v>0</v>
      </c>
      <c r="C3231" s="10"/>
    </row>
    <row r="3232" spans="1:3">
      <c r="A3232" s="21">
        <v>62</v>
      </c>
      <c r="B3232" s="6">
        <f>IF(ISNUMBER(SEARCH("D?100",'Calc1'!$B85)),'Calc1'!$D$957*'Calc1'!$B701/(1+'11'!$D$12)*$C2299,0)</f>
        <v>0</v>
      </c>
      <c r="C3232" s="10"/>
    </row>
    <row r="3233" spans="1:3">
      <c r="A3233" s="21">
        <v>63</v>
      </c>
      <c r="B3233" s="6">
        <f>IF(ISNUMBER(SEARCH("D?100",'Calc1'!$B86)),'Calc1'!$D$957*'Calc1'!$B702/(1+'11'!$D$12)*$C2300,0)</f>
        <v>0</v>
      </c>
      <c r="C3233" s="10"/>
    </row>
    <row r="3234" spans="1:3">
      <c r="A3234" s="21">
        <v>64</v>
      </c>
      <c r="B3234" s="6">
        <f>IF(ISNUMBER(SEARCH("D?100",'Calc1'!$B87)),'Calc1'!$D$957*'Calc1'!$B703/(1+'11'!$D$12)*$C2301,0)</f>
        <v>0</v>
      </c>
      <c r="C3234" s="10"/>
    </row>
    <row r="3235" spans="1:3">
      <c r="A3235" s="21">
        <v>65</v>
      </c>
      <c r="B3235" s="6">
        <f>IF(ISNUMBER(SEARCH("D?100",'Calc1'!$B88)),'Calc1'!$D$957*'Calc1'!$B704/(1+'11'!$D$12)*$C2302,0)</f>
        <v>0</v>
      </c>
      <c r="C3235" s="10"/>
    </row>
    <row r="3236" spans="1:3">
      <c r="A3236" s="21">
        <v>66</v>
      </c>
      <c r="B3236" s="6">
        <f>IF(ISNUMBER(SEARCH("D?100",'Calc1'!$B89)),'Calc1'!$D$957*'Calc1'!$B705/(1+'11'!$D$12)*$C2303,0)</f>
        <v>0</v>
      </c>
      <c r="C3236" s="10"/>
    </row>
    <row r="3237" spans="1:3">
      <c r="A3237" s="21">
        <v>67</v>
      </c>
      <c r="B3237" s="6">
        <f>IF(ISNUMBER(SEARCH("D?100",'Calc1'!$B90)),'Calc1'!$D$957*'Calc1'!$B706/(1+'11'!$D$12)*$C2304,0)</f>
        <v>0</v>
      </c>
      <c r="C3237" s="10"/>
    </row>
    <row r="3238" spans="1:3">
      <c r="A3238" s="21">
        <v>68</v>
      </c>
      <c r="B3238" s="6">
        <f>IF(ISNUMBER(SEARCH("D?100",'Calc1'!$B91)),'Calc1'!$D$957*'Calc1'!$B707/(1+'11'!$D$12)*$C2305,0)</f>
        <v>0</v>
      </c>
      <c r="C3238" s="10"/>
    </row>
    <row r="3239" spans="1:3">
      <c r="A3239" s="21">
        <v>69</v>
      </c>
      <c r="B3239" s="6">
        <f>IF(ISNUMBER(SEARCH("D?100",'Calc1'!$B92)),'Calc1'!$D$957*'Calc1'!$B708/(1+'11'!$D$12)*$C2306,0)</f>
        <v>0</v>
      </c>
      <c r="C3239" s="10"/>
    </row>
    <row r="3240" spans="1:3">
      <c r="A3240" s="21">
        <v>70</v>
      </c>
      <c r="B3240" s="6">
        <f>IF(ISNUMBER(SEARCH("D?100",'Calc1'!$B93)),'Calc1'!$D$957*'Calc1'!$B709/(1+'11'!$D$12)*$C2307,0)</f>
        <v>0</v>
      </c>
      <c r="C3240" s="10"/>
    </row>
    <row r="3241" spans="1:3">
      <c r="A3241" s="21">
        <v>71</v>
      </c>
      <c r="B3241" s="6">
        <f>IF(ISNUMBER(SEARCH("D?100",'Calc1'!$B94)),'Calc1'!$D$957*'Calc1'!$B710/(1+'11'!$D$12)*$C2308,0)</f>
        <v>0</v>
      </c>
      <c r="C3241" s="10"/>
    </row>
    <row r="3242" spans="1:3">
      <c r="A3242" s="21">
        <v>72</v>
      </c>
      <c r="B3242" s="6">
        <f>IF(ISNUMBER(SEARCH("D?100",'Calc1'!$B95)),'Calc1'!$D$957*'Calc1'!$B711/(1+'11'!$D$12)*$C2309,0)</f>
        <v>0</v>
      </c>
      <c r="C3242" s="10"/>
    </row>
    <row r="3243" spans="1:3">
      <c r="A3243" s="21">
        <v>73</v>
      </c>
      <c r="B3243" s="6">
        <f>IF(ISNUMBER(SEARCH("D?100",'Calc1'!$B96)),'Calc1'!$D$957*'Calc1'!$B712/(1+'11'!$D$12)*$C2310,0)</f>
        <v>0</v>
      </c>
      <c r="C3243" s="10"/>
    </row>
    <row r="3244" spans="1:3">
      <c r="A3244" s="21">
        <v>74</v>
      </c>
      <c r="B3244" s="6">
        <f>IF(ISNUMBER(SEARCH("D?100",'Calc1'!$B97)),'Calc1'!$D$957*'Calc1'!$B713/(1+'11'!$D$12)*$C2311,0)</f>
        <v>0</v>
      </c>
      <c r="C3244" s="10"/>
    </row>
    <row r="3245" spans="1:3">
      <c r="A3245" s="21">
        <v>75</v>
      </c>
      <c r="B3245" s="6">
        <f>IF(ISNUMBER(SEARCH("D?100",'Calc1'!$B98)),'Calc1'!$D$957*'Calc1'!$B714/(1+'11'!$D$12)*$C2312,0)</f>
        <v>0</v>
      </c>
      <c r="C3245" s="10"/>
    </row>
    <row r="3246" spans="1:3">
      <c r="A3246" s="21">
        <v>76</v>
      </c>
      <c r="B3246" s="6">
        <f>IF(ISNUMBER(SEARCH("D?100",'Calc1'!$B99)),'Calc1'!$D$957*'Calc1'!$B715/(1+'11'!$D$12)*$C2313,0)</f>
        <v>0</v>
      </c>
      <c r="C3246" s="10"/>
    </row>
    <row r="3247" spans="1:3">
      <c r="A3247" s="21">
        <v>77</v>
      </c>
      <c r="B3247" s="6">
        <f>IF(ISNUMBER(SEARCH("D?100",'Calc1'!$B100)),'Calc1'!$D$957*'Calc1'!$B716/(1+'11'!$D$12)*$C2314,0)</f>
        <v>0</v>
      </c>
      <c r="C3247" s="10"/>
    </row>
    <row r="3248" spans="1:3">
      <c r="A3248" s="21">
        <v>78</v>
      </c>
      <c r="B3248" s="6">
        <f>IF(ISNUMBER(SEARCH("D?100",'Calc1'!$B101)),'Calc1'!$D$957*'Calc1'!$B717/(1+'11'!$D$12)*$C2315,0)</f>
        <v>0</v>
      </c>
      <c r="C3248" s="10"/>
    </row>
    <row r="3249" spans="1:3">
      <c r="A3249" s="21">
        <v>79</v>
      </c>
      <c r="B3249" s="6">
        <f>IF(ISNUMBER(SEARCH("D?100",'Calc1'!$B102)),'Calc1'!$D$957*'Calc1'!$B718/(1+'11'!$D$12)*$C2316,0)</f>
        <v>0</v>
      </c>
      <c r="C3249" s="10"/>
    </row>
    <row r="3250" spans="1:3">
      <c r="A3250" s="21">
        <v>80</v>
      </c>
      <c r="B3250" s="6">
        <f>IF(ISNUMBER(SEARCH("D?100",'Calc1'!$B103)),'Calc1'!$D$957*'Calc1'!$B719/(1+'11'!$D$12)*$C2317,0)</f>
        <v>0</v>
      </c>
      <c r="C3250" s="10"/>
    </row>
    <row r="3251" spans="1:3">
      <c r="A3251" s="21">
        <v>81</v>
      </c>
      <c r="B3251" s="6">
        <f>IF(ISNUMBER(SEARCH("D?100",'Calc1'!$B104)),'Calc1'!$D$957*'Calc1'!$B720/(1+'11'!$D$12)*$C2318,0)</f>
        <v>0</v>
      </c>
      <c r="C3251" s="10"/>
    </row>
    <row r="3252" spans="1:3">
      <c r="A3252" s="21">
        <v>82</v>
      </c>
      <c r="B3252" s="6">
        <f>IF(ISNUMBER(SEARCH("D?100",'Calc1'!$B105)),'Calc1'!$D$957*'Calc1'!$B721/(1+'11'!$D$12)*$C2319,0)</f>
        <v>0</v>
      </c>
      <c r="C3252" s="10"/>
    </row>
    <row r="3253" spans="1:3">
      <c r="A3253" s="21">
        <v>83</v>
      </c>
      <c r="B3253" s="6">
        <f>IF(ISNUMBER(SEARCH("D?100",'Calc1'!$B106)),'Calc1'!$D$957*'Calc1'!$B722/(1+'11'!$D$12)*$C2320,0)</f>
        <v>0</v>
      </c>
      <c r="C3253" s="10"/>
    </row>
    <row r="3254" spans="1:3">
      <c r="A3254" s="21">
        <v>84</v>
      </c>
      <c r="B3254" s="6">
        <f>IF(ISNUMBER(SEARCH("D?100",'Calc1'!$B107)),'Calc1'!$D$957*'Calc1'!$B723/(1+'11'!$D$12)*$C2321,0)</f>
        <v>0</v>
      </c>
      <c r="C3254" s="10"/>
    </row>
    <row r="3255" spans="1:3">
      <c r="A3255" s="21">
        <v>85</v>
      </c>
      <c r="B3255" s="6">
        <f>IF(ISNUMBER(SEARCH("D?100",'Calc1'!$B108)),'Calc1'!$D$957*'Calc1'!$B724/(1+'11'!$D$12)*$C2322,0)</f>
        <v>0</v>
      </c>
      <c r="C3255" s="10"/>
    </row>
    <row r="3256" spans="1:3">
      <c r="A3256" s="21">
        <v>86</v>
      </c>
      <c r="B3256" s="6">
        <f>IF(ISNUMBER(SEARCH("D?100",'Calc1'!$B109)),'Calc1'!$D$957*'Calc1'!$B725/(1+'11'!$D$12)*$C2323,0)</f>
        <v>0</v>
      </c>
      <c r="C3256" s="10"/>
    </row>
    <row r="3257" spans="1:3">
      <c r="A3257" s="21">
        <v>87</v>
      </c>
      <c r="B3257" s="6">
        <f>IF(ISNUMBER(SEARCH("D?100",'Calc1'!$B110)),'Calc1'!$D$957*'Calc1'!$B726/(1+'11'!$D$12)*$C2324,0)</f>
        <v>0</v>
      </c>
      <c r="C3257" s="10"/>
    </row>
    <row r="3258" spans="1:3">
      <c r="A3258" s="21">
        <v>88</v>
      </c>
      <c r="B3258" s="6">
        <f>IF(ISNUMBER(SEARCH("D?100",'Calc1'!$B111)),'Calc1'!$D$957*'Calc1'!$B727/(1+'11'!$D$12)*$C2325,0)</f>
        <v>0</v>
      </c>
      <c r="C3258" s="10"/>
    </row>
    <row r="3259" spans="1:3">
      <c r="A3259" s="21">
        <v>89</v>
      </c>
      <c r="B3259" s="6">
        <f>IF(ISNUMBER(SEARCH("D?100",'Calc1'!$B112)),'Calc1'!$D$957*'Calc1'!$B728/(1+'11'!$D$12)*$C2326,0)</f>
        <v>0</v>
      </c>
      <c r="C3259" s="10"/>
    </row>
    <row r="3260" spans="1:3">
      <c r="A3260" s="21">
        <v>90</v>
      </c>
      <c r="B3260" s="6">
        <f>IF(ISNUMBER(SEARCH("D?100",'Calc1'!$B113)),'Calc1'!$D$957*'Calc1'!$B729/(1+'11'!$D$12)*$C2327,0)</f>
        <v>0</v>
      </c>
      <c r="C3260" s="10"/>
    </row>
    <row r="3261" spans="1:3">
      <c r="A3261" s="21">
        <v>91</v>
      </c>
      <c r="B3261" s="6">
        <f>IF(ISNUMBER(SEARCH("D?100",'Calc1'!$B114)),'Calc1'!$D$957*'Calc1'!$B730/(1+'11'!$D$12)*$C2328,0)</f>
        <v>0</v>
      </c>
      <c r="C3261" s="10"/>
    </row>
    <row r="3262" spans="1:3">
      <c r="A3262" s="21">
        <v>92</v>
      </c>
      <c r="B3262" s="6">
        <f>IF(ISNUMBER(SEARCH("D?100",'Calc1'!$B115)),'Calc1'!$D$957*'Calc1'!$B731/(1+'11'!$D$12)*$C2329,0)</f>
        <v>0</v>
      </c>
      <c r="C3262" s="10"/>
    </row>
    <row r="3263" spans="1:3">
      <c r="A3263" s="21">
        <v>93</v>
      </c>
      <c r="B3263" s="6">
        <f>IF(ISNUMBER(SEARCH("D?100",'Calc1'!$B116)),'Calc1'!$D$957*'Calc1'!$B732/(1+'11'!$D$12)*$C2330,0)</f>
        <v>0</v>
      </c>
      <c r="C3263" s="10"/>
    </row>
    <row r="3264" spans="1:3">
      <c r="A3264" s="21">
        <v>94</v>
      </c>
      <c r="B3264" s="6">
        <f>IF(ISNUMBER(SEARCH("D?100",'Calc1'!$B117)),'Calc1'!$D$957*'Calc1'!$B733/(1+'11'!$D$12)*$C2331,0)</f>
        <v>0</v>
      </c>
      <c r="C3264" s="10"/>
    </row>
    <row r="3265" spans="1:3">
      <c r="A3265" s="21">
        <v>95</v>
      </c>
      <c r="B3265" s="6">
        <f>IF(ISNUMBER(SEARCH("D?100",'Calc1'!$B118)),'Calc1'!$D$957*'Calc1'!$B734/(1+'11'!$D$12)*$C2332,0)</f>
        <v>0</v>
      </c>
      <c r="C3265" s="10"/>
    </row>
    <row r="3266" spans="1:3">
      <c r="A3266" s="21">
        <v>96</v>
      </c>
      <c r="B3266" s="6">
        <f>IF(ISNUMBER(SEARCH("D?100",'Calc1'!$B119)),'Calc1'!$D$957*'Calc1'!$B735/(1+'11'!$D$12)*$C2333,0)</f>
        <v>0</v>
      </c>
      <c r="C3266" s="10"/>
    </row>
    <row r="3267" spans="1:3">
      <c r="A3267" s="21">
        <v>97</v>
      </c>
      <c r="B3267" s="6">
        <f>IF(ISNUMBER(SEARCH("D?100",'Calc1'!$B120)),'Calc1'!$D$957*'Calc1'!$B736/(1+'11'!$D$12)*$C2334,0)</f>
        <v>0</v>
      </c>
      <c r="C3267" s="10"/>
    </row>
    <row r="3268" spans="1:3">
      <c r="A3268" s="21">
        <v>98</v>
      </c>
      <c r="B3268" s="6">
        <f>IF(ISNUMBER(SEARCH("D?100",'Calc1'!$B121)),'Calc1'!$D$957*'Calc1'!$B737/(1+'11'!$D$12)*$C2335,0)</f>
        <v>0</v>
      </c>
      <c r="C3268" s="10"/>
    </row>
    <row r="3269" spans="1:3">
      <c r="A3269" s="21">
        <v>99</v>
      </c>
      <c r="B3269" s="6">
        <f>IF(ISNUMBER(SEARCH("D?100",'Calc1'!$B122)),'Calc1'!$D$957*'Calc1'!$B738/(1+'11'!$D$12)*$C2336,0)</f>
        <v>0</v>
      </c>
      <c r="C3269" s="10"/>
    </row>
    <row r="3270" spans="1:3">
      <c r="A3270" s="21">
        <v>100</v>
      </c>
      <c r="B3270" s="6">
        <f>IF(ISNUMBER(SEARCH("D?100",'Calc1'!$B123)),'Calc1'!$D$957*'Calc1'!$B739/(1+'11'!$D$12)*$C2337,0)</f>
        <v>0</v>
      </c>
      <c r="C3270" s="10"/>
    </row>
    <row r="3271" spans="1:3">
      <c r="A3271" s="21">
        <v>101</v>
      </c>
      <c r="B3271" s="6">
        <f>IF(ISNUMBER(SEARCH("D?100",'Calc1'!$B124)),'Calc1'!$D$957*'Calc1'!$B740/(1+'11'!$D$12)*$C2338,0)</f>
        <v>0</v>
      </c>
      <c r="C3271" s="10"/>
    </row>
    <row r="3272" spans="1:3">
      <c r="A3272" s="21">
        <v>102</v>
      </c>
      <c r="B3272" s="6">
        <f>IF(ISNUMBER(SEARCH("D?100",'Calc1'!$B125)),'Calc1'!$D$957*'Calc1'!$B741/(1+'11'!$D$12)*$C2339,0)</f>
        <v>0</v>
      </c>
      <c r="C3272" s="10"/>
    </row>
    <row r="3273" spans="1:3">
      <c r="A3273" s="21">
        <v>103</v>
      </c>
      <c r="B3273" s="6">
        <f>IF(ISNUMBER(SEARCH("D?100",'Calc1'!$B126)),'Calc1'!$D$957*'Calc1'!$B742/(1+'11'!$D$12)*$C2340,0)</f>
        <v>0</v>
      </c>
      <c r="C3273" s="10"/>
    </row>
    <row r="3274" spans="1:3">
      <c r="A3274" s="21">
        <v>104</v>
      </c>
      <c r="B3274" s="6">
        <f>IF(ISNUMBER(SEARCH("D?100",'Calc1'!$B127)),'Calc1'!$D$957*'Calc1'!$B743/(1+'11'!$D$12)*$C2341,0)</f>
        <v>0</v>
      </c>
      <c r="C3274" s="10"/>
    </row>
    <row r="3275" spans="1:3">
      <c r="A3275" s="21">
        <v>105</v>
      </c>
      <c r="B3275" s="6">
        <f>IF(ISNUMBER(SEARCH("D?100",'Calc1'!$B128)),'Calc1'!$D$957*'Calc1'!$B744/(1+'11'!$D$12)*$C2342,0)</f>
        <v>0</v>
      </c>
      <c r="C3275" s="10"/>
    </row>
    <row r="3276" spans="1:3">
      <c r="A3276" s="21">
        <v>106</v>
      </c>
      <c r="B3276" s="6">
        <f>IF(ISNUMBER(SEARCH("D?100",'Calc1'!$B129)),'Calc1'!$D$957*'Calc1'!$B745/(1+'11'!$D$12)*$C2343,0)</f>
        <v>0</v>
      </c>
      <c r="C3276" s="10"/>
    </row>
    <row r="3277" spans="1:3">
      <c r="A3277" s="21">
        <v>107</v>
      </c>
      <c r="B3277" s="6">
        <f>IF(ISNUMBER(SEARCH("D?100",'Calc1'!$B130)),'Calc1'!$D$957*'Calc1'!$B746/(1+'11'!$D$12)*$C2344,0)</f>
        <v>0</v>
      </c>
      <c r="C3277" s="10"/>
    </row>
    <row r="3278" spans="1:3">
      <c r="A3278" s="21">
        <v>108</v>
      </c>
      <c r="B3278" s="6">
        <f>IF(ISNUMBER(SEARCH("D?100",'Calc1'!$B131)),'Calc1'!$D$957*'Calc1'!$B747/(1+'11'!$D$12)*$C2345,0)</f>
        <v>0</v>
      </c>
      <c r="C3278" s="10"/>
    </row>
    <row r="3279" spans="1:3">
      <c r="A3279" s="21">
        <v>109</v>
      </c>
      <c r="B3279" s="6">
        <f>IF(ISNUMBER(SEARCH("D?100",'Calc1'!$B132)),'Calc1'!$D$957*'Calc1'!$B748/(1+'11'!$D$12)*$C2346,0)</f>
        <v>0</v>
      </c>
      <c r="C3279" s="10"/>
    </row>
    <row r="3280" spans="1:3">
      <c r="A3280" s="21">
        <v>110</v>
      </c>
      <c r="B3280" s="6">
        <f>IF(ISNUMBER(SEARCH("D?100",'Calc1'!$B133)),'Calc1'!$D$957*'Calc1'!$B749/(1+'11'!$D$12)*$C2347,0)</f>
        <v>0</v>
      </c>
      <c r="C3280" s="10"/>
    </row>
    <row r="3281" spans="1:3">
      <c r="A3281" s="21">
        <v>111</v>
      </c>
      <c r="B3281" s="6">
        <f>IF(ISNUMBER(SEARCH("D?100",'Calc1'!$B134)),'Calc1'!$D$957*'Calc1'!$B750/(1+'11'!$D$12)*$C2348,0)</f>
        <v>0</v>
      </c>
      <c r="C3281" s="10"/>
    </row>
    <row r="3282" spans="1:3">
      <c r="A3282" s="21">
        <v>112</v>
      </c>
      <c r="B3282" s="6">
        <f>IF(ISNUMBER(SEARCH("D?100",'Calc1'!$B135)),'Calc1'!$D$957*'Calc1'!$B751/(1+'11'!$D$12)*$C2349,0)</f>
        <v>0</v>
      </c>
      <c r="C3282" s="10"/>
    </row>
    <row r="3283" spans="1:3">
      <c r="A3283" s="21">
        <v>113</v>
      </c>
      <c r="B3283" s="6">
        <f>IF(ISNUMBER(SEARCH("D?100",'Calc1'!$B136)),'Calc1'!$D$957*'Calc1'!$B752/(1+'11'!$D$12)*$C2350,0)</f>
        <v>0</v>
      </c>
      <c r="C3283" s="10"/>
    </row>
    <row r="3284" spans="1:3">
      <c r="A3284" s="21">
        <v>114</v>
      </c>
      <c r="B3284" s="6">
        <f>IF(ISNUMBER(SEARCH("D?100",'Calc1'!$B137)),'Calc1'!$D$957*'Calc1'!$B753/(1+'11'!$D$12)*$C2351,0)</f>
        <v>0</v>
      </c>
      <c r="C3284" s="10"/>
    </row>
    <row r="3285" spans="1:3">
      <c r="A3285" s="21">
        <v>115</v>
      </c>
      <c r="B3285" s="6">
        <f>IF(ISNUMBER(SEARCH("D?100",'Calc1'!$B138)),'Calc1'!$D$957*'Calc1'!$B754/(1+'11'!$D$12)*$C2352,0)</f>
        <v>0</v>
      </c>
      <c r="C3285" s="10"/>
    </row>
    <row r="3286" spans="1:3">
      <c r="A3286" s="21">
        <v>116</v>
      </c>
      <c r="B3286" s="6">
        <f>IF(ISNUMBER(SEARCH("D?100",'Calc1'!$B139)),'Calc1'!$D$957*'Calc1'!$B755/(1+'11'!$D$12)*$C2353,0)</f>
        <v>0</v>
      </c>
      <c r="C3286" s="10"/>
    </row>
    <row r="3287" spans="1:3">
      <c r="A3287" s="21">
        <v>117</v>
      </c>
      <c r="B3287" s="6">
        <f>IF(ISNUMBER(SEARCH("D?100",'Calc1'!$B140)),'Calc1'!$D$957*'Calc1'!$B756/(1+'11'!$D$12)*$C2354,0)</f>
        <v>0</v>
      </c>
      <c r="C3287" s="10"/>
    </row>
    <row r="3288" spans="1:3">
      <c r="A3288" s="21">
        <v>118</v>
      </c>
      <c r="B3288" s="6">
        <f>IF(ISNUMBER(SEARCH("D?100",'Calc1'!$B141)),'Calc1'!$D$957*'Calc1'!$B757/(1+'11'!$D$12)*$C2355,0)</f>
        <v>0</v>
      </c>
      <c r="C3288" s="10"/>
    </row>
    <row r="3289" spans="1:3">
      <c r="A3289" s="21">
        <v>119</v>
      </c>
      <c r="B3289" s="6">
        <f>IF(ISNUMBER(SEARCH("D?100",'Calc1'!$B142)),'Calc1'!$D$957*'Calc1'!$B758/(1+'11'!$D$12)*$C2356,0)</f>
        <v>0</v>
      </c>
      <c r="C3289" s="10"/>
    </row>
    <row r="3290" spans="1:3">
      <c r="A3290" s="21">
        <v>120</v>
      </c>
      <c r="B3290" s="6">
        <f>IF(ISNUMBER(SEARCH("D?100",'Calc1'!$B143)),'Calc1'!$D$957*'Calc1'!$B759/(1+'11'!$D$12)*$C2357,0)</f>
        <v>0</v>
      </c>
      <c r="C3290" s="10"/>
    </row>
    <row r="3291" spans="1:3">
      <c r="A3291" s="21">
        <v>121</v>
      </c>
      <c r="B3291" s="6">
        <f>IF(ISNUMBER(SEARCH("D?100",'Calc1'!$B144)),'Calc1'!$D$957*'Calc1'!$B760/(1+'11'!$D$12)*$C2358,0)</f>
        <v>0</v>
      </c>
      <c r="C3291" s="10"/>
    </row>
    <row r="3292" spans="1:3">
      <c r="A3292" s="21">
        <v>122</v>
      </c>
      <c r="B3292" s="6">
        <f>IF(ISNUMBER(SEARCH("D?100",'Calc1'!$B145)),'Calc1'!$D$957*'Calc1'!$B761/(1+'11'!$D$12)*$C2359,0)</f>
        <v>0</v>
      </c>
      <c r="C3292" s="10"/>
    </row>
    <row r="3293" spans="1:3">
      <c r="A3293" s="21">
        <v>123</v>
      </c>
      <c r="B3293" s="6">
        <f>IF(ISNUMBER(SEARCH("D?100",'Calc1'!$B146)),'Calc1'!$D$957*'Calc1'!$B762/(1+'11'!$D$12)*$C2360,0)</f>
        <v>0</v>
      </c>
      <c r="C3293" s="10"/>
    </row>
    <row r="3294" spans="1:3">
      <c r="A3294" s="21">
        <v>124</v>
      </c>
      <c r="B3294" s="6">
        <f>IF(ISNUMBER(SEARCH("D?100",'Calc1'!$B147)),'Calc1'!$D$957*'Calc1'!$B763/(1+'11'!$D$12)*$C2361,0)</f>
        <v>0</v>
      </c>
      <c r="C3294" s="10"/>
    </row>
    <row r="3295" spans="1:3">
      <c r="A3295" s="21">
        <v>125</v>
      </c>
      <c r="B3295" s="6">
        <f>IF(ISNUMBER(SEARCH("D?100",'Calc1'!$B148)),'Calc1'!$D$957*'Calc1'!$B764/(1+'11'!$D$12)*$C2362,0)</f>
        <v>0</v>
      </c>
      <c r="C3295" s="10"/>
    </row>
    <row r="3296" spans="1:3">
      <c r="A3296" s="21">
        <v>126</v>
      </c>
      <c r="B3296" s="6">
        <f>IF(ISNUMBER(SEARCH("D?100",'Calc1'!$B149)),'Calc1'!$D$957*'Calc1'!$B765/(1+'11'!$D$12)*$C2363,0)</f>
        <v>0</v>
      </c>
      <c r="C3296" s="10"/>
    </row>
    <row r="3297" spans="1:3">
      <c r="A3297" s="21">
        <v>127</v>
      </c>
      <c r="B3297" s="6">
        <f>IF(ISNUMBER(SEARCH("D?100",'Calc1'!$B150)),'Calc1'!$D$957*'Calc1'!$B766/(1+'11'!$D$12)*$C2364,0)</f>
        <v>0</v>
      </c>
      <c r="C3297" s="10"/>
    </row>
    <row r="3298" spans="1:3">
      <c r="A3298" s="21">
        <v>128</v>
      </c>
      <c r="B3298" s="6">
        <f>IF(ISNUMBER(SEARCH("D?100",'Calc1'!$B151)),'Calc1'!$D$957*'Calc1'!$B767/(1+'11'!$D$12)*$C2365,0)</f>
        <v>0</v>
      </c>
      <c r="C3298" s="10"/>
    </row>
    <row r="3299" spans="1:3">
      <c r="A3299" s="21">
        <v>129</v>
      </c>
      <c r="B3299" s="6">
        <f>IF(ISNUMBER(SEARCH("D?100",'Calc1'!$B152)),'Calc1'!$D$957*'Calc1'!$B768/(1+'11'!$D$12)*$C2366,0)</f>
        <v>0</v>
      </c>
      <c r="C3299" s="10"/>
    </row>
    <row r="3300" spans="1:3">
      <c r="A3300" s="21">
        <v>130</v>
      </c>
      <c r="B3300" s="6">
        <f>IF(ISNUMBER(SEARCH("D?100",'Calc1'!$B153)),'Calc1'!$D$957*'Calc1'!$B769/(1+'11'!$D$12)*$C2367,0)</f>
        <v>0</v>
      </c>
      <c r="C3300" s="10"/>
    </row>
    <row r="3301" spans="1:3">
      <c r="A3301" s="21">
        <v>131</v>
      </c>
      <c r="B3301" s="6">
        <f>IF(ISNUMBER(SEARCH("D?100",'Calc1'!$B154)),'Calc1'!$D$957*'Calc1'!$B770/(1+'11'!$D$12)*$C2368,0)</f>
        <v>0</v>
      </c>
      <c r="C3301" s="10"/>
    </row>
    <row r="3302" spans="1:3">
      <c r="A3302" s="21">
        <v>132</v>
      </c>
      <c r="B3302" s="6">
        <f>IF(ISNUMBER(SEARCH("D?100",'Calc1'!$B155)),'Calc1'!$D$957*'Calc1'!$B771/(1+'11'!$D$12)*$C2369,0)</f>
        <v>0</v>
      </c>
      <c r="C3302" s="10"/>
    </row>
    <row r="3303" spans="1:3">
      <c r="A3303" s="21">
        <v>133</v>
      </c>
      <c r="B3303" s="6">
        <f>IF(ISNUMBER(SEARCH("D?100",'Calc1'!$B156)),'Calc1'!$D$957*'Calc1'!$B772/(1+'11'!$D$12)*$C2370,0)</f>
        <v>0</v>
      </c>
      <c r="C3303" s="10"/>
    </row>
    <row r="3304" spans="1:3">
      <c r="A3304" s="21">
        <v>134</v>
      </c>
      <c r="B3304" s="6">
        <f>IF(ISNUMBER(SEARCH("D?100",'Calc1'!$B157)),'Calc1'!$D$957*'Calc1'!$B773/(1+'11'!$D$12)*$C2371,0)</f>
        <v>0</v>
      </c>
      <c r="C3304" s="10"/>
    </row>
    <row r="3305" spans="1:3">
      <c r="A3305" s="21">
        <v>135</v>
      </c>
      <c r="B3305" s="6">
        <f>IF(ISNUMBER(SEARCH("D?100",'Calc1'!$B158)),'Calc1'!$D$957*'Calc1'!$B774/(1+'11'!$D$12)*$C2372,0)</f>
        <v>0</v>
      </c>
      <c r="C3305" s="10"/>
    </row>
    <row r="3306" spans="1:3">
      <c r="A3306" s="21">
        <v>136</v>
      </c>
      <c r="B3306" s="6">
        <f>IF(ISNUMBER(SEARCH("D?100",'Calc1'!$B159)),'Calc1'!$D$957*'Calc1'!$B775/(1+'11'!$D$12)*$C2373,0)</f>
        <v>0</v>
      </c>
      <c r="C3306" s="10"/>
    </row>
    <row r="3307" spans="1:3">
      <c r="A3307" s="21">
        <v>137</v>
      </c>
      <c r="B3307" s="6">
        <f>IF(ISNUMBER(SEARCH("D?100",'Calc1'!$B160)),'Calc1'!$D$957*'Calc1'!$B776/(1+'11'!$D$12)*$C2374,0)</f>
        <v>0</v>
      </c>
      <c r="C3307" s="10"/>
    </row>
    <row r="3308" spans="1:3">
      <c r="A3308" s="21">
        <v>138</v>
      </c>
      <c r="B3308" s="6">
        <f>IF(ISNUMBER(SEARCH("D?100",'Calc1'!$B161)),'Calc1'!$D$957*'Calc1'!$B777/(1+'11'!$D$12)*$C2375,0)</f>
        <v>0</v>
      </c>
      <c r="C3308" s="10"/>
    </row>
    <row r="3309" spans="1:3">
      <c r="A3309" s="21">
        <v>139</v>
      </c>
      <c r="B3309" s="6">
        <f>IF(ISNUMBER(SEARCH("D?100",'Calc1'!$B162)),'Calc1'!$D$957*'Calc1'!$B778/(1+'11'!$D$12)*$C2376,0)</f>
        <v>0</v>
      </c>
      <c r="C3309" s="10"/>
    </row>
    <row r="3310" spans="1:3">
      <c r="A3310" s="21">
        <v>140</v>
      </c>
      <c r="B3310" s="6">
        <f>IF(ISNUMBER(SEARCH("D?100",'Calc1'!$B163)),'Calc1'!$D$957*'Calc1'!$B779/(1+'11'!$D$12)*$C2377,0)</f>
        <v>0</v>
      </c>
      <c r="C3310" s="10"/>
    </row>
    <row r="3311" spans="1:3">
      <c r="A3311" s="21">
        <v>141</v>
      </c>
      <c r="B3311" s="6">
        <f>IF(ISNUMBER(SEARCH("D?100",'Calc1'!$B164)),'Calc1'!$D$957*'Calc1'!$B780/(1+'11'!$D$12)*$C2378,0)</f>
        <v>0</v>
      </c>
      <c r="C3311" s="10"/>
    </row>
    <row r="3312" spans="1:3">
      <c r="A3312" s="21">
        <v>142</v>
      </c>
      <c r="B3312" s="6">
        <f>IF(ISNUMBER(SEARCH("D?100",'Calc1'!$B165)),'Calc1'!$D$957*'Calc1'!$B781/(1+'11'!$D$12)*$C2379,0)</f>
        <v>0</v>
      </c>
      <c r="C3312" s="10"/>
    </row>
    <row r="3313" spans="1:3">
      <c r="A3313" s="21">
        <v>143</v>
      </c>
      <c r="B3313" s="6">
        <f>IF(ISNUMBER(SEARCH("D?100",'Calc1'!$B166)),'Calc1'!$D$957*'Calc1'!$B782/(1+'11'!$D$12)*$C2380,0)</f>
        <v>0</v>
      </c>
      <c r="C3313" s="10"/>
    </row>
    <row r="3314" spans="1:3">
      <c r="A3314" s="21">
        <v>144</v>
      </c>
      <c r="B3314" s="6">
        <f>IF(ISNUMBER(SEARCH("D?100",'Calc1'!$B167)),'Calc1'!$D$957*'Calc1'!$B783/(1+'11'!$D$12)*$C2381,0)</f>
        <v>0</v>
      </c>
      <c r="C3314" s="10"/>
    </row>
    <row r="3315" spans="1:3">
      <c r="A3315" s="21">
        <v>145</v>
      </c>
      <c r="B3315" s="6">
        <f>IF(ISNUMBER(SEARCH("D?100",'Calc1'!$B168)),'Calc1'!$D$957*'Calc1'!$B784/(1+'11'!$D$12)*$C2382,0)</f>
        <v>0</v>
      </c>
      <c r="C3315" s="10"/>
    </row>
    <row r="3316" spans="1:3">
      <c r="A3316" s="21">
        <v>146</v>
      </c>
      <c r="B3316" s="6">
        <f>IF(ISNUMBER(SEARCH("D?100",'Calc1'!$B169)),'Calc1'!$D$957*'Calc1'!$B785/(1+'11'!$D$12)*$C2383,0)</f>
        <v>0</v>
      </c>
      <c r="C3316" s="10"/>
    </row>
    <row r="3317" spans="1:3">
      <c r="A3317" s="21">
        <v>147</v>
      </c>
      <c r="B3317" s="6">
        <f>IF(ISNUMBER(SEARCH("D?100",'Calc1'!$B170)),'Calc1'!$D$957*'Calc1'!$B786/(1+'11'!$D$12)*$C2384,0)</f>
        <v>0</v>
      </c>
      <c r="C3317" s="10"/>
    </row>
    <row r="3318" spans="1:3">
      <c r="A3318" s="21">
        <v>148</v>
      </c>
      <c r="B3318" s="6">
        <f>IF(ISNUMBER(SEARCH("D?100",'Calc1'!$B171)),'Calc1'!$D$957*'Calc1'!$B787/(1+'11'!$D$12)*$C2385,0)</f>
        <v>0</v>
      </c>
      <c r="C3318" s="10"/>
    </row>
    <row r="3319" spans="1:3">
      <c r="A3319" s="21">
        <v>149</v>
      </c>
      <c r="B3319" s="6">
        <f>IF(ISNUMBER(SEARCH("D?100",'Calc1'!$B172)),'Calc1'!$D$957*'Calc1'!$B788/(1+'11'!$D$12)*$C2386,0)</f>
        <v>0</v>
      </c>
      <c r="C3319" s="10"/>
    </row>
    <row r="3320" spans="1:3">
      <c r="A3320" s="21">
        <v>150</v>
      </c>
      <c r="B3320" s="6">
        <f>IF(ISNUMBER(SEARCH("D?100",'Calc1'!$B173)),'Calc1'!$D$957*'Calc1'!$B789/(1+'11'!$D$12)*$C2387,0)</f>
        <v>0</v>
      </c>
      <c r="C3320" s="10"/>
    </row>
    <row r="3321" spans="1:3">
      <c r="A3321" s="21">
        <v>151</v>
      </c>
      <c r="B3321" s="6">
        <f>IF(ISNUMBER(SEARCH("D?100",'Calc1'!$B174)),'Calc1'!$D$957*'Calc1'!$B790/(1+'11'!$D$12)*$C2388,0)</f>
        <v>0</v>
      </c>
      <c r="C3321" s="10"/>
    </row>
    <row r="3322" spans="1:3">
      <c r="A3322" s="21">
        <v>152</v>
      </c>
      <c r="B3322" s="6">
        <f>IF(ISNUMBER(SEARCH("D?100",'Calc1'!$B175)),'Calc1'!$D$957*'Calc1'!$B791/(1+'11'!$D$12)*$C2389,0)</f>
        <v>0</v>
      </c>
      <c r="C3322" s="10"/>
    </row>
    <row r="3323" spans="1:3">
      <c r="A3323" s="21">
        <v>153</v>
      </c>
      <c r="B3323" s="6">
        <f>IF(ISNUMBER(SEARCH("D?100",'Calc1'!$B176)),'Calc1'!$D$957*'Calc1'!$B792/(1+'11'!$D$12)*$C2390,0)</f>
        <v>0</v>
      </c>
      <c r="C3323" s="10"/>
    </row>
    <row r="3324" spans="1:3">
      <c r="A3324" s="21">
        <v>154</v>
      </c>
      <c r="B3324" s="6">
        <f>IF(ISNUMBER(SEARCH("D?100",'Calc1'!$B177)),'Calc1'!$D$957*'Calc1'!$B793/(1+'11'!$D$12)*$C2391,0)</f>
        <v>0</v>
      </c>
      <c r="C3324" s="10"/>
    </row>
    <row r="3325" spans="1:3">
      <c r="A3325" s="21">
        <v>155</v>
      </c>
      <c r="B3325" s="6">
        <f>IF(ISNUMBER(SEARCH("D?100",'Calc1'!$B178)),'Calc1'!$D$957*'Calc1'!$B794/(1+'11'!$D$12)*$C2392,0)</f>
        <v>0</v>
      </c>
      <c r="C3325" s="10"/>
    </row>
    <row r="3326" spans="1:3">
      <c r="A3326" s="21">
        <v>156</v>
      </c>
      <c r="B3326" s="6">
        <f>IF(ISNUMBER(SEARCH("D?100",'Calc1'!$B179)),'Calc1'!$D$957*'Calc1'!$B795/(1+'11'!$D$12)*$C2393,0)</f>
        <v>0</v>
      </c>
      <c r="C3326" s="10"/>
    </row>
    <row r="3327" spans="1:3">
      <c r="A3327" s="21">
        <v>157</v>
      </c>
      <c r="B3327" s="6">
        <f>IF(ISNUMBER(SEARCH("D?100",'Calc1'!$B180)),'Calc1'!$D$957*'Calc1'!$B796/(1+'11'!$D$12)*$C2394,0)</f>
        <v>0</v>
      </c>
      <c r="C3327" s="10"/>
    </row>
    <row r="3328" spans="1:3">
      <c r="A3328" s="21">
        <v>158</v>
      </c>
      <c r="B3328" s="6">
        <f>IF(ISNUMBER(SEARCH("D?100",'Calc1'!$B181)),'Calc1'!$D$957*'Calc1'!$B797/(1+'11'!$D$12)*$C2395,0)</f>
        <v>0</v>
      </c>
      <c r="C3328" s="10"/>
    </row>
    <row r="3329" spans="1:3">
      <c r="A3329" s="21">
        <v>159</v>
      </c>
      <c r="B3329" s="6">
        <f>IF(ISNUMBER(SEARCH("D?100",'Calc1'!$B182)),'Calc1'!$D$957*'Calc1'!$B798/(1+'11'!$D$12)*$C2396,0)</f>
        <v>0</v>
      </c>
      <c r="C3329" s="10"/>
    </row>
    <row r="3330" spans="1:3">
      <c r="A3330" s="21">
        <v>160</v>
      </c>
      <c r="B3330" s="6">
        <f>IF(ISNUMBER(SEARCH("D?100",'Calc1'!$B183)),'Calc1'!$D$957*'Calc1'!$B799/(1+'11'!$D$12)*$C2397,0)</f>
        <v>0</v>
      </c>
      <c r="C3330" s="10"/>
    </row>
    <row r="3331" spans="1:3">
      <c r="A3331" s="21">
        <v>161</v>
      </c>
      <c r="B3331" s="6">
        <f>IF(ISNUMBER(SEARCH("D?100",'Calc1'!$B184)),'Calc1'!$D$957*'Calc1'!$B800/(1+'11'!$D$12)*$C2398,0)</f>
        <v>0</v>
      </c>
      <c r="C3331" s="10"/>
    </row>
    <row r="3332" spans="1:3">
      <c r="A3332" s="21">
        <v>162</v>
      </c>
      <c r="B3332" s="6">
        <f>IF(ISNUMBER(SEARCH("D?100",'Calc1'!$B185)),'Calc1'!$D$957*'Calc1'!$B801/(1+'11'!$D$12)*$C2399,0)</f>
        <v>0</v>
      </c>
      <c r="C3332" s="10"/>
    </row>
    <row r="3333" spans="1:3">
      <c r="A3333" s="21">
        <v>163</v>
      </c>
      <c r="B3333" s="6">
        <f>IF(ISNUMBER(SEARCH("D?100",'Calc1'!$B186)),'Calc1'!$D$957*'Calc1'!$B802/(1+'11'!$D$12)*$C2400,0)</f>
        <v>0</v>
      </c>
      <c r="C3333" s="10"/>
    </row>
    <row r="3334" spans="1:3">
      <c r="A3334" s="21">
        <v>164</v>
      </c>
      <c r="B3334" s="6">
        <f>IF(ISNUMBER(SEARCH("D?100",'Calc1'!$B187)),'Calc1'!$D$957*'Calc1'!$B803/(1+'11'!$D$12)*$C2401,0)</f>
        <v>0</v>
      </c>
      <c r="C3334" s="10"/>
    </row>
    <row r="3335" spans="1:3">
      <c r="A3335" s="21">
        <v>165</v>
      </c>
      <c r="B3335" s="6">
        <f>IF(ISNUMBER(SEARCH("D?100",'Calc1'!$B188)),'Calc1'!$D$957*'Calc1'!$B804/(1+'11'!$D$12)*$C2402,0)</f>
        <v>0</v>
      </c>
      <c r="C3335" s="10"/>
    </row>
    <row r="3336" spans="1:3">
      <c r="A3336" s="21">
        <v>166</v>
      </c>
      <c r="B3336" s="6">
        <f>IF(ISNUMBER(SEARCH("D?100",'Calc1'!$B189)),'Calc1'!$D$957*'Calc1'!$B805/(1+'11'!$D$12)*$C2403,0)</f>
        <v>0</v>
      </c>
      <c r="C3336" s="10"/>
    </row>
    <row r="3337" spans="1:3">
      <c r="A3337" s="21">
        <v>167</v>
      </c>
      <c r="B3337" s="6">
        <f>IF(ISNUMBER(SEARCH("D?100",'Calc1'!$B190)),'Calc1'!$D$957*'Calc1'!$B806/(1+'11'!$D$12)*$C2404,0)</f>
        <v>0</v>
      </c>
      <c r="C3337" s="10"/>
    </row>
    <row r="3338" spans="1:3">
      <c r="A3338" s="21">
        <v>168</v>
      </c>
      <c r="B3338" s="6">
        <f>IF(ISNUMBER(SEARCH("D?100",'Calc1'!$B191)),'Calc1'!$D$957*'Calc1'!$B807/(1+'11'!$D$12)*$C2405,0)</f>
        <v>0</v>
      </c>
      <c r="C3338" s="10"/>
    </row>
    <row r="3339" spans="1:3">
      <c r="A3339" s="21">
        <v>169</v>
      </c>
      <c r="B3339" s="6">
        <f>IF(ISNUMBER(SEARCH("D?100",'Calc1'!$B192)),'Calc1'!$D$957*'Calc1'!$B808/(1+'11'!$D$12)*$C2406,0)</f>
        <v>0</v>
      </c>
      <c r="C3339" s="10"/>
    </row>
    <row r="3340" spans="1:3">
      <c r="A3340" s="21">
        <v>170</v>
      </c>
      <c r="B3340" s="6">
        <f>IF(ISNUMBER(SEARCH("D?100",'Calc1'!$B193)),'Calc1'!$D$957*'Calc1'!$B809/(1+'11'!$D$12)*$C2407,0)</f>
        <v>0</v>
      </c>
      <c r="C3340" s="10"/>
    </row>
    <row r="3341" spans="1:3">
      <c r="A3341" s="21">
        <v>171</v>
      </c>
      <c r="B3341" s="6">
        <f>IF(ISNUMBER(SEARCH("D?100",'Calc1'!$B194)),'Calc1'!$D$957*'Calc1'!$B810/(1+'11'!$D$12)*$C2408,0)</f>
        <v>0</v>
      </c>
      <c r="C3341" s="10"/>
    </row>
    <row r="3342" spans="1:3">
      <c r="A3342" s="21">
        <v>172</v>
      </c>
      <c r="B3342" s="6">
        <f>IF(ISNUMBER(SEARCH("D?100",'Calc1'!$B195)),'Calc1'!$D$957*'Calc1'!$B811/(1+'11'!$D$12)*$C2409,0)</f>
        <v>0</v>
      </c>
      <c r="C3342" s="10"/>
    </row>
    <row r="3343" spans="1:3">
      <c r="A3343" s="21">
        <v>173</v>
      </c>
      <c r="B3343" s="6">
        <f>IF(ISNUMBER(SEARCH("D?100",'Calc1'!$B196)),'Calc1'!$D$957*'Calc1'!$B812/(1+'11'!$D$12)*$C2410,0)</f>
        <v>0</v>
      </c>
      <c r="C3343" s="10"/>
    </row>
    <row r="3344" spans="1:3">
      <c r="A3344" s="21">
        <v>174</v>
      </c>
      <c r="B3344" s="6">
        <f>IF(ISNUMBER(SEARCH("D?100",'Calc1'!$B197)),'Calc1'!$D$957*'Calc1'!$B813/(1+'11'!$D$12)*$C2411,0)</f>
        <v>0</v>
      </c>
      <c r="C3344" s="10"/>
    </row>
    <row r="3345" spans="1:3">
      <c r="A3345" s="21">
        <v>175</v>
      </c>
      <c r="B3345" s="6">
        <f>IF(ISNUMBER(SEARCH("D?100",'Calc1'!$B198)),'Calc1'!$D$957*'Calc1'!$B814/(1+'11'!$D$12)*$C2412,0)</f>
        <v>0</v>
      </c>
      <c r="C3345" s="10"/>
    </row>
    <row r="3346" spans="1:3">
      <c r="A3346" s="21">
        <v>176</v>
      </c>
      <c r="B3346" s="6">
        <f>IF(ISNUMBER(SEARCH("D?100",'Calc1'!$B199)),'Calc1'!$D$957*'Calc1'!$B815/(1+'11'!$D$12)*$C2413,0)</f>
        <v>0</v>
      </c>
      <c r="C3346" s="10"/>
    </row>
    <row r="3347" spans="1:3">
      <c r="A3347" s="21">
        <v>177</v>
      </c>
      <c r="B3347" s="6">
        <f>IF(ISNUMBER(SEARCH("D?100",'Calc1'!$B200)),'Calc1'!$D$957*'Calc1'!$B816/(1+'11'!$D$12)*$C2414,0)</f>
        <v>0</v>
      </c>
      <c r="C3347" s="10"/>
    </row>
    <row r="3348" spans="1:3">
      <c r="A3348" s="21">
        <v>178</v>
      </c>
      <c r="B3348" s="6">
        <f>IF(ISNUMBER(SEARCH("D?100",'Calc1'!$B201)),'Calc1'!$D$957*'Calc1'!$B817/(1+'11'!$D$12)*$C2415,0)</f>
        <v>0</v>
      </c>
      <c r="C3348" s="10"/>
    </row>
    <row r="3349" spans="1:3">
      <c r="A3349" s="21">
        <v>179</v>
      </c>
      <c r="B3349" s="6">
        <f>IF(ISNUMBER(SEARCH("D?100",'Calc1'!$B202)),'Calc1'!$D$957*'Calc1'!$B818/(1+'11'!$D$12)*$C2416,0)</f>
        <v>0</v>
      </c>
      <c r="C3349" s="10"/>
    </row>
    <row r="3350" spans="1:3">
      <c r="A3350" s="21">
        <v>180</v>
      </c>
      <c r="B3350" s="6">
        <f>IF(ISNUMBER(SEARCH("D?100",'Calc1'!$B203)),'Calc1'!$D$957*'Calc1'!$B819/(1+'11'!$D$12)*$C2417,0)</f>
        <v>0</v>
      </c>
      <c r="C3350" s="10"/>
    </row>
    <row r="3351" spans="1:3">
      <c r="A3351" s="21">
        <v>181</v>
      </c>
      <c r="B3351" s="6">
        <f>IF(ISNUMBER(SEARCH("D?100",'Calc1'!$B204)),'Calc1'!$D$957*'Calc1'!$B820/(1+'11'!$D$12)*$C2418,0)</f>
        <v>0</v>
      </c>
      <c r="C3351" s="10"/>
    </row>
    <row r="3352" spans="1:3">
      <c r="A3352" s="21">
        <v>182</v>
      </c>
      <c r="B3352" s="6">
        <f>IF(ISNUMBER(SEARCH("D?100",'Calc1'!$B205)),'Calc1'!$D$957*'Calc1'!$B821/(1+'11'!$D$12)*$C2419,0)</f>
        <v>0</v>
      </c>
      <c r="C3352" s="10"/>
    </row>
    <row r="3353" spans="1:3">
      <c r="A3353" s="21">
        <v>183</v>
      </c>
      <c r="B3353" s="6">
        <f>IF(ISNUMBER(SEARCH("D?100",'Calc1'!$B206)),'Calc1'!$D$957*'Calc1'!$B822/(1+'11'!$D$12)*$C2420,0)</f>
        <v>0</v>
      </c>
      <c r="C3353" s="10"/>
    </row>
    <row r="3354" spans="1:3">
      <c r="A3354" s="21">
        <v>184</v>
      </c>
      <c r="B3354" s="6">
        <f>IF(ISNUMBER(SEARCH("D?100",'Calc1'!$B207)),'Calc1'!$D$957*'Calc1'!$B823/(1+'11'!$D$12)*$C2421,0)</f>
        <v>0</v>
      </c>
      <c r="C3354" s="10"/>
    </row>
    <row r="3355" spans="1:3">
      <c r="A3355" s="21">
        <v>185</v>
      </c>
      <c r="B3355" s="6">
        <f>IF(ISNUMBER(SEARCH("D?100",'Calc1'!$B208)),'Calc1'!$D$957*'Calc1'!$B824/(1+'11'!$D$12)*$C2422,0)</f>
        <v>0</v>
      </c>
      <c r="C3355" s="10"/>
    </row>
    <row r="3356" spans="1:3">
      <c r="A3356" s="21">
        <v>186</v>
      </c>
      <c r="B3356" s="6">
        <f>IF(ISNUMBER(SEARCH("D?100",'Calc1'!$B209)),'Calc1'!$D$957*'Calc1'!$B825/(1+'11'!$D$12)*$C2423,0)</f>
        <v>0</v>
      </c>
      <c r="C3356" s="10"/>
    </row>
    <row r="3357" spans="1:3">
      <c r="A3357" s="21">
        <v>187</v>
      </c>
      <c r="B3357" s="6">
        <f>IF(ISNUMBER(SEARCH("D?100",'Calc1'!$B210)),'Calc1'!$D$957*'Calc1'!$B826/(1+'11'!$D$12)*$C2424,0)</f>
        <v>0</v>
      </c>
      <c r="C3357" s="10"/>
    </row>
    <row r="3358" spans="1:3">
      <c r="A3358" s="21">
        <v>188</v>
      </c>
      <c r="B3358" s="6">
        <f>IF(ISNUMBER(SEARCH("D?100",'Calc1'!$B211)),'Calc1'!$D$957*'Calc1'!$B827/(1+'11'!$D$12)*$C2425,0)</f>
        <v>0</v>
      </c>
      <c r="C3358" s="10"/>
    </row>
    <row r="3359" spans="1:3">
      <c r="A3359" s="21">
        <v>189</v>
      </c>
      <c r="B3359" s="6">
        <f>IF(ISNUMBER(SEARCH("D?100",'Calc1'!$B212)),'Calc1'!$D$957*'Calc1'!$B828/(1+'11'!$D$12)*$C2426,0)</f>
        <v>0</v>
      </c>
      <c r="C3359" s="10"/>
    </row>
    <row r="3360" spans="1:3">
      <c r="A3360" s="21">
        <v>190</v>
      </c>
      <c r="B3360" s="6">
        <f>IF(ISNUMBER(SEARCH("D?100",'Calc1'!$B213)),'Calc1'!$D$957*'Calc1'!$B829/(1+'11'!$D$12)*$C2427,0)</f>
        <v>0</v>
      </c>
      <c r="C3360" s="10"/>
    </row>
    <row r="3361" spans="1:3">
      <c r="A3361" s="21">
        <v>191</v>
      </c>
      <c r="B3361" s="6">
        <f>IF(ISNUMBER(SEARCH("D?100",'Calc1'!$B214)),'Calc1'!$D$957*'Calc1'!$B830/(1+'11'!$D$12)*$C2428,0)</f>
        <v>0</v>
      </c>
      <c r="C3361" s="10"/>
    </row>
    <row r="3362" spans="1:3">
      <c r="A3362" s="21">
        <v>192</v>
      </c>
      <c r="B3362" s="6">
        <f>IF(ISNUMBER(SEARCH("D?100",'Calc1'!$B215)),'Calc1'!$D$957*'Calc1'!$B831/(1+'11'!$D$12)*$C2429,0)</f>
        <v>0</v>
      </c>
      <c r="C3362" s="10"/>
    </row>
    <row r="3363" spans="1:3">
      <c r="A3363" s="21">
        <v>193</v>
      </c>
      <c r="B3363" s="6">
        <f>IF(ISNUMBER(SEARCH("D?100",'Calc1'!$B216)),'Calc1'!$D$957*'Calc1'!$B832/(1+'11'!$D$12)*$C2430,0)</f>
        <v>0</v>
      </c>
      <c r="C3363" s="10"/>
    </row>
    <row r="3364" spans="1:3">
      <c r="A3364" s="21">
        <v>194</v>
      </c>
      <c r="B3364" s="6">
        <f>IF(ISNUMBER(SEARCH("D?100",'Calc1'!$B217)),'Calc1'!$D$957*'Calc1'!$B833/(1+'11'!$D$12)*$C2431,0)</f>
        <v>0</v>
      </c>
      <c r="C3364" s="10"/>
    </row>
    <row r="3365" spans="1:3">
      <c r="A3365" s="21">
        <v>195</v>
      </c>
      <c r="B3365" s="6">
        <f>IF(ISNUMBER(SEARCH("D?100",'Calc1'!$B218)),'Calc1'!$D$957*'Calc1'!$B834/(1+'11'!$D$12)*$C2432,0)</f>
        <v>0</v>
      </c>
      <c r="C3365" s="10"/>
    </row>
    <row r="3366" spans="1:3">
      <c r="A3366" s="21">
        <v>196</v>
      </c>
      <c r="B3366" s="6">
        <f>IF(ISNUMBER(SEARCH("D?100",'Calc1'!$B219)),'Calc1'!$D$957*'Calc1'!$B835/(1+'11'!$D$12)*$C2433,0)</f>
        <v>0</v>
      </c>
      <c r="C3366" s="10"/>
    </row>
    <row r="3367" spans="1:3">
      <c r="A3367" s="21">
        <v>197</v>
      </c>
      <c r="B3367" s="6">
        <f>IF(ISNUMBER(SEARCH("D?100",'Calc1'!$B220)),'Calc1'!$D$957*'Calc1'!$B836/(1+'11'!$D$12)*$C2434,0)</f>
        <v>0</v>
      </c>
      <c r="C3367" s="10"/>
    </row>
    <row r="3368" spans="1:3">
      <c r="A3368" s="21">
        <v>198</v>
      </c>
      <c r="B3368" s="6">
        <f>IF(ISNUMBER(SEARCH("D?100",'Calc1'!$B221)),'Calc1'!$D$957*'Calc1'!$B837/(1+'11'!$D$12)*$C2435,0)</f>
        <v>0</v>
      </c>
      <c r="C3368" s="10"/>
    </row>
    <row r="3369" spans="1:3">
      <c r="A3369" s="21">
        <v>199</v>
      </c>
      <c r="B3369" s="6">
        <f>IF(ISNUMBER(SEARCH("D?100",'Calc1'!$B222)),'Calc1'!$D$957*'Calc1'!$B838/(1+'11'!$D$12)*$C2436,0)</f>
        <v>0</v>
      </c>
      <c r="C3369" s="10"/>
    </row>
    <row r="3370" spans="1:3">
      <c r="A3370" s="21">
        <v>200</v>
      </c>
      <c r="B3370" s="6">
        <f>IF(ISNUMBER(SEARCH("D?100",'Calc1'!$B223)),'Calc1'!$D$957*'Calc1'!$B839/(1+'11'!$D$12)*$C2437,0)</f>
        <v>0</v>
      </c>
      <c r="C3370" s="10"/>
    </row>
    <row r="3371" spans="1:3">
      <c r="A3371" s="21">
        <v>201</v>
      </c>
      <c r="B3371" s="6">
        <f>IF(ISNUMBER(SEARCH("D?100",'Calc1'!$B224)),'Calc1'!$D$957*'Calc1'!$B840/(1+'11'!$D$12)*$C2438,0)</f>
        <v>0</v>
      </c>
      <c r="C3371" s="10"/>
    </row>
    <row r="3372" spans="1:3">
      <c r="A3372" s="21">
        <v>202</v>
      </c>
      <c r="B3372" s="6">
        <f>IF(ISNUMBER(SEARCH("D?100",'Calc1'!$B225)),'Calc1'!$D$957*'Calc1'!$B841/(1+'11'!$D$12)*$C2439,0)</f>
        <v>0</v>
      </c>
      <c r="C3372" s="10"/>
    </row>
    <row r="3373" spans="1:3">
      <c r="A3373" s="21">
        <v>203</v>
      </c>
      <c r="B3373" s="6">
        <f>IF(ISNUMBER(SEARCH("D?100",'Calc1'!$B226)),'Calc1'!$D$957*'Calc1'!$B842/(1+'11'!$D$12)*$C2440,0)</f>
        <v>0</v>
      </c>
      <c r="C3373" s="10"/>
    </row>
    <row r="3374" spans="1:3">
      <c r="A3374" s="21">
        <v>204</v>
      </c>
      <c r="B3374" s="6">
        <f>IF(ISNUMBER(SEARCH("D?100",'Calc1'!$B227)),'Calc1'!$D$957*'Calc1'!$B843/(1+'11'!$D$12)*$C2441,0)</f>
        <v>0</v>
      </c>
      <c r="C3374" s="10"/>
    </row>
    <row r="3375" spans="1:3">
      <c r="A3375" s="21">
        <v>205</v>
      </c>
      <c r="B3375" s="6">
        <f>IF(ISNUMBER(SEARCH("D?100",'Calc1'!$B228)),'Calc1'!$D$957*'Calc1'!$B844/(1+'11'!$D$12)*$C2442,0)</f>
        <v>0</v>
      </c>
      <c r="C3375" s="10"/>
    </row>
    <row r="3376" spans="1:3">
      <c r="A3376" s="21">
        <v>206</v>
      </c>
      <c r="B3376" s="6">
        <f>IF(ISNUMBER(SEARCH("D?100",'Calc1'!$B229)),'Calc1'!$D$957*'Calc1'!$B845/(1+'11'!$D$12)*$C2443,0)</f>
        <v>0</v>
      </c>
      <c r="C3376" s="10"/>
    </row>
    <row r="3377" spans="1:3">
      <c r="A3377" s="21">
        <v>207</v>
      </c>
      <c r="B3377" s="6">
        <f>IF(ISNUMBER(SEARCH("D?100",'Calc1'!$B230)),'Calc1'!$D$957*'Calc1'!$B846/(1+'11'!$D$12)*$C2444,0)</f>
        <v>0</v>
      </c>
      <c r="C3377" s="10"/>
    </row>
    <row r="3378" spans="1:3">
      <c r="A3378" s="21">
        <v>208</v>
      </c>
      <c r="B3378" s="6">
        <f>IF(ISNUMBER(SEARCH("D?100",'Calc1'!$B231)),'Calc1'!$D$957*'Calc1'!$B847/(1+'11'!$D$12)*$C2445,0)</f>
        <v>0</v>
      </c>
      <c r="C3378" s="10"/>
    </row>
    <row r="3379" spans="1:3">
      <c r="A3379" s="21">
        <v>209</v>
      </c>
      <c r="B3379" s="6">
        <f>IF(ISNUMBER(SEARCH("D?100",'Calc1'!$B232)),'Calc1'!$D$957*'Calc1'!$B848/(1+'11'!$D$12)*$C2446,0)</f>
        <v>0</v>
      </c>
      <c r="C3379" s="10"/>
    </row>
    <row r="3380" spans="1:3">
      <c r="A3380" s="21">
        <v>210</v>
      </c>
      <c r="B3380" s="6">
        <f>IF(ISNUMBER(SEARCH("D?100",'Calc1'!$B233)),'Calc1'!$D$957*'Calc1'!$B849/(1+'11'!$D$12)*$C2447,0)</f>
        <v>0</v>
      </c>
      <c r="C3380" s="10"/>
    </row>
    <row r="3381" spans="1:3">
      <c r="A3381" s="21">
        <v>211</v>
      </c>
      <c r="B3381" s="6">
        <f>IF(ISNUMBER(SEARCH("D?100",'Calc1'!$B234)),'Calc1'!$D$957*'Calc1'!$B850/(1+'11'!$D$12)*$C2448,0)</f>
        <v>0</v>
      </c>
      <c r="C3381" s="10"/>
    </row>
    <row r="3382" spans="1:3">
      <c r="A3382" s="21">
        <v>212</v>
      </c>
      <c r="B3382" s="6">
        <f>IF(ISNUMBER(SEARCH("D?100",'Calc1'!$B235)),'Calc1'!$D$957*'Calc1'!$B851/(1+'11'!$D$12)*$C2449,0)</f>
        <v>0</v>
      </c>
      <c r="C3382" s="10"/>
    </row>
    <row r="3383" spans="1:3">
      <c r="A3383" s="21">
        <v>213</v>
      </c>
      <c r="B3383" s="6">
        <f>IF(ISNUMBER(SEARCH("D?100",'Calc1'!$B236)),'Calc1'!$D$957*'Calc1'!$B852/(1+'11'!$D$12)*$C2450,0)</f>
        <v>0</v>
      </c>
      <c r="C3383" s="10"/>
    </row>
    <row r="3384" spans="1:3">
      <c r="A3384" s="21">
        <v>214</v>
      </c>
      <c r="B3384" s="6">
        <f>IF(ISNUMBER(SEARCH("D?100",'Calc1'!$B237)),'Calc1'!$D$957*'Calc1'!$B853/(1+'11'!$D$12)*$C2451,0)</f>
        <v>0</v>
      </c>
      <c r="C3384" s="10"/>
    </row>
    <row r="3385" spans="1:3">
      <c r="A3385" s="21">
        <v>215</v>
      </c>
      <c r="B3385" s="6">
        <f>IF(ISNUMBER(SEARCH("D?100",'Calc1'!$B238)),'Calc1'!$D$957*'Calc1'!$B854/(1+'11'!$D$12)*$C2452,0)</f>
        <v>0</v>
      </c>
      <c r="C3385" s="10"/>
    </row>
    <row r="3386" spans="1:3">
      <c r="A3386" s="21">
        <v>216</v>
      </c>
      <c r="B3386" s="6">
        <f>IF(ISNUMBER(SEARCH("D?100",'Calc1'!$B239)),'Calc1'!$D$957*'Calc1'!$B855/(1+'11'!$D$12)*$C2453,0)</f>
        <v>0</v>
      </c>
      <c r="C3386" s="10"/>
    </row>
    <row r="3387" spans="1:3">
      <c r="A3387" s="21">
        <v>217</v>
      </c>
      <c r="B3387" s="6">
        <f>IF(ISNUMBER(SEARCH("D?100",'Calc1'!$B240)),'Calc1'!$D$957*'Calc1'!$B856/(1+'11'!$D$12)*$C2454,0)</f>
        <v>0</v>
      </c>
      <c r="C3387" s="10"/>
    </row>
    <row r="3388" spans="1:3">
      <c r="A3388" s="21">
        <v>218</v>
      </c>
      <c r="B3388" s="6">
        <f>IF(ISNUMBER(SEARCH("D?100",'Calc1'!$B241)),'Calc1'!$D$957*'Calc1'!$B857/(1+'11'!$D$12)*$C2455,0)</f>
        <v>0</v>
      </c>
      <c r="C3388" s="10"/>
    </row>
    <row r="3389" spans="1:3">
      <c r="A3389" s="21">
        <v>219</v>
      </c>
      <c r="B3389" s="6">
        <f>IF(ISNUMBER(SEARCH("D?100",'Calc1'!$B242)),'Calc1'!$D$957*'Calc1'!$B858/(1+'11'!$D$12)*$C2456,0)</f>
        <v>0</v>
      </c>
      <c r="C3389" s="10"/>
    </row>
    <row r="3390" spans="1:3">
      <c r="A3390" s="21">
        <v>220</v>
      </c>
      <c r="B3390" s="6">
        <f>IF(ISNUMBER(SEARCH("D?100",'Calc1'!$B243)),'Calc1'!$D$957*'Calc1'!$B859/(1+'11'!$D$12)*$C2457,0)</f>
        <v>0</v>
      </c>
      <c r="C3390" s="10"/>
    </row>
    <row r="3391" spans="1:3">
      <c r="A3391" s="21">
        <v>221</v>
      </c>
      <c r="B3391" s="6">
        <f>IF(ISNUMBER(SEARCH("D?100",'Calc1'!$B244)),'Calc1'!$D$957*'Calc1'!$B860/(1+'11'!$D$12)*$C2458,0)</f>
        <v>0</v>
      </c>
      <c r="C3391" s="10"/>
    </row>
    <row r="3392" spans="1:3">
      <c r="A3392" s="21">
        <v>222</v>
      </c>
      <c r="B3392" s="6">
        <f>IF(ISNUMBER(SEARCH("D?100",'Calc1'!$B245)),'Calc1'!$D$957*'Calc1'!$B861/(1+'11'!$D$12)*$C2459,0)</f>
        <v>0</v>
      </c>
      <c r="C3392" s="10"/>
    </row>
    <row r="3393" spans="1:3">
      <c r="A3393" s="21">
        <v>223</v>
      </c>
      <c r="B3393" s="6">
        <f>IF(ISNUMBER(SEARCH("D?100",'Calc1'!$B246)),'Calc1'!$D$957*'Calc1'!$B862/(1+'11'!$D$12)*$C2460,0)</f>
        <v>0</v>
      </c>
      <c r="C3393" s="10"/>
    </row>
    <row r="3394" spans="1:3">
      <c r="A3394" s="21">
        <v>224</v>
      </c>
      <c r="B3394" s="6">
        <f>IF(ISNUMBER(SEARCH("D?100",'Calc1'!$B247)),'Calc1'!$D$957*'Calc1'!$B863/(1+'11'!$D$12)*$C2461,0)</f>
        <v>0</v>
      </c>
      <c r="C3394" s="10"/>
    </row>
    <row r="3395" spans="1:3">
      <c r="A3395" s="21">
        <v>225</v>
      </c>
      <c r="B3395" s="6">
        <f>IF(ISNUMBER(SEARCH("D?100",'Calc1'!$B248)),'Calc1'!$D$957*'Calc1'!$B864/(1+'11'!$D$12)*$C2462,0)</f>
        <v>0</v>
      </c>
      <c r="C3395" s="10"/>
    </row>
    <row r="3396" spans="1:3">
      <c r="A3396" s="21">
        <v>226</v>
      </c>
      <c r="B3396" s="6">
        <f>IF(ISNUMBER(SEARCH("D?100",'Calc1'!$B249)),'Calc1'!$D$957*'Calc1'!$B865/(1+'11'!$D$12)*$C2463,0)</f>
        <v>0</v>
      </c>
      <c r="C3396" s="10"/>
    </row>
    <row r="3397" spans="1:3">
      <c r="A3397" s="21">
        <v>227</v>
      </c>
      <c r="B3397" s="6">
        <f>IF(ISNUMBER(SEARCH("D?100",'Calc1'!$B250)),'Calc1'!$D$957*'Calc1'!$B866/(1+'11'!$D$12)*$C2464,0)</f>
        <v>0</v>
      </c>
      <c r="C3397" s="10"/>
    </row>
    <row r="3398" spans="1:3">
      <c r="A3398" s="21">
        <v>228</v>
      </c>
      <c r="B3398" s="6">
        <f>IF(ISNUMBER(SEARCH("D?100",'Calc1'!$B251)),'Calc1'!$D$957*'Calc1'!$B867/(1+'11'!$D$12)*$C2465,0)</f>
        <v>0</v>
      </c>
      <c r="C3398" s="10"/>
    </row>
    <row r="3399" spans="1:3">
      <c r="A3399" s="21">
        <v>229</v>
      </c>
      <c r="B3399" s="6">
        <f>IF(ISNUMBER(SEARCH("D?100",'Calc1'!$B252)),'Calc1'!$D$957*'Calc1'!$B868/(1+'11'!$D$12)*$C2466,0)</f>
        <v>0</v>
      </c>
      <c r="C3399" s="10"/>
    </row>
    <row r="3400" spans="1:3">
      <c r="A3400" s="21">
        <v>230</v>
      </c>
      <c r="B3400" s="6">
        <f>IF(ISNUMBER(SEARCH("D?100",'Calc1'!$B253)),'Calc1'!$D$957*'Calc1'!$B869/(1+'11'!$D$12)*$C2467,0)</f>
        <v>0</v>
      </c>
      <c r="C3400" s="10"/>
    </row>
    <row r="3401" spans="1:3">
      <c r="A3401" s="21">
        <v>231</v>
      </c>
      <c r="B3401" s="6">
        <f>IF(ISNUMBER(SEARCH("D?100",'Calc1'!$B254)),'Calc1'!$D$957*'Calc1'!$B870/(1+'11'!$D$12)*$C2468,0)</f>
        <v>0</v>
      </c>
      <c r="C3401" s="10"/>
    </row>
    <row r="3402" spans="1:3">
      <c r="A3402" s="21">
        <v>232</v>
      </c>
      <c r="B3402" s="6">
        <f>IF(ISNUMBER(SEARCH("D?100",'Calc1'!$B255)),'Calc1'!$D$957*'Calc1'!$B871/(1+'11'!$D$12)*$C2469,0)</f>
        <v>0</v>
      </c>
      <c r="C3402" s="10"/>
    </row>
    <row r="3403" spans="1:3">
      <c r="A3403" s="21">
        <v>233</v>
      </c>
      <c r="B3403" s="6">
        <f>IF(ISNUMBER(SEARCH("D?100",'Calc1'!$B256)),'Calc1'!$D$957*'Calc1'!$B872/(1+'11'!$D$12)*$C2470,0)</f>
        <v>0</v>
      </c>
      <c r="C3403" s="10"/>
    </row>
    <row r="3404" spans="1:3">
      <c r="A3404" s="21">
        <v>234</v>
      </c>
      <c r="B3404" s="6">
        <f>IF(ISNUMBER(SEARCH("D?100",'Calc1'!$B257)),'Calc1'!$D$957*'Calc1'!$B873/(1+'11'!$D$12)*$C2471,0)</f>
        <v>0</v>
      </c>
      <c r="C3404" s="10"/>
    </row>
    <row r="3405" spans="1:3">
      <c r="A3405" s="21">
        <v>235</v>
      </c>
      <c r="B3405" s="6">
        <f>IF(ISNUMBER(SEARCH("D?100",'Calc1'!$B258)),'Calc1'!$D$957*'Calc1'!$B874/(1+'11'!$D$12)*$C2472,0)</f>
        <v>0</v>
      </c>
      <c r="C3405" s="10"/>
    </row>
    <row r="3406" spans="1:3">
      <c r="A3406" s="21">
        <v>236</v>
      </c>
      <c r="B3406" s="6">
        <f>IF(ISNUMBER(SEARCH("D?100",'Calc1'!$B259)),'Calc1'!$D$957*'Calc1'!$B875/(1+'11'!$D$12)*$C2473,0)</f>
        <v>0</v>
      </c>
      <c r="C3406" s="10"/>
    </row>
    <row r="3407" spans="1:3">
      <c r="A3407" s="21">
        <v>237</v>
      </c>
      <c r="B3407" s="6">
        <f>IF(ISNUMBER(SEARCH("D?100",'Calc1'!$B260)),'Calc1'!$D$957*'Calc1'!$B876/(1+'11'!$D$12)*$C2474,0)</f>
        <v>0</v>
      </c>
      <c r="C3407" s="10"/>
    </row>
    <row r="3408" spans="1:3">
      <c r="A3408" s="21">
        <v>238</v>
      </c>
      <c r="B3408" s="6">
        <f>IF(ISNUMBER(SEARCH("D?100",'Calc1'!$B261)),'Calc1'!$D$957*'Calc1'!$B877/(1+'11'!$D$12)*$C2475,0)</f>
        <v>0</v>
      </c>
      <c r="C3408" s="10"/>
    </row>
    <row r="3409" spans="1:3">
      <c r="A3409" s="21">
        <v>239</v>
      </c>
      <c r="B3409" s="6">
        <f>IF(ISNUMBER(SEARCH("D?100",'Calc1'!$B262)),'Calc1'!$D$957*'Calc1'!$B878/(1+'11'!$D$12)*$C2476,0)</f>
        <v>0</v>
      </c>
      <c r="C3409" s="10"/>
    </row>
    <row r="3410" spans="1:3">
      <c r="A3410" s="21">
        <v>240</v>
      </c>
      <c r="B3410" s="6">
        <f>IF(ISNUMBER(SEARCH("D?100",'Calc1'!$B263)),'Calc1'!$D$957*'Calc1'!$B879/(1+'11'!$D$12)*$C2477,0)</f>
        <v>0</v>
      </c>
      <c r="C3410" s="10"/>
    </row>
    <row r="3411" spans="1:3">
      <c r="A3411" s="21">
        <v>241</v>
      </c>
      <c r="B3411" s="6">
        <f>IF(ISNUMBER(SEARCH("D?100",'Calc1'!$B264)),'Calc1'!$D$957*'Calc1'!$B880/(1+'11'!$D$12)*$C2478,0)</f>
        <v>0</v>
      </c>
      <c r="C3411" s="10"/>
    </row>
    <row r="3412" spans="1:3">
      <c r="A3412" s="21">
        <v>242</v>
      </c>
      <c r="B3412" s="6">
        <f>IF(ISNUMBER(SEARCH("D?100",'Calc1'!$B265)),'Calc1'!$D$957*'Calc1'!$B881/(1+'11'!$D$12)*$C2479,0)</f>
        <v>0</v>
      </c>
      <c r="C3412" s="10"/>
    </row>
    <row r="3413" spans="1:3">
      <c r="A3413" s="21">
        <v>243</v>
      </c>
      <c r="B3413" s="6">
        <f>IF(ISNUMBER(SEARCH("D?100",'Calc1'!$B266)),'Calc1'!$D$957*'Calc1'!$B882/(1+'11'!$D$12)*$C2480,0)</f>
        <v>0</v>
      </c>
      <c r="C3413" s="10"/>
    </row>
    <row r="3414" spans="1:3">
      <c r="A3414" s="21">
        <v>244</v>
      </c>
      <c r="B3414" s="6">
        <f>IF(ISNUMBER(SEARCH("D?100",'Calc1'!$B267)),'Calc1'!$D$957*'Calc1'!$B883/(1+'11'!$D$12)*$C2481,0)</f>
        <v>0</v>
      </c>
      <c r="C3414" s="10"/>
    </row>
    <row r="3415" spans="1:3">
      <c r="A3415" s="21">
        <v>245</v>
      </c>
      <c r="B3415" s="6">
        <f>IF(ISNUMBER(SEARCH("D?100",'Calc1'!$B268)),'Calc1'!$D$957*'Calc1'!$B884/(1+'11'!$D$12)*$C2482,0)</f>
        <v>0</v>
      </c>
      <c r="C3415" s="10"/>
    </row>
    <row r="3416" spans="1:3">
      <c r="A3416" s="21">
        <v>246</v>
      </c>
      <c r="B3416" s="6">
        <f>IF(ISNUMBER(SEARCH("D?100",'Calc1'!$B269)),'Calc1'!$D$957*'Calc1'!$B885/(1+'11'!$D$12)*$C2483,0)</f>
        <v>0</v>
      </c>
      <c r="C3416" s="10"/>
    </row>
    <row r="3417" spans="1:3">
      <c r="A3417" s="21">
        <v>247</v>
      </c>
      <c r="B3417" s="6">
        <f>IF(ISNUMBER(SEARCH("D?100",'Calc1'!$B270)),'Calc1'!$D$957*'Calc1'!$B886/(1+'11'!$D$12)*$C2484,0)</f>
        <v>0</v>
      </c>
      <c r="C3417" s="10"/>
    </row>
    <row r="3418" spans="1:3">
      <c r="A3418" s="21">
        <v>248</v>
      </c>
      <c r="B3418" s="6">
        <f>IF(ISNUMBER(SEARCH("D?100",'Calc1'!$B271)),'Calc1'!$D$957*'Calc1'!$B887/(1+'11'!$D$12)*$C2485,0)</f>
        <v>0</v>
      </c>
      <c r="C3418" s="10"/>
    </row>
    <row r="3419" spans="1:3">
      <c r="A3419" s="21">
        <v>249</v>
      </c>
      <c r="B3419" s="6">
        <f>IF(ISNUMBER(SEARCH("D?100",'Calc1'!$B272)),'Calc1'!$D$957*'Calc1'!$B888/(1+'11'!$D$12)*$C2486,0)</f>
        <v>0</v>
      </c>
      <c r="C3419" s="10"/>
    </row>
    <row r="3420" spans="1:3">
      <c r="A3420" s="21">
        <v>250</v>
      </c>
      <c r="B3420" s="6">
        <f>IF(ISNUMBER(SEARCH("D?100",'Calc1'!$B273)),'Calc1'!$D$957*'Calc1'!$B889/(1+'11'!$D$12)*$C2487,0)</f>
        <v>0</v>
      </c>
      <c r="C3420" s="10"/>
    </row>
    <row r="3421" spans="1:3">
      <c r="A3421" s="21">
        <v>251</v>
      </c>
      <c r="B3421" s="6">
        <f>IF(ISNUMBER(SEARCH("D?100",'Calc1'!$B274)),'Calc1'!$D$957*'Calc1'!$B890/(1+'11'!$D$12)*$C2488,0)</f>
        <v>0</v>
      </c>
      <c r="C3421" s="10"/>
    </row>
    <row r="3422" spans="1:3">
      <c r="A3422" s="21">
        <v>252</v>
      </c>
      <c r="B3422" s="6">
        <f>IF(ISNUMBER(SEARCH("D?100",'Calc1'!$B275)),'Calc1'!$D$957*'Calc1'!$B891/(1+'11'!$D$12)*$C2489,0)</f>
        <v>0</v>
      </c>
      <c r="C3422" s="10"/>
    </row>
    <row r="3423" spans="1:3">
      <c r="A3423" s="21">
        <v>253</v>
      </c>
      <c r="B3423" s="6">
        <f>IF(ISNUMBER(SEARCH("D?100",'Calc1'!$B276)),'Calc1'!$D$957*'Calc1'!$B892/(1+'11'!$D$12)*$C2490,0)</f>
        <v>0</v>
      </c>
      <c r="C3423" s="10"/>
    </row>
    <row r="3424" spans="1:3">
      <c r="A3424" s="21">
        <v>254</v>
      </c>
      <c r="B3424" s="6">
        <f>IF(ISNUMBER(SEARCH("D?100",'Calc1'!$B277)),'Calc1'!$D$957*'Calc1'!$B893/(1+'11'!$D$12)*$C2491,0)</f>
        <v>0</v>
      </c>
      <c r="C3424" s="10"/>
    </row>
    <row r="3425" spans="1:3">
      <c r="A3425" s="21">
        <v>255</v>
      </c>
      <c r="B3425" s="6">
        <f>IF(ISNUMBER(SEARCH("D?100",'Calc1'!$B278)),'Calc1'!$D$957*'Calc1'!$B894/(1+'11'!$D$12)*$C2492,0)</f>
        <v>0</v>
      </c>
      <c r="C3425" s="10"/>
    </row>
    <row r="3426" spans="1:3">
      <c r="A3426" s="21">
        <v>256</v>
      </c>
      <c r="B3426" s="6">
        <f>IF(ISNUMBER(SEARCH("D?100",'Calc1'!$B279)),'Calc1'!$D$957*'Calc1'!$B895/(1+'11'!$D$12)*$C2493,0)</f>
        <v>0</v>
      </c>
      <c r="C3426" s="10"/>
    </row>
    <row r="3427" spans="1:3">
      <c r="A3427" s="21">
        <v>257</v>
      </c>
      <c r="B3427" s="6">
        <f>IF(ISNUMBER(SEARCH("D?100",'Calc1'!$B280)),'Calc1'!$D$957*'Calc1'!$B896/(1+'11'!$D$12)*$C2494,0)</f>
        <v>0</v>
      </c>
      <c r="C3427" s="10"/>
    </row>
    <row r="3428" spans="1:3">
      <c r="A3428" s="21">
        <v>258</v>
      </c>
      <c r="B3428" s="6">
        <f>IF(ISNUMBER(SEARCH("D?100",'Calc1'!$B281)),'Calc1'!$D$957*'Calc1'!$B897/(1+'11'!$D$12)*$C2495,0)</f>
        <v>0</v>
      </c>
      <c r="C3428" s="10"/>
    </row>
    <row r="3429" spans="1:3">
      <c r="A3429" s="21">
        <v>259</v>
      </c>
      <c r="B3429" s="6">
        <f>IF(ISNUMBER(SEARCH("D?100",'Calc1'!$B282)),'Calc1'!$D$957*'Calc1'!$B898/(1+'11'!$D$12)*$C2496,0)</f>
        <v>0</v>
      </c>
      <c r="C3429" s="10"/>
    </row>
    <row r="3430" spans="1:3">
      <c r="A3430" s="21">
        <v>260</v>
      </c>
      <c r="B3430" s="6">
        <f>IF(ISNUMBER(SEARCH("D?100",'Calc1'!$B283)),'Calc1'!$D$957*'Calc1'!$B899/(1+'11'!$D$12)*$C2497,0)</f>
        <v>0</v>
      </c>
      <c r="C3430" s="10"/>
    </row>
    <row r="3431" spans="1:3">
      <c r="A3431" s="21">
        <v>261</v>
      </c>
      <c r="B3431" s="6">
        <f>IF(ISNUMBER(SEARCH("D?100",'Calc1'!$B284)),'Calc1'!$D$957*'Calc1'!$B900/(1+'11'!$D$12)*$C2498,0)</f>
        <v>0</v>
      </c>
      <c r="C3431" s="10"/>
    </row>
    <row r="3432" spans="1:3">
      <c r="A3432" s="21">
        <v>262</v>
      </c>
      <c r="B3432" s="6">
        <f>IF(ISNUMBER(SEARCH("D?100",'Calc1'!$B285)),'Calc1'!$D$957*'Calc1'!$B901/(1+'11'!$D$12)*$C2499,0)</f>
        <v>0</v>
      </c>
      <c r="C3432" s="10"/>
    </row>
    <row r="3433" spans="1:3">
      <c r="A3433" s="21">
        <v>263</v>
      </c>
      <c r="B3433" s="6">
        <f>IF(ISNUMBER(SEARCH("D?100",'Calc1'!$B286)),'Calc1'!$D$957*'Calc1'!$B902/(1+'11'!$D$12)*$C2500,0)</f>
        <v>0</v>
      </c>
      <c r="C3433" s="10"/>
    </row>
    <row r="3434" spans="1:3">
      <c r="A3434" s="21">
        <v>264</v>
      </c>
      <c r="B3434" s="6">
        <f>IF(ISNUMBER(SEARCH("D?100",'Calc1'!$B287)),'Calc1'!$D$957*'Calc1'!$B903/(1+'11'!$D$12)*$C2501,0)</f>
        <v>0</v>
      </c>
      <c r="C3434" s="10"/>
    </row>
    <row r="3435" spans="1:3">
      <c r="A3435" s="21">
        <v>265</v>
      </c>
      <c r="B3435" s="6">
        <f>IF(ISNUMBER(SEARCH("D?100",'Calc1'!$B288)),'Calc1'!$D$957*'Calc1'!$B904/(1+'11'!$D$12)*$C2502,0)</f>
        <v>0</v>
      </c>
      <c r="C3435" s="10"/>
    </row>
    <row r="3436" spans="1:3">
      <c r="A3436" s="21">
        <v>266</v>
      </c>
      <c r="B3436" s="6">
        <f>IF(ISNUMBER(SEARCH("D?100",'Calc1'!$B289)),'Calc1'!$D$957*'Calc1'!$B905/(1+'11'!$D$12)*$C2503,0)</f>
        <v>0</v>
      </c>
      <c r="C3436" s="10"/>
    </row>
    <row r="3437" spans="1:3">
      <c r="A3437" s="21">
        <v>267</v>
      </c>
      <c r="B3437" s="6">
        <f>IF(ISNUMBER(SEARCH("D?100",'Calc1'!$B290)),'Calc1'!$D$957*'Calc1'!$B906/(1+'11'!$D$12)*$C2504,0)</f>
        <v>0</v>
      </c>
      <c r="C3437" s="10"/>
    </row>
    <row r="3438" spans="1:3">
      <c r="A3438" s="21">
        <v>268</v>
      </c>
      <c r="B3438" s="6">
        <f>IF(ISNUMBER(SEARCH("D?100",'Calc1'!$B291)),'Calc1'!$D$957*'Calc1'!$B907/(1+'11'!$D$12)*$C2505,0)</f>
        <v>0</v>
      </c>
      <c r="C3438" s="10"/>
    </row>
    <row r="3439" spans="1:3">
      <c r="A3439" s="21">
        <v>269</v>
      </c>
      <c r="B3439" s="6">
        <f>IF(ISNUMBER(SEARCH("D?100",'Calc1'!$B292)),'Calc1'!$D$957*'Calc1'!$B908/(1+'11'!$D$12)*$C2506,0)</f>
        <v>0</v>
      </c>
      <c r="C3439" s="10"/>
    </row>
    <row r="3440" spans="1:3">
      <c r="A3440" s="21">
        <v>270</v>
      </c>
      <c r="B3440" s="6">
        <f>IF(ISNUMBER(SEARCH("D?100",'Calc1'!$B293)),'Calc1'!$D$957*'Calc1'!$B909/(1+'11'!$D$12)*$C2507,0)</f>
        <v>0</v>
      </c>
      <c r="C3440" s="10"/>
    </row>
    <row r="3441" spans="1:3">
      <c r="A3441" s="21">
        <v>271</v>
      </c>
      <c r="B3441" s="6">
        <f>IF(ISNUMBER(SEARCH("D?100",'Calc1'!$B294)),'Calc1'!$D$957*'Calc1'!$B910/(1+'11'!$D$12)*$C2508,0)</f>
        <v>0</v>
      </c>
      <c r="C3441" s="10"/>
    </row>
    <row r="3442" spans="1:3">
      <c r="A3442" s="21">
        <v>272</v>
      </c>
      <c r="B3442" s="6">
        <f>IF(ISNUMBER(SEARCH("D?100",'Calc1'!$B295)),'Calc1'!$D$957*'Calc1'!$B911/(1+'11'!$D$12)*$C2509,0)</f>
        <v>0</v>
      </c>
      <c r="C3442" s="10"/>
    </row>
    <row r="3443" spans="1:3">
      <c r="A3443" s="21">
        <v>273</v>
      </c>
      <c r="B3443" s="6">
        <f>IF(ISNUMBER(SEARCH("D?100",'Calc1'!$B296)),'Calc1'!$D$957*'Calc1'!$B912/(1+'11'!$D$12)*$C2510,0)</f>
        <v>0</v>
      </c>
      <c r="C3443" s="10"/>
    </row>
    <row r="3444" spans="1:3">
      <c r="A3444" s="21">
        <v>274</v>
      </c>
      <c r="B3444" s="6">
        <f>IF(ISNUMBER(SEARCH("D?100",'Calc1'!$B297)),'Calc1'!$D$957*'Calc1'!$B913/(1+'11'!$D$12)*$C2511,0)</f>
        <v>0</v>
      </c>
      <c r="C3444" s="10"/>
    </row>
    <row r="3445" spans="1:3">
      <c r="A3445" s="21">
        <v>275</v>
      </c>
      <c r="B3445" s="6">
        <f>IF(ISNUMBER(SEARCH("D?100",'Calc1'!$B298)),'Calc1'!$D$957*'Calc1'!$B914/(1+'11'!$D$12)*$C2512,0)</f>
        <v>0</v>
      </c>
      <c r="C3445" s="10"/>
    </row>
    <row r="3446" spans="1:3">
      <c r="A3446" s="21">
        <v>276</v>
      </c>
      <c r="B3446" s="6">
        <f>IF(ISNUMBER(SEARCH("D?100",'Calc1'!$B299)),'Calc1'!$D$957*'Calc1'!$B915/(1+'11'!$D$12)*$C2513,0)</f>
        <v>0</v>
      </c>
      <c r="C3446" s="10"/>
    </row>
    <row r="3447" spans="1:3">
      <c r="A3447" s="21">
        <v>277</v>
      </c>
      <c r="B3447" s="6">
        <f>IF(ISNUMBER(SEARCH("D?100",'Calc1'!$B300)),'Calc1'!$D$957*'Calc1'!$B916/(1+'11'!$D$12)*$C2514,0)</f>
        <v>0</v>
      </c>
      <c r="C3447" s="10"/>
    </row>
    <row r="3448" spans="1:3">
      <c r="A3448" s="21">
        <v>278</v>
      </c>
      <c r="B3448" s="6">
        <f>IF(ISNUMBER(SEARCH("D?100",'Calc1'!$B301)),'Calc1'!$D$957*'Calc1'!$B917/(1+'11'!$D$12)*$C2515,0)</f>
        <v>0</v>
      </c>
      <c r="C3448" s="10"/>
    </row>
    <row r="3449" spans="1:3">
      <c r="A3449" s="21">
        <v>279</v>
      </c>
      <c r="B3449" s="6">
        <f>IF(ISNUMBER(SEARCH("D?100",'Calc1'!$B302)),'Calc1'!$D$957*'Calc1'!$B918/(1+'11'!$D$12)*$C2516,0)</f>
        <v>0</v>
      </c>
      <c r="C3449" s="10"/>
    </row>
    <row r="3450" spans="1:3">
      <c r="A3450" s="21">
        <v>280</v>
      </c>
      <c r="B3450" s="6">
        <f>IF(ISNUMBER(SEARCH("D?100",'Calc1'!$B303)),'Calc1'!$D$957*'Calc1'!$B919/(1+'11'!$D$12)*$C2517,0)</f>
        <v>0</v>
      </c>
      <c r="C3450" s="10"/>
    </row>
    <row r="3451" spans="1:3">
      <c r="A3451" s="21">
        <v>281</v>
      </c>
      <c r="B3451" s="6">
        <f>IF(ISNUMBER(SEARCH("D?100",'Calc1'!$B304)),'Calc1'!$D$957*'Calc1'!$B920/(1+'11'!$D$12)*$C2518,0)</f>
        <v>0</v>
      </c>
      <c r="C3451" s="10"/>
    </row>
    <row r="3452" spans="1:3">
      <c r="A3452" s="21">
        <v>282</v>
      </c>
      <c r="B3452" s="6">
        <f>IF(ISNUMBER(SEARCH("D?100",'Calc1'!$B305)),'Calc1'!$D$957*'Calc1'!$B921/(1+'11'!$D$12)*$C2519,0)</f>
        <v>0</v>
      </c>
      <c r="C3452" s="10"/>
    </row>
    <row r="3453" spans="1:3">
      <c r="A3453" s="21">
        <v>283</v>
      </c>
      <c r="B3453" s="6">
        <f>IF(ISNUMBER(SEARCH("D?100",'Calc1'!$B306)),'Calc1'!$D$957*'Calc1'!$B922/(1+'11'!$D$12)*$C2520,0)</f>
        <v>0</v>
      </c>
      <c r="C3453" s="10"/>
    </row>
    <row r="3454" spans="1:3">
      <c r="A3454" s="21">
        <v>284</v>
      </c>
      <c r="B3454" s="6">
        <f>IF(ISNUMBER(SEARCH("D?100",'Calc1'!$B307)),'Calc1'!$D$957*'Calc1'!$B923/(1+'11'!$D$12)*$C2521,0)</f>
        <v>0</v>
      </c>
      <c r="C3454" s="10"/>
    </row>
    <row r="3455" spans="1:3">
      <c r="A3455" s="21">
        <v>285</v>
      </c>
      <c r="B3455" s="6">
        <f>IF(ISNUMBER(SEARCH("D?100",'Calc1'!$B308)),'Calc1'!$D$957*'Calc1'!$B924/(1+'11'!$D$12)*$C2522,0)</f>
        <v>0</v>
      </c>
      <c r="C3455" s="10"/>
    </row>
    <row r="3456" spans="1:3">
      <c r="A3456" s="21">
        <v>286</v>
      </c>
      <c r="B3456" s="6">
        <f>IF(ISNUMBER(SEARCH("D?100",'Calc1'!$B309)),'Calc1'!$D$957*'Calc1'!$B925/(1+'11'!$D$12)*$C2523,0)</f>
        <v>0</v>
      </c>
      <c r="C3456" s="10"/>
    </row>
    <row r="3457" spans="1:3">
      <c r="A3457" s="21">
        <v>287</v>
      </c>
      <c r="B3457" s="6">
        <f>IF(ISNUMBER(SEARCH("D?100",'Calc1'!$B310)),'Calc1'!$D$957*'Calc1'!$B926/(1+'11'!$D$12)*$C2524,0)</f>
        <v>0</v>
      </c>
      <c r="C3457" s="10"/>
    </row>
    <row r="3458" spans="1:3">
      <c r="A3458" s="21">
        <v>288</v>
      </c>
      <c r="B3458" s="6">
        <f>IF(ISNUMBER(SEARCH("D?100",'Calc1'!$B311)),'Calc1'!$D$957*'Calc1'!$B927/(1+'11'!$D$12)*$C2525,0)</f>
        <v>0</v>
      </c>
      <c r="C3458" s="10"/>
    </row>
    <row r="3459" spans="1:3">
      <c r="A3459" s="21">
        <v>289</v>
      </c>
      <c r="B3459" s="6">
        <f>IF(ISNUMBER(SEARCH("D?100",'Calc1'!$B312)),'Calc1'!$D$957*'Calc1'!$B928/(1+'11'!$D$12)*$C2526,0)</f>
        <v>0</v>
      </c>
      <c r="C3459" s="10"/>
    </row>
    <row r="3460" spans="1:3">
      <c r="A3460" s="21">
        <v>290</v>
      </c>
      <c r="B3460" s="6">
        <f>IF(ISNUMBER(SEARCH("D?100",'Calc1'!$B313)),'Calc1'!$D$957*'Calc1'!$B929/(1+'11'!$D$12)*$C2527,0)</f>
        <v>0</v>
      </c>
      <c r="C3460" s="10"/>
    </row>
    <row r="3461" spans="1:3">
      <c r="A3461" s="21">
        <v>291</v>
      </c>
      <c r="B3461" s="6">
        <f>IF(ISNUMBER(SEARCH("D?100",'Calc1'!$B314)),'Calc1'!$D$957*'Calc1'!$B930/(1+'11'!$D$12)*$C2528,0)</f>
        <v>0</v>
      </c>
      <c r="C3461" s="10"/>
    </row>
    <row r="3462" spans="1:3">
      <c r="A3462" s="21">
        <v>292</v>
      </c>
      <c r="B3462" s="6">
        <f>IF(ISNUMBER(SEARCH("D?100",'Calc1'!$B315)),'Calc1'!$D$957*'Calc1'!$B931/(1+'11'!$D$12)*$C2529,0)</f>
        <v>0</v>
      </c>
      <c r="C3462" s="10"/>
    </row>
    <row r="3463" spans="1:3">
      <c r="A3463" s="21">
        <v>293</v>
      </c>
      <c r="B3463" s="6">
        <f>IF(ISNUMBER(SEARCH("D?100",'Calc1'!$B316)),'Calc1'!$D$957*'Calc1'!$B932/(1+'11'!$D$12)*$C2530,0)</f>
        <v>0</v>
      </c>
      <c r="C3463" s="10"/>
    </row>
    <row r="3464" spans="1:3">
      <c r="A3464" s="21">
        <v>294</v>
      </c>
      <c r="B3464" s="6">
        <f>IF(ISNUMBER(SEARCH("D?100",'Calc1'!$B317)),'Calc1'!$D$957*'Calc1'!$B933/(1+'11'!$D$12)*$C2531,0)</f>
        <v>0</v>
      </c>
      <c r="C3464" s="10"/>
    </row>
    <row r="3465" spans="1:3">
      <c r="A3465" s="21">
        <v>295</v>
      </c>
      <c r="B3465" s="6">
        <f>IF(ISNUMBER(SEARCH("D?100",'Calc1'!$B318)),'Calc1'!$D$957*'Calc1'!$B934/(1+'11'!$D$12)*$C2532,0)</f>
        <v>0</v>
      </c>
      <c r="C3465" s="10"/>
    </row>
    <row r="3466" spans="1:3">
      <c r="A3466" s="21">
        <v>296</v>
      </c>
      <c r="B3466" s="6">
        <f>IF(ISNUMBER(SEARCH("D?100",'Calc1'!$B319)),'Calc1'!$D$957*'Calc1'!$B935/(1+'11'!$D$12)*$C2533,0)</f>
        <v>0</v>
      </c>
      <c r="C3466" s="10"/>
    </row>
    <row r="3467" spans="1:3">
      <c r="A3467" s="21">
        <v>297</v>
      </c>
      <c r="B3467" s="6">
        <f>IF(ISNUMBER(SEARCH("D?100",'Calc1'!$B320)),'Calc1'!$D$957*'Calc1'!$B936/(1+'11'!$D$12)*$C2534,0)</f>
        <v>0</v>
      </c>
      <c r="C3467" s="10"/>
    </row>
    <row r="3468" spans="1:3">
      <c r="A3468" s="21">
        <v>298</v>
      </c>
      <c r="B3468" s="6">
        <f>IF(ISNUMBER(SEARCH("D?100",'Calc1'!$B321)),'Calc1'!$D$957*'Calc1'!$B937/(1+'11'!$D$12)*$C2535,0)</f>
        <v>0</v>
      </c>
      <c r="C3468" s="10"/>
    </row>
    <row r="3469" spans="1:3">
      <c r="A3469" s="21">
        <v>299</v>
      </c>
      <c r="B3469" s="6">
        <f>IF(ISNUMBER(SEARCH("D?100",'Calc1'!$B322)),'Calc1'!$D$957*'Calc1'!$B938/(1+'11'!$D$12)*$C2536,0)</f>
        <v>0</v>
      </c>
      <c r="C3469" s="10"/>
    </row>
    <row r="3470" spans="1:3">
      <c r="A3470" s="21">
        <v>300</v>
      </c>
      <c r="B3470" s="6">
        <f>IF(ISNUMBER(SEARCH("D?100",'Calc1'!$B323)),'Calc1'!$D$957*'Calc1'!$B939/(1+'11'!$D$12)*$C2537,0)</f>
        <v>0</v>
      </c>
      <c r="C3470" s="10"/>
    </row>
    <row r="3472" spans="1:3">
      <c r="A3472" s="11" t="s">
        <v>808</v>
      </c>
    </row>
    <row r="3473" spans="1:3">
      <c r="A3473" s="2" t="s">
        <v>253</v>
      </c>
    </row>
    <row r="3474" spans="1:3">
      <c r="A3474" s="13" t="s">
        <v>285</v>
      </c>
    </row>
    <row r="3475" spans="1:3">
      <c r="A3475" s="13" t="s">
        <v>286</v>
      </c>
    </row>
    <row r="3476" spans="1:3">
      <c r="A3476" s="13" t="s">
        <v>287</v>
      </c>
    </row>
    <row r="3477" spans="1:3">
      <c r="A3477" s="13" t="s">
        <v>288</v>
      </c>
    </row>
    <row r="3478" spans="1:3">
      <c r="A3478" s="13" t="s">
        <v>805</v>
      </c>
    </row>
    <row r="3479" spans="1:3">
      <c r="A3479" s="2" t="s">
        <v>296</v>
      </c>
    </row>
    <row r="3481" spans="1:3">
      <c r="B3481" s="3" t="s">
        <v>11</v>
      </c>
    </row>
    <row r="3482" spans="1:3">
      <c r="A3482" s="21">
        <v>1</v>
      </c>
      <c r="B3482" s="6">
        <f>IF(OR('Calc1'!$B24="D0002",ISNUMBER(SEARCH("D?1?1",'Calc1'!$B24)),ISNUMBER(SEARCH("D??11",'Calc1'!$B24))),'Calc1'!$F$957*'Calc1'!$B640/(1+'11'!$F$12)*$E2238,0)</f>
        <v>0</v>
      </c>
      <c r="C3482" s="10"/>
    </row>
    <row r="3483" spans="1:3">
      <c r="A3483" s="21">
        <v>2</v>
      </c>
      <c r="B3483" s="6">
        <f>IF(OR('Calc1'!$B25="D0002",ISNUMBER(SEARCH("D?1?1",'Calc1'!$B25)),ISNUMBER(SEARCH("D??11",'Calc1'!$B25))),'Calc1'!$F$957*'Calc1'!$B641/(1+'11'!$F$12)*$E2239,0)</f>
        <v>0</v>
      </c>
      <c r="C3483" s="10"/>
    </row>
    <row r="3484" spans="1:3">
      <c r="A3484" s="21">
        <v>3</v>
      </c>
      <c r="B3484" s="6">
        <f>IF(OR('Calc1'!$B26="D0002",ISNUMBER(SEARCH("D?1?1",'Calc1'!$B26)),ISNUMBER(SEARCH("D??11",'Calc1'!$B26))),'Calc1'!$F$957*'Calc1'!$B642/(1+'11'!$F$12)*$E2240,0)</f>
        <v>0</v>
      </c>
      <c r="C3484" s="10"/>
    </row>
    <row r="3485" spans="1:3">
      <c r="A3485" s="21">
        <v>4</v>
      </c>
      <c r="B3485" s="6">
        <f>IF(OR('Calc1'!$B27="D0002",ISNUMBER(SEARCH("D?1?1",'Calc1'!$B27)),ISNUMBER(SEARCH("D??11",'Calc1'!$B27))),'Calc1'!$F$957*'Calc1'!$B643/(1+'11'!$F$12)*$E2241,0)</f>
        <v>0</v>
      </c>
      <c r="C3485" s="10"/>
    </row>
    <row r="3486" spans="1:3">
      <c r="A3486" s="21">
        <v>5</v>
      </c>
      <c r="B3486" s="6">
        <f>IF(OR('Calc1'!$B28="D0002",ISNUMBER(SEARCH("D?1?1",'Calc1'!$B28)),ISNUMBER(SEARCH("D??11",'Calc1'!$B28))),'Calc1'!$F$957*'Calc1'!$B644/(1+'11'!$F$12)*$E2242,0)</f>
        <v>0</v>
      </c>
      <c r="C3486" s="10"/>
    </row>
    <row r="3487" spans="1:3">
      <c r="A3487" s="21">
        <v>6</v>
      </c>
      <c r="B3487" s="6">
        <f>IF(OR('Calc1'!$B29="D0002",ISNUMBER(SEARCH("D?1?1",'Calc1'!$B29)),ISNUMBER(SEARCH("D??11",'Calc1'!$B29))),'Calc1'!$F$957*'Calc1'!$B645/(1+'11'!$F$12)*$E2243,0)</f>
        <v>0</v>
      </c>
      <c r="C3487" s="10"/>
    </row>
    <row r="3488" spans="1:3">
      <c r="A3488" s="21">
        <v>7</v>
      </c>
      <c r="B3488" s="6">
        <f>IF(OR('Calc1'!$B30="D0002",ISNUMBER(SEARCH("D?1?1",'Calc1'!$B30)),ISNUMBER(SEARCH("D??11",'Calc1'!$B30))),'Calc1'!$F$957*'Calc1'!$B646/(1+'11'!$F$12)*$E2244,0)</f>
        <v>0</v>
      </c>
      <c r="C3488" s="10"/>
    </row>
    <row r="3489" spans="1:3">
      <c r="A3489" s="21">
        <v>8</v>
      </c>
      <c r="B3489" s="6">
        <f>IF(OR('Calc1'!$B31="D0002",ISNUMBER(SEARCH("D?1?1",'Calc1'!$B31)),ISNUMBER(SEARCH("D??11",'Calc1'!$B31))),'Calc1'!$F$957*'Calc1'!$B647/(1+'11'!$F$12)*$E2245,0)</f>
        <v>0</v>
      </c>
      <c r="C3489" s="10"/>
    </row>
    <row r="3490" spans="1:3">
      <c r="A3490" s="21">
        <v>9</v>
      </c>
      <c r="B3490" s="6">
        <f>IF(OR('Calc1'!$B32="D0002",ISNUMBER(SEARCH("D?1?1",'Calc1'!$B32)),ISNUMBER(SEARCH("D??11",'Calc1'!$B32))),'Calc1'!$F$957*'Calc1'!$B648/(1+'11'!$F$12)*$E2246,0)</f>
        <v>0</v>
      </c>
      <c r="C3490" s="10"/>
    </row>
    <row r="3491" spans="1:3">
      <c r="A3491" s="21">
        <v>10</v>
      </c>
      <c r="B3491" s="6">
        <f>IF(OR('Calc1'!$B33="D0002",ISNUMBER(SEARCH("D?1?1",'Calc1'!$B33)),ISNUMBER(SEARCH("D??11",'Calc1'!$B33))),'Calc1'!$F$957*'Calc1'!$B649/(1+'11'!$F$12)*$E2247,0)</f>
        <v>0</v>
      </c>
      <c r="C3491" s="10"/>
    </row>
    <row r="3492" spans="1:3">
      <c r="A3492" s="21">
        <v>11</v>
      </c>
      <c r="B3492" s="6">
        <f>IF(OR('Calc1'!$B34="D0002",ISNUMBER(SEARCH("D?1?1",'Calc1'!$B34)),ISNUMBER(SEARCH("D??11",'Calc1'!$B34))),'Calc1'!$F$957*'Calc1'!$B650/(1+'11'!$F$12)*$E2248,0)</f>
        <v>0</v>
      </c>
      <c r="C3492" s="10"/>
    </row>
    <row r="3493" spans="1:3">
      <c r="A3493" s="21">
        <v>12</v>
      </c>
      <c r="B3493" s="6">
        <f>IF(OR('Calc1'!$B35="D0002",ISNUMBER(SEARCH("D?1?1",'Calc1'!$B35)),ISNUMBER(SEARCH("D??11",'Calc1'!$B35))),'Calc1'!$F$957*'Calc1'!$B651/(1+'11'!$F$12)*$E2249,0)</f>
        <v>0</v>
      </c>
      <c r="C3493" s="10"/>
    </row>
    <row r="3494" spans="1:3">
      <c r="A3494" s="21">
        <v>13</v>
      </c>
      <c r="B3494" s="6">
        <f>IF(OR('Calc1'!$B36="D0002",ISNUMBER(SEARCH("D?1?1",'Calc1'!$B36)),ISNUMBER(SEARCH("D??11",'Calc1'!$B36))),'Calc1'!$F$957*'Calc1'!$B652/(1+'11'!$F$12)*$E2250,0)</f>
        <v>0</v>
      </c>
      <c r="C3494" s="10"/>
    </row>
    <row r="3495" spans="1:3">
      <c r="A3495" s="21">
        <v>14</v>
      </c>
      <c r="B3495" s="6">
        <f>IF(OR('Calc1'!$B37="D0002",ISNUMBER(SEARCH("D?1?1",'Calc1'!$B37)),ISNUMBER(SEARCH("D??11",'Calc1'!$B37))),'Calc1'!$F$957*'Calc1'!$B653/(1+'11'!$F$12)*$E2251,0)</f>
        <v>0</v>
      </c>
      <c r="C3495" s="10"/>
    </row>
    <row r="3496" spans="1:3">
      <c r="A3496" s="21">
        <v>15</v>
      </c>
      <c r="B3496" s="6">
        <f>IF(OR('Calc1'!$B38="D0002",ISNUMBER(SEARCH("D?1?1",'Calc1'!$B38)),ISNUMBER(SEARCH("D??11",'Calc1'!$B38))),'Calc1'!$F$957*'Calc1'!$B654/(1+'11'!$F$12)*$E2252,0)</f>
        <v>0</v>
      </c>
      <c r="C3496" s="10"/>
    </row>
    <row r="3497" spans="1:3">
      <c r="A3497" s="21">
        <v>16</v>
      </c>
      <c r="B3497" s="6">
        <f>IF(OR('Calc1'!$B39="D0002",ISNUMBER(SEARCH("D?1?1",'Calc1'!$B39)),ISNUMBER(SEARCH("D??11",'Calc1'!$B39))),'Calc1'!$F$957*'Calc1'!$B655/(1+'11'!$F$12)*$E2253,0)</f>
        <v>0</v>
      </c>
      <c r="C3497" s="10"/>
    </row>
    <row r="3498" spans="1:3">
      <c r="A3498" s="21">
        <v>17</v>
      </c>
      <c r="B3498" s="6">
        <f>IF(OR('Calc1'!$B40="D0002",ISNUMBER(SEARCH("D?1?1",'Calc1'!$B40)),ISNUMBER(SEARCH("D??11",'Calc1'!$B40))),'Calc1'!$F$957*'Calc1'!$B656/(1+'11'!$F$12)*$E2254,0)</f>
        <v>0</v>
      </c>
      <c r="C3498" s="10"/>
    </row>
    <row r="3499" spans="1:3">
      <c r="A3499" s="21">
        <v>18</v>
      </c>
      <c r="B3499" s="6">
        <f>IF(OR('Calc1'!$B41="D0002",ISNUMBER(SEARCH("D?1?1",'Calc1'!$B41)),ISNUMBER(SEARCH("D??11",'Calc1'!$B41))),'Calc1'!$F$957*'Calc1'!$B657/(1+'11'!$F$12)*$E2255,0)</f>
        <v>0</v>
      </c>
      <c r="C3499" s="10"/>
    </row>
    <row r="3500" spans="1:3">
      <c r="A3500" s="21">
        <v>19</v>
      </c>
      <c r="B3500" s="6">
        <f>IF(OR('Calc1'!$B42="D0002",ISNUMBER(SEARCH("D?1?1",'Calc1'!$B42)),ISNUMBER(SEARCH("D??11",'Calc1'!$B42))),'Calc1'!$F$957*'Calc1'!$B658/(1+'11'!$F$12)*$E2256,0)</f>
        <v>0</v>
      </c>
      <c r="C3500" s="10"/>
    </row>
    <row r="3501" spans="1:3">
      <c r="A3501" s="21">
        <v>20</v>
      </c>
      <c r="B3501" s="6">
        <f>IF(OR('Calc1'!$B43="D0002",ISNUMBER(SEARCH("D?1?1",'Calc1'!$B43)),ISNUMBER(SEARCH("D??11",'Calc1'!$B43))),'Calc1'!$F$957*'Calc1'!$B659/(1+'11'!$F$12)*$E2257,0)</f>
        <v>0</v>
      </c>
      <c r="C3501" s="10"/>
    </row>
    <row r="3502" spans="1:3">
      <c r="A3502" s="21">
        <v>21</v>
      </c>
      <c r="B3502" s="6">
        <f>IF(OR('Calc1'!$B44="D0002",ISNUMBER(SEARCH("D?1?1",'Calc1'!$B44)),ISNUMBER(SEARCH("D??11",'Calc1'!$B44))),'Calc1'!$F$957*'Calc1'!$B660/(1+'11'!$F$12)*$E2258,0)</f>
        <v>0</v>
      </c>
      <c r="C3502" s="10"/>
    </row>
    <row r="3503" spans="1:3">
      <c r="A3503" s="21">
        <v>22</v>
      </c>
      <c r="B3503" s="6">
        <f>IF(OR('Calc1'!$B45="D0002",ISNUMBER(SEARCH("D?1?1",'Calc1'!$B45)),ISNUMBER(SEARCH("D??11",'Calc1'!$B45))),'Calc1'!$F$957*'Calc1'!$B661/(1+'11'!$F$12)*$E2259,0)</f>
        <v>0</v>
      </c>
      <c r="C3503" s="10"/>
    </row>
    <row r="3504" spans="1:3">
      <c r="A3504" s="21">
        <v>23</v>
      </c>
      <c r="B3504" s="6">
        <f>IF(OR('Calc1'!$B46="D0002",ISNUMBER(SEARCH("D?1?1",'Calc1'!$B46)),ISNUMBER(SEARCH("D??11",'Calc1'!$B46))),'Calc1'!$F$957*'Calc1'!$B662/(1+'11'!$F$12)*$E2260,0)</f>
        <v>0</v>
      </c>
      <c r="C3504" s="10"/>
    </row>
    <row r="3505" spans="1:3">
      <c r="A3505" s="21">
        <v>24</v>
      </c>
      <c r="B3505" s="6">
        <f>IF(OR('Calc1'!$B47="D0002",ISNUMBER(SEARCH("D?1?1",'Calc1'!$B47)),ISNUMBER(SEARCH("D??11",'Calc1'!$B47))),'Calc1'!$F$957*'Calc1'!$B663/(1+'11'!$F$12)*$E2261,0)</f>
        <v>0</v>
      </c>
      <c r="C3505" s="10"/>
    </row>
    <row r="3506" spans="1:3">
      <c r="A3506" s="21">
        <v>25</v>
      </c>
      <c r="B3506" s="6">
        <f>IF(OR('Calc1'!$B48="D0002",ISNUMBER(SEARCH("D?1?1",'Calc1'!$B48)),ISNUMBER(SEARCH("D??11",'Calc1'!$B48))),'Calc1'!$F$957*'Calc1'!$B664/(1+'11'!$F$12)*$E2262,0)</f>
        <v>0</v>
      </c>
      <c r="C3506" s="10"/>
    </row>
    <row r="3507" spans="1:3">
      <c r="A3507" s="21">
        <v>26</v>
      </c>
      <c r="B3507" s="6">
        <f>IF(OR('Calc1'!$B49="D0002",ISNUMBER(SEARCH("D?1?1",'Calc1'!$B49)),ISNUMBER(SEARCH("D??11",'Calc1'!$B49))),'Calc1'!$F$957*'Calc1'!$B665/(1+'11'!$F$12)*$E2263,0)</f>
        <v>0</v>
      </c>
      <c r="C3507" s="10"/>
    </row>
    <row r="3508" spans="1:3">
      <c r="A3508" s="21">
        <v>27</v>
      </c>
      <c r="B3508" s="6">
        <f>IF(OR('Calc1'!$B50="D0002",ISNUMBER(SEARCH("D?1?1",'Calc1'!$B50)),ISNUMBER(SEARCH("D??11",'Calc1'!$B50))),'Calc1'!$F$957*'Calc1'!$B666/(1+'11'!$F$12)*$E2264,0)</f>
        <v>0</v>
      </c>
      <c r="C3508" s="10"/>
    </row>
    <row r="3509" spans="1:3">
      <c r="A3509" s="21">
        <v>28</v>
      </c>
      <c r="B3509" s="6">
        <f>IF(OR('Calc1'!$B51="D0002",ISNUMBER(SEARCH("D?1?1",'Calc1'!$B51)),ISNUMBER(SEARCH("D??11",'Calc1'!$B51))),'Calc1'!$F$957*'Calc1'!$B667/(1+'11'!$F$12)*$E2265,0)</f>
        <v>0</v>
      </c>
      <c r="C3509" s="10"/>
    </row>
    <row r="3510" spans="1:3">
      <c r="A3510" s="21">
        <v>29</v>
      </c>
      <c r="B3510" s="6">
        <f>IF(OR('Calc1'!$B52="D0002",ISNUMBER(SEARCH("D?1?1",'Calc1'!$B52)),ISNUMBER(SEARCH("D??11",'Calc1'!$B52))),'Calc1'!$F$957*'Calc1'!$B668/(1+'11'!$F$12)*$E2266,0)</f>
        <v>0</v>
      </c>
      <c r="C3510" s="10"/>
    </row>
    <row r="3511" spans="1:3">
      <c r="A3511" s="21">
        <v>30</v>
      </c>
      <c r="B3511" s="6">
        <f>IF(OR('Calc1'!$B53="D0002",ISNUMBER(SEARCH("D?1?1",'Calc1'!$B53)),ISNUMBER(SEARCH("D??11",'Calc1'!$B53))),'Calc1'!$F$957*'Calc1'!$B669/(1+'11'!$F$12)*$E2267,0)</f>
        <v>0</v>
      </c>
      <c r="C3511" s="10"/>
    </row>
    <row r="3512" spans="1:3">
      <c r="A3512" s="21">
        <v>31</v>
      </c>
      <c r="B3512" s="6">
        <f>IF(OR('Calc1'!$B54="D0002",ISNUMBER(SEARCH("D?1?1",'Calc1'!$B54)),ISNUMBER(SEARCH("D??11",'Calc1'!$B54))),'Calc1'!$F$957*'Calc1'!$B670/(1+'11'!$F$12)*$E2268,0)</f>
        <v>0</v>
      </c>
      <c r="C3512" s="10"/>
    </row>
    <row r="3513" spans="1:3">
      <c r="A3513" s="21">
        <v>32</v>
      </c>
      <c r="B3513" s="6">
        <f>IF(OR('Calc1'!$B55="D0002",ISNUMBER(SEARCH("D?1?1",'Calc1'!$B55)),ISNUMBER(SEARCH("D??11",'Calc1'!$B55))),'Calc1'!$F$957*'Calc1'!$B671/(1+'11'!$F$12)*$E2269,0)</f>
        <v>0</v>
      </c>
      <c r="C3513" s="10"/>
    </row>
    <row r="3514" spans="1:3">
      <c r="A3514" s="21">
        <v>33</v>
      </c>
      <c r="B3514" s="6">
        <f>IF(OR('Calc1'!$B56="D0002",ISNUMBER(SEARCH("D?1?1",'Calc1'!$B56)),ISNUMBER(SEARCH("D??11",'Calc1'!$B56))),'Calc1'!$F$957*'Calc1'!$B672/(1+'11'!$F$12)*$E2270,0)</f>
        <v>0</v>
      </c>
      <c r="C3514" s="10"/>
    </row>
    <row r="3515" spans="1:3">
      <c r="A3515" s="21">
        <v>34</v>
      </c>
      <c r="B3515" s="6">
        <f>IF(OR('Calc1'!$B57="D0002",ISNUMBER(SEARCH("D?1?1",'Calc1'!$B57)),ISNUMBER(SEARCH("D??11",'Calc1'!$B57))),'Calc1'!$F$957*'Calc1'!$B673/(1+'11'!$F$12)*$E2271,0)</f>
        <v>0</v>
      </c>
      <c r="C3515" s="10"/>
    </row>
    <row r="3516" spans="1:3">
      <c r="A3516" s="21">
        <v>35</v>
      </c>
      <c r="B3516" s="6">
        <f>IF(OR('Calc1'!$B58="D0002",ISNUMBER(SEARCH("D?1?1",'Calc1'!$B58)),ISNUMBER(SEARCH("D??11",'Calc1'!$B58))),'Calc1'!$F$957*'Calc1'!$B674/(1+'11'!$F$12)*$E2272,0)</f>
        <v>0</v>
      </c>
      <c r="C3516" s="10"/>
    </row>
    <row r="3517" spans="1:3">
      <c r="A3517" s="21">
        <v>36</v>
      </c>
      <c r="B3517" s="6">
        <f>IF(OR('Calc1'!$B59="D0002",ISNUMBER(SEARCH("D?1?1",'Calc1'!$B59)),ISNUMBER(SEARCH("D??11",'Calc1'!$B59))),'Calc1'!$F$957*'Calc1'!$B675/(1+'11'!$F$12)*$E2273,0)</f>
        <v>0</v>
      </c>
      <c r="C3517" s="10"/>
    </row>
    <row r="3518" spans="1:3">
      <c r="A3518" s="21">
        <v>37</v>
      </c>
      <c r="B3518" s="6">
        <f>IF(OR('Calc1'!$B60="D0002",ISNUMBER(SEARCH("D?1?1",'Calc1'!$B60)),ISNUMBER(SEARCH("D??11",'Calc1'!$B60))),'Calc1'!$F$957*'Calc1'!$B676/(1+'11'!$F$12)*$E2274,0)</f>
        <v>0</v>
      </c>
      <c r="C3518" s="10"/>
    </row>
    <row r="3519" spans="1:3">
      <c r="A3519" s="21">
        <v>38</v>
      </c>
      <c r="B3519" s="6">
        <f>IF(OR('Calc1'!$B61="D0002",ISNUMBER(SEARCH("D?1?1",'Calc1'!$B61)),ISNUMBER(SEARCH("D??11",'Calc1'!$B61))),'Calc1'!$F$957*'Calc1'!$B677/(1+'11'!$F$12)*$E2275,0)</f>
        <v>0</v>
      </c>
      <c r="C3519" s="10"/>
    </row>
    <row r="3520" spans="1:3">
      <c r="A3520" s="21">
        <v>39</v>
      </c>
      <c r="B3520" s="6">
        <f>IF(OR('Calc1'!$B62="D0002",ISNUMBER(SEARCH("D?1?1",'Calc1'!$B62)),ISNUMBER(SEARCH("D??11",'Calc1'!$B62))),'Calc1'!$F$957*'Calc1'!$B678/(1+'11'!$F$12)*$E2276,0)</f>
        <v>0</v>
      </c>
      <c r="C3520" s="10"/>
    </row>
    <row r="3521" spans="1:3">
      <c r="A3521" s="21">
        <v>40</v>
      </c>
      <c r="B3521" s="6">
        <f>IF(OR('Calc1'!$B63="D0002",ISNUMBER(SEARCH("D?1?1",'Calc1'!$B63)),ISNUMBER(SEARCH("D??11",'Calc1'!$B63))),'Calc1'!$F$957*'Calc1'!$B679/(1+'11'!$F$12)*$E2277,0)</f>
        <v>0</v>
      </c>
      <c r="C3521" s="10"/>
    </row>
    <row r="3522" spans="1:3">
      <c r="A3522" s="21">
        <v>41</v>
      </c>
      <c r="B3522" s="6">
        <f>IF(OR('Calc1'!$B64="D0002",ISNUMBER(SEARCH("D?1?1",'Calc1'!$B64)),ISNUMBER(SEARCH("D??11",'Calc1'!$B64))),'Calc1'!$F$957*'Calc1'!$B680/(1+'11'!$F$12)*$E2278,0)</f>
        <v>0</v>
      </c>
      <c r="C3522" s="10"/>
    </row>
    <row r="3523" spans="1:3">
      <c r="A3523" s="21">
        <v>42</v>
      </c>
      <c r="B3523" s="6">
        <f>IF(OR('Calc1'!$B65="D0002",ISNUMBER(SEARCH("D?1?1",'Calc1'!$B65)),ISNUMBER(SEARCH("D??11",'Calc1'!$B65))),'Calc1'!$F$957*'Calc1'!$B681/(1+'11'!$F$12)*$E2279,0)</f>
        <v>0</v>
      </c>
      <c r="C3523" s="10"/>
    </row>
    <row r="3524" spans="1:3">
      <c r="A3524" s="21">
        <v>43</v>
      </c>
      <c r="B3524" s="6">
        <f>IF(OR('Calc1'!$B66="D0002",ISNUMBER(SEARCH("D?1?1",'Calc1'!$B66)),ISNUMBER(SEARCH("D??11",'Calc1'!$B66))),'Calc1'!$F$957*'Calc1'!$B682/(1+'11'!$F$12)*$E2280,0)</f>
        <v>0</v>
      </c>
      <c r="C3524" s="10"/>
    </row>
    <row r="3525" spans="1:3">
      <c r="A3525" s="21">
        <v>44</v>
      </c>
      <c r="B3525" s="6">
        <f>IF(OR('Calc1'!$B67="D0002",ISNUMBER(SEARCH("D?1?1",'Calc1'!$B67)),ISNUMBER(SEARCH("D??11",'Calc1'!$B67))),'Calc1'!$F$957*'Calc1'!$B683/(1+'11'!$F$12)*$E2281,0)</f>
        <v>0</v>
      </c>
      <c r="C3525" s="10"/>
    </row>
    <row r="3526" spans="1:3">
      <c r="A3526" s="21">
        <v>45</v>
      </c>
      <c r="B3526" s="6">
        <f>IF(OR('Calc1'!$B68="D0002",ISNUMBER(SEARCH("D?1?1",'Calc1'!$B68)),ISNUMBER(SEARCH("D??11",'Calc1'!$B68))),'Calc1'!$F$957*'Calc1'!$B684/(1+'11'!$F$12)*$E2282,0)</f>
        <v>0</v>
      </c>
      <c r="C3526" s="10"/>
    </row>
    <row r="3527" spans="1:3">
      <c r="A3527" s="21">
        <v>46</v>
      </c>
      <c r="B3527" s="6">
        <f>IF(OR('Calc1'!$B69="D0002",ISNUMBER(SEARCH("D?1?1",'Calc1'!$B69)),ISNUMBER(SEARCH("D??11",'Calc1'!$B69))),'Calc1'!$F$957*'Calc1'!$B685/(1+'11'!$F$12)*$E2283,0)</f>
        <v>0</v>
      </c>
      <c r="C3527" s="10"/>
    </row>
    <row r="3528" spans="1:3">
      <c r="A3528" s="21">
        <v>47</v>
      </c>
      <c r="B3528" s="6">
        <f>IF(OR('Calc1'!$B70="D0002",ISNUMBER(SEARCH("D?1?1",'Calc1'!$B70)),ISNUMBER(SEARCH("D??11",'Calc1'!$B70))),'Calc1'!$F$957*'Calc1'!$B686/(1+'11'!$F$12)*$E2284,0)</f>
        <v>0</v>
      </c>
      <c r="C3528" s="10"/>
    </row>
    <row r="3529" spans="1:3">
      <c r="A3529" s="21">
        <v>48</v>
      </c>
      <c r="B3529" s="6">
        <f>IF(OR('Calc1'!$B71="D0002",ISNUMBER(SEARCH("D?1?1",'Calc1'!$B71)),ISNUMBER(SEARCH("D??11",'Calc1'!$B71))),'Calc1'!$F$957*'Calc1'!$B687/(1+'11'!$F$12)*$E2285,0)</f>
        <v>0</v>
      </c>
      <c r="C3529" s="10"/>
    </row>
    <row r="3530" spans="1:3">
      <c r="A3530" s="21">
        <v>49</v>
      </c>
      <c r="B3530" s="6">
        <f>IF(OR('Calc1'!$B72="D0002",ISNUMBER(SEARCH("D?1?1",'Calc1'!$B72)),ISNUMBER(SEARCH("D??11",'Calc1'!$B72))),'Calc1'!$F$957*'Calc1'!$B688/(1+'11'!$F$12)*$E2286,0)</f>
        <v>0</v>
      </c>
      <c r="C3530" s="10"/>
    </row>
    <row r="3531" spans="1:3">
      <c r="A3531" s="21">
        <v>50</v>
      </c>
      <c r="B3531" s="6">
        <f>IF(OR('Calc1'!$B73="D0002",ISNUMBER(SEARCH("D?1?1",'Calc1'!$B73)),ISNUMBER(SEARCH("D??11",'Calc1'!$B73))),'Calc1'!$F$957*'Calc1'!$B689/(1+'11'!$F$12)*$E2287,0)</f>
        <v>0</v>
      </c>
      <c r="C3531" s="10"/>
    </row>
    <row r="3532" spans="1:3">
      <c r="A3532" s="21">
        <v>51</v>
      </c>
      <c r="B3532" s="6">
        <f>IF(OR('Calc1'!$B74="D0002",ISNUMBER(SEARCH("D?1?1",'Calc1'!$B74)),ISNUMBER(SEARCH("D??11",'Calc1'!$B74))),'Calc1'!$F$957*'Calc1'!$B690/(1+'11'!$F$12)*$E2288,0)</f>
        <v>0</v>
      </c>
      <c r="C3532" s="10"/>
    </row>
    <row r="3533" spans="1:3">
      <c r="A3533" s="21">
        <v>52</v>
      </c>
      <c r="B3533" s="6">
        <f>IF(OR('Calc1'!$B75="D0002",ISNUMBER(SEARCH("D?1?1",'Calc1'!$B75)),ISNUMBER(SEARCH("D??11",'Calc1'!$B75))),'Calc1'!$F$957*'Calc1'!$B691/(1+'11'!$F$12)*$E2289,0)</f>
        <v>0</v>
      </c>
      <c r="C3533" s="10"/>
    </row>
    <row r="3534" spans="1:3">
      <c r="A3534" s="21">
        <v>53</v>
      </c>
      <c r="B3534" s="6">
        <f>IF(OR('Calc1'!$B76="D0002",ISNUMBER(SEARCH("D?1?1",'Calc1'!$B76)),ISNUMBER(SEARCH("D??11",'Calc1'!$B76))),'Calc1'!$F$957*'Calc1'!$B692/(1+'11'!$F$12)*$E2290,0)</f>
        <v>0</v>
      </c>
      <c r="C3534" s="10"/>
    </row>
    <row r="3535" spans="1:3">
      <c r="A3535" s="21">
        <v>54</v>
      </c>
      <c r="B3535" s="6">
        <f>IF(OR('Calc1'!$B77="D0002",ISNUMBER(SEARCH("D?1?1",'Calc1'!$B77)),ISNUMBER(SEARCH("D??11",'Calc1'!$B77))),'Calc1'!$F$957*'Calc1'!$B693/(1+'11'!$F$12)*$E2291,0)</f>
        <v>0</v>
      </c>
      <c r="C3535" s="10"/>
    </row>
    <row r="3536" spans="1:3">
      <c r="A3536" s="21">
        <v>55</v>
      </c>
      <c r="B3536" s="6">
        <f>IF(OR('Calc1'!$B78="D0002",ISNUMBER(SEARCH("D?1?1",'Calc1'!$B78)),ISNUMBER(SEARCH("D??11",'Calc1'!$B78))),'Calc1'!$F$957*'Calc1'!$B694/(1+'11'!$F$12)*$E2292,0)</f>
        <v>0</v>
      </c>
      <c r="C3536" s="10"/>
    </row>
    <row r="3537" spans="1:3">
      <c r="A3537" s="21">
        <v>56</v>
      </c>
      <c r="B3537" s="6">
        <f>IF(OR('Calc1'!$B79="D0002",ISNUMBER(SEARCH("D?1?1",'Calc1'!$B79)),ISNUMBER(SEARCH("D??11",'Calc1'!$B79))),'Calc1'!$F$957*'Calc1'!$B695/(1+'11'!$F$12)*$E2293,0)</f>
        <v>0</v>
      </c>
      <c r="C3537" s="10"/>
    </row>
    <row r="3538" spans="1:3">
      <c r="A3538" s="21">
        <v>57</v>
      </c>
      <c r="B3538" s="6">
        <f>IF(OR('Calc1'!$B80="D0002",ISNUMBER(SEARCH("D?1?1",'Calc1'!$B80)),ISNUMBER(SEARCH("D??11",'Calc1'!$B80))),'Calc1'!$F$957*'Calc1'!$B696/(1+'11'!$F$12)*$E2294,0)</f>
        <v>0</v>
      </c>
      <c r="C3538" s="10"/>
    </row>
    <row r="3539" spans="1:3">
      <c r="A3539" s="21">
        <v>58</v>
      </c>
      <c r="B3539" s="6">
        <f>IF(OR('Calc1'!$B81="D0002",ISNUMBER(SEARCH("D?1?1",'Calc1'!$B81)),ISNUMBER(SEARCH("D??11",'Calc1'!$B81))),'Calc1'!$F$957*'Calc1'!$B697/(1+'11'!$F$12)*$E2295,0)</f>
        <v>0</v>
      </c>
      <c r="C3539" s="10"/>
    </row>
    <row r="3540" spans="1:3">
      <c r="A3540" s="21">
        <v>59</v>
      </c>
      <c r="B3540" s="6">
        <f>IF(OR('Calc1'!$B82="D0002",ISNUMBER(SEARCH("D?1?1",'Calc1'!$B82)),ISNUMBER(SEARCH("D??11",'Calc1'!$B82))),'Calc1'!$F$957*'Calc1'!$B698/(1+'11'!$F$12)*$E2296,0)</f>
        <v>0</v>
      </c>
      <c r="C3540" s="10"/>
    </row>
    <row r="3541" spans="1:3">
      <c r="A3541" s="21">
        <v>60</v>
      </c>
      <c r="B3541" s="6">
        <f>IF(OR('Calc1'!$B83="D0002",ISNUMBER(SEARCH("D?1?1",'Calc1'!$B83)),ISNUMBER(SEARCH("D??11",'Calc1'!$B83))),'Calc1'!$F$957*'Calc1'!$B699/(1+'11'!$F$12)*$E2297,0)</f>
        <v>0</v>
      </c>
      <c r="C3541" s="10"/>
    </row>
    <row r="3542" spans="1:3">
      <c r="A3542" s="21">
        <v>61</v>
      </c>
      <c r="B3542" s="6">
        <f>IF(OR('Calc1'!$B84="D0002",ISNUMBER(SEARCH("D?1?1",'Calc1'!$B84)),ISNUMBER(SEARCH("D??11",'Calc1'!$B84))),'Calc1'!$F$957*'Calc1'!$B700/(1+'11'!$F$12)*$E2298,0)</f>
        <v>0</v>
      </c>
      <c r="C3542" s="10"/>
    </row>
    <row r="3543" spans="1:3">
      <c r="A3543" s="21">
        <v>62</v>
      </c>
      <c r="B3543" s="6">
        <f>IF(OR('Calc1'!$B85="D0002",ISNUMBER(SEARCH("D?1?1",'Calc1'!$B85)),ISNUMBER(SEARCH("D??11",'Calc1'!$B85))),'Calc1'!$F$957*'Calc1'!$B701/(1+'11'!$F$12)*$E2299,0)</f>
        <v>0</v>
      </c>
      <c r="C3543" s="10"/>
    </row>
    <row r="3544" spans="1:3">
      <c r="A3544" s="21">
        <v>63</v>
      </c>
      <c r="B3544" s="6">
        <f>IF(OR('Calc1'!$B86="D0002",ISNUMBER(SEARCH("D?1?1",'Calc1'!$B86)),ISNUMBER(SEARCH("D??11",'Calc1'!$B86))),'Calc1'!$F$957*'Calc1'!$B702/(1+'11'!$F$12)*$E2300,0)</f>
        <v>0</v>
      </c>
      <c r="C3544" s="10"/>
    </row>
    <row r="3545" spans="1:3">
      <c r="A3545" s="21">
        <v>64</v>
      </c>
      <c r="B3545" s="6">
        <f>IF(OR('Calc1'!$B87="D0002",ISNUMBER(SEARCH("D?1?1",'Calc1'!$B87)),ISNUMBER(SEARCH("D??11",'Calc1'!$B87))),'Calc1'!$F$957*'Calc1'!$B703/(1+'11'!$F$12)*$E2301,0)</f>
        <v>0</v>
      </c>
      <c r="C3545" s="10"/>
    </row>
    <row r="3546" spans="1:3">
      <c r="A3546" s="21">
        <v>65</v>
      </c>
      <c r="B3546" s="6">
        <f>IF(OR('Calc1'!$B88="D0002",ISNUMBER(SEARCH("D?1?1",'Calc1'!$B88)),ISNUMBER(SEARCH("D??11",'Calc1'!$B88))),'Calc1'!$F$957*'Calc1'!$B704/(1+'11'!$F$12)*$E2302,0)</f>
        <v>0</v>
      </c>
      <c r="C3546" s="10"/>
    </row>
    <row r="3547" spans="1:3">
      <c r="A3547" s="21">
        <v>66</v>
      </c>
      <c r="B3547" s="6">
        <f>IF(OR('Calc1'!$B89="D0002",ISNUMBER(SEARCH("D?1?1",'Calc1'!$B89)),ISNUMBER(SEARCH("D??11",'Calc1'!$B89))),'Calc1'!$F$957*'Calc1'!$B705/(1+'11'!$F$12)*$E2303,0)</f>
        <v>0</v>
      </c>
      <c r="C3547" s="10"/>
    </row>
    <row r="3548" spans="1:3">
      <c r="A3548" s="21">
        <v>67</v>
      </c>
      <c r="B3548" s="6">
        <f>IF(OR('Calc1'!$B90="D0002",ISNUMBER(SEARCH("D?1?1",'Calc1'!$B90)),ISNUMBER(SEARCH("D??11",'Calc1'!$B90))),'Calc1'!$F$957*'Calc1'!$B706/(1+'11'!$F$12)*$E2304,0)</f>
        <v>0</v>
      </c>
      <c r="C3548" s="10"/>
    </row>
    <row r="3549" spans="1:3">
      <c r="A3549" s="21">
        <v>68</v>
      </c>
      <c r="B3549" s="6">
        <f>IF(OR('Calc1'!$B91="D0002",ISNUMBER(SEARCH("D?1?1",'Calc1'!$B91)),ISNUMBER(SEARCH("D??11",'Calc1'!$B91))),'Calc1'!$F$957*'Calc1'!$B707/(1+'11'!$F$12)*$E2305,0)</f>
        <v>0</v>
      </c>
      <c r="C3549" s="10"/>
    </row>
    <row r="3550" spans="1:3">
      <c r="A3550" s="21">
        <v>69</v>
      </c>
      <c r="B3550" s="6">
        <f>IF(OR('Calc1'!$B92="D0002",ISNUMBER(SEARCH("D?1?1",'Calc1'!$B92)),ISNUMBER(SEARCH("D??11",'Calc1'!$B92))),'Calc1'!$F$957*'Calc1'!$B708/(1+'11'!$F$12)*$E2306,0)</f>
        <v>0</v>
      </c>
      <c r="C3550" s="10"/>
    </row>
    <row r="3551" spans="1:3">
      <c r="A3551" s="21">
        <v>70</v>
      </c>
      <c r="B3551" s="6">
        <f>IF(OR('Calc1'!$B93="D0002",ISNUMBER(SEARCH("D?1?1",'Calc1'!$B93)),ISNUMBER(SEARCH("D??11",'Calc1'!$B93))),'Calc1'!$F$957*'Calc1'!$B709/(1+'11'!$F$12)*$E2307,0)</f>
        <v>0</v>
      </c>
      <c r="C3551" s="10"/>
    </row>
    <row r="3552" spans="1:3">
      <c r="A3552" s="21">
        <v>71</v>
      </c>
      <c r="B3552" s="6">
        <f>IF(OR('Calc1'!$B94="D0002",ISNUMBER(SEARCH("D?1?1",'Calc1'!$B94)),ISNUMBER(SEARCH("D??11",'Calc1'!$B94))),'Calc1'!$F$957*'Calc1'!$B710/(1+'11'!$F$12)*$E2308,0)</f>
        <v>0</v>
      </c>
      <c r="C3552" s="10"/>
    </row>
    <row r="3553" spans="1:3">
      <c r="A3553" s="21">
        <v>72</v>
      </c>
      <c r="B3553" s="6">
        <f>IF(OR('Calc1'!$B95="D0002",ISNUMBER(SEARCH("D?1?1",'Calc1'!$B95)),ISNUMBER(SEARCH("D??11",'Calc1'!$B95))),'Calc1'!$F$957*'Calc1'!$B711/(1+'11'!$F$12)*$E2309,0)</f>
        <v>0</v>
      </c>
      <c r="C3553" s="10"/>
    </row>
    <row r="3554" spans="1:3">
      <c r="A3554" s="21">
        <v>73</v>
      </c>
      <c r="B3554" s="6">
        <f>IF(OR('Calc1'!$B96="D0002",ISNUMBER(SEARCH("D?1?1",'Calc1'!$B96)),ISNUMBER(SEARCH("D??11",'Calc1'!$B96))),'Calc1'!$F$957*'Calc1'!$B712/(1+'11'!$F$12)*$E2310,0)</f>
        <v>0</v>
      </c>
      <c r="C3554" s="10"/>
    </row>
    <row r="3555" spans="1:3">
      <c r="A3555" s="21">
        <v>74</v>
      </c>
      <c r="B3555" s="6">
        <f>IF(OR('Calc1'!$B97="D0002",ISNUMBER(SEARCH("D?1?1",'Calc1'!$B97)),ISNUMBER(SEARCH("D??11",'Calc1'!$B97))),'Calc1'!$F$957*'Calc1'!$B713/(1+'11'!$F$12)*$E2311,0)</f>
        <v>0</v>
      </c>
      <c r="C3555" s="10"/>
    </row>
    <row r="3556" spans="1:3">
      <c r="A3556" s="21">
        <v>75</v>
      </c>
      <c r="B3556" s="6">
        <f>IF(OR('Calc1'!$B98="D0002",ISNUMBER(SEARCH("D?1?1",'Calc1'!$B98)),ISNUMBER(SEARCH("D??11",'Calc1'!$B98))),'Calc1'!$F$957*'Calc1'!$B714/(1+'11'!$F$12)*$E2312,0)</f>
        <v>0</v>
      </c>
      <c r="C3556" s="10"/>
    </row>
    <row r="3557" spans="1:3">
      <c r="A3557" s="21">
        <v>76</v>
      </c>
      <c r="B3557" s="6">
        <f>IF(OR('Calc1'!$B99="D0002",ISNUMBER(SEARCH("D?1?1",'Calc1'!$B99)),ISNUMBER(SEARCH("D??11",'Calc1'!$B99))),'Calc1'!$F$957*'Calc1'!$B715/(1+'11'!$F$12)*$E2313,0)</f>
        <v>0</v>
      </c>
      <c r="C3557" s="10"/>
    </row>
    <row r="3558" spans="1:3">
      <c r="A3558" s="21">
        <v>77</v>
      </c>
      <c r="B3558" s="6">
        <f>IF(OR('Calc1'!$B100="D0002",ISNUMBER(SEARCH("D?1?1",'Calc1'!$B100)),ISNUMBER(SEARCH("D??11",'Calc1'!$B100))),'Calc1'!$F$957*'Calc1'!$B716/(1+'11'!$F$12)*$E2314,0)</f>
        <v>0</v>
      </c>
      <c r="C3558" s="10"/>
    </row>
    <row r="3559" spans="1:3">
      <c r="A3559" s="21">
        <v>78</v>
      </c>
      <c r="B3559" s="6">
        <f>IF(OR('Calc1'!$B101="D0002",ISNUMBER(SEARCH("D?1?1",'Calc1'!$B101)),ISNUMBER(SEARCH("D??11",'Calc1'!$B101))),'Calc1'!$F$957*'Calc1'!$B717/(1+'11'!$F$12)*$E2315,0)</f>
        <v>0</v>
      </c>
      <c r="C3559" s="10"/>
    </row>
    <row r="3560" spans="1:3">
      <c r="A3560" s="21">
        <v>79</v>
      </c>
      <c r="B3560" s="6">
        <f>IF(OR('Calc1'!$B102="D0002",ISNUMBER(SEARCH("D?1?1",'Calc1'!$B102)),ISNUMBER(SEARCH("D??11",'Calc1'!$B102))),'Calc1'!$F$957*'Calc1'!$B718/(1+'11'!$F$12)*$E2316,0)</f>
        <v>0</v>
      </c>
      <c r="C3560" s="10"/>
    </row>
    <row r="3561" spans="1:3">
      <c r="A3561" s="21">
        <v>80</v>
      </c>
      <c r="B3561" s="6">
        <f>IF(OR('Calc1'!$B103="D0002",ISNUMBER(SEARCH("D?1?1",'Calc1'!$B103)),ISNUMBER(SEARCH("D??11",'Calc1'!$B103))),'Calc1'!$F$957*'Calc1'!$B719/(1+'11'!$F$12)*$E2317,0)</f>
        <v>0</v>
      </c>
      <c r="C3561" s="10"/>
    </row>
    <row r="3562" spans="1:3">
      <c r="A3562" s="21">
        <v>81</v>
      </c>
      <c r="B3562" s="6">
        <f>IF(OR('Calc1'!$B104="D0002",ISNUMBER(SEARCH("D?1?1",'Calc1'!$B104)),ISNUMBER(SEARCH("D??11",'Calc1'!$B104))),'Calc1'!$F$957*'Calc1'!$B720/(1+'11'!$F$12)*$E2318,0)</f>
        <v>0</v>
      </c>
      <c r="C3562" s="10"/>
    </row>
    <row r="3563" spans="1:3">
      <c r="A3563" s="21">
        <v>82</v>
      </c>
      <c r="B3563" s="6">
        <f>IF(OR('Calc1'!$B105="D0002",ISNUMBER(SEARCH("D?1?1",'Calc1'!$B105)),ISNUMBER(SEARCH("D??11",'Calc1'!$B105))),'Calc1'!$F$957*'Calc1'!$B721/(1+'11'!$F$12)*$E2319,0)</f>
        <v>0</v>
      </c>
      <c r="C3563" s="10"/>
    </row>
    <row r="3564" spans="1:3">
      <c r="A3564" s="21">
        <v>83</v>
      </c>
      <c r="B3564" s="6">
        <f>IF(OR('Calc1'!$B106="D0002",ISNUMBER(SEARCH("D?1?1",'Calc1'!$B106)),ISNUMBER(SEARCH("D??11",'Calc1'!$B106))),'Calc1'!$F$957*'Calc1'!$B722/(1+'11'!$F$12)*$E2320,0)</f>
        <v>0</v>
      </c>
      <c r="C3564" s="10"/>
    </row>
    <row r="3565" spans="1:3">
      <c r="A3565" s="21">
        <v>84</v>
      </c>
      <c r="B3565" s="6">
        <f>IF(OR('Calc1'!$B107="D0002",ISNUMBER(SEARCH("D?1?1",'Calc1'!$B107)),ISNUMBER(SEARCH("D??11",'Calc1'!$B107))),'Calc1'!$F$957*'Calc1'!$B723/(1+'11'!$F$12)*$E2321,0)</f>
        <v>0</v>
      </c>
      <c r="C3565" s="10"/>
    </row>
    <row r="3566" spans="1:3">
      <c r="A3566" s="21">
        <v>85</v>
      </c>
      <c r="B3566" s="6">
        <f>IF(OR('Calc1'!$B108="D0002",ISNUMBER(SEARCH("D?1?1",'Calc1'!$B108)),ISNUMBER(SEARCH("D??11",'Calc1'!$B108))),'Calc1'!$F$957*'Calc1'!$B724/(1+'11'!$F$12)*$E2322,0)</f>
        <v>0</v>
      </c>
      <c r="C3566" s="10"/>
    </row>
    <row r="3567" spans="1:3">
      <c r="A3567" s="21">
        <v>86</v>
      </c>
      <c r="B3567" s="6">
        <f>IF(OR('Calc1'!$B109="D0002",ISNUMBER(SEARCH("D?1?1",'Calc1'!$B109)),ISNUMBER(SEARCH("D??11",'Calc1'!$B109))),'Calc1'!$F$957*'Calc1'!$B725/(1+'11'!$F$12)*$E2323,0)</f>
        <v>0</v>
      </c>
      <c r="C3567" s="10"/>
    </row>
    <row r="3568" spans="1:3">
      <c r="A3568" s="21">
        <v>87</v>
      </c>
      <c r="B3568" s="6">
        <f>IF(OR('Calc1'!$B110="D0002",ISNUMBER(SEARCH("D?1?1",'Calc1'!$B110)),ISNUMBER(SEARCH("D??11",'Calc1'!$B110))),'Calc1'!$F$957*'Calc1'!$B726/(1+'11'!$F$12)*$E2324,0)</f>
        <v>0</v>
      </c>
      <c r="C3568" s="10"/>
    </row>
    <row r="3569" spans="1:3">
      <c r="A3569" s="21">
        <v>88</v>
      </c>
      <c r="B3569" s="6">
        <f>IF(OR('Calc1'!$B111="D0002",ISNUMBER(SEARCH("D?1?1",'Calc1'!$B111)),ISNUMBER(SEARCH("D??11",'Calc1'!$B111))),'Calc1'!$F$957*'Calc1'!$B727/(1+'11'!$F$12)*$E2325,0)</f>
        <v>0</v>
      </c>
      <c r="C3569" s="10"/>
    </row>
    <row r="3570" spans="1:3">
      <c r="A3570" s="21">
        <v>89</v>
      </c>
      <c r="B3570" s="6">
        <f>IF(OR('Calc1'!$B112="D0002",ISNUMBER(SEARCH("D?1?1",'Calc1'!$B112)),ISNUMBER(SEARCH("D??11",'Calc1'!$B112))),'Calc1'!$F$957*'Calc1'!$B728/(1+'11'!$F$12)*$E2326,0)</f>
        <v>0</v>
      </c>
      <c r="C3570" s="10"/>
    </row>
    <row r="3571" spans="1:3">
      <c r="A3571" s="21">
        <v>90</v>
      </c>
      <c r="B3571" s="6">
        <f>IF(OR('Calc1'!$B113="D0002",ISNUMBER(SEARCH("D?1?1",'Calc1'!$B113)),ISNUMBER(SEARCH("D??11",'Calc1'!$B113))),'Calc1'!$F$957*'Calc1'!$B729/(1+'11'!$F$12)*$E2327,0)</f>
        <v>0</v>
      </c>
      <c r="C3571" s="10"/>
    </row>
    <row r="3572" spans="1:3">
      <c r="A3572" s="21">
        <v>91</v>
      </c>
      <c r="B3572" s="6">
        <f>IF(OR('Calc1'!$B114="D0002",ISNUMBER(SEARCH("D?1?1",'Calc1'!$B114)),ISNUMBER(SEARCH("D??11",'Calc1'!$B114))),'Calc1'!$F$957*'Calc1'!$B730/(1+'11'!$F$12)*$E2328,0)</f>
        <v>0</v>
      </c>
      <c r="C3572" s="10"/>
    </row>
    <row r="3573" spans="1:3">
      <c r="A3573" s="21">
        <v>92</v>
      </c>
      <c r="B3573" s="6">
        <f>IF(OR('Calc1'!$B115="D0002",ISNUMBER(SEARCH("D?1?1",'Calc1'!$B115)),ISNUMBER(SEARCH("D??11",'Calc1'!$B115))),'Calc1'!$F$957*'Calc1'!$B731/(1+'11'!$F$12)*$E2329,0)</f>
        <v>0</v>
      </c>
      <c r="C3573" s="10"/>
    </row>
    <row r="3574" spans="1:3">
      <c r="A3574" s="21">
        <v>93</v>
      </c>
      <c r="B3574" s="6">
        <f>IF(OR('Calc1'!$B116="D0002",ISNUMBER(SEARCH("D?1?1",'Calc1'!$B116)),ISNUMBER(SEARCH("D??11",'Calc1'!$B116))),'Calc1'!$F$957*'Calc1'!$B732/(1+'11'!$F$12)*$E2330,0)</f>
        <v>0</v>
      </c>
      <c r="C3574" s="10"/>
    </row>
    <row r="3575" spans="1:3">
      <c r="A3575" s="21">
        <v>94</v>
      </c>
      <c r="B3575" s="6">
        <f>IF(OR('Calc1'!$B117="D0002",ISNUMBER(SEARCH("D?1?1",'Calc1'!$B117)),ISNUMBER(SEARCH("D??11",'Calc1'!$B117))),'Calc1'!$F$957*'Calc1'!$B733/(1+'11'!$F$12)*$E2331,0)</f>
        <v>0</v>
      </c>
      <c r="C3575" s="10"/>
    </row>
    <row r="3576" spans="1:3">
      <c r="A3576" s="21">
        <v>95</v>
      </c>
      <c r="B3576" s="6">
        <f>IF(OR('Calc1'!$B118="D0002",ISNUMBER(SEARCH("D?1?1",'Calc1'!$B118)),ISNUMBER(SEARCH("D??11",'Calc1'!$B118))),'Calc1'!$F$957*'Calc1'!$B734/(1+'11'!$F$12)*$E2332,0)</f>
        <v>0</v>
      </c>
      <c r="C3576" s="10"/>
    </row>
    <row r="3577" spans="1:3">
      <c r="A3577" s="21">
        <v>96</v>
      </c>
      <c r="B3577" s="6">
        <f>IF(OR('Calc1'!$B119="D0002",ISNUMBER(SEARCH("D?1?1",'Calc1'!$B119)),ISNUMBER(SEARCH("D??11",'Calc1'!$B119))),'Calc1'!$F$957*'Calc1'!$B735/(1+'11'!$F$12)*$E2333,0)</f>
        <v>0</v>
      </c>
      <c r="C3577" s="10"/>
    </row>
    <row r="3578" spans="1:3">
      <c r="A3578" s="21">
        <v>97</v>
      </c>
      <c r="B3578" s="6">
        <f>IF(OR('Calc1'!$B120="D0002",ISNUMBER(SEARCH("D?1?1",'Calc1'!$B120)),ISNUMBER(SEARCH("D??11",'Calc1'!$B120))),'Calc1'!$F$957*'Calc1'!$B736/(1+'11'!$F$12)*$E2334,0)</f>
        <v>0</v>
      </c>
      <c r="C3578" s="10"/>
    </row>
    <row r="3579" spans="1:3">
      <c r="A3579" s="21">
        <v>98</v>
      </c>
      <c r="B3579" s="6">
        <f>IF(OR('Calc1'!$B121="D0002",ISNUMBER(SEARCH("D?1?1",'Calc1'!$B121)),ISNUMBER(SEARCH("D??11",'Calc1'!$B121))),'Calc1'!$F$957*'Calc1'!$B737/(1+'11'!$F$12)*$E2335,0)</f>
        <v>0</v>
      </c>
      <c r="C3579" s="10"/>
    </row>
    <row r="3580" spans="1:3">
      <c r="A3580" s="21">
        <v>99</v>
      </c>
      <c r="B3580" s="6">
        <f>IF(OR('Calc1'!$B122="D0002",ISNUMBER(SEARCH("D?1?1",'Calc1'!$B122)),ISNUMBER(SEARCH("D??11",'Calc1'!$B122))),'Calc1'!$F$957*'Calc1'!$B738/(1+'11'!$F$12)*$E2336,0)</f>
        <v>0</v>
      </c>
      <c r="C3580" s="10"/>
    </row>
    <row r="3581" spans="1:3">
      <c r="A3581" s="21">
        <v>100</v>
      </c>
      <c r="B3581" s="6">
        <f>IF(OR('Calc1'!$B123="D0002",ISNUMBER(SEARCH("D?1?1",'Calc1'!$B123)),ISNUMBER(SEARCH("D??11",'Calc1'!$B123))),'Calc1'!$F$957*'Calc1'!$B739/(1+'11'!$F$12)*$E2337,0)</f>
        <v>0</v>
      </c>
      <c r="C3581" s="10"/>
    </row>
    <row r="3582" spans="1:3">
      <c r="A3582" s="21">
        <v>101</v>
      </c>
      <c r="B3582" s="6">
        <f>IF(OR('Calc1'!$B124="D0002",ISNUMBER(SEARCH("D?1?1",'Calc1'!$B124)),ISNUMBER(SEARCH("D??11",'Calc1'!$B124))),'Calc1'!$F$957*'Calc1'!$B740/(1+'11'!$F$12)*$E2338,0)</f>
        <v>0</v>
      </c>
      <c r="C3582" s="10"/>
    </row>
    <row r="3583" spans="1:3">
      <c r="A3583" s="21">
        <v>102</v>
      </c>
      <c r="B3583" s="6">
        <f>IF(OR('Calc1'!$B125="D0002",ISNUMBER(SEARCH("D?1?1",'Calc1'!$B125)),ISNUMBER(SEARCH("D??11",'Calc1'!$B125))),'Calc1'!$F$957*'Calc1'!$B741/(1+'11'!$F$12)*$E2339,0)</f>
        <v>0</v>
      </c>
      <c r="C3583" s="10"/>
    </row>
    <row r="3584" spans="1:3">
      <c r="A3584" s="21">
        <v>103</v>
      </c>
      <c r="B3584" s="6">
        <f>IF(OR('Calc1'!$B126="D0002",ISNUMBER(SEARCH("D?1?1",'Calc1'!$B126)),ISNUMBER(SEARCH("D??11",'Calc1'!$B126))),'Calc1'!$F$957*'Calc1'!$B742/(1+'11'!$F$12)*$E2340,0)</f>
        <v>0</v>
      </c>
      <c r="C3584" s="10"/>
    </row>
    <row r="3585" spans="1:3">
      <c r="A3585" s="21">
        <v>104</v>
      </c>
      <c r="B3585" s="6">
        <f>IF(OR('Calc1'!$B127="D0002",ISNUMBER(SEARCH("D?1?1",'Calc1'!$B127)),ISNUMBER(SEARCH("D??11",'Calc1'!$B127))),'Calc1'!$F$957*'Calc1'!$B743/(1+'11'!$F$12)*$E2341,0)</f>
        <v>0</v>
      </c>
      <c r="C3585" s="10"/>
    </row>
    <row r="3586" spans="1:3">
      <c r="A3586" s="21">
        <v>105</v>
      </c>
      <c r="B3586" s="6">
        <f>IF(OR('Calc1'!$B128="D0002",ISNUMBER(SEARCH("D?1?1",'Calc1'!$B128)),ISNUMBER(SEARCH("D??11",'Calc1'!$B128))),'Calc1'!$F$957*'Calc1'!$B744/(1+'11'!$F$12)*$E2342,0)</f>
        <v>0</v>
      </c>
      <c r="C3586" s="10"/>
    </row>
    <row r="3587" spans="1:3">
      <c r="A3587" s="21">
        <v>106</v>
      </c>
      <c r="B3587" s="6">
        <f>IF(OR('Calc1'!$B129="D0002",ISNUMBER(SEARCH("D?1?1",'Calc1'!$B129)),ISNUMBER(SEARCH("D??11",'Calc1'!$B129))),'Calc1'!$F$957*'Calc1'!$B745/(1+'11'!$F$12)*$E2343,0)</f>
        <v>0</v>
      </c>
      <c r="C3587" s="10"/>
    </row>
    <row r="3588" spans="1:3">
      <c r="A3588" s="21">
        <v>107</v>
      </c>
      <c r="B3588" s="6">
        <f>IF(OR('Calc1'!$B130="D0002",ISNUMBER(SEARCH("D?1?1",'Calc1'!$B130)),ISNUMBER(SEARCH("D??11",'Calc1'!$B130))),'Calc1'!$F$957*'Calc1'!$B746/(1+'11'!$F$12)*$E2344,0)</f>
        <v>0</v>
      </c>
      <c r="C3588" s="10"/>
    </row>
    <row r="3589" spans="1:3">
      <c r="A3589" s="21">
        <v>108</v>
      </c>
      <c r="B3589" s="6">
        <f>IF(OR('Calc1'!$B131="D0002",ISNUMBER(SEARCH("D?1?1",'Calc1'!$B131)),ISNUMBER(SEARCH("D??11",'Calc1'!$B131))),'Calc1'!$F$957*'Calc1'!$B747/(1+'11'!$F$12)*$E2345,0)</f>
        <v>0</v>
      </c>
      <c r="C3589" s="10"/>
    </row>
    <row r="3590" spans="1:3">
      <c r="A3590" s="21">
        <v>109</v>
      </c>
      <c r="B3590" s="6">
        <f>IF(OR('Calc1'!$B132="D0002",ISNUMBER(SEARCH("D?1?1",'Calc1'!$B132)),ISNUMBER(SEARCH("D??11",'Calc1'!$B132))),'Calc1'!$F$957*'Calc1'!$B748/(1+'11'!$F$12)*$E2346,0)</f>
        <v>0</v>
      </c>
      <c r="C3590" s="10"/>
    </row>
    <row r="3591" spans="1:3">
      <c r="A3591" s="21">
        <v>110</v>
      </c>
      <c r="B3591" s="6">
        <f>IF(OR('Calc1'!$B133="D0002",ISNUMBER(SEARCH("D?1?1",'Calc1'!$B133)),ISNUMBER(SEARCH("D??11",'Calc1'!$B133))),'Calc1'!$F$957*'Calc1'!$B749/(1+'11'!$F$12)*$E2347,0)</f>
        <v>0</v>
      </c>
      <c r="C3591" s="10"/>
    </row>
    <row r="3592" spans="1:3">
      <c r="A3592" s="21">
        <v>111</v>
      </c>
      <c r="B3592" s="6">
        <f>IF(OR('Calc1'!$B134="D0002",ISNUMBER(SEARCH("D?1?1",'Calc1'!$B134)),ISNUMBER(SEARCH("D??11",'Calc1'!$B134))),'Calc1'!$F$957*'Calc1'!$B750/(1+'11'!$F$12)*$E2348,0)</f>
        <v>0</v>
      </c>
      <c r="C3592" s="10"/>
    </row>
    <row r="3593" spans="1:3">
      <c r="A3593" s="21">
        <v>112</v>
      </c>
      <c r="B3593" s="6">
        <f>IF(OR('Calc1'!$B135="D0002",ISNUMBER(SEARCH("D?1?1",'Calc1'!$B135)),ISNUMBER(SEARCH("D??11",'Calc1'!$B135))),'Calc1'!$F$957*'Calc1'!$B751/(1+'11'!$F$12)*$E2349,0)</f>
        <v>0</v>
      </c>
      <c r="C3593" s="10"/>
    </row>
    <row r="3594" spans="1:3">
      <c r="A3594" s="21">
        <v>113</v>
      </c>
      <c r="B3594" s="6">
        <f>IF(OR('Calc1'!$B136="D0002",ISNUMBER(SEARCH("D?1?1",'Calc1'!$B136)),ISNUMBER(SEARCH("D??11",'Calc1'!$B136))),'Calc1'!$F$957*'Calc1'!$B752/(1+'11'!$F$12)*$E2350,0)</f>
        <v>0</v>
      </c>
      <c r="C3594" s="10"/>
    </row>
    <row r="3595" spans="1:3">
      <c r="A3595" s="21">
        <v>114</v>
      </c>
      <c r="B3595" s="6">
        <f>IF(OR('Calc1'!$B137="D0002",ISNUMBER(SEARCH("D?1?1",'Calc1'!$B137)),ISNUMBER(SEARCH("D??11",'Calc1'!$B137))),'Calc1'!$F$957*'Calc1'!$B753/(1+'11'!$F$12)*$E2351,0)</f>
        <v>0</v>
      </c>
      <c r="C3595" s="10"/>
    </row>
    <row r="3596" spans="1:3">
      <c r="A3596" s="21">
        <v>115</v>
      </c>
      <c r="B3596" s="6">
        <f>IF(OR('Calc1'!$B138="D0002",ISNUMBER(SEARCH("D?1?1",'Calc1'!$B138)),ISNUMBER(SEARCH("D??11",'Calc1'!$B138))),'Calc1'!$F$957*'Calc1'!$B754/(1+'11'!$F$12)*$E2352,0)</f>
        <v>0</v>
      </c>
      <c r="C3596" s="10"/>
    </row>
    <row r="3597" spans="1:3">
      <c r="A3597" s="21">
        <v>116</v>
      </c>
      <c r="B3597" s="6">
        <f>IF(OR('Calc1'!$B139="D0002",ISNUMBER(SEARCH("D?1?1",'Calc1'!$B139)),ISNUMBER(SEARCH("D??11",'Calc1'!$B139))),'Calc1'!$F$957*'Calc1'!$B755/(1+'11'!$F$12)*$E2353,0)</f>
        <v>0</v>
      </c>
      <c r="C3597" s="10"/>
    </row>
    <row r="3598" spans="1:3">
      <c r="A3598" s="21">
        <v>117</v>
      </c>
      <c r="B3598" s="6">
        <f>IF(OR('Calc1'!$B140="D0002",ISNUMBER(SEARCH("D?1?1",'Calc1'!$B140)),ISNUMBER(SEARCH("D??11",'Calc1'!$B140))),'Calc1'!$F$957*'Calc1'!$B756/(1+'11'!$F$12)*$E2354,0)</f>
        <v>0</v>
      </c>
      <c r="C3598" s="10"/>
    </row>
    <row r="3599" spans="1:3">
      <c r="A3599" s="21">
        <v>118</v>
      </c>
      <c r="B3599" s="6">
        <f>IF(OR('Calc1'!$B141="D0002",ISNUMBER(SEARCH("D?1?1",'Calc1'!$B141)),ISNUMBER(SEARCH("D??11",'Calc1'!$B141))),'Calc1'!$F$957*'Calc1'!$B757/(1+'11'!$F$12)*$E2355,0)</f>
        <v>0</v>
      </c>
      <c r="C3599" s="10"/>
    </row>
    <row r="3600" spans="1:3">
      <c r="A3600" s="21">
        <v>119</v>
      </c>
      <c r="B3600" s="6">
        <f>IF(OR('Calc1'!$B142="D0002",ISNUMBER(SEARCH("D?1?1",'Calc1'!$B142)),ISNUMBER(SEARCH("D??11",'Calc1'!$B142))),'Calc1'!$F$957*'Calc1'!$B758/(1+'11'!$F$12)*$E2356,0)</f>
        <v>0</v>
      </c>
      <c r="C3600" s="10"/>
    </row>
    <row r="3601" spans="1:3">
      <c r="A3601" s="21">
        <v>120</v>
      </c>
      <c r="B3601" s="6">
        <f>IF(OR('Calc1'!$B143="D0002",ISNUMBER(SEARCH("D?1?1",'Calc1'!$B143)),ISNUMBER(SEARCH("D??11",'Calc1'!$B143))),'Calc1'!$F$957*'Calc1'!$B759/(1+'11'!$F$12)*$E2357,0)</f>
        <v>0</v>
      </c>
      <c r="C3601" s="10"/>
    </row>
    <row r="3602" spans="1:3">
      <c r="A3602" s="21">
        <v>121</v>
      </c>
      <c r="B3602" s="6">
        <f>IF(OR('Calc1'!$B144="D0002",ISNUMBER(SEARCH("D?1?1",'Calc1'!$B144)),ISNUMBER(SEARCH("D??11",'Calc1'!$B144))),'Calc1'!$F$957*'Calc1'!$B760/(1+'11'!$F$12)*$E2358,0)</f>
        <v>0</v>
      </c>
      <c r="C3602" s="10"/>
    </row>
    <row r="3603" spans="1:3">
      <c r="A3603" s="21">
        <v>122</v>
      </c>
      <c r="B3603" s="6">
        <f>IF(OR('Calc1'!$B145="D0002",ISNUMBER(SEARCH("D?1?1",'Calc1'!$B145)),ISNUMBER(SEARCH("D??11",'Calc1'!$B145))),'Calc1'!$F$957*'Calc1'!$B761/(1+'11'!$F$12)*$E2359,0)</f>
        <v>0</v>
      </c>
      <c r="C3603" s="10"/>
    </row>
    <row r="3604" spans="1:3">
      <c r="A3604" s="21">
        <v>123</v>
      </c>
      <c r="B3604" s="6">
        <f>IF(OR('Calc1'!$B146="D0002",ISNUMBER(SEARCH("D?1?1",'Calc1'!$B146)),ISNUMBER(SEARCH("D??11",'Calc1'!$B146))),'Calc1'!$F$957*'Calc1'!$B762/(1+'11'!$F$12)*$E2360,0)</f>
        <v>0</v>
      </c>
      <c r="C3604" s="10"/>
    </row>
    <row r="3605" spans="1:3">
      <c r="A3605" s="21">
        <v>124</v>
      </c>
      <c r="B3605" s="6">
        <f>IF(OR('Calc1'!$B147="D0002",ISNUMBER(SEARCH("D?1?1",'Calc1'!$B147)),ISNUMBER(SEARCH("D??11",'Calc1'!$B147))),'Calc1'!$F$957*'Calc1'!$B763/(1+'11'!$F$12)*$E2361,0)</f>
        <v>0</v>
      </c>
      <c r="C3605" s="10"/>
    </row>
    <row r="3606" spans="1:3">
      <c r="A3606" s="21">
        <v>125</v>
      </c>
      <c r="B3606" s="6">
        <f>IF(OR('Calc1'!$B148="D0002",ISNUMBER(SEARCH("D?1?1",'Calc1'!$B148)),ISNUMBER(SEARCH("D??11",'Calc1'!$B148))),'Calc1'!$F$957*'Calc1'!$B764/(1+'11'!$F$12)*$E2362,0)</f>
        <v>0</v>
      </c>
      <c r="C3606" s="10"/>
    </row>
    <row r="3607" spans="1:3">
      <c r="A3607" s="21">
        <v>126</v>
      </c>
      <c r="B3607" s="6">
        <f>IF(OR('Calc1'!$B149="D0002",ISNUMBER(SEARCH("D?1?1",'Calc1'!$B149)),ISNUMBER(SEARCH("D??11",'Calc1'!$B149))),'Calc1'!$F$957*'Calc1'!$B765/(1+'11'!$F$12)*$E2363,0)</f>
        <v>0</v>
      </c>
      <c r="C3607" s="10"/>
    </row>
    <row r="3608" spans="1:3">
      <c r="A3608" s="21">
        <v>127</v>
      </c>
      <c r="B3608" s="6">
        <f>IF(OR('Calc1'!$B150="D0002",ISNUMBER(SEARCH("D?1?1",'Calc1'!$B150)),ISNUMBER(SEARCH("D??11",'Calc1'!$B150))),'Calc1'!$F$957*'Calc1'!$B766/(1+'11'!$F$12)*$E2364,0)</f>
        <v>0</v>
      </c>
      <c r="C3608" s="10"/>
    </row>
    <row r="3609" spans="1:3">
      <c r="A3609" s="21">
        <v>128</v>
      </c>
      <c r="B3609" s="6">
        <f>IF(OR('Calc1'!$B151="D0002",ISNUMBER(SEARCH("D?1?1",'Calc1'!$B151)),ISNUMBER(SEARCH("D??11",'Calc1'!$B151))),'Calc1'!$F$957*'Calc1'!$B767/(1+'11'!$F$12)*$E2365,0)</f>
        <v>0</v>
      </c>
      <c r="C3609" s="10"/>
    </row>
    <row r="3610" spans="1:3">
      <c r="A3610" s="21">
        <v>129</v>
      </c>
      <c r="B3610" s="6">
        <f>IF(OR('Calc1'!$B152="D0002",ISNUMBER(SEARCH("D?1?1",'Calc1'!$B152)),ISNUMBER(SEARCH("D??11",'Calc1'!$B152))),'Calc1'!$F$957*'Calc1'!$B768/(1+'11'!$F$12)*$E2366,0)</f>
        <v>0</v>
      </c>
      <c r="C3610" s="10"/>
    </row>
    <row r="3611" spans="1:3">
      <c r="A3611" s="21">
        <v>130</v>
      </c>
      <c r="B3611" s="6">
        <f>IF(OR('Calc1'!$B153="D0002",ISNUMBER(SEARCH("D?1?1",'Calc1'!$B153)),ISNUMBER(SEARCH("D??11",'Calc1'!$B153))),'Calc1'!$F$957*'Calc1'!$B769/(1+'11'!$F$12)*$E2367,0)</f>
        <v>0</v>
      </c>
      <c r="C3611" s="10"/>
    </row>
    <row r="3612" spans="1:3">
      <c r="A3612" s="21">
        <v>131</v>
      </c>
      <c r="B3612" s="6">
        <f>IF(OR('Calc1'!$B154="D0002",ISNUMBER(SEARCH("D?1?1",'Calc1'!$B154)),ISNUMBER(SEARCH("D??11",'Calc1'!$B154))),'Calc1'!$F$957*'Calc1'!$B770/(1+'11'!$F$12)*$E2368,0)</f>
        <v>0</v>
      </c>
      <c r="C3612" s="10"/>
    </row>
    <row r="3613" spans="1:3">
      <c r="A3613" s="21">
        <v>132</v>
      </c>
      <c r="B3613" s="6">
        <f>IF(OR('Calc1'!$B155="D0002",ISNUMBER(SEARCH("D?1?1",'Calc1'!$B155)),ISNUMBER(SEARCH("D??11",'Calc1'!$B155))),'Calc1'!$F$957*'Calc1'!$B771/(1+'11'!$F$12)*$E2369,0)</f>
        <v>0</v>
      </c>
      <c r="C3613" s="10"/>
    </row>
    <row r="3614" spans="1:3">
      <c r="A3614" s="21">
        <v>133</v>
      </c>
      <c r="B3614" s="6">
        <f>IF(OR('Calc1'!$B156="D0002",ISNUMBER(SEARCH("D?1?1",'Calc1'!$B156)),ISNUMBER(SEARCH("D??11",'Calc1'!$B156))),'Calc1'!$F$957*'Calc1'!$B772/(1+'11'!$F$12)*$E2370,0)</f>
        <v>0</v>
      </c>
      <c r="C3614" s="10"/>
    </row>
    <row r="3615" spans="1:3">
      <c r="A3615" s="21">
        <v>134</v>
      </c>
      <c r="B3615" s="6">
        <f>IF(OR('Calc1'!$B157="D0002",ISNUMBER(SEARCH("D?1?1",'Calc1'!$B157)),ISNUMBER(SEARCH("D??11",'Calc1'!$B157))),'Calc1'!$F$957*'Calc1'!$B773/(1+'11'!$F$12)*$E2371,0)</f>
        <v>0</v>
      </c>
      <c r="C3615" s="10"/>
    </row>
    <row r="3616" spans="1:3">
      <c r="A3616" s="21">
        <v>135</v>
      </c>
      <c r="B3616" s="6">
        <f>IF(OR('Calc1'!$B158="D0002",ISNUMBER(SEARCH("D?1?1",'Calc1'!$B158)),ISNUMBER(SEARCH("D??11",'Calc1'!$B158))),'Calc1'!$F$957*'Calc1'!$B774/(1+'11'!$F$12)*$E2372,0)</f>
        <v>0</v>
      </c>
      <c r="C3616" s="10"/>
    </row>
    <row r="3617" spans="1:3">
      <c r="A3617" s="21">
        <v>136</v>
      </c>
      <c r="B3617" s="6">
        <f>IF(OR('Calc1'!$B159="D0002",ISNUMBER(SEARCH("D?1?1",'Calc1'!$B159)),ISNUMBER(SEARCH("D??11",'Calc1'!$B159))),'Calc1'!$F$957*'Calc1'!$B775/(1+'11'!$F$12)*$E2373,0)</f>
        <v>0</v>
      </c>
      <c r="C3617" s="10"/>
    </row>
    <row r="3618" spans="1:3">
      <c r="A3618" s="21">
        <v>137</v>
      </c>
      <c r="B3618" s="6">
        <f>IF(OR('Calc1'!$B160="D0002",ISNUMBER(SEARCH("D?1?1",'Calc1'!$B160)),ISNUMBER(SEARCH("D??11",'Calc1'!$B160))),'Calc1'!$F$957*'Calc1'!$B776/(1+'11'!$F$12)*$E2374,0)</f>
        <v>0</v>
      </c>
      <c r="C3618" s="10"/>
    </row>
    <row r="3619" spans="1:3">
      <c r="A3619" s="21">
        <v>138</v>
      </c>
      <c r="B3619" s="6">
        <f>IF(OR('Calc1'!$B161="D0002",ISNUMBER(SEARCH("D?1?1",'Calc1'!$B161)),ISNUMBER(SEARCH("D??11",'Calc1'!$B161))),'Calc1'!$F$957*'Calc1'!$B777/(1+'11'!$F$12)*$E2375,0)</f>
        <v>0</v>
      </c>
      <c r="C3619" s="10"/>
    </row>
    <row r="3620" spans="1:3">
      <c r="A3620" s="21">
        <v>139</v>
      </c>
      <c r="B3620" s="6">
        <f>IF(OR('Calc1'!$B162="D0002",ISNUMBER(SEARCH("D?1?1",'Calc1'!$B162)),ISNUMBER(SEARCH("D??11",'Calc1'!$B162))),'Calc1'!$F$957*'Calc1'!$B778/(1+'11'!$F$12)*$E2376,0)</f>
        <v>0</v>
      </c>
      <c r="C3620" s="10"/>
    </row>
    <row r="3621" spans="1:3">
      <c r="A3621" s="21">
        <v>140</v>
      </c>
      <c r="B3621" s="6">
        <f>IF(OR('Calc1'!$B163="D0002",ISNUMBER(SEARCH("D?1?1",'Calc1'!$B163)),ISNUMBER(SEARCH("D??11",'Calc1'!$B163))),'Calc1'!$F$957*'Calc1'!$B779/(1+'11'!$F$12)*$E2377,0)</f>
        <v>0</v>
      </c>
      <c r="C3621" s="10"/>
    </row>
    <row r="3622" spans="1:3">
      <c r="A3622" s="21">
        <v>141</v>
      </c>
      <c r="B3622" s="6">
        <f>IF(OR('Calc1'!$B164="D0002",ISNUMBER(SEARCH("D?1?1",'Calc1'!$B164)),ISNUMBER(SEARCH("D??11",'Calc1'!$B164))),'Calc1'!$F$957*'Calc1'!$B780/(1+'11'!$F$12)*$E2378,0)</f>
        <v>0</v>
      </c>
      <c r="C3622" s="10"/>
    </row>
    <row r="3623" spans="1:3">
      <c r="A3623" s="21">
        <v>142</v>
      </c>
      <c r="B3623" s="6">
        <f>IF(OR('Calc1'!$B165="D0002",ISNUMBER(SEARCH("D?1?1",'Calc1'!$B165)),ISNUMBER(SEARCH("D??11",'Calc1'!$B165))),'Calc1'!$F$957*'Calc1'!$B781/(1+'11'!$F$12)*$E2379,0)</f>
        <v>0</v>
      </c>
      <c r="C3623" s="10"/>
    </row>
    <row r="3624" spans="1:3">
      <c r="A3624" s="21">
        <v>143</v>
      </c>
      <c r="B3624" s="6">
        <f>IF(OR('Calc1'!$B166="D0002",ISNUMBER(SEARCH("D?1?1",'Calc1'!$B166)),ISNUMBER(SEARCH("D??11",'Calc1'!$B166))),'Calc1'!$F$957*'Calc1'!$B782/(1+'11'!$F$12)*$E2380,0)</f>
        <v>0</v>
      </c>
      <c r="C3624" s="10"/>
    </row>
    <row r="3625" spans="1:3">
      <c r="A3625" s="21">
        <v>144</v>
      </c>
      <c r="B3625" s="6">
        <f>IF(OR('Calc1'!$B167="D0002",ISNUMBER(SEARCH("D?1?1",'Calc1'!$B167)),ISNUMBER(SEARCH("D??11",'Calc1'!$B167))),'Calc1'!$F$957*'Calc1'!$B783/(1+'11'!$F$12)*$E2381,0)</f>
        <v>0</v>
      </c>
      <c r="C3625" s="10"/>
    </row>
    <row r="3626" spans="1:3">
      <c r="A3626" s="21">
        <v>145</v>
      </c>
      <c r="B3626" s="6">
        <f>IF(OR('Calc1'!$B168="D0002",ISNUMBER(SEARCH("D?1?1",'Calc1'!$B168)),ISNUMBER(SEARCH("D??11",'Calc1'!$B168))),'Calc1'!$F$957*'Calc1'!$B784/(1+'11'!$F$12)*$E2382,0)</f>
        <v>0</v>
      </c>
      <c r="C3626" s="10"/>
    </row>
    <row r="3627" spans="1:3">
      <c r="A3627" s="21">
        <v>146</v>
      </c>
      <c r="B3627" s="6">
        <f>IF(OR('Calc1'!$B169="D0002",ISNUMBER(SEARCH("D?1?1",'Calc1'!$B169)),ISNUMBER(SEARCH("D??11",'Calc1'!$B169))),'Calc1'!$F$957*'Calc1'!$B785/(1+'11'!$F$12)*$E2383,0)</f>
        <v>0</v>
      </c>
      <c r="C3627" s="10"/>
    </row>
    <row r="3628" spans="1:3">
      <c r="A3628" s="21">
        <v>147</v>
      </c>
      <c r="B3628" s="6">
        <f>IF(OR('Calc1'!$B170="D0002",ISNUMBER(SEARCH("D?1?1",'Calc1'!$B170)),ISNUMBER(SEARCH("D??11",'Calc1'!$B170))),'Calc1'!$F$957*'Calc1'!$B786/(1+'11'!$F$12)*$E2384,0)</f>
        <v>0</v>
      </c>
      <c r="C3628" s="10"/>
    </row>
    <row r="3629" spans="1:3">
      <c r="A3629" s="21">
        <v>148</v>
      </c>
      <c r="B3629" s="6">
        <f>IF(OR('Calc1'!$B171="D0002",ISNUMBER(SEARCH("D?1?1",'Calc1'!$B171)),ISNUMBER(SEARCH("D??11",'Calc1'!$B171))),'Calc1'!$F$957*'Calc1'!$B787/(1+'11'!$F$12)*$E2385,0)</f>
        <v>0</v>
      </c>
      <c r="C3629" s="10"/>
    </row>
    <row r="3630" spans="1:3">
      <c r="A3630" s="21">
        <v>149</v>
      </c>
      <c r="B3630" s="6">
        <f>IF(OR('Calc1'!$B172="D0002",ISNUMBER(SEARCH("D?1?1",'Calc1'!$B172)),ISNUMBER(SEARCH("D??11",'Calc1'!$B172))),'Calc1'!$F$957*'Calc1'!$B788/(1+'11'!$F$12)*$E2386,0)</f>
        <v>0</v>
      </c>
      <c r="C3630" s="10"/>
    </row>
    <row r="3631" spans="1:3">
      <c r="A3631" s="21">
        <v>150</v>
      </c>
      <c r="B3631" s="6">
        <f>IF(OR('Calc1'!$B173="D0002",ISNUMBER(SEARCH("D?1?1",'Calc1'!$B173)),ISNUMBER(SEARCH("D??11",'Calc1'!$B173))),'Calc1'!$F$957*'Calc1'!$B789/(1+'11'!$F$12)*$E2387,0)</f>
        <v>0</v>
      </c>
      <c r="C3631" s="10"/>
    </row>
    <row r="3632" spans="1:3">
      <c r="A3632" s="21">
        <v>151</v>
      </c>
      <c r="B3632" s="6">
        <f>IF(OR('Calc1'!$B174="D0002",ISNUMBER(SEARCH("D?1?1",'Calc1'!$B174)),ISNUMBER(SEARCH("D??11",'Calc1'!$B174))),'Calc1'!$F$957*'Calc1'!$B790/(1+'11'!$F$12)*$E2388,0)</f>
        <v>0</v>
      </c>
      <c r="C3632" s="10"/>
    </row>
    <row r="3633" spans="1:3">
      <c r="A3633" s="21">
        <v>152</v>
      </c>
      <c r="B3633" s="6">
        <f>IF(OR('Calc1'!$B175="D0002",ISNUMBER(SEARCH("D?1?1",'Calc1'!$B175)),ISNUMBER(SEARCH("D??11",'Calc1'!$B175))),'Calc1'!$F$957*'Calc1'!$B791/(1+'11'!$F$12)*$E2389,0)</f>
        <v>0</v>
      </c>
      <c r="C3633" s="10"/>
    </row>
    <row r="3634" spans="1:3">
      <c r="A3634" s="21">
        <v>153</v>
      </c>
      <c r="B3634" s="6">
        <f>IF(OR('Calc1'!$B176="D0002",ISNUMBER(SEARCH("D?1?1",'Calc1'!$B176)),ISNUMBER(SEARCH("D??11",'Calc1'!$B176))),'Calc1'!$F$957*'Calc1'!$B792/(1+'11'!$F$12)*$E2390,0)</f>
        <v>0</v>
      </c>
      <c r="C3634" s="10"/>
    </row>
    <row r="3635" spans="1:3">
      <c r="A3635" s="21">
        <v>154</v>
      </c>
      <c r="B3635" s="6">
        <f>IF(OR('Calc1'!$B177="D0002",ISNUMBER(SEARCH("D?1?1",'Calc1'!$B177)),ISNUMBER(SEARCH("D??11",'Calc1'!$B177))),'Calc1'!$F$957*'Calc1'!$B793/(1+'11'!$F$12)*$E2391,0)</f>
        <v>0</v>
      </c>
      <c r="C3635" s="10"/>
    </row>
    <row r="3636" spans="1:3">
      <c r="A3636" s="21">
        <v>155</v>
      </c>
      <c r="B3636" s="6">
        <f>IF(OR('Calc1'!$B178="D0002",ISNUMBER(SEARCH("D?1?1",'Calc1'!$B178)),ISNUMBER(SEARCH("D??11",'Calc1'!$B178))),'Calc1'!$F$957*'Calc1'!$B794/(1+'11'!$F$12)*$E2392,0)</f>
        <v>0</v>
      </c>
      <c r="C3636" s="10"/>
    </row>
    <row r="3637" spans="1:3">
      <c r="A3637" s="21">
        <v>156</v>
      </c>
      <c r="B3637" s="6">
        <f>IF(OR('Calc1'!$B179="D0002",ISNUMBER(SEARCH("D?1?1",'Calc1'!$B179)),ISNUMBER(SEARCH("D??11",'Calc1'!$B179))),'Calc1'!$F$957*'Calc1'!$B795/(1+'11'!$F$12)*$E2393,0)</f>
        <v>0</v>
      </c>
      <c r="C3637" s="10"/>
    </row>
    <row r="3638" spans="1:3">
      <c r="A3638" s="21">
        <v>157</v>
      </c>
      <c r="B3638" s="6">
        <f>IF(OR('Calc1'!$B180="D0002",ISNUMBER(SEARCH("D?1?1",'Calc1'!$B180)),ISNUMBER(SEARCH("D??11",'Calc1'!$B180))),'Calc1'!$F$957*'Calc1'!$B796/(1+'11'!$F$12)*$E2394,0)</f>
        <v>0</v>
      </c>
      <c r="C3638" s="10"/>
    </row>
    <row r="3639" spans="1:3">
      <c r="A3639" s="21">
        <v>158</v>
      </c>
      <c r="B3639" s="6">
        <f>IF(OR('Calc1'!$B181="D0002",ISNUMBER(SEARCH("D?1?1",'Calc1'!$B181)),ISNUMBER(SEARCH("D??11",'Calc1'!$B181))),'Calc1'!$F$957*'Calc1'!$B797/(1+'11'!$F$12)*$E2395,0)</f>
        <v>0</v>
      </c>
      <c r="C3639" s="10"/>
    </row>
    <row r="3640" spans="1:3">
      <c r="A3640" s="21">
        <v>159</v>
      </c>
      <c r="B3640" s="6">
        <f>IF(OR('Calc1'!$B182="D0002",ISNUMBER(SEARCH("D?1?1",'Calc1'!$B182)),ISNUMBER(SEARCH("D??11",'Calc1'!$B182))),'Calc1'!$F$957*'Calc1'!$B798/(1+'11'!$F$12)*$E2396,0)</f>
        <v>0</v>
      </c>
      <c r="C3640" s="10"/>
    </row>
    <row r="3641" spans="1:3">
      <c r="A3641" s="21">
        <v>160</v>
      </c>
      <c r="B3641" s="6">
        <f>IF(OR('Calc1'!$B183="D0002",ISNUMBER(SEARCH("D?1?1",'Calc1'!$B183)),ISNUMBER(SEARCH("D??11",'Calc1'!$B183))),'Calc1'!$F$957*'Calc1'!$B799/(1+'11'!$F$12)*$E2397,0)</f>
        <v>0</v>
      </c>
      <c r="C3641" s="10"/>
    </row>
    <row r="3642" spans="1:3">
      <c r="A3642" s="21">
        <v>161</v>
      </c>
      <c r="B3642" s="6">
        <f>IF(OR('Calc1'!$B184="D0002",ISNUMBER(SEARCH("D?1?1",'Calc1'!$B184)),ISNUMBER(SEARCH("D??11",'Calc1'!$B184))),'Calc1'!$F$957*'Calc1'!$B800/(1+'11'!$F$12)*$E2398,0)</f>
        <v>0</v>
      </c>
      <c r="C3642" s="10"/>
    </row>
    <row r="3643" spans="1:3">
      <c r="A3643" s="21">
        <v>162</v>
      </c>
      <c r="B3643" s="6">
        <f>IF(OR('Calc1'!$B185="D0002",ISNUMBER(SEARCH("D?1?1",'Calc1'!$B185)),ISNUMBER(SEARCH("D??11",'Calc1'!$B185))),'Calc1'!$F$957*'Calc1'!$B801/(1+'11'!$F$12)*$E2399,0)</f>
        <v>0</v>
      </c>
      <c r="C3643" s="10"/>
    </row>
    <row r="3644" spans="1:3">
      <c r="A3644" s="21">
        <v>163</v>
      </c>
      <c r="B3644" s="6">
        <f>IF(OR('Calc1'!$B186="D0002",ISNUMBER(SEARCH("D?1?1",'Calc1'!$B186)),ISNUMBER(SEARCH("D??11",'Calc1'!$B186))),'Calc1'!$F$957*'Calc1'!$B802/(1+'11'!$F$12)*$E2400,0)</f>
        <v>0</v>
      </c>
      <c r="C3644" s="10"/>
    </row>
    <row r="3645" spans="1:3">
      <c r="A3645" s="21">
        <v>164</v>
      </c>
      <c r="B3645" s="6">
        <f>IF(OR('Calc1'!$B187="D0002",ISNUMBER(SEARCH("D?1?1",'Calc1'!$B187)),ISNUMBER(SEARCH("D??11",'Calc1'!$B187))),'Calc1'!$F$957*'Calc1'!$B803/(1+'11'!$F$12)*$E2401,0)</f>
        <v>0</v>
      </c>
      <c r="C3645" s="10"/>
    </row>
    <row r="3646" spans="1:3">
      <c r="A3646" s="21">
        <v>165</v>
      </c>
      <c r="B3646" s="6">
        <f>IF(OR('Calc1'!$B188="D0002",ISNUMBER(SEARCH("D?1?1",'Calc1'!$B188)),ISNUMBER(SEARCH("D??11",'Calc1'!$B188))),'Calc1'!$F$957*'Calc1'!$B804/(1+'11'!$F$12)*$E2402,0)</f>
        <v>0</v>
      </c>
      <c r="C3646" s="10"/>
    </row>
    <row r="3647" spans="1:3">
      <c r="A3647" s="21">
        <v>166</v>
      </c>
      <c r="B3647" s="6">
        <f>IF(OR('Calc1'!$B189="D0002",ISNUMBER(SEARCH("D?1?1",'Calc1'!$B189)),ISNUMBER(SEARCH("D??11",'Calc1'!$B189))),'Calc1'!$F$957*'Calc1'!$B805/(1+'11'!$F$12)*$E2403,0)</f>
        <v>0</v>
      </c>
      <c r="C3647" s="10"/>
    </row>
    <row r="3648" spans="1:3">
      <c r="A3648" s="21">
        <v>167</v>
      </c>
      <c r="B3648" s="6">
        <f>IF(OR('Calc1'!$B190="D0002",ISNUMBER(SEARCH("D?1?1",'Calc1'!$B190)),ISNUMBER(SEARCH("D??11",'Calc1'!$B190))),'Calc1'!$F$957*'Calc1'!$B806/(1+'11'!$F$12)*$E2404,0)</f>
        <v>0</v>
      </c>
      <c r="C3648" s="10"/>
    </row>
    <row r="3649" spans="1:3">
      <c r="A3649" s="21">
        <v>168</v>
      </c>
      <c r="B3649" s="6">
        <f>IF(OR('Calc1'!$B191="D0002",ISNUMBER(SEARCH("D?1?1",'Calc1'!$B191)),ISNUMBER(SEARCH("D??11",'Calc1'!$B191))),'Calc1'!$F$957*'Calc1'!$B807/(1+'11'!$F$12)*$E2405,0)</f>
        <v>0</v>
      </c>
      <c r="C3649" s="10"/>
    </row>
    <row r="3650" spans="1:3">
      <c r="A3650" s="21">
        <v>169</v>
      </c>
      <c r="B3650" s="6">
        <f>IF(OR('Calc1'!$B192="D0002",ISNUMBER(SEARCH("D?1?1",'Calc1'!$B192)),ISNUMBER(SEARCH("D??11",'Calc1'!$B192))),'Calc1'!$F$957*'Calc1'!$B808/(1+'11'!$F$12)*$E2406,0)</f>
        <v>0</v>
      </c>
      <c r="C3650" s="10"/>
    </row>
    <row r="3651" spans="1:3">
      <c r="A3651" s="21">
        <v>170</v>
      </c>
      <c r="B3651" s="6">
        <f>IF(OR('Calc1'!$B193="D0002",ISNUMBER(SEARCH("D?1?1",'Calc1'!$B193)),ISNUMBER(SEARCH("D??11",'Calc1'!$B193))),'Calc1'!$F$957*'Calc1'!$B809/(1+'11'!$F$12)*$E2407,0)</f>
        <v>0</v>
      </c>
      <c r="C3651" s="10"/>
    </row>
    <row r="3652" spans="1:3">
      <c r="A3652" s="21">
        <v>171</v>
      </c>
      <c r="B3652" s="6">
        <f>IF(OR('Calc1'!$B194="D0002",ISNUMBER(SEARCH("D?1?1",'Calc1'!$B194)),ISNUMBER(SEARCH("D??11",'Calc1'!$B194))),'Calc1'!$F$957*'Calc1'!$B810/(1+'11'!$F$12)*$E2408,0)</f>
        <v>0</v>
      </c>
      <c r="C3652" s="10"/>
    </row>
    <row r="3653" spans="1:3">
      <c r="A3653" s="21">
        <v>172</v>
      </c>
      <c r="B3653" s="6">
        <f>IF(OR('Calc1'!$B195="D0002",ISNUMBER(SEARCH("D?1?1",'Calc1'!$B195)),ISNUMBER(SEARCH("D??11",'Calc1'!$B195))),'Calc1'!$F$957*'Calc1'!$B811/(1+'11'!$F$12)*$E2409,0)</f>
        <v>0</v>
      </c>
      <c r="C3653" s="10"/>
    </row>
    <row r="3654" spans="1:3">
      <c r="A3654" s="21">
        <v>173</v>
      </c>
      <c r="B3654" s="6">
        <f>IF(OR('Calc1'!$B196="D0002",ISNUMBER(SEARCH("D?1?1",'Calc1'!$B196)),ISNUMBER(SEARCH("D??11",'Calc1'!$B196))),'Calc1'!$F$957*'Calc1'!$B812/(1+'11'!$F$12)*$E2410,0)</f>
        <v>0</v>
      </c>
      <c r="C3654" s="10"/>
    </row>
    <row r="3655" spans="1:3">
      <c r="A3655" s="21">
        <v>174</v>
      </c>
      <c r="B3655" s="6">
        <f>IF(OR('Calc1'!$B197="D0002",ISNUMBER(SEARCH("D?1?1",'Calc1'!$B197)),ISNUMBER(SEARCH("D??11",'Calc1'!$B197))),'Calc1'!$F$957*'Calc1'!$B813/(1+'11'!$F$12)*$E2411,0)</f>
        <v>0</v>
      </c>
      <c r="C3655" s="10"/>
    </row>
    <row r="3656" spans="1:3">
      <c r="A3656" s="21">
        <v>175</v>
      </c>
      <c r="B3656" s="6">
        <f>IF(OR('Calc1'!$B198="D0002",ISNUMBER(SEARCH("D?1?1",'Calc1'!$B198)),ISNUMBER(SEARCH("D??11",'Calc1'!$B198))),'Calc1'!$F$957*'Calc1'!$B814/(1+'11'!$F$12)*$E2412,0)</f>
        <v>0</v>
      </c>
      <c r="C3656" s="10"/>
    </row>
    <row r="3657" spans="1:3">
      <c r="A3657" s="21">
        <v>176</v>
      </c>
      <c r="B3657" s="6">
        <f>IF(OR('Calc1'!$B199="D0002",ISNUMBER(SEARCH("D?1?1",'Calc1'!$B199)),ISNUMBER(SEARCH("D??11",'Calc1'!$B199))),'Calc1'!$F$957*'Calc1'!$B815/(1+'11'!$F$12)*$E2413,0)</f>
        <v>0</v>
      </c>
      <c r="C3657" s="10"/>
    </row>
    <row r="3658" spans="1:3">
      <c r="A3658" s="21">
        <v>177</v>
      </c>
      <c r="B3658" s="6">
        <f>IF(OR('Calc1'!$B200="D0002",ISNUMBER(SEARCH("D?1?1",'Calc1'!$B200)),ISNUMBER(SEARCH("D??11",'Calc1'!$B200))),'Calc1'!$F$957*'Calc1'!$B816/(1+'11'!$F$12)*$E2414,0)</f>
        <v>0</v>
      </c>
      <c r="C3658" s="10"/>
    </row>
    <row r="3659" spans="1:3">
      <c r="A3659" s="21">
        <v>178</v>
      </c>
      <c r="B3659" s="6">
        <f>IF(OR('Calc1'!$B201="D0002",ISNUMBER(SEARCH("D?1?1",'Calc1'!$B201)),ISNUMBER(SEARCH("D??11",'Calc1'!$B201))),'Calc1'!$F$957*'Calc1'!$B817/(1+'11'!$F$12)*$E2415,0)</f>
        <v>0</v>
      </c>
      <c r="C3659" s="10"/>
    </row>
    <row r="3660" spans="1:3">
      <c r="A3660" s="21">
        <v>179</v>
      </c>
      <c r="B3660" s="6">
        <f>IF(OR('Calc1'!$B202="D0002",ISNUMBER(SEARCH("D?1?1",'Calc1'!$B202)),ISNUMBER(SEARCH("D??11",'Calc1'!$B202))),'Calc1'!$F$957*'Calc1'!$B818/(1+'11'!$F$12)*$E2416,0)</f>
        <v>0</v>
      </c>
      <c r="C3660" s="10"/>
    </row>
    <row r="3661" spans="1:3">
      <c r="A3661" s="21">
        <v>180</v>
      </c>
      <c r="B3661" s="6">
        <f>IF(OR('Calc1'!$B203="D0002",ISNUMBER(SEARCH("D?1?1",'Calc1'!$B203)),ISNUMBER(SEARCH("D??11",'Calc1'!$B203))),'Calc1'!$F$957*'Calc1'!$B819/(1+'11'!$F$12)*$E2417,0)</f>
        <v>0</v>
      </c>
      <c r="C3661" s="10"/>
    </row>
    <row r="3662" spans="1:3">
      <c r="A3662" s="21">
        <v>181</v>
      </c>
      <c r="B3662" s="6">
        <f>IF(OR('Calc1'!$B204="D0002",ISNUMBER(SEARCH("D?1?1",'Calc1'!$B204)),ISNUMBER(SEARCH("D??11",'Calc1'!$B204))),'Calc1'!$F$957*'Calc1'!$B820/(1+'11'!$F$12)*$E2418,0)</f>
        <v>0</v>
      </c>
      <c r="C3662" s="10"/>
    </row>
    <row r="3663" spans="1:3">
      <c r="A3663" s="21">
        <v>182</v>
      </c>
      <c r="B3663" s="6">
        <f>IF(OR('Calc1'!$B205="D0002",ISNUMBER(SEARCH("D?1?1",'Calc1'!$B205)),ISNUMBER(SEARCH("D??11",'Calc1'!$B205))),'Calc1'!$F$957*'Calc1'!$B821/(1+'11'!$F$12)*$E2419,0)</f>
        <v>0</v>
      </c>
      <c r="C3663" s="10"/>
    </row>
    <row r="3664" spans="1:3">
      <c r="A3664" s="21">
        <v>183</v>
      </c>
      <c r="B3664" s="6">
        <f>IF(OR('Calc1'!$B206="D0002",ISNUMBER(SEARCH("D?1?1",'Calc1'!$B206)),ISNUMBER(SEARCH("D??11",'Calc1'!$B206))),'Calc1'!$F$957*'Calc1'!$B822/(1+'11'!$F$12)*$E2420,0)</f>
        <v>0</v>
      </c>
      <c r="C3664" s="10"/>
    </row>
    <row r="3665" spans="1:3">
      <c r="A3665" s="21">
        <v>184</v>
      </c>
      <c r="B3665" s="6">
        <f>IF(OR('Calc1'!$B207="D0002",ISNUMBER(SEARCH("D?1?1",'Calc1'!$B207)),ISNUMBER(SEARCH("D??11",'Calc1'!$B207))),'Calc1'!$F$957*'Calc1'!$B823/(1+'11'!$F$12)*$E2421,0)</f>
        <v>0</v>
      </c>
      <c r="C3665" s="10"/>
    </row>
    <row r="3666" spans="1:3">
      <c r="A3666" s="21">
        <v>185</v>
      </c>
      <c r="B3666" s="6">
        <f>IF(OR('Calc1'!$B208="D0002",ISNUMBER(SEARCH("D?1?1",'Calc1'!$B208)),ISNUMBER(SEARCH("D??11",'Calc1'!$B208))),'Calc1'!$F$957*'Calc1'!$B824/(1+'11'!$F$12)*$E2422,0)</f>
        <v>0</v>
      </c>
      <c r="C3666" s="10"/>
    </row>
    <row r="3667" spans="1:3">
      <c r="A3667" s="21">
        <v>186</v>
      </c>
      <c r="B3667" s="6">
        <f>IF(OR('Calc1'!$B209="D0002",ISNUMBER(SEARCH("D?1?1",'Calc1'!$B209)),ISNUMBER(SEARCH("D??11",'Calc1'!$B209))),'Calc1'!$F$957*'Calc1'!$B825/(1+'11'!$F$12)*$E2423,0)</f>
        <v>0</v>
      </c>
      <c r="C3667" s="10"/>
    </row>
    <row r="3668" spans="1:3">
      <c r="A3668" s="21">
        <v>187</v>
      </c>
      <c r="B3668" s="6">
        <f>IF(OR('Calc1'!$B210="D0002",ISNUMBER(SEARCH("D?1?1",'Calc1'!$B210)),ISNUMBER(SEARCH("D??11",'Calc1'!$B210))),'Calc1'!$F$957*'Calc1'!$B826/(1+'11'!$F$12)*$E2424,0)</f>
        <v>0</v>
      </c>
      <c r="C3668" s="10"/>
    </row>
    <row r="3669" spans="1:3">
      <c r="A3669" s="21">
        <v>188</v>
      </c>
      <c r="B3669" s="6">
        <f>IF(OR('Calc1'!$B211="D0002",ISNUMBER(SEARCH("D?1?1",'Calc1'!$B211)),ISNUMBER(SEARCH("D??11",'Calc1'!$B211))),'Calc1'!$F$957*'Calc1'!$B827/(1+'11'!$F$12)*$E2425,0)</f>
        <v>0</v>
      </c>
      <c r="C3669" s="10"/>
    </row>
    <row r="3670" spans="1:3">
      <c r="A3670" s="21">
        <v>189</v>
      </c>
      <c r="B3670" s="6">
        <f>IF(OR('Calc1'!$B212="D0002",ISNUMBER(SEARCH("D?1?1",'Calc1'!$B212)),ISNUMBER(SEARCH("D??11",'Calc1'!$B212))),'Calc1'!$F$957*'Calc1'!$B828/(1+'11'!$F$12)*$E2426,0)</f>
        <v>0</v>
      </c>
      <c r="C3670" s="10"/>
    </row>
    <row r="3671" spans="1:3">
      <c r="A3671" s="21">
        <v>190</v>
      </c>
      <c r="B3671" s="6">
        <f>IF(OR('Calc1'!$B213="D0002",ISNUMBER(SEARCH("D?1?1",'Calc1'!$B213)),ISNUMBER(SEARCH("D??11",'Calc1'!$B213))),'Calc1'!$F$957*'Calc1'!$B829/(1+'11'!$F$12)*$E2427,0)</f>
        <v>0</v>
      </c>
      <c r="C3671" s="10"/>
    </row>
    <row r="3672" spans="1:3">
      <c r="A3672" s="21">
        <v>191</v>
      </c>
      <c r="B3672" s="6">
        <f>IF(OR('Calc1'!$B214="D0002",ISNUMBER(SEARCH("D?1?1",'Calc1'!$B214)),ISNUMBER(SEARCH("D??11",'Calc1'!$B214))),'Calc1'!$F$957*'Calc1'!$B830/(1+'11'!$F$12)*$E2428,0)</f>
        <v>0</v>
      </c>
      <c r="C3672" s="10"/>
    </row>
    <row r="3673" spans="1:3">
      <c r="A3673" s="21">
        <v>192</v>
      </c>
      <c r="B3673" s="6">
        <f>IF(OR('Calc1'!$B215="D0002",ISNUMBER(SEARCH("D?1?1",'Calc1'!$B215)),ISNUMBER(SEARCH("D??11",'Calc1'!$B215))),'Calc1'!$F$957*'Calc1'!$B831/(1+'11'!$F$12)*$E2429,0)</f>
        <v>0</v>
      </c>
      <c r="C3673" s="10"/>
    </row>
    <row r="3674" spans="1:3">
      <c r="A3674" s="21">
        <v>193</v>
      </c>
      <c r="B3674" s="6">
        <f>IF(OR('Calc1'!$B216="D0002",ISNUMBER(SEARCH("D?1?1",'Calc1'!$B216)),ISNUMBER(SEARCH("D??11",'Calc1'!$B216))),'Calc1'!$F$957*'Calc1'!$B832/(1+'11'!$F$12)*$E2430,0)</f>
        <v>0</v>
      </c>
      <c r="C3674" s="10"/>
    </row>
    <row r="3675" spans="1:3">
      <c r="A3675" s="21">
        <v>194</v>
      </c>
      <c r="B3675" s="6">
        <f>IF(OR('Calc1'!$B217="D0002",ISNUMBER(SEARCH("D?1?1",'Calc1'!$B217)),ISNUMBER(SEARCH("D??11",'Calc1'!$B217))),'Calc1'!$F$957*'Calc1'!$B833/(1+'11'!$F$12)*$E2431,0)</f>
        <v>0</v>
      </c>
      <c r="C3675" s="10"/>
    </row>
    <row r="3676" spans="1:3">
      <c r="A3676" s="21">
        <v>195</v>
      </c>
      <c r="B3676" s="6">
        <f>IF(OR('Calc1'!$B218="D0002",ISNUMBER(SEARCH("D?1?1",'Calc1'!$B218)),ISNUMBER(SEARCH("D??11",'Calc1'!$B218))),'Calc1'!$F$957*'Calc1'!$B834/(1+'11'!$F$12)*$E2432,0)</f>
        <v>0</v>
      </c>
      <c r="C3676" s="10"/>
    </row>
    <row r="3677" spans="1:3">
      <c r="A3677" s="21">
        <v>196</v>
      </c>
      <c r="B3677" s="6">
        <f>IF(OR('Calc1'!$B219="D0002",ISNUMBER(SEARCH("D?1?1",'Calc1'!$B219)),ISNUMBER(SEARCH("D??11",'Calc1'!$B219))),'Calc1'!$F$957*'Calc1'!$B835/(1+'11'!$F$12)*$E2433,0)</f>
        <v>0</v>
      </c>
      <c r="C3677" s="10"/>
    </row>
    <row r="3678" spans="1:3">
      <c r="A3678" s="21">
        <v>197</v>
      </c>
      <c r="B3678" s="6">
        <f>IF(OR('Calc1'!$B220="D0002",ISNUMBER(SEARCH("D?1?1",'Calc1'!$B220)),ISNUMBER(SEARCH("D??11",'Calc1'!$B220))),'Calc1'!$F$957*'Calc1'!$B836/(1+'11'!$F$12)*$E2434,0)</f>
        <v>0</v>
      </c>
      <c r="C3678" s="10"/>
    </row>
    <row r="3679" spans="1:3">
      <c r="A3679" s="21">
        <v>198</v>
      </c>
      <c r="B3679" s="6">
        <f>IF(OR('Calc1'!$B221="D0002",ISNUMBER(SEARCH("D?1?1",'Calc1'!$B221)),ISNUMBER(SEARCH("D??11",'Calc1'!$B221))),'Calc1'!$F$957*'Calc1'!$B837/(1+'11'!$F$12)*$E2435,0)</f>
        <v>0</v>
      </c>
      <c r="C3679" s="10"/>
    </row>
    <row r="3680" spans="1:3">
      <c r="A3680" s="21">
        <v>199</v>
      </c>
      <c r="B3680" s="6">
        <f>IF(OR('Calc1'!$B222="D0002",ISNUMBER(SEARCH("D?1?1",'Calc1'!$B222)),ISNUMBER(SEARCH("D??11",'Calc1'!$B222))),'Calc1'!$F$957*'Calc1'!$B838/(1+'11'!$F$12)*$E2436,0)</f>
        <v>0</v>
      </c>
      <c r="C3680" s="10"/>
    </row>
    <row r="3681" spans="1:3">
      <c r="A3681" s="21">
        <v>200</v>
      </c>
      <c r="B3681" s="6">
        <f>IF(OR('Calc1'!$B223="D0002",ISNUMBER(SEARCH("D?1?1",'Calc1'!$B223)),ISNUMBER(SEARCH("D??11",'Calc1'!$B223))),'Calc1'!$F$957*'Calc1'!$B839/(1+'11'!$F$12)*$E2437,0)</f>
        <v>0</v>
      </c>
      <c r="C3681" s="10"/>
    </row>
    <row r="3682" spans="1:3">
      <c r="A3682" s="21">
        <v>201</v>
      </c>
      <c r="B3682" s="6">
        <f>IF(OR('Calc1'!$B224="D0002",ISNUMBER(SEARCH("D?1?1",'Calc1'!$B224)),ISNUMBER(SEARCH("D??11",'Calc1'!$B224))),'Calc1'!$F$957*'Calc1'!$B840/(1+'11'!$F$12)*$E2438,0)</f>
        <v>0</v>
      </c>
      <c r="C3682" s="10"/>
    </row>
    <row r="3683" spans="1:3">
      <c r="A3683" s="21">
        <v>202</v>
      </c>
      <c r="B3683" s="6">
        <f>IF(OR('Calc1'!$B225="D0002",ISNUMBER(SEARCH("D?1?1",'Calc1'!$B225)),ISNUMBER(SEARCH("D??11",'Calc1'!$B225))),'Calc1'!$F$957*'Calc1'!$B841/(1+'11'!$F$12)*$E2439,0)</f>
        <v>0</v>
      </c>
      <c r="C3683" s="10"/>
    </row>
    <row r="3684" spans="1:3">
      <c r="A3684" s="21">
        <v>203</v>
      </c>
      <c r="B3684" s="6">
        <f>IF(OR('Calc1'!$B226="D0002",ISNUMBER(SEARCH("D?1?1",'Calc1'!$B226)),ISNUMBER(SEARCH("D??11",'Calc1'!$B226))),'Calc1'!$F$957*'Calc1'!$B842/(1+'11'!$F$12)*$E2440,0)</f>
        <v>0</v>
      </c>
      <c r="C3684" s="10"/>
    </row>
    <row r="3685" spans="1:3">
      <c r="A3685" s="21">
        <v>204</v>
      </c>
      <c r="B3685" s="6">
        <f>IF(OR('Calc1'!$B227="D0002",ISNUMBER(SEARCH("D?1?1",'Calc1'!$B227)),ISNUMBER(SEARCH("D??11",'Calc1'!$B227))),'Calc1'!$F$957*'Calc1'!$B843/(1+'11'!$F$12)*$E2441,0)</f>
        <v>0</v>
      </c>
      <c r="C3685" s="10"/>
    </row>
    <row r="3686" spans="1:3">
      <c r="A3686" s="21">
        <v>205</v>
      </c>
      <c r="B3686" s="6">
        <f>IF(OR('Calc1'!$B228="D0002",ISNUMBER(SEARCH("D?1?1",'Calc1'!$B228)),ISNUMBER(SEARCH("D??11",'Calc1'!$B228))),'Calc1'!$F$957*'Calc1'!$B844/(1+'11'!$F$12)*$E2442,0)</f>
        <v>0</v>
      </c>
      <c r="C3686" s="10"/>
    </row>
    <row r="3687" spans="1:3">
      <c r="A3687" s="21">
        <v>206</v>
      </c>
      <c r="B3687" s="6">
        <f>IF(OR('Calc1'!$B229="D0002",ISNUMBER(SEARCH("D?1?1",'Calc1'!$B229)),ISNUMBER(SEARCH("D??11",'Calc1'!$B229))),'Calc1'!$F$957*'Calc1'!$B845/(1+'11'!$F$12)*$E2443,0)</f>
        <v>0</v>
      </c>
      <c r="C3687" s="10"/>
    </row>
    <row r="3688" spans="1:3">
      <c r="A3688" s="21">
        <v>207</v>
      </c>
      <c r="B3688" s="6">
        <f>IF(OR('Calc1'!$B230="D0002",ISNUMBER(SEARCH("D?1?1",'Calc1'!$B230)),ISNUMBER(SEARCH("D??11",'Calc1'!$B230))),'Calc1'!$F$957*'Calc1'!$B846/(1+'11'!$F$12)*$E2444,0)</f>
        <v>0</v>
      </c>
      <c r="C3688" s="10"/>
    </row>
    <row r="3689" spans="1:3">
      <c r="A3689" s="21">
        <v>208</v>
      </c>
      <c r="B3689" s="6">
        <f>IF(OR('Calc1'!$B231="D0002",ISNUMBER(SEARCH("D?1?1",'Calc1'!$B231)),ISNUMBER(SEARCH("D??11",'Calc1'!$B231))),'Calc1'!$F$957*'Calc1'!$B847/(1+'11'!$F$12)*$E2445,0)</f>
        <v>0</v>
      </c>
      <c r="C3689" s="10"/>
    </row>
    <row r="3690" spans="1:3">
      <c r="A3690" s="21">
        <v>209</v>
      </c>
      <c r="B3690" s="6">
        <f>IF(OR('Calc1'!$B232="D0002",ISNUMBER(SEARCH("D?1?1",'Calc1'!$B232)),ISNUMBER(SEARCH("D??11",'Calc1'!$B232))),'Calc1'!$F$957*'Calc1'!$B848/(1+'11'!$F$12)*$E2446,0)</f>
        <v>0</v>
      </c>
      <c r="C3690" s="10"/>
    </row>
    <row r="3691" spans="1:3">
      <c r="A3691" s="21">
        <v>210</v>
      </c>
      <c r="B3691" s="6">
        <f>IF(OR('Calc1'!$B233="D0002",ISNUMBER(SEARCH("D?1?1",'Calc1'!$B233)),ISNUMBER(SEARCH("D??11",'Calc1'!$B233))),'Calc1'!$F$957*'Calc1'!$B849/(1+'11'!$F$12)*$E2447,0)</f>
        <v>0</v>
      </c>
      <c r="C3691" s="10"/>
    </row>
    <row r="3692" spans="1:3">
      <c r="A3692" s="21">
        <v>211</v>
      </c>
      <c r="B3692" s="6">
        <f>IF(OR('Calc1'!$B234="D0002",ISNUMBER(SEARCH("D?1?1",'Calc1'!$B234)),ISNUMBER(SEARCH("D??11",'Calc1'!$B234))),'Calc1'!$F$957*'Calc1'!$B850/(1+'11'!$F$12)*$E2448,0)</f>
        <v>0</v>
      </c>
      <c r="C3692" s="10"/>
    </row>
    <row r="3693" spans="1:3">
      <c r="A3693" s="21">
        <v>212</v>
      </c>
      <c r="B3693" s="6">
        <f>IF(OR('Calc1'!$B235="D0002",ISNUMBER(SEARCH("D?1?1",'Calc1'!$B235)),ISNUMBER(SEARCH("D??11",'Calc1'!$B235))),'Calc1'!$F$957*'Calc1'!$B851/(1+'11'!$F$12)*$E2449,0)</f>
        <v>0</v>
      </c>
      <c r="C3693" s="10"/>
    </row>
    <row r="3694" spans="1:3">
      <c r="A3694" s="21">
        <v>213</v>
      </c>
      <c r="B3694" s="6">
        <f>IF(OR('Calc1'!$B236="D0002",ISNUMBER(SEARCH("D?1?1",'Calc1'!$B236)),ISNUMBER(SEARCH("D??11",'Calc1'!$B236))),'Calc1'!$F$957*'Calc1'!$B852/(1+'11'!$F$12)*$E2450,0)</f>
        <v>0</v>
      </c>
      <c r="C3694" s="10"/>
    </row>
    <row r="3695" spans="1:3">
      <c r="A3695" s="21">
        <v>214</v>
      </c>
      <c r="B3695" s="6">
        <f>IF(OR('Calc1'!$B237="D0002",ISNUMBER(SEARCH("D?1?1",'Calc1'!$B237)),ISNUMBER(SEARCH("D??11",'Calc1'!$B237))),'Calc1'!$F$957*'Calc1'!$B853/(1+'11'!$F$12)*$E2451,0)</f>
        <v>0</v>
      </c>
      <c r="C3695" s="10"/>
    </row>
    <row r="3696" spans="1:3">
      <c r="A3696" s="21">
        <v>215</v>
      </c>
      <c r="B3696" s="6">
        <f>IF(OR('Calc1'!$B238="D0002",ISNUMBER(SEARCH("D?1?1",'Calc1'!$B238)),ISNUMBER(SEARCH("D??11",'Calc1'!$B238))),'Calc1'!$F$957*'Calc1'!$B854/(1+'11'!$F$12)*$E2452,0)</f>
        <v>0</v>
      </c>
      <c r="C3696" s="10"/>
    </row>
    <row r="3697" spans="1:3">
      <c r="A3697" s="21">
        <v>216</v>
      </c>
      <c r="B3697" s="6">
        <f>IF(OR('Calc1'!$B239="D0002",ISNUMBER(SEARCH("D?1?1",'Calc1'!$B239)),ISNUMBER(SEARCH("D??11",'Calc1'!$B239))),'Calc1'!$F$957*'Calc1'!$B855/(1+'11'!$F$12)*$E2453,0)</f>
        <v>0</v>
      </c>
      <c r="C3697" s="10"/>
    </row>
    <row r="3698" spans="1:3">
      <c r="A3698" s="21">
        <v>217</v>
      </c>
      <c r="B3698" s="6">
        <f>IF(OR('Calc1'!$B240="D0002",ISNUMBER(SEARCH("D?1?1",'Calc1'!$B240)),ISNUMBER(SEARCH("D??11",'Calc1'!$B240))),'Calc1'!$F$957*'Calc1'!$B856/(1+'11'!$F$12)*$E2454,0)</f>
        <v>0</v>
      </c>
      <c r="C3698" s="10"/>
    </row>
    <row r="3699" spans="1:3">
      <c r="A3699" s="21">
        <v>218</v>
      </c>
      <c r="B3699" s="6">
        <f>IF(OR('Calc1'!$B241="D0002",ISNUMBER(SEARCH("D?1?1",'Calc1'!$B241)),ISNUMBER(SEARCH("D??11",'Calc1'!$B241))),'Calc1'!$F$957*'Calc1'!$B857/(1+'11'!$F$12)*$E2455,0)</f>
        <v>0</v>
      </c>
      <c r="C3699" s="10"/>
    </row>
    <row r="3700" spans="1:3">
      <c r="A3700" s="21">
        <v>219</v>
      </c>
      <c r="B3700" s="6">
        <f>IF(OR('Calc1'!$B242="D0002",ISNUMBER(SEARCH("D?1?1",'Calc1'!$B242)),ISNUMBER(SEARCH("D??11",'Calc1'!$B242))),'Calc1'!$F$957*'Calc1'!$B858/(1+'11'!$F$12)*$E2456,0)</f>
        <v>0</v>
      </c>
      <c r="C3700" s="10"/>
    </row>
    <row r="3701" spans="1:3">
      <c r="A3701" s="21">
        <v>220</v>
      </c>
      <c r="B3701" s="6">
        <f>IF(OR('Calc1'!$B243="D0002",ISNUMBER(SEARCH("D?1?1",'Calc1'!$B243)),ISNUMBER(SEARCH("D??11",'Calc1'!$B243))),'Calc1'!$F$957*'Calc1'!$B859/(1+'11'!$F$12)*$E2457,0)</f>
        <v>0</v>
      </c>
      <c r="C3701" s="10"/>
    </row>
    <row r="3702" spans="1:3">
      <c r="A3702" s="21">
        <v>221</v>
      </c>
      <c r="B3702" s="6">
        <f>IF(OR('Calc1'!$B244="D0002",ISNUMBER(SEARCH("D?1?1",'Calc1'!$B244)),ISNUMBER(SEARCH("D??11",'Calc1'!$B244))),'Calc1'!$F$957*'Calc1'!$B860/(1+'11'!$F$12)*$E2458,0)</f>
        <v>0</v>
      </c>
      <c r="C3702" s="10"/>
    </row>
    <row r="3703" spans="1:3">
      <c r="A3703" s="21">
        <v>222</v>
      </c>
      <c r="B3703" s="6">
        <f>IF(OR('Calc1'!$B245="D0002",ISNUMBER(SEARCH("D?1?1",'Calc1'!$B245)),ISNUMBER(SEARCH("D??11",'Calc1'!$B245))),'Calc1'!$F$957*'Calc1'!$B861/(1+'11'!$F$12)*$E2459,0)</f>
        <v>0</v>
      </c>
      <c r="C3703" s="10"/>
    </row>
    <row r="3704" spans="1:3">
      <c r="A3704" s="21">
        <v>223</v>
      </c>
      <c r="B3704" s="6">
        <f>IF(OR('Calc1'!$B246="D0002",ISNUMBER(SEARCH("D?1?1",'Calc1'!$B246)),ISNUMBER(SEARCH("D??11",'Calc1'!$B246))),'Calc1'!$F$957*'Calc1'!$B862/(1+'11'!$F$12)*$E2460,0)</f>
        <v>0</v>
      </c>
      <c r="C3704" s="10"/>
    </row>
    <row r="3705" spans="1:3">
      <c r="A3705" s="21">
        <v>224</v>
      </c>
      <c r="B3705" s="6">
        <f>IF(OR('Calc1'!$B247="D0002",ISNUMBER(SEARCH("D?1?1",'Calc1'!$B247)),ISNUMBER(SEARCH("D??11",'Calc1'!$B247))),'Calc1'!$F$957*'Calc1'!$B863/(1+'11'!$F$12)*$E2461,0)</f>
        <v>0</v>
      </c>
      <c r="C3705" s="10"/>
    </row>
    <row r="3706" spans="1:3">
      <c r="A3706" s="21">
        <v>225</v>
      </c>
      <c r="B3706" s="6">
        <f>IF(OR('Calc1'!$B248="D0002",ISNUMBER(SEARCH("D?1?1",'Calc1'!$B248)),ISNUMBER(SEARCH("D??11",'Calc1'!$B248))),'Calc1'!$F$957*'Calc1'!$B864/(1+'11'!$F$12)*$E2462,0)</f>
        <v>0</v>
      </c>
      <c r="C3706" s="10"/>
    </row>
    <row r="3707" spans="1:3">
      <c r="A3707" s="21">
        <v>226</v>
      </c>
      <c r="B3707" s="6">
        <f>IF(OR('Calc1'!$B249="D0002",ISNUMBER(SEARCH("D?1?1",'Calc1'!$B249)),ISNUMBER(SEARCH("D??11",'Calc1'!$B249))),'Calc1'!$F$957*'Calc1'!$B865/(1+'11'!$F$12)*$E2463,0)</f>
        <v>0</v>
      </c>
      <c r="C3707" s="10"/>
    </row>
    <row r="3708" spans="1:3">
      <c r="A3708" s="21">
        <v>227</v>
      </c>
      <c r="B3708" s="6">
        <f>IF(OR('Calc1'!$B250="D0002",ISNUMBER(SEARCH("D?1?1",'Calc1'!$B250)),ISNUMBER(SEARCH("D??11",'Calc1'!$B250))),'Calc1'!$F$957*'Calc1'!$B866/(1+'11'!$F$12)*$E2464,0)</f>
        <v>0</v>
      </c>
      <c r="C3708" s="10"/>
    </row>
    <row r="3709" spans="1:3">
      <c r="A3709" s="21">
        <v>228</v>
      </c>
      <c r="B3709" s="6">
        <f>IF(OR('Calc1'!$B251="D0002",ISNUMBER(SEARCH("D?1?1",'Calc1'!$B251)),ISNUMBER(SEARCH("D??11",'Calc1'!$B251))),'Calc1'!$F$957*'Calc1'!$B867/(1+'11'!$F$12)*$E2465,0)</f>
        <v>0</v>
      </c>
      <c r="C3709" s="10"/>
    </row>
    <row r="3710" spans="1:3">
      <c r="A3710" s="21">
        <v>229</v>
      </c>
      <c r="B3710" s="6">
        <f>IF(OR('Calc1'!$B252="D0002",ISNUMBER(SEARCH("D?1?1",'Calc1'!$B252)),ISNUMBER(SEARCH("D??11",'Calc1'!$B252))),'Calc1'!$F$957*'Calc1'!$B868/(1+'11'!$F$12)*$E2466,0)</f>
        <v>0</v>
      </c>
      <c r="C3710" s="10"/>
    </row>
    <row r="3711" spans="1:3">
      <c r="A3711" s="21">
        <v>230</v>
      </c>
      <c r="B3711" s="6">
        <f>IF(OR('Calc1'!$B253="D0002",ISNUMBER(SEARCH("D?1?1",'Calc1'!$B253)),ISNUMBER(SEARCH("D??11",'Calc1'!$B253))),'Calc1'!$F$957*'Calc1'!$B869/(1+'11'!$F$12)*$E2467,0)</f>
        <v>0</v>
      </c>
      <c r="C3711" s="10"/>
    </row>
    <row r="3712" spans="1:3">
      <c r="A3712" s="21">
        <v>231</v>
      </c>
      <c r="B3712" s="6">
        <f>IF(OR('Calc1'!$B254="D0002",ISNUMBER(SEARCH("D?1?1",'Calc1'!$B254)),ISNUMBER(SEARCH("D??11",'Calc1'!$B254))),'Calc1'!$F$957*'Calc1'!$B870/(1+'11'!$F$12)*$E2468,0)</f>
        <v>0</v>
      </c>
      <c r="C3712" s="10"/>
    </row>
    <row r="3713" spans="1:3">
      <c r="A3713" s="21">
        <v>232</v>
      </c>
      <c r="B3713" s="6">
        <f>IF(OR('Calc1'!$B255="D0002",ISNUMBER(SEARCH("D?1?1",'Calc1'!$B255)),ISNUMBER(SEARCH("D??11",'Calc1'!$B255))),'Calc1'!$F$957*'Calc1'!$B871/(1+'11'!$F$12)*$E2469,0)</f>
        <v>0</v>
      </c>
      <c r="C3713" s="10"/>
    </row>
    <row r="3714" spans="1:3">
      <c r="A3714" s="21">
        <v>233</v>
      </c>
      <c r="B3714" s="6">
        <f>IF(OR('Calc1'!$B256="D0002",ISNUMBER(SEARCH("D?1?1",'Calc1'!$B256)),ISNUMBER(SEARCH("D??11",'Calc1'!$B256))),'Calc1'!$F$957*'Calc1'!$B872/(1+'11'!$F$12)*$E2470,0)</f>
        <v>0</v>
      </c>
      <c r="C3714" s="10"/>
    </row>
    <row r="3715" spans="1:3">
      <c r="A3715" s="21">
        <v>234</v>
      </c>
      <c r="B3715" s="6">
        <f>IF(OR('Calc1'!$B257="D0002",ISNUMBER(SEARCH("D?1?1",'Calc1'!$B257)),ISNUMBER(SEARCH("D??11",'Calc1'!$B257))),'Calc1'!$F$957*'Calc1'!$B873/(1+'11'!$F$12)*$E2471,0)</f>
        <v>0</v>
      </c>
      <c r="C3715" s="10"/>
    </row>
    <row r="3716" spans="1:3">
      <c r="A3716" s="21">
        <v>235</v>
      </c>
      <c r="B3716" s="6">
        <f>IF(OR('Calc1'!$B258="D0002",ISNUMBER(SEARCH("D?1?1",'Calc1'!$B258)),ISNUMBER(SEARCH("D??11",'Calc1'!$B258))),'Calc1'!$F$957*'Calc1'!$B874/(1+'11'!$F$12)*$E2472,0)</f>
        <v>0</v>
      </c>
      <c r="C3716" s="10"/>
    </row>
    <row r="3717" spans="1:3">
      <c r="A3717" s="21">
        <v>236</v>
      </c>
      <c r="B3717" s="6">
        <f>IF(OR('Calc1'!$B259="D0002",ISNUMBER(SEARCH("D?1?1",'Calc1'!$B259)),ISNUMBER(SEARCH("D??11",'Calc1'!$B259))),'Calc1'!$F$957*'Calc1'!$B875/(1+'11'!$F$12)*$E2473,0)</f>
        <v>0</v>
      </c>
      <c r="C3717" s="10"/>
    </row>
    <row r="3718" spans="1:3">
      <c r="A3718" s="21">
        <v>237</v>
      </c>
      <c r="B3718" s="6">
        <f>IF(OR('Calc1'!$B260="D0002",ISNUMBER(SEARCH("D?1?1",'Calc1'!$B260)),ISNUMBER(SEARCH("D??11",'Calc1'!$B260))),'Calc1'!$F$957*'Calc1'!$B876/(1+'11'!$F$12)*$E2474,0)</f>
        <v>0</v>
      </c>
      <c r="C3718" s="10"/>
    </row>
    <row r="3719" spans="1:3">
      <c r="A3719" s="21">
        <v>238</v>
      </c>
      <c r="B3719" s="6">
        <f>IF(OR('Calc1'!$B261="D0002",ISNUMBER(SEARCH("D?1?1",'Calc1'!$B261)),ISNUMBER(SEARCH("D??11",'Calc1'!$B261))),'Calc1'!$F$957*'Calc1'!$B877/(1+'11'!$F$12)*$E2475,0)</f>
        <v>0</v>
      </c>
      <c r="C3719" s="10"/>
    </row>
    <row r="3720" spans="1:3">
      <c r="A3720" s="21">
        <v>239</v>
      </c>
      <c r="B3720" s="6">
        <f>IF(OR('Calc1'!$B262="D0002",ISNUMBER(SEARCH("D?1?1",'Calc1'!$B262)),ISNUMBER(SEARCH("D??11",'Calc1'!$B262))),'Calc1'!$F$957*'Calc1'!$B878/(1+'11'!$F$12)*$E2476,0)</f>
        <v>0</v>
      </c>
      <c r="C3720" s="10"/>
    </row>
    <row r="3721" spans="1:3">
      <c r="A3721" s="21">
        <v>240</v>
      </c>
      <c r="B3721" s="6">
        <f>IF(OR('Calc1'!$B263="D0002",ISNUMBER(SEARCH("D?1?1",'Calc1'!$B263)),ISNUMBER(SEARCH("D??11",'Calc1'!$B263))),'Calc1'!$F$957*'Calc1'!$B879/(1+'11'!$F$12)*$E2477,0)</f>
        <v>0</v>
      </c>
      <c r="C3721" s="10"/>
    </row>
    <row r="3722" spans="1:3">
      <c r="A3722" s="21">
        <v>241</v>
      </c>
      <c r="B3722" s="6">
        <f>IF(OR('Calc1'!$B264="D0002",ISNUMBER(SEARCH("D?1?1",'Calc1'!$B264)),ISNUMBER(SEARCH("D??11",'Calc1'!$B264))),'Calc1'!$F$957*'Calc1'!$B880/(1+'11'!$F$12)*$E2478,0)</f>
        <v>0</v>
      </c>
      <c r="C3722" s="10"/>
    </row>
    <row r="3723" spans="1:3">
      <c r="A3723" s="21">
        <v>242</v>
      </c>
      <c r="B3723" s="6">
        <f>IF(OR('Calc1'!$B265="D0002",ISNUMBER(SEARCH("D?1?1",'Calc1'!$B265)),ISNUMBER(SEARCH("D??11",'Calc1'!$B265))),'Calc1'!$F$957*'Calc1'!$B881/(1+'11'!$F$12)*$E2479,0)</f>
        <v>0</v>
      </c>
      <c r="C3723" s="10"/>
    </row>
    <row r="3724" spans="1:3">
      <c r="A3724" s="21">
        <v>243</v>
      </c>
      <c r="B3724" s="6">
        <f>IF(OR('Calc1'!$B266="D0002",ISNUMBER(SEARCH("D?1?1",'Calc1'!$B266)),ISNUMBER(SEARCH("D??11",'Calc1'!$B266))),'Calc1'!$F$957*'Calc1'!$B882/(1+'11'!$F$12)*$E2480,0)</f>
        <v>0</v>
      </c>
      <c r="C3724" s="10"/>
    </row>
    <row r="3725" spans="1:3">
      <c r="A3725" s="21">
        <v>244</v>
      </c>
      <c r="B3725" s="6">
        <f>IF(OR('Calc1'!$B267="D0002",ISNUMBER(SEARCH("D?1?1",'Calc1'!$B267)),ISNUMBER(SEARCH("D??11",'Calc1'!$B267))),'Calc1'!$F$957*'Calc1'!$B883/(1+'11'!$F$12)*$E2481,0)</f>
        <v>0</v>
      </c>
      <c r="C3725" s="10"/>
    </row>
    <row r="3726" spans="1:3">
      <c r="A3726" s="21">
        <v>245</v>
      </c>
      <c r="B3726" s="6">
        <f>IF(OR('Calc1'!$B268="D0002",ISNUMBER(SEARCH("D?1?1",'Calc1'!$B268)),ISNUMBER(SEARCH("D??11",'Calc1'!$B268))),'Calc1'!$F$957*'Calc1'!$B884/(1+'11'!$F$12)*$E2482,0)</f>
        <v>0</v>
      </c>
      <c r="C3726" s="10"/>
    </row>
    <row r="3727" spans="1:3">
      <c r="A3727" s="21">
        <v>246</v>
      </c>
      <c r="B3727" s="6">
        <f>IF(OR('Calc1'!$B269="D0002",ISNUMBER(SEARCH("D?1?1",'Calc1'!$B269)),ISNUMBER(SEARCH("D??11",'Calc1'!$B269))),'Calc1'!$F$957*'Calc1'!$B885/(1+'11'!$F$12)*$E2483,0)</f>
        <v>0</v>
      </c>
      <c r="C3727" s="10"/>
    </row>
    <row r="3728" spans="1:3">
      <c r="A3728" s="21">
        <v>247</v>
      </c>
      <c r="B3728" s="6">
        <f>IF(OR('Calc1'!$B270="D0002",ISNUMBER(SEARCH("D?1?1",'Calc1'!$B270)),ISNUMBER(SEARCH("D??11",'Calc1'!$B270))),'Calc1'!$F$957*'Calc1'!$B886/(1+'11'!$F$12)*$E2484,0)</f>
        <v>0</v>
      </c>
      <c r="C3728" s="10"/>
    </row>
    <row r="3729" spans="1:3">
      <c r="A3729" s="21">
        <v>248</v>
      </c>
      <c r="B3729" s="6">
        <f>IF(OR('Calc1'!$B271="D0002",ISNUMBER(SEARCH("D?1?1",'Calc1'!$B271)),ISNUMBER(SEARCH("D??11",'Calc1'!$B271))),'Calc1'!$F$957*'Calc1'!$B887/(1+'11'!$F$12)*$E2485,0)</f>
        <v>0</v>
      </c>
      <c r="C3729" s="10"/>
    </row>
    <row r="3730" spans="1:3">
      <c r="A3730" s="21">
        <v>249</v>
      </c>
      <c r="B3730" s="6">
        <f>IF(OR('Calc1'!$B272="D0002",ISNUMBER(SEARCH("D?1?1",'Calc1'!$B272)),ISNUMBER(SEARCH("D??11",'Calc1'!$B272))),'Calc1'!$F$957*'Calc1'!$B888/(1+'11'!$F$12)*$E2486,0)</f>
        <v>0</v>
      </c>
      <c r="C3730" s="10"/>
    </row>
    <row r="3731" spans="1:3">
      <c r="A3731" s="21">
        <v>250</v>
      </c>
      <c r="B3731" s="6">
        <f>IF(OR('Calc1'!$B273="D0002",ISNUMBER(SEARCH("D?1?1",'Calc1'!$B273)),ISNUMBER(SEARCH("D??11",'Calc1'!$B273))),'Calc1'!$F$957*'Calc1'!$B889/(1+'11'!$F$12)*$E2487,0)</f>
        <v>0</v>
      </c>
      <c r="C3731" s="10"/>
    </row>
    <row r="3732" spans="1:3">
      <c r="A3732" s="21">
        <v>251</v>
      </c>
      <c r="B3732" s="6">
        <f>IF(OR('Calc1'!$B274="D0002",ISNUMBER(SEARCH("D?1?1",'Calc1'!$B274)),ISNUMBER(SEARCH("D??11",'Calc1'!$B274))),'Calc1'!$F$957*'Calc1'!$B890/(1+'11'!$F$12)*$E2488,0)</f>
        <v>0</v>
      </c>
      <c r="C3732" s="10"/>
    </row>
    <row r="3733" spans="1:3">
      <c r="A3733" s="21">
        <v>252</v>
      </c>
      <c r="B3733" s="6">
        <f>IF(OR('Calc1'!$B275="D0002",ISNUMBER(SEARCH("D?1?1",'Calc1'!$B275)),ISNUMBER(SEARCH("D??11",'Calc1'!$B275))),'Calc1'!$F$957*'Calc1'!$B891/(1+'11'!$F$12)*$E2489,0)</f>
        <v>0</v>
      </c>
      <c r="C3733" s="10"/>
    </row>
    <row r="3734" spans="1:3">
      <c r="A3734" s="21">
        <v>253</v>
      </c>
      <c r="B3734" s="6">
        <f>IF(OR('Calc1'!$B276="D0002",ISNUMBER(SEARCH("D?1?1",'Calc1'!$B276)),ISNUMBER(SEARCH("D??11",'Calc1'!$B276))),'Calc1'!$F$957*'Calc1'!$B892/(1+'11'!$F$12)*$E2490,0)</f>
        <v>0</v>
      </c>
      <c r="C3734" s="10"/>
    </row>
    <row r="3735" spans="1:3">
      <c r="A3735" s="21">
        <v>254</v>
      </c>
      <c r="B3735" s="6">
        <f>IF(OR('Calc1'!$B277="D0002",ISNUMBER(SEARCH("D?1?1",'Calc1'!$B277)),ISNUMBER(SEARCH("D??11",'Calc1'!$B277))),'Calc1'!$F$957*'Calc1'!$B893/(1+'11'!$F$12)*$E2491,0)</f>
        <v>0</v>
      </c>
      <c r="C3735" s="10"/>
    </row>
    <row r="3736" spans="1:3">
      <c r="A3736" s="21">
        <v>255</v>
      </c>
      <c r="B3736" s="6">
        <f>IF(OR('Calc1'!$B278="D0002",ISNUMBER(SEARCH("D?1?1",'Calc1'!$B278)),ISNUMBER(SEARCH("D??11",'Calc1'!$B278))),'Calc1'!$F$957*'Calc1'!$B894/(1+'11'!$F$12)*$E2492,0)</f>
        <v>0</v>
      </c>
      <c r="C3736" s="10"/>
    </row>
    <row r="3737" spans="1:3">
      <c r="A3737" s="21">
        <v>256</v>
      </c>
      <c r="B3737" s="6">
        <f>IF(OR('Calc1'!$B279="D0002",ISNUMBER(SEARCH("D?1?1",'Calc1'!$B279)),ISNUMBER(SEARCH("D??11",'Calc1'!$B279))),'Calc1'!$F$957*'Calc1'!$B895/(1+'11'!$F$12)*$E2493,0)</f>
        <v>0</v>
      </c>
      <c r="C3737" s="10"/>
    </row>
    <row r="3738" spans="1:3">
      <c r="A3738" s="21">
        <v>257</v>
      </c>
      <c r="B3738" s="6">
        <f>IF(OR('Calc1'!$B280="D0002",ISNUMBER(SEARCH("D?1?1",'Calc1'!$B280)),ISNUMBER(SEARCH("D??11",'Calc1'!$B280))),'Calc1'!$F$957*'Calc1'!$B896/(1+'11'!$F$12)*$E2494,0)</f>
        <v>0</v>
      </c>
      <c r="C3738" s="10"/>
    </row>
    <row r="3739" spans="1:3">
      <c r="A3739" s="21">
        <v>258</v>
      </c>
      <c r="B3739" s="6">
        <f>IF(OR('Calc1'!$B281="D0002",ISNUMBER(SEARCH("D?1?1",'Calc1'!$B281)),ISNUMBER(SEARCH("D??11",'Calc1'!$B281))),'Calc1'!$F$957*'Calc1'!$B897/(1+'11'!$F$12)*$E2495,0)</f>
        <v>0</v>
      </c>
      <c r="C3739" s="10"/>
    </row>
    <row r="3740" spans="1:3">
      <c r="A3740" s="21">
        <v>259</v>
      </c>
      <c r="B3740" s="6">
        <f>IF(OR('Calc1'!$B282="D0002",ISNUMBER(SEARCH("D?1?1",'Calc1'!$B282)),ISNUMBER(SEARCH("D??11",'Calc1'!$B282))),'Calc1'!$F$957*'Calc1'!$B898/(1+'11'!$F$12)*$E2496,0)</f>
        <v>0</v>
      </c>
      <c r="C3740" s="10"/>
    </row>
    <row r="3741" spans="1:3">
      <c r="A3741" s="21">
        <v>260</v>
      </c>
      <c r="B3741" s="6">
        <f>IF(OR('Calc1'!$B283="D0002",ISNUMBER(SEARCH("D?1?1",'Calc1'!$B283)),ISNUMBER(SEARCH("D??11",'Calc1'!$B283))),'Calc1'!$F$957*'Calc1'!$B899/(1+'11'!$F$12)*$E2497,0)</f>
        <v>0</v>
      </c>
      <c r="C3741" s="10"/>
    </row>
    <row r="3742" spans="1:3">
      <c r="A3742" s="21">
        <v>261</v>
      </c>
      <c r="B3742" s="6">
        <f>IF(OR('Calc1'!$B284="D0002",ISNUMBER(SEARCH("D?1?1",'Calc1'!$B284)),ISNUMBER(SEARCH("D??11",'Calc1'!$B284))),'Calc1'!$F$957*'Calc1'!$B900/(1+'11'!$F$12)*$E2498,0)</f>
        <v>0</v>
      </c>
      <c r="C3742" s="10"/>
    </row>
    <row r="3743" spans="1:3">
      <c r="A3743" s="21">
        <v>262</v>
      </c>
      <c r="B3743" s="6">
        <f>IF(OR('Calc1'!$B285="D0002",ISNUMBER(SEARCH("D?1?1",'Calc1'!$B285)),ISNUMBER(SEARCH("D??11",'Calc1'!$B285))),'Calc1'!$F$957*'Calc1'!$B901/(1+'11'!$F$12)*$E2499,0)</f>
        <v>0</v>
      </c>
      <c r="C3743" s="10"/>
    </row>
    <row r="3744" spans="1:3">
      <c r="A3744" s="21">
        <v>263</v>
      </c>
      <c r="B3744" s="6">
        <f>IF(OR('Calc1'!$B286="D0002",ISNUMBER(SEARCH("D?1?1",'Calc1'!$B286)),ISNUMBER(SEARCH("D??11",'Calc1'!$B286))),'Calc1'!$F$957*'Calc1'!$B902/(1+'11'!$F$12)*$E2500,0)</f>
        <v>0</v>
      </c>
      <c r="C3744" s="10"/>
    </row>
    <row r="3745" spans="1:3">
      <c r="A3745" s="21">
        <v>264</v>
      </c>
      <c r="B3745" s="6">
        <f>IF(OR('Calc1'!$B287="D0002",ISNUMBER(SEARCH("D?1?1",'Calc1'!$B287)),ISNUMBER(SEARCH("D??11",'Calc1'!$B287))),'Calc1'!$F$957*'Calc1'!$B903/(1+'11'!$F$12)*$E2501,0)</f>
        <v>0</v>
      </c>
      <c r="C3745" s="10"/>
    </row>
    <row r="3746" spans="1:3">
      <c r="A3746" s="21">
        <v>265</v>
      </c>
      <c r="B3746" s="6">
        <f>IF(OR('Calc1'!$B288="D0002",ISNUMBER(SEARCH("D?1?1",'Calc1'!$B288)),ISNUMBER(SEARCH("D??11",'Calc1'!$B288))),'Calc1'!$F$957*'Calc1'!$B904/(1+'11'!$F$12)*$E2502,0)</f>
        <v>0</v>
      </c>
      <c r="C3746" s="10"/>
    </row>
    <row r="3747" spans="1:3">
      <c r="A3747" s="21">
        <v>266</v>
      </c>
      <c r="B3747" s="6">
        <f>IF(OR('Calc1'!$B289="D0002",ISNUMBER(SEARCH("D?1?1",'Calc1'!$B289)),ISNUMBER(SEARCH("D??11",'Calc1'!$B289))),'Calc1'!$F$957*'Calc1'!$B905/(1+'11'!$F$12)*$E2503,0)</f>
        <v>0</v>
      </c>
      <c r="C3747" s="10"/>
    </row>
    <row r="3748" spans="1:3">
      <c r="A3748" s="21">
        <v>267</v>
      </c>
      <c r="B3748" s="6">
        <f>IF(OR('Calc1'!$B290="D0002",ISNUMBER(SEARCH("D?1?1",'Calc1'!$B290)),ISNUMBER(SEARCH("D??11",'Calc1'!$B290))),'Calc1'!$F$957*'Calc1'!$B906/(1+'11'!$F$12)*$E2504,0)</f>
        <v>0</v>
      </c>
      <c r="C3748" s="10"/>
    </row>
    <row r="3749" spans="1:3">
      <c r="A3749" s="21">
        <v>268</v>
      </c>
      <c r="B3749" s="6">
        <f>IF(OR('Calc1'!$B291="D0002",ISNUMBER(SEARCH("D?1?1",'Calc1'!$B291)),ISNUMBER(SEARCH("D??11",'Calc1'!$B291))),'Calc1'!$F$957*'Calc1'!$B907/(1+'11'!$F$12)*$E2505,0)</f>
        <v>0</v>
      </c>
      <c r="C3749" s="10"/>
    </row>
    <row r="3750" spans="1:3">
      <c r="A3750" s="21">
        <v>269</v>
      </c>
      <c r="B3750" s="6">
        <f>IF(OR('Calc1'!$B292="D0002",ISNUMBER(SEARCH("D?1?1",'Calc1'!$B292)),ISNUMBER(SEARCH("D??11",'Calc1'!$B292))),'Calc1'!$F$957*'Calc1'!$B908/(1+'11'!$F$12)*$E2506,0)</f>
        <v>0</v>
      </c>
      <c r="C3750" s="10"/>
    </row>
    <row r="3751" spans="1:3">
      <c r="A3751" s="21">
        <v>270</v>
      </c>
      <c r="B3751" s="6">
        <f>IF(OR('Calc1'!$B293="D0002",ISNUMBER(SEARCH("D?1?1",'Calc1'!$B293)),ISNUMBER(SEARCH("D??11",'Calc1'!$B293))),'Calc1'!$F$957*'Calc1'!$B909/(1+'11'!$F$12)*$E2507,0)</f>
        <v>0</v>
      </c>
      <c r="C3751" s="10"/>
    </row>
    <row r="3752" spans="1:3">
      <c r="A3752" s="21">
        <v>271</v>
      </c>
      <c r="B3752" s="6">
        <f>IF(OR('Calc1'!$B294="D0002",ISNUMBER(SEARCH("D?1?1",'Calc1'!$B294)),ISNUMBER(SEARCH("D??11",'Calc1'!$B294))),'Calc1'!$F$957*'Calc1'!$B910/(1+'11'!$F$12)*$E2508,0)</f>
        <v>0</v>
      </c>
      <c r="C3752" s="10"/>
    </row>
    <row r="3753" spans="1:3">
      <c r="A3753" s="21">
        <v>272</v>
      </c>
      <c r="B3753" s="6">
        <f>IF(OR('Calc1'!$B295="D0002",ISNUMBER(SEARCH("D?1?1",'Calc1'!$B295)),ISNUMBER(SEARCH("D??11",'Calc1'!$B295))),'Calc1'!$F$957*'Calc1'!$B911/(1+'11'!$F$12)*$E2509,0)</f>
        <v>0</v>
      </c>
      <c r="C3753" s="10"/>
    </row>
    <row r="3754" spans="1:3">
      <c r="A3754" s="21">
        <v>273</v>
      </c>
      <c r="B3754" s="6">
        <f>IF(OR('Calc1'!$B296="D0002",ISNUMBER(SEARCH("D?1?1",'Calc1'!$B296)),ISNUMBER(SEARCH("D??11",'Calc1'!$B296))),'Calc1'!$F$957*'Calc1'!$B912/(1+'11'!$F$12)*$E2510,0)</f>
        <v>0</v>
      </c>
      <c r="C3754" s="10"/>
    </row>
    <row r="3755" spans="1:3">
      <c r="A3755" s="21">
        <v>274</v>
      </c>
      <c r="B3755" s="6">
        <f>IF(OR('Calc1'!$B297="D0002",ISNUMBER(SEARCH("D?1?1",'Calc1'!$B297)),ISNUMBER(SEARCH("D??11",'Calc1'!$B297))),'Calc1'!$F$957*'Calc1'!$B913/(1+'11'!$F$12)*$E2511,0)</f>
        <v>0</v>
      </c>
      <c r="C3755" s="10"/>
    </row>
    <row r="3756" spans="1:3">
      <c r="A3756" s="21">
        <v>275</v>
      </c>
      <c r="B3756" s="6">
        <f>IF(OR('Calc1'!$B298="D0002",ISNUMBER(SEARCH("D?1?1",'Calc1'!$B298)),ISNUMBER(SEARCH("D??11",'Calc1'!$B298))),'Calc1'!$F$957*'Calc1'!$B914/(1+'11'!$F$12)*$E2512,0)</f>
        <v>0</v>
      </c>
      <c r="C3756" s="10"/>
    </row>
    <row r="3757" spans="1:3">
      <c r="A3757" s="21">
        <v>276</v>
      </c>
      <c r="B3757" s="6">
        <f>IF(OR('Calc1'!$B299="D0002",ISNUMBER(SEARCH("D?1?1",'Calc1'!$B299)),ISNUMBER(SEARCH("D??11",'Calc1'!$B299))),'Calc1'!$F$957*'Calc1'!$B915/(1+'11'!$F$12)*$E2513,0)</f>
        <v>0</v>
      </c>
      <c r="C3757" s="10"/>
    </row>
    <row r="3758" spans="1:3">
      <c r="A3758" s="21">
        <v>277</v>
      </c>
      <c r="B3758" s="6">
        <f>IF(OR('Calc1'!$B300="D0002",ISNUMBER(SEARCH("D?1?1",'Calc1'!$B300)),ISNUMBER(SEARCH("D??11",'Calc1'!$B300))),'Calc1'!$F$957*'Calc1'!$B916/(1+'11'!$F$12)*$E2514,0)</f>
        <v>0</v>
      </c>
      <c r="C3758" s="10"/>
    </row>
    <row r="3759" spans="1:3">
      <c r="A3759" s="21">
        <v>278</v>
      </c>
      <c r="B3759" s="6">
        <f>IF(OR('Calc1'!$B301="D0002",ISNUMBER(SEARCH("D?1?1",'Calc1'!$B301)),ISNUMBER(SEARCH("D??11",'Calc1'!$B301))),'Calc1'!$F$957*'Calc1'!$B917/(1+'11'!$F$12)*$E2515,0)</f>
        <v>0</v>
      </c>
      <c r="C3759" s="10"/>
    </row>
    <row r="3760" spans="1:3">
      <c r="A3760" s="21">
        <v>279</v>
      </c>
      <c r="B3760" s="6">
        <f>IF(OR('Calc1'!$B302="D0002",ISNUMBER(SEARCH("D?1?1",'Calc1'!$B302)),ISNUMBER(SEARCH("D??11",'Calc1'!$B302))),'Calc1'!$F$957*'Calc1'!$B918/(1+'11'!$F$12)*$E2516,0)</f>
        <v>0</v>
      </c>
      <c r="C3760" s="10"/>
    </row>
    <row r="3761" spans="1:3">
      <c r="A3761" s="21">
        <v>280</v>
      </c>
      <c r="B3761" s="6">
        <f>IF(OR('Calc1'!$B303="D0002",ISNUMBER(SEARCH("D?1?1",'Calc1'!$B303)),ISNUMBER(SEARCH("D??11",'Calc1'!$B303))),'Calc1'!$F$957*'Calc1'!$B919/(1+'11'!$F$12)*$E2517,0)</f>
        <v>0</v>
      </c>
      <c r="C3761" s="10"/>
    </row>
    <row r="3762" spans="1:3">
      <c r="A3762" s="21">
        <v>281</v>
      </c>
      <c r="B3762" s="6">
        <f>IF(OR('Calc1'!$B304="D0002",ISNUMBER(SEARCH("D?1?1",'Calc1'!$B304)),ISNUMBER(SEARCH("D??11",'Calc1'!$B304))),'Calc1'!$F$957*'Calc1'!$B920/(1+'11'!$F$12)*$E2518,0)</f>
        <v>0</v>
      </c>
      <c r="C3762" s="10"/>
    </row>
    <row r="3763" spans="1:3">
      <c r="A3763" s="21">
        <v>282</v>
      </c>
      <c r="B3763" s="6">
        <f>IF(OR('Calc1'!$B305="D0002",ISNUMBER(SEARCH("D?1?1",'Calc1'!$B305)),ISNUMBER(SEARCH("D??11",'Calc1'!$B305))),'Calc1'!$F$957*'Calc1'!$B921/(1+'11'!$F$12)*$E2519,0)</f>
        <v>0</v>
      </c>
      <c r="C3763" s="10"/>
    </row>
    <row r="3764" spans="1:3">
      <c r="A3764" s="21">
        <v>283</v>
      </c>
      <c r="B3764" s="6">
        <f>IF(OR('Calc1'!$B306="D0002",ISNUMBER(SEARCH("D?1?1",'Calc1'!$B306)),ISNUMBER(SEARCH("D??11",'Calc1'!$B306))),'Calc1'!$F$957*'Calc1'!$B922/(1+'11'!$F$12)*$E2520,0)</f>
        <v>0</v>
      </c>
      <c r="C3764" s="10"/>
    </row>
    <row r="3765" spans="1:3">
      <c r="A3765" s="21">
        <v>284</v>
      </c>
      <c r="B3765" s="6">
        <f>IF(OR('Calc1'!$B307="D0002",ISNUMBER(SEARCH("D?1?1",'Calc1'!$B307)),ISNUMBER(SEARCH("D??11",'Calc1'!$B307))),'Calc1'!$F$957*'Calc1'!$B923/(1+'11'!$F$12)*$E2521,0)</f>
        <v>0</v>
      </c>
      <c r="C3765" s="10"/>
    </row>
    <row r="3766" spans="1:3">
      <c r="A3766" s="21">
        <v>285</v>
      </c>
      <c r="B3766" s="6">
        <f>IF(OR('Calc1'!$B308="D0002",ISNUMBER(SEARCH("D?1?1",'Calc1'!$B308)),ISNUMBER(SEARCH("D??11",'Calc1'!$B308))),'Calc1'!$F$957*'Calc1'!$B924/(1+'11'!$F$12)*$E2522,0)</f>
        <v>0</v>
      </c>
      <c r="C3766" s="10"/>
    </row>
    <row r="3767" spans="1:3">
      <c r="A3767" s="21">
        <v>286</v>
      </c>
      <c r="B3767" s="6">
        <f>IF(OR('Calc1'!$B309="D0002",ISNUMBER(SEARCH("D?1?1",'Calc1'!$B309)),ISNUMBER(SEARCH("D??11",'Calc1'!$B309))),'Calc1'!$F$957*'Calc1'!$B925/(1+'11'!$F$12)*$E2523,0)</f>
        <v>0</v>
      </c>
      <c r="C3767" s="10"/>
    </row>
    <row r="3768" spans="1:3">
      <c r="A3768" s="21">
        <v>287</v>
      </c>
      <c r="B3768" s="6">
        <f>IF(OR('Calc1'!$B310="D0002",ISNUMBER(SEARCH("D?1?1",'Calc1'!$B310)),ISNUMBER(SEARCH("D??11",'Calc1'!$B310))),'Calc1'!$F$957*'Calc1'!$B926/(1+'11'!$F$12)*$E2524,0)</f>
        <v>0</v>
      </c>
      <c r="C3768" s="10"/>
    </row>
    <row r="3769" spans="1:3">
      <c r="A3769" s="21">
        <v>288</v>
      </c>
      <c r="B3769" s="6">
        <f>IF(OR('Calc1'!$B311="D0002",ISNUMBER(SEARCH("D?1?1",'Calc1'!$B311)),ISNUMBER(SEARCH("D??11",'Calc1'!$B311))),'Calc1'!$F$957*'Calc1'!$B927/(1+'11'!$F$12)*$E2525,0)</f>
        <v>0</v>
      </c>
      <c r="C3769" s="10"/>
    </row>
    <row r="3770" spans="1:3">
      <c r="A3770" s="21">
        <v>289</v>
      </c>
      <c r="B3770" s="6">
        <f>IF(OR('Calc1'!$B312="D0002",ISNUMBER(SEARCH("D?1?1",'Calc1'!$B312)),ISNUMBER(SEARCH("D??11",'Calc1'!$B312))),'Calc1'!$F$957*'Calc1'!$B928/(1+'11'!$F$12)*$E2526,0)</f>
        <v>0</v>
      </c>
      <c r="C3770" s="10"/>
    </row>
    <row r="3771" spans="1:3">
      <c r="A3771" s="21">
        <v>290</v>
      </c>
      <c r="B3771" s="6">
        <f>IF(OR('Calc1'!$B313="D0002",ISNUMBER(SEARCH("D?1?1",'Calc1'!$B313)),ISNUMBER(SEARCH("D??11",'Calc1'!$B313))),'Calc1'!$F$957*'Calc1'!$B929/(1+'11'!$F$12)*$E2527,0)</f>
        <v>0</v>
      </c>
      <c r="C3771" s="10"/>
    </row>
    <row r="3772" spans="1:3">
      <c r="A3772" s="21">
        <v>291</v>
      </c>
      <c r="B3772" s="6">
        <f>IF(OR('Calc1'!$B314="D0002",ISNUMBER(SEARCH("D?1?1",'Calc1'!$B314)),ISNUMBER(SEARCH("D??11",'Calc1'!$B314))),'Calc1'!$F$957*'Calc1'!$B930/(1+'11'!$F$12)*$E2528,0)</f>
        <v>0</v>
      </c>
      <c r="C3772" s="10"/>
    </row>
    <row r="3773" spans="1:3">
      <c r="A3773" s="21">
        <v>292</v>
      </c>
      <c r="B3773" s="6">
        <f>IF(OR('Calc1'!$B315="D0002",ISNUMBER(SEARCH("D?1?1",'Calc1'!$B315)),ISNUMBER(SEARCH("D??11",'Calc1'!$B315))),'Calc1'!$F$957*'Calc1'!$B931/(1+'11'!$F$12)*$E2529,0)</f>
        <v>0</v>
      </c>
      <c r="C3773" s="10"/>
    </row>
    <row r="3774" spans="1:3">
      <c r="A3774" s="21">
        <v>293</v>
      </c>
      <c r="B3774" s="6">
        <f>IF(OR('Calc1'!$B316="D0002",ISNUMBER(SEARCH("D?1?1",'Calc1'!$B316)),ISNUMBER(SEARCH("D??11",'Calc1'!$B316))),'Calc1'!$F$957*'Calc1'!$B932/(1+'11'!$F$12)*$E2530,0)</f>
        <v>0</v>
      </c>
      <c r="C3774" s="10"/>
    </row>
    <row r="3775" spans="1:3">
      <c r="A3775" s="21">
        <v>294</v>
      </c>
      <c r="B3775" s="6">
        <f>IF(OR('Calc1'!$B317="D0002",ISNUMBER(SEARCH("D?1?1",'Calc1'!$B317)),ISNUMBER(SEARCH("D??11",'Calc1'!$B317))),'Calc1'!$F$957*'Calc1'!$B933/(1+'11'!$F$12)*$E2531,0)</f>
        <v>0</v>
      </c>
      <c r="C3775" s="10"/>
    </row>
    <row r="3776" spans="1:3">
      <c r="A3776" s="21">
        <v>295</v>
      </c>
      <c r="B3776" s="6">
        <f>IF(OR('Calc1'!$B318="D0002",ISNUMBER(SEARCH("D?1?1",'Calc1'!$B318)),ISNUMBER(SEARCH("D??11",'Calc1'!$B318))),'Calc1'!$F$957*'Calc1'!$B934/(1+'11'!$F$12)*$E2532,0)</f>
        <v>0</v>
      </c>
      <c r="C3776" s="10"/>
    </row>
    <row r="3777" spans="1:3">
      <c r="A3777" s="21">
        <v>296</v>
      </c>
      <c r="B3777" s="6">
        <f>IF(OR('Calc1'!$B319="D0002",ISNUMBER(SEARCH("D?1?1",'Calc1'!$B319)),ISNUMBER(SEARCH("D??11",'Calc1'!$B319))),'Calc1'!$F$957*'Calc1'!$B935/(1+'11'!$F$12)*$E2533,0)</f>
        <v>0</v>
      </c>
      <c r="C3777" s="10"/>
    </row>
    <row r="3778" spans="1:3">
      <c r="A3778" s="21">
        <v>297</v>
      </c>
      <c r="B3778" s="6">
        <f>IF(OR('Calc1'!$B320="D0002",ISNUMBER(SEARCH("D?1?1",'Calc1'!$B320)),ISNUMBER(SEARCH("D??11",'Calc1'!$B320))),'Calc1'!$F$957*'Calc1'!$B936/(1+'11'!$F$12)*$E2534,0)</f>
        <v>0</v>
      </c>
      <c r="C3778" s="10"/>
    </row>
    <row r="3779" spans="1:3">
      <c r="A3779" s="21">
        <v>298</v>
      </c>
      <c r="B3779" s="6">
        <f>IF(OR('Calc1'!$B321="D0002",ISNUMBER(SEARCH("D?1?1",'Calc1'!$B321)),ISNUMBER(SEARCH("D??11",'Calc1'!$B321))),'Calc1'!$F$957*'Calc1'!$B937/(1+'11'!$F$12)*$E2535,0)</f>
        <v>0</v>
      </c>
      <c r="C3779" s="10"/>
    </row>
    <row r="3780" spans="1:3">
      <c r="A3780" s="21">
        <v>299</v>
      </c>
      <c r="B3780" s="6">
        <f>IF(OR('Calc1'!$B322="D0002",ISNUMBER(SEARCH("D?1?1",'Calc1'!$B322)),ISNUMBER(SEARCH("D??11",'Calc1'!$B322))),'Calc1'!$F$957*'Calc1'!$B938/(1+'11'!$F$12)*$E2536,0)</f>
        <v>0</v>
      </c>
      <c r="C3780" s="10"/>
    </row>
    <row r="3781" spans="1:3">
      <c r="A3781" s="21">
        <v>300</v>
      </c>
      <c r="B3781" s="6">
        <f>IF(OR('Calc1'!$B323="D0002",ISNUMBER(SEARCH("D?1?1",'Calc1'!$B323)),ISNUMBER(SEARCH("D??11",'Calc1'!$B323))),'Calc1'!$F$957*'Calc1'!$B939/(1+'11'!$F$12)*$E2537,0)</f>
        <v>0</v>
      </c>
      <c r="C3781" s="10"/>
    </row>
    <row r="3783" spans="1:3">
      <c r="A3783" s="11" t="s">
        <v>809</v>
      </c>
    </row>
    <row r="3784" spans="1:3">
      <c r="A3784" s="2" t="s">
        <v>253</v>
      </c>
    </row>
    <row r="3785" spans="1:3">
      <c r="A3785" s="13" t="s">
        <v>285</v>
      </c>
    </row>
    <row r="3786" spans="1:3">
      <c r="A3786" s="13" t="s">
        <v>286</v>
      </c>
    </row>
    <row r="3787" spans="1:3">
      <c r="A3787" s="13" t="s">
        <v>287</v>
      </c>
    </row>
    <row r="3788" spans="1:3">
      <c r="A3788" s="13" t="s">
        <v>288</v>
      </c>
    </row>
    <row r="3789" spans="1:3">
      <c r="A3789" s="13" t="s">
        <v>805</v>
      </c>
    </row>
    <row r="3790" spans="1:3">
      <c r="A3790" s="2" t="s">
        <v>298</v>
      </c>
    </row>
    <row r="3792" spans="1:3">
      <c r="B3792" s="3" t="s">
        <v>8</v>
      </c>
    </row>
    <row r="3793" spans="1:3">
      <c r="A3793" s="21">
        <v>1</v>
      </c>
      <c r="B3793" s="6">
        <f>IF('Calc1'!$B24="D1000",'Calc1'!$C$957*'Calc1'!$B640/(1+'11'!$C$12)*$B2238,0)</f>
        <v>0</v>
      </c>
      <c r="C3793" s="10"/>
    </row>
    <row r="3794" spans="1:3">
      <c r="A3794" s="21">
        <v>2</v>
      </c>
      <c r="B3794" s="6">
        <f>IF('Calc1'!$B25="D1000",'Calc1'!$C$957*'Calc1'!$B641/(1+'11'!$C$12)*$B2239,0)</f>
        <v>0</v>
      </c>
      <c r="C3794" s="10"/>
    </row>
    <row r="3795" spans="1:3">
      <c r="A3795" s="21">
        <v>3</v>
      </c>
      <c r="B3795" s="6">
        <f>IF('Calc1'!$B26="D1000",'Calc1'!$C$957*'Calc1'!$B642/(1+'11'!$C$12)*$B2240,0)</f>
        <v>0</v>
      </c>
      <c r="C3795" s="10"/>
    </row>
    <row r="3796" spans="1:3">
      <c r="A3796" s="21">
        <v>4</v>
      </c>
      <c r="B3796" s="6">
        <f>IF('Calc1'!$B27="D1000",'Calc1'!$C$957*'Calc1'!$B643/(1+'11'!$C$12)*$B2241,0)</f>
        <v>0</v>
      </c>
      <c r="C3796" s="10"/>
    </row>
    <row r="3797" spans="1:3">
      <c r="A3797" s="21">
        <v>5</v>
      </c>
      <c r="B3797" s="6">
        <f>IF('Calc1'!$B28="D1000",'Calc1'!$C$957*'Calc1'!$B644/(1+'11'!$C$12)*$B2242,0)</f>
        <v>0</v>
      </c>
      <c r="C3797" s="10"/>
    </row>
    <row r="3798" spans="1:3">
      <c r="A3798" s="21">
        <v>6</v>
      </c>
      <c r="B3798" s="6">
        <f>IF('Calc1'!$B29="D1000",'Calc1'!$C$957*'Calc1'!$B645/(1+'11'!$C$12)*$B2243,0)</f>
        <v>0</v>
      </c>
      <c r="C3798" s="10"/>
    </row>
    <row r="3799" spans="1:3">
      <c r="A3799" s="21">
        <v>7</v>
      </c>
      <c r="B3799" s="6">
        <f>IF('Calc1'!$B30="D1000",'Calc1'!$C$957*'Calc1'!$B646/(1+'11'!$C$12)*$B2244,0)</f>
        <v>0</v>
      </c>
      <c r="C3799" s="10"/>
    </row>
    <row r="3800" spans="1:3">
      <c r="A3800" s="21">
        <v>8</v>
      </c>
      <c r="B3800" s="6">
        <f>IF('Calc1'!$B31="D1000",'Calc1'!$C$957*'Calc1'!$B647/(1+'11'!$C$12)*$B2245,0)</f>
        <v>0</v>
      </c>
      <c r="C3800" s="10"/>
    </row>
    <row r="3801" spans="1:3">
      <c r="A3801" s="21">
        <v>9</v>
      </c>
      <c r="B3801" s="6">
        <f>IF('Calc1'!$B32="D1000",'Calc1'!$C$957*'Calc1'!$B648/(1+'11'!$C$12)*$B2246,0)</f>
        <v>0</v>
      </c>
      <c r="C3801" s="10"/>
    </row>
    <row r="3802" spans="1:3">
      <c r="A3802" s="21">
        <v>10</v>
      </c>
      <c r="B3802" s="6">
        <f>IF('Calc1'!$B33="D1000",'Calc1'!$C$957*'Calc1'!$B649/(1+'11'!$C$12)*$B2247,0)</f>
        <v>0</v>
      </c>
      <c r="C3802" s="10"/>
    </row>
    <row r="3803" spans="1:3">
      <c r="A3803" s="21">
        <v>11</v>
      </c>
      <c r="B3803" s="6">
        <f>IF('Calc1'!$B34="D1000",'Calc1'!$C$957*'Calc1'!$B650/(1+'11'!$C$12)*$B2248,0)</f>
        <v>0</v>
      </c>
      <c r="C3803" s="10"/>
    </row>
    <row r="3804" spans="1:3">
      <c r="A3804" s="21">
        <v>12</v>
      </c>
      <c r="B3804" s="6">
        <f>IF('Calc1'!$B35="D1000",'Calc1'!$C$957*'Calc1'!$B651/(1+'11'!$C$12)*$B2249,0)</f>
        <v>0</v>
      </c>
      <c r="C3804" s="10"/>
    </row>
    <row r="3805" spans="1:3">
      <c r="A3805" s="21">
        <v>13</v>
      </c>
      <c r="B3805" s="6">
        <f>IF('Calc1'!$B36="D1000",'Calc1'!$C$957*'Calc1'!$B652/(1+'11'!$C$12)*$B2250,0)</f>
        <v>0</v>
      </c>
      <c r="C3805" s="10"/>
    </row>
    <row r="3806" spans="1:3">
      <c r="A3806" s="21">
        <v>14</v>
      </c>
      <c r="B3806" s="6">
        <f>IF('Calc1'!$B37="D1000",'Calc1'!$C$957*'Calc1'!$B653/(1+'11'!$C$12)*$B2251,0)</f>
        <v>0</v>
      </c>
      <c r="C3806" s="10"/>
    </row>
    <row r="3807" spans="1:3">
      <c r="A3807" s="21">
        <v>15</v>
      </c>
      <c r="B3807" s="6">
        <f>IF('Calc1'!$B38="D1000",'Calc1'!$C$957*'Calc1'!$B654/(1+'11'!$C$12)*$B2252,0)</f>
        <v>0</v>
      </c>
      <c r="C3807" s="10"/>
    </row>
    <row r="3808" spans="1:3">
      <c r="A3808" s="21">
        <v>16</v>
      </c>
      <c r="B3808" s="6">
        <f>IF('Calc1'!$B39="D1000",'Calc1'!$C$957*'Calc1'!$B655/(1+'11'!$C$12)*$B2253,0)</f>
        <v>0</v>
      </c>
      <c r="C3808" s="10"/>
    </row>
    <row r="3809" spans="1:3">
      <c r="A3809" s="21">
        <v>17</v>
      </c>
      <c r="B3809" s="6">
        <f>IF('Calc1'!$B40="D1000",'Calc1'!$C$957*'Calc1'!$B656/(1+'11'!$C$12)*$B2254,0)</f>
        <v>0</v>
      </c>
      <c r="C3809" s="10"/>
    </row>
    <row r="3810" spans="1:3">
      <c r="A3810" s="21">
        <v>18</v>
      </c>
      <c r="B3810" s="6">
        <f>IF('Calc1'!$B41="D1000",'Calc1'!$C$957*'Calc1'!$B657/(1+'11'!$C$12)*$B2255,0)</f>
        <v>0</v>
      </c>
      <c r="C3810" s="10"/>
    </row>
    <row r="3811" spans="1:3">
      <c r="A3811" s="21">
        <v>19</v>
      </c>
      <c r="B3811" s="6">
        <f>IF('Calc1'!$B42="D1000",'Calc1'!$C$957*'Calc1'!$B658/(1+'11'!$C$12)*$B2256,0)</f>
        <v>0</v>
      </c>
      <c r="C3811" s="10"/>
    </row>
    <row r="3812" spans="1:3">
      <c r="A3812" s="21">
        <v>20</v>
      </c>
      <c r="B3812" s="6">
        <f>IF('Calc1'!$B43="D1000",'Calc1'!$C$957*'Calc1'!$B659/(1+'11'!$C$12)*$B2257,0)</f>
        <v>0</v>
      </c>
      <c r="C3812" s="10"/>
    </row>
    <row r="3813" spans="1:3">
      <c r="A3813" s="21">
        <v>21</v>
      </c>
      <c r="B3813" s="6">
        <f>IF('Calc1'!$B44="D1000",'Calc1'!$C$957*'Calc1'!$B660/(1+'11'!$C$12)*$B2258,0)</f>
        <v>0</v>
      </c>
      <c r="C3813" s="10"/>
    </row>
    <row r="3814" spans="1:3">
      <c r="A3814" s="21">
        <v>22</v>
      </c>
      <c r="B3814" s="6">
        <f>IF('Calc1'!$B45="D1000",'Calc1'!$C$957*'Calc1'!$B661/(1+'11'!$C$12)*$B2259,0)</f>
        <v>0</v>
      </c>
      <c r="C3814" s="10"/>
    </row>
    <row r="3815" spans="1:3">
      <c r="A3815" s="21">
        <v>23</v>
      </c>
      <c r="B3815" s="6">
        <f>IF('Calc1'!$B46="D1000",'Calc1'!$C$957*'Calc1'!$B662/(1+'11'!$C$12)*$B2260,0)</f>
        <v>0</v>
      </c>
      <c r="C3815" s="10"/>
    </row>
    <row r="3816" spans="1:3">
      <c r="A3816" s="21">
        <v>24</v>
      </c>
      <c r="B3816" s="6">
        <f>IF('Calc1'!$B47="D1000",'Calc1'!$C$957*'Calc1'!$B663/(1+'11'!$C$12)*$B2261,0)</f>
        <v>0</v>
      </c>
      <c r="C3816" s="10"/>
    </row>
    <row r="3817" spans="1:3">
      <c r="A3817" s="21">
        <v>25</v>
      </c>
      <c r="B3817" s="6">
        <f>IF('Calc1'!$B48="D1000",'Calc1'!$C$957*'Calc1'!$B664/(1+'11'!$C$12)*$B2262,0)</f>
        <v>0</v>
      </c>
      <c r="C3817" s="10"/>
    </row>
    <row r="3818" spans="1:3">
      <c r="A3818" s="21">
        <v>26</v>
      </c>
      <c r="B3818" s="6">
        <f>IF('Calc1'!$B49="D1000",'Calc1'!$C$957*'Calc1'!$B665/(1+'11'!$C$12)*$B2263,0)</f>
        <v>0</v>
      </c>
      <c r="C3818" s="10"/>
    </row>
    <row r="3819" spans="1:3">
      <c r="A3819" s="21">
        <v>27</v>
      </c>
      <c r="B3819" s="6">
        <f>IF('Calc1'!$B50="D1000",'Calc1'!$C$957*'Calc1'!$B666/(1+'11'!$C$12)*$B2264,0)</f>
        <v>0</v>
      </c>
      <c r="C3819" s="10"/>
    </row>
    <row r="3820" spans="1:3">
      <c r="A3820" s="21">
        <v>28</v>
      </c>
      <c r="B3820" s="6">
        <f>IF('Calc1'!$B51="D1000",'Calc1'!$C$957*'Calc1'!$B667/(1+'11'!$C$12)*$B2265,0)</f>
        <v>0</v>
      </c>
      <c r="C3820" s="10"/>
    </row>
    <row r="3821" spans="1:3">
      <c r="A3821" s="21">
        <v>29</v>
      </c>
      <c r="B3821" s="6">
        <f>IF('Calc1'!$B52="D1000",'Calc1'!$C$957*'Calc1'!$B668/(1+'11'!$C$12)*$B2266,0)</f>
        <v>0</v>
      </c>
      <c r="C3821" s="10"/>
    </row>
    <row r="3822" spans="1:3">
      <c r="A3822" s="21">
        <v>30</v>
      </c>
      <c r="B3822" s="6">
        <f>IF('Calc1'!$B53="D1000",'Calc1'!$C$957*'Calc1'!$B669/(1+'11'!$C$12)*$B2267,0)</f>
        <v>0</v>
      </c>
      <c r="C3822" s="10"/>
    </row>
    <row r="3823" spans="1:3">
      <c r="A3823" s="21">
        <v>31</v>
      </c>
      <c r="B3823" s="6">
        <f>IF('Calc1'!$B54="D1000",'Calc1'!$C$957*'Calc1'!$B670/(1+'11'!$C$12)*$B2268,0)</f>
        <v>0</v>
      </c>
      <c r="C3823" s="10"/>
    </row>
    <row r="3824" spans="1:3">
      <c r="A3824" s="21">
        <v>32</v>
      </c>
      <c r="B3824" s="6">
        <f>IF('Calc1'!$B55="D1000",'Calc1'!$C$957*'Calc1'!$B671/(1+'11'!$C$12)*$B2269,0)</f>
        <v>0</v>
      </c>
      <c r="C3824" s="10"/>
    </row>
    <row r="3825" spans="1:3">
      <c r="A3825" s="21">
        <v>33</v>
      </c>
      <c r="B3825" s="6">
        <f>IF('Calc1'!$B56="D1000",'Calc1'!$C$957*'Calc1'!$B672/(1+'11'!$C$12)*$B2270,0)</f>
        <v>0</v>
      </c>
      <c r="C3825" s="10"/>
    </row>
    <row r="3826" spans="1:3">
      <c r="A3826" s="21">
        <v>34</v>
      </c>
      <c r="B3826" s="6">
        <f>IF('Calc1'!$B57="D1000",'Calc1'!$C$957*'Calc1'!$B673/(1+'11'!$C$12)*$B2271,0)</f>
        <v>0</v>
      </c>
      <c r="C3826" s="10"/>
    </row>
    <row r="3827" spans="1:3">
      <c r="A3827" s="21">
        <v>35</v>
      </c>
      <c r="B3827" s="6">
        <f>IF('Calc1'!$B58="D1000",'Calc1'!$C$957*'Calc1'!$B674/(1+'11'!$C$12)*$B2272,0)</f>
        <v>0</v>
      </c>
      <c r="C3827" s="10"/>
    </row>
    <row r="3828" spans="1:3">
      <c r="A3828" s="21">
        <v>36</v>
      </c>
      <c r="B3828" s="6">
        <f>IF('Calc1'!$B59="D1000",'Calc1'!$C$957*'Calc1'!$B675/(1+'11'!$C$12)*$B2273,0)</f>
        <v>0</v>
      </c>
      <c r="C3828" s="10"/>
    </row>
    <row r="3829" spans="1:3">
      <c r="A3829" s="21">
        <v>37</v>
      </c>
      <c r="B3829" s="6">
        <f>IF('Calc1'!$B60="D1000",'Calc1'!$C$957*'Calc1'!$B676/(1+'11'!$C$12)*$B2274,0)</f>
        <v>0</v>
      </c>
      <c r="C3829" s="10"/>
    </row>
    <row r="3830" spans="1:3">
      <c r="A3830" s="21">
        <v>38</v>
      </c>
      <c r="B3830" s="6">
        <f>IF('Calc1'!$B61="D1000",'Calc1'!$C$957*'Calc1'!$B677/(1+'11'!$C$12)*$B2275,0)</f>
        <v>0</v>
      </c>
      <c r="C3830" s="10"/>
    </row>
    <row r="3831" spans="1:3">
      <c r="A3831" s="21">
        <v>39</v>
      </c>
      <c r="B3831" s="6">
        <f>IF('Calc1'!$B62="D1000",'Calc1'!$C$957*'Calc1'!$B678/(1+'11'!$C$12)*$B2276,0)</f>
        <v>0</v>
      </c>
      <c r="C3831" s="10"/>
    </row>
    <row r="3832" spans="1:3">
      <c r="A3832" s="21">
        <v>40</v>
      </c>
      <c r="B3832" s="6">
        <f>IF('Calc1'!$B63="D1000",'Calc1'!$C$957*'Calc1'!$B679/(1+'11'!$C$12)*$B2277,0)</f>
        <v>0</v>
      </c>
      <c r="C3832" s="10"/>
    </row>
    <row r="3833" spans="1:3">
      <c r="A3833" s="21">
        <v>41</v>
      </c>
      <c r="B3833" s="6">
        <f>IF('Calc1'!$B64="D1000",'Calc1'!$C$957*'Calc1'!$B680/(1+'11'!$C$12)*$B2278,0)</f>
        <v>0</v>
      </c>
      <c r="C3833" s="10"/>
    </row>
    <row r="3834" spans="1:3">
      <c r="A3834" s="21">
        <v>42</v>
      </c>
      <c r="B3834" s="6">
        <f>IF('Calc1'!$B65="D1000",'Calc1'!$C$957*'Calc1'!$B681/(1+'11'!$C$12)*$B2279,0)</f>
        <v>0</v>
      </c>
      <c r="C3834" s="10"/>
    </row>
    <row r="3835" spans="1:3">
      <c r="A3835" s="21">
        <v>43</v>
      </c>
      <c r="B3835" s="6">
        <f>IF('Calc1'!$B66="D1000",'Calc1'!$C$957*'Calc1'!$B682/(1+'11'!$C$12)*$B2280,0)</f>
        <v>0</v>
      </c>
      <c r="C3835" s="10"/>
    </row>
    <row r="3836" spans="1:3">
      <c r="A3836" s="21">
        <v>44</v>
      </c>
      <c r="B3836" s="6">
        <f>IF('Calc1'!$B67="D1000",'Calc1'!$C$957*'Calc1'!$B683/(1+'11'!$C$12)*$B2281,0)</f>
        <v>0</v>
      </c>
      <c r="C3836" s="10"/>
    </row>
    <row r="3837" spans="1:3">
      <c r="A3837" s="21">
        <v>45</v>
      </c>
      <c r="B3837" s="6">
        <f>IF('Calc1'!$B68="D1000",'Calc1'!$C$957*'Calc1'!$B684/(1+'11'!$C$12)*$B2282,0)</f>
        <v>0</v>
      </c>
      <c r="C3837" s="10"/>
    </row>
    <row r="3838" spans="1:3">
      <c r="A3838" s="21">
        <v>46</v>
      </c>
      <c r="B3838" s="6">
        <f>IF('Calc1'!$B69="D1000",'Calc1'!$C$957*'Calc1'!$B685/(1+'11'!$C$12)*$B2283,0)</f>
        <v>0</v>
      </c>
      <c r="C3838" s="10"/>
    </row>
    <row r="3839" spans="1:3">
      <c r="A3839" s="21">
        <v>47</v>
      </c>
      <c r="B3839" s="6">
        <f>IF('Calc1'!$B70="D1000",'Calc1'!$C$957*'Calc1'!$B686/(1+'11'!$C$12)*$B2284,0)</f>
        <v>0</v>
      </c>
      <c r="C3839" s="10"/>
    </row>
    <row r="3840" spans="1:3">
      <c r="A3840" s="21">
        <v>48</v>
      </c>
      <c r="B3840" s="6">
        <f>IF('Calc1'!$B71="D1000",'Calc1'!$C$957*'Calc1'!$B687/(1+'11'!$C$12)*$B2285,0)</f>
        <v>0</v>
      </c>
      <c r="C3840" s="10"/>
    </row>
    <row r="3841" spans="1:3">
      <c r="A3841" s="21">
        <v>49</v>
      </c>
      <c r="B3841" s="6">
        <f>IF('Calc1'!$B72="D1000",'Calc1'!$C$957*'Calc1'!$B688/(1+'11'!$C$12)*$B2286,0)</f>
        <v>0</v>
      </c>
      <c r="C3841" s="10"/>
    </row>
    <row r="3842" spans="1:3">
      <c r="A3842" s="21">
        <v>50</v>
      </c>
      <c r="B3842" s="6">
        <f>IF('Calc1'!$B73="D1000",'Calc1'!$C$957*'Calc1'!$B689/(1+'11'!$C$12)*$B2287,0)</f>
        <v>0</v>
      </c>
      <c r="C3842" s="10"/>
    </row>
    <row r="3843" spans="1:3">
      <c r="A3843" s="21">
        <v>51</v>
      </c>
      <c r="B3843" s="6">
        <f>IF('Calc1'!$B74="D1000",'Calc1'!$C$957*'Calc1'!$B690/(1+'11'!$C$12)*$B2288,0)</f>
        <v>0</v>
      </c>
      <c r="C3843" s="10"/>
    </row>
    <row r="3844" spans="1:3">
      <c r="A3844" s="21">
        <v>52</v>
      </c>
      <c r="B3844" s="6">
        <f>IF('Calc1'!$B75="D1000",'Calc1'!$C$957*'Calc1'!$B691/(1+'11'!$C$12)*$B2289,0)</f>
        <v>0</v>
      </c>
      <c r="C3844" s="10"/>
    </row>
    <row r="3845" spans="1:3">
      <c r="A3845" s="21">
        <v>53</v>
      </c>
      <c r="B3845" s="6">
        <f>IF('Calc1'!$B76="D1000",'Calc1'!$C$957*'Calc1'!$B692/(1+'11'!$C$12)*$B2290,0)</f>
        <v>0</v>
      </c>
      <c r="C3845" s="10"/>
    </row>
    <row r="3846" spans="1:3">
      <c r="A3846" s="21">
        <v>54</v>
      </c>
      <c r="B3846" s="6">
        <f>IF('Calc1'!$B77="D1000",'Calc1'!$C$957*'Calc1'!$B693/(1+'11'!$C$12)*$B2291,0)</f>
        <v>0</v>
      </c>
      <c r="C3846" s="10"/>
    </row>
    <row r="3847" spans="1:3">
      <c r="A3847" s="21">
        <v>55</v>
      </c>
      <c r="B3847" s="6">
        <f>IF('Calc1'!$B78="D1000",'Calc1'!$C$957*'Calc1'!$B694/(1+'11'!$C$12)*$B2292,0)</f>
        <v>0</v>
      </c>
      <c r="C3847" s="10"/>
    </row>
    <row r="3848" spans="1:3">
      <c r="A3848" s="21">
        <v>56</v>
      </c>
      <c r="B3848" s="6">
        <f>IF('Calc1'!$B79="D1000",'Calc1'!$C$957*'Calc1'!$B695/(1+'11'!$C$12)*$B2293,0)</f>
        <v>0</v>
      </c>
      <c r="C3848" s="10"/>
    </row>
    <row r="3849" spans="1:3">
      <c r="A3849" s="21">
        <v>57</v>
      </c>
      <c r="B3849" s="6">
        <f>IF('Calc1'!$B80="D1000",'Calc1'!$C$957*'Calc1'!$B696/(1+'11'!$C$12)*$B2294,0)</f>
        <v>0</v>
      </c>
      <c r="C3849" s="10"/>
    </row>
    <row r="3850" spans="1:3">
      <c r="A3850" s="21">
        <v>58</v>
      </c>
      <c r="B3850" s="6">
        <f>IF('Calc1'!$B81="D1000",'Calc1'!$C$957*'Calc1'!$B697/(1+'11'!$C$12)*$B2295,0)</f>
        <v>0</v>
      </c>
      <c r="C3850" s="10"/>
    </row>
    <row r="3851" spans="1:3">
      <c r="A3851" s="21">
        <v>59</v>
      </c>
      <c r="B3851" s="6">
        <f>IF('Calc1'!$B82="D1000",'Calc1'!$C$957*'Calc1'!$B698/(1+'11'!$C$12)*$B2296,0)</f>
        <v>0</v>
      </c>
      <c r="C3851" s="10"/>
    </row>
    <row r="3852" spans="1:3">
      <c r="A3852" s="21">
        <v>60</v>
      </c>
      <c r="B3852" s="6">
        <f>IF('Calc1'!$B83="D1000",'Calc1'!$C$957*'Calc1'!$B699/(1+'11'!$C$12)*$B2297,0)</f>
        <v>0</v>
      </c>
      <c r="C3852" s="10"/>
    </row>
    <row r="3853" spans="1:3">
      <c r="A3853" s="21">
        <v>61</v>
      </c>
      <c r="B3853" s="6">
        <f>IF('Calc1'!$B84="D1000",'Calc1'!$C$957*'Calc1'!$B700/(1+'11'!$C$12)*$B2298,0)</f>
        <v>0</v>
      </c>
      <c r="C3853" s="10"/>
    </row>
    <row r="3854" spans="1:3">
      <c r="A3854" s="21">
        <v>62</v>
      </c>
      <c r="B3854" s="6">
        <f>IF('Calc1'!$B85="D1000",'Calc1'!$C$957*'Calc1'!$B701/(1+'11'!$C$12)*$B2299,0)</f>
        <v>0</v>
      </c>
      <c r="C3854" s="10"/>
    </row>
    <row r="3855" spans="1:3">
      <c r="A3855" s="21">
        <v>63</v>
      </c>
      <c r="B3855" s="6">
        <f>IF('Calc1'!$B86="D1000",'Calc1'!$C$957*'Calc1'!$B702/(1+'11'!$C$12)*$B2300,0)</f>
        <v>0</v>
      </c>
      <c r="C3855" s="10"/>
    </row>
    <row r="3856" spans="1:3">
      <c r="A3856" s="21">
        <v>64</v>
      </c>
      <c r="B3856" s="6">
        <f>IF('Calc1'!$B87="D1000",'Calc1'!$C$957*'Calc1'!$B703/(1+'11'!$C$12)*$B2301,0)</f>
        <v>0</v>
      </c>
      <c r="C3856" s="10"/>
    </row>
    <row r="3857" spans="1:3">
      <c r="A3857" s="21">
        <v>65</v>
      </c>
      <c r="B3857" s="6">
        <f>IF('Calc1'!$B88="D1000",'Calc1'!$C$957*'Calc1'!$B704/(1+'11'!$C$12)*$B2302,0)</f>
        <v>0</v>
      </c>
      <c r="C3857" s="10"/>
    </row>
    <row r="3858" spans="1:3">
      <c r="A3858" s="21">
        <v>66</v>
      </c>
      <c r="B3858" s="6">
        <f>IF('Calc1'!$B89="D1000",'Calc1'!$C$957*'Calc1'!$B705/(1+'11'!$C$12)*$B2303,0)</f>
        <v>0</v>
      </c>
      <c r="C3858" s="10"/>
    </row>
    <row r="3859" spans="1:3">
      <c r="A3859" s="21">
        <v>67</v>
      </c>
      <c r="B3859" s="6">
        <f>IF('Calc1'!$B90="D1000",'Calc1'!$C$957*'Calc1'!$B706/(1+'11'!$C$12)*$B2304,0)</f>
        <v>0</v>
      </c>
      <c r="C3859" s="10"/>
    </row>
    <row r="3860" spans="1:3">
      <c r="A3860" s="21">
        <v>68</v>
      </c>
      <c r="B3860" s="6">
        <f>IF('Calc1'!$B91="D1000",'Calc1'!$C$957*'Calc1'!$B707/(1+'11'!$C$12)*$B2305,0)</f>
        <v>0</v>
      </c>
      <c r="C3860" s="10"/>
    </row>
    <row r="3861" spans="1:3">
      <c r="A3861" s="21">
        <v>69</v>
      </c>
      <c r="B3861" s="6">
        <f>IF('Calc1'!$B92="D1000",'Calc1'!$C$957*'Calc1'!$B708/(1+'11'!$C$12)*$B2306,0)</f>
        <v>0</v>
      </c>
      <c r="C3861" s="10"/>
    </row>
    <row r="3862" spans="1:3">
      <c r="A3862" s="21">
        <v>70</v>
      </c>
      <c r="B3862" s="6">
        <f>IF('Calc1'!$B93="D1000",'Calc1'!$C$957*'Calc1'!$B709/(1+'11'!$C$12)*$B2307,0)</f>
        <v>0</v>
      </c>
      <c r="C3862" s="10"/>
    </row>
    <row r="3863" spans="1:3">
      <c r="A3863" s="21">
        <v>71</v>
      </c>
      <c r="B3863" s="6">
        <f>IF('Calc1'!$B94="D1000",'Calc1'!$C$957*'Calc1'!$B710/(1+'11'!$C$12)*$B2308,0)</f>
        <v>0</v>
      </c>
      <c r="C3863" s="10"/>
    </row>
    <row r="3864" spans="1:3">
      <c r="A3864" s="21">
        <v>72</v>
      </c>
      <c r="B3864" s="6">
        <f>IF('Calc1'!$B95="D1000",'Calc1'!$C$957*'Calc1'!$B711/(1+'11'!$C$12)*$B2309,0)</f>
        <v>0</v>
      </c>
      <c r="C3864" s="10"/>
    </row>
    <row r="3865" spans="1:3">
      <c r="A3865" s="21">
        <v>73</v>
      </c>
      <c r="B3865" s="6">
        <f>IF('Calc1'!$B96="D1000",'Calc1'!$C$957*'Calc1'!$B712/(1+'11'!$C$12)*$B2310,0)</f>
        <v>0</v>
      </c>
      <c r="C3865" s="10"/>
    </row>
    <row r="3866" spans="1:3">
      <c r="A3866" s="21">
        <v>74</v>
      </c>
      <c r="B3866" s="6">
        <f>IF('Calc1'!$B97="D1000",'Calc1'!$C$957*'Calc1'!$B713/(1+'11'!$C$12)*$B2311,0)</f>
        <v>0</v>
      </c>
      <c r="C3866" s="10"/>
    </row>
    <row r="3867" spans="1:3">
      <c r="A3867" s="21">
        <v>75</v>
      </c>
      <c r="B3867" s="6">
        <f>IF('Calc1'!$B98="D1000",'Calc1'!$C$957*'Calc1'!$B714/(1+'11'!$C$12)*$B2312,0)</f>
        <v>0</v>
      </c>
      <c r="C3867" s="10"/>
    </row>
    <row r="3868" spans="1:3">
      <c r="A3868" s="21">
        <v>76</v>
      </c>
      <c r="B3868" s="6">
        <f>IF('Calc1'!$B99="D1000",'Calc1'!$C$957*'Calc1'!$B715/(1+'11'!$C$12)*$B2313,0)</f>
        <v>0</v>
      </c>
      <c r="C3868" s="10"/>
    </row>
    <row r="3869" spans="1:3">
      <c r="A3869" s="21">
        <v>77</v>
      </c>
      <c r="B3869" s="6">
        <f>IF('Calc1'!$B100="D1000",'Calc1'!$C$957*'Calc1'!$B716/(1+'11'!$C$12)*$B2314,0)</f>
        <v>0</v>
      </c>
      <c r="C3869" s="10"/>
    </row>
    <row r="3870" spans="1:3">
      <c r="A3870" s="21">
        <v>78</v>
      </c>
      <c r="B3870" s="6">
        <f>IF('Calc1'!$B101="D1000",'Calc1'!$C$957*'Calc1'!$B717/(1+'11'!$C$12)*$B2315,0)</f>
        <v>0</v>
      </c>
      <c r="C3870" s="10"/>
    </row>
    <row r="3871" spans="1:3">
      <c r="A3871" s="21">
        <v>79</v>
      </c>
      <c r="B3871" s="6">
        <f>IF('Calc1'!$B102="D1000",'Calc1'!$C$957*'Calc1'!$B718/(1+'11'!$C$12)*$B2316,0)</f>
        <v>0</v>
      </c>
      <c r="C3871" s="10"/>
    </row>
    <row r="3872" spans="1:3">
      <c r="A3872" s="21">
        <v>80</v>
      </c>
      <c r="B3872" s="6">
        <f>IF('Calc1'!$B103="D1000",'Calc1'!$C$957*'Calc1'!$B719/(1+'11'!$C$12)*$B2317,0)</f>
        <v>0</v>
      </c>
      <c r="C3872" s="10"/>
    </row>
    <row r="3873" spans="1:3">
      <c r="A3873" s="21">
        <v>81</v>
      </c>
      <c r="B3873" s="6">
        <f>IF('Calc1'!$B104="D1000",'Calc1'!$C$957*'Calc1'!$B720/(1+'11'!$C$12)*$B2318,0)</f>
        <v>0</v>
      </c>
      <c r="C3873" s="10"/>
    </row>
    <row r="3874" spans="1:3">
      <c r="A3874" s="21">
        <v>82</v>
      </c>
      <c r="B3874" s="6">
        <f>IF('Calc1'!$B105="D1000",'Calc1'!$C$957*'Calc1'!$B721/(1+'11'!$C$12)*$B2319,0)</f>
        <v>0</v>
      </c>
      <c r="C3874" s="10"/>
    </row>
    <row r="3875" spans="1:3">
      <c r="A3875" s="21">
        <v>83</v>
      </c>
      <c r="B3875" s="6">
        <f>IF('Calc1'!$B106="D1000",'Calc1'!$C$957*'Calc1'!$B722/(1+'11'!$C$12)*$B2320,0)</f>
        <v>0</v>
      </c>
      <c r="C3875" s="10"/>
    </row>
    <row r="3876" spans="1:3">
      <c r="A3876" s="21">
        <v>84</v>
      </c>
      <c r="B3876" s="6">
        <f>IF('Calc1'!$B107="D1000",'Calc1'!$C$957*'Calc1'!$B723/(1+'11'!$C$12)*$B2321,0)</f>
        <v>0</v>
      </c>
      <c r="C3876" s="10"/>
    </row>
    <row r="3877" spans="1:3">
      <c r="A3877" s="21">
        <v>85</v>
      </c>
      <c r="B3877" s="6">
        <f>IF('Calc1'!$B108="D1000",'Calc1'!$C$957*'Calc1'!$B724/(1+'11'!$C$12)*$B2322,0)</f>
        <v>0</v>
      </c>
      <c r="C3877" s="10"/>
    </row>
    <row r="3878" spans="1:3">
      <c r="A3878" s="21">
        <v>86</v>
      </c>
      <c r="B3878" s="6">
        <f>IF('Calc1'!$B109="D1000",'Calc1'!$C$957*'Calc1'!$B725/(1+'11'!$C$12)*$B2323,0)</f>
        <v>0</v>
      </c>
      <c r="C3878" s="10"/>
    </row>
    <row r="3879" spans="1:3">
      <c r="A3879" s="21">
        <v>87</v>
      </c>
      <c r="B3879" s="6">
        <f>IF('Calc1'!$B110="D1000",'Calc1'!$C$957*'Calc1'!$B726/(1+'11'!$C$12)*$B2324,0)</f>
        <v>0</v>
      </c>
      <c r="C3879" s="10"/>
    </row>
    <row r="3880" spans="1:3">
      <c r="A3880" s="21">
        <v>88</v>
      </c>
      <c r="B3880" s="6">
        <f>IF('Calc1'!$B111="D1000",'Calc1'!$C$957*'Calc1'!$B727/(1+'11'!$C$12)*$B2325,0)</f>
        <v>0</v>
      </c>
      <c r="C3880" s="10"/>
    </row>
    <row r="3881" spans="1:3">
      <c r="A3881" s="21">
        <v>89</v>
      </c>
      <c r="B3881" s="6">
        <f>IF('Calc1'!$B112="D1000",'Calc1'!$C$957*'Calc1'!$B728/(1+'11'!$C$12)*$B2326,0)</f>
        <v>0</v>
      </c>
      <c r="C3881" s="10"/>
    </row>
    <row r="3882" spans="1:3">
      <c r="A3882" s="21">
        <v>90</v>
      </c>
      <c r="B3882" s="6">
        <f>IF('Calc1'!$B113="D1000",'Calc1'!$C$957*'Calc1'!$B729/(1+'11'!$C$12)*$B2327,0)</f>
        <v>0</v>
      </c>
      <c r="C3882" s="10"/>
    </row>
    <row r="3883" spans="1:3">
      <c r="A3883" s="21">
        <v>91</v>
      </c>
      <c r="B3883" s="6">
        <f>IF('Calc1'!$B114="D1000",'Calc1'!$C$957*'Calc1'!$B730/(1+'11'!$C$12)*$B2328,0)</f>
        <v>0</v>
      </c>
      <c r="C3883" s="10"/>
    </row>
    <row r="3884" spans="1:3">
      <c r="A3884" s="21">
        <v>92</v>
      </c>
      <c r="B3884" s="6">
        <f>IF('Calc1'!$B115="D1000",'Calc1'!$C$957*'Calc1'!$B731/(1+'11'!$C$12)*$B2329,0)</f>
        <v>0</v>
      </c>
      <c r="C3884" s="10"/>
    </row>
    <row r="3885" spans="1:3">
      <c r="A3885" s="21">
        <v>93</v>
      </c>
      <c r="B3885" s="6">
        <f>IF('Calc1'!$B116="D1000",'Calc1'!$C$957*'Calc1'!$B732/(1+'11'!$C$12)*$B2330,0)</f>
        <v>0</v>
      </c>
      <c r="C3885" s="10"/>
    </row>
    <row r="3886" spans="1:3">
      <c r="A3886" s="21">
        <v>94</v>
      </c>
      <c r="B3886" s="6">
        <f>IF('Calc1'!$B117="D1000",'Calc1'!$C$957*'Calc1'!$B733/(1+'11'!$C$12)*$B2331,0)</f>
        <v>0</v>
      </c>
      <c r="C3886" s="10"/>
    </row>
    <row r="3887" spans="1:3">
      <c r="A3887" s="21">
        <v>95</v>
      </c>
      <c r="B3887" s="6">
        <f>IF('Calc1'!$B118="D1000",'Calc1'!$C$957*'Calc1'!$B734/(1+'11'!$C$12)*$B2332,0)</f>
        <v>0</v>
      </c>
      <c r="C3887" s="10"/>
    </row>
    <row r="3888" spans="1:3">
      <c r="A3888" s="21">
        <v>96</v>
      </c>
      <c r="B3888" s="6">
        <f>IF('Calc1'!$B119="D1000",'Calc1'!$C$957*'Calc1'!$B735/(1+'11'!$C$12)*$B2333,0)</f>
        <v>0</v>
      </c>
      <c r="C3888" s="10"/>
    </row>
    <row r="3889" spans="1:3">
      <c r="A3889" s="21">
        <v>97</v>
      </c>
      <c r="B3889" s="6">
        <f>IF('Calc1'!$B120="D1000",'Calc1'!$C$957*'Calc1'!$B736/(1+'11'!$C$12)*$B2334,0)</f>
        <v>0</v>
      </c>
      <c r="C3889" s="10"/>
    </row>
    <row r="3890" spans="1:3">
      <c r="A3890" s="21">
        <v>98</v>
      </c>
      <c r="B3890" s="6">
        <f>IF('Calc1'!$B121="D1000",'Calc1'!$C$957*'Calc1'!$B737/(1+'11'!$C$12)*$B2335,0)</f>
        <v>0</v>
      </c>
      <c r="C3890" s="10"/>
    </row>
    <row r="3891" spans="1:3">
      <c r="A3891" s="21">
        <v>99</v>
      </c>
      <c r="B3891" s="6">
        <f>IF('Calc1'!$B122="D1000",'Calc1'!$C$957*'Calc1'!$B738/(1+'11'!$C$12)*$B2336,0)</f>
        <v>0</v>
      </c>
      <c r="C3891" s="10"/>
    </row>
    <row r="3892" spans="1:3">
      <c r="A3892" s="21">
        <v>100</v>
      </c>
      <c r="B3892" s="6">
        <f>IF('Calc1'!$B123="D1000",'Calc1'!$C$957*'Calc1'!$B739/(1+'11'!$C$12)*$B2337,0)</f>
        <v>0</v>
      </c>
      <c r="C3892" s="10"/>
    </row>
    <row r="3893" spans="1:3">
      <c r="A3893" s="21">
        <v>101</v>
      </c>
      <c r="B3893" s="6">
        <f>IF('Calc1'!$B124="D1000",'Calc1'!$C$957*'Calc1'!$B740/(1+'11'!$C$12)*$B2338,0)</f>
        <v>0</v>
      </c>
      <c r="C3893" s="10"/>
    </row>
    <row r="3894" spans="1:3">
      <c r="A3894" s="21">
        <v>102</v>
      </c>
      <c r="B3894" s="6">
        <f>IF('Calc1'!$B125="D1000",'Calc1'!$C$957*'Calc1'!$B741/(1+'11'!$C$12)*$B2339,0)</f>
        <v>0</v>
      </c>
      <c r="C3894" s="10"/>
    </row>
    <row r="3895" spans="1:3">
      <c r="A3895" s="21">
        <v>103</v>
      </c>
      <c r="B3895" s="6">
        <f>IF('Calc1'!$B126="D1000",'Calc1'!$C$957*'Calc1'!$B742/(1+'11'!$C$12)*$B2340,0)</f>
        <v>0</v>
      </c>
      <c r="C3895" s="10"/>
    </row>
    <row r="3896" spans="1:3">
      <c r="A3896" s="21">
        <v>104</v>
      </c>
      <c r="B3896" s="6">
        <f>IF('Calc1'!$B127="D1000",'Calc1'!$C$957*'Calc1'!$B743/(1+'11'!$C$12)*$B2341,0)</f>
        <v>0</v>
      </c>
      <c r="C3896" s="10"/>
    </row>
    <row r="3897" spans="1:3">
      <c r="A3897" s="21">
        <v>105</v>
      </c>
      <c r="B3897" s="6">
        <f>IF('Calc1'!$B128="D1000",'Calc1'!$C$957*'Calc1'!$B744/(1+'11'!$C$12)*$B2342,0)</f>
        <v>0</v>
      </c>
      <c r="C3897" s="10"/>
    </row>
    <row r="3898" spans="1:3">
      <c r="A3898" s="21">
        <v>106</v>
      </c>
      <c r="B3898" s="6">
        <f>IF('Calc1'!$B129="D1000",'Calc1'!$C$957*'Calc1'!$B745/(1+'11'!$C$12)*$B2343,0)</f>
        <v>0</v>
      </c>
      <c r="C3898" s="10"/>
    </row>
    <row r="3899" spans="1:3">
      <c r="A3899" s="21">
        <v>107</v>
      </c>
      <c r="B3899" s="6">
        <f>IF('Calc1'!$B130="D1000",'Calc1'!$C$957*'Calc1'!$B746/(1+'11'!$C$12)*$B2344,0)</f>
        <v>0</v>
      </c>
      <c r="C3899" s="10"/>
    </row>
    <row r="3900" spans="1:3">
      <c r="A3900" s="21">
        <v>108</v>
      </c>
      <c r="B3900" s="6">
        <f>IF('Calc1'!$B131="D1000",'Calc1'!$C$957*'Calc1'!$B747/(1+'11'!$C$12)*$B2345,0)</f>
        <v>0</v>
      </c>
      <c r="C3900" s="10"/>
    </row>
    <row r="3901" spans="1:3">
      <c r="A3901" s="21">
        <v>109</v>
      </c>
      <c r="B3901" s="6">
        <f>IF('Calc1'!$B132="D1000",'Calc1'!$C$957*'Calc1'!$B748/(1+'11'!$C$12)*$B2346,0)</f>
        <v>0</v>
      </c>
      <c r="C3901" s="10"/>
    </row>
    <row r="3902" spans="1:3">
      <c r="A3902" s="21">
        <v>110</v>
      </c>
      <c r="B3902" s="6">
        <f>IF('Calc1'!$B133="D1000",'Calc1'!$C$957*'Calc1'!$B749/(1+'11'!$C$12)*$B2347,0)</f>
        <v>0</v>
      </c>
      <c r="C3902" s="10"/>
    </row>
    <row r="3903" spans="1:3">
      <c r="A3903" s="21">
        <v>111</v>
      </c>
      <c r="B3903" s="6">
        <f>IF('Calc1'!$B134="D1000",'Calc1'!$C$957*'Calc1'!$B750/(1+'11'!$C$12)*$B2348,0)</f>
        <v>0</v>
      </c>
      <c r="C3903" s="10"/>
    </row>
    <row r="3904" spans="1:3">
      <c r="A3904" s="21">
        <v>112</v>
      </c>
      <c r="B3904" s="6">
        <f>IF('Calc1'!$B135="D1000",'Calc1'!$C$957*'Calc1'!$B751/(1+'11'!$C$12)*$B2349,0)</f>
        <v>0</v>
      </c>
      <c r="C3904" s="10"/>
    </row>
    <row r="3905" spans="1:3">
      <c r="A3905" s="21">
        <v>113</v>
      </c>
      <c r="B3905" s="6">
        <f>IF('Calc1'!$B136="D1000",'Calc1'!$C$957*'Calc1'!$B752/(1+'11'!$C$12)*$B2350,0)</f>
        <v>0</v>
      </c>
      <c r="C3905" s="10"/>
    </row>
    <row r="3906" spans="1:3">
      <c r="A3906" s="21">
        <v>114</v>
      </c>
      <c r="B3906" s="6">
        <f>IF('Calc1'!$B137="D1000",'Calc1'!$C$957*'Calc1'!$B753/(1+'11'!$C$12)*$B2351,0)</f>
        <v>0</v>
      </c>
      <c r="C3906" s="10"/>
    </row>
    <row r="3907" spans="1:3">
      <c r="A3907" s="21">
        <v>115</v>
      </c>
      <c r="B3907" s="6">
        <f>IF('Calc1'!$B138="D1000",'Calc1'!$C$957*'Calc1'!$B754/(1+'11'!$C$12)*$B2352,0)</f>
        <v>0</v>
      </c>
      <c r="C3907" s="10"/>
    </row>
    <row r="3908" spans="1:3">
      <c r="A3908" s="21">
        <v>116</v>
      </c>
      <c r="B3908" s="6">
        <f>IF('Calc1'!$B139="D1000",'Calc1'!$C$957*'Calc1'!$B755/(1+'11'!$C$12)*$B2353,0)</f>
        <v>0</v>
      </c>
      <c r="C3908" s="10"/>
    </row>
    <row r="3909" spans="1:3">
      <c r="A3909" s="21">
        <v>117</v>
      </c>
      <c r="B3909" s="6">
        <f>IF('Calc1'!$B140="D1000",'Calc1'!$C$957*'Calc1'!$B756/(1+'11'!$C$12)*$B2354,0)</f>
        <v>0</v>
      </c>
      <c r="C3909" s="10"/>
    </row>
    <row r="3910" spans="1:3">
      <c r="A3910" s="21">
        <v>118</v>
      </c>
      <c r="B3910" s="6">
        <f>IF('Calc1'!$B141="D1000",'Calc1'!$C$957*'Calc1'!$B757/(1+'11'!$C$12)*$B2355,0)</f>
        <v>0</v>
      </c>
      <c r="C3910" s="10"/>
    </row>
    <row r="3911" spans="1:3">
      <c r="A3911" s="21">
        <v>119</v>
      </c>
      <c r="B3911" s="6">
        <f>IF('Calc1'!$B142="D1000",'Calc1'!$C$957*'Calc1'!$B758/(1+'11'!$C$12)*$B2356,0)</f>
        <v>0</v>
      </c>
      <c r="C3911" s="10"/>
    </row>
    <row r="3912" spans="1:3">
      <c r="A3912" s="21">
        <v>120</v>
      </c>
      <c r="B3912" s="6">
        <f>IF('Calc1'!$B143="D1000",'Calc1'!$C$957*'Calc1'!$B759/(1+'11'!$C$12)*$B2357,0)</f>
        <v>0</v>
      </c>
      <c r="C3912" s="10"/>
    </row>
    <row r="3913" spans="1:3">
      <c r="A3913" s="21">
        <v>121</v>
      </c>
      <c r="B3913" s="6">
        <f>IF('Calc1'!$B144="D1000",'Calc1'!$C$957*'Calc1'!$B760/(1+'11'!$C$12)*$B2358,0)</f>
        <v>0</v>
      </c>
      <c r="C3913" s="10"/>
    </row>
    <row r="3914" spans="1:3">
      <c r="A3914" s="21">
        <v>122</v>
      </c>
      <c r="B3914" s="6">
        <f>IF('Calc1'!$B145="D1000",'Calc1'!$C$957*'Calc1'!$B761/(1+'11'!$C$12)*$B2359,0)</f>
        <v>0</v>
      </c>
      <c r="C3914" s="10"/>
    </row>
    <row r="3915" spans="1:3">
      <c r="A3915" s="21">
        <v>123</v>
      </c>
      <c r="B3915" s="6">
        <f>IF('Calc1'!$B146="D1000",'Calc1'!$C$957*'Calc1'!$B762/(1+'11'!$C$12)*$B2360,0)</f>
        <v>0</v>
      </c>
      <c r="C3915" s="10"/>
    </row>
    <row r="3916" spans="1:3">
      <c r="A3916" s="21">
        <v>124</v>
      </c>
      <c r="B3916" s="6">
        <f>IF('Calc1'!$B147="D1000",'Calc1'!$C$957*'Calc1'!$B763/(1+'11'!$C$12)*$B2361,0)</f>
        <v>0</v>
      </c>
      <c r="C3916" s="10"/>
    </row>
    <row r="3917" spans="1:3">
      <c r="A3917" s="21">
        <v>125</v>
      </c>
      <c r="B3917" s="6">
        <f>IF('Calc1'!$B148="D1000",'Calc1'!$C$957*'Calc1'!$B764/(1+'11'!$C$12)*$B2362,0)</f>
        <v>0</v>
      </c>
      <c r="C3917" s="10"/>
    </row>
    <row r="3918" spans="1:3">
      <c r="A3918" s="21">
        <v>126</v>
      </c>
      <c r="B3918" s="6">
        <f>IF('Calc1'!$B149="D1000",'Calc1'!$C$957*'Calc1'!$B765/(1+'11'!$C$12)*$B2363,0)</f>
        <v>0</v>
      </c>
      <c r="C3918" s="10"/>
    </row>
    <row r="3919" spans="1:3">
      <c r="A3919" s="21">
        <v>127</v>
      </c>
      <c r="B3919" s="6">
        <f>IF('Calc1'!$B150="D1000",'Calc1'!$C$957*'Calc1'!$B766/(1+'11'!$C$12)*$B2364,0)</f>
        <v>0</v>
      </c>
      <c r="C3919" s="10"/>
    </row>
    <row r="3920" spans="1:3">
      <c r="A3920" s="21">
        <v>128</v>
      </c>
      <c r="B3920" s="6">
        <f>IF('Calc1'!$B151="D1000",'Calc1'!$C$957*'Calc1'!$B767/(1+'11'!$C$12)*$B2365,0)</f>
        <v>0</v>
      </c>
      <c r="C3920" s="10"/>
    </row>
    <row r="3921" spans="1:3">
      <c r="A3921" s="21">
        <v>129</v>
      </c>
      <c r="B3921" s="6">
        <f>IF('Calc1'!$B152="D1000",'Calc1'!$C$957*'Calc1'!$B768/(1+'11'!$C$12)*$B2366,0)</f>
        <v>0</v>
      </c>
      <c r="C3921" s="10"/>
    </row>
    <row r="3922" spans="1:3">
      <c r="A3922" s="21">
        <v>130</v>
      </c>
      <c r="B3922" s="6">
        <f>IF('Calc1'!$B153="D1000",'Calc1'!$C$957*'Calc1'!$B769/(1+'11'!$C$12)*$B2367,0)</f>
        <v>0</v>
      </c>
      <c r="C3922" s="10"/>
    </row>
    <row r="3923" spans="1:3">
      <c r="A3923" s="21">
        <v>131</v>
      </c>
      <c r="B3923" s="6">
        <f>IF('Calc1'!$B154="D1000",'Calc1'!$C$957*'Calc1'!$B770/(1+'11'!$C$12)*$B2368,0)</f>
        <v>0</v>
      </c>
      <c r="C3923" s="10"/>
    </row>
    <row r="3924" spans="1:3">
      <c r="A3924" s="21">
        <v>132</v>
      </c>
      <c r="B3924" s="6">
        <f>IF('Calc1'!$B155="D1000",'Calc1'!$C$957*'Calc1'!$B771/(1+'11'!$C$12)*$B2369,0)</f>
        <v>0</v>
      </c>
      <c r="C3924" s="10"/>
    </row>
    <row r="3925" spans="1:3">
      <c r="A3925" s="21">
        <v>133</v>
      </c>
      <c r="B3925" s="6">
        <f>IF('Calc1'!$B156="D1000",'Calc1'!$C$957*'Calc1'!$B772/(1+'11'!$C$12)*$B2370,0)</f>
        <v>0</v>
      </c>
      <c r="C3925" s="10"/>
    </row>
    <row r="3926" spans="1:3">
      <c r="A3926" s="21">
        <v>134</v>
      </c>
      <c r="B3926" s="6">
        <f>IF('Calc1'!$B157="D1000",'Calc1'!$C$957*'Calc1'!$B773/(1+'11'!$C$12)*$B2371,0)</f>
        <v>0</v>
      </c>
      <c r="C3926" s="10"/>
    </row>
    <row r="3927" spans="1:3">
      <c r="A3927" s="21">
        <v>135</v>
      </c>
      <c r="B3927" s="6">
        <f>IF('Calc1'!$B158="D1000",'Calc1'!$C$957*'Calc1'!$B774/(1+'11'!$C$12)*$B2372,0)</f>
        <v>0</v>
      </c>
      <c r="C3927" s="10"/>
    </row>
    <row r="3928" spans="1:3">
      <c r="A3928" s="21">
        <v>136</v>
      </c>
      <c r="B3928" s="6">
        <f>IF('Calc1'!$B159="D1000",'Calc1'!$C$957*'Calc1'!$B775/(1+'11'!$C$12)*$B2373,0)</f>
        <v>0</v>
      </c>
      <c r="C3928" s="10"/>
    </row>
    <row r="3929" spans="1:3">
      <c r="A3929" s="21">
        <v>137</v>
      </c>
      <c r="B3929" s="6">
        <f>IF('Calc1'!$B160="D1000",'Calc1'!$C$957*'Calc1'!$B776/(1+'11'!$C$12)*$B2374,0)</f>
        <v>0</v>
      </c>
      <c r="C3929" s="10"/>
    </row>
    <row r="3930" spans="1:3">
      <c r="A3930" s="21">
        <v>138</v>
      </c>
      <c r="B3930" s="6">
        <f>IF('Calc1'!$B161="D1000",'Calc1'!$C$957*'Calc1'!$B777/(1+'11'!$C$12)*$B2375,0)</f>
        <v>0</v>
      </c>
      <c r="C3930" s="10"/>
    </row>
    <row r="3931" spans="1:3">
      <c r="A3931" s="21">
        <v>139</v>
      </c>
      <c r="B3931" s="6">
        <f>IF('Calc1'!$B162="D1000",'Calc1'!$C$957*'Calc1'!$B778/(1+'11'!$C$12)*$B2376,0)</f>
        <v>0</v>
      </c>
      <c r="C3931" s="10"/>
    </row>
    <row r="3932" spans="1:3">
      <c r="A3932" s="21">
        <v>140</v>
      </c>
      <c r="B3932" s="6">
        <f>IF('Calc1'!$B163="D1000",'Calc1'!$C$957*'Calc1'!$B779/(1+'11'!$C$12)*$B2377,0)</f>
        <v>0</v>
      </c>
      <c r="C3932" s="10"/>
    </row>
    <row r="3933" spans="1:3">
      <c r="A3933" s="21">
        <v>141</v>
      </c>
      <c r="B3933" s="6">
        <f>IF('Calc1'!$B164="D1000",'Calc1'!$C$957*'Calc1'!$B780/(1+'11'!$C$12)*$B2378,0)</f>
        <v>0</v>
      </c>
      <c r="C3933" s="10"/>
    </row>
    <row r="3934" spans="1:3">
      <c r="A3934" s="21">
        <v>142</v>
      </c>
      <c r="B3934" s="6">
        <f>IF('Calc1'!$B165="D1000",'Calc1'!$C$957*'Calc1'!$B781/(1+'11'!$C$12)*$B2379,0)</f>
        <v>0</v>
      </c>
      <c r="C3934" s="10"/>
    </row>
    <row r="3935" spans="1:3">
      <c r="A3935" s="21">
        <v>143</v>
      </c>
      <c r="B3935" s="6">
        <f>IF('Calc1'!$B166="D1000",'Calc1'!$C$957*'Calc1'!$B782/(1+'11'!$C$12)*$B2380,0)</f>
        <v>0</v>
      </c>
      <c r="C3935" s="10"/>
    </row>
    <row r="3936" spans="1:3">
      <c r="A3936" s="21">
        <v>144</v>
      </c>
      <c r="B3936" s="6">
        <f>IF('Calc1'!$B167="D1000",'Calc1'!$C$957*'Calc1'!$B783/(1+'11'!$C$12)*$B2381,0)</f>
        <v>0</v>
      </c>
      <c r="C3936" s="10"/>
    </row>
    <row r="3937" spans="1:3">
      <c r="A3937" s="21">
        <v>145</v>
      </c>
      <c r="B3937" s="6">
        <f>IF('Calc1'!$B168="D1000",'Calc1'!$C$957*'Calc1'!$B784/(1+'11'!$C$12)*$B2382,0)</f>
        <v>0</v>
      </c>
      <c r="C3937" s="10"/>
    </row>
    <row r="3938" spans="1:3">
      <c r="A3938" s="21">
        <v>146</v>
      </c>
      <c r="B3938" s="6">
        <f>IF('Calc1'!$B169="D1000",'Calc1'!$C$957*'Calc1'!$B785/(1+'11'!$C$12)*$B2383,0)</f>
        <v>0</v>
      </c>
      <c r="C3938" s="10"/>
    </row>
    <row r="3939" spans="1:3">
      <c r="A3939" s="21">
        <v>147</v>
      </c>
      <c r="B3939" s="6">
        <f>IF('Calc1'!$B170="D1000",'Calc1'!$C$957*'Calc1'!$B786/(1+'11'!$C$12)*$B2384,0)</f>
        <v>0</v>
      </c>
      <c r="C3939" s="10"/>
    </row>
    <row r="3940" spans="1:3">
      <c r="A3940" s="21">
        <v>148</v>
      </c>
      <c r="B3940" s="6">
        <f>IF('Calc1'!$B171="D1000",'Calc1'!$C$957*'Calc1'!$B787/(1+'11'!$C$12)*$B2385,0)</f>
        <v>0</v>
      </c>
      <c r="C3940" s="10"/>
    </row>
    <row r="3941" spans="1:3">
      <c r="A3941" s="21">
        <v>149</v>
      </c>
      <c r="B3941" s="6">
        <f>IF('Calc1'!$B172="D1000",'Calc1'!$C$957*'Calc1'!$B788/(1+'11'!$C$12)*$B2386,0)</f>
        <v>0</v>
      </c>
      <c r="C3941" s="10"/>
    </row>
    <row r="3942" spans="1:3">
      <c r="A3942" s="21">
        <v>150</v>
      </c>
      <c r="B3942" s="6">
        <f>IF('Calc1'!$B173="D1000",'Calc1'!$C$957*'Calc1'!$B789/(1+'11'!$C$12)*$B2387,0)</f>
        <v>0</v>
      </c>
      <c r="C3942" s="10"/>
    </row>
    <row r="3943" spans="1:3">
      <c r="A3943" s="21">
        <v>151</v>
      </c>
      <c r="B3943" s="6">
        <f>IF('Calc1'!$B174="D1000",'Calc1'!$C$957*'Calc1'!$B790/(1+'11'!$C$12)*$B2388,0)</f>
        <v>0</v>
      </c>
      <c r="C3943" s="10"/>
    </row>
    <row r="3944" spans="1:3">
      <c r="A3944" s="21">
        <v>152</v>
      </c>
      <c r="B3944" s="6">
        <f>IF('Calc1'!$B175="D1000",'Calc1'!$C$957*'Calc1'!$B791/(1+'11'!$C$12)*$B2389,0)</f>
        <v>0</v>
      </c>
      <c r="C3944" s="10"/>
    </row>
    <row r="3945" spans="1:3">
      <c r="A3945" s="21">
        <v>153</v>
      </c>
      <c r="B3945" s="6">
        <f>IF('Calc1'!$B176="D1000",'Calc1'!$C$957*'Calc1'!$B792/(1+'11'!$C$12)*$B2390,0)</f>
        <v>0</v>
      </c>
      <c r="C3945" s="10"/>
    </row>
    <row r="3946" spans="1:3">
      <c r="A3946" s="21">
        <v>154</v>
      </c>
      <c r="B3946" s="6">
        <f>IF('Calc1'!$B177="D1000",'Calc1'!$C$957*'Calc1'!$B793/(1+'11'!$C$12)*$B2391,0)</f>
        <v>0</v>
      </c>
      <c r="C3946" s="10"/>
    </row>
    <row r="3947" spans="1:3">
      <c r="A3947" s="21">
        <v>155</v>
      </c>
      <c r="B3947" s="6">
        <f>IF('Calc1'!$B178="D1000",'Calc1'!$C$957*'Calc1'!$B794/(1+'11'!$C$12)*$B2392,0)</f>
        <v>0</v>
      </c>
      <c r="C3947" s="10"/>
    </row>
    <row r="3948" spans="1:3">
      <c r="A3948" s="21">
        <v>156</v>
      </c>
      <c r="B3948" s="6">
        <f>IF('Calc1'!$B179="D1000",'Calc1'!$C$957*'Calc1'!$B795/(1+'11'!$C$12)*$B2393,0)</f>
        <v>0</v>
      </c>
      <c r="C3948" s="10"/>
    </row>
    <row r="3949" spans="1:3">
      <c r="A3949" s="21">
        <v>157</v>
      </c>
      <c r="B3949" s="6">
        <f>IF('Calc1'!$B180="D1000",'Calc1'!$C$957*'Calc1'!$B796/(1+'11'!$C$12)*$B2394,0)</f>
        <v>0</v>
      </c>
      <c r="C3949" s="10"/>
    </row>
    <row r="3950" spans="1:3">
      <c r="A3950" s="21">
        <v>158</v>
      </c>
      <c r="B3950" s="6">
        <f>IF('Calc1'!$B181="D1000",'Calc1'!$C$957*'Calc1'!$B797/(1+'11'!$C$12)*$B2395,0)</f>
        <v>0</v>
      </c>
      <c r="C3950" s="10"/>
    </row>
    <row r="3951" spans="1:3">
      <c r="A3951" s="21">
        <v>159</v>
      </c>
      <c r="B3951" s="6">
        <f>IF('Calc1'!$B182="D1000",'Calc1'!$C$957*'Calc1'!$B798/(1+'11'!$C$12)*$B2396,0)</f>
        <v>0</v>
      </c>
      <c r="C3951" s="10"/>
    </row>
    <row r="3952" spans="1:3">
      <c r="A3952" s="21">
        <v>160</v>
      </c>
      <c r="B3952" s="6">
        <f>IF('Calc1'!$B183="D1000",'Calc1'!$C$957*'Calc1'!$B799/(1+'11'!$C$12)*$B2397,0)</f>
        <v>0</v>
      </c>
      <c r="C3952" s="10"/>
    </row>
    <row r="3953" spans="1:3">
      <c r="A3953" s="21">
        <v>161</v>
      </c>
      <c r="B3953" s="6">
        <f>IF('Calc1'!$B184="D1000",'Calc1'!$C$957*'Calc1'!$B800/(1+'11'!$C$12)*$B2398,0)</f>
        <v>0</v>
      </c>
      <c r="C3953" s="10"/>
    </row>
    <row r="3954" spans="1:3">
      <c r="A3954" s="21">
        <v>162</v>
      </c>
      <c r="B3954" s="6">
        <f>IF('Calc1'!$B185="D1000",'Calc1'!$C$957*'Calc1'!$B801/(1+'11'!$C$12)*$B2399,0)</f>
        <v>0</v>
      </c>
      <c r="C3954" s="10"/>
    </row>
    <row r="3955" spans="1:3">
      <c r="A3955" s="21">
        <v>163</v>
      </c>
      <c r="B3955" s="6">
        <f>IF('Calc1'!$B186="D1000",'Calc1'!$C$957*'Calc1'!$B802/(1+'11'!$C$12)*$B2400,0)</f>
        <v>0</v>
      </c>
      <c r="C3955" s="10"/>
    </row>
    <row r="3956" spans="1:3">
      <c r="A3956" s="21">
        <v>164</v>
      </c>
      <c r="B3956" s="6">
        <f>IF('Calc1'!$B187="D1000",'Calc1'!$C$957*'Calc1'!$B803/(1+'11'!$C$12)*$B2401,0)</f>
        <v>0</v>
      </c>
      <c r="C3956" s="10"/>
    </row>
    <row r="3957" spans="1:3">
      <c r="A3957" s="21">
        <v>165</v>
      </c>
      <c r="B3957" s="6">
        <f>IF('Calc1'!$B188="D1000",'Calc1'!$C$957*'Calc1'!$B804/(1+'11'!$C$12)*$B2402,0)</f>
        <v>0</v>
      </c>
      <c r="C3957" s="10"/>
    </row>
    <row r="3958" spans="1:3">
      <c r="A3958" s="21">
        <v>166</v>
      </c>
      <c r="B3958" s="6">
        <f>IF('Calc1'!$B189="D1000",'Calc1'!$C$957*'Calc1'!$B805/(1+'11'!$C$12)*$B2403,0)</f>
        <v>0</v>
      </c>
      <c r="C3958" s="10"/>
    </row>
    <row r="3959" spans="1:3">
      <c r="A3959" s="21">
        <v>167</v>
      </c>
      <c r="B3959" s="6">
        <f>IF('Calc1'!$B190="D1000",'Calc1'!$C$957*'Calc1'!$B806/(1+'11'!$C$12)*$B2404,0)</f>
        <v>0</v>
      </c>
      <c r="C3959" s="10"/>
    </row>
    <row r="3960" spans="1:3">
      <c r="A3960" s="21">
        <v>168</v>
      </c>
      <c r="B3960" s="6">
        <f>IF('Calc1'!$B191="D1000",'Calc1'!$C$957*'Calc1'!$B807/(1+'11'!$C$12)*$B2405,0)</f>
        <v>0</v>
      </c>
      <c r="C3960" s="10"/>
    </row>
    <row r="3961" spans="1:3">
      <c r="A3961" s="21">
        <v>169</v>
      </c>
      <c r="B3961" s="6">
        <f>IF('Calc1'!$B192="D1000",'Calc1'!$C$957*'Calc1'!$B808/(1+'11'!$C$12)*$B2406,0)</f>
        <v>0</v>
      </c>
      <c r="C3961" s="10"/>
    </row>
    <row r="3962" spans="1:3">
      <c r="A3962" s="21">
        <v>170</v>
      </c>
      <c r="B3962" s="6">
        <f>IF('Calc1'!$B193="D1000",'Calc1'!$C$957*'Calc1'!$B809/(1+'11'!$C$12)*$B2407,0)</f>
        <v>0</v>
      </c>
      <c r="C3962" s="10"/>
    </row>
    <row r="3963" spans="1:3">
      <c r="A3963" s="21">
        <v>171</v>
      </c>
      <c r="B3963" s="6">
        <f>IF('Calc1'!$B194="D1000",'Calc1'!$C$957*'Calc1'!$B810/(1+'11'!$C$12)*$B2408,0)</f>
        <v>0</v>
      </c>
      <c r="C3963" s="10"/>
    </row>
    <row r="3964" spans="1:3">
      <c r="A3964" s="21">
        <v>172</v>
      </c>
      <c r="B3964" s="6">
        <f>IF('Calc1'!$B195="D1000",'Calc1'!$C$957*'Calc1'!$B811/(1+'11'!$C$12)*$B2409,0)</f>
        <v>0</v>
      </c>
      <c r="C3964" s="10"/>
    </row>
    <row r="3965" spans="1:3">
      <c r="A3965" s="21">
        <v>173</v>
      </c>
      <c r="B3965" s="6">
        <f>IF('Calc1'!$B196="D1000",'Calc1'!$C$957*'Calc1'!$B812/(1+'11'!$C$12)*$B2410,0)</f>
        <v>0</v>
      </c>
      <c r="C3965" s="10"/>
    </row>
    <row r="3966" spans="1:3">
      <c r="A3966" s="21">
        <v>174</v>
      </c>
      <c r="B3966" s="6">
        <f>IF('Calc1'!$B197="D1000",'Calc1'!$C$957*'Calc1'!$B813/(1+'11'!$C$12)*$B2411,0)</f>
        <v>0</v>
      </c>
      <c r="C3966" s="10"/>
    </row>
    <row r="3967" spans="1:3">
      <c r="A3967" s="21">
        <v>175</v>
      </c>
      <c r="B3967" s="6">
        <f>IF('Calc1'!$B198="D1000",'Calc1'!$C$957*'Calc1'!$B814/(1+'11'!$C$12)*$B2412,0)</f>
        <v>0</v>
      </c>
      <c r="C3967" s="10"/>
    </row>
    <row r="3968" spans="1:3">
      <c r="A3968" s="21">
        <v>176</v>
      </c>
      <c r="B3968" s="6">
        <f>IF('Calc1'!$B199="D1000",'Calc1'!$C$957*'Calc1'!$B815/(1+'11'!$C$12)*$B2413,0)</f>
        <v>0</v>
      </c>
      <c r="C3968" s="10"/>
    </row>
    <row r="3969" spans="1:3">
      <c r="A3969" s="21">
        <v>177</v>
      </c>
      <c r="B3969" s="6">
        <f>IF('Calc1'!$B200="D1000",'Calc1'!$C$957*'Calc1'!$B816/(1+'11'!$C$12)*$B2414,0)</f>
        <v>0</v>
      </c>
      <c r="C3969" s="10"/>
    </row>
    <row r="3970" spans="1:3">
      <c r="A3970" s="21">
        <v>178</v>
      </c>
      <c r="B3970" s="6">
        <f>IF('Calc1'!$B201="D1000",'Calc1'!$C$957*'Calc1'!$B817/(1+'11'!$C$12)*$B2415,0)</f>
        <v>0</v>
      </c>
      <c r="C3970" s="10"/>
    </row>
    <row r="3971" spans="1:3">
      <c r="A3971" s="21">
        <v>179</v>
      </c>
      <c r="B3971" s="6">
        <f>IF('Calc1'!$B202="D1000",'Calc1'!$C$957*'Calc1'!$B818/(1+'11'!$C$12)*$B2416,0)</f>
        <v>0</v>
      </c>
      <c r="C3971" s="10"/>
    </row>
    <row r="3972" spans="1:3">
      <c r="A3972" s="21">
        <v>180</v>
      </c>
      <c r="B3972" s="6">
        <f>IF('Calc1'!$B203="D1000",'Calc1'!$C$957*'Calc1'!$B819/(1+'11'!$C$12)*$B2417,0)</f>
        <v>0</v>
      </c>
      <c r="C3972" s="10"/>
    </row>
    <row r="3973" spans="1:3">
      <c r="A3973" s="21">
        <v>181</v>
      </c>
      <c r="B3973" s="6">
        <f>IF('Calc1'!$B204="D1000",'Calc1'!$C$957*'Calc1'!$B820/(1+'11'!$C$12)*$B2418,0)</f>
        <v>0</v>
      </c>
      <c r="C3973" s="10"/>
    </row>
    <row r="3974" spans="1:3">
      <c r="A3974" s="21">
        <v>182</v>
      </c>
      <c r="B3974" s="6">
        <f>IF('Calc1'!$B205="D1000",'Calc1'!$C$957*'Calc1'!$B821/(1+'11'!$C$12)*$B2419,0)</f>
        <v>0</v>
      </c>
      <c r="C3974" s="10"/>
    </row>
    <row r="3975" spans="1:3">
      <c r="A3975" s="21">
        <v>183</v>
      </c>
      <c r="B3975" s="6">
        <f>IF('Calc1'!$B206="D1000",'Calc1'!$C$957*'Calc1'!$B822/(1+'11'!$C$12)*$B2420,0)</f>
        <v>0</v>
      </c>
      <c r="C3975" s="10"/>
    </row>
    <row r="3976" spans="1:3">
      <c r="A3976" s="21">
        <v>184</v>
      </c>
      <c r="B3976" s="6">
        <f>IF('Calc1'!$B207="D1000",'Calc1'!$C$957*'Calc1'!$B823/(1+'11'!$C$12)*$B2421,0)</f>
        <v>0</v>
      </c>
      <c r="C3976" s="10"/>
    </row>
    <row r="3977" spans="1:3">
      <c r="A3977" s="21">
        <v>185</v>
      </c>
      <c r="B3977" s="6">
        <f>IF('Calc1'!$B208="D1000",'Calc1'!$C$957*'Calc1'!$B824/(1+'11'!$C$12)*$B2422,0)</f>
        <v>0</v>
      </c>
      <c r="C3977" s="10"/>
    </row>
    <row r="3978" spans="1:3">
      <c r="A3978" s="21">
        <v>186</v>
      </c>
      <c r="B3978" s="6">
        <f>IF('Calc1'!$B209="D1000",'Calc1'!$C$957*'Calc1'!$B825/(1+'11'!$C$12)*$B2423,0)</f>
        <v>0</v>
      </c>
      <c r="C3978" s="10"/>
    </row>
    <row r="3979" spans="1:3">
      <c r="A3979" s="21">
        <v>187</v>
      </c>
      <c r="B3979" s="6">
        <f>IF('Calc1'!$B210="D1000",'Calc1'!$C$957*'Calc1'!$B826/(1+'11'!$C$12)*$B2424,0)</f>
        <v>0</v>
      </c>
      <c r="C3979" s="10"/>
    </row>
    <row r="3980" spans="1:3">
      <c r="A3980" s="21">
        <v>188</v>
      </c>
      <c r="B3980" s="6">
        <f>IF('Calc1'!$B211="D1000",'Calc1'!$C$957*'Calc1'!$B827/(1+'11'!$C$12)*$B2425,0)</f>
        <v>0</v>
      </c>
      <c r="C3980" s="10"/>
    </row>
    <row r="3981" spans="1:3">
      <c r="A3981" s="21">
        <v>189</v>
      </c>
      <c r="B3981" s="6">
        <f>IF('Calc1'!$B212="D1000",'Calc1'!$C$957*'Calc1'!$B828/(1+'11'!$C$12)*$B2426,0)</f>
        <v>0</v>
      </c>
      <c r="C3981" s="10"/>
    </row>
    <row r="3982" spans="1:3">
      <c r="A3982" s="21">
        <v>190</v>
      </c>
      <c r="B3982" s="6">
        <f>IF('Calc1'!$B213="D1000",'Calc1'!$C$957*'Calc1'!$B829/(1+'11'!$C$12)*$B2427,0)</f>
        <v>0</v>
      </c>
      <c r="C3982" s="10"/>
    </row>
    <row r="3983" spans="1:3">
      <c r="A3983" s="21">
        <v>191</v>
      </c>
      <c r="B3983" s="6">
        <f>IF('Calc1'!$B214="D1000",'Calc1'!$C$957*'Calc1'!$B830/(1+'11'!$C$12)*$B2428,0)</f>
        <v>0</v>
      </c>
      <c r="C3983" s="10"/>
    </row>
    <row r="3984" spans="1:3">
      <c r="A3984" s="21">
        <v>192</v>
      </c>
      <c r="B3984" s="6">
        <f>IF('Calc1'!$B215="D1000",'Calc1'!$C$957*'Calc1'!$B831/(1+'11'!$C$12)*$B2429,0)</f>
        <v>0</v>
      </c>
      <c r="C3984" s="10"/>
    </row>
    <row r="3985" spans="1:3">
      <c r="A3985" s="21">
        <v>193</v>
      </c>
      <c r="B3985" s="6">
        <f>IF('Calc1'!$B216="D1000",'Calc1'!$C$957*'Calc1'!$B832/(1+'11'!$C$12)*$B2430,0)</f>
        <v>0</v>
      </c>
      <c r="C3985" s="10"/>
    </row>
    <row r="3986" spans="1:3">
      <c r="A3986" s="21">
        <v>194</v>
      </c>
      <c r="B3986" s="6">
        <f>IF('Calc1'!$B217="D1000",'Calc1'!$C$957*'Calc1'!$B833/(1+'11'!$C$12)*$B2431,0)</f>
        <v>0</v>
      </c>
      <c r="C3986" s="10"/>
    </row>
    <row r="3987" spans="1:3">
      <c r="A3987" s="21">
        <v>195</v>
      </c>
      <c r="B3987" s="6">
        <f>IF('Calc1'!$B218="D1000",'Calc1'!$C$957*'Calc1'!$B834/(1+'11'!$C$12)*$B2432,0)</f>
        <v>0</v>
      </c>
      <c r="C3987" s="10"/>
    </row>
    <row r="3988" spans="1:3">
      <c r="A3988" s="21">
        <v>196</v>
      </c>
      <c r="B3988" s="6">
        <f>IF('Calc1'!$B219="D1000",'Calc1'!$C$957*'Calc1'!$B835/(1+'11'!$C$12)*$B2433,0)</f>
        <v>0</v>
      </c>
      <c r="C3988" s="10"/>
    </row>
    <row r="3989" spans="1:3">
      <c r="A3989" s="21">
        <v>197</v>
      </c>
      <c r="B3989" s="6">
        <f>IF('Calc1'!$B220="D1000",'Calc1'!$C$957*'Calc1'!$B836/(1+'11'!$C$12)*$B2434,0)</f>
        <v>0</v>
      </c>
      <c r="C3989" s="10"/>
    </row>
    <row r="3990" spans="1:3">
      <c r="A3990" s="21">
        <v>198</v>
      </c>
      <c r="B3990" s="6">
        <f>IF('Calc1'!$B221="D1000",'Calc1'!$C$957*'Calc1'!$B837/(1+'11'!$C$12)*$B2435,0)</f>
        <v>0</v>
      </c>
      <c r="C3990" s="10"/>
    </row>
    <row r="3991" spans="1:3">
      <c r="A3991" s="21">
        <v>199</v>
      </c>
      <c r="B3991" s="6">
        <f>IF('Calc1'!$B222="D1000",'Calc1'!$C$957*'Calc1'!$B838/(1+'11'!$C$12)*$B2436,0)</f>
        <v>0</v>
      </c>
      <c r="C3991" s="10"/>
    </row>
    <row r="3992" spans="1:3">
      <c r="A3992" s="21">
        <v>200</v>
      </c>
      <c r="B3992" s="6">
        <f>IF('Calc1'!$B223="D1000",'Calc1'!$C$957*'Calc1'!$B839/(1+'11'!$C$12)*$B2437,0)</f>
        <v>0</v>
      </c>
      <c r="C3992" s="10"/>
    </row>
    <row r="3993" spans="1:3">
      <c r="A3993" s="21">
        <v>201</v>
      </c>
      <c r="B3993" s="6">
        <f>IF('Calc1'!$B224="D1000",'Calc1'!$C$957*'Calc1'!$B840/(1+'11'!$C$12)*$B2438,0)</f>
        <v>0</v>
      </c>
      <c r="C3993" s="10"/>
    </row>
    <row r="3994" spans="1:3">
      <c r="A3994" s="21">
        <v>202</v>
      </c>
      <c r="B3994" s="6">
        <f>IF('Calc1'!$B225="D1000",'Calc1'!$C$957*'Calc1'!$B841/(1+'11'!$C$12)*$B2439,0)</f>
        <v>0</v>
      </c>
      <c r="C3994" s="10"/>
    </row>
    <row r="3995" spans="1:3">
      <c r="A3995" s="21">
        <v>203</v>
      </c>
      <c r="B3995" s="6">
        <f>IF('Calc1'!$B226="D1000",'Calc1'!$C$957*'Calc1'!$B842/(1+'11'!$C$12)*$B2440,0)</f>
        <v>0</v>
      </c>
      <c r="C3995" s="10"/>
    </row>
    <row r="3996" spans="1:3">
      <c r="A3996" s="21">
        <v>204</v>
      </c>
      <c r="B3996" s="6">
        <f>IF('Calc1'!$B227="D1000",'Calc1'!$C$957*'Calc1'!$B843/(1+'11'!$C$12)*$B2441,0)</f>
        <v>0</v>
      </c>
      <c r="C3996" s="10"/>
    </row>
    <row r="3997" spans="1:3">
      <c r="A3997" s="21">
        <v>205</v>
      </c>
      <c r="B3997" s="6">
        <f>IF('Calc1'!$B228="D1000",'Calc1'!$C$957*'Calc1'!$B844/(1+'11'!$C$12)*$B2442,0)</f>
        <v>0</v>
      </c>
      <c r="C3997" s="10"/>
    </row>
    <row r="3998" spans="1:3">
      <c r="A3998" s="21">
        <v>206</v>
      </c>
      <c r="B3998" s="6">
        <f>IF('Calc1'!$B229="D1000",'Calc1'!$C$957*'Calc1'!$B845/(1+'11'!$C$12)*$B2443,0)</f>
        <v>0</v>
      </c>
      <c r="C3998" s="10"/>
    </row>
    <row r="3999" spans="1:3">
      <c r="A3999" s="21">
        <v>207</v>
      </c>
      <c r="B3999" s="6">
        <f>IF('Calc1'!$B230="D1000",'Calc1'!$C$957*'Calc1'!$B846/(1+'11'!$C$12)*$B2444,0)</f>
        <v>0</v>
      </c>
      <c r="C3999" s="10"/>
    </row>
    <row r="4000" spans="1:3">
      <c r="A4000" s="21">
        <v>208</v>
      </c>
      <c r="B4000" s="6">
        <f>IF('Calc1'!$B231="D1000",'Calc1'!$C$957*'Calc1'!$B847/(1+'11'!$C$12)*$B2445,0)</f>
        <v>0</v>
      </c>
      <c r="C4000" s="10"/>
    </row>
    <row r="4001" spans="1:3">
      <c r="A4001" s="21">
        <v>209</v>
      </c>
      <c r="B4001" s="6">
        <f>IF('Calc1'!$B232="D1000",'Calc1'!$C$957*'Calc1'!$B848/(1+'11'!$C$12)*$B2446,0)</f>
        <v>0</v>
      </c>
      <c r="C4001" s="10"/>
    </row>
    <row r="4002" spans="1:3">
      <c r="A4002" s="21">
        <v>210</v>
      </c>
      <c r="B4002" s="6">
        <f>IF('Calc1'!$B233="D1000",'Calc1'!$C$957*'Calc1'!$B849/(1+'11'!$C$12)*$B2447,0)</f>
        <v>0</v>
      </c>
      <c r="C4002" s="10"/>
    </row>
    <row r="4003" spans="1:3">
      <c r="A4003" s="21">
        <v>211</v>
      </c>
      <c r="B4003" s="6">
        <f>IF('Calc1'!$B234="D1000",'Calc1'!$C$957*'Calc1'!$B850/(1+'11'!$C$12)*$B2448,0)</f>
        <v>0</v>
      </c>
      <c r="C4003" s="10"/>
    </row>
    <row r="4004" spans="1:3">
      <c r="A4004" s="21">
        <v>212</v>
      </c>
      <c r="B4004" s="6">
        <f>IF('Calc1'!$B235="D1000",'Calc1'!$C$957*'Calc1'!$B851/(1+'11'!$C$12)*$B2449,0)</f>
        <v>0</v>
      </c>
      <c r="C4004" s="10"/>
    </row>
    <row r="4005" spans="1:3">
      <c r="A4005" s="21">
        <v>213</v>
      </c>
      <c r="B4005" s="6">
        <f>IF('Calc1'!$B236="D1000",'Calc1'!$C$957*'Calc1'!$B852/(1+'11'!$C$12)*$B2450,0)</f>
        <v>0</v>
      </c>
      <c r="C4005" s="10"/>
    </row>
    <row r="4006" spans="1:3">
      <c r="A4006" s="21">
        <v>214</v>
      </c>
      <c r="B4006" s="6">
        <f>IF('Calc1'!$B237="D1000",'Calc1'!$C$957*'Calc1'!$B853/(1+'11'!$C$12)*$B2451,0)</f>
        <v>0</v>
      </c>
      <c r="C4006" s="10"/>
    </row>
    <row r="4007" spans="1:3">
      <c r="A4007" s="21">
        <v>215</v>
      </c>
      <c r="B4007" s="6">
        <f>IF('Calc1'!$B238="D1000",'Calc1'!$C$957*'Calc1'!$B854/(1+'11'!$C$12)*$B2452,0)</f>
        <v>0</v>
      </c>
      <c r="C4007" s="10"/>
    </row>
    <row r="4008" spans="1:3">
      <c r="A4008" s="21">
        <v>216</v>
      </c>
      <c r="B4008" s="6">
        <f>IF('Calc1'!$B239="D1000",'Calc1'!$C$957*'Calc1'!$B855/(1+'11'!$C$12)*$B2453,0)</f>
        <v>0</v>
      </c>
      <c r="C4008" s="10"/>
    </row>
    <row r="4009" spans="1:3">
      <c r="A4009" s="21">
        <v>217</v>
      </c>
      <c r="B4009" s="6">
        <f>IF('Calc1'!$B240="D1000",'Calc1'!$C$957*'Calc1'!$B856/(1+'11'!$C$12)*$B2454,0)</f>
        <v>0</v>
      </c>
      <c r="C4009" s="10"/>
    </row>
    <row r="4010" spans="1:3">
      <c r="A4010" s="21">
        <v>218</v>
      </c>
      <c r="B4010" s="6">
        <f>IF('Calc1'!$B241="D1000",'Calc1'!$C$957*'Calc1'!$B857/(1+'11'!$C$12)*$B2455,0)</f>
        <v>0</v>
      </c>
      <c r="C4010" s="10"/>
    </row>
    <row r="4011" spans="1:3">
      <c r="A4011" s="21">
        <v>219</v>
      </c>
      <c r="B4011" s="6">
        <f>IF('Calc1'!$B242="D1000",'Calc1'!$C$957*'Calc1'!$B858/(1+'11'!$C$12)*$B2456,0)</f>
        <v>0</v>
      </c>
      <c r="C4011" s="10"/>
    </row>
    <row r="4012" spans="1:3">
      <c r="A4012" s="21">
        <v>220</v>
      </c>
      <c r="B4012" s="6">
        <f>IF('Calc1'!$B243="D1000",'Calc1'!$C$957*'Calc1'!$B859/(1+'11'!$C$12)*$B2457,0)</f>
        <v>0</v>
      </c>
      <c r="C4012" s="10"/>
    </row>
    <row r="4013" spans="1:3">
      <c r="A4013" s="21">
        <v>221</v>
      </c>
      <c r="B4013" s="6">
        <f>IF('Calc1'!$B244="D1000",'Calc1'!$C$957*'Calc1'!$B860/(1+'11'!$C$12)*$B2458,0)</f>
        <v>0</v>
      </c>
      <c r="C4013" s="10"/>
    </row>
    <row r="4014" spans="1:3">
      <c r="A4014" s="21">
        <v>222</v>
      </c>
      <c r="B4014" s="6">
        <f>IF('Calc1'!$B245="D1000",'Calc1'!$C$957*'Calc1'!$B861/(1+'11'!$C$12)*$B2459,0)</f>
        <v>0</v>
      </c>
      <c r="C4014" s="10"/>
    </row>
    <row r="4015" spans="1:3">
      <c r="A4015" s="21">
        <v>223</v>
      </c>
      <c r="B4015" s="6">
        <f>IF('Calc1'!$B246="D1000",'Calc1'!$C$957*'Calc1'!$B862/(1+'11'!$C$12)*$B2460,0)</f>
        <v>0</v>
      </c>
      <c r="C4015" s="10"/>
    </row>
    <row r="4016" spans="1:3">
      <c r="A4016" s="21">
        <v>224</v>
      </c>
      <c r="B4016" s="6">
        <f>IF('Calc1'!$B247="D1000",'Calc1'!$C$957*'Calc1'!$B863/(1+'11'!$C$12)*$B2461,0)</f>
        <v>0</v>
      </c>
      <c r="C4016" s="10"/>
    </row>
    <row r="4017" spans="1:3">
      <c r="A4017" s="21">
        <v>225</v>
      </c>
      <c r="B4017" s="6">
        <f>IF('Calc1'!$B248="D1000",'Calc1'!$C$957*'Calc1'!$B864/(1+'11'!$C$12)*$B2462,0)</f>
        <v>0</v>
      </c>
      <c r="C4017" s="10"/>
    </row>
    <row r="4018" spans="1:3">
      <c r="A4018" s="21">
        <v>226</v>
      </c>
      <c r="B4018" s="6">
        <f>IF('Calc1'!$B249="D1000",'Calc1'!$C$957*'Calc1'!$B865/(1+'11'!$C$12)*$B2463,0)</f>
        <v>0</v>
      </c>
      <c r="C4018" s="10"/>
    </row>
    <row r="4019" spans="1:3">
      <c r="A4019" s="21">
        <v>227</v>
      </c>
      <c r="B4019" s="6">
        <f>IF('Calc1'!$B250="D1000",'Calc1'!$C$957*'Calc1'!$B866/(1+'11'!$C$12)*$B2464,0)</f>
        <v>0</v>
      </c>
      <c r="C4019" s="10"/>
    </row>
    <row r="4020" spans="1:3">
      <c r="A4020" s="21">
        <v>228</v>
      </c>
      <c r="B4020" s="6">
        <f>IF('Calc1'!$B251="D1000",'Calc1'!$C$957*'Calc1'!$B867/(1+'11'!$C$12)*$B2465,0)</f>
        <v>0</v>
      </c>
      <c r="C4020" s="10"/>
    </row>
    <row r="4021" spans="1:3">
      <c r="A4021" s="21">
        <v>229</v>
      </c>
      <c r="B4021" s="6">
        <f>IF('Calc1'!$B252="D1000",'Calc1'!$C$957*'Calc1'!$B868/(1+'11'!$C$12)*$B2466,0)</f>
        <v>0</v>
      </c>
      <c r="C4021" s="10"/>
    </row>
    <row r="4022" spans="1:3">
      <c r="A4022" s="21">
        <v>230</v>
      </c>
      <c r="B4022" s="6">
        <f>IF('Calc1'!$B253="D1000",'Calc1'!$C$957*'Calc1'!$B869/(1+'11'!$C$12)*$B2467,0)</f>
        <v>0</v>
      </c>
      <c r="C4022" s="10"/>
    </row>
    <row r="4023" spans="1:3">
      <c r="A4023" s="21">
        <v>231</v>
      </c>
      <c r="B4023" s="6">
        <f>IF('Calc1'!$B254="D1000",'Calc1'!$C$957*'Calc1'!$B870/(1+'11'!$C$12)*$B2468,0)</f>
        <v>0</v>
      </c>
      <c r="C4023" s="10"/>
    </row>
    <row r="4024" spans="1:3">
      <c r="A4024" s="21">
        <v>232</v>
      </c>
      <c r="B4024" s="6">
        <f>IF('Calc1'!$B255="D1000",'Calc1'!$C$957*'Calc1'!$B871/(1+'11'!$C$12)*$B2469,0)</f>
        <v>0</v>
      </c>
      <c r="C4024" s="10"/>
    </row>
    <row r="4025" spans="1:3">
      <c r="A4025" s="21">
        <v>233</v>
      </c>
      <c r="B4025" s="6">
        <f>IF('Calc1'!$B256="D1000",'Calc1'!$C$957*'Calc1'!$B872/(1+'11'!$C$12)*$B2470,0)</f>
        <v>0</v>
      </c>
      <c r="C4025" s="10"/>
    </row>
    <row r="4026" spans="1:3">
      <c r="A4026" s="21">
        <v>234</v>
      </c>
      <c r="B4026" s="6">
        <f>IF('Calc1'!$B257="D1000",'Calc1'!$C$957*'Calc1'!$B873/(1+'11'!$C$12)*$B2471,0)</f>
        <v>0</v>
      </c>
      <c r="C4026" s="10"/>
    </row>
    <row r="4027" spans="1:3">
      <c r="A4027" s="21">
        <v>235</v>
      </c>
      <c r="B4027" s="6">
        <f>IF('Calc1'!$B258="D1000",'Calc1'!$C$957*'Calc1'!$B874/(1+'11'!$C$12)*$B2472,0)</f>
        <v>0</v>
      </c>
      <c r="C4027" s="10"/>
    </row>
    <row r="4028" spans="1:3">
      <c r="A4028" s="21">
        <v>236</v>
      </c>
      <c r="B4028" s="6">
        <f>IF('Calc1'!$B259="D1000",'Calc1'!$C$957*'Calc1'!$B875/(1+'11'!$C$12)*$B2473,0)</f>
        <v>0</v>
      </c>
      <c r="C4028" s="10"/>
    </row>
    <row r="4029" spans="1:3">
      <c r="A4029" s="21">
        <v>237</v>
      </c>
      <c r="B4029" s="6">
        <f>IF('Calc1'!$B260="D1000",'Calc1'!$C$957*'Calc1'!$B876/(1+'11'!$C$12)*$B2474,0)</f>
        <v>0</v>
      </c>
      <c r="C4029" s="10"/>
    </row>
    <row r="4030" spans="1:3">
      <c r="A4030" s="21">
        <v>238</v>
      </c>
      <c r="B4030" s="6">
        <f>IF('Calc1'!$B261="D1000",'Calc1'!$C$957*'Calc1'!$B877/(1+'11'!$C$12)*$B2475,0)</f>
        <v>0</v>
      </c>
      <c r="C4030" s="10"/>
    </row>
    <row r="4031" spans="1:3">
      <c r="A4031" s="21">
        <v>239</v>
      </c>
      <c r="B4031" s="6">
        <f>IF('Calc1'!$B262="D1000",'Calc1'!$C$957*'Calc1'!$B878/(1+'11'!$C$12)*$B2476,0)</f>
        <v>0</v>
      </c>
      <c r="C4031" s="10"/>
    </row>
    <row r="4032" spans="1:3">
      <c r="A4032" s="21">
        <v>240</v>
      </c>
      <c r="B4032" s="6">
        <f>IF('Calc1'!$B263="D1000",'Calc1'!$C$957*'Calc1'!$B879/(1+'11'!$C$12)*$B2477,0)</f>
        <v>0</v>
      </c>
      <c r="C4032" s="10"/>
    </row>
    <row r="4033" spans="1:3">
      <c r="A4033" s="21">
        <v>241</v>
      </c>
      <c r="B4033" s="6">
        <f>IF('Calc1'!$B264="D1000",'Calc1'!$C$957*'Calc1'!$B880/(1+'11'!$C$12)*$B2478,0)</f>
        <v>0</v>
      </c>
      <c r="C4033" s="10"/>
    </row>
    <row r="4034" spans="1:3">
      <c r="A4034" s="21">
        <v>242</v>
      </c>
      <c r="B4034" s="6">
        <f>IF('Calc1'!$B265="D1000",'Calc1'!$C$957*'Calc1'!$B881/(1+'11'!$C$12)*$B2479,0)</f>
        <v>0</v>
      </c>
      <c r="C4034" s="10"/>
    </row>
    <row r="4035" spans="1:3">
      <c r="A4035" s="21">
        <v>243</v>
      </c>
      <c r="B4035" s="6">
        <f>IF('Calc1'!$B266="D1000",'Calc1'!$C$957*'Calc1'!$B882/(1+'11'!$C$12)*$B2480,0)</f>
        <v>0</v>
      </c>
      <c r="C4035" s="10"/>
    </row>
    <row r="4036" spans="1:3">
      <c r="A4036" s="21">
        <v>244</v>
      </c>
      <c r="B4036" s="6">
        <f>IF('Calc1'!$B267="D1000",'Calc1'!$C$957*'Calc1'!$B883/(1+'11'!$C$12)*$B2481,0)</f>
        <v>0</v>
      </c>
      <c r="C4036" s="10"/>
    </row>
    <row r="4037" spans="1:3">
      <c r="A4037" s="21">
        <v>245</v>
      </c>
      <c r="B4037" s="6">
        <f>IF('Calc1'!$B268="D1000",'Calc1'!$C$957*'Calc1'!$B884/(1+'11'!$C$12)*$B2482,0)</f>
        <v>0</v>
      </c>
      <c r="C4037" s="10"/>
    </row>
    <row r="4038" spans="1:3">
      <c r="A4038" s="21">
        <v>246</v>
      </c>
      <c r="B4038" s="6">
        <f>IF('Calc1'!$B269="D1000",'Calc1'!$C$957*'Calc1'!$B885/(1+'11'!$C$12)*$B2483,0)</f>
        <v>0</v>
      </c>
      <c r="C4038" s="10"/>
    </row>
    <row r="4039" spans="1:3">
      <c r="A4039" s="21">
        <v>247</v>
      </c>
      <c r="B4039" s="6">
        <f>IF('Calc1'!$B270="D1000",'Calc1'!$C$957*'Calc1'!$B886/(1+'11'!$C$12)*$B2484,0)</f>
        <v>0</v>
      </c>
      <c r="C4039" s="10"/>
    </row>
    <row r="4040" spans="1:3">
      <c r="A4040" s="21">
        <v>248</v>
      </c>
      <c r="B4040" s="6">
        <f>IF('Calc1'!$B271="D1000",'Calc1'!$C$957*'Calc1'!$B887/(1+'11'!$C$12)*$B2485,0)</f>
        <v>0</v>
      </c>
      <c r="C4040" s="10"/>
    </row>
    <row r="4041" spans="1:3">
      <c r="A4041" s="21">
        <v>249</v>
      </c>
      <c r="B4041" s="6">
        <f>IF('Calc1'!$B272="D1000",'Calc1'!$C$957*'Calc1'!$B888/(1+'11'!$C$12)*$B2486,0)</f>
        <v>0</v>
      </c>
      <c r="C4041" s="10"/>
    </row>
    <row r="4042" spans="1:3">
      <c r="A4042" s="21">
        <v>250</v>
      </c>
      <c r="B4042" s="6">
        <f>IF('Calc1'!$B273="D1000",'Calc1'!$C$957*'Calc1'!$B889/(1+'11'!$C$12)*$B2487,0)</f>
        <v>0</v>
      </c>
      <c r="C4042" s="10"/>
    </row>
    <row r="4043" spans="1:3">
      <c r="A4043" s="21">
        <v>251</v>
      </c>
      <c r="B4043" s="6">
        <f>IF('Calc1'!$B274="D1000",'Calc1'!$C$957*'Calc1'!$B890/(1+'11'!$C$12)*$B2488,0)</f>
        <v>0</v>
      </c>
      <c r="C4043" s="10"/>
    </row>
    <row r="4044" spans="1:3">
      <c r="A4044" s="21">
        <v>252</v>
      </c>
      <c r="B4044" s="6">
        <f>IF('Calc1'!$B275="D1000",'Calc1'!$C$957*'Calc1'!$B891/(1+'11'!$C$12)*$B2489,0)</f>
        <v>0</v>
      </c>
      <c r="C4044" s="10"/>
    </row>
    <row r="4045" spans="1:3">
      <c r="A4045" s="21">
        <v>253</v>
      </c>
      <c r="B4045" s="6">
        <f>IF('Calc1'!$B276="D1000",'Calc1'!$C$957*'Calc1'!$B892/(1+'11'!$C$12)*$B2490,0)</f>
        <v>0</v>
      </c>
      <c r="C4045" s="10"/>
    </row>
    <row r="4046" spans="1:3">
      <c r="A4046" s="21">
        <v>254</v>
      </c>
      <c r="B4046" s="6">
        <f>IF('Calc1'!$B277="D1000",'Calc1'!$C$957*'Calc1'!$B893/(1+'11'!$C$12)*$B2491,0)</f>
        <v>0</v>
      </c>
      <c r="C4046" s="10"/>
    </row>
    <row r="4047" spans="1:3">
      <c r="A4047" s="21">
        <v>255</v>
      </c>
      <c r="B4047" s="6">
        <f>IF('Calc1'!$B278="D1000",'Calc1'!$C$957*'Calc1'!$B894/(1+'11'!$C$12)*$B2492,0)</f>
        <v>0</v>
      </c>
      <c r="C4047" s="10"/>
    </row>
    <row r="4048" spans="1:3">
      <c r="A4048" s="21">
        <v>256</v>
      </c>
      <c r="B4048" s="6">
        <f>IF('Calc1'!$B279="D1000",'Calc1'!$C$957*'Calc1'!$B895/(1+'11'!$C$12)*$B2493,0)</f>
        <v>0</v>
      </c>
      <c r="C4048" s="10"/>
    </row>
    <row r="4049" spans="1:3">
      <c r="A4049" s="21">
        <v>257</v>
      </c>
      <c r="B4049" s="6">
        <f>IF('Calc1'!$B280="D1000",'Calc1'!$C$957*'Calc1'!$B896/(1+'11'!$C$12)*$B2494,0)</f>
        <v>0</v>
      </c>
      <c r="C4049" s="10"/>
    </row>
    <row r="4050" spans="1:3">
      <c r="A4050" s="21">
        <v>258</v>
      </c>
      <c r="B4050" s="6">
        <f>IF('Calc1'!$B281="D1000",'Calc1'!$C$957*'Calc1'!$B897/(1+'11'!$C$12)*$B2495,0)</f>
        <v>0</v>
      </c>
      <c r="C4050" s="10"/>
    </row>
    <row r="4051" spans="1:3">
      <c r="A4051" s="21">
        <v>259</v>
      </c>
      <c r="B4051" s="6">
        <f>IF('Calc1'!$B282="D1000",'Calc1'!$C$957*'Calc1'!$B898/(1+'11'!$C$12)*$B2496,0)</f>
        <v>0</v>
      </c>
      <c r="C4051" s="10"/>
    </row>
    <row r="4052" spans="1:3">
      <c r="A4052" s="21">
        <v>260</v>
      </c>
      <c r="B4052" s="6">
        <f>IF('Calc1'!$B283="D1000",'Calc1'!$C$957*'Calc1'!$B899/(1+'11'!$C$12)*$B2497,0)</f>
        <v>0</v>
      </c>
      <c r="C4052" s="10"/>
    </row>
    <row r="4053" spans="1:3">
      <c r="A4053" s="21">
        <v>261</v>
      </c>
      <c r="B4053" s="6">
        <f>IF('Calc1'!$B284="D1000",'Calc1'!$C$957*'Calc1'!$B900/(1+'11'!$C$12)*$B2498,0)</f>
        <v>0</v>
      </c>
      <c r="C4053" s="10"/>
    </row>
    <row r="4054" spans="1:3">
      <c r="A4054" s="21">
        <v>262</v>
      </c>
      <c r="B4054" s="6">
        <f>IF('Calc1'!$B285="D1000",'Calc1'!$C$957*'Calc1'!$B901/(1+'11'!$C$12)*$B2499,0)</f>
        <v>0</v>
      </c>
      <c r="C4054" s="10"/>
    </row>
    <row r="4055" spans="1:3">
      <c r="A4055" s="21">
        <v>263</v>
      </c>
      <c r="B4055" s="6">
        <f>IF('Calc1'!$B286="D1000",'Calc1'!$C$957*'Calc1'!$B902/(1+'11'!$C$12)*$B2500,0)</f>
        <v>0</v>
      </c>
      <c r="C4055" s="10"/>
    </row>
    <row r="4056" spans="1:3">
      <c r="A4056" s="21">
        <v>264</v>
      </c>
      <c r="B4056" s="6">
        <f>IF('Calc1'!$B287="D1000",'Calc1'!$C$957*'Calc1'!$B903/(1+'11'!$C$12)*$B2501,0)</f>
        <v>0</v>
      </c>
      <c r="C4056" s="10"/>
    </row>
    <row r="4057" spans="1:3">
      <c r="A4057" s="21">
        <v>265</v>
      </c>
      <c r="B4057" s="6">
        <f>IF('Calc1'!$B288="D1000",'Calc1'!$C$957*'Calc1'!$B904/(1+'11'!$C$12)*$B2502,0)</f>
        <v>0</v>
      </c>
      <c r="C4057" s="10"/>
    </row>
    <row r="4058" spans="1:3">
      <c r="A4058" s="21">
        <v>266</v>
      </c>
      <c r="B4058" s="6">
        <f>IF('Calc1'!$B289="D1000",'Calc1'!$C$957*'Calc1'!$B905/(1+'11'!$C$12)*$B2503,0)</f>
        <v>0</v>
      </c>
      <c r="C4058" s="10"/>
    </row>
    <row r="4059" spans="1:3">
      <c r="A4059" s="21">
        <v>267</v>
      </c>
      <c r="B4059" s="6">
        <f>IF('Calc1'!$B290="D1000",'Calc1'!$C$957*'Calc1'!$B906/(1+'11'!$C$12)*$B2504,0)</f>
        <v>0</v>
      </c>
      <c r="C4059" s="10"/>
    </row>
    <row r="4060" spans="1:3">
      <c r="A4060" s="21">
        <v>268</v>
      </c>
      <c r="B4060" s="6">
        <f>IF('Calc1'!$B291="D1000",'Calc1'!$C$957*'Calc1'!$B907/(1+'11'!$C$12)*$B2505,0)</f>
        <v>0</v>
      </c>
      <c r="C4060" s="10"/>
    </row>
    <row r="4061" spans="1:3">
      <c r="A4061" s="21">
        <v>269</v>
      </c>
      <c r="B4061" s="6">
        <f>IF('Calc1'!$B292="D1000",'Calc1'!$C$957*'Calc1'!$B908/(1+'11'!$C$12)*$B2506,0)</f>
        <v>0</v>
      </c>
      <c r="C4061" s="10"/>
    </row>
    <row r="4062" spans="1:3">
      <c r="A4062" s="21">
        <v>270</v>
      </c>
      <c r="B4062" s="6">
        <f>IF('Calc1'!$B293="D1000",'Calc1'!$C$957*'Calc1'!$B909/(1+'11'!$C$12)*$B2507,0)</f>
        <v>0</v>
      </c>
      <c r="C4062" s="10"/>
    </row>
    <row r="4063" spans="1:3">
      <c r="A4063" s="21">
        <v>271</v>
      </c>
      <c r="B4063" s="6">
        <f>IF('Calc1'!$B294="D1000",'Calc1'!$C$957*'Calc1'!$B910/(1+'11'!$C$12)*$B2508,0)</f>
        <v>0</v>
      </c>
      <c r="C4063" s="10"/>
    </row>
    <row r="4064" spans="1:3">
      <c r="A4064" s="21">
        <v>272</v>
      </c>
      <c r="B4064" s="6">
        <f>IF('Calc1'!$B295="D1000",'Calc1'!$C$957*'Calc1'!$B911/(1+'11'!$C$12)*$B2509,0)</f>
        <v>0</v>
      </c>
      <c r="C4064" s="10"/>
    </row>
    <row r="4065" spans="1:3">
      <c r="A4065" s="21">
        <v>273</v>
      </c>
      <c r="B4065" s="6">
        <f>IF('Calc1'!$B296="D1000",'Calc1'!$C$957*'Calc1'!$B912/(1+'11'!$C$12)*$B2510,0)</f>
        <v>0</v>
      </c>
      <c r="C4065" s="10"/>
    </row>
    <row r="4066" spans="1:3">
      <c r="A4066" s="21">
        <v>274</v>
      </c>
      <c r="B4066" s="6">
        <f>IF('Calc1'!$B297="D1000",'Calc1'!$C$957*'Calc1'!$B913/(1+'11'!$C$12)*$B2511,0)</f>
        <v>0</v>
      </c>
      <c r="C4066" s="10"/>
    </row>
    <row r="4067" spans="1:3">
      <c r="A4067" s="21">
        <v>275</v>
      </c>
      <c r="B4067" s="6">
        <f>IF('Calc1'!$B298="D1000",'Calc1'!$C$957*'Calc1'!$B914/(1+'11'!$C$12)*$B2512,0)</f>
        <v>0</v>
      </c>
      <c r="C4067" s="10"/>
    </row>
    <row r="4068" spans="1:3">
      <c r="A4068" s="21">
        <v>276</v>
      </c>
      <c r="B4068" s="6">
        <f>IF('Calc1'!$B299="D1000",'Calc1'!$C$957*'Calc1'!$B915/(1+'11'!$C$12)*$B2513,0)</f>
        <v>0</v>
      </c>
      <c r="C4068" s="10"/>
    </row>
    <row r="4069" spans="1:3">
      <c r="A4069" s="21">
        <v>277</v>
      </c>
      <c r="B4069" s="6">
        <f>IF('Calc1'!$B300="D1000",'Calc1'!$C$957*'Calc1'!$B916/(1+'11'!$C$12)*$B2514,0)</f>
        <v>0</v>
      </c>
      <c r="C4069" s="10"/>
    </row>
    <row r="4070" spans="1:3">
      <c r="A4070" s="21">
        <v>278</v>
      </c>
      <c r="B4070" s="6">
        <f>IF('Calc1'!$B301="D1000",'Calc1'!$C$957*'Calc1'!$B917/(1+'11'!$C$12)*$B2515,0)</f>
        <v>0</v>
      </c>
      <c r="C4070" s="10"/>
    </row>
    <row r="4071" spans="1:3">
      <c r="A4071" s="21">
        <v>279</v>
      </c>
      <c r="B4071" s="6">
        <f>IF('Calc1'!$B302="D1000",'Calc1'!$C$957*'Calc1'!$B918/(1+'11'!$C$12)*$B2516,0)</f>
        <v>0</v>
      </c>
      <c r="C4071" s="10"/>
    </row>
    <row r="4072" spans="1:3">
      <c r="A4072" s="21">
        <v>280</v>
      </c>
      <c r="B4072" s="6">
        <f>IF('Calc1'!$B303="D1000",'Calc1'!$C$957*'Calc1'!$B919/(1+'11'!$C$12)*$B2517,0)</f>
        <v>0</v>
      </c>
      <c r="C4072" s="10"/>
    </row>
    <row r="4073" spans="1:3">
      <c r="A4073" s="21">
        <v>281</v>
      </c>
      <c r="B4073" s="6">
        <f>IF('Calc1'!$B304="D1000",'Calc1'!$C$957*'Calc1'!$B920/(1+'11'!$C$12)*$B2518,0)</f>
        <v>0</v>
      </c>
      <c r="C4073" s="10"/>
    </row>
    <row r="4074" spans="1:3">
      <c r="A4074" s="21">
        <v>282</v>
      </c>
      <c r="B4074" s="6">
        <f>IF('Calc1'!$B305="D1000",'Calc1'!$C$957*'Calc1'!$B921/(1+'11'!$C$12)*$B2519,0)</f>
        <v>0</v>
      </c>
      <c r="C4074" s="10"/>
    </row>
    <row r="4075" spans="1:3">
      <c r="A4075" s="21">
        <v>283</v>
      </c>
      <c r="B4075" s="6">
        <f>IF('Calc1'!$B306="D1000",'Calc1'!$C$957*'Calc1'!$B922/(1+'11'!$C$12)*$B2520,0)</f>
        <v>0</v>
      </c>
      <c r="C4075" s="10"/>
    </row>
    <row r="4076" spans="1:3">
      <c r="A4076" s="21">
        <v>284</v>
      </c>
      <c r="B4076" s="6">
        <f>IF('Calc1'!$B307="D1000",'Calc1'!$C$957*'Calc1'!$B923/(1+'11'!$C$12)*$B2521,0)</f>
        <v>0</v>
      </c>
      <c r="C4076" s="10"/>
    </row>
    <row r="4077" spans="1:3">
      <c r="A4077" s="21">
        <v>285</v>
      </c>
      <c r="B4077" s="6">
        <f>IF('Calc1'!$B308="D1000",'Calc1'!$C$957*'Calc1'!$B924/(1+'11'!$C$12)*$B2522,0)</f>
        <v>0</v>
      </c>
      <c r="C4077" s="10"/>
    </row>
    <row r="4078" spans="1:3">
      <c r="A4078" s="21">
        <v>286</v>
      </c>
      <c r="B4078" s="6">
        <f>IF('Calc1'!$B309="D1000",'Calc1'!$C$957*'Calc1'!$B925/(1+'11'!$C$12)*$B2523,0)</f>
        <v>0</v>
      </c>
      <c r="C4078" s="10"/>
    </row>
    <row r="4079" spans="1:3">
      <c r="A4079" s="21">
        <v>287</v>
      </c>
      <c r="B4079" s="6">
        <f>IF('Calc1'!$B310="D1000",'Calc1'!$C$957*'Calc1'!$B926/(1+'11'!$C$12)*$B2524,0)</f>
        <v>0</v>
      </c>
      <c r="C4079" s="10"/>
    </row>
    <row r="4080" spans="1:3">
      <c r="A4080" s="21">
        <v>288</v>
      </c>
      <c r="B4080" s="6">
        <f>IF('Calc1'!$B311="D1000",'Calc1'!$C$957*'Calc1'!$B927/(1+'11'!$C$12)*$B2525,0)</f>
        <v>0</v>
      </c>
      <c r="C4080" s="10"/>
    </row>
    <row r="4081" spans="1:3">
      <c r="A4081" s="21">
        <v>289</v>
      </c>
      <c r="B4081" s="6">
        <f>IF('Calc1'!$B312="D1000",'Calc1'!$C$957*'Calc1'!$B928/(1+'11'!$C$12)*$B2526,0)</f>
        <v>0</v>
      </c>
      <c r="C4081" s="10"/>
    </row>
    <row r="4082" spans="1:3">
      <c r="A4082" s="21">
        <v>290</v>
      </c>
      <c r="B4082" s="6">
        <f>IF('Calc1'!$B313="D1000",'Calc1'!$C$957*'Calc1'!$B929/(1+'11'!$C$12)*$B2527,0)</f>
        <v>0</v>
      </c>
      <c r="C4082" s="10"/>
    </row>
    <row r="4083" spans="1:3">
      <c r="A4083" s="21">
        <v>291</v>
      </c>
      <c r="B4083" s="6">
        <f>IF('Calc1'!$B314="D1000",'Calc1'!$C$957*'Calc1'!$B930/(1+'11'!$C$12)*$B2528,0)</f>
        <v>0</v>
      </c>
      <c r="C4083" s="10"/>
    </row>
    <row r="4084" spans="1:3">
      <c r="A4084" s="21">
        <v>292</v>
      </c>
      <c r="B4084" s="6">
        <f>IF('Calc1'!$B315="D1000",'Calc1'!$C$957*'Calc1'!$B931/(1+'11'!$C$12)*$B2529,0)</f>
        <v>0</v>
      </c>
      <c r="C4084" s="10"/>
    </row>
    <row r="4085" spans="1:3">
      <c r="A4085" s="21">
        <v>293</v>
      </c>
      <c r="B4085" s="6">
        <f>IF('Calc1'!$B316="D1000",'Calc1'!$C$957*'Calc1'!$B932/(1+'11'!$C$12)*$B2530,0)</f>
        <v>0</v>
      </c>
      <c r="C4085" s="10"/>
    </row>
    <row r="4086" spans="1:3">
      <c r="A4086" s="21">
        <v>294</v>
      </c>
      <c r="B4086" s="6">
        <f>IF('Calc1'!$B317="D1000",'Calc1'!$C$957*'Calc1'!$B933/(1+'11'!$C$12)*$B2531,0)</f>
        <v>0</v>
      </c>
      <c r="C4086" s="10"/>
    </row>
    <row r="4087" spans="1:3">
      <c r="A4087" s="21">
        <v>295</v>
      </c>
      <c r="B4087" s="6">
        <f>IF('Calc1'!$B318="D1000",'Calc1'!$C$957*'Calc1'!$B934/(1+'11'!$C$12)*$B2532,0)</f>
        <v>0</v>
      </c>
      <c r="C4087" s="10"/>
    </row>
    <row r="4088" spans="1:3">
      <c r="A4088" s="21">
        <v>296</v>
      </c>
      <c r="B4088" s="6">
        <f>IF('Calc1'!$B319="D1000",'Calc1'!$C$957*'Calc1'!$B935/(1+'11'!$C$12)*$B2533,0)</f>
        <v>0</v>
      </c>
      <c r="C4088" s="10"/>
    </row>
    <row r="4089" spans="1:3">
      <c r="A4089" s="21">
        <v>297</v>
      </c>
      <c r="B4089" s="6">
        <f>IF('Calc1'!$B320="D1000",'Calc1'!$C$957*'Calc1'!$B936/(1+'11'!$C$12)*$B2534,0)</f>
        <v>0</v>
      </c>
      <c r="C4089" s="10"/>
    </row>
    <row r="4090" spans="1:3">
      <c r="A4090" s="21">
        <v>298</v>
      </c>
      <c r="B4090" s="6">
        <f>IF('Calc1'!$B321="D1000",'Calc1'!$C$957*'Calc1'!$B937/(1+'11'!$C$12)*$B2535,0)</f>
        <v>0</v>
      </c>
      <c r="C4090" s="10"/>
    </row>
    <row r="4091" spans="1:3">
      <c r="A4091" s="21">
        <v>299</v>
      </c>
      <c r="B4091" s="6">
        <f>IF('Calc1'!$B322="D1000",'Calc1'!$C$957*'Calc1'!$B938/(1+'11'!$C$12)*$B2536,0)</f>
        <v>0</v>
      </c>
      <c r="C4091" s="10"/>
    </row>
    <row r="4092" spans="1:3">
      <c r="A4092" s="21">
        <v>300</v>
      </c>
      <c r="B4092" s="6">
        <f>IF('Calc1'!$B323="D1000",'Calc1'!$C$957*'Calc1'!$B939/(1+'11'!$C$12)*$B2537,0)</f>
        <v>0</v>
      </c>
      <c r="C4092" s="10"/>
    </row>
    <row r="4094" spans="1:3">
      <c r="A4094" s="11" t="s">
        <v>810</v>
      </c>
    </row>
    <row r="4095" spans="1:3">
      <c r="A4095" s="2" t="s">
        <v>253</v>
      </c>
    </row>
    <row r="4096" spans="1:3">
      <c r="A4096" s="13" t="s">
        <v>811</v>
      </c>
    </row>
    <row r="4097" spans="1:3">
      <c r="A4097" s="13" t="s">
        <v>812</v>
      </c>
    </row>
    <row r="4098" spans="1:3">
      <c r="A4098" s="13" t="s">
        <v>813</v>
      </c>
    </row>
    <row r="4099" spans="1:3">
      <c r="A4099" s="13" t="s">
        <v>814</v>
      </c>
    </row>
    <row r="4100" spans="1:3">
      <c r="A4100" s="13" t="s">
        <v>815</v>
      </c>
    </row>
    <row r="4101" spans="1:3">
      <c r="A4101" s="2" t="s">
        <v>305</v>
      </c>
    </row>
    <row r="4103" spans="1:3">
      <c r="B4103" s="3" t="s">
        <v>816</v>
      </c>
    </row>
    <row r="4104" spans="1:3">
      <c r="A4104" s="21">
        <v>1</v>
      </c>
      <c r="B4104" s="6">
        <f>$B3793+$B3171+$B2860+$B3482+$B2549</f>
        <v>0</v>
      </c>
      <c r="C4104" s="10"/>
    </row>
    <row r="4105" spans="1:3">
      <c r="A4105" s="21">
        <v>2</v>
      </c>
      <c r="B4105" s="6">
        <f>$B3794+$B3172+$B2861+$B3483+$B2550</f>
        <v>0</v>
      </c>
      <c r="C4105" s="10"/>
    </row>
    <row r="4106" spans="1:3">
      <c r="A4106" s="21">
        <v>3</v>
      </c>
      <c r="B4106" s="6">
        <f>$B3795+$B3173+$B2862+$B3484+$B2551</f>
        <v>0</v>
      </c>
      <c r="C4106" s="10"/>
    </row>
    <row r="4107" spans="1:3">
      <c r="A4107" s="21">
        <v>4</v>
      </c>
      <c r="B4107" s="6">
        <f>$B3796+$B3174+$B2863+$B3485+$B2552</f>
        <v>0</v>
      </c>
      <c r="C4107" s="10"/>
    </row>
    <row r="4108" spans="1:3">
      <c r="A4108" s="21">
        <v>5</v>
      </c>
      <c r="B4108" s="6">
        <f>$B3797+$B3175+$B2864+$B3486+$B2553</f>
        <v>0</v>
      </c>
      <c r="C4108" s="10"/>
    </row>
    <row r="4109" spans="1:3">
      <c r="A4109" s="21">
        <v>6</v>
      </c>
      <c r="B4109" s="6">
        <f>$B3798+$B3176+$B2865+$B3487+$B2554</f>
        <v>0</v>
      </c>
      <c r="C4109" s="10"/>
    </row>
    <row r="4110" spans="1:3">
      <c r="A4110" s="21">
        <v>7</v>
      </c>
      <c r="B4110" s="6">
        <f>$B3799+$B3177+$B2866+$B3488+$B2555</f>
        <v>0</v>
      </c>
      <c r="C4110" s="10"/>
    </row>
    <row r="4111" spans="1:3">
      <c r="A4111" s="21">
        <v>8</v>
      </c>
      <c r="B4111" s="6">
        <f>$B3800+$B3178+$B2867+$B3489+$B2556</f>
        <v>0</v>
      </c>
      <c r="C4111" s="10"/>
    </row>
    <row r="4112" spans="1:3">
      <c r="A4112" s="21">
        <v>9</v>
      </c>
      <c r="B4112" s="6">
        <f>$B3801+$B3179+$B2868+$B3490+$B2557</f>
        <v>0</v>
      </c>
      <c r="C4112" s="10"/>
    </row>
    <row r="4113" spans="1:3">
      <c r="A4113" s="21">
        <v>10</v>
      </c>
      <c r="B4113" s="6">
        <f>$B3802+$B3180+$B2869+$B3491+$B2558</f>
        <v>0</v>
      </c>
      <c r="C4113" s="10"/>
    </row>
    <row r="4114" spans="1:3">
      <c r="A4114" s="21">
        <v>11</v>
      </c>
      <c r="B4114" s="6">
        <f>$B3803+$B3181+$B2870+$B3492+$B2559</f>
        <v>0</v>
      </c>
      <c r="C4114" s="10"/>
    </row>
    <row r="4115" spans="1:3">
      <c r="A4115" s="21">
        <v>12</v>
      </c>
      <c r="B4115" s="6">
        <f>$B3804+$B3182+$B2871+$B3493+$B2560</f>
        <v>0</v>
      </c>
      <c r="C4115" s="10"/>
    </row>
    <row r="4116" spans="1:3">
      <c r="A4116" s="21">
        <v>13</v>
      </c>
      <c r="B4116" s="6">
        <f>$B3805+$B3183+$B2872+$B3494+$B2561</f>
        <v>0</v>
      </c>
      <c r="C4116" s="10"/>
    </row>
    <row r="4117" spans="1:3">
      <c r="A4117" s="21">
        <v>14</v>
      </c>
      <c r="B4117" s="6">
        <f>$B3806+$B3184+$B2873+$B3495+$B2562</f>
        <v>0</v>
      </c>
      <c r="C4117" s="10"/>
    </row>
    <row r="4118" spans="1:3">
      <c r="A4118" s="21">
        <v>15</v>
      </c>
      <c r="B4118" s="6">
        <f>$B3807+$B3185+$B2874+$B3496+$B2563</f>
        <v>0</v>
      </c>
      <c r="C4118" s="10"/>
    </row>
    <row r="4119" spans="1:3">
      <c r="A4119" s="21">
        <v>16</v>
      </c>
      <c r="B4119" s="6">
        <f>$B3808+$B3186+$B2875+$B3497+$B2564</f>
        <v>0</v>
      </c>
      <c r="C4119" s="10"/>
    </row>
    <row r="4120" spans="1:3">
      <c r="A4120" s="21">
        <v>17</v>
      </c>
      <c r="B4120" s="6">
        <f>$B3809+$B3187+$B2876+$B3498+$B2565</f>
        <v>0</v>
      </c>
      <c r="C4120" s="10"/>
    </row>
    <row r="4121" spans="1:3">
      <c r="A4121" s="21">
        <v>18</v>
      </c>
      <c r="B4121" s="6">
        <f>$B3810+$B3188+$B2877+$B3499+$B2566</f>
        <v>0</v>
      </c>
      <c r="C4121" s="10"/>
    </row>
    <row r="4122" spans="1:3">
      <c r="A4122" s="21">
        <v>19</v>
      </c>
      <c r="B4122" s="6">
        <f>$B3811+$B3189+$B2878+$B3500+$B2567</f>
        <v>0</v>
      </c>
      <c r="C4122" s="10"/>
    </row>
    <row r="4123" spans="1:3">
      <c r="A4123" s="21">
        <v>20</v>
      </c>
      <c r="B4123" s="6">
        <f>$B3812+$B3190+$B2879+$B3501+$B2568</f>
        <v>0</v>
      </c>
      <c r="C4123" s="10"/>
    </row>
    <row r="4124" spans="1:3">
      <c r="A4124" s="21">
        <v>21</v>
      </c>
      <c r="B4124" s="6">
        <f>$B3813+$B3191+$B2880+$B3502+$B2569</f>
        <v>0</v>
      </c>
      <c r="C4124" s="10"/>
    </row>
    <row r="4125" spans="1:3">
      <c r="A4125" s="21">
        <v>22</v>
      </c>
      <c r="B4125" s="6">
        <f>$B3814+$B3192+$B2881+$B3503+$B2570</f>
        <v>0</v>
      </c>
      <c r="C4125" s="10"/>
    </row>
    <row r="4126" spans="1:3">
      <c r="A4126" s="21">
        <v>23</v>
      </c>
      <c r="B4126" s="6">
        <f>$B3815+$B3193+$B2882+$B3504+$B2571</f>
        <v>0</v>
      </c>
      <c r="C4126" s="10"/>
    </row>
    <row r="4127" spans="1:3">
      <c r="A4127" s="21">
        <v>24</v>
      </c>
      <c r="B4127" s="6">
        <f>$B3816+$B3194+$B2883+$B3505+$B2572</f>
        <v>0</v>
      </c>
      <c r="C4127" s="10"/>
    </row>
    <row r="4128" spans="1:3">
      <c r="A4128" s="21">
        <v>25</v>
      </c>
      <c r="B4128" s="6">
        <f>$B3817+$B3195+$B2884+$B3506+$B2573</f>
        <v>0</v>
      </c>
      <c r="C4128" s="10"/>
    </row>
    <row r="4129" spans="1:3">
      <c r="A4129" s="21">
        <v>26</v>
      </c>
      <c r="B4129" s="6">
        <f>$B3818+$B3196+$B2885+$B3507+$B2574</f>
        <v>0</v>
      </c>
      <c r="C4129" s="10"/>
    </row>
    <row r="4130" spans="1:3">
      <c r="A4130" s="21">
        <v>27</v>
      </c>
      <c r="B4130" s="6">
        <f>$B3819+$B3197+$B2886+$B3508+$B2575</f>
        <v>0</v>
      </c>
      <c r="C4130" s="10"/>
    </row>
    <row r="4131" spans="1:3">
      <c r="A4131" s="21">
        <v>28</v>
      </c>
      <c r="B4131" s="6">
        <f>$B3820+$B3198+$B2887+$B3509+$B2576</f>
        <v>0</v>
      </c>
      <c r="C4131" s="10"/>
    </row>
    <row r="4132" spans="1:3">
      <c r="A4132" s="21">
        <v>29</v>
      </c>
      <c r="B4132" s="6">
        <f>$B3821+$B3199+$B2888+$B3510+$B2577</f>
        <v>0</v>
      </c>
      <c r="C4132" s="10"/>
    </row>
    <row r="4133" spans="1:3">
      <c r="A4133" s="21">
        <v>30</v>
      </c>
      <c r="B4133" s="6">
        <f>$B3822+$B3200+$B2889+$B3511+$B2578</f>
        <v>0</v>
      </c>
      <c r="C4133" s="10"/>
    </row>
    <row r="4134" spans="1:3">
      <c r="A4134" s="21">
        <v>31</v>
      </c>
      <c r="B4134" s="6">
        <f>$B3823+$B3201+$B2890+$B3512+$B2579</f>
        <v>0</v>
      </c>
      <c r="C4134" s="10"/>
    </row>
    <row r="4135" spans="1:3">
      <c r="A4135" s="21">
        <v>32</v>
      </c>
      <c r="B4135" s="6">
        <f>$B3824+$B3202+$B2891+$B3513+$B2580</f>
        <v>0</v>
      </c>
      <c r="C4135" s="10"/>
    </row>
    <row r="4136" spans="1:3">
      <c r="A4136" s="21">
        <v>33</v>
      </c>
      <c r="B4136" s="6">
        <f>$B3825+$B3203+$B2892+$B3514+$B2581</f>
        <v>0</v>
      </c>
      <c r="C4136" s="10"/>
    </row>
    <row r="4137" spans="1:3">
      <c r="A4137" s="21">
        <v>34</v>
      </c>
      <c r="B4137" s="6">
        <f>$B3826+$B3204+$B2893+$B3515+$B2582</f>
        <v>0</v>
      </c>
      <c r="C4137" s="10"/>
    </row>
    <row r="4138" spans="1:3">
      <c r="A4138" s="21">
        <v>35</v>
      </c>
      <c r="B4138" s="6">
        <f>$B3827+$B3205+$B2894+$B3516+$B2583</f>
        <v>0</v>
      </c>
      <c r="C4138" s="10"/>
    </row>
    <row r="4139" spans="1:3">
      <c r="A4139" s="21">
        <v>36</v>
      </c>
      <c r="B4139" s="6">
        <f>$B3828+$B3206+$B2895+$B3517+$B2584</f>
        <v>0</v>
      </c>
      <c r="C4139" s="10"/>
    </row>
    <row r="4140" spans="1:3">
      <c r="A4140" s="21">
        <v>37</v>
      </c>
      <c r="B4140" s="6">
        <f>$B3829+$B3207+$B2896+$B3518+$B2585</f>
        <v>0</v>
      </c>
      <c r="C4140" s="10"/>
    </row>
    <row r="4141" spans="1:3">
      <c r="A4141" s="21">
        <v>38</v>
      </c>
      <c r="B4141" s="6">
        <f>$B3830+$B3208+$B2897+$B3519+$B2586</f>
        <v>0</v>
      </c>
      <c r="C4141" s="10"/>
    </row>
    <row r="4142" spans="1:3">
      <c r="A4142" s="21">
        <v>39</v>
      </c>
      <c r="B4142" s="6">
        <f>$B3831+$B3209+$B2898+$B3520+$B2587</f>
        <v>0</v>
      </c>
      <c r="C4142" s="10"/>
    </row>
    <row r="4143" spans="1:3">
      <c r="A4143" s="21">
        <v>40</v>
      </c>
      <c r="B4143" s="6">
        <f>$B3832+$B3210+$B2899+$B3521+$B2588</f>
        <v>0</v>
      </c>
      <c r="C4143" s="10"/>
    </row>
    <row r="4144" spans="1:3">
      <c r="A4144" s="21">
        <v>41</v>
      </c>
      <c r="B4144" s="6">
        <f>$B3833+$B3211+$B2900+$B3522+$B2589</f>
        <v>0</v>
      </c>
      <c r="C4144" s="10"/>
    </row>
    <row r="4145" spans="1:3">
      <c r="A4145" s="21">
        <v>42</v>
      </c>
      <c r="B4145" s="6">
        <f>$B3834+$B3212+$B2901+$B3523+$B2590</f>
        <v>0</v>
      </c>
      <c r="C4145" s="10"/>
    </row>
    <row r="4146" spans="1:3">
      <c r="A4146" s="21">
        <v>43</v>
      </c>
      <c r="B4146" s="6">
        <f>$B3835+$B3213+$B2902+$B3524+$B2591</f>
        <v>0</v>
      </c>
      <c r="C4146" s="10"/>
    </row>
    <row r="4147" spans="1:3">
      <c r="A4147" s="21">
        <v>44</v>
      </c>
      <c r="B4147" s="6">
        <f>$B3836+$B3214+$B2903+$B3525+$B2592</f>
        <v>0</v>
      </c>
      <c r="C4147" s="10"/>
    </row>
    <row r="4148" spans="1:3">
      <c r="A4148" s="21">
        <v>45</v>
      </c>
      <c r="B4148" s="6">
        <f>$B3837+$B3215+$B2904+$B3526+$B2593</f>
        <v>0</v>
      </c>
      <c r="C4148" s="10"/>
    </row>
    <row r="4149" spans="1:3">
      <c r="A4149" s="21">
        <v>46</v>
      </c>
      <c r="B4149" s="6">
        <f>$B3838+$B3216+$B2905+$B3527+$B2594</f>
        <v>0</v>
      </c>
      <c r="C4149" s="10"/>
    </row>
    <row r="4150" spans="1:3">
      <c r="A4150" s="21">
        <v>47</v>
      </c>
      <c r="B4150" s="6">
        <f>$B3839+$B3217+$B2906+$B3528+$B2595</f>
        <v>0</v>
      </c>
      <c r="C4150" s="10"/>
    </row>
    <row r="4151" spans="1:3">
      <c r="A4151" s="21">
        <v>48</v>
      </c>
      <c r="B4151" s="6">
        <f>$B3840+$B3218+$B2907+$B3529+$B2596</f>
        <v>0</v>
      </c>
      <c r="C4151" s="10"/>
    </row>
    <row r="4152" spans="1:3">
      <c r="A4152" s="21">
        <v>49</v>
      </c>
      <c r="B4152" s="6">
        <f>$B3841+$B3219+$B2908+$B3530+$B2597</f>
        <v>0</v>
      </c>
      <c r="C4152" s="10"/>
    </row>
    <row r="4153" spans="1:3">
      <c r="A4153" s="21">
        <v>50</v>
      </c>
      <c r="B4153" s="6">
        <f>$B3842+$B3220+$B2909+$B3531+$B2598</f>
        <v>0</v>
      </c>
      <c r="C4153" s="10"/>
    </row>
    <row r="4154" spans="1:3">
      <c r="A4154" s="21">
        <v>51</v>
      </c>
      <c r="B4154" s="6">
        <f>$B3843+$B3221+$B2910+$B3532+$B2599</f>
        <v>0</v>
      </c>
      <c r="C4154" s="10"/>
    </row>
    <row r="4155" spans="1:3">
      <c r="A4155" s="21">
        <v>52</v>
      </c>
      <c r="B4155" s="6">
        <f>$B3844+$B3222+$B2911+$B3533+$B2600</f>
        <v>0</v>
      </c>
      <c r="C4155" s="10"/>
    </row>
    <row r="4156" spans="1:3">
      <c r="A4156" s="21">
        <v>53</v>
      </c>
      <c r="B4156" s="6">
        <f>$B3845+$B3223+$B2912+$B3534+$B2601</f>
        <v>0</v>
      </c>
      <c r="C4156" s="10"/>
    </row>
    <row r="4157" spans="1:3">
      <c r="A4157" s="21">
        <v>54</v>
      </c>
      <c r="B4157" s="6">
        <f>$B3846+$B3224+$B2913+$B3535+$B2602</f>
        <v>0</v>
      </c>
      <c r="C4157" s="10"/>
    </row>
    <row r="4158" spans="1:3">
      <c r="A4158" s="21">
        <v>55</v>
      </c>
      <c r="B4158" s="6">
        <f>$B3847+$B3225+$B2914+$B3536+$B2603</f>
        <v>0</v>
      </c>
      <c r="C4158" s="10"/>
    </row>
    <row r="4159" spans="1:3">
      <c r="A4159" s="21">
        <v>56</v>
      </c>
      <c r="B4159" s="6">
        <f>$B3848+$B3226+$B2915+$B3537+$B2604</f>
        <v>0</v>
      </c>
      <c r="C4159" s="10"/>
    </row>
    <row r="4160" spans="1:3">
      <c r="A4160" s="21">
        <v>57</v>
      </c>
      <c r="B4160" s="6">
        <f>$B3849+$B3227+$B2916+$B3538+$B2605</f>
        <v>0</v>
      </c>
      <c r="C4160" s="10"/>
    </row>
    <row r="4161" spans="1:3">
      <c r="A4161" s="21">
        <v>58</v>
      </c>
      <c r="B4161" s="6">
        <f>$B3850+$B3228+$B2917+$B3539+$B2606</f>
        <v>0</v>
      </c>
      <c r="C4161" s="10"/>
    </row>
    <row r="4162" spans="1:3">
      <c r="A4162" s="21">
        <v>59</v>
      </c>
      <c r="B4162" s="6">
        <f>$B3851+$B3229+$B2918+$B3540+$B2607</f>
        <v>0</v>
      </c>
      <c r="C4162" s="10"/>
    </row>
    <row r="4163" spans="1:3">
      <c r="A4163" s="21">
        <v>60</v>
      </c>
      <c r="B4163" s="6">
        <f>$B3852+$B3230+$B2919+$B3541+$B2608</f>
        <v>0</v>
      </c>
      <c r="C4163" s="10"/>
    </row>
    <row r="4164" spans="1:3">
      <c r="A4164" s="21">
        <v>61</v>
      </c>
      <c r="B4164" s="6">
        <f>$B3853+$B3231+$B2920+$B3542+$B2609</f>
        <v>0</v>
      </c>
      <c r="C4164" s="10"/>
    </row>
    <row r="4165" spans="1:3">
      <c r="A4165" s="21">
        <v>62</v>
      </c>
      <c r="B4165" s="6">
        <f>$B3854+$B3232+$B2921+$B3543+$B2610</f>
        <v>0</v>
      </c>
      <c r="C4165" s="10"/>
    </row>
    <row r="4166" spans="1:3">
      <c r="A4166" s="21">
        <v>63</v>
      </c>
      <c r="B4166" s="6">
        <f>$B3855+$B3233+$B2922+$B3544+$B2611</f>
        <v>0</v>
      </c>
      <c r="C4166" s="10"/>
    </row>
    <row r="4167" spans="1:3">
      <c r="A4167" s="21">
        <v>64</v>
      </c>
      <c r="B4167" s="6">
        <f>$B3856+$B3234+$B2923+$B3545+$B2612</f>
        <v>0</v>
      </c>
      <c r="C4167" s="10"/>
    </row>
    <row r="4168" spans="1:3">
      <c r="A4168" s="21">
        <v>65</v>
      </c>
      <c r="B4168" s="6">
        <f>$B3857+$B3235+$B2924+$B3546+$B2613</f>
        <v>0</v>
      </c>
      <c r="C4168" s="10"/>
    </row>
    <row r="4169" spans="1:3">
      <c r="A4169" s="21">
        <v>66</v>
      </c>
      <c r="B4169" s="6">
        <f>$B3858+$B3236+$B2925+$B3547+$B2614</f>
        <v>0</v>
      </c>
      <c r="C4169" s="10"/>
    </row>
    <row r="4170" spans="1:3">
      <c r="A4170" s="21">
        <v>67</v>
      </c>
      <c r="B4170" s="6">
        <f>$B3859+$B3237+$B2926+$B3548+$B2615</f>
        <v>0</v>
      </c>
      <c r="C4170" s="10"/>
    </row>
    <row r="4171" spans="1:3">
      <c r="A4171" s="21">
        <v>68</v>
      </c>
      <c r="B4171" s="6">
        <f>$B3860+$B3238+$B2927+$B3549+$B2616</f>
        <v>0</v>
      </c>
      <c r="C4171" s="10"/>
    </row>
    <row r="4172" spans="1:3">
      <c r="A4172" s="21">
        <v>69</v>
      </c>
      <c r="B4172" s="6">
        <f>$B3861+$B3239+$B2928+$B3550+$B2617</f>
        <v>0</v>
      </c>
      <c r="C4172" s="10"/>
    </row>
    <row r="4173" spans="1:3">
      <c r="A4173" s="21">
        <v>70</v>
      </c>
      <c r="B4173" s="6">
        <f>$B3862+$B3240+$B2929+$B3551+$B2618</f>
        <v>0</v>
      </c>
      <c r="C4173" s="10"/>
    </row>
    <row r="4174" spans="1:3">
      <c r="A4174" s="21">
        <v>71</v>
      </c>
      <c r="B4174" s="6">
        <f>$B3863+$B3241+$B2930+$B3552+$B2619</f>
        <v>0</v>
      </c>
      <c r="C4174" s="10"/>
    </row>
    <row r="4175" spans="1:3">
      <c r="A4175" s="21">
        <v>72</v>
      </c>
      <c r="B4175" s="6">
        <f>$B3864+$B3242+$B2931+$B3553+$B2620</f>
        <v>0</v>
      </c>
      <c r="C4175" s="10"/>
    </row>
    <row r="4176" spans="1:3">
      <c r="A4176" s="21">
        <v>73</v>
      </c>
      <c r="B4176" s="6">
        <f>$B3865+$B3243+$B2932+$B3554+$B2621</f>
        <v>0</v>
      </c>
      <c r="C4176" s="10"/>
    </row>
    <row r="4177" spans="1:3">
      <c r="A4177" s="21">
        <v>74</v>
      </c>
      <c r="B4177" s="6">
        <f>$B3866+$B3244+$B2933+$B3555+$B2622</f>
        <v>0</v>
      </c>
      <c r="C4177" s="10"/>
    </row>
    <row r="4178" spans="1:3">
      <c r="A4178" s="21">
        <v>75</v>
      </c>
      <c r="B4178" s="6">
        <f>$B3867+$B3245+$B2934+$B3556+$B2623</f>
        <v>0</v>
      </c>
      <c r="C4178" s="10"/>
    </row>
    <row r="4179" spans="1:3">
      <c r="A4179" s="21">
        <v>76</v>
      </c>
      <c r="B4179" s="6">
        <f>$B3868+$B3246+$B2935+$B3557+$B2624</f>
        <v>0</v>
      </c>
      <c r="C4179" s="10"/>
    </row>
    <row r="4180" spans="1:3">
      <c r="A4180" s="21">
        <v>77</v>
      </c>
      <c r="B4180" s="6">
        <f>$B3869+$B3247+$B2936+$B3558+$B2625</f>
        <v>0</v>
      </c>
      <c r="C4180" s="10"/>
    </row>
    <row r="4181" spans="1:3">
      <c r="A4181" s="21">
        <v>78</v>
      </c>
      <c r="B4181" s="6">
        <f>$B3870+$B3248+$B2937+$B3559+$B2626</f>
        <v>0</v>
      </c>
      <c r="C4181" s="10"/>
    </row>
    <row r="4182" spans="1:3">
      <c r="A4182" s="21">
        <v>79</v>
      </c>
      <c r="B4182" s="6">
        <f>$B3871+$B3249+$B2938+$B3560+$B2627</f>
        <v>0</v>
      </c>
      <c r="C4182" s="10"/>
    </row>
    <row r="4183" spans="1:3">
      <c r="A4183" s="21">
        <v>80</v>
      </c>
      <c r="B4183" s="6">
        <f>$B3872+$B3250+$B2939+$B3561+$B2628</f>
        <v>0</v>
      </c>
      <c r="C4183" s="10"/>
    </row>
    <row r="4184" spans="1:3">
      <c r="A4184" s="21">
        <v>81</v>
      </c>
      <c r="B4184" s="6">
        <f>$B3873+$B3251+$B2940+$B3562+$B2629</f>
        <v>0</v>
      </c>
      <c r="C4184" s="10"/>
    </row>
    <row r="4185" spans="1:3">
      <c r="A4185" s="21">
        <v>82</v>
      </c>
      <c r="B4185" s="6">
        <f>$B3874+$B3252+$B2941+$B3563+$B2630</f>
        <v>0</v>
      </c>
      <c r="C4185" s="10"/>
    </row>
    <row r="4186" spans="1:3">
      <c r="A4186" s="21">
        <v>83</v>
      </c>
      <c r="B4186" s="6">
        <f>$B3875+$B3253+$B2942+$B3564+$B2631</f>
        <v>0</v>
      </c>
      <c r="C4186" s="10"/>
    </row>
    <row r="4187" spans="1:3">
      <c r="A4187" s="21">
        <v>84</v>
      </c>
      <c r="B4187" s="6">
        <f>$B3876+$B3254+$B2943+$B3565+$B2632</f>
        <v>0</v>
      </c>
      <c r="C4187" s="10"/>
    </row>
    <row r="4188" spans="1:3">
      <c r="A4188" s="21">
        <v>85</v>
      </c>
      <c r="B4188" s="6">
        <f>$B3877+$B3255+$B2944+$B3566+$B2633</f>
        <v>0</v>
      </c>
      <c r="C4188" s="10"/>
    </row>
    <row r="4189" spans="1:3">
      <c r="A4189" s="21">
        <v>86</v>
      </c>
      <c r="B4189" s="6">
        <f>$B3878+$B3256+$B2945+$B3567+$B2634</f>
        <v>0</v>
      </c>
      <c r="C4189" s="10"/>
    </row>
    <row r="4190" spans="1:3">
      <c r="A4190" s="21">
        <v>87</v>
      </c>
      <c r="B4190" s="6">
        <f>$B3879+$B3257+$B2946+$B3568+$B2635</f>
        <v>0</v>
      </c>
      <c r="C4190" s="10"/>
    </row>
    <row r="4191" spans="1:3">
      <c r="A4191" s="21">
        <v>88</v>
      </c>
      <c r="B4191" s="6">
        <f>$B3880+$B3258+$B2947+$B3569+$B2636</f>
        <v>0</v>
      </c>
      <c r="C4191" s="10"/>
    </row>
    <row r="4192" spans="1:3">
      <c r="A4192" s="21">
        <v>89</v>
      </c>
      <c r="B4192" s="6">
        <f>$B3881+$B3259+$B2948+$B3570+$B2637</f>
        <v>0</v>
      </c>
      <c r="C4192" s="10"/>
    </row>
    <row r="4193" spans="1:3">
      <c r="A4193" s="21">
        <v>90</v>
      </c>
      <c r="B4193" s="6">
        <f>$B3882+$B3260+$B2949+$B3571+$B2638</f>
        <v>0</v>
      </c>
      <c r="C4193" s="10"/>
    </row>
    <row r="4194" spans="1:3">
      <c r="A4194" s="21">
        <v>91</v>
      </c>
      <c r="B4194" s="6">
        <f>$B3883+$B3261+$B2950+$B3572+$B2639</f>
        <v>0</v>
      </c>
      <c r="C4194" s="10"/>
    </row>
    <row r="4195" spans="1:3">
      <c r="A4195" s="21">
        <v>92</v>
      </c>
      <c r="B4195" s="6">
        <f>$B3884+$B3262+$B2951+$B3573+$B2640</f>
        <v>0</v>
      </c>
      <c r="C4195" s="10"/>
    </row>
    <row r="4196" spans="1:3">
      <c r="A4196" s="21">
        <v>93</v>
      </c>
      <c r="B4196" s="6">
        <f>$B3885+$B3263+$B2952+$B3574+$B2641</f>
        <v>0</v>
      </c>
      <c r="C4196" s="10"/>
    </row>
    <row r="4197" spans="1:3">
      <c r="A4197" s="21">
        <v>94</v>
      </c>
      <c r="B4197" s="6">
        <f>$B3886+$B3264+$B2953+$B3575+$B2642</f>
        <v>0</v>
      </c>
      <c r="C4197" s="10"/>
    </row>
    <row r="4198" spans="1:3">
      <c r="A4198" s="21">
        <v>95</v>
      </c>
      <c r="B4198" s="6">
        <f>$B3887+$B3265+$B2954+$B3576+$B2643</f>
        <v>0</v>
      </c>
      <c r="C4198" s="10"/>
    </row>
    <row r="4199" spans="1:3">
      <c r="A4199" s="21">
        <v>96</v>
      </c>
      <c r="B4199" s="6">
        <f>$B3888+$B3266+$B2955+$B3577+$B2644</f>
        <v>0</v>
      </c>
      <c r="C4199" s="10"/>
    </row>
    <row r="4200" spans="1:3">
      <c r="A4200" s="21">
        <v>97</v>
      </c>
      <c r="B4200" s="6">
        <f>$B3889+$B3267+$B2956+$B3578+$B2645</f>
        <v>0</v>
      </c>
      <c r="C4200" s="10"/>
    </row>
    <row r="4201" spans="1:3">
      <c r="A4201" s="21">
        <v>98</v>
      </c>
      <c r="B4201" s="6">
        <f>$B3890+$B3268+$B2957+$B3579+$B2646</f>
        <v>0</v>
      </c>
      <c r="C4201" s="10"/>
    </row>
    <row r="4202" spans="1:3">
      <c r="A4202" s="21">
        <v>99</v>
      </c>
      <c r="B4202" s="6">
        <f>$B3891+$B3269+$B2958+$B3580+$B2647</f>
        <v>0</v>
      </c>
      <c r="C4202" s="10"/>
    </row>
    <row r="4203" spans="1:3">
      <c r="A4203" s="21">
        <v>100</v>
      </c>
      <c r="B4203" s="6">
        <f>$B3892+$B3270+$B2959+$B3581+$B2648</f>
        <v>0</v>
      </c>
      <c r="C4203" s="10"/>
    </row>
    <row r="4204" spans="1:3">
      <c r="A4204" s="21">
        <v>101</v>
      </c>
      <c r="B4204" s="6">
        <f>$B3893+$B3271+$B2960+$B3582+$B2649</f>
        <v>0</v>
      </c>
      <c r="C4204" s="10"/>
    </row>
    <row r="4205" spans="1:3">
      <c r="A4205" s="21">
        <v>102</v>
      </c>
      <c r="B4205" s="6">
        <f>$B3894+$B3272+$B2961+$B3583+$B2650</f>
        <v>0</v>
      </c>
      <c r="C4205" s="10"/>
    </row>
    <row r="4206" spans="1:3">
      <c r="A4206" s="21">
        <v>103</v>
      </c>
      <c r="B4206" s="6">
        <f>$B3895+$B3273+$B2962+$B3584+$B2651</f>
        <v>0</v>
      </c>
      <c r="C4206" s="10"/>
    </row>
    <row r="4207" spans="1:3">
      <c r="A4207" s="21">
        <v>104</v>
      </c>
      <c r="B4207" s="6">
        <f>$B3896+$B3274+$B2963+$B3585+$B2652</f>
        <v>0</v>
      </c>
      <c r="C4207" s="10"/>
    </row>
    <row r="4208" spans="1:3">
      <c r="A4208" s="21">
        <v>105</v>
      </c>
      <c r="B4208" s="6">
        <f>$B3897+$B3275+$B2964+$B3586+$B2653</f>
        <v>0</v>
      </c>
      <c r="C4208" s="10"/>
    </row>
    <row r="4209" spans="1:3">
      <c r="A4209" s="21">
        <v>106</v>
      </c>
      <c r="B4209" s="6">
        <f>$B3898+$B3276+$B2965+$B3587+$B2654</f>
        <v>0</v>
      </c>
      <c r="C4209" s="10"/>
    </row>
    <row r="4210" spans="1:3">
      <c r="A4210" s="21">
        <v>107</v>
      </c>
      <c r="B4210" s="6">
        <f>$B3899+$B3277+$B2966+$B3588+$B2655</f>
        <v>0</v>
      </c>
      <c r="C4210" s="10"/>
    </row>
    <row r="4211" spans="1:3">
      <c r="A4211" s="21">
        <v>108</v>
      </c>
      <c r="B4211" s="6">
        <f>$B3900+$B3278+$B2967+$B3589+$B2656</f>
        <v>0</v>
      </c>
      <c r="C4211" s="10"/>
    </row>
    <row r="4212" spans="1:3">
      <c r="A4212" s="21">
        <v>109</v>
      </c>
      <c r="B4212" s="6">
        <f>$B3901+$B3279+$B2968+$B3590+$B2657</f>
        <v>0</v>
      </c>
      <c r="C4212" s="10"/>
    </row>
    <row r="4213" spans="1:3">
      <c r="A4213" s="21">
        <v>110</v>
      </c>
      <c r="B4213" s="6">
        <f>$B3902+$B3280+$B2969+$B3591+$B2658</f>
        <v>0</v>
      </c>
      <c r="C4213" s="10"/>
    </row>
    <row r="4214" spans="1:3">
      <c r="A4214" s="21">
        <v>111</v>
      </c>
      <c r="B4214" s="6">
        <f>$B3903+$B3281+$B2970+$B3592+$B2659</f>
        <v>0</v>
      </c>
      <c r="C4214" s="10"/>
    </row>
    <row r="4215" spans="1:3">
      <c r="A4215" s="21">
        <v>112</v>
      </c>
      <c r="B4215" s="6">
        <f>$B3904+$B3282+$B2971+$B3593+$B2660</f>
        <v>0</v>
      </c>
      <c r="C4215" s="10"/>
    </row>
    <row r="4216" spans="1:3">
      <c r="A4216" s="21">
        <v>113</v>
      </c>
      <c r="B4216" s="6">
        <f>$B3905+$B3283+$B2972+$B3594+$B2661</f>
        <v>0</v>
      </c>
      <c r="C4216" s="10"/>
    </row>
    <row r="4217" spans="1:3">
      <c r="A4217" s="21">
        <v>114</v>
      </c>
      <c r="B4217" s="6">
        <f>$B3906+$B3284+$B2973+$B3595+$B2662</f>
        <v>0</v>
      </c>
      <c r="C4217" s="10"/>
    </row>
    <row r="4218" spans="1:3">
      <c r="A4218" s="21">
        <v>115</v>
      </c>
      <c r="B4218" s="6">
        <f>$B3907+$B3285+$B2974+$B3596+$B2663</f>
        <v>0</v>
      </c>
      <c r="C4218" s="10"/>
    </row>
    <row r="4219" spans="1:3">
      <c r="A4219" s="21">
        <v>116</v>
      </c>
      <c r="B4219" s="6">
        <f>$B3908+$B3286+$B2975+$B3597+$B2664</f>
        <v>0</v>
      </c>
      <c r="C4219" s="10"/>
    </row>
    <row r="4220" spans="1:3">
      <c r="A4220" s="21">
        <v>117</v>
      </c>
      <c r="B4220" s="6">
        <f>$B3909+$B3287+$B2976+$B3598+$B2665</f>
        <v>0</v>
      </c>
      <c r="C4220" s="10"/>
    </row>
    <row r="4221" spans="1:3">
      <c r="A4221" s="21">
        <v>118</v>
      </c>
      <c r="B4221" s="6">
        <f>$B3910+$B3288+$B2977+$B3599+$B2666</f>
        <v>0</v>
      </c>
      <c r="C4221" s="10"/>
    </row>
    <row r="4222" spans="1:3">
      <c r="A4222" s="21">
        <v>119</v>
      </c>
      <c r="B4222" s="6">
        <f>$B3911+$B3289+$B2978+$B3600+$B2667</f>
        <v>0</v>
      </c>
      <c r="C4222" s="10"/>
    </row>
    <row r="4223" spans="1:3">
      <c r="A4223" s="21">
        <v>120</v>
      </c>
      <c r="B4223" s="6">
        <f>$B3912+$B3290+$B2979+$B3601+$B2668</f>
        <v>0</v>
      </c>
      <c r="C4223" s="10"/>
    </row>
    <row r="4224" spans="1:3">
      <c r="A4224" s="21">
        <v>121</v>
      </c>
      <c r="B4224" s="6">
        <f>$B3913+$B3291+$B2980+$B3602+$B2669</f>
        <v>0</v>
      </c>
      <c r="C4224" s="10"/>
    </row>
    <row r="4225" spans="1:3">
      <c r="A4225" s="21">
        <v>122</v>
      </c>
      <c r="B4225" s="6">
        <f>$B3914+$B3292+$B2981+$B3603+$B2670</f>
        <v>0</v>
      </c>
      <c r="C4225" s="10"/>
    </row>
    <row r="4226" spans="1:3">
      <c r="A4226" s="21">
        <v>123</v>
      </c>
      <c r="B4226" s="6">
        <f>$B3915+$B3293+$B2982+$B3604+$B2671</f>
        <v>0</v>
      </c>
      <c r="C4226" s="10"/>
    </row>
    <row r="4227" spans="1:3">
      <c r="A4227" s="21">
        <v>124</v>
      </c>
      <c r="B4227" s="6">
        <f>$B3916+$B3294+$B2983+$B3605+$B2672</f>
        <v>0</v>
      </c>
      <c r="C4227" s="10"/>
    </row>
    <row r="4228" spans="1:3">
      <c r="A4228" s="21">
        <v>125</v>
      </c>
      <c r="B4228" s="6">
        <f>$B3917+$B3295+$B2984+$B3606+$B2673</f>
        <v>0</v>
      </c>
      <c r="C4228" s="10"/>
    </row>
    <row r="4229" spans="1:3">
      <c r="A4229" s="21">
        <v>126</v>
      </c>
      <c r="B4229" s="6">
        <f>$B3918+$B3296+$B2985+$B3607+$B2674</f>
        <v>0</v>
      </c>
      <c r="C4229" s="10"/>
    </row>
    <row r="4230" spans="1:3">
      <c r="A4230" s="21">
        <v>127</v>
      </c>
      <c r="B4230" s="6">
        <f>$B3919+$B3297+$B2986+$B3608+$B2675</f>
        <v>0</v>
      </c>
      <c r="C4230" s="10"/>
    </row>
    <row r="4231" spans="1:3">
      <c r="A4231" s="21">
        <v>128</v>
      </c>
      <c r="B4231" s="6">
        <f>$B3920+$B3298+$B2987+$B3609+$B2676</f>
        <v>0</v>
      </c>
      <c r="C4231" s="10"/>
    </row>
    <row r="4232" spans="1:3">
      <c r="A4232" s="21">
        <v>129</v>
      </c>
      <c r="B4232" s="6">
        <f>$B3921+$B3299+$B2988+$B3610+$B2677</f>
        <v>0</v>
      </c>
      <c r="C4232" s="10"/>
    </row>
    <row r="4233" spans="1:3">
      <c r="A4233" s="21">
        <v>130</v>
      </c>
      <c r="B4233" s="6">
        <f>$B3922+$B3300+$B2989+$B3611+$B2678</f>
        <v>0</v>
      </c>
      <c r="C4233" s="10"/>
    </row>
    <row r="4234" spans="1:3">
      <c r="A4234" s="21">
        <v>131</v>
      </c>
      <c r="B4234" s="6">
        <f>$B3923+$B3301+$B2990+$B3612+$B2679</f>
        <v>0</v>
      </c>
      <c r="C4234" s="10"/>
    </row>
    <row r="4235" spans="1:3">
      <c r="A4235" s="21">
        <v>132</v>
      </c>
      <c r="B4235" s="6">
        <f>$B3924+$B3302+$B2991+$B3613+$B2680</f>
        <v>0</v>
      </c>
      <c r="C4235" s="10"/>
    </row>
    <row r="4236" spans="1:3">
      <c r="A4236" s="21">
        <v>133</v>
      </c>
      <c r="B4236" s="6">
        <f>$B3925+$B3303+$B2992+$B3614+$B2681</f>
        <v>0</v>
      </c>
      <c r="C4236" s="10"/>
    </row>
    <row r="4237" spans="1:3">
      <c r="A4237" s="21">
        <v>134</v>
      </c>
      <c r="B4237" s="6">
        <f>$B3926+$B3304+$B2993+$B3615+$B2682</f>
        <v>0</v>
      </c>
      <c r="C4237" s="10"/>
    </row>
    <row r="4238" spans="1:3">
      <c r="A4238" s="21">
        <v>135</v>
      </c>
      <c r="B4238" s="6">
        <f>$B3927+$B3305+$B2994+$B3616+$B2683</f>
        <v>0</v>
      </c>
      <c r="C4238" s="10"/>
    </row>
    <row r="4239" spans="1:3">
      <c r="A4239" s="21">
        <v>136</v>
      </c>
      <c r="B4239" s="6">
        <f>$B3928+$B3306+$B2995+$B3617+$B2684</f>
        <v>0</v>
      </c>
      <c r="C4239" s="10"/>
    </row>
    <row r="4240" spans="1:3">
      <c r="A4240" s="21">
        <v>137</v>
      </c>
      <c r="B4240" s="6">
        <f>$B3929+$B3307+$B2996+$B3618+$B2685</f>
        <v>0</v>
      </c>
      <c r="C4240" s="10"/>
    </row>
    <row r="4241" spans="1:3">
      <c r="A4241" s="21">
        <v>138</v>
      </c>
      <c r="B4241" s="6">
        <f>$B3930+$B3308+$B2997+$B3619+$B2686</f>
        <v>0</v>
      </c>
      <c r="C4241" s="10"/>
    </row>
    <row r="4242" spans="1:3">
      <c r="A4242" s="21">
        <v>139</v>
      </c>
      <c r="B4242" s="6">
        <f>$B3931+$B3309+$B2998+$B3620+$B2687</f>
        <v>0</v>
      </c>
      <c r="C4242" s="10"/>
    </row>
    <row r="4243" spans="1:3">
      <c r="A4243" s="21">
        <v>140</v>
      </c>
      <c r="B4243" s="6">
        <f>$B3932+$B3310+$B2999+$B3621+$B2688</f>
        <v>0</v>
      </c>
      <c r="C4243" s="10"/>
    </row>
    <row r="4244" spans="1:3">
      <c r="A4244" s="21">
        <v>141</v>
      </c>
      <c r="B4244" s="6">
        <f>$B3933+$B3311+$B3000+$B3622+$B2689</f>
        <v>0</v>
      </c>
      <c r="C4244" s="10"/>
    </row>
    <row r="4245" spans="1:3">
      <c r="A4245" s="21">
        <v>142</v>
      </c>
      <c r="B4245" s="6">
        <f>$B3934+$B3312+$B3001+$B3623+$B2690</f>
        <v>0</v>
      </c>
      <c r="C4245" s="10"/>
    </row>
    <row r="4246" spans="1:3">
      <c r="A4246" s="21">
        <v>143</v>
      </c>
      <c r="B4246" s="6">
        <f>$B3935+$B3313+$B3002+$B3624+$B2691</f>
        <v>0</v>
      </c>
      <c r="C4246" s="10"/>
    </row>
    <row r="4247" spans="1:3">
      <c r="A4247" s="21">
        <v>144</v>
      </c>
      <c r="B4247" s="6">
        <f>$B3936+$B3314+$B3003+$B3625+$B2692</f>
        <v>0</v>
      </c>
      <c r="C4247" s="10"/>
    </row>
    <row r="4248" spans="1:3">
      <c r="A4248" s="21">
        <v>145</v>
      </c>
      <c r="B4248" s="6">
        <f>$B3937+$B3315+$B3004+$B3626+$B2693</f>
        <v>0</v>
      </c>
      <c r="C4248" s="10"/>
    </row>
    <row r="4249" spans="1:3">
      <c r="A4249" s="21">
        <v>146</v>
      </c>
      <c r="B4249" s="6">
        <f>$B3938+$B3316+$B3005+$B3627+$B2694</f>
        <v>0</v>
      </c>
      <c r="C4249" s="10"/>
    </row>
    <row r="4250" spans="1:3">
      <c r="A4250" s="21">
        <v>147</v>
      </c>
      <c r="B4250" s="6">
        <f>$B3939+$B3317+$B3006+$B3628+$B2695</f>
        <v>0</v>
      </c>
      <c r="C4250" s="10"/>
    </row>
    <row r="4251" spans="1:3">
      <c r="A4251" s="21">
        <v>148</v>
      </c>
      <c r="B4251" s="6">
        <f>$B3940+$B3318+$B3007+$B3629+$B2696</f>
        <v>0</v>
      </c>
      <c r="C4251" s="10"/>
    </row>
    <row r="4252" spans="1:3">
      <c r="A4252" s="21">
        <v>149</v>
      </c>
      <c r="B4252" s="6">
        <f>$B3941+$B3319+$B3008+$B3630+$B2697</f>
        <v>0</v>
      </c>
      <c r="C4252" s="10"/>
    </row>
    <row r="4253" spans="1:3">
      <c r="A4253" s="21">
        <v>150</v>
      </c>
      <c r="B4253" s="6">
        <f>$B3942+$B3320+$B3009+$B3631+$B2698</f>
        <v>0</v>
      </c>
      <c r="C4253" s="10"/>
    </row>
    <row r="4254" spans="1:3">
      <c r="A4254" s="21">
        <v>151</v>
      </c>
      <c r="B4254" s="6">
        <f>$B3943+$B3321+$B3010+$B3632+$B2699</f>
        <v>0</v>
      </c>
      <c r="C4254" s="10"/>
    </row>
    <row r="4255" spans="1:3">
      <c r="A4255" s="21">
        <v>152</v>
      </c>
      <c r="B4255" s="6">
        <f>$B3944+$B3322+$B3011+$B3633+$B2700</f>
        <v>0</v>
      </c>
      <c r="C4255" s="10"/>
    </row>
    <row r="4256" spans="1:3">
      <c r="A4256" s="21">
        <v>153</v>
      </c>
      <c r="B4256" s="6">
        <f>$B3945+$B3323+$B3012+$B3634+$B2701</f>
        <v>0</v>
      </c>
      <c r="C4256" s="10"/>
    </row>
    <row r="4257" spans="1:3">
      <c r="A4257" s="21">
        <v>154</v>
      </c>
      <c r="B4257" s="6">
        <f>$B3946+$B3324+$B3013+$B3635+$B2702</f>
        <v>0</v>
      </c>
      <c r="C4257" s="10"/>
    </row>
    <row r="4258" spans="1:3">
      <c r="A4258" s="21">
        <v>155</v>
      </c>
      <c r="B4258" s="6">
        <f>$B3947+$B3325+$B3014+$B3636+$B2703</f>
        <v>0</v>
      </c>
      <c r="C4258" s="10"/>
    </row>
    <row r="4259" spans="1:3">
      <c r="A4259" s="21">
        <v>156</v>
      </c>
      <c r="B4259" s="6">
        <f>$B3948+$B3326+$B3015+$B3637+$B2704</f>
        <v>0</v>
      </c>
      <c r="C4259" s="10"/>
    </row>
    <row r="4260" spans="1:3">
      <c r="A4260" s="21">
        <v>157</v>
      </c>
      <c r="B4260" s="6">
        <f>$B3949+$B3327+$B3016+$B3638+$B2705</f>
        <v>0</v>
      </c>
      <c r="C4260" s="10"/>
    </row>
    <row r="4261" spans="1:3">
      <c r="A4261" s="21">
        <v>158</v>
      </c>
      <c r="B4261" s="6">
        <f>$B3950+$B3328+$B3017+$B3639+$B2706</f>
        <v>0</v>
      </c>
      <c r="C4261" s="10"/>
    </row>
    <row r="4262" spans="1:3">
      <c r="A4262" s="21">
        <v>159</v>
      </c>
      <c r="B4262" s="6">
        <f>$B3951+$B3329+$B3018+$B3640+$B2707</f>
        <v>0</v>
      </c>
      <c r="C4262" s="10"/>
    </row>
    <row r="4263" spans="1:3">
      <c r="A4263" s="21">
        <v>160</v>
      </c>
      <c r="B4263" s="6">
        <f>$B3952+$B3330+$B3019+$B3641+$B2708</f>
        <v>0</v>
      </c>
      <c r="C4263" s="10"/>
    </row>
    <row r="4264" spans="1:3">
      <c r="A4264" s="21">
        <v>161</v>
      </c>
      <c r="B4264" s="6">
        <f>$B3953+$B3331+$B3020+$B3642+$B2709</f>
        <v>0</v>
      </c>
      <c r="C4264" s="10"/>
    </row>
    <row r="4265" spans="1:3">
      <c r="A4265" s="21">
        <v>162</v>
      </c>
      <c r="B4265" s="6">
        <f>$B3954+$B3332+$B3021+$B3643+$B2710</f>
        <v>0</v>
      </c>
      <c r="C4265" s="10"/>
    </row>
    <row r="4266" spans="1:3">
      <c r="A4266" s="21">
        <v>163</v>
      </c>
      <c r="B4266" s="6">
        <f>$B3955+$B3333+$B3022+$B3644+$B2711</f>
        <v>0</v>
      </c>
      <c r="C4266" s="10"/>
    </row>
    <row r="4267" spans="1:3">
      <c r="A4267" s="21">
        <v>164</v>
      </c>
      <c r="B4267" s="6">
        <f>$B3956+$B3334+$B3023+$B3645+$B2712</f>
        <v>0</v>
      </c>
      <c r="C4267" s="10"/>
    </row>
    <row r="4268" spans="1:3">
      <c r="A4268" s="21">
        <v>165</v>
      </c>
      <c r="B4268" s="6">
        <f>$B3957+$B3335+$B3024+$B3646+$B2713</f>
        <v>0</v>
      </c>
      <c r="C4268" s="10"/>
    </row>
    <row r="4269" spans="1:3">
      <c r="A4269" s="21">
        <v>166</v>
      </c>
      <c r="B4269" s="6">
        <f>$B3958+$B3336+$B3025+$B3647+$B2714</f>
        <v>0</v>
      </c>
      <c r="C4269" s="10"/>
    </row>
    <row r="4270" spans="1:3">
      <c r="A4270" s="21">
        <v>167</v>
      </c>
      <c r="B4270" s="6">
        <f>$B3959+$B3337+$B3026+$B3648+$B2715</f>
        <v>0</v>
      </c>
      <c r="C4270" s="10"/>
    </row>
    <row r="4271" spans="1:3">
      <c r="A4271" s="21">
        <v>168</v>
      </c>
      <c r="B4271" s="6">
        <f>$B3960+$B3338+$B3027+$B3649+$B2716</f>
        <v>0</v>
      </c>
      <c r="C4271" s="10"/>
    </row>
    <row r="4272" spans="1:3">
      <c r="A4272" s="21">
        <v>169</v>
      </c>
      <c r="B4272" s="6">
        <f>$B3961+$B3339+$B3028+$B3650+$B2717</f>
        <v>0</v>
      </c>
      <c r="C4272" s="10"/>
    </row>
    <row r="4273" spans="1:3">
      <c r="A4273" s="21">
        <v>170</v>
      </c>
      <c r="B4273" s="6">
        <f>$B3962+$B3340+$B3029+$B3651+$B2718</f>
        <v>0</v>
      </c>
      <c r="C4273" s="10"/>
    </row>
    <row r="4274" spans="1:3">
      <c r="A4274" s="21">
        <v>171</v>
      </c>
      <c r="B4274" s="6">
        <f>$B3963+$B3341+$B3030+$B3652+$B2719</f>
        <v>0</v>
      </c>
      <c r="C4274" s="10"/>
    </row>
    <row r="4275" spans="1:3">
      <c r="A4275" s="21">
        <v>172</v>
      </c>
      <c r="B4275" s="6">
        <f>$B3964+$B3342+$B3031+$B3653+$B2720</f>
        <v>0</v>
      </c>
      <c r="C4275" s="10"/>
    </row>
    <row r="4276" spans="1:3">
      <c r="A4276" s="21">
        <v>173</v>
      </c>
      <c r="B4276" s="6">
        <f>$B3965+$B3343+$B3032+$B3654+$B2721</f>
        <v>0</v>
      </c>
      <c r="C4276" s="10"/>
    </row>
    <row r="4277" spans="1:3">
      <c r="A4277" s="21">
        <v>174</v>
      </c>
      <c r="B4277" s="6">
        <f>$B3966+$B3344+$B3033+$B3655+$B2722</f>
        <v>0</v>
      </c>
      <c r="C4277" s="10"/>
    </row>
    <row r="4278" spans="1:3">
      <c r="A4278" s="21">
        <v>175</v>
      </c>
      <c r="B4278" s="6">
        <f>$B3967+$B3345+$B3034+$B3656+$B2723</f>
        <v>0</v>
      </c>
      <c r="C4278" s="10"/>
    </row>
    <row r="4279" spans="1:3">
      <c r="A4279" s="21">
        <v>176</v>
      </c>
      <c r="B4279" s="6">
        <f>$B3968+$B3346+$B3035+$B3657+$B2724</f>
        <v>0</v>
      </c>
      <c r="C4279" s="10"/>
    </row>
    <row r="4280" spans="1:3">
      <c r="A4280" s="21">
        <v>177</v>
      </c>
      <c r="B4280" s="6">
        <f>$B3969+$B3347+$B3036+$B3658+$B2725</f>
        <v>0</v>
      </c>
      <c r="C4280" s="10"/>
    </row>
    <row r="4281" spans="1:3">
      <c r="A4281" s="21">
        <v>178</v>
      </c>
      <c r="B4281" s="6">
        <f>$B3970+$B3348+$B3037+$B3659+$B2726</f>
        <v>0</v>
      </c>
      <c r="C4281" s="10"/>
    </row>
    <row r="4282" spans="1:3">
      <c r="A4282" s="21">
        <v>179</v>
      </c>
      <c r="B4282" s="6">
        <f>$B3971+$B3349+$B3038+$B3660+$B2727</f>
        <v>0</v>
      </c>
      <c r="C4282" s="10"/>
    </row>
    <row r="4283" spans="1:3">
      <c r="A4283" s="21">
        <v>180</v>
      </c>
      <c r="B4283" s="6">
        <f>$B3972+$B3350+$B3039+$B3661+$B2728</f>
        <v>0</v>
      </c>
      <c r="C4283" s="10"/>
    </row>
    <row r="4284" spans="1:3">
      <c r="A4284" s="21">
        <v>181</v>
      </c>
      <c r="B4284" s="6">
        <f>$B3973+$B3351+$B3040+$B3662+$B2729</f>
        <v>0</v>
      </c>
      <c r="C4284" s="10"/>
    </row>
    <row r="4285" spans="1:3">
      <c r="A4285" s="21">
        <v>182</v>
      </c>
      <c r="B4285" s="6">
        <f>$B3974+$B3352+$B3041+$B3663+$B2730</f>
        <v>0</v>
      </c>
      <c r="C4285" s="10"/>
    </row>
    <row r="4286" spans="1:3">
      <c r="A4286" s="21">
        <v>183</v>
      </c>
      <c r="B4286" s="6">
        <f>$B3975+$B3353+$B3042+$B3664+$B2731</f>
        <v>0</v>
      </c>
      <c r="C4286" s="10"/>
    </row>
    <row r="4287" spans="1:3">
      <c r="A4287" s="21">
        <v>184</v>
      </c>
      <c r="B4287" s="6">
        <f>$B3976+$B3354+$B3043+$B3665+$B2732</f>
        <v>0</v>
      </c>
      <c r="C4287" s="10"/>
    </row>
    <row r="4288" spans="1:3">
      <c r="A4288" s="21">
        <v>185</v>
      </c>
      <c r="B4288" s="6">
        <f>$B3977+$B3355+$B3044+$B3666+$B2733</f>
        <v>0</v>
      </c>
      <c r="C4288" s="10"/>
    </row>
    <row r="4289" spans="1:3">
      <c r="A4289" s="21">
        <v>186</v>
      </c>
      <c r="B4289" s="6">
        <f>$B3978+$B3356+$B3045+$B3667+$B2734</f>
        <v>0</v>
      </c>
      <c r="C4289" s="10"/>
    </row>
    <row r="4290" spans="1:3">
      <c r="A4290" s="21">
        <v>187</v>
      </c>
      <c r="B4290" s="6">
        <f>$B3979+$B3357+$B3046+$B3668+$B2735</f>
        <v>0</v>
      </c>
      <c r="C4290" s="10"/>
    </row>
    <row r="4291" spans="1:3">
      <c r="A4291" s="21">
        <v>188</v>
      </c>
      <c r="B4291" s="6">
        <f>$B3980+$B3358+$B3047+$B3669+$B2736</f>
        <v>0</v>
      </c>
      <c r="C4291" s="10"/>
    </row>
    <row r="4292" spans="1:3">
      <c r="A4292" s="21">
        <v>189</v>
      </c>
      <c r="B4292" s="6">
        <f>$B3981+$B3359+$B3048+$B3670+$B2737</f>
        <v>0</v>
      </c>
      <c r="C4292" s="10"/>
    </row>
    <row r="4293" spans="1:3">
      <c r="A4293" s="21">
        <v>190</v>
      </c>
      <c r="B4293" s="6">
        <f>$B3982+$B3360+$B3049+$B3671+$B2738</f>
        <v>0</v>
      </c>
      <c r="C4293" s="10"/>
    </row>
    <row r="4294" spans="1:3">
      <c r="A4294" s="21">
        <v>191</v>
      </c>
      <c r="B4294" s="6">
        <f>$B3983+$B3361+$B3050+$B3672+$B2739</f>
        <v>0</v>
      </c>
      <c r="C4294" s="10"/>
    </row>
    <row r="4295" spans="1:3">
      <c r="A4295" s="21">
        <v>192</v>
      </c>
      <c r="B4295" s="6">
        <f>$B3984+$B3362+$B3051+$B3673+$B2740</f>
        <v>0</v>
      </c>
      <c r="C4295" s="10"/>
    </row>
    <row r="4296" spans="1:3">
      <c r="A4296" s="21">
        <v>193</v>
      </c>
      <c r="B4296" s="6">
        <f>$B3985+$B3363+$B3052+$B3674+$B2741</f>
        <v>0</v>
      </c>
      <c r="C4296" s="10"/>
    </row>
    <row r="4297" spans="1:3">
      <c r="A4297" s="21">
        <v>194</v>
      </c>
      <c r="B4297" s="6">
        <f>$B3986+$B3364+$B3053+$B3675+$B2742</f>
        <v>0</v>
      </c>
      <c r="C4297" s="10"/>
    </row>
    <row r="4298" spans="1:3">
      <c r="A4298" s="21">
        <v>195</v>
      </c>
      <c r="B4298" s="6">
        <f>$B3987+$B3365+$B3054+$B3676+$B2743</f>
        <v>0</v>
      </c>
      <c r="C4298" s="10"/>
    </row>
    <row r="4299" spans="1:3">
      <c r="A4299" s="21">
        <v>196</v>
      </c>
      <c r="B4299" s="6">
        <f>$B3988+$B3366+$B3055+$B3677+$B2744</f>
        <v>0</v>
      </c>
      <c r="C4299" s="10"/>
    </row>
    <row r="4300" spans="1:3">
      <c r="A4300" s="21">
        <v>197</v>
      </c>
      <c r="B4300" s="6">
        <f>$B3989+$B3367+$B3056+$B3678+$B2745</f>
        <v>0</v>
      </c>
      <c r="C4300" s="10"/>
    </row>
    <row r="4301" spans="1:3">
      <c r="A4301" s="21">
        <v>198</v>
      </c>
      <c r="B4301" s="6">
        <f>$B3990+$B3368+$B3057+$B3679+$B2746</f>
        <v>0</v>
      </c>
      <c r="C4301" s="10"/>
    </row>
    <row r="4302" spans="1:3">
      <c r="A4302" s="21">
        <v>199</v>
      </c>
      <c r="B4302" s="6">
        <f>$B3991+$B3369+$B3058+$B3680+$B2747</f>
        <v>0</v>
      </c>
      <c r="C4302" s="10"/>
    </row>
    <row r="4303" spans="1:3">
      <c r="A4303" s="21">
        <v>200</v>
      </c>
      <c r="B4303" s="6">
        <f>$B3992+$B3370+$B3059+$B3681+$B2748</f>
        <v>0</v>
      </c>
      <c r="C4303" s="10"/>
    </row>
    <row r="4304" spans="1:3">
      <c r="A4304" s="21">
        <v>201</v>
      </c>
      <c r="B4304" s="6">
        <f>$B3993+$B3371+$B3060+$B3682+$B2749</f>
        <v>0</v>
      </c>
      <c r="C4304" s="10"/>
    </row>
    <row r="4305" spans="1:3">
      <c r="A4305" s="21">
        <v>202</v>
      </c>
      <c r="B4305" s="6">
        <f>$B3994+$B3372+$B3061+$B3683+$B2750</f>
        <v>0</v>
      </c>
      <c r="C4305" s="10"/>
    </row>
    <row r="4306" spans="1:3">
      <c r="A4306" s="21">
        <v>203</v>
      </c>
      <c r="B4306" s="6">
        <f>$B3995+$B3373+$B3062+$B3684+$B2751</f>
        <v>0</v>
      </c>
      <c r="C4306" s="10"/>
    </row>
    <row r="4307" spans="1:3">
      <c r="A4307" s="21">
        <v>204</v>
      </c>
      <c r="B4307" s="6">
        <f>$B3996+$B3374+$B3063+$B3685+$B2752</f>
        <v>0</v>
      </c>
      <c r="C4307" s="10"/>
    </row>
    <row r="4308" spans="1:3">
      <c r="A4308" s="21">
        <v>205</v>
      </c>
      <c r="B4308" s="6">
        <f>$B3997+$B3375+$B3064+$B3686+$B2753</f>
        <v>0</v>
      </c>
      <c r="C4308" s="10"/>
    </row>
    <row r="4309" spans="1:3">
      <c r="A4309" s="21">
        <v>206</v>
      </c>
      <c r="B4309" s="6">
        <f>$B3998+$B3376+$B3065+$B3687+$B2754</f>
        <v>0</v>
      </c>
      <c r="C4309" s="10"/>
    </row>
    <row r="4310" spans="1:3">
      <c r="A4310" s="21">
        <v>207</v>
      </c>
      <c r="B4310" s="6">
        <f>$B3999+$B3377+$B3066+$B3688+$B2755</f>
        <v>0</v>
      </c>
      <c r="C4310" s="10"/>
    </row>
    <row r="4311" spans="1:3">
      <c r="A4311" s="21">
        <v>208</v>
      </c>
      <c r="B4311" s="6">
        <f>$B4000+$B3378+$B3067+$B3689+$B2756</f>
        <v>0</v>
      </c>
      <c r="C4311" s="10"/>
    </row>
    <row r="4312" spans="1:3">
      <c r="A4312" s="21">
        <v>209</v>
      </c>
      <c r="B4312" s="6">
        <f>$B4001+$B3379+$B3068+$B3690+$B2757</f>
        <v>0</v>
      </c>
      <c r="C4312" s="10"/>
    </row>
    <row r="4313" spans="1:3">
      <c r="A4313" s="21">
        <v>210</v>
      </c>
      <c r="B4313" s="6">
        <f>$B4002+$B3380+$B3069+$B3691+$B2758</f>
        <v>0</v>
      </c>
      <c r="C4313" s="10"/>
    </row>
    <row r="4314" spans="1:3">
      <c r="A4314" s="21">
        <v>211</v>
      </c>
      <c r="B4314" s="6">
        <f>$B4003+$B3381+$B3070+$B3692+$B2759</f>
        <v>0</v>
      </c>
      <c r="C4314" s="10"/>
    </row>
    <row r="4315" spans="1:3">
      <c r="A4315" s="21">
        <v>212</v>
      </c>
      <c r="B4315" s="6">
        <f>$B4004+$B3382+$B3071+$B3693+$B2760</f>
        <v>0</v>
      </c>
      <c r="C4315" s="10"/>
    </row>
    <row r="4316" spans="1:3">
      <c r="A4316" s="21">
        <v>213</v>
      </c>
      <c r="B4316" s="6">
        <f>$B4005+$B3383+$B3072+$B3694+$B2761</f>
        <v>0</v>
      </c>
      <c r="C4316" s="10"/>
    </row>
    <row r="4317" spans="1:3">
      <c r="A4317" s="21">
        <v>214</v>
      </c>
      <c r="B4317" s="6">
        <f>$B4006+$B3384+$B3073+$B3695+$B2762</f>
        <v>0</v>
      </c>
      <c r="C4317" s="10"/>
    </row>
    <row r="4318" spans="1:3">
      <c r="A4318" s="21">
        <v>215</v>
      </c>
      <c r="B4318" s="6">
        <f>$B4007+$B3385+$B3074+$B3696+$B2763</f>
        <v>0</v>
      </c>
      <c r="C4318" s="10"/>
    </row>
    <row r="4319" spans="1:3">
      <c r="A4319" s="21">
        <v>216</v>
      </c>
      <c r="B4319" s="6">
        <f>$B4008+$B3386+$B3075+$B3697+$B2764</f>
        <v>0</v>
      </c>
      <c r="C4319" s="10"/>
    </row>
    <row r="4320" spans="1:3">
      <c r="A4320" s="21">
        <v>217</v>
      </c>
      <c r="B4320" s="6">
        <f>$B4009+$B3387+$B3076+$B3698+$B2765</f>
        <v>0</v>
      </c>
      <c r="C4320" s="10"/>
    </row>
    <row r="4321" spans="1:3">
      <c r="A4321" s="21">
        <v>218</v>
      </c>
      <c r="B4321" s="6">
        <f>$B4010+$B3388+$B3077+$B3699+$B2766</f>
        <v>0</v>
      </c>
      <c r="C4321" s="10"/>
    </row>
    <row r="4322" spans="1:3">
      <c r="A4322" s="21">
        <v>219</v>
      </c>
      <c r="B4322" s="6">
        <f>$B4011+$B3389+$B3078+$B3700+$B2767</f>
        <v>0</v>
      </c>
      <c r="C4322" s="10"/>
    </row>
    <row r="4323" spans="1:3">
      <c r="A4323" s="21">
        <v>220</v>
      </c>
      <c r="B4323" s="6">
        <f>$B4012+$B3390+$B3079+$B3701+$B2768</f>
        <v>0</v>
      </c>
      <c r="C4323" s="10"/>
    </row>
    <row r="4324" spans="1:3">
      <c r="A4324" s="21">
        <v>221</v>
      </c>
      <c r="B4324" s="6">
        <f>$B4013+$B3391+$B3080+$B3702+$B2769</f>
        <v>0</v>
      </c>
      <c r="C4324" s="10"/>
    </row>
    <row r="4325" spans="1:3">
      <c r="A4325" s="21">
        <v>222</v>
      </c>
      <c r="B4325" s="6">
        <f>$B4014+$B3392+$B3081+$B3703+$B2770</f>
        <v>0</v>
      </c>
      <c r="C4325" s="10"/>
    </row>
    <row r="4326" spans="1:3">
      <c r="A4326" s="21">
        <v>223</v>
      </c>
      <c r="B4326" s="6">
        <f>$B4015+$B3393+$B3082+$B3704+$B2771</f>
        <v>0</v>
      </c>
      <c r="C4326" s="10"/>
    </row>
    <row r="4327" spans="1:3">
      <c r="A4327" s="21">
        <v>224</v>
      </c>
      <c r="B4327" s="6">
        <f>$B4016+$B3394+$B3083+$B3705+$B2772</f>
        <v>0</v>
      </c>
      <c r="C4327" s="10"/>
    </row>
    <row r="4328" spans="1:3">
      <c r="A4328" s="21">
        <v>225</v>
      </c>
      <c r="B4328" s="6">
        <f>$B4017+$B3395+$B3084+$B3706+$B2773</f>
        <v>0</v>
      </c>
      <c r="C4328" s="10"/>
    </row>
    <row r="4329" spans="1:3">
      <c r="A4329" s="21">
        <v>226</v>
      </c>
      <c r="B4329" s="6">
        <f>$B4018+$B3396+$B3085+$B3707+$B2774</f>
        <v>0</v>
      </c>
      <c r="C4329" s="10"/>
    </row>
    <row r="4330" spans="1:3">
      <c r="A4330" s="21">
        <v>227</v>
      </c>
      <c r="B4330" s="6">
        <f>$B4019+$B3397+$B3086+$B3708+$B2775</f>
        <v>0</v>
      </c>
      <c r="C4330" s="10"/>
    </row>
    <row r="4331" spans="1:3">
      <c r="A4331" s="21">
        <v>228</v>
      </c>
      <c r="B4331" s="6">
        <f>$B4020+$B3398+$B3087+$B3709+$B2776</f>
        <v>0</v>
      </c>
      <c r="C4331" s="10"/>
    </row>
    <row r="4332" spans="1:3">
      <c r="A4332" s="21">
        <v>229</v>
      </c>
      <c r="B4332" s="6">
        <f>$B4021+$B3399+$B3088+$B3710+$B2777</f>
        <v>0</v>
      </c>
      <c r="C4332" s="10"/>
    </row>
    <row r="4333" spans="1:3">
      <c r="A4333" s="21">
        <v>230</v>
      </c>
      <c r="B4333" s="6">
        <f>$B4022+$B3400+$B3089+$B3711+$B2778</f>
        <v>0</v>
      </c>
      <c r="C4333" s="10"/>
    </row>
    <row r="4334" spans="1:3">
      <c r="A4334" s="21">
        <v>231</v>
      </c>
      <c r="B4334" s="6">
        <f>$B4023+$B3401+$B3090+$B3712+$B2779</f>
        <v>0</v>
      </c>
      <c r="C4334" s="10"/>
    </row>
    <row r="4335" spans="1:3">
      <c r="A4335" s="21">
        <v>232</v>
      </c>
      <c r="B4335" s="6">
        <f>$B4024+$B3402+$B3091+$B3713+$B2780</f>
        <v>0</v>
      </c>
      <c r="C4335" s="10"/>
    </row>
    <row r="4336" spans="1:3">
      <c r="A4336" s="21">
        <v>233</v>
      </c>
      <c r="B4336" s="6">
        <f>$B4025+$B3403+$B3092+$B3714+$B2781</f>
        <v>0</v>
      </c>
      <c r="C4336" s="10"/>
    </row>
    <row r="4337" spans="1:3">
      <c r="A4337" s="21">
        <v>234</v>
      </c>
      <c r="B4337" s="6">
        <f>$B4026+$B3404+$B3093+$B3715+$B2782</f>
        <v>0</v>
      </c>
      <c r="C4337" s="10"/>
    </row>
    <row r="4338" spans="1:3">
      <c r="A4338" s="21">
        <v>235</v>
      </c>
      <c r="B4338" s="6">
        <f>$B4027+$B3405+$B3094+$B3716+$B2783</f>
        <v>0</v>
      </c>
      <c r="C4338" s="10"/>
    </row>
    <row r="4339" spans="1:3">
      <c r="A4339" s="21">
        <v>236</v>
      </c>
      <c r="B4339" s="6">
        <f>$B4028+$B3406+$B3095+$B3717+$B2784</f>
        <v>0</v>
      </c>
      <c r="C4339" s="10"/>
    </row>
    <row r="4340" spans="1:3">
      <c r="A4340" s="21">
        <v>237</v>
      </c>
      <c r="B4340" s="6">
        <f>$B4029+$B3407+$B3096+$B3718+$B2785</f>
        <v>0</v>
      </c>
      <c r="C4340" s="10"/>
    </row>
    <row r="4341" spans="1:3">
      <c r="A4341" s="21">
        <v>238</v>
      </c>
      <c r="B4341" s="6">
        <f>$B4030+$B3408+$B3097+$B3719+$B2786</f>
        <v>0</v>
      </c>
      <c r="C4341" s="10"/>
    </row>
    <row r="4342" spans="1:3">
      <c r="A4342" s="21">
        <v>239</v>
      </c>
      <c r="B4342" s="6">
        <f>$B4031+$B3409+$B3098+$B3720+$B2787</f>
        <v>0</v>
      </c>
      <c r="C4342" s="10"/>
    </row>
    <row r="4343" spans="1:3">
      <c r="A4343" s="21">
        <v>240</v>
      </c>
      <c r="B4343" s="6">
        <f>$B4032+$B3410+$B3099+$B3721+$B2788</f>
        <v>0</v>
      </c>
      <c r="C4343" s="10"/>
    </row>
    <row r="4344" spans="1:3">
      <c r="A4344" s="21">
        <v>241</v>
      </c>
      <c r="B4344" s="6">
        <f>$B4033+$B3411+$B3100+$B3722+$B2789</f>
        <v>0</v>
      </c>
      <c r="C4344" s="10"/>
    </row>
    <row r="4345" spans="1:3">
      <c r="A4345" s="21">
        <v>242</v>
      </c>
      <c r="B4345" s="6">
        <f>$B4034+$B3412+$B3101+$B3723+$B2790</f>
        <v>0</v>
      </c>
      <c r="C4345" s="10"/>
    </row>
    <row r="4346" spans="1:3">
      <c r="A4346" s="21">
        <v>243</v>
      </c>
      <c r="B4346" s="6">
        <f>$B4035+$B3413+$B3102+$B3724+$B2791</f>
        <v>0</v>
      </c>
      <c r="C4346" s="10"/>
    </row>
    <row r="4347" spans="1:3">
      <c r="A4347" s="21">
        <v>244</v>
      </c>
      <c r="B4347" s="6">
        <f>$B4036+$B3414+$B3103+$B3725+$B2792</f>
        <v>0</v>
      </c>
      <c r="C4347" s="10"/>
    </row>
    <row r="4348" spans="1:3">
      <c r="A4348" s="21">
        <v>245</v>
      </c>
      <c r="B4348" s="6">
        <f>$B4037+$B3415+$B3104+$B3726+$B2793</f>
        <v>0</v>
      </c>
      <c r="C4348" s="10"/>
    </row>
    <row r="4349" spans="1:3">
      <c r="A4349" s="21">
        <v>246</v>
      </c>
      <c r="B4349" s="6">
        <f>$B4038+$B3416+$B3105+$B3727+$B2794</f>
        <v>0</v>
      </c>
      <c r="C4349" s="10"/>
    </row>
    <row r="4350" spans="1:3">
      <c r="A4350" s="21">
        <v>247</v>
      </c>
      <c r="B4350" s="6">
        <f>$B4039+$B3417+$B3106+$B3728+$B2795</f>
        <v>0</v>
      </c>
      <c r="C4350" s="10"/>
    </row>
    <row r="4351" spans="1:3">
      <c r="A4351" s="21">
        <v>248</v>
      </c>
      <c r="B4351" s="6">
        <f>$B4040+$B3418+$B3107+$B3729+$B2796</f>
        <v>0</v>
      </c>
      <c r="C4351" s="10"/>
    </row>
    <row r="4352" spans="1:3">
      <c r="A4352" s="21">
        <v>249</v>
      </c>
      <c r="B4352" s="6">
        <f>$B4041+$B3419+$B3108+$B3730+$B2797</f>
        <v>0</v>
      </c>
      <c r="C4352" s="10"/>
    </row>
    <row r="4353" spans="1:3">
      <c r="A4353" s="21">
        <v>250</v>
      </c>
      <c r="B4353" s="6">
        <f>$B4042+$B3420+$B3109+$B3731+$B2798</f>
        <v>0</v>
      </c>
      <c r="C4353" s="10"/>
    </row>
    <row r="4354" spans="1:3">
      <c r="A4354" s="21">
        <v>251</v>
      </c>
      <c r="B4354" s="6">
        <f>$B4043+$B3421+$B3110+$B3732+$B2799</f>
        <v>0</v>
      </c>
      <c r="C4354" s="10"/>
    </row>
    <row r="4355" spans="1:3">
      <c r="A4355" s="21">
        <v>252</v>
      </c>
      <c r="B4355" s="6">
        <f>$B4044+$B3422+$B3111+$B3733+$B2800</f>
        <v>0</v>
      </c>
      <c r="C4355" s="10"/>
    </row>
    <row r="4356" spans="1:3">
      <c r="A4356" s="21">
        <v>253</v>
      </c>
      <c r="B4356" s="6">
        <f>$B4045+$B3423+$B3112+$B3734+$B2801</f>
        <v>0</v>
      </c>
      <c r="C4356" s="10"/>
    </row>
    <row r="4357" spans="1:3">
      <c r="A4357" s="21">
        <v>254</v>
      </c>
      <c r="B4357" s="6">
        <f>$B4046+$B3424+$B3113+$B3735+$B2802</f>
        <v>0</v>
      </c>
      <c r="C4357" s="10"/>
    </row>
    <row r="4358" spans="1:3">
      <c r="A4358" s="21">
        <v>255</v>
      </c>
      <c r="B4358" s="6">
        <f>$B4047+$B3425+$B3114+$B3736+$B2803</f>
        <v>0</v>
      </c>
      <c r="C4358" s="10"/>
    </row>
    <row r="4359" spans="1:3">
      <c r="A4359" s="21">
        <v>256</v>
      </c>
      <c r="B4359" s="6">
        <f>$B4048+$B3426+$B3115+$B3737+$B2804</f>
        <v>0</v>
      </c>
      <c r="C4359" s="10"/>
    </row>
    <row r="4360" spans="1:3">
      <c r="A4360" s="21">
        <v>257</v>
      </c>
      <c r="B4360" s="6">
        <f>$B4049+$B3427+$B3116+$B3738+$B2805</f>
        <v>0</v>
      </c>
      <c r="C4360" s="10"/>
    </row>
    <row r="4361" spans="1:3">
      <c r="A4361" s="21">
        <v>258</v>
      </c>
      <c r="B4361" s="6">
        <f>$B4050+$B3428+$B3117+$B3739+$B2806</f>
        <v>0</v>
      </c>
      <c r="C4361" s="10"/>
    </row>
    <row r="4362" spans="1:3">
      <c r="A4362" s="21">
        <v>259</v>
      </c>
      <c r="B4362" s="6">
        <f>$B4051+$B3429+$B3118+$B3740+$B2807</f>
        <v>0</v>
      </c>
      <c r="C4362" s="10"/>
    </row>
    <row r="4363" spans="1:3">
      <c r="A4363" s="21">
        <v>260</v>
      </c>
      <c r="B4363" s="6">
        <f>$B4052+$B3430+$B3119+$B3741+$B2808</f>
        <v>0</v>
      </c>
      <c r="C4363" s="10"/>
    </row>
    <row r="4364" spans="1:3">
      <c r="A4364" s="21">
        <v>261</v>
      </c>
      <c r="B4364" s="6">
        <f>$B4053+$B3431+$B3120+$B3742+$B2809</f>
        <v>0</v>
      </c>
      <c r="C4364" s="10"/>
    </row>
    <row r="4365" spans="1:3">
      <c r="A4365" s="21">
        <v>262</v>
      </c>
      <c r="B4365" s="6">
        <f>$B4054+$B3432+$B3121+$B3743+$B2810</f>
        <v>0</v>
      </c>
      <c r="C4365" s="10"/>
    </row>
    <row r="4366" spans="1:3">
      <c r="A4366" s="21">
        <v>263</v>
      </c>
      <c r="B4366" s="6">
        <f>$B4055+$B3433+$B3122+$B3744+$B2811</f>
        <v>0</v>
      </c>
      <c r="C4366" s="10"/>
    </row>
    <row r="4367" spans="1:3">
      <c r="A4367" s="21">
        <v>264</v>
      </c>
      <c r="B4367" s="6">
        <f>$B4056+$B3434+$B3123+$B3745+$B2812</f>
        <v>0</v>
      </c>
      <c r="C4367" s="10"/>
    </row>
    <row r="4368" spans="1:3">
      <c r="A4368" s="21">
        <v>265</v>
      </c>
      <c r="B4368" s="6">
        <f>$B4057+$B3435+$B3124+$B3746+$B2813</f>
        <v>0</v>
      </c>
      <c r="C4368" s="10"/>
    </row>
    <row r="4369" spans="1:3">
      <c r="A4369" s="21">
        <v>266</v>
      </c>
      <c r="B4369" s="6">
        <f>$B4058+$B3436+$B3125+$B3747+$B2814</f>
        <v>0</v>
      </c>
      <c r="C4369" s="10"/>
    </row>
    <row r="4370" spans="1:3">
      <c r="A4370" s="21">
        <v>267</v>
      </c>
      <c r="B4370" s="6">
        <f>$B4059+$B3437+$B3126+$B3748+$B2815</f>
        <v>0</v>
      </c>
      <c r="C4370" s="10"/>
    </row>
    <row r="4371" spans="1:3">
      <c r="A4371" s="21">
        <v>268</v>
      </c>
      <c r="B4371" s="6">
        <f>$B4060+$B3438+$B3127+$B3749+$B2816</f>
        <v>0</v>
      </c>
      <c r="C4371" s="10"/>
    </row>
    <row r="4372" spans="1:3">
      <c r="A4372" s="21">
        <v>269</v>
      </c>
      <c r="B4372" s="6">
        <f>$B4061+$B3439+$B3128+$B3750+$B2817</f>
        <v>0</v>
      </c>
      <c r="C4372" s="10"/>
    </row>
    <row r="4373" spans="1:3">
      <c r="A4373" s="21">
        <v>270</v>
      </c>
      <c r="B4373" s="6">
        <f>$B4062+$B3440+$B3129+$B3751+$B2818</f>
        <v>0</v>
      </c>
      <c r="C4373" s="10"/>
    </row>
    <row r="4374" spans="1:3">
      <c r="A4374" s="21">
        <v>271</v>
      </c>
      <c r="B4374" s="6">
        <f>$B4063+$B3441+$B3130+$B3752+$B2819</f>
        <v>0</v>
      </c>
      <c r="C4374" s="10"/>
    </row>
    <row r="4375" spans="1:3">
      <c r="A4375" s="21">
        <v>272</v>
      </c>
      <c r="B4375" s="6">
        <f>$B4064+$B3442+$B3131+$B3753+$B2820</f>
        <v>0</v>
      </c>
      <c r="C4375" s="10"/>
    </row>
    <row r="4376" spans="1:3">
      <c r="A4376" s="21">
        <v>273</v>
      </c>
      <c r="B4376" s="6">
        <f>$B4065+$B3443+$B3132+$B3754+$B2821</f>
        <v>0</v>
      </c>
      <c r="C4376" s="10"/>
    </row>
    <row r="4377" spans="1:3">
      <c r="A4377" s="21">
        <v>274</v>
      </c>
      <c r="B4377" s="6">
        <f>$B4066+$B3444+$B3133+$B3755+$B2822</f>
        <v>0</v>
      </c>
      <c r="C4377" s="10"/>
    </row>
    <row r="4378" spans="1:3">
      <c r="A4378" s="21">
        <v>275</v>
      </c>
      <c r="B4378" s="6">
        <f>$B4067+$B3445+$B3134+$B3756+$B2823</f>
        <v>0</v>
      </c>
      <c r="C4378" s="10"/>
    </row>
    <row r="4379" spans="1:3">
      <c r="A4379" s="21">
        <v>276</v>
      </c>
      <c r="B4379" s="6">
        <f>$B4068+$B3446+$B3135+$B3757+$B2824</f>
        <v>0</v>
      </c>
      <c r="C4379" s="10"/>
    </row>
    <row r="4380" spans="1:3">
      <c r="A4380" s="21">
        <v>277</v>
      </c>
      <c r="B4380" s="6">
        <f>$B4069+$B3447+$B3136+$B3758+$B2825</f>
        <v>0</v>
      </c>
      <c r="C4380" s="10"/>
    </row>
    <row r="4381" spans="1:3">
      <c r="A4381" s="21">
        <v>278</v>
      </c>
      <c r="B4381" s="6">
        <f>$B4070+$B3448+$B3137+$B3759+$B2826</f>
        <v>0</v>
      </c>
      <c r="C4381" s="10"/>
    </row>
    <row r="4382" spans="1:3">
      <c r="A4382" s="21">
        <v>279</v>
      </c>
      <c r="B4382" s="6">
        <f>$B4071+$B3449+$B3138+$B3760+$B2827</f>
        <v>0</v>
      </c>
      <c r="C4382" s="10"/>
    </row>
    <row r="4383" spans="1:3">
      <c r="A4383" s="21">
        <v>280</v>
      </c>
      <c r="B4383" s="6">
        <f>$B4072+$B3450+$B3139+$B3761+$B2828</f>
        <v>0</v>
      </c>
      <c r="C4383" s="10"/>
    </row>
    <row r="4384" spans="1:3">
      <c r="A4384" s="21">
        <v>281</v>
      </c>
      <c r="B4384" s="6">
        <f>$B4073+$B3451+$B3140+$B3762+$B2829</f>
        <v>0</v>
      </c>
      <c r="C4384" s="10"/>
    </row>
    <row r="4385" spans="1:3">
      <c r="A4385" s="21">
        <v>282</v>
      </c>
      <c r="B4385" s="6">
        <f>$B4074+$B3452+$B3141+$B3763+$B2830</f>
        <v>0</v>
      </c>
      <c r="C4385" s="10"/>
    </row>
    <row r="4386" spans="1:3">
      <c r="A4386" s="21">
        <v>283</v>
      </c>
      <c r="B4386" s="6">
        <f>$B4075+$B3453+$B3142+$B3764+$B2831</f>
        <v>0</v>
      </c>
      <c r="C4386" s="10"/>
    </row>
    <row r="4387" spans="1:3">
      <c r="A4387" s="21">
        <v>284</v>
      </c>
      <c r="B4387" s="6">
        <f>$B4076+$B3454+$B3143+$B3765+$B2832</f>
        <v>0</v>
      </c>
      <c r="C4387" s="10"/>
    </row>
    <row r="4388" spans="1:3">
      <c r="A4388" s="21">
        <v>285</v>
      </c>
      <c r="B4388" s="6">
        <f>$B4077+$B3455+$B3144+$B3766+$B2833</f>
        <v>0</v>
      </c>
      <c r="C4388" s="10"/>
    </row>
    <row r="4389" spans="1:3">
      <c r="A4389" s="21">
        <v>286</v>
      </c>
      <c r="B4389" s="6">
        <f>$B4078+$B3456+$B3145+$B3767+$B2834</f>
        <v>0</v>
      </c>
      <c r="C4389" s="10"/>
    </row>
    <row r="4390" spans="1:3">
      <c r="A4390" s="21">
        <v>287</v>
      </c>
      <c r="B4390" s="6">
        <f>$B4079+$B3457+$B3146+$B3768+$B2835</f>
        <v>0</v>
      </c>
      <c r="C4390" s="10"/>
    </row>
    <row r="4391" spans="1:3">
      <c r="A4391" s="21">
        <v>288</v>
      </c>
      <c r="B4391" s="6">
        <f>$B4080+$B3458+$B3147+$B3769+$B2836</f>
        <v>0</v>
      </c>
      <c r="C4391" s="10"/>
    </row>
    <row r="4392" spans="1:3">
      <c r="A4392" s="21">
        <v>289</v>
      </c>
      <c r="B4392" s="6">
        <f>$B4081+$B3459+$B3148+$B3770+$B2837</f>
        <v>0</v>
      </c>
      <c r="C4392" s="10"/>
    </row>
    <row r="4393" spans="1:3">
      <c r="A4393" s="21">
        <v>290</v>
      </c>
      <c r="B4393" s="6">
        <f>$B4082+$B3460+$B3149+$B3771+$B2838</f>
        <v>0</v>
      </c>
      <c r="C4393" s="10"/>
    </row>
    <row r="4394" spans="1:3">
      <c r="A4394" s="21">
        <v>291</v>
      </c>
      <c r="B4394" s="6">
        <f>$B4083+$B3461+$B3150+$B3772+$B2839</f>
        <v>0</v>
      </c>
      <c r="C4394" s="10"/>
    </row>
    <row r="4395" spans="1:3">
      <c r="A4395" s="21">
        <v>292</v>
      </c>
      <c r="B4395" s="6">
        <f>$B4084+$B3462+$B3151+$B3773+$B2840</f>
        <v>0</v>
      </c>
      <c r="C4395" s="10"/>
    </row>
    <row r="4396" spans="1:3">
      <c r="A4396" s="21">
        <v>293</v>
      </c>
      <c r="B4396" s="6">
        <f>$B4085+$B3463+$B3152+$B3774+$B2841</f>
        <v>0</v>
      </c>
      <c r="C4396" s="10"/>
    </row>
    <row r="4397" spans="1:3">
      <c r="A4397" s="21">
        <v>294</v>
      </c>
      <c r="B4397" s="6">
        <f>$B4086+$B3464+$B3153+$B3775+$B2842</f>
        <v>0</v>
      </c>
      <c r="C4397" s="10"/>
    </row>
    <row r="4398" spans="1:3">
      <c r="A4398" s="21">
        <v>295</v>
      </c>
      <c r="B4398" s="6">
        <f>$B4087+$B3465+$B3154+$B3776+$B2843</f>
        <v>0</v>
      </c>
      <c r="C4398" s="10"/>
    </row>
    <row r="4399" spans="1:3">
      <c r="A4399" s="21">
        <v>296</v>
      </c>
      <c r="B4399" s="6">
        <f>$B4088+$B3466+$B3155+$B3777+$B2844</f>
        <v>0</v>
      </c>
      <c r="C4399" s="10"/>
    </row>
    <row r="4400" spans="1:3">
      <c r="A4400" s="21">
        <v>297</v>
      </c>
      <c r="B4400" s="6">
        <f>$B4089+$B3467+$B3156+$B3778+$B2845</f>
        <v>0</v>
      </c>
      <c r="C4400" s="10"/>
    </row>
    <row r="4401" spans="1:3">
      <c r="A4401" s="21">
        <v>298</v>
      </c>
      <c r="B4401" s="6">
        <f>$B4090+$B3468+$B3157+$B3779+$B2846</f>
        <v>0</v>
      </c>
      <c r="C4401" s="10"/>
    </row>
    <row r="4402" spans="1:3">
      <c r="A4402" s="21">
        <v>299</v>
      </c>
      <c r="B4402" s="6">
        <f>$B4091+$B3469+$B3158+$B3780+$B2847</f>
        <v>0</v>
      </c>
      <c r="C4402" s="10"/>
    </row>
    <row r="4403" spans="1:3">
      <c r="A4403" s="21">
        <v>300</v>
      </c>
      <c r="B4403" s="6">
        <f>$B4092+$B3470+$B3159+$B3781+$B2848</f>
        <v>0</v>
      </c>
      <c r="C4403" s="10"/>
    </row>
    <row r="4405" spans="1:3">
      <c r="A4405" s="11" t="s">
        <v>817</v>
      </c>
    </row>
    <row r="4406" spans="1:3">
      <c r="A4406" s="2" t="s">
        <v>253</v>
      </c>
    </row>
    <row r="4407" spans="1:3">
      <c r="A4407" s="13" t="s">
        <v>285</v>
      </c>
    </row>
    <row r="4408" spans="1:3">
      <c r="A4408" s="13" t="s">
        <v>286</v>
      </c>
    </row>
    <row r="4409" spans="1:3">
      <c r="A4409" s="13" t="s">
        <v>364</v>
      </c>
    </row>
    <row r="4410" spans="1:3">
      <c r="A4410" s="13" t="s">
        <v>818</v>
      </c>
    </row>
    <row r="4411" spans="1:3">
      <c r="A4411" s="2" t="s">
        <v>366</v>
      </c>
    </row>
    <row r="4413" spans="1:3">
      <c r="B4413" s="3" t="s">
        <v>10</v>
      </c>
    </row>
    <row r="4414" spans="1:3">
      <c r="A4414" s="21">
        <v>1</v>
      </c>
      <c r="B4414" s="6">
        <f>IF(ISNUMBER(SEARCH("D??10",'Calc1'!$B24)),0,IF(ISNUMBER(SEARCH("D??1?",'Calc1'!$B24)),'Calc1'!$E$957*'Calc1'!$B5633*$D2238,0))</f>
        <v>0</v>
      </c>
      <c r="C4414" s="10"/>
    </row>
    <row r="4415" spans="1:3">
      <c r="A4415" s="21">
        <v>2</v>
      </c>
      <c r="B4415" s="6">
        <f>IF(ISNUMBER(SEARCH("D??10",'Calc1'!$B25)),0,IF(ISNUMBER(SEARCH("D??1?",'Calc1'!$B25)),'Calc1'!$E$957*'Calc1'!$B5634*$D2239,0))</f>
        <v>0</v>
      </c>
      <c r="C4415" s="10"/>
    </row>
    <row r="4416" spans="1:3">
      <c r="A4416" s="21">
        <v>3</v>
      </c>
      <c r="B4416" s="6">
        <f>IF(ISNUMBER(SEARCH("D??10",'Calc1'!$B26)),0,IF(ISNUMBER(SEARCH("D??1?",'Calc1'!$B26)),'Calc1'!$E$957*'Calc1'!$B5635*$D2240,0))</f>
        <v>0</v>
      </c>
      <c r="C4416" s="10"/>
    </row>
    <row r="4417" spans="1:3">
      <c r="A4417" s="21">
        <v>4</v>
      </c>
      <c r="B4417" s="6">
        <f>IF(ISNUMBER(SEARCH("D??10",'Calc1'!$B27)),0,IF(ISNUMBER(SEARCH("D??1?",'Calc1'!$B27)),'Calc1'!$E$957*'Calc1'!$B5636*$D2241,0))</f>
        <v>0</v>
      </c>
      <c r="C4417" s="10"/>
    </row>
    <row r="4418" spans="1:3">
      <c r="A4418" s="21">
        <v>5</v>
      </c>
      <c r="B4418" s="6">
        <f>IF(ISNUMBER(SEARCH("D??10",'Calc1'!$B28)),0,IF(ISNUMBER(SEARCH("D??1?",'Calc1'!$B28)),'Calc1'!$E$957*'Calc1'!$B5637*$D2242,0))</f>
        <v>0</v>
      </c>
      <c r="C4418" s="10"/>
    </row>
    <row r="4419" spans="1:3">
      <c r="A4419" s="21">
        <v>6</v>
      </c>
      <c r="B4419" s="6">
        <f>IF(ISNUMBER(SEARCH("D??10",'Calc1'!$B29)),0,IF(ISNUMBER(SEARCH("D??1?",'Calc1'!$B29)),'Calc1'!$E$957*'Calc1'!$B5638*$D2243,0))</f>
        <v>0</v>
      </c>
      <c r="C4419" s="10"/>
    </row>
    <row r="4420" spans="1:3">
      <c r="A4420" s="21">
        <v>7</v>
      </c>
      <c r="B4420" s="6">
        <f>IF(ISNUMBER(SEARCH("D??10",'Calc1'!$B30)),0,IF(ISNUMBER(SEARCH("D??1?",'Calc1'!$B30)),'Calc1'!$E$957*'Calc1'!$B5639*$D2244,0))</f>
        <v>0</v>
      </c>
      <c r="C4420" s="10"/>
    </row>
    <row r="4421" spans="1:3">
      <c r="A4421" s="21">
        <v>8</v>
      </c>
      <c r="B4421" s="6">
        <f>IF(ISNUMBER(SEARCH("D??10",'Calc1'!$B31)),0,IF(ISNUMBER(SEARCH("D??1?",'Calc1'!$B31)),'Calc1'!$E$957*'Calc1'!$B5640*$D2245,0))</f>
        <v>0</v>
      </c>
      <c r="C4421" s="10"/>
    </row>
    <row r="4422" spans="1:3">
      <c r="A4422" s="21">
        <v>9</v>
      </c>
      <c r="B4422" s="6">
        <f>IF(ISNUMBER(SEARCH("D??10",'Calc1'!$B32)),0,IF(ISNUMBER(SEARCH("D??1?",'Calc1'!$B32)),'Calc1'!$E$957*'Calc1'!$B5641*$D2246,0))</f>
        <v>0</v>
      </c>
      <c r="C4422" s="10"/>
    </row>
    <row r="4423" spans="1:3">
      <c r="A4423" s="21">
        <v>10</v>
      </c>
      <c r="B4423" s="6">
        <f>IF(ISNUMBER(SEARCH("D??10",'Calc1'!$B33)),0,IF(ISNUMBER(SEARCH("D??1?",'Calc1'!$B33)),'Calc1'!$E$957*'Calc1'!$B5642*$D2247,0))</f>
        <v>0</v>
      </c>
      <c r="C4423" s="10"/>
    </row>
    <row r="4424" spans="1:3">
      <c r="A4424" s="21">
        <v>11</v>
      </c>
      <c r="B4424" s="6">
        <f>IF(ISNUMBER(SEARCH("D??10",'Calc1'!$B34)),0,IF(ISNUMBER(SEARCH("D??1?",'Calc1'!$B34)),'Calc1'!$E$957*'Calc1'!$B5643*$D2248,0))</f>
        <v>0</v>
      </c>
      <c r="C4424" s="10"/>
    </row>
    <row r="4425" spans="1:3">
      <c r="A4425" s="21">
        <v>12</v>
      </c>
      <c r="B4425" s="6">
        <f>IF(ISNUMBER(SEARCH("D??10",'Calc1'!$B35)),0,IF(ISNUMBER(SEARCH("D??1?",'Calc1'!$B35)),'Calc1'!$E$957*'Calc1'!$B5644*$D2249,0))</f>
        <v>0</v>
      </c>
      <c r="C4425" s="10"/>
    </row>
    <row r="4426" spans="1:3">
      <c r="A4426" s="21">
        <v>13</v>
      </c>
      <c r="B4426" s="6">
        <f>IF(ISNUMBER(SEARCH("D??10",'Calc1'!$B36)),0,IF(ISNUMBER(SEARCH("D??1?",'Calc1'!$B36)),'Calc1'!$E$957*'Calc1'!$B5645*$D2250,0))</f>
        <v>0</v>
      </c>
      <c r="C4426" s="10"/>
    </row>
    <row r="4427" spans="1:3">
      <c r="A4427" s="21">
        <v>14</v>
      </c>
      <c r="B4427" s="6">
        <f>IF(ISNUMBER(SEARCH("D??10",'Calc1'!$B37)),0,IF(ISNUMBER(SEARCH("D??1?",'Calc1'!$B37)),'Calc1'!$E$957*'Calc1'!$B5646*$D2251,0))</f>
        <v>0</v>
      </c>
      <c r="C4427" s="10"/>
    </row>
    <row r="4428" spans="1:3">
      <c r="A4428" s="21">
        <v>15</v>
      </c>
      <c r="B4428" s="6">
        <f>IF(ISNUMBER(SEARCH("D??10",'Calc1'!$B38)),0,IF(ISNUMBER(SEARCH("D??1?",'Calc1'!$B38)),'Calc1'!$E$957*'Calc1'!$B5647*$D2252,0))</f>
        <v>0</v>
      </c>
      <c r="C4428" s="10"/>
    </row>
    <row r="4429" spans="1:3">
      <c r="A4429" s="21">
        <v>16</v>
      </c>
      <c r="B4429" s="6">
        <f>IF(ISNUMBER(SEARCH("D??10",'Calc1'!$B39)),0,IF(ISNUMBER(SEARCH("D??1?",'Calc1'!$B39)),'Calc1'!$E$957*'Calc1'!$B5648*$D2253,0))</f>
        <v>0</v>
      </c>
      <c r="C4429" s="10"/>
    </row>
    <row r="4430" spans="1:3">
      <c r="A4430" s="21">
        <v>17</v>
      </c>
      <c r="B4430" s="6">
        <f>IF(ISNUMBER(SEARCH("D??10",'Calc1'!$B40)),0,IF(ISNUMBER(SEARCH("D??1?",'Calc1'!$B40)),'Calc1'!$E$957*'Calc1'!$B5649*$D2254,0))</f>
        <v>0</v>
      </c>
      <c r="C4430" s="10"/>
    </row>
    <row r="4431" spans="1:3">
      <c r="A4431" s="21">
        <v>18</v>
      </c>
      <c r="B4431" s="6">
        <f>IF(ISNUMBER(SEARCH("D??10",'Calc1'!$B41)),0,IF(ISNUMBER(SEARCH("D??1?",'Calc1'!$B41)),'Calc1'!$E$957*'Calc1'!$B5650*$D2255,0))</f>
        <v>0</v>
      </c>
      <c r="C4431" s="10"/>
    </row>
    <row r="4432" spans="1:3">
      <c r="A4432" s="21">
        <v>19</v>
      </c>
      <c r="B4432" s="6">
        <f>IF(ISNUMBER(SEARCH("D??10",'Calc1'!$B42)),0,IF(ISNUMBER(SEARCH("D??1?",'Calc1'!$B42)),'Calc1'!$E$957*'Calc1'!$B5651*$D2256,0))</f>
        <v>0</v>
      </c>
      <c r="C4432" s="10"/>
    </row>
    <row r="4433" spans="1:3">
      <c r="A4433" s="21">
        <v>20</v>
      </c>
      <c r="B4433" s="6">
        <f>IF(ISNUMBER(SEARCH("D??10",'Calc1'!$B43)),0,IF(ISNUMBER(SEARCH("D??1?",'Calc1'!$B43)),'Calc1'!$E$957*'Calc1'!$B5652*$D2257,0))</f>
        <v>0</v>
      </c>
      <c r="C4433" s="10"/>
    </row>
    <row r="4434" spans="1:3">
      <c r="A4434" s="21">
        <v>21</v>
      </c>
      <c r="B4434" s="6">
        <f>IF(ISNUMBER(SEARCH("D??10",'Calc1'!$B44)),0,IF(ISNUMBER(SEARCH("D??1?",'Calc1'!$B44)),'Calc1'!$E$957*'Calc1'!$B5653*$D2258,0))</f>
        <v>0</v>
      </c>
      <c r="C4434" s="10"/>
    </row>
    <row r="4435" spans="1:3">
      <c r="A4435" s="21">
        <v>22</v>
      </c>
      <c r="B4435" s="6">
        <f>IF(ISNUMBER(SEARCH("D??10",'Calc1'!$B45)),0,IF(ISNUMBER(SEARCH("D??1?",'Calc1'!$B45)),'Calc1'!$E$957*'Calc1'!$B5654*$D2259,0))</f>
        <v>0</v>
      </c>
      <c r="C4435" s="10"/>
    </row>
    <row r="4436" spans="1:3">
      <c r="A4436" s="21">
        <v>23</v>
      </c>
      <c r="B4436" s="6">
        <f>IF(ISNUMBER(SEARCH("D??10",'Calc1'!$B46)),0,IF(ISNUMBER(SEARCH("D??1?",'Calc1'!$B46)),'Calc1'!$E$957*'Calc1'!$B5655*$D2260,0))</f>
        <v>0</v>
      </c>
      <c r="C4436" s="10"/>
    </row>
    <row r="4437" spans="1:3">
      <c r="A4437" s="21">
        <v>24</v>
      </c>
      <c r="B4437" s="6">
        <f>IF(ISNUMBER(SEARCH("D??10",'Calc1'!$B47)),0,IF(ISNUMBER(SEARCH("D??1?",'Calc1'!$B47)),'Calc1'!$E$957*'Calc1'!$B5656*$D2261,0))</f>
        <v>0</v>
      </c>
      <c r="C4437" s="10"/>
    </row>
    <row r="4438" spans="1:3">
      <c r="A4438" s="21">
        <v>25</v>
      </c>
      <c r="B4438" s="6">
        <f>IF(ISNUMBER(SEARCH("D??10",'Calc1'!$B48)),0,IF(ISNUMBER(SEARCH("D??1?",'Calc1'!$B48)),'Calc1'!$E$957*'Calc1'!$B5657*$D2262,0))</f>
        <v>0</v>
      </c>
      <c r="C4438" s="10"/>
    </row>
    <row r="4439" spans="1:3">
      <c r="A4439" s="21">
        <v>26</v>
      </c>
      <c r="B4439" s="6">
        <f>IF(ISNUMBER(SEARCH("D??10",'Calc1'!$B49)),0,IF(ISNUMBER(SEARCH("D??1?",'Calc1'!$B49)),'Calc1'!$E$957*'Calc1'!$B5658*$D2263,0))</f>
        <v>0</v>
      </c>
      <c r="C4439" s="10"/>
    </row>
    <row r="4440" spans="1:3">
      <c r="A4440" s="21">
        <v>27</v>
      </c>
      <c r="B4440" s="6">
        <f>IF(ISNUMBER(SEARCH("D??10",'Calc1'!$B50)),0,IF(ISNUMBER(SEARCH("D??1?",'Calc1'!$B50)),'Calc1'!$E$957*'Calc1'!$B5659*$D2264,0))</f>
        <v>0</v>
      </c>
      <c r="C4440" s="10"/>
    </row>
    <row r="4441" spans="1:3">
      <c r="A4441" s="21">
        <v>28</v>
      </c>
      <c r="B4441" s="6">
        <f>IF(ISNUMBER(SEARCH("D??10",'Calc1'!$B51)),0,IF(ISNUMBER(SEARCH("D??1?",'Calc1'!$B51)),'Calc1'!$E$957*'Calc1'!$B5660*$D2265,0))</f>
        <v>0</v>
      </c>
      <c r="C4441" s="10"/>
    </row>
    <row r="4442" spans="1:3">
      <c r="A4442" s="21">
        <v>29</v>
      </c>
      <c r="B4442" s="6">
        <f>IF(ISNUMBER(SEARCH("D??10",'Calc1'!$B52)),0,IF(ISNUMBER(SEARCH("D??1?",'Calc1'!$B52)),'Calc1'!$E$957*'Calc1'!$B5661*$D2266,0))</f>
        <v>0</v>
      </c>
      <c r="C4442" s="10"/>
    </row>
    <row r="4443" spans="1:3">
      <c r="A4443" s="21">
        <v>30</v>
      </c>
      <c r="B4443" s="6">
        <f>IF(ISNUMBER(SEARCH("D??10",'Calc1'!$B53)),0,IF(ISNUMBER(SEARCH("D??1?",'Calc1'!$B53)),'Calc1'!$E$957*'Calc1'!$B5662*$D2267,0))</f>
        <v>0</v>
      </c>
      <c r="C4443" s="10"/>
    </row>
    <row r="4444" spans="1:3">
      <c r="A4444" s="21">
        <v>31</v>
      </c>
      <c r="B4444" s="6">
        <f>IF(ISNUMBER(SEARCH("D??10",'Calc1'!$B54)),0,IF(ISNUMBER(SEARCH("D??1?",'Calc1'!$B54)),'Calc1'!$E$957*'Calc1'!$B5663*$D2268,0))</f>
        <v>0</v>
      </c>
      <c r="C4444" s="10"/>
    </row>
    <row r="4445" spans="1:3">
      <c r="A4445" s="21">
        <v>32</v>
      </c>
      <c r="B4445" s="6">
        <f>IF(ISNUMBER(SEARCH("D??10",'Calc1'!$B55)),0,IF(ISNUMBER(SEARCH("D??1?",'Calc1'!$B55)),'Calc1'!$E$957*'Calc1'!$B5664*$D2269,0))</f>
        <v>0</v>
      </c>
      <c r="C4445" s="10"/>
    </row>
    <row r="4446" spans="1:3">
      <c r="A4446" s="21">
        <v>33</v>
      </c>
      <c r="B4446" s="6">
        <f>IF(ISNUMBER(SEARCH("D??10",'Calc1'!$B56)),0,IF(ISNUMBER(SEARCH("D??1?",'Calc1'!$B56)),'Calc1'!$E$957*'Calc1'!$B5665*$D2270,0))</f>
        <v>0</v>
      </c>
      <c r="C4446" s="10"/>
    </row>
    <row r="4447" spans="1:3">
      <c r="A4447" s="21">
        <v>34</v>
      </c>
      <c r="B4447" s="6">
        <f>IF(ISNUMBER(SEARCH("D??10",'Calc1'!$B57)),0,IF(ISNUMBER(SEARCH("D??1?",'Calc1'!$B57)),'Calc1'!$E$957*'Calc1'!$B5666*$D2271,0))</f>
        <v>0</v>
      </c>
      <c r="C4447" s="10"/>
    </row>
    <row r="4448" spans="1:3">
      <c r="A4448" s="21">
        <v>35</v>
      </c>
      <c r="B4448" s="6">
        <f>IF(ISNUMBER(SEARCH("D??10",'Calc1'!$B58)),0,IF(ISNUMBER(SEARCH("D??1?",'Calc1'!$B58)),'Calc1'!$E$957*'Calc1'!$B5667*$D2272,0))</f>
        <v>0</v>
      </c>
      <c r="C4448" s="10"/>
    </row>
    <row r="4449" spans="1:3">
      <c r="A4449" s="21">
        <v>36</v>
      </c>
      <c r="B4449" s="6">
        <f>IF(ISNUMBER(SEARCH("D??10",'Calc1'!$B59)),0,IF(ISNUMBER(SEARCH("D??1?",'Calc1'!$B59)),'Calc1'!$E$957*'Calc1'!$B5668*$D2273,0))</f>
        <v>0</v>
      </c>
      <c r="C4449" s="10"/>
    </row>
    <row r="4450" spans="1:3">
      <c r="A4450" s="21">
        <v>37</v>
      </c>
      <c r="B4450" s="6">
        <f>IF(ISNUMBER(SEARCH("D??10",'Calc1'!$B60)),0,IF(ISNUMBER(SEARCH("D??1?",'Calc1'!$B60)),'Calc1'!$E$957*'Calc1'!$B5669*$D2274,0))</f>
        <v>0</v>
      </c>
      <c r="C4450" s="10"/>
    </row>
    <row r="4451" spans="1:3">
      <c r="A4451" s="21">
        <v>38</v>
      </c>
      <c r="B4451" s="6">
        <f>IF(ISNUMBER(SEARCH("D??10",'Calc1'!$B61)),0,IF(ISNUMBER(SEARCH("D??1?",'Calc1'!$B61)),'Calc1'!$E$957*'Calc1'!$B5670*$D2275,0))</f>
        <v>0</v>
      </c>
      <c r="C4451" s="10"/>
    </row>
    <row r="4452" spans="1:3">
      <c r="A4452" s="21">
        <v>39</v>
      </c>
      <c r="B4452" s="6">
        <f>IF(ISNUMBER(SEARCH("D??10",'Calc1'!$B62)),0,IF(ISNUMBER(SEARCH("D??1?",'Calc1'!$B62)),'Calc1'!$E$957*'Calc1'!$B5671*$D2276,0))</f>
        <v>0</v>
      </c>
      <c r="C4452" s="10"/>
    </row>
    <row r="4453" spans="1:3">
      <c r="A4453" s="21">
        <v>40</v>
      </c>
      <c r="B4453" s="6">
        <f>IF(ISNUMBER(SEARCH("D??10",'Calc1'!$B63)),0,IF(ISNUMBER(SEARCH("D??1?",'Calc1'!$B63)),'Calc1'!$E$957*'Calc1'!$B5672*$D2277,0))</f>
        <v>0</v>
      </c>
      <c r="C4453" s="10"/>
    </row>
    <row r="4454" spans="1:3">
      <c r="A4454" s="21">
        <v>41</v>
      </c>
      <c r="B4454" s="6">
        <f>IF(ISNUMBER(SEARCH("D??10",'Calc1'!$B64)),0,IF(ISNUMBER(SEARCH("D??1?",'Calc1'!$B64)),'Calc1'!$E$957*'Calc1'!$B5673*$D2278,0))</f>
        <v>0</v>
      </c>
      <c r="C4454" s="10"/>
    </row>
    <row r="4455" spans="1:3">
      <c r="A4455" s="21">
        <v>42</v>
      </c>
      <c r="B4455" s="6">
        <f>IF(ISNUMBER(SEARCH("D??10",'Calc1'!$B65)),0,IF(ISNUMBER(SEARCH("D??1?",'Calc1'!$B65)),'Calc1'!$E$957*'Calc1'!$B5674*$D2279,0))</f>
        <v>0</v>
      </c>
      <c r="C4455" s="10"/>
    </row>
    <row r="4456" spans="1:3">
      <c r="A4456" s="21">
        <v>43</v>
      </c>
      <c r="B4456" s="6">
        <f>IF(ISNUMBER(SEARCH("D??10",'Calc1'!$B66)),0,IF(ISNUMBER(SEARCH("D??1?",'Calc1'!$B66)),'Calc1'!$E$957*'Calc1'!$B5675*$D2280,0))</f>
        <v>0</v>
      </c>
      <c r="C4456" s="10"/>
    </row>
    <row r="4457" spans="1:3">
      <c r="A4457" s="21">
        <v>44</v>
      </c>
      <c r="B4457" s="6">
        <f>IF(ISNUMBER(SEARCH("D??10",'Calc1'!$B67)),0,IF(ISNUMBER(SEARCH("D??1?",'Calc1'!$B67)),'Calc1'!$E$957*'Calc1'!$B5676*$D2281,0))</f>
        <v>0</v>
      </c>
      <c r="C4457" s="10"/>
    </row>
    <row r="4458" spans="1:3">
      <c r="A4458" s="21">
        <v>45</v>
      </c>
      <c r="B4458" s="6">
        <f>IF(ISNUMBER(SEARCH("D??10",'Calc1'!$B68)),0,IF(ISNUMBER(SEARCH("D??1?",'Calc1'!$B68)),'Calc1'!$E$957*'Calc1'!$B5677*$D2282,0))</f>
        <v>0</v>
      </c>
      <c r="C4458" s="10"/>
    </row>
    <row r="4459" spans="1:3">
      <c r="A4459" s="21">
        <v>46</v>
      </c>
      <c r="B4459" s="6">
        <f>IF(ISNUMBER(SEARCH("D??10",'Calc1'!$B69)),0,IF(ISNUMBER(SEARCH("D??1?",'Calc1'!$B69)),'Calc1'!$E$957*'Calc1'!$B5678*$D2283,0))</f>
        <v>0</v>
      </c>
      <c r="C4459" s="10"/>
    </row>
    <row r="4460" spans="1:3">
      <c r="A4460" s="21">
        <v>47</v>
      </c>
      <c r="B4460" s="6">
        <f>IF(ISNUMBER(SEARCH("D??10",'Calc1'!$B70)),0,IF(ISNUMBER(SEARCH("D??1?",'Calc1'!$B70)),'Calc1'!$E$957*'Calc1'!$B5679*$D2284,0))</f>
        <v>0</v>
      </c>
      <c r="C4460" s="10"/>
    </row>
    <row r="4461" spans="1:3">
      <c r="A4461" s="21">
        <v>48</v>
      </c>
      <c r="B4461" s="6">
        <f>IF(ISNUMBER(SEARCH("D??10",'Calc1'!$B71)),0,IF(ISNUMBER(SEARCH("D??1?",'Calc1'!$B71)),'Calc1'!$E$957*'Calc1'!$B5680*$D2285,0))</f>
        <v>0</v>
      </c>
      <c r="C4461" s="10"/>
    </row>
    <row r="4462" spans="1:3">
      <c r="A4462" s="21">
        <v>49</v>
      </c>
      <c r="B4462" s="6">
        <f>IF(ISNUMBER(SEARCH("D??10",'Calc1'!$B72)),0,IF(ISNUMBER(SEARCH("D??1?",'Calc1'!$B72)),'Calc1'!$E$957*'Calc1'!$B5681*$D2286,0))</f>
        <v>0</v>
      </c>
      <c r="C4462" s="10"/>
    </row>
    <row r="4463" spans="1:3">
      <c r="A4463" s="21">
        <v>50</v>
      </c>
      <c r="B4463" s="6">
        <f>IF(ISNUMBER(SEARCH("D??10",'Calc1'!$B73)),0,IF(ISNUMBER(SEARCH("D??1?",'Calc1'!$B73)),'Calc1'!$E$957*'Calc1'!$B5682*$D2287,0))</f>
        <v>0</v>
      </c>
      <c r="C4463" s="10"/>
    </row>
    <row r="4464" spans="1:3">
      <c r="A4464" s="21">
        <v>51</v>
      </c>
      <c r="B4464" s="6">
        <f>IF(ISNUMBER(SEARCH("D??10",'Calc1'!$B74)),0,IF(ISNUMBER(SEARCH("D??1?",'Calc1'!$B74)),'Calc1'!$E$957*'Calc1'!$B5683*$D2288,0))</f>
        <v>0</v>
      </c>
      <c r="C4464" s="10"/>
    </row>
    <row r="4465" spans="1:3">
      <c r="A4465" s="21">
        <v>52</v>
      </c>
      <c r="B4465" s="6">
        <f>IF(ISNUMBER(SEARCH("D??10",'Calc1'!$B75)),0,IF(ISNUMBER(SEARCH("D??1?",'Calc1'!$B75)),'Calc1'!$E$957*'Calc1'!$B5684*$D2289,0))</f>
        <v>0</v>
      </c>
      <c r="C4465" s="10"/>
    </row>
    <row r="4466" spans="1:3">
      <c r="A4466" s="21">
        <v>53</v>
      </c>
      <c r="B4466" s="6">
        <f>IF(ISNUMBER(SEARCH("D??10",'Calc1'!$B76)),0,IF(ISNUMBER(SEARCH("D??1?",'Calc1'!$B76)),'Calc1'!$E$957*'Calc1'!$B5685*$D2290,0))</f>
        <v>0</v>
      </c>
      <c r="C4466" s="10"/>
    </row>
    <row r="4467" spans="1:3">
      <c r="A4467" s="21">
        <v>54</v>
      </c>
      <c r="B4467" s="6">
        <f>IF(ISNUMBER(SEARCH("D??10",'Calc1'!$B77)),0,IF(ISNUMBER(SEARCH("D??1?",'Calc1'!$B77)),'Calc1'!$E$957*'Calc1'!$B5686*$D2291,0))</f>
        <v>0</v>
      </c>
      <c r="C4467" s="10"/>
    </row>
    <row r="4468" spans="1:3">
      <c r="A4468" s="21">
        <v>55</v>
      </c>
      <c r="B4468" s="6">
        <f>IF(ISNUMBER(SEARCH("D??10",'Calc1'!$B78)),0,IF(ISNUMBER(SEARCH("D??1?",'Calc1'!$B78)),'Calc1'!$E$957*'Calc1'!$B5687*$D2292,0))</f>
        <v>0</v>
      </c>
      <c r="C4468" s="10"/>
    </row>
    <row r="4469" spans="1:3">
      <c r="A4469" s="21">
        <v>56</v>
      </c>
      <c r="B4469" s="6">
        <f>IF(ISNUMBER(SEARCH("D??10",'Calc1'!$B79)),0,IF(ISNUMBER(SEARCH("D??1?",'Calc1'!$B79)),'Calc1'!$E$957*'Calc1'!$B5688*$D2293,0))</f>
        <v>0</v>
      </c>
      <c r="C4469" s="10"/>
    </row>
    <row r="4470" spans="1:3">
      <c r="A4470" s="21">
        <v>57</v>
      </c>
      <c r="B4470" s="6">
        <f>IF(ISNUMBER(SEARCH("D??10",'Calc1'!$B80)),0,IF(ISNUMBER(SEARCH("D??1?",'Calc1'!$B80)),'Calc1'!$E$957*'Calc1'!$B5689*$D2294,0))</f>
        <v>0</v>
      </c>
      <c r="C4470" s="10"/>
    </row>
    <row r="4471" spans="1:3">
      <c r="A4471" s="21">
        <v>58</v>
      </c>
      <c r="B4471" s="6">
        <f>IF(ISNUMBER(SEARCH("D??10",'Calc1'!$B81)),0,IF(ISNUMBER(SEARCH("D??1?",'Calc1'!$B81)),'Calc1'!$E$957*'Calc1'!$B5690*$D2295,0))</f>
        <v>0</v>
      </c>
      <c r="C4471" s="10"/>
    </row>
    <row r="4472" spans="1:3">
      <c r="A4472" s="21">
        <v>59</v>
      </c>
      <c r="B4472" s="6">
        <f>IF(ISNUMBER(SEARCH("D??10",'Calc1'!$B82)),0,IF(ISNUMBER(SEARCH("D??1?",'Calc1'!$B82)),'Calc1'!$E$957*'Calc1'!$B5691*$D2296,0))</f>
        <v>0</v>
      </c>
      <c r="C4472" s="10"/>
    </row>
    <row r="4473" spans="1:3">
      <c r="A4473" s="21">
        <v>60</v>
      </c>
      <c r="B4473" s="6">
        <f>IF(ISNUMBER(SEARCH("D??10",'Calc1'!$B83)),0,IF(ISNUMBER(SEARCH("D??1?",'Calc1'!$B83)),'Calc1'!$E$957*'Calc1'!$B5692*$D2297,0))</f>
        <v>0</v>
      </c>
      <c r="C4473" s="10"/>
    </row>
    <row r="4474" spans="1:3">
      <c r="A4474" s="21">
        <v>61</v>
      </c>
      <c r="B4474" s="6">
        <f>IF(ISNUMBER(SEARCH("D??10",'Calc1'!$B84)),0,IF(ISNUMBER(SEARCH("D??1?",'Calc1'!$B84)),'Calc1'!$E$957*'Calc1'!$B5693*$D2298,0))</f>
        <v>0</v>
      </c>
      <c r="C4474" s="10"/>
    </row>
    <row r="4475" spans="1:3">
      <c r="A4475" s="21">
        <v>62</v>
      </c>
      <c r="B4475" s="6">
        <f>IF(ISNUMBER(SEARCH("D??10",'Calc1'!$B85)),0,IF(ISNUMBER(SEARCH("D??1?",'Calc1'!$B85)),'Calc1'!$E$957*'Calc1'!$B5694*$D2299,0))</f>
        <v>0</v>
      </c>
      <c r="C4475" s="10"/>
    </row>
    <row r="4476" spans="1:3">
      <c r="A4476" s="21">
        <v>63</v>
      </c>
      <c r="B4476" s="6">
        <f>IF(ISNUMBER(SEARCH("D??10",'Calc1'!$B86)),0,IF(ISNUMBER(SEARCH("D??1?",'Calc1'!$B86)),'Calc1'!$E$957*'Calc1'!$B5695*$D2300,0))</f>
        <v>0</v>
      </c>
      <c r="C4476" s="10"/>
    </row>
    <row r="4477" spans="1:3">
      <c r="A4477" s="21">
        <v>64</v>
      </c>
      <c r="B4477" s="6">
        <f>IF(ISNUMBER(SEARCH("D??10",'Calc1'!$B87)),0,IF(ISNUMBER(SEARCH("D??1?",'Calc1'!$B87)),'Calc1'!$E$957*'Calc1'!$B5696*$D2301,0))</f>
        <v>0</v>
      </c>
      <c r="C4477" s="10"/>
    </row>
    <row r="4478" spans="1:3">
      <c r="A4478" s="21">
        <v>65</v>
      </c>
      <c r="B4478" s="6">
        <f>IF(ISNUMBER(SEARCH("D??10",'Calc1'!$B88)),0,IF(ISNUMBER(SEARCH("D??1?",'Calc1'!$B88)),'Calc1'!$E$957*'Calc1'!$B5697*$D2302,0))</f>
        <v>0</v>
      </c>
      <c r="C4478" s="10"/>
    </row>
    <row r="4479" spans="1:3">
      <c r="A4479" s="21">
        <v>66</v>
      </c>
      <c r="B4479" s="6">
        <f>IF(ISNUMBER(SEARCH("D??10",'Calc1'!$B89)),0,IF(ISNUMBER(SEARCH("D??1?",'Calc1'!$B89)),'Calc1'!$E$957*'Calc1'!$B5698*$D2303,0))</f>
        <v>0</v>
      </c>
      <c r="C4479" s="10"/>
    </row>
    <row r="4480" spans="1:3">
      <c r="A4480" s="21">
        <v>67</v>
      </c>
      <c r="B4480" s="6">
        <f>IF(ISNUMBER(SEARCH("D??10",'Calc1'!$B90)),0,IF(ISNUMBER(SEARCH("D??1?",'Calc1'!$B90)),'Calc1'!$E$957*'Calc1'!$B5699*$D2304,0))</f>
        <v>0</v>
      </c>
      <c r="C4480" s="10"/>
    </row>
    <row r="4481" spans="1:3">
      <c r="A4481" s="21">
        <v>68</v>
      </c>
      <c r="B4481" s="6">
        <f>IF(ISNUMBER(SEARCH("D??10",'Calc1'!$B91)),0,IF(ISNUMBER(SEARCH("D??1?",'Calc1'!$B91)),'Calc1'!$E$957*'Calc1'!$B5700*$D2305,0))</f>
        <v>0</v>
      </c>
      <c r="C4481" s="10"/>
    </row>
    <row r="4482" spans="1:3">
      <c r="A4482" s="21">
        <v>69</v>
      </c>
      <c r="B4482" s="6">
        <f>IF(ISNUMBER(SEARCH("D??10",'Calc1'!$B92)),0,IF(ISNUMBER(SEARCH("D??1?",'Calc1'!$B92)),'Calc1'!$E$957*'Calc1'!$B5701*$D2306,0))</f>
        <v>0</v>
      </c>
      <c r="C4482" s="10"/>
    </row>
    <row r="4483" spans="1:3">
      <c r="A4483" s="21">
        <v>70</v>
      </c>
      <c r="B4483" s="6">
        <f>IF(ISNUMBER(SEARCH("D??10",'Calc1'!$B93)),0,IF(ISNUMBER(SEARCH("D??1?",'Calc1'!$B93)),'Calc1'!$E$957*'Calc1'!$B5702*$D2307,0))</f>
        <v>0</v>
      </c>
      <c r="C4483" s="10"/>
    </row>
    <row r="4484" spans="1:3">
      <c r="A4484" s="21">
        <v>71</v>
      </c>
      <c r="B4484" s="6">
        <f>IF(ISNUMBER(SEARCH("D??10",'Calc1'!$B94)),0,IF(ISNUMBER(SEARCH("D??1?",'Calc1'!$B94)),'Calc1'!$E$957*'Calc1'!$B5703*$D2308,0))</f>
        <v>0</v>
      </c>
      <c r="C4484" s="10"/>
    </row>
    <row r="4485" spans="1:3">
      <c r="A4485" s="21">
        <v>72</v>
      </c>
      <c r="B4485" s="6">
        <f>IF(ISNUMBER(SEARCH("D??10",'Calc1'!$B95)),0,IF(ISNUMBER(SEARCH("D??1?",'Calc1'!$B95)),'Calc1'!$E$957*'Calc1'!$B5704*$D2309,0))</f>
        <v>0</v>
      </c>
      <c r="C4485" s="10"/>
    </row>
    <row r="4486" spans="1:3">
      <c r="A4486" s="21">
        <v>73</v>
      </c>
      <c r="B4486" s="6">
        <f>IF(ISNUMBER(SEARCH("D??10",'Calc1'!$B96)),0,IF(ISNUMBER(SEARCH("D??1?",'Calc1'!$B96)),'Calc1'!$E$957*'Calc1'!$B5705*$D2310,0))</f>
        <v>0</v>
      </c>
      <c r="C4486" s="10"/>
    </row>
    <row r="4487" spans="1:3">
      <c r="A4487" s="21">
        <v>74</v>
      </c>
      <c r="B4487" s="6">
        <f>IF(ISNUMBER(SEARCH("D??10",'Calc1'!$B97)),0,IF(ISNUMBER(SEARCH("D??1?",'Calc1'!$B97)),'Calc1'!$E$957*'Calc1'!$B5706*$D2311,0))</f>
        <v>0</v>
      </c>
      <c r="C4487" s="10"/>
    </row>
    <row r="4488" spans="1:3">
      <c r="A4488" s="21">
        <v>75</v>
      </c>
      <c r="B4488" s="6">
        <f>IF(ISNUMBER(SEARCH("D??10",'Calc1'!$B98)),0,IF(ISNUMBER(SEARCH("D??1?",'Calc1'!$B98)),'Calc1'!$E$957*'Calc1'!$B5707*$D2312,0))</f>
        <v>0</v>
      </c>
      <c r="C4488" s="10"/>
    </row>
    <row r="4489" spans="1:3">
      <c r="A4489" s="21">
        <v>76</v>
      </c>
      <c r="B4489" s="6">
        <f>IF(ISNUMBER(SEARCH("D??10",'Calc1'!$B99)),0,IF(ISNUMBER(SEARCH("D??1?",'Calc1'!$B99)),'Calc1'!$E$957*'Calc1'!$B5708*$D2313,0))</f>
        <v>0</v>
      </c>
      <c r="C4489" s="10"/>
    </row>
    <row r="4490" spans="1:3">
      <c r="A4490" s="21">
        <v>77</v>
      </c>
      <c r="B4490" s="6">
        <f>IF(ISNUMBER(SEARCH("D??10",'Calc1'!$B100)),0,IF(ISNUMBER(SEARCH("D??1?",'Calc1'!$B100)),'Calc1'!$E$957*'Calc1'!$B5709*$D2314,0))</f>
        <v>0</v>
      </c>
      <c r="C4490" s="10"/>
    </row>
    <row r="4491" spans="1:3">
      <c r="A4491" s="21">
        <v>78</v>
      </c>
      <c r="B4491" s="6">
        <f>IF(ISNUMBER(SEARCH("D??10",'Calc1'!$B101)),0,IF(ISNUMBER(SEARCH("D??1?",'Calc1'!$B101)),'Calc1'!$E$957*'Calc1'!$B5710*$D2315,0))</f>
        <v>0</v>
      </c>
      <c r="C4491" s="10"/>
    </row>
    <row r="4492" spans="1:3">
      <c r="A4492" s="21">
        <v>79</v>
      </c>
      <c r="B4492" s="6">
        <f>IF(ISNUMBER(SEARCH("D??10",'Calc1'!$B102)),0,IF(ISNUMBER(SEARCH("D??1?",'Calc1'!$B102)),'Calc1'!$E$957*'Calc1'!$B5711*$D2316,0))</f>
        <v>0</v>
      </c>
      <c r="C4492" s="10"/>
    </row>
    <row r="4493" spans="1:3">
      <c r="A4493" s="21">
        <v>80</v>
      </c>
      <c r="B4493" s="6">
        <f>IF(ISNUMBER(SEARCH("D??10",'Calc1'!$B103)),0,IF(ISNUMBER(SEARCH("D??1?",'Calc1'!$B103)),'Calc1'!$E$957*'Calc1'!$B5712*$D2317,0))</f>
        <v>0</v>
      </c>
      <c r="C4493" s="10"/>
    </row>
    <row r="4494" spans="1:3">
      <c r="A4494" s="21">
        <v>81</v>
      </c>
      <c r="B4494" s="6">
        <f>IF(ISNUMBER(SEARCH("D??10",'Calc1'!$B104)),0,IF(ISNUMBER(SEARCH("D??1?",'Calc1'!$B104)),'Calc1'!$E$957*'Calc1'!$B5713*$D2318,0))</f>
        <v>0</v>
      </c>
      <c r="C4494" s="10"/>
    </row>
    <row r="4495" spans="1:3">
      <c r="A4495" s="21">
        <v>82</v>
      </c>
      <c r="B4495" s="6">
        <f>IF(ISNUMBER(SEARCH("D??10",'Calc1'!$B105)),0,IF(ISNUMBER(SEARCH("D??1?",'Calc1'!$B105)),'Calc1'!$E$957*'Calc1'!$B5714*$D2319,0))</f>
        <v>0</v>
      </c>
      <c r="C4495" s="10"/>
    </row>
    <row r="4496" spans="1:3">
      <c r="A4496" s="21">
        <v>83</v>
      </c>
      <c r="B4496" s="6">
        <f>IF(ISNUMBER(SEARCH("D??10",'Calc1'!$B106)),0,IF(ISNUMBER(SEARCH("D??1?",'Calc1'!$B106)),'Calc1'!$E$957*'Calc1'!$B5715*$D2320,0))</f>
        <v>0</v>
      </c>
      <c r="C4496" s="10"/>
    </row>
    <row r="4497" spans="1:3">
      <c r="A4497" s="21">
        <v>84</v>
      </c>
      <c r="B4497" s="6">
        <f>IF(ISNUMBER(SEARCH("D??10",'Calc1'!$B107)),0,IF(ISNUMBER(SEARCH("D??1?",'Calc1'!$B107)),'Calc1'!$E$957*'Calc1'!$B5716*$D2321,0))</f>
        <v>0</v>
      </c>
      <c r="C4497" s="10"/>
    </row>
    <row r="4498" spans="1:3">
      <c r="A4498" s="21">
        <v>85</v>
      </c>
      <c r="B4498" s="6">
        <f>IF(ISNUMBER(SEARCH("D??10",'Calc1'!$B108)),0,IF(ISNUMBER(SEARCH("D??1?",'Calc1'!$B108)),'Calc1'!$E$957*'Calc1'!$B5717*$D2322,0))</f>
        <v>0</v>
      </c>
      <c r="C4498" s="10"/>
    </row>
    <row r="4499" spans="1:3">
      <c r="A4499" s="21">
        <v>86</v>
      </c>
      <c r="B4499" s="6">
        <f>IF(ISNUMBER(SEARCH("D??10",'Calc1'!$B109)),0,IF(ISNUMBER(SEARCH("D??1?",'Calc1'!$B109)),'Calc1'!$E$957*'Calc1'!$B5718*$D2323,0))</f>
        <v>0</v>
      </c>
      <c r="C4499" s="10"/>
    </row>
    <row r="4500" spans="1:3">
      <c r="A4500" s="21">
        <v>87</v>
      </c>
      <c r="B4500" s="6">
        <f>IF(ISNUMBER(SEARCH("D??10",'Calc1'!$B110)),0,IF(ISNUMBER(SEARCH("D??1?",'Calc1'!$B110)),'Calc1'!$E$957*'Calc1'!$B5719*$D2324,0))</f>
        <v>0</v>
      </c>
      <c r="C4500" s="10"/>
    </row>
    <row r="4501" spans="1:3">
      <c r="A4501" s="21">
        <v>88</v>
      </c>
      <c r="B4501" s="6">
        <f>IF(ISNUMBER(SEARCH("D??10",'Calc1'!$B111)),0,IF(ISNUMBER(SEARCH("D??1?",'Calc1'!$B111)),'Calc1'!$E$957*'Calc1'!$B5720*$D2325,0))</f>
        <v>0</v>
      </c>
      <c r="C4501" s="10"/>
    </row>
    <row r="4502" spans="1:3">
      <c r="A4502" s="21">
        <v>89</v>
      </c>
      <c r="B4502" s="6">
        <f>IF(ISNUMBER(SEARCH("D??10",'Calc1'!$B112)),0,IF(ISNUMBER(SEARCH("D??1?",'Calc1'!$B112)),'Calc1'!$E$957*'Calc1'!$B5721*$D2326,0))</f>
        <v>0</v>
      </c>
      <c r="C4502" s="10"/>
    </row>
    <row r="4503" spans="1:3">
      <c r="A4503" s="21">
        <v>90</v>
      </c>
      <c r="B4503" s="6">
        <f>IF(ISNUMBER(SEARCH("D??10",'Calc1'!$B113)),0,IF(ISNUMBER(SEARCH("D??1?",'Calc1'!$B113)),'Calc1'!$E$957*'Calc1'!$B5722*$D2327,0))</f>
        <v>0</v>
      </c>
      <c r="C4503" s="10"/>
    </row>
    <row r="4504" spans="1:3">
      <c r="A4504" s="21">
        <v>91</v>
      </c>
      <c r="B4504" s="6">
        <f>IF(ISNUMBER(SEARCH("D??10",'Calc1'!$B114)),0,IF(ISNUMBER(SEARCH("D??1?",'Calc1'!$B114)),'Calc1'!$E$957*'Calc1'!$B5723*$D2328,0))</f>
        <v>0</v>
      </c>
      <c r="C4504" s="10"/>
    </row>
    <row r="4505" spans="1:3">
      <c r="A4505" s="21">
        <v>92</v>
      </c>
      <c r="B4505" s="6">
        <f>IF(ISNUMBER(SEARCH("D??10",'Calc1'!$B115)),0,IF(ISNUMBER(SEARCH("D??1?",'Calc1'!$B115)),'Calc1'!$E$957*'Calc1'!$B5724*$D2329,0))</f>
        <v>0</v>
      </c>
      <c r="C4505" s="10"/>
    </row>
    <row r="4506" spans="1:3">
      <c r="A4506" s="21">
        <v>93</v>
      </c>
      <c r="B4506" s="6">
        <f>IF(ISNUMBER(SEARCH("D??10",'Calc1'!$B116)),0,IF(ISNUMBER(SEARCH("D??1?",'Calc1'!$B116)),'Calc1'!$E$957*'Calc1'!$B5725*$D2330,0))</f>
        <v>0</v>
      </c>
      <c r="C4506" s="10"/>
    </row>
    <row r="4507" spans="1:3">
      <c r="A4507" s="21">
        <v>94</v>
      </c>
      <c r="B4507" s="6">
        <f>IF(ISNUMBER(SEARCH("D??10",'Calc1'!$B117)),0,IF(ISNUMBER(SEARCH("D??1?",'Calc1'!$B117)),'Calc1'!$E$957*'Calc1'!$B5726*$D2331,0))</f>
        <v>0</v>
      </c>
      <c r="C4507" s="10"/>
    </row>
    <row r="4508" spans="1:3">
      <c r="A4508" s="21">
        <v>95</v>
      </c>
      <c r="B4508" s="6">
        <f>IF(ISNUMBER(SEARCH("D??10",'Calc1'!$B118)),0,IF(ISNUMBER(SEARCH("D??1?",'Calc1'!$B118)),'Calc1'!$E$957*'Calc1'!$B5727*$D2332,0))</f>
        <v>0</v>
      </c>
      <c r="C4508" s="10"/>
    </row>
    <row r="4509" spans="1:3">
      <c r="A4509" s="21">
        <v>96</v>
      </c>
      <c r="B4509" s="6">
        <f>IF(ISNUMBER(SEARCH("D??10",'Calc1'!$B119)),0,IF(ISNUMBER(SEARCH("D??1?",'Calc1'!$B119)),'Calc1'!$E$957*'Calc1'!$B5728*$D2333,0))</f>
        <v>0</v>
      </c>
      <c r="C4509" s="10"/>
    </row>
    <row r="4510" spans="1:3">
      <c r="A4510" s="21">
        <v>97</v>
      </c>
      <c r="B4510" s="6">
        <f>IF(ISNUMBER(SEARCH("D??10",'Calc1'!$B120)),0,IF(ISNUMBER(SEARCH("D??1?",'Calc1'!$B120)),'Calc1'!$E$957*'Calc1'!$B5729*$D2334,0))</f>
        <v>0</v>
      </c>
      <c r="C4510" s="10"/>
    </row>
    <row r="4511" spans="1:3">
      <c r="A4511" s="21">
        <v>98</v>
      </c>
      <c r="B4511" s="6">
        <f>IF(ISNUMBER(SEARCH("D??10",'Calc1'!$B121)),0,IF(ISNUMBER(SEARCH("D??1?",'Calc1'!$B121)),'Calc1'!$E$957*'Calc1'!$B5730*$D2335,0))</f>
        <v>0</v>
      </c>
      <c r="C4511" s="10"/>
    </row>
    <row r="4512" spans="1:3">
      <c r="A4512" s="21">
        <v>99</v>
      </c>
      <c r="B4512" s="6">
        <f>IF(ISNUMBER(SEARCH("D??10",'Calc1'!$B122)),0,IF(ISNUMBER(SEARCH("D??1?",'Calc1'!$B122)),'Calc1'!$E$957*'Calc1'!$B5731*$D2336,0))</f>
        <v>0</v>
      </c>
      <c r="C4512" s="10"/>
    </row>
    <row r="4513" spans="1:3">
      <c r="A4513" s="21">
        <v>100</v>
      </c>
      <c r="B4513" s="6">
        <f>IF(ISNUMBER(SEARCH("D??10",'Calc1'!$B123)),0,IF(ISNUMBER(SEARCH("D??1?",'Calc1'!$B123)),'Calc1'!$E$957*'Calc1'!$B5732*$D2337,0))</f>
        <v>0</v>
      </c>
      <c r="C4513" s="10"/>
    </row>
    <row r="4514" spans="1:3">
      <c r="A4514" s="21">
        <v>101</v>
      </c>
      <c r="B4514" s="6">
        <f>IF(ISNUMBER(SEARCH("D??10",'Calc1'!$B124)),0,IF(ISNUMBER(SEARCH("D??1?",'Calc1'!$B124)),'Calc1'!$E$957*'Calc1'!$B5733*$D2338,0))</f>
        <v>0</v>
      </c>
      <c r="C4514" s="10"/>
    </row>
    <row r="4515" spans="1:3">
      <c r="A4515" s="21">
        <v>102</v>
      </c>
      <c r="B4515" s="6">
        <f>IF(ISNUMBER(SEARCH("D??10",'Calc1'!$B125)),0,IF(ISNUMBER(SEARCH("D??1?",'Calc1'!$B125)),'Calc1'!$E$957*'Calc1'!$B5734*$D2339,0))</f>
        <v>0</v>
      </c>
      <c r="C4515" s="10"/>
    </row>
    <row r="4516" spans="1:3">
      <c r="A4516" s="21">
        <v>103</v>
      </c>
      <c r="B4516" s="6">
        <f>IF(ISNUMBER(SEARCH("D??10",'Calc1'!$B126)),0,IF(ISNUMBER(SEARCH("D??1?",'Calc1'!$B126)),'Calc1'!$E$957*'Calc1'!$B5735*$D2340,0))</f>
        <v>0</v>
      </c>
      <c r="C4516" s="10"/>
    </row>
    <row r="4517" spans="1:3">
      <c r="A4517" s="21">
        <v>104</v>
      </c>
      <c r="B4517" s="6">
        <f>IF(ISNUMBER(SEARCH("D??10",'Calc1'!$B127)),0,IF(ISNUMBER(SEARCH("D??1?",'Calc1'!$B127)),'Calc1'!$E$957*'Calc1'!$B5736*$D2341,0))</f>
        <v>0</v>
      </c>
      <c r="C4517" s="10"/>
    </row>
    <row r="4518" spans="1:3">
      <c r="A4518" s="21">
        <v>105</v>
      </c>
      <c r="B4518" s="6">
        <f>IF(ISNUMBER(SEARCH("D??10",'Calc1'!$B128)),0,IF(ISNUMBER(SEARCH("D??1?",'Calc1'!$B128)),'Calc1'!$E$957*'Calc1'!$B5737*$D2342,0))</f>
        <v>0</v>
      </c>
      <c r="C4518" s="10"/>
    </row>
    <row r="4519" spans="1:3">
      <c r="A4519" s="21">
        <v>106</v>
      </c>
      <c r="B4519" s="6">
        <f>IF(ISNUMBER(SEARCH("D??10",'Calc1'!$B129)),0,IF(ISNUMBER(SEARCH("D??1?",'Calc1'!$B129)),'Calc1'!$E$957*'Calc1'!$B5738*$D2343,0))</f>
        <v>0</v>
      </c>
      <c r="C4519" s="10"/>
    </row>
    <row r="4520" spans="1:3">
      <c r="A4520" s="21">
        <v>107</v>
      </c>
      <c r="B4520" s="6">
        <f>IF(ISNUMBER(SEARCH("D??10",'Calc1'!$B130)),0,IF(ISNUMBER(SEARCH("D??1?",'Calc1'!$B130)),'Calc1'!$E$957*'Calc1'!$B5739*$D2344,0))</f>
        <v>0</v>
      </c>
      <c r="C4520" s="10"/>
    </row>
    <row r="4521" spans="1:3">
      <c r="A4521" s="21">
        <v>108</v>
      </c>
      <c r="B4521" s="6">
        <f>IF(ISNUMBER(SEARCH("D??10",'Calc1'!$B131)),0,IF(ISNUMBER(SEARCH("D??1?",'Calc1'!$B131)),'Calc1'!$E$957*'Calc1'!$B5740*$D2345,0))</f>
        <v>0</v>
      </c>
      <c r="C4521" s="10"/>
    </row>
    <row r="4522" spans="1:3">
      <c r="A4522" s="21">
        <v>109</v>
      </c>
      <c r="B4522" s="6">
        <f>IF(ISNUMBER(SEARCH("D??10",'Calc1'!$B132)),0,IF(ISNUMBER(SEARCH("D??1?",'Calc1'!$B132)),'Calc1'!$E$957*'Calc1'!$B5741*$D2346,0))</f>
        <v>0</v>
      </c>
      <c r="C4522" s="10"/>
    </row>
    <row r="4523" spans="1:3">
      <c r="A4523" s="21">
        <v>110</v>
      </c>
      <c r="B4523" s="6">
        <f>IF(ISNUMBER(SEARCH("D??10",'Calc1'!$B133)),0,IF(ISNUMBER(SEARCH("D??1?",'Calc1'!$B133)),'Calc1'!$E$957*'Calc1'!$B5742*$D2347,0))</f>
        <v>0</v>
      </c>
      <c r="C4523" s="10"/>
    </row>
    <row r="4524" spans="1:3">
      <c r="A4524" s="21">
        <v>111</v>
      </c>
      <c r="B4524" s="6">
        <f>IF(ISNUMBER(SEARCH("D??10",'Calc1'!$B134)),0,IF(ISNUMBER(SEARCH("D??1?",'Calc1'!$B134)),'Calc1'!$E$957*'Calc1'!$B5743*$D2348,0))</f>
        <v>0</v>
      </c>
      <c r="C4524" s="10"/>
    </row>
    <row r="4525" spans="1:3">
      <c r="A4525" s="21">
        <v>112</v>
      </c>
      <c r="B4525" s="6">
        <f>IF(ISNUMBER(SEARCH("D??10",'Calc1'!$B135)),0,IF(ISNUMBER(SEARCH("D??1?",'Calc1'!$B135)),'Calc1'!$E$957*'Calc1'!$B5744*$D2349,0))</f>
        <v>0</v>
      </c>
      <c r="C4525" s="10"/>
    </row>
    <row r="4526" spans="1:3">
      <c r="A4526" s="21">
        <v>113</v>
      </c>
      <c r="B4526" s="6">
        <f>IF(ISNUMBER(SEARCH("D??10",'Calc1'!$B136)),0,IF(ISNUMBER(SEARCH("D??1?",'Calc1'!$B136)),'Calc1'!$E$957*'Calc1'!$B5745*$D2350,0))</f>
        <v>0</v>
      </c>
      <c r="C4526" s="10"/>
    </row>
    <row r="4527" spans="1:3">
      <c r="A4527" s="21">
        <v>114</v>
      </c>
      <c r="B4527" s="6">
        <f>IF(ISNUMBER(SEARCH("D??10",'Calc1'!$B137)),0,IF(ISNUMBER(SEARCH("D??1?",'Calc1'!$B137)),'Calc1'!$E$957*'Calc1'!$B5746*$D2351,0))</f>
        <v>0</v>
      </c>
      <c r="C4527" s="10"/>
    </row>
    <row r="4528" spans="1:3">
      <c r="A4528" s="21">
        <v>115</v>
      </c>
      <c r="B4528" s="6">
        <f>IF(ISNUMBER(SEARCH("D??10",'Calc1'!$B138)),0,IF(ISNUMBER(SEARCH("D??1?",'Calc1'!$B138)),'Calc1'!$E$957*'Calc1'!$B5747*$D2352,0))</f>
        <v>0</v>
      </c>
      <c r="C4528" s="10"/>
    </row>
    <row r="4529" spans="1:3">
      <c r="A4529" s="21">
        <v>116</v>
      </c>
      <c r="B4529" s="6">
        <f>IF(ISNUMBER(SEARCH("D??10",'Calc1'!$B139)),0,IF(ISNUMBER(SEARCH("D??1?",'Calc1'!$B139)),'Calc1'!$E$957*'Calc1'!$B5748*$D2353,0))</f>
        <v>0</v>
      </c>
      <c r="C4529" s="10"/>
    </row>
    <row r="4530" spans="1:3">
      <c r="A4530" s="21">
        <v>117</v>
      </c>
      <c r="B4530" s="6">
        <f>IF(ISNUMBER(SEARCH("D??10",'Calc1'!$B140)),0,IF(ISNUMBER(SEARCH("D??1?",'Calc1'!$B140)),'Calc1'!$E$957*'Calc1'!$B5749*$D2354,0))</f>
        <v>0</v>
      </c>
      <c r="C4530" s="10"/>
    </row>
    <row r="4531" spans="1:3">
      <c r="A4531" s="21">
        <v>118</v>
      </c>
      <c r="B4531" s="6">
        <f>IF(ISNUMBER(SEARCH("D??10",'Calc1'!$B141)),0,IF(ISNUMBER(SEARCH("D??1?",'Calc1'!$B141)),'Calc1'!$E$957*'Calc1'!$B5750*$D2355,0))</f>
        <v>0</v>
      </c>
      <c r="C4531" s="10"/>
    </row>
    <row r="4532" spans="1:3">
      <c r="A4532" s="21">
        <v>119</v>
      </c>
      <c r="B4532" s="6">
        <f>IF(ISNUMBER(SEARCH("D??10",'Calc1'!$B142)),0,IF(ISNUMBER(SEARCH("D??1?",'Calc1'!$B142)),'Calc1'!$E$957*'Calc1'!$B5751*$D2356,0))</f>
        <v>0</v>
      </c>
      <c r="C4532" s="10"/>
    </row>
    <row r="4533" spans="1:3">
      <c r="A4533" s="21">
        <v>120</v>
      </c>
      <c r="B4533" s="6">
        <f>IF(ISNUMBER(SEARCH("D??10",'Calc1'!$B143)),0,IF(ISNUMBER(SEARCH("D??1?",'Calc1'!$B143)),'Calc1'!$E$957*'Calc1'!$B5752*$D2357,0))</f>
        <v>0</v>
      </c>
      <c r="C4533" s="10"/>
    </row>
    <row r="4534" spans="1:3">
      <c r="A4534" s="21">
        <v>121</v>
      </c>
      <c r="B4534" s="6">
        <f>IF(ISNUMBER(SEARCH("D??10",'Calc1'!$B144)),0,IF(ISNUMBER(SEARCH("D??1?",'Calc1'!$B144)),'Calc1'!$E$957*'Calc1'!$B5753*$D2358,0))</f>
        <v>0</v>
      </c>
      <c r="C4534" s="10"/>
    </row>
    <row r="4535" spans="1:3">
      <c r="A4535" s="21">
        <v>122</v>
      </c>
      <c r="B4535" s="6">
        <f>IF(ISNUMBER(SEARCH("D??10",'Calc1'!$B145)),0,IF(ISNUMBER(SEARCH("D??1?",'Calc1'!$B145)),'Calc1'!$E$957*'Calc1'!$B5754*$D2359,0))</f>
        <v>0</v>
      </c>
      <c r="C4535" s="10"/>
    </row>
    <row r="4536" spans="1:3">
      <c r="A4536" s="21">
        <v>123</v>
      </c>
      <c r="B4536" s="6">
        <f>IF(ISNUMBER(SEARCH("D??10",'Calc1'!$B146)),0,IF(ISNUMBER(SEARCH("D??1?",'Calc1'!$B146)),'Calc1'!$E$957*'Calc1'!$B5755*$D2360,0))</f>
        <v>0</v>
      </c>
      <c r="C4536" s="10"/>
    </row>
    <row r="4537" spans="1:3">
      <c r="A4537" s="21">
        <v>124</v>
      </c>
      <c r="B4537" s="6">
        <f>IF(ISNUMBER(SEARCH("D??10",'Calc1'!$B147)),0,IF(ISNUMBER(SEARCH("D??1?",'Calc1'!$B147)),'Calc1'!$E$957*'Calc1'!$B5756*$D2361,0))</f>
        <v>0</v>
      </c>
      <c r="C4537" s="10"/>
    </row>
    <row r="4538" spans="1:3">
      <c r="A4538" s="21">
        <v>125</v>
      </c>
      <c r="B4538" s="6">
        <f>IF(ISNUMBER(SEARCH("D??10",'Calc1'!$B148)),0,IF(ISNUMBER(SEARCH("D??1?",'Calc1'!$B148)),'Calc1'!$E$957*'Calc1'!$B5757*$D2362,0))</f>
        <v>0</v>
      </c>
      <c r="C4538" s="10"/>
    </row>
    <row r="4539" spans="1:3">
      <c r="A4539" s="21">
        <v>126</v>
      </c>
      <c r="B4539" s="6">
        <f>IF(ISNUMBER(SEARCH("D??10",'Calc1'!$B149)),0,IF(ISNUMBER(SEARCH("D??1?",'Calc1'!$B149)),'Calc1'!$E$957*'Calc1'!$B5758*$D2363,0))</f>
        <v>0</v>
      </c>
      <c r="C4539" s="10"/>
    </row>
    <row r="4540" spans="1:3">
      <c r="A4540" s="21">
        <v>127</v>
      </c>
      <c r="B4540" s="6">
        <f>IF(ISNUMBER(SEARCH("D??10",'Calc1'!$B150)),0,IF(ISNUMBER(SEARCH("D??1?",'Calc1'!$B150)),'Calc1'!$E$957*'Calc1'!$B5759*$D2364,0))</f>
        <v>0</v>
      </c>
      <c r="C4540" s="10"/>
    </row>
    <row r="4541" spans="1:3">
      <c r="A4541" s="21">
        <v>128</v>
      </c>
      <c r="B4541" s="6">
        <f>IF(ISNUMBER(SEARCH("D??10",'Calc1'!$B151)),0,IF(ISNUMBER(SEARCH("D??1?",'Calc1'!$B151)),'Calc1'!$E$957*'Calc1'!$B5760*$D2365,0))</f>
        <v>0</v>
      </c>
      <c r="C4541" s="10"/>
    </row>
    <row r="4542" spans="1:3">
      <c r="A4542" s="21">
        <v>129</v>
      </c>
      <c r="B4542" s="6">
        <f>IF(ISNUMBER(SEARCH("D??10",'Calc1'!$B152)),0,IF(ISNUMBER(SEARCH("D??1?",'Calc1'!$B152)),'Calc1'!$E$957*'Calc1'!$B5761*$D2366,0))</f>
        <v>0</v>
      </c>
      <c r="C4542" s="10"/>
    </row>
    <row r="4543" spans="1:3">
      <c r="A4543" s="21">
        <v>130</v>
      </c>
      <c r="B4543" s="6">
        <f>IF(ISNUMBER(SEARCH("D??10",'Calc1'!$B153)),0,IF(ISNUMBER(SEARCH("D??1?",'Calc1'!$B153)),'Calc1'!$E$957*'Calc1'!$B5762*$D2367,0))</f>
        <v>0</v>
      </c>
      <c r="C4543" s="10"/>
    </row>
    <row r="4544" spans="1:3">
      <c r="A4544" s="21">
        <v>131</v>
      </c>
      <c r="B4544" s="6">
        <f>IF(ISNUMBER(SEARCH("D??10",'Calc1'!$B154)),0,IF(ISNUMBER(SEARCH("D??1?",'Calc1'!$B154)),'Calc1'!$E$957*'Calc1'!$B5763*$D2368,0))</f>
        <v>0</v>
      </c>
      <c r="C4544" s="10"/>
    </row>
    <row r="4545" spans="1:3">
      <c r="A4545" s="21">
        <v>132</v>
      </c>
      <c r="B4545" s="6">
        <f>IF(ISNUMBER(SEARCH("D??10",'Calc1'!$B155)),0,IF(ISNUMBER(SEARCH("D??1?",'Calc1'!$B155)),'Calc1'!$E$957*'Calc1'!$B5764*$D2369,0))</f>
        <v>0</v>
      </c>
      <c r="C4545" s="10"/>
    </row>
    <row r="4546" spans="1:3">
      <c r="A4546" s="21">
        <v>133</v>
      </c>
      <c r="B4546" s="6">
        <f>IF(ISNUMBER(SEARCH("D??10",'Calc1'!$B156)),0,IF(ISNUMBER(SEARCH("D??1?",'Calc1'!$B156)),'Calc1'!$E$957*'Calc1'!$B5765*$D2370,0))</f>
        <v>0</v>
      </c>
      <c r="C4546" s="10"/>
    </row>
    <row r="4547" spans="1:3">
      <c r="A4547" s="21">
        <v>134</v>
      </c>
      <c r="B4547" s="6">
        <f>IF(ISNUMBER(SEARCH("D??10",'Calc1'!$B157)),0,IF(ISNUMBER(SEARCH("D??1?",'Calc1'!$B157)),'Calc1'!$E$957*'Calc1'!$B5766*$D2371,0))</f>
        <v>0</v>
      </c>
      <c r="C4547" s="10"/>
    </row>
    <row r="4548" spans="1:3">
      <c r="A4548" s="21">
        <v>135</v>
      </c>
      <c r="B4548" s="6">
        <f>IF(ISNUMBER(SEARCH("D??10",'Calc1'!$B158)),0,IF(ISNUMBER(SEARCH("D??1?",'Calc1'!$B158)),'Calc1'!$E$957*'Calc1'!$B5767*$D2372,0))</f>
        <v>0</v>
      </c>
      <c r="C4548" s="10"/>
    </row>
    <row r="4549" spans="1:3">
      <c r="A4549" s="21">
        <v>136</v>
      </c>
      <c r="B4549" s="6">
        <f>IF(ISNUMBER(SEARCH("D??10",'Calc1'!$B159)),0,IF(ISNUMBER(SEARCH("D??1?",'Calc1'!$B159)),'Calc1'!$E$957*'Calc1'!$B5768*$D2373,0))</f>
        <v>0</v>
      </c>
      <c r="C4549" s="10"/>
    </row>
    <row r="4550" spans="1:3">
      <c r="A4550" s="21">
        <v>137</v>
      </c>
      <c r="B4550" s="6">
        <f>IF(ISNUMBER(SEARCH("D??10",'Calc1'!$B160)),0,IF(ISNUMBER(SEARCH("D??1?",'Calc1'!$B160)),'Calc1'!$E$957*'Calc1'!$B5769*$D2374,0))</f>
        <v>0</v>
      </c>
      <c r="C4550" s="10"/>
    </row>
    <row r="4551" spans="1:3">
      <c r="A4551" s="21">
        <v>138</v>
      </c>
      <c r="B4551" s="6">
        <f>IF(ISNUMBER(SEARCH("D??10",'Calc1'!$B161)),0,IF(ISNUMBER(SEARCH("D??1?",'Calc1'!$B161)),'Calc1'!$E$957*'Calc1'!$B5770*$D2375,0))</f>
        <v>0</v>
      </c>
      <c r="C4551" s="10"/>
    </row>
    <row r="4552" spans="1:3">
      <c r="A4552" s="21">
        <v>139</v>
      </c>
      <c r="B4552" s="6">
        <f>IF(ISNUMBER(SEARCH("D??10",'Calc1'!$B162)),0,IF(ISNUMBER(SEARCH("D??1?",'Calc1'!$B162)),'Calc1'!$E$957*'Calc1'!$B5771*$D2376,0))</f>
        <v>0</v>
      </c>
      <c r="C4552" s="10"/>
    </row>
    <row r="4553" spans="1:3">
      <c r="A4553" s="21">
        <v>140</v>
      </c>
      <c r="B4553" s="6">
        <f>IF(ISNUMBER(SEARCH("D??10",'Calc1'!$B163)),0,IF(ISNUMBER(SEARCH("D??1?",'Calc1'!$B163)),'Calc1'!$E$957*'Calc1'!$B5772*$D2377,0))</f>
        <v>0</v>
      </c>
      <c r="C4553" s="10"/>
    </row>
    <row r="4554" spans="1:3">
      <c r="A4554" s="21">
        <v>141</v>
      </c>
      <c r="B4554" s="6">
        <f>IF(ISNUMBER(SEARCH("D??10",'Calc1'!$B164)),0,IF(ISNUMBER(SEARCH("D??1?",'Calc1'!$B164)),'Calc1'!$E$957*'Calc1'!$B5773*$D2378,0))</f>
        <v>0</v>
      </c>
      <c r="C4554" s="10"/>
    </row>
    <row r="4555" spans="1:3">
      <c r="A4555" s="21">
        <v>142</v>
      </c>
      <c r="B4555" s="6">
        <f>IF(ISNUMBER(SEARCH("D??10",'Calc1'!$B165)),0,IF(ISNUMBER(SEARCH("D??1?",'Calc1'!$B165)),'Calc1'!$E$957*'Calc1'!$B5774*$D2379,0))</f>
        <v>0</v>
      </c>
      <c r="C4555" s="10"/>
    </row>
    <row r="4556" spans="1:3">
      <c r="A4556" s="21">
        <v>143</v>
      </c>
      <c r="B4556" s="6">
        <f>IF(ISNUMBER(SEARCH("D??10",'Calc1'!$B166)),0,IF(ISNUMBER(SEARCH("D??1?",'Calc1'!$B166)),'Calc1'!$E$957*'Calc1'!$B5775*$D2380,0))</f>
        <v>0</v>
      </c>
      <c r="C4556" s="10"/>
    </row>
    <row r="4557" spans="1:3">
      <c r="A4557" s="21">
        <v>144</v>
      </c>
      <c r="B4557" s="6">
        <f>IF(ISNUMBER(SEARCH("D??10",'Calc1'!$B167)),0,IF(ISNUMBER(SEARCH("D??1?",'Calc1'!$B167)),'Calc1'!$E$957*'Calc1'!$B5776*$D2381,0))</f>
        <v>0</v>
      </c>
      <c r="C4557" s="10"/>
    </row>
    <row r="4558" spans="1:3">
      <c r="A4558" s="21">
        <v>145</v>
      </c>
      <c r="B4558" s="6">
        <f>IF(ISNUMBER(SEARCH("D??10",'Calc1'!$B168)),0,IF(ISNUMBER(SEARCH("D??1?",'Calc1'!$B168)),'Calc1'!$E$957*'Calc1'!$B5777*$D2382,0))</f>
        <v>0</v>
      </c>
      <c r="C4558" s="10"/>
    </row>
    <row r="4559" spans="1:3">
      <c r="A4559" s="21">
        <v>146</v>
      </c>
      <c r="B4559" s="6">
        <f>IF(ISNUMBER(SEARCH("D??10",'Calc1'!$B169)),0,IF(ISNUMBER(SEARCH("D??1?",'Calc1'!$B169)),'Calc1'!$E$957*'Calc1'!$B5778*$D2383,0))</f>
        <v>0</v>
      </c>
      <c r="C4559" s="10"/>
    </row>
    <row r="4560" spans="1:3">
      <c r="A4560" s="21">
        <v>147</v>
      </c>
      <c r="B4560" s="6">
        <f>IF(ISNUMBER(SEARCH("D??10",'Calc1'!$B170)),0,IF(ISNUMBER(SEARCH("D??1?",'Calc1'!$B170)),'Calc1'!$E$957*'Calc1'!$B5779*$D2384,0))</f>
        <v>0</v>
      </c>
      <c r="C4560" s="10"/>
    </row>
    <row r="4561" spans="1:3">
      <c r="A4561" s="21">
        <v>148</v>
      </c>
      <c r="B4561" s="6">
        <f>IF(ISNUMBER(SEARCH("D??10",'Calc1'!$B171)),0,IF(ISNUMBER(SEARCH("D??1?",'Calc1'!$B171)),'Calc1'!$E$957*'Calc1'!$B5780*$D2385,0))</f>
        <v>0</v>
      </c>
      <c r="C4561" s="10"/>
    </row>
    <row r="4562" spans="1:3">
      <c r="A4562" s="21">
        <v>149</v>
      </c>
      <c r="B4562" s="6">
        <f>IF(ISNUMBER(SEARCH("D??10",'Calc1'!$B172)),0,IF(ISNUMBER(SEARCH("D??1?",'Calc1'!$B172)),'Calc1'!$E$957*'Calc1'!$B5781*$D2386,0))</f>
        <v>0</v>
      </c>
      <c r="C4562" s="10"/>
    </row>
    <row r="4563" spans="1:3">
      <c r="A4563" s="21">
        <v>150</v>
      </c>
      <c r="B4563" s="6">
        <f>IF(ISNUMBER(SEARCH("D??10",'Calc1'!$B173)),0,IF(ISNUMBER(SEARCH("D??1?",'Calc1'!$B173)),'Calc1'!$E$957*'Calc1'!$B5782*$D2387,0))</f>
        <v>0</v>
      </c>
      <c r="C4563" s="10"/>
    </row>
    <row r="4564" spans="1:3">
      <c r="A4564" s="21">
        <v>151</v>
      </c>
      <c r="B4564" s="6">
        <f>IF(ISNUMBER(SEARCH("D??10",'Calc1'!$B174)),0,IF(ISNUMBER(SEARCH("D??1?",'Calc1'!$B174)),'Calc1'!$E$957*'Calc1'!$B5783*$D2388,0))</f>
        <v>0</v>
      </c>
      <c r="C4564" s="10"/>
    </row>
    <row r="4565" spans="1:3">
      <c r="A4565" s="21">
        <v>152</v>
      </c>
      <c r="B4565" s="6">
        <f>IF(ISNUMBER(SEARCH("D??10",'Calc1'!$B175)),0,IF(ISNUMBER(SEARCH("D??1?",'Calc1'!$B175)),'Calc1'!$E$957*'Calc1'!$B5784*$D2389,0))</f>
        <v>0</v>
      </c>
      <c r="C4565" s="10"/>
    </row>
    <row r="4566" spans="1:3">
      <c r="A4566" s="21">
        <v>153</v>
      </c>
      <c r="B4566" s="6">
        <f>IF(ISNUMBER(SEARCH("D??10",'Calc1'!$B176)),0,IF(ISNUMBER(SEARCH("D??1?",'Calc1'!$B176)),'Calc1'!$E$957*'Calc1'!$B5785*$D2390,0))</f>
        <v>0</v>
      </c>
      <c r="C4566" s="10"/>
    </row>
    <row r="4567" spans="1:3">
      <c r="A4567" s="21">
        <v>154</v>
      </c>
      <c r="B4567" s="6">
        <f>IF(ISNUMBER(SEARCH("D??10",'Calc1'!$B177)),0,IF(ISNUMBER(SEARCH("D??1?",'Calc1'!$B177)),'Calc1'!$E$957*'Calc1'!$B5786*$D2391,0))</f>
        <v>0</v>
      </c>
      <c r="C4567" s="10"/>
    </row>
    <row r="4568" spans="1:3">
      <c r="A4568" s="21">
        <v>155</v>
      </c>
      <c r="B4568" s="6">
        <f>IF(ISNUMBER(SEARCH("D??10",'Calc1'!$B178)),0,IF(ISNUMBER(SEARCH("D??1?",'Calc1'!$B178)),'Calc1'!$E$957*'Calc1'!$B5787*$D2392,0))</f>
        <v>0</v>
      </c>
      <c r="C4568" s="10"/>
    </row>
    <row r="4569" spans="1:3">
      <c r="A4569" s="21">
        <v>156</v>
      </c>
      <c r="B4569" s="6">
        <f>IF(ISNUMBER(SEARCH("D??10",'Calc1'!$B179)),0,IF(ISNUMBER(SEARCH("D??1?",'Calc1'!$B179)),'Calc1'!$E$957*'Calc1'!$B5788*$D2393,0))</f>
        <v>0</v>
      </c>
      <c r="C4569" s="10"/>
    </row>
    <row r="4570" spans="1:3">
      <c r="A4570" s="21">
        <v>157</v>
      </c>
      <c r="B4570" s="6">
        <f>IF(ISNUMBER(SEARCH("D??10",'Calc1'!$B180)),0,IF(ISNUMBER(SEARCH("D??1?",'Calc1'!$B180)),'Calc1'!$E$957*'Calc1'!$B5789*$D2394,0))</f>
        <v>0</v>
      </c>
      <c r="C4570" s="10"/>
    </row>
    <row r="4571" spans="1:3">
      <c r="A4571" s="21">
        <v>158</v>
      </c>
      <c r="B4571" s="6">
        <f>IF(ISNUMBER(SEARCH("D??10",'Calc1'!$B181)),0,IF(ISNUMBER(SEARCH("D??1?",'Calc1'!$B181)),'Calc1'!$E$957*'Calc1'!$B5790*$D2395,0))</f>
        <v>0</v>
      </c>
      <c r="C4571" s="10"/>
    </row>
    <row r="4572" spans="1:3">
      <c r="A4572" s="21">
        <v>159</v>
      </c>
      <c r="B4572" s="6">
        <f>IF(ISNUMBER(SEARCH("D??10",'Calc1'!$B182)),0,IF(ISNUMBER(SEARCH("D??1?",'Calc1'!$B182)),'Calc1'!$E$957*'Calc1'!$B5791*$D2396,0))</f>
        <v>0</v>
      </c>
      <c r="C4572" s="10"/>
    </row>
    <row r="4573" spans="1:3">
      <c r="A4573" s="21">
        <v>160</v>
      </c>
      <c r="B4573" s="6">
        <f>IF(ISNUMBER(SEARCH("D??10",'Calc1'!$B183)),0,IF(ISNUMBER(SEARCH("D??1?",'Calc1'!$B183)),'Calc1'!$E$957*'Calc1'!$B5792*$D2397,0))</f>
        <v>0</v>
      </c>
      <c r="C4573" s="10"/>
    </row>
    <row r="4574" spans="1:3">
      <c r="A4574" s="21">
        <v>161</v>
      </c>
      <c r="B4574" s="6">
        <f>IF(ISNUMBER(SEARCH("D??10",'Calc1'!$B184)),0,IF(ISNUMBER(SEARCH("D??1?",'Calc1'!$B184)),'Calc1'!$E$957*'Calc1'!$B5793*$D2398,0))</f>
        <v>0</v>
      </c>
      <c r="C4574" s="10"/>
    </row>
    <row r="4575" spans="1:3">
      <c r="A4575" s="21">
        <v>162</v>
      </c>
      <c r="B4575" s="6">
        <f>IF(ISNUMBER(SEARCH("D??10",'Calc1'!$B185)),0,IF(ISNUMBER(SEARCH("D??1?",'Calc1'!$B185)),'Calc1'!$E$957*'Calc1'!$B5794*$D2399,0))</f>
        <v>0</v>
      </c>
      <c r="C4575" s="10"/>
    </row>
    <row r="4576" spans="1:3">
      <c r="A4576" s="21">
        <v>163</v>
      </c>
      <c r="B4576" s="6">
        <f>IF(ISNUMBER(SEARCH("D??10",'Calc1'!$B186)),0,IF(ISNUMBER(SEARCH("D??1?",'Calc1'!$B186)),'Calc1'!$E$957*'Calc1'!$B5795*$D2400,0))</f>
        <v>0</v>
      </c>
      <c r="C4576" s="10"/>
    </row>
    <row r="4577" spans="1:3">
      <c r="A4577" s="21">
        <v>164</v>
      </c>
      <c r="B4577" s="6">
        <f>IF(ISNUMBER(SEARCH("D??10",'Calc1'!$B187)),0,IF(ISNUMBER(SEARCH("D??1?",'Calc1'!$B187)),'Calc1'!$E$957*'Calc1'!$B5796*$D2401,0))</f>
        <v>0</v>
      </c>
      <c r="C4577" s="10"/>
    </row>
    <row r="4578" spans="1:3">
      <c r="A4578" s="21">
        <v>165</v>
      </c>
      <c r="B4578" s="6">
        <f>IF(ISNUMBER(SEARCH("D??10",'Calc1'!$B188)),0,IF(ISNUMBER(SEARCH("D??1?",'Calc1'!$B188)),'Calc1'!$E$957*'Calc1'!$B5797*$D2402,0))</f>
        <v>0</v>
      </c>
      <c r="C4578" s="10"/>
    </row>
    <row r="4579" spans="1:3">
      <c r="A4579" s="21">
        <v>166</v>
      </c>
      <c r="B4579" s="6">
        <f>IF(ISNUMBER(SEARCH("D??10",'Calc1'!$B189)),0,IF(ISNUMBER(SEARCH("D??1?",'Calc1'!$B189)),'Calc1'!$E$957*'Calc1'!$B5798*$D2403,0))</f>
        <v>0</v>
      </c>
      <c r="C4579" s="10"/>
    </row>
    <row r="4580" spans="1:3">
      <c r="A4580" s="21">
        <v>167</v>
      </c>
      <c r="B4580" s="6">
        <f>IF(ISNUMBER(SEARCH("D??10",'Calc1'!$B190)),0,IF(ISNUMBER(SEARCH("D??1?",'Calc1'!$B190)),'Calc1'!$E$957*'Calc1'!$B5799*$D2404,0))</f>
        <v>0</v>
      </c>
      <c r="C4580" s="10"/>
    </row>
    <row r="4581" spans="1:3">
      <c r="A4581" s="21">
        <v>168</v>
      </c>
      <c r="B4581" s="6">
        <f>IF(ISNUMBER(SEARCH("D??10",'Calc1'!$B191)),0,IF(ISNUMBER(SEARCH("D??1?",'Calc1'!$B191)),'Calc1'!$E$957*'Calc1'!$B5800*$D2405,0))</f>
        <v>0</v>
      </c>
      <c r="C4581" s="10"/>
    </row>
    <row r="4582" spans="1:3">
      <c r="A4582" s="21">
        <v>169</v>
      </c>
      <c r="B4582" s="6">
        <f>IF(ISNUMBER(SEARCH("D??10",'Calc1'!$B192)),0,IF(ISNUMBER(SEARCH("D??1?",'Calc1'!$B192)),'Calc1'!$E$957*'Calc1'!$B5801*$D2406,0))</f>
        <v>0</v>
      </c>
      <c r="C4582" s="10"/>
    </row>
    <row r="4583" spans="1:3">
      <c r="A4583" s="21">
        <v>170</v>
      </c>
      <c r="B4583" s="6">
        <f>IF(ISNUMBER(SEARCH("D??10",'Calc1'!$B193)),0,IF(ISNUMBER(SEARCH("D??1?",'Calc1'!$B193)),'Calc1'!$E$957*'Calc1'!$B5802*$D2407,0))</f>
        <v>0</v>
      </c>
      <c r="C4583" s="10"/>
    </row>
    <row r="4584" spans="1:3">
      <c r="A4584" s="21">
        <v>171</v>
      </c>
      <c r="B4584" s="6">
        <f>IF(ISNUMBER(SEARCH("D??10",'Calc1'!$B194)),0,IF(ISNUMBER(SEARCH("D??1?",'Calc1'!$B194)),'Calc1'!$E$957*'Calc1'!$B5803*$D2408,0))</f>
        <v>0</v>
      </c>
      <c r="C4584" s="10"/>
    </row>
    <row r="4585" spans="1:3">
      <c r="A4585" s="21">
        <v>172</v>
      </c>
      <c r="B4585" s="6">
        <f>IF(ISNUMBER(SEARCH("D??10",'Calc1'!$B195)),0,IF(ISNUMBER(SEARCH("D??1?",'Calc1'!$B195)),'Calc1'!$E$957*'Calc1'!$B5804*$D2409,0))</f>
        <v>0</v>
      </c>
      <c r="C4585" s="10"/>
    </row>
    <row r="4586" spans="1:3">
      <c r="A4586" s="21">
        <v>173</v>
      </c>
      <c r="B4586" s="6">
        <f>IF(ISNUMBER(SEARCH("D??10",'Calc1'!$B196)),0,IF(ISNUMBER(SEARCH("D??1?",'Calc1'!$B196)),'Calc1'!$E$957*'Calc1'!$B5805*$D2410,0))</f>
        <v>0</v>
      </c>
      <c r="C4586" s="10"/>
    </row>
    <row r="4587" spans="1:3">
      <c r="A4587" s="21">
        <v>174</v>
      </c>
      <c r="B4587" s="6">
        <f>IF(ISNUMBER(SEARCH("D??10",'Calc1'!$B197)),0,IF(ISNUMBER(SEARCH("D??1?",'Calc1'!$B197)),'Calc1'!$E$957*'Calc1'!$B5806*$D2411,0))</f>
        <v>0</v>
      </c>
      <c r="C4587" s="10"/>
    </row>
    <row r="4588" spans="1:3">
      <c r="A4588" s="21">
        <v>175</v>
      </c>
      <c r="B4588" s="6">
        <f>IF(ISNUMBER(SEARCH("D??10",'Calc1'!$B198)),0,IF(ISNUMBER(SEARCH("D??1?",'Calc1'!$B198)),'Calc1'!$E$957*'Calc1'!$B5807*$D2412,0))</f>
        <v>0</v>
      </c>
      <c r="C4588" s="10"/>
    </row>
    <row r="4589" spans="1:3">
      <c r="A4589" s="21">
        <v>176</v>
      </c>
      <c r="B4589" s="6">
        <f>IF(ISNUMBER(SEARCH("D??10",'Calc1'!$B199)),0,IF(ISNUMBER(SEARCH("D??1?",'Calc1'!$B199)),'Calc1'!$E$957*'Calc1'!$B5808*$D2413,0))</f>
        <v>0</v>
      </c>
      <c r="C4589" s="10"/>
    </row>
    <row r="4590" spans="1:3">
      <c r="A4590" s="21">
        <v>177</v>
      </c>
      <c r="B4590" s="6">
        <f>IF(ISNUMBER(SEARCH("D??10",'Calc1'!$B200)),0,IF(ISNUMBER(SEARCH("D??1?",'Calc1'!$B200)),'Calc1'!$E$957*'Calc1'!$B5809*$D2414,0))</f>
        <v>0</v>
      </c>
      <c r="C4590" s="10"/>
    </row>
    <row r="4591" spans="1:3">
      <c r="A4591" s="21">
        <v>178</v>
      </c>
      <c r="B4591" s="6">
        <f>IF(ISNUMBER(SEARCH("D??10",'Calc1'!$B201)),0,IF(ISNUMBER(SEARCH("D??1?",'Calc1'!$B201)),'Calc1'!$E$957*'Calc1'!$B5810*$D2415,0))</f>
        <v>0</v>
      </c>
      <c r="C4591" s="10"/>
    </row>
    <row r="4592" spans="1:3">
      <c r="A4592" s="21">
        <v>179</v>
      </c>
      <c r="B4592" s="6">
        <f>IF(ISNUMBER(SEARCH("D??10",'Calc1'!$B202)),0,IF(ISNUMBER(SEARCH("D??1?",'Calc1'!$B202)),'Calc1'!$E$957*'Calc1'!$B5811*$D2416,0))</f>
        <v>0</v>
      </c>
      <c r="C4592" s="10"/>
    </row>
    <row r="4593" spans="1:3">
      <c r="A4593" s="21">
        <v>180</v>
      </c>
      <c r="B4593" s="6">
        <f>IF(ISNUMBER(SEARCH("D??10",'Calc1'!$B203)),0,IF(ISNUMBER(SEARCH("D??1?",'Calc1'!$B203)),'Calc1'!$E$957*'Calc1'!$B5812*$D2417,0))</f>
        <v>0</v>
      </c>
      <c r="C4593" s="10"/>
    </row>
    <row r="4594" spans="1:3">
      <c r="A4594" s="21">
        <v>181</v>
      </c>
      <c r="B4594" s="6">
        <f>IF(ISNUMBER(SEARCH("D??10",'Calc1'!$B204)),0,IF(ISNUMBER(SEARCH("D??1?",'Calc1'!$B204)),'Calc1'!$E$957*'Calc1'!$B5813*$D2418,0))</f>
        <v>0</v>
      </c>
      <c r="C4594" s="10"/>
    </row>
    <row r="4595" spans="1:3">
      <c r="A4595" s="21">
        <v>182</v>
      </c>
      <c r="B4595" s="6">
        <f>IF(ISNUMBER(SEARCH("D??10",'Calc1'!$B205)),0,IF(ISNUMBER(SEARCH("D??1?",'Calc1'!$B205)),'Calc1'!$E$957*'Calc1'!$B5814*$D2419,0))</f>
        <v>0</v>
      </c>
      <c r="C4595" s="10"/>
    </row>
    <row r="4596" spans="1:3">
      <c r="A4596" s="21">
        <v>183</v>
      </c>
      <c r="B4596" s="6">
        <f>IF(ISNUMBER(SEARCH("D??10",'Calc1'!$B206)),0,IF(ISNUMBER(SEARCH("D??1?",'Calc1'!$B206)),'Calc1'!$E$957*'Calc1'!$B5815*$D2420,0))</f>
        <v>0</v>
      </c>
      <c r="C4596" s="10"/>
    </row>
    <row r="4597" spans="1:3">
      <c r="A4597" s="21">
        <v>184</v>
      </c>
      <c r="B4597" s="6">
        <f>IF(ISNUMBER(SEARCH("D??10",'Calc1'!$B207)),0,IF(ISNUMBER(SEARCH("D??1?",'Calc1'!$B207)),'Calc1'!$E$957*'Calc1'!$B5816*$D2421,0))</f>
        <v>0</v>
      </c>
      <c r="C4597" s="10"/>
    </row>
    <row r="4598" spans="1:3">
      <c r="A4598" s="21">
        <v>185</v>
      </c>
      <c r="B4598" s="6">
        <f>IF(ISNUMBER(SEARCH("D??10",'Calc1'!$B208)),0,IF(ISNUMBER(SEARCH("D??1?",'Calc1'!$B208)),'Calc1'!$E$957*'Calc1'!$B5817*$D2422,0))</f>
        <v>0</v>
      </c>
      <c r="C4598" s="10"/>
    </row>
    <row r="4599" spans="1:3">
      <c r="A4599" s="21">
        <v>186</v>
      </c>
      <c r="B4599" s="6">
        <f>IF(ISNUMBER(SEARCH("D??10",'Calc1'!$B209)),0,IF(ISNUMBER(SEARCH("D??1?",'Calc1'!$B209)),'Calc1'!$E$957*'Calc1'!$B5818*$D2423,0))</f>
        <v>0</v>
      </c>
      <c r="C4599" s="10"/>
    </row>
    <row r="4600" spans="1:3">
      <c r="A4600" s="21">
        <v>187</v>
      </c>
      <c r="B4600" s="6">
        <f>IF(ISNUMBER(SEARCH("D??10",'Calc1'!$B210)),0,IF(ISNUMBER(SEARCH("D??1?",'Calc1'!$B210)),'Calc1'!$E$957*'Calc1'!$B5819*$D2424,0))</f>
        <v>0</v>
      </c>
      <c r="C4600" s="10"/>
    </row>
    <row r="4601" spans="1:3">
      <c r="A4601" s="21">
        <v>188</v>
      </c>
      <c r="B4601" s="6">
        <f>IF(ISNUMBER(SEARCH("D??10",'Calc1'!$B211)),0,IF(ISNUMBER(SEARCH("D??1?",'Calc1'!$B211)),'Calc1'!$E$957*'Calc1'!$B5820*$D2425,0))</f>
        <v>0</v>
      </c>
      <c r="C4601" s="10"/>
    </row>
    <row r="4602" spans="1:3">
      <c r="A4602" s="21">
        <v>189</v>
      </c>
      <c r="B4602" s="6">
        <f>IF(ISNUMBER(SEARCH("D??10",'Calc1'!$B212)),0,IF(ISNUMBER(SEARCH("D??1?",'Calc1'!$B212)),'Calc1'!$E$957*'Calc1'!$B5821*$D2426,0))</f>
        <v>0</v>
      </c>
      <c r="C4602" s="10"/>
    </row>
    <row r="4603" spans="1:3">
      <c r="A4603" s="21">
        <v>190</v>
      </c>
      <c r="B4603" s="6">
        <f>IF(ISNUMBER(SEARCH("D??10",'Calc1'!$B213)),0,IF(ISNUMBER(SEARCH("D??1?",'Calc1'!$B213)),'Calc1'!$E$957*'Calc1'!$B5822*$D2427,0))</f>
        <v>0</v>
      </c>
      <c r="C4603" s="10"/>
    </row>
    <row r="4604" spans="1:3">
      <c r="A4604" s="21">
        <v>191</v>
      </c>
      <c r="B4604" s="6">
        <f>IF(ISNUMBER(SEARCH("D??10",'Calc1'!$B214)),0,IF(ISNUMBER(SEARCH("D??1?",'Calc1'!$B214)),'Calc1'!$E$957*'Calc1'!$B5823*$D2428,0))</f>
        <v>0</v>
      </c>
      <c r="C4604" s="10"/>
    </row>
    <row r="4605" spans="1:3">
      <c r="A4605" s="21">
        <v>192</v>
      </c>
      <c r="B4605" s="6">
        <f>IF(ISNUMBER(SEARCH("D??10",'Calc1'!$B215)),0,IF(ISNUMBER(SEARCH("D??1?",'Calc1'!$B215)),'Calc1'!$E$957*'Calc1'!$B5824*$D2429,0))</f>
        <v>0</v>
      </c>
      <c r="C4605" s="10"/>
    </row>
    <row r="4606" spans="1:3">
      <c r="A4606" s="21">
        <v>193</v>
      </c>
      <c r="B4606" s="6">
        <f>IF(ISNUMBER(SEARCH("D??10",'Calc1'!$B216)),0,IF(ISNUMBER(SEARCH("D??1?",'Calc1'!$B216)),'Calc1'!$E$957*'Calc1'!$B5825*$D2430,0))</f>
        <v>0</v>
      </c>
      <c r="C4606" s="10"/>
    </row>
    <row r="4607" spans="1:3">
      <c r="A4607" s="21">
        <v>194</v>
      </c>
      <c r="B4607" s="6">
        <f>IF(ISNUMBER(SEARCH("D??10",'Calc1'!$B217)),0,IF(ISNUMBER(SEARCH("D??1?",'Calc1'!$B217)),'Calc1'!$E$957*'Calc1'!$B5826*$D2431,0))</f>
        <v>0</v>
      </c>
      <c r="C4607" s="10"/>
    </row>
    <row r="4608" spans="1:3">
      <c r="A4608" s="21">
        <v>195</v>
      </c>
      <c r="B4608" s="6">
        <f>IF(ISNUMBER(SEARCH("D??10",'Calc1'!$B218)),0,IF(ISNUMBER(SEARCH("D??1?",'Calc1'!$B218)),'Calc1'!$E$957*'Calc1'!$B5827*$D2432,0))</f>
        <v>0</v>
      </c>
      <c r="C4608" s="10"/>
    </row>
    <row r="4609" spans="1:3">
      <c r="A4609" s="21">
        <v>196</v>
      </c>
      <c r="B4609" s="6">
        <f>IF(ISNUMBER(SEARCH("D??10",'Calc1'!$B219)),0,IF(ISNUMBER(SEARCH("D??1?",'Calc1'!$B219)),'Calc1'!$E$957*'Calc1'!$B5828*$D2433,0))</f>
        <v>0</v>
      </c>
      <c r="C4609" s="10"/>
    </row>
    <row r="4610" spans="1:3">
      <c r="A4610" s="21">
        <v>197</v>
      </c>
      <c r="B4610" s="6">
        <f>IF(ISNUMBER(SEARCH("D??10",'Calc1'!$B220)),0,IF(ISNUMBER(SEARCH("D??1?",'Calc1'!$B220)),'Calc1'!$E$957*'Calc1'!$B5829*$D2434,0))</f>
        <v>0</v>
      </c>
      <c r="C4610" s="10"/>
    </row>
    <row r="4611" spans="1:3">
      <c r="A4611" s="21">
        <v>198</v>
      </c>
      <c r="B4611" s="6">
        <f>IF(ISNUMBER(SEARCH("D??10",'Calc1'!$B221)),0,IF(ISNUMBER(SEARCH("D??1?",'Calc1'!$B221)),'Calc1'!$E$957*'Calc1'!$B5830*$D2435,0))</f>
        <v>0</v>
      </c>
      <c r="C4611" s="10"/>
    </row>
    <row r="4612" spans="1:3">
      <c r="A4612" s="21">
        <v>199</v>
      </c>
      <c r="B4612" s="6">
        <f>IF(ISNUMBER(SEARCH("D??10",'Calc1'!$B222)),0,IF(ISNUMBER(SEARCH("D??1?",'Calc1'!$B222)),'Calc1'!$E$957*'Calc1'!$B5831*$D2436,0))</f>
        <v>0</v>
      </c>
      <c r="C4612" s="10"/>
    </row>
    <row r="4613" spans="1:3">
      <c r="A4613" s="21">
        <v>200</v>
      </c>
      <c r="B4613" s="6">
        <f>IF(ISNUMBER(SEARCH("D??10",'Calc1'!$B223)),0,IF(ISNUMBER(SEARCH("D??1?",'Calc1'!$B223)),'Calc1'!$E$957*'Calc1'!$B5832*$D2437,0))</f>
        <v>0</v>
      </c>
      <c r="C4613" s="10"/>
    </row>
    <row r="4614" spans="1:3">
      <c r="A4614" s="21">
        <v>201</v>
      </c>
      <c r="B4614" s="6">
        <f>IF(ISNUMBER(SEARCH("D??10",'Calc1'!$B224)),0,IF(ISNUMBER(SEARCH("D??1?",'Calc1'!$B224)),'Calc1'!$E$957*'Calc1'!$B5833*$D2438,0))</f>
        <v>0</v>
      </c>
      <c r="C4614" s="10"/>
    </row>
    <row r="4615" spans="1:3">
      <c r="A4615" s="21">
        <v>202</v>
      </c>
      <c r="B4615" s="6">
        <f>IF(ISNUMBER(SEARCH("D??10",'Calc1'!$B225)),0,IF(ISNUMBER(SEARCH("D??1?",'Calc1'!$B225)),'Calc1'!$E$957*'Calc1'!$B5834*$D2439,0))</f>
        <v>0</v>
      </c>
      <c r="C4615" s="10"/>
    </row>
    <row r="4616" spans="1:3">
      <c r="A4616" s="21">
        <v>203</v>
      </c>
      <c r="B4616" s="6">
        <f>IF(ISNUMBER(SEARCH("D??10",'Calc1'!$B226)),0,IF(ISNUMBER(SEARCH("D??1?",'Calc1'!$B226)),'Calc1'!$E$957*'Calc1'!$B5835*$D2440,0))</f>
        <v>0</v>
      </c>
      <c r="C4616" s="10"/>
    </row>
    <row r="4617" spans="1:3">
      <c r="A4617" s="21">
        <v>204</v>
      </c>
      <c r="B4617" s="6">
        <f>IF(ISNUMBER(SEARCH("D??10",'Calc1'!$B227)),0,IF(ISNUMBER(SEARCH("D??1?",'Calc1'!$B227)),'Calc1'!$E$957*'Calc1'!$B5836*$D2441,0))</f>
        <v>0</v>
      </c>
      <c r="C4617" s="10"/>
    </row>
    <row r="4618" spans="1:3">
      <c r="A4618" s="21">
        <v>205</v>
      </c>
      <c r="B4618" s="6">
        <f>IF(ISNUMBER(SEARCH("D??10",'Calc1'!$B228)),0,IF(ISNUMBER(SEARCH("D??1?",'Calc1'!$B228)),'Calc1'!$E$957*'Calc1'!$B5837*$D2442,0))</f>
        <v>0</v>
      </c>
      <c r="C4618" s="10"/>
    </row>
    <row r="4619" spans="1:3">
      <c r="A4619" s="21">
        <v>206</v>
      </c>
      <c r="B4619" s="6">
        <f>IF(ISNUMBER(SEARCH("D??10",'Calc1'!$B229)),0,IF(ISNUMBER(SEARCH("D??1?",'Calc1'!$B229)),'Calc1'!$E$957*'Calc1'!$B5838*$D2443,0))</f>
        <v>0</v>
      </c>
      <c r="C4619" s="10"/>
    </row>
    <row r="4620" spans="1:3">
      <c r="A4620" s="21">
        <v>207</v>
      </c>
      <c r="B4620" s="6">
        <f>IF(ISNUMBER(SEARCH("D??10",'Calc1'!$B230)),0,IF(ISNUMBER(SEARCH("D??1?",'Calc1'!$B230)),'Calc1'!$E$957*'Calc1'!$B5839*$D2444,0))</f>
        <v>0</v>
      </c>
      <c r="C4620" s="10"/>
    </row>
    <row r="4621" spans="1:3">
      <c r="A4621" s="21">
        <v>208</v>
      </c>
      <c r="B4621" s="6">
        <f>IF(ISNUMBER(SEARCH("D??10",'Calc1'!$B231)),0,IF(ISNUMBER(SEARCH("D??1?",'Calc1'!$B231)),'Calc1'!$E$957*'Calc1'!$B5840*$D2445,0))</f>
        <v>0</v>
      </c>
      <c r="C4621" s="10"/>
    </row>
    <row r="4622" spans="1:3">
      <c r="A4622" s="21">
        <v>209</v>
      </c>
      <c r="B4622" s="6">
        <f>IF(ISNUMBER(SEARCH("D??10",'Calc1'!$B232)),0,IF(ISNUMBER(SEARCH("D??1?",'Calc1'!$B232)),'Calc1'!$E$957*'Calc1'!$B5841*$D2446,0))</f>
        <v>0</v>
      </c>
      <c r="C4622" s="10"/>
    </row>
    <row r="4623" spans="1:3">
      <c r="A4623" s="21">
        <v>210</v>
      </c>
      <c r="B4623" s="6">
        <f>IF(ISNUMBER(SEARCH("D??10",'Calc1'!$B233)),0,IF(ISNUMBER(SEARCH("D??1?",'Calc1'!$B233)),'Calc1'!$E$957*'Calc1'!$B5842*$D2447,0))</f>
        <v>0</v>
      </c>
      <c r="C4623" s="10"/>
    </row>
    <row r="4624" spans="1:3">
      <c r="A4624" s="21">
        <v>211</v>
      </c>
      <c r="B4624" s="6">
        <f>IF(ISNUMBER(SEARCH("D??10",'Calc1'!$B234)),0,IF(ISNUMBER(SEARCH("D??1?",'Calc1'!$B234)),'Calc1'!$E$957*'Calc1'!$B5843*$D2448,0))</f>
        <v>0</v>
      </c>
      <c r="C4624" s="10"/>
    </row>
    <row r="4625" spans="1:3">
      <c r="A4625" s="21">
        <v>212</v>
      </c>
      <c r="B4625" s="6">
        <f>IF(ISNUMBER(SEARCH("D??10",'Calc1'!$B235)),0,IF(ISNUMBER(SEARCH("D??1?",'Calc1'!$B235)),'Calc1'!$E$957*'Calc1'!$B5844*$D2449,0))</f>
        <v>0</v>
      </c>
      <c r="C4625" s="10"/>
    </row>
    <row r="4626" spans="1:3">
      <c r="A4626" s="21">
        <v>213</v>
      </c>
      <c r="B4626" s="6">
        <f>IF(ISNUMBER(SEARCH("D??10",'Calc1'!$B236)),0,IF(ISNUMBER(SEARCH("D??1?",'Calc1'!$B236)),'Calc1'!$E$957*'Calc1'!$B5845*$D2450,0))</f>
        <v>0</v>
      </c>
      <c r="C4626" s="10"/>
    </row>
    <row r="4627" spans="1:3">
      <c r="A4627" s="21">
        <v>214</v>
      </c>
      <c r="B4627" s="6">
        <f>IF(ISNUMBER(SEARCH("D??10",'Calc1'!$B237)),0,IF(ISNUMBER(SEARCH("D??1?",'Calc1'!$B237)),'Calc1'!$E$957*'Calc1'!$B5846*$D2451,0))</f>
        <v>0</v>
      </c>
      <c r="C4627" s="10"/>
    </row>
    <row r="4628" spans="1:3">
      <c r="A4628" s="21">
        <v>215</v>
      </c>
      <c r="B4628" s="6">
        <f>IF(ISNUMBER(SEARCH("D??10",'Calc1'!$B238)),0,IF(ISNUMBER(SEARCH("D??1?",'Calc1'!$B238)),'Calc1'!$E$957*'Calc1'!$B5847*$D2452,0))</f>
        <v>0</v>
      </c>
      <c r="C4628" s="10"/>
    </row>
    <row r="4629" spans="1:3">
      <c r="A4629" s="21">
        <v>216</v>
      </c>
      <c r="B4629" s="6">
        <f>IF(ISNUMBER(SEARCH("D??10",'Calc1'!$B239)),0,IF(ISNUMBER(SEARCH("D??1?",'Calc1'!$B239)),'Calc1'!$E$957*'Calc1'!$B5848*$D2453,0))</f>
        <v>0</v>
      </c>
      <c r="C4629" s="10"/>
    </row>
    <row r="4630" spans="1:3">
      <c r="A4630" s="21">
        <v>217</v>
      </c>
      <c r="B4630" s="6">
        <f>IF(ISNUMBER(SEARCH("D??10",'Calc1'!$B240)),0,IF(ISNUMBER(SEARCH("D??1?",'Calc1'!$B240)),'Calc1'!$E$957*'Calc1'!$B5849*$D2454,0))</f>
        <v>0</v>
      </c>
      <c r="C4630" s="10"/>
    </row>
    <row r="4631" spans="1:3">
      <c r="A4631" s="21">
        <v>218</v>
      </c>
      <c r="B4631" s="6">
        <f>IF(ISNUMBER(SEARCH("D??10",'Calc1'!$B241)),0,IF(ISNUMBER(SEARCH("D??1?",'Calc1'!$B241)),'Calc1'!$E$957*'Calc1'!$B5850*$D2455,0))</f>
        <v>0</v>
      </c>
      <c r="C4631" s="10"/>
    </row>
    <row r="4632" spans="1:3">
      <c r="A4632" s="21">
        <v>219</v>
      </c>
      <c r="B4632" s="6">
        <f>IF(ISNUMBER(SEARCH("D??10",'Calc1'!$B242)),0,IF(ISNUMBER(SEARCH("D??1?",'Calc1'!$B242)),'Calc1'!$E$957*'Calc1'!$B5851*$D2456,0))</f>
        <v>0</v>
      </c>
      <c r="C4632" s="10"/>
    </row>
    <row r="4633" spans="1:3">
      <c r="A4633" s="21">
        <v>220</v>
      </c>
      <c r="B4633" s="6">
        <f>IF(ISNUMBER(SEARCH("D??10",'Calc1'!$B243)),0,IF(ISNUMBER(SEARCH("D??1?",'Calc1'!$B243)),'Calc1'!$E$957*'Calc1'!$B5852*$D2457,0))</f>
        <v>0</v>
      </c>
      <c r="C4633" s="10"/>
    </row>
    <row r="4634" spans="1:3">
      <c r="A4634" s="21">
        <v>221</v>
      </c>
      <c r="B4634" s="6">
        <f>IF(ISNUMBER(SEARCH("D??10",'Calc1'!$B244)),0,IF(ISNUMBER(SEARCH("D??1?",'Calc1'!$B244)),'Calc1'!$E$957*'Calc1'!$B5853*$D2458,0))</f>
        <v>0</v>
      </c>
      <c r="C4634" s="10"/>
    </row>
    <row r="4635" spans="1:3">
      <c r="A4635" s="21">
        <v>222</v>
      </c>
      <c r="B4635" s="6">
        <f>IF(ISNUMBER(SEARCH("D??10",'Calc1'!$B245)),0,IF(ISNUMBER(SEARCH("D??1?",'Calc1'!$B245)),'Calc1'!$E$957*'Calc1'!$B5854*$D2459,0))</f>
        <v>0</v>
      </c>
      <c r="C4635" s="10"/>
    </row>
    <row r="4636" spans="1:3">
      <c r="A4636" s="21">
        <v>223</v>
      </c>
      <c r="B4636" s="6">
        <f>IF(ISNUMBER(SEARCH("D??10",'Calc1'!$B246)),0,IF(ISNUMBER(SEARCH("D??1?",'Calc1'!$B246)),'Calc1'!$E$957*'Calc1'!$B5855*$D2460,0))</f>
        <v>0</v>
      </c>
      <c r="C4636" s="10"/>
    </row>
    <row r="4637" spans="1:3">
      <c r="A4637" s="21">
        <v>224</v>
      </c>
      <c r="B4637" s="6">
        <f>IF(ISNUMBER(SEARCH("D??10",'Calc1'!$B247)),0,IF(ISNUMBER(SEARCH("D??1?",'Calc1'!$B247)),'Calc1'!$E$957*'Calc1'!$B5856*$D2461,0))</f>
        <v>0</v>
      </c>
      <c r="C4637" s="10"/>
    </row>
    <row r="4638" spans="1:3">
      <c r="A4638" s="21">
        <v>225</v>
      </c>
      <c r="B4638" s="6">
        <f>IF(ISNUMBER(SEARCH("D??10",'Calc1'!$B248)),0,IF(ISNUMBER(SEARCH("D??1?",'Calc1'!$B248)),'Calc1'!$E$957*'Calc1'!$B5857*$D2462,0))</f>
        <v>0</v>
      </c>
      <c r="C4638" s="10"/>
    </row>
    <row r="4639" spans="1:3">
      <c r="A4639" s="21">
        <v>226</v>
      </c>
      <c r="B4639" s="6">
        <f>IF(ISNUMBER(SEARCH("D??10",'Calc1'!$B249)),0,IF(ISNUMBER(SEARCH("D??1?",'Calc1'!$B249)),'Calc1'!$E$957*'Calc1'!$B5858*$D2463,0))</f>
        <v>0</v>
      </c>
      <c r="C4639" s="10"/>
    </row>
    <row r="4640" spans="1:3">
      <c r="A4640" s="21">
        <v>227</v>
      </c>
      <c r="B4640" s="6">
        <f>IF(ISNUMBER(SEARCH("D??10",'Calc1'!$B250)),0,IF(ISNUMBER(SEARCH("D??1?",'Calc1'!$B250)),'Calc1'!$E$957*'Calc1'!$B5859*$D2464,0))</f>
        <v>0</v>
      </c>
      <c r="C4640" s="10"/>
    </row>
    <row r="4641" spans="1:3">
      <c r="A4641" s="21">
        <v>228</v>
      </c>
      <c r="B4641" s="6">
        <f>IF(ISNUMBER(SEARCH("D??10",'Calc1'!$B251)),0,IF(ISNUMBER(SEARCH("D??1?",'Calc1'!$B251)),'Calc1'!$E$957*'Calc1'!$B5860*$D2465,0))</f>
        <v>0</v>
      </c>
      <c r="C4641" s="10"/>
    </row>
    <row r="4642" spans="1:3">
      <c r="A4642" s="21">
        <v>229</v>
      </c>
      <c r="B4642" s="6">
        <f>IF(ISNUMBER(SEARCH("D??10",'Calc1'!$B252)),0,IF(ISNUMBER(SEARCH("D??1?",'Calc1'!$B252)),'Calc1'!$E$957*'Calc1'!$B5861*$D2466,0))</f>
        <v>0</v>
      </c>
      <c r="C4642" s="10"/>
    </row>
    <row r="4643" spans="1:3">
      <c r="A4643" s="21">
        <v>230</v>
      </c>
      <c r="B4643" s="6">
        <f>IF(ISNUMBER(SEARCH("D??10",'Calc1'!$B253)),0,IF(ISNUMBER(SEARCH("D??1?",'Calc1'!$B253)),'Calc1'!$E$957*'Calc1'!$B5862*$D2467,0))</f>
        <v>0</v>
      </c>
      <c r="C4643" s="10"/>
    </row>
    <row r="4644" spans="1:3">
      <c r="A4644" s="21">
        <v>231</v>
      </c>
      <c r="B4644" s="6">
        <f>IF(ISNUMBER(SEARCH("D??10",'Calc1'!$B254)),0,IF(ISNUMBER(SEARCH("D??1?",'Calc1'!$B254)),'Calc1'!$E$957*'Calc1'!$B5863*$D2468,0))</f>
        <v>0</v>
      </c>
      <c r="C4644" s="10"/>
    </row>
    <row r="4645" spans="1:3">
      <c r="A4645" s="21">
        <v>232</v>
      </c>
      <c r="B4645" s="6">
        <f>IF(ISNUMBER(SEARCH("D??10",'Calc1'!$B255)),0,IF(ISNUMBER(SEARCH("D??1?",'Calc1'!$B255)),'Calc1'!$E$957*'Calc1'!$B5864*$D2469,0))</f>
        <v>0</v>
      </c>
      <c r="C4645" s="10"/>
    </row>
    <row r="4646" spans="1:3">
      <c r="A4646" s="21">
        <v>233</v>
      </c>
      <c r="B4646" s="6">
        <f>IF(ISNUMBER(SEARCH("D??10",'Calc1'!$B256)),0,IF(ISNUMBER(SEARCH("D??1?",'Calc1'!$B256)),'Calc1'!$E$957*'Calc1'!$B5865*$D2470,0))</f>
        <v>0</v>
      </c>
      <c r="C4646" s="10"/>
    </row>
    <row r="4647" spans="1:3">
      <c r="A4647" s="21">
        <v>234</v>
      </c>
      <c r="B4647" s="6">
        <f>IF(ISNUMBER(SEARCH("D??10",'Calc1'!$B257)),0,IF(ISNUMBER(SEARCH("D??1?",'Calc1'!$B257)),'Calc1'!$E$957*'Calc1'!$B5866*$D2471,0))</f>
        <v>0</v>
      </c>
      <c r="C4647" s="10"/>
    </row>
    <row r="4648" spans="1:3">
      <c r="A4648" s="21">
        <v>235</v>
      </c>
      <c r="B4648" s="6">
        <f>IF(ISNUMBER(SEARCH("D??10",'Calc1'!$B258)),0,IF(ISNUMBER(SEARCH("D??1?",'Calc1'!$B258)),'Calc1'!$E$957*'Calc1'!$B5867*$D2472,0))</f>
        <v>0</v>
      </c>
      <c r="C4648" s="10"/>
    </row>
    <row r="4649" spans="1:3">
      <c r="A4649" s="21">
        <v>236</v>
      </c>
      <c r="B4649" s="6">
        <f>IF(ISNUMBER(SEARCH("D??10",'Calc1'!$B259)),0,IF(ISNUMBER(SEARCH("D??1?",'Calc1'!$B259)),'Calc1'!$E$957*'Calc1'!$B5868*$D2473,0))</f>
        <v>0</v>
      </c>
      <c r="C4649" s="10"/>
    </row>
    <row r="4650" spans="1:3">
      <c r="A4650" s="21">
        <v>237</v>
      </c>
      <c r="B4650" s="6">
        <f>IF(ISNUMBER(SEARCH("D??10",'Calc1'!$B260)),0,IF(ISNUMBER(SEARCH("D??1?",'Calc1'!$B260)),'Calc1'!$E$957*'Calc1'!$B5869*$D2474,0))</f>
        <v>0</v>
      </c>
      <c r="C4650" s="10"/>
    </row>
    <row r="4651" spans="1:3">
      <c r="A4651" s="21">
        <v>238</v>
      </c>
      <c r="B4651" s="6">
        <f>IF(ISNUMBER(SEARCH("D??10",'Calc1'!$B261)),0,IF(ISNUMBER(SEARCH("D??1?",'Calc1'!$B261)),'Calc1'!$E$957*'Calc1'!$B5870*$D2475,0))</f>
        <v>0</v>
      </c>
      <c r="C4651" s="10"/>
    </row>
    <row r="4652" spans="1:3">
      <c r="A4652" s="21">
        <v>239</v>
      </c>
      <c r="B4652" s="6">
        <f>IF(ISNUMBER(SEARCH("D??10",'Calc1'!$B262)),0,IF(ISNUMBER(SEARCH("D??1?",'Calc1'!$B262)),'Calc1'!$E$957*'Calc1'!$B5871*$D2476,0))</f>
        <v>0</v>
      </c>
      <c r="C4652" s="10"/>
    </row>
    <row r="4653" spans="1:3">
      <c r="A4653" s="21">
        <v>240</v>
      </c>
      <c r="B4653" s="6">
        <f>IF(ISNUMBER(SEARCH("D??10",'Calc1'!$B263)),0,IF(ISNUMBER(SEARCH("D??1?",'Calc1'!$B263)),'Calc1'!$E$957*'Calc1'!$B5872*$D2477,0))</f>
        <v>0</v>
      </c>
      <c r="C4653" s="10"/>
    </row>
    <row r="4654" spans="1:3">
      <c r="A4654" s="21">
        <v>241</v>
      </c>
      <c r="B4654" s="6">
        <f>IF(ISNUMBER(SEARCH("D??10",'Calc1'!$B264)),0,IF(ISNUMBER(SEARCH("D??1?",'Calc1'!$B264)),'Calc1'!$E$957*'Calc1'!$B5873*$D2478,0))</f>
        <v>0</v>
      </c>
      <c r="C4654" s="10"/>
    </row>
    <row r="4655" spans="1:3">
      <c r="A4655" s="21">
        <v>242</v>
      </c>
      <c r="B4655" s="6">
        <f>IF(ISNUMBER(SEARCH("D??10",'Calc1'!$B265)),0,IF(ISNUMBER(SEARCH("D??1?",'Calc1'!$B265)),'Calc1'!$E$957*'Calc1'!$B5874*$D2479,0))</f>
        <v>0</v>
      </c>
      <c r="C4655" s="10"/>
    </row>
    <row r="4656" spans="1:3">
      <c r="A4656" s="21">
        <v>243</v>
      </c>
      <c r="B4656" s="6">
        <f>IF(ISNUMBER(SEARCH("D??10",'Calc1'!$B266)),0,IF(ISNUMBER(SEARCH("D??1?",'Calc1'!$B266)),'Calc1'!$E$957*'Calc1'!$B5875*$D2480,0))</f>
        <v>0</v>
      </c>
      <c r="C4656" s="10"/>
    </row>
    <row r="4657" spans="1:3">
      <c r="A4657" s="21">
        <v>244</v>
      </c>
      <c r="B4657" s="6">
        <f>IF(ISNUMBER(SEARCH("D??10",'Calc1'!$B267)),0,IF(ISNUMBER(SEARCH("D??1?",'Calc1'!$B267)),'Calc1'!$E$957*'Calc1'!$B5876*$D2481,0))</f>
        <v>0</v>
      </c>
      <c r="C4657" s="10"/>
    </row>
    <row r="4658" spans="1:3">
      <c r="A4658" s="21">
        <v>245</v>
      </c>
      <c r="B4658" s="6">
        <f>IF(ISNUMBER(SEARCH("D??10",'Calc1'!$B268)),0,IF(ISNUMBER(SEARCH("D??1?",'Calc1'!$B268)),'Calc1'!$E$957*'Calc1'!$B5877*$D2482,0))</f>
        <v>0</v>
      </c>
      <c r="C4658" s="10"/>
    </row>
    <row r="4659" spans="1:3">
      <c r="A4659" s="21">
        <v>246</v>
      </c>
      <c r="B4659" s="6">
        <f>IF(ISNUMBER(SEARCH("D??10",'Calc1'!$B269)),0,IF(ISNUMBER(SEARCH("D??1?",'Calc1'!$B269)),'Calc1'!$E$957*'Calc1'!$B5878*$D2483,0))</f>
        <v>0</v>
      </c>
      <c r="C4659" s="10"/>
    </row>
    <row r="4660" spans="1:3">
      <c r="A4660" s="21">
        <v>247</v>
      </c>
      <c r="B4660" s="6">
        <f>IF(ISNUMBER(SEARCH("D??10",'Calc1'!$B270)),0,IF(ISNUMBER(SEARCH("D??1?",'Calc1'!$B270)),'Calc1'!$E$957*'Calc1'!$B5879*$D2484,0))</f>
        <v>0</v>
      </c>
      <c r="C4660" s="10"/>
    </row>
    <row r="4661" spans="1:3">
      <c r="A4661" s="21">
        <v>248</v>
      </c>
      <c r="B4661" s="6">
        <f>IF(ISNUMBER(SEARCH("D??10",'Calc1'!$B271)),0,IF(ISNUMBER(SEARCH("D??1?",'Calc1'!$B271)),'Calc1'!$E$957*'Calc1'!$B5880*$D2485,0))</f>
        <v>0</v>
      </c>
      <c r="C4661" s="10"/>
    </row>
    <row r="4662" spans="1:3">
      <c r="A4662" s="21">
        <v>249</v>
      </c>
      <c r="B4662" s="6">
        <f>IF(ISNUMBER(SEARCH("D??10",'Calc1'!$B272)),0,IF(ISNUMBER(SEARCH("D??1?",'Calc1'!$B272)),'Calc1'!$E$957*'Calc1'!$B5881*$D2486,0))</f>
        <v>0</v>
      </c>
      <c r="C4662" s="10"/>
    </row>
    <row r="4663" spans="1:3">
      <c r="A4663" s="21">
        <v>250</v>
      </c>
      <c r="B4663" s="6">
        <f>IF(ISNUMBER(SEARCH("D??10",'Calc1'!$B273)),0,IF(ISNUMBER(SEARCH("D??1?",'Calc1'!$B273)),'Calc1'!$E$957*'Calc1'!$B5882*$D2487,0))</f>
        <v>0</v>
      </c>
      <c r="C4663" s="10"/>
    </row>
    <row r="4664" spans="1:3">
      <c r="A4664" s="21">
        <v>251</v>
      </c>
      <c r="B4664" s="6">
        <f>IF(ISNUMBER(SEARCH("D??10",'Calc1'!$B274)),0,IF(ISNUMBER(SEARCH("D??1?",'Calc1'!$B274)),'Calc1'!$E$957*'Calc1'!$B5883*$D2488,0))</f>
        <v>0</v>
      </c>
      <c r="C4664" s="10"/>
    </row>
    <row r="4665" spans="1:3">
      <c r="A4665" s="21">
        <v>252</v>
      </c>
      <c r="B4665" s="6">
        <f>IF(ISNUMBER(SEARCH("D??10",'Calc1'!$B275)),0,IF(ISNUMBER(SEARCH("D??1?",'Calc1'!$B275)),'Calc1'!$E$957*'Calc1'!$B5884*$D2489,0))</f>
        <v>0</v>
      </c>
      <c r="C4665" s="10"/>
    </row>
    <row r="4666" spans="1:3">
      <c r="A4666" s="21">
        <v>253</v>
      </c>
      <c r="B4666" s="6">
        <f>IF(ISNUMBER(SEARCH("D??10",'Calc1'!$B276)),0,IF(ISNUMBER(SEARCH("D??1?",'Calc1'!$B276)),'Calc1'!$E$957*'Calc1'!$B5885*$D2490,0))</f>
        <v>0</v>
      </c>
      <c r="C4666" s="10"/>
    </row>
    <row r="4667" spans="1:3">
      <c r="A4667" s="21">
        <v>254</v>
      </c>
      <c r="B4667" s="6">
        <f>IF(ISNUMBER(SEARCH("D??10",'Calc1'!$B277)),0,IF(ISNUMBER(SEARCH("D??1?",'Calc1'!$B277)),'Calc1'!$E$957*'Calc1'!$B5886*$D2491,0))</f>
        <v>0</v>
      </c>
      <c r="C4667" s="10"/>
    </row>
    <row r="4668" spans="1:3">
      <c r="A4668" s="21">
        <v>255</v>
      </c>
      <c r="B4668" s="6">
        <f>IF(ISNUMBER(SEARCH("D??10",'Calc1'!$B278)),0,IF(ISNUMBER(SEARCH("D??1?",'Calc1'!$B278)),'Calc1'!$E$957*'Calc1'!$B5887*$D2492,0))</f>
        <v>0</v>
      </c>
      <c r="C4668" s="10"/>
    </row>
    <row r="4669" spans="1:3">
      <c r="A4669" s="21">
        <v>256</v>
      </c>
      <c r="B4669" s="6">
        <f>IF(ISNUMBER(SEARCH("D??10",'Calc1'!$B279)),0,IF(ISNUMBER(SEARCH("D??1?",'Calc1'!$B279)),'Calc1'!$E$957*'Calc1'!$B5888*$D2493,0))</f>
        <v>0</v>
      </c>
      <c r="C4669" s="10"/>
    </row>
    <row r="4670" spans="1:3">
      <c r="A4670" s="21">
        <v>257</v>
      </c>
      <c r="B4670" s="6">
        <f>IF(ISNUMBER(SEARCH("D??10",'Calc1'!$B280)),0,IF(ISNUMBER(SEARCH("D??1?",'Calc1'!$B280)),'Calc1'!$E$957*'Calc1'!$B5889*$D2494,0))</f>
        <v>0</v>
      </c>
      <c r="C4670" s="10"/>
    </row>
    <row r="4671" spans="1:3">
      <c r="A4671" s="21">
        <v>258</v>
      </c>
      <c r="B4671" s="6">
        <f>IF(ISNUMBER(SEARCH("D??10",'Calc1'!$B281)),0,IF(ISNUMBER(SEARCH("D??1?",'Calc1'!$B281)),'Calc1'!$E$957*'Calc1'!$B5890*$D2495,0))</f>
        <v>0</v>
      </c>
      <c r="C4671" s="10"/>
    </row>
    <row r="4672" spans="1:3">
      <c r="A4672" s="21">
        <v>259</v>
      </c>
      <c r="B4672" s="6">
        <f>IF(ISNUMBER(SEARCH("D??10",'Calc1'!$B282)),0,IF(ISNUMBER(SEARCH("D??1?",'Calc1'!$B282)),'Calc1'!$E$957*'Calc1'!$B5891*$D2496,0))</f>
        <v>0</v>
      </c>
      <c r="C4672" s="10"/>
    </row>
    <row r="4673" spans="1:3">
      <c r="A4673" s="21">
        <v>260</v>
      </c>
      <c r="B4673" s="6">
        <f>IF(ISNUMBER(SEARCH("D??10",'Calc1'!$B283)),0,IF(ISNUMBER(SEARCH("D??1?",'Calc1'!$B283)),'Calc1'!$E$957*'Calc1'!$B5892*$D2497,0))</f>
        <v>0</v>
      </c>
      <c r="C4673" s="10"/>
    </row>
    <row r="4674" spans="1:3">
      <c r="A4674" s="21">
        <v>261</v>
      </c>
      <c r="B4674" s="6">
        <f>IF(ISNUMBER(SEARCH("D??10",'Calc1'!$B284)),0,IF(ISNUMBER(SEARCH("D??1?",'Calc1'!$B284)),'Calc1'!$E$957*'Calc1'!$B5893*$D2498,0))</f>
        <v>0</v>
      </c>
      <c r="C4674" s="10"/>
    </row>
    <row r="4675" spans="1:3">
      <c r="A4675" s="21">
        <v>262</v>
      </c>
      <c r="B4675" s="6">
        <f>IF(ISNUMBER(SEARCH("D??10",'Calc1'!$B285)),0,IF(ISNUMBER(SEARCH("D??1?",'Calc1'!$B285)),'Calc1'!$E$957*'Calc1'!$B5894*$D2499,0))</f>
        <v>0</v>
      </c>
      <c r="C4675" s="10"/>
    </row>
    <row r="4676" spans="1:3">
      <c r="A4676" s="21">
        <v>263</v>
      </c>
      <c r="B4676" s="6">
        <f>IF(ISNUMBER(SEARCH("D??10",'Calc1'!$B286)),0,IF(ISNUMBER(SEARCH("D??1?",'Calc1'!$B286)),'Calc1'!$E$957*'Calc1'!$B5895*$D2500,0))</f>
        <v>0</v>
      </c>
      <c r="C4676" s="10"/>
    </row>
    <row r="4677" spans="1:3">
      <c r="A4677" s="21">
        <v>264</v>
      </c>
      <c r="B4677" s="6">
        <f>IF(ISNUMBER(SEARCH("D??10",'Calc1'!$B287)),0,IF(ISNUMBER(SEARCH("D??1?",'Calc1'!$B287)),'Calc1'!$E$957*'Calc1'!$B5896*$D2501,0))</f>
        <v>0</v>
      </c>
      <c r="C4677" s="10"/>
    </row>
    <row r="4678" spans="1:3">
      <c r="A4678" s="21">
        <v>265</v>
      </c>
      <c r="B4678" s="6">
        <f>IF(ISNUMBER(SEARCH("D??10",'Calc1'!$B288)),0,IF(ISNUMBER(SEARCH("D??1?",'Calc1'!$B288)),'Calc1'!$E$957*'Calc1'!$B5897*$D2502,0))</f>
        <v>0</v>
      </c>
      <c r="C4678" s="10"/>
    </row>
    <row r="4679" spans="1:3">
      <c r="A4679" s="21">
        <v>266</v>
      </c>
      <c r="B4679" s="6">
        <f>IF(ISNUMBER(SEARCH("D??10",'Calc1'!$B289)),0,IF(ISNUMBER(SEARCH("D??1?",'Calc1'!$B289)),'Calc1'!$E$957*'Calc1'!$B5898*$D2503,0))</f>
        <v>0</v>
      </c>
      <c r="C4679" s="10"/>
    </row>
    <row r="4680" spans="1:3">
      <c r="A4680" s="21">
        <v>267</v>
      </c>
      <c r="B4680" s="6">
        <f>IF(ISNUMBER(SEARCH("D??10",'Calc1'!$B290)),0,IF(ISNUMBER(SEARCH("D??1?",'Calc1'!$B290)),'Calc1'!$E$957*'Calc1'!$B5899*$D2504,0))</f>
        <v>0</v>
      </c>
      <c r="C4680" s="10"/>
    </row>
    <row r="4681" spans="1:3">
      <c r="A4681" s="21">
        <v>268</v>
      </c>
      <c r="B4681" s="6">
        <f>IF(ISNUMBER(SEARCH("D??10",'Calc1'!$B291)),0,IF(ISNUMBER(SEARCH("D??1?",'Calc1'!$B291)),'Calc1'!$E$957*'Calc1'!$B5900*$D2505,0))</f>
        <v>0</v>
      </c>
      <c r="C4681" s="10"/>
    </row>
    <row r="4682" spans="1:3">
      <c r="A4682" s="21">
        <v>269</v>
      </c>
      <c r="B4682" s="6">
        <f>IF(ISNUMBER(SEARCH("D??10",'Calc1'!$B292)),0,IF(ISNUMBER(SEARCH("D??1?",'Calc1'!$B292)),'Calc1'!$E$957*'Calc1'!$B5901*$D2506,0))</f>
        <v>0</v>
      </c>
      <c r="C4682" s="10"/>
    </row>
    <row r="4683" spans="1:3">
      <c r="A4683" s="21">
        <v>270</v>
      </c>
      <c r="B4683" s="6">
        <f>IF(ISNUMBER(SEARCH("D??10",'Calc1'!$B293)),0,IF(ISNUMBER(SEARCH("D??1?",'Calc1'!$B293)),'Calc1'!$E$957*'Calc1'!$B5902*$D2507,0))</f>
        <v>0</v>
      </c>
      <c r="C4683" s="10"/>
    </row>
    <row r="4684" spans="1:3">
      <c r="A4684" s="21">
        <v>271</v>
      </c>
      <c r="B4684" s="6">
        <f>IF(ISNUMBER(SEARCH("D??10",'Calc1'!$B294)),0,IF(ISNUMBER(SEARCH("D??1?",'Calc1'!$B294)),'Calc1'!$E$957*'Calc1'!$B5903*$D2508,0))</f>
        <v>0</v>
      </c>
      <c r="C4684" s="10"/>
    </row>
    <row r="4685" spans="1:3">
      <c r="A4685" s="21">
        <v>272</v>
      </c>
      <c r="B4685" s="6">
        <f>IF(ISNUMBER(SEARCH("D??10",'Calc1'!$B295)),0,IF(ISNUMBER(SEARCH("D??1?",'Calc1'!$B295)),'Calc1'!$E$957*'Calc1'!$B5904*$D2509,0))</f>
        <v>0</v>
      </c>
      <c r="C4685" s="10"/>
    </row>
    <row r="4686" spans="1:3">
      <c r="A4686" s="21">
        <v>273</v>
      </c>
      <c r="B4686" s="6">
        <f>IF(ISNUMBER(SEARCH("D??10",'Calc1'!$B296)),0,IF(ISNUMBER(SEARCH("D??1?",'Calc1'!$B296)),'Calc1'!$E$957*'Calc1'!$B5905*$D2510,0))</f>
        <v>0</v>
      </c>
      <c r="C4686" s="10"/>
    </row>
    <row r="4687" spans="1:3">
      <c r="A4687" s="21">
        <v>274</v>
      </c>
      <c r="B4687" s="6">
        <f>IF(ISNUMBER(SEARCH("D??10",'Calc1'!$B297)),0,IF(ISNUMBER(SEARCH("D??1?",'Calc1'!$B297)),'Calc1'!$E$957*'Calc1'!$B5906*$D2511,0))</f>
        <v>0</v>
      </c>
      <c r="C4687" s="10"/>
    </row>
    <row r="4688" spans="1:3">
      <c r="A4688" s="21">
        <v>275</v>
      </c>
      <c r="B4688" s="6">
        <f>IF(ISNUMBER(SEARCH("D??10",'Calc1'!$B298)),0,IF(ISNUMBER(SEARCH("D??1?",'Calc1'!$B298)),'Calc1'!$E$957*'Calc1'!$B5907*$D2512,0))</f>
        <v>0</v>
      </c>
      <c r="C4688" s="10"/>
    </row>
    <row r="4689" spans="1:3">
      <c r="A4689" s="21">
        <v>276</v>
      </c>
      <c r="B4689" s="6">
        <f>IF(ISNUMBER(SEARCH("D??10",'Calc1'!$B299)),0,IF(ISNUMBER(SEARCH("D??1?",'Calc1'!$B299)),'Calc1'!$E$957*'Calc1'!$B5908*$D2513,0))</f>
        <v>0</v>
      </c>
      <c r="C4689" s="10"/>
    </row>
    <row r="4690" spans="1:3">
      <c r="A4690" s="21">
        <v>277</v>
      </c>
      <c r="B4690" s="6">
        <f>IF(ISNUMBER(SEARCH("D??10",'Calc1'!$B300)),0,IF(ISNUMBER(SEARCH("D??1?",'Calc1'!$B300)),'Calc1'!$E$957*'Calc1'!$B5909*$D2514,0))</f>
        <v>0</v>
      </c>
      <c r="C4690" s="10"/>
    </row>
    <row r="4691" spans="1:3">
      <c r="A4691" s="21">
        <v>278</v>
      </c>
      <c r="B4691" s="6">
        <f>IF(ISNUMBER(SEARCH("D??10",'Calc1'!$B301)),0,IF(ISNUMBER(SEARCH("D??1?",'Calc1'!$B301)),'Calc1'!$E$957*'Calc1'!$B5910*$D2515,0))</f>
        <v>0</v>
      </c>
      <c r="C4691" s="10"/>
    </row>
    <row r="4692" spans="1:3">
      <c r="A4692" s="21">
        <v>279</v>
      </c>
      <c r="B4692" s="6">
        <f>IF(ISNUMBER(SEARCH("D??10",'Calc1'!$B302)),0,IF(ISNUMBER(SEARCH("D??1?",'Calc1'!$B302)),'Calc1'!$E$957*'Calc1'!$B5911*$D2516,0))</f>
        <v>0</v>
      </c>
      <c r="C4692" s="10"/>
    </row>
    <row r="4693" spans="1:3">
      <c r="A4693" s="21">
        <v>280</v>
      </c>
      <c r="B4693" s="6">
        <f>IF(ISNUMBER(SEARCH("D??10",'Calc1'!$B303)),0,IF(ISNUMBER(SEARCH("D??1?",'Calc1'!$B303)),'Calc1'!$E$957*'Calc1'!$B5912*$D2517,0))</f>
        <v>0</v>
      </c>
      <c r="C4693" s="10"/>
    </row>
    <row r="4694" spans="1:3">
      <c r="A4694" s="21">
        <v>281</v>
      </c>
      <c r="B4694" s="6">
        <f>IF(ISNUMBER(SEARCH("D??10",'Calc1'!$B304)),0,IF(ISNUMBER(SEARCH("D??1?",'Calc1'!$B304)),'Calc1'!$E$957*'Calc1'!$B5913*$D2518,0))</f>
        <v>0</v>
      </c>
      <c r="C4694" s="10"/>
    </row>
    <row r="4695" spans="1:3">
      <c r="A4695" s="21">
        <v>282</v>
      </c>
      <c r="B4695" s="6">
        <f>IF(ISNUMBER(SEARCH("D??10",'Calc1'!$B305)),0,IF(ISNUMBER(SEARCH("D??1?",'Calc1'!$B305)),'Calc1'!$E$957*'Calc1'!$B5914*$D2519,0))</f>
        <v>0</v>
      </c>
      <c r="C4695" s="10"/>
    </row>
    <row r="4696" spans="1:3">
      <c r="A4696" s="21">
        <v>283</v>
      </c>
      <c r="B4696" s="6">
        <f>IF(ISNUMBER(SEARCH("D??10",'Calc1'!$B306)),0,IF(ISNUMBER(SEARCH("D??1?",'Calc1'!$B306)),'Calc1'!$E$957*'Calc1'!$B5915*$D2520,0))</f>
        <v>0</v>
      </c>
      <c r="C4696" s="10"/>
    </row>
    <row r="4697" spans="1:3">
      <c r="A4697" s="21">
        <v>284</v>
      </c>
      <c r="B4697" s="6">
        <f>IF(ISNUMBER(SEARCH("D??10",'Calc1'!$B307)),0,IF(ISNUMBER(SEARCH("D??1?",'Calc1'!$B307)),'Calc1'!$E$957*'Calc1'!$B5916*$D2521,0))</f>
        <v>0</v>
      </c>
      <c r="C4697" s="10"/>
    </row>
    <row r="4698" spans="1:3">
      <c r="A4698" s="21">
        <v>285</v>
      </c>
      <c r="B4698" s="6">
        <f>IF(ISNUMBER(SEARCH("D??10",'Calc1'!$B308)),0,IF(ISNUMBER(SEARCH("D??1?",'Calc1'!$B308)),'Calc1'!$E$957*'Calc1'!$B5917*$D2522,0))</f>
        <v>0</v>
      </c>
      <c r="C4698" s="10"/>
    </row>
    <row r="4699" spans="1:3">
      <c r="A4699" s="21">
        <v>286</v>
      </c>
      <c r="B4699" s="6">
        <f>IF(ISNUMBER(SEARCH("D??10",'Calc1'!$B309)),0,IF(ISNUMBER(SEARCH("D??1?",'Calc1'!$B309)),'Calc1'!$E$957*'Calc1'!$B5918*$D2523,0))</f>
        <v>0</v>
      </c>
      <c r="C4699" s="10"/>
    </row>
    <row r="4700" spans="1:3">
      <c r="A4700" s="21">
        <v>287</v>
      </c>
      <c r="B4700" s="6">
        <f>IF(ISNUMBER(SEARCH("D??10",'Calc1'!$B310)),0,IF(ISNUMBER(SEARCH("D??1?",'Calc1'!$B310)),'Calc1'!$E$957*'Calc1'!$B5919*$D2524,0))</f>
        <v>0</v>
      </c>
      <c r="C4700" s="10"/>
    </row>
    <row r="4701" spans="1:3">
      <c r="A4701" s="21">
        <v>288</v>
      </c>
      <c r="B4701" s="6">
        <f>IF(ISNUMBER(SEARCH("D??10",'Calc1'!$B311)),0,IF(ISNUMBER(SEARCH("D??1?",'Calc1'!$B311)),'Calc1'!$E$957*'Calc1'!$B5920*$D2525,0))</f>
        <v>0</v>
      </c>
      <c r="C4701" s="10"/>
    </row>
    <row r="4702" spans="1:3">
      <c r="A4702" s="21">
        <v>289</v>
      </c>
      <c r="B4702" s="6">
        <f>IF(ISNUMBER(SEARCH("D??10",'Calc1'!$B312)),0,IF(ISNUMBER(SEARCH("D??1?",'Calc1'!$B312)),'Calc1'!$E$957*'Calc1'!$B5921*$D2526,0))</f>
        <v>0</v>
      </c>
      <c r="C4702" s="10"/>
    </row>
    <row r="4703" spans="1:3">
      <c r="A4703" s="21">
        <v>290</v>
      </c>
      <c r="B4703" s="6">
        <f>IF(ISNUMBER(SEARCH("D??10",'Calc1'!$B313)),0,IF(ISNUMBER(SEARCH("D??1?",'Calc1'!$B313)),'Calc1'!$E$957*'Calc1'!$B5922*$D2527,0))</f>
        <v>0</v>
      </c>
      <c r="C4703" s="10"/>
    </row>
    <row r="4704" spans="1:3">
      <c r="A4704" s="21">
        <v>291</v>
      </c>
      <c r="B4704" s="6">
        <f>IF(ISNUMBER(SEARCH("D??10",'Calc1'!$B314)),0,IF(ISNUMBER(SEARCH("D??1?",'Calc1'!$B314)),'Calc1'!$E$957*'Calc1'!$B5923*$D2528,0))</f>
        <v>0</v>
      </c>
      <c r="C4704" s="10"/>
    </row>
    <row r="4705" spans="1:3">
      <c r="A4705" s="21">
        <v>292</v>
      </c>
      <c r="B4705" s="6">
        <f>IF(ISNUMBER(SEARCH("D??10",'Calc1'!$B315)),0,IF(ISNUMBER(SEARCH("D??1?",'Calc1'!$B315)),'Calc1'!$E$957*'Calc1'!$B5924*$D2529,0))</f>
        <v>0</v>
      </c>
      <c r="C4705" s="10"/>
    </row>
    <row r="4706" spans="1:3">
      <c r="A4706" s="21">
        <v>293</v>
      </c>
      <c r="B4706" s="6">
        <f>IF(ISNUMBER(SEARCH("D??10",'Calc1'!$B316)),0,IF(ISNUMBER(SEARCH("D??1?",'Calc1'!$B316)),'Calc1'!$E$957*'Calc1'!$B5925*$D2530,0))</f>
        <v>0</v>
      </c>
      <c r="C4706" s="10"/>
    </row>
    <row r="4707" spans="1:3">
      <c r="A4707" s="21">
        <v>294</v>
      </c>
      <c r="B4707" s="6">
        <f>IF(ISNUMBER(SEARCH("D??10",'Calc1'!$B317)),0,IF(ISNUMBER(SEARCH("D??1?",'Calc1'!$B317)),'Calc1'!$E$957*'Calc1'!$B5926*$D2531,0))</f>
        <v>0</v>
      </c>
      <c r="C4707" s="10"/>
    </row>
    <row r="4708" spans="1:3">
      <c r="A4708" s="21">
        <v>295</v>
      </c>
      <c r="B4708" s="6">
        <f>IF(ISNUMBER(SEARCH("D??10",'Calc1'!$B318)),0,IF(ISNUMBER(SEARCH("D??1?",'Calc1'!$B318)),'Calc1'!$E$957*'Calc1'!$B5927*$D2532,0))</f>
        <v>0</v>
      </c>
      <c r="C4708" s="10"/>
    </row>
    <row r="4709" spans="1:3">
      <c r="A4709" s="21">
        <v>296</v>
      </c>
      <c r="B4709" s="6">
        <f>IF(ISNUMBER(SEARCH("D??10",'Calc1'!$B319)),0,IF(ISNUMBER(SEARCH("D??1?",'Calc1'!$B319)),'Calc1'!$E$957*'Calc1'!$B5928*$D2533,0))</f>
        <v>0</v>
      </c>
      <c r="C4709" s="10"/>
    </row>
    <row r="4710" spans="1:3">
      <c r="A4710" s="21">
        <v>297</v>
      </c>
      <c r="B4710" s="6">
        <f>IF(ISNUMBER(SEARCH("D??10",'Calc1'!$B320)),0,IF(ISNUMBER(SEARCH("D??1?",'Calc1'!$B320)),'Calc1'!$E$957*'Calc1'!$B5929*$D2534,0))</f>
        <v>0</v>
      </c>
      <c r="C4710" s="10"/>
    </row>
    <row r="4711" spans="1:3">
      <c r="A4711" s="21">
        <v>298</v>
      </c>
      <c r="B4711" s="6">
        <f>IF(ISNUMBER(SEARCH("D??10",'Calc1'!$B321)),0,IF(ISNUMBER(SEARCH("D??1?",'Calc1'!$B321)),'Calc1'!$E$957*'Calc1'!$B5930*$D2535,0))</f>
        <v>0</v>
      </c>
      <c r="C4711" s="10"/>
    </row>
    <row r="4712" spans="1:3">
      <c r="A4712" s="21">
        <v>299</v>
      </c>
      <c r="B4712" s="6">
        <f>IF(ISNUMBER(SEARCH("D??10",'Calc1'!$B322)),0,IF(ISNUMBER(SEARCH("D??1?",'Calc1'!$B322)),'Calc1'!$E$957*'Calc1'!$B5931*$D2536,0))</f>
        <v>0</v>
      </c>
      <c r="C4712" s="10"/>
    </row>
    <row r="4713" spans="1:3">
      <c r="A4713" s="21">
        <v>300</v>
      </c>
      <c r="B4713" s="6">
        <f>IF(ISNUMBER(SEARCH("D??10",'Calc1'!$B323)),0,IF(ISNUMBER(SEARCH("D??1?",'Calc1'!$B323)),'Calc1'!$E$957*'Calc1'!$B5932*$D2537,0))</f>
        <v>0</v>
      </c>
      <c r="C4713" s="10"/>
    </row>
    <row r="4715" spans="1:3">
      <c r="A4715" s="11" t="s">
        <v>819</v>
      </c>
    </row>
    <row r="4716" spans="1:3">
      <c r="A4716" s="2" t="s">
        <v>253</v>
      </c>
    </row>
    <row r="4717" spans="1:3">
      <c r="A4717" s="13" t="s">
        <v>285</v>
      </c>
    </row>
    <row r="4718" spans="1:3">
      <c r="A4718" s="13" t="s">
        <v>286</v>
      </c>
    </row>
    <row r="4719" spans="1:3">
      <c r="A4719" s="13" t="s">
        <v>364</v>
      </c>
    </row>
    <row r="4720" spans="1:3">
      <c r="A4720" s="13" t="s">
        <v>818</v>
      </c>
    </row>
    <row r="4721" spans="1:3">
      <c r="A4721" s="2" t="s">
        <v>368</v>
      </c>
    </row>
    <row r="4723" spans="1:3">
      <c r="B4723" s="3" t="s">
        <v>9</v>
      </c>
    </row>
    <row r="4724" spans="1:3">
      <c r="A4724" s="21">
        <v>1</v>
      </c>
      <c r="B4724" s="6">
        <f>IF(ISNUMBER(SEARCH("D?100",'Calc1'!$B24)),0,IF(ISNUMBER(SEARCH("D?1??",'Calc1'!$B24)),'Calc1'!$D$957*'Calc1'!$B5633*$C2238,0))</f>
        <v>0</v>
      </c>
      <c r="C4724" s="10"/>
    </row>
    <row r="4725" spans="1:3">
      <c r="A4725" s="21">
        <v>2</v>
      </c>
      <c r="B4725" s="6">
        <f>IF(ISNUMBER(SEARCH("D?100",'Calc1'!$B25)),0,IF(ISNUMBER(SEARCH("D?1??",'Calc1'!$B25)),'Calc1'!$D$957*'Calc1'!$B5634*$C2239,0))</f>
        <v>0</v>
      </c>
      <c r="C4725" s="10"/>
    </row>
    <row r="4726" spans="1:3">
      <c r="A4726" s="21">
        <v>3</v>
      </c>
      <c r="B4726" s="6">
        <f>IF(ISNUMBER(SEARCH("D?100",'Calc1'!$B26)),0,IF(ISNUMBER(SEARCH("D?1??",'Calc1'!$B26)),'Calc1'!$D$957*'Calc1'!$B5635*$C2240,0))</f>
        <v>0</v>
      </c>
      <c r="C4726" s="10"/>
    </row>
    <row r="4727" spans="1:3">
      <c r="A4727" s="21">
        <v>4</v>
      </c>
      <c r="B4727" s="6">
        <f>IF(ISNUMBER(SEARCH("D?100",'Calc1'!$B27)),0,IF(ISNUMBER(SEARCH("D?1??",'Calc1'!$B27)),'Calc1'!$D$957*'Calc1'!$B5636*$C2241,0))</f>
        <v>0</v>
      </c>
      <c r="C4727" s="10"/>
    </row>
    <row r="4728" spans="1:3">
      <c r="A4728" s="21">
        <v>5</v>
      </c>
      <c r="B4728" s="6">
        <f>IF(ISNUMBER(SEARCH("D?100",'Calc1'!$B28)),0,IF(ISNUMBER(SEARCH("D?1??",'Calc1'!$B28)),'Calc1'!$D$957*'Calc1'!$B5637*$C2242,0))</f>
        <v>0</v>
      </c>
      <c r="C4728" s="10"/>
    </row>
    <row r="4729" spans="1:3">
      <c r="A4729" s="21">
        <v>6</v>
      </c>
      <c r="B4729" s="6">
        <f>IF(ISNUMBER(SEARCH("D?100",'Calc1'!$B29)),0,IF(ISNUMBER(SEARCH("D?1??",'Calc1'!$B29)),'Calc1'!$D$957*'Calc1'!$B5638*$C2243,0))</f>
        <v>0</v>
      </c>
      <c r="C4729" s="10"/>
    </row>
    <row r="4730" spans="1:3">
      <c r="A4730" s="21">
        <v>7</v>
      </c>
      <c r="B4730" s="6">
        <f>IF(ISNUMBER(SEARCH("D?100",'Calc1'!$B30)),0,IF(ISNUMBER(SEARCH("D?1??",'Calc1'!$B30)),'Calc1'!$D$957*'Calc1'!$B5639*$C2244,0))</f>
        <v>0</v>
      </c>
      <c r="C4730" s="10"/>
    </row>
    <row r="4731" spans="1:3">
      <c r="A4731" s="21">
        <v>8</v>
      </c>
      <c r="B4731" s="6">
        <f>IF(ISNUMBER(SEARCH("D?100",'Calc1'!$B31)),0,IF(ISNUMBER(SEARCH("D?1??",'Calc1'!$B31)),'Calc1'!$D$957*'Calc1'!$B5640*$C2245,0))</f>
        <v>0</v>
      </c>
      <c r="C4731" s="10"/>
    </row>
    <row r="4732" spans="1:3">
      <c r="A4732" s="21">
        <v>9</v>
      </c>
      <c r="B4732" s="6">
        <f>IF(ISNUMBER(SEARCH("D?100",'Calc1'!$B32)),0,IF(ISNUMBER(SEARCH("D?1??",'Calc1'!$B32)),'Calc1'!$D$957*'Calc1'!$B5641*$C2246,0))</f>
        <v>0</v>
      </c>
      <c r="C4732" s="10"/>
    </row>
    <row r="4733" spans="1:3">
      <c r="A4733" s="21">
        <v>10</v>
      </c>
      <c r="B4733" s="6">
        <f>IF(ISNUMBER(SEARCH("D?100",'Calc1'!$B33)),0,IF(ISNUMBER(SEARCH("D?1??",'Calc1'!$B33)),'Calc1'!$D$957*'Calc1'!$B5642*$C2247,0))</f>
        <v>0</v>
      </c>
      <c r="C4733" s="10"/>
    </row>
    <row r="4734" spans="1:3">
      <c r="A4734" s="21">
        <v>11</v>
      </c>
      <c r="B4734" s="6">
        <f>IF(ISNUMBER(SEARCH("D?100",'Calc1'!$B34)),0,IF(ISNUMBER(SEARCH("D?1??",'Calc1'!$B34)),'Calc1'!$D$957*'Calc1'!$B5643*$C2248,0))</f>
        <v>0</v>
      </c>
      <c r="C4734" s="10"/>
    </row>
    <row r="4735" spans="1:3">
      <c r="A4735" s="21">
        <v>12</v>
      </c>
      <c r="B4735" s="6">
        <f>IF(ISNUMBER(SEARCH("D?100",'Calc1'!$B35)),0,IF(ISNUMBER(SEARCH("D?1??",'Calc1'!$B35)),'Calc1'!$D$957*'Calc1'!$B5644*$C2249,0))</f>
        <v>0</v>
      </c>
      <c r="C4735" s="10"/>
    </row>
    <row r="4736" spans="1:3">
      <c r="A4736" s="21">
        <v>13</v>
      </c>
      <c r="B4736" s="6">
        <f>IF(ISNUMBER(SEARCH("D?100",'Calc1'!$B36)),0,IF(ISNUMBER(SEARCH("D?1??",'Calc1'!$B36)),'Calc1'!$D$957*'Calc1'!$B5645*$C2250,0))</f>
        <v>0</v>
      </c>
      <c r="C4736" s="10"/>
    </row>
    <row r="4737" spans="1:3">
      <c r="A4737" s="21">
        <v>14</v>
      </c>
      <c r="B4737" s="6">
        <f>IF(ISNUMBER(SEARCH("D?100",'Calc1'!$B37)),0,IF(ISNUMBER(SEARCH("D?1??",'Calc1'!$B37)),'Calc1'!$D$957*'Calc1'!$B5646*$C2251,0))</f>
        <v>0</v>
      </c>
      <c r="C4737" s="10"/>
    </row>
    <row r="4738" spans="1:3">
      <c r="A4738" s="21">
        <v>15</v>
      </c>
      <c r="B4738" s="6">
        <f>IF(ISNUMBER(SEARCH("D?100",'Calc1'!$B38)),0,IF(ISNUMBER(SEARCH("D?1??",'Calc1'!$B38)),'Calc1'!$D$957*'Calc1'!$B5647*$C2252,0))</f>
        <v>0</v>
      </c>
      <c r="C4738" s="10"/>
    </row>
    <row r="4739" spans="1:3">
      <c r="A4739" s="21">
        <v>16</v>
      </c>
      <c r="B4739" s="6">
        <f>IF(ISNUMBER(SEARCH("D?100",'Calc1'!$B39)),0,IF(ISNUMBER(SEARCH("D?1??",'Calc1'!$B39)),'Calc1'!$D$957*'Calc1'!$B5648*$C2253,0))</f>
        <v>0</v>
      </c>
      <c r="C4739" s="10"/>
    </row>
    <row r="4740" spans="1:3">
      <c r="A4740" s="21">
        <v>17</v>
      </c>
      <c r="B4740" s="6">
        <f>IF(ISNUMBER(SEARCH("D?100",'Calc1'!$B40)),0,IF(ISNUMBER(SEARCH("D?1??",'Calc1'!$B40)),'Calc1'!$D$957*'Calc1'!$B5649*$C2254,0))</f>
        <v>0</v>
      </c>
      <c r="C4740" s="10"/>
    </row>
    <row r="4741" spans="1:3">
      <c r="A4741" s="21">
        <v>18</v>
      </c>
      <c r="B4741" s="6">
        <f>IF(ISNUMBER(SEARCH("D?100",'Calc1'!$B41)),0,IF(ISNUMBER(SEARCH("D?1??",'Calc1'!$B41)),'Calc1'!$D$957*'Calc1'!$B5650*$C2255,0))</f>
        <v>0</v>
      </c>
      <c r="C4741" s="10"/>
    </row>
    <row r="4742" spans="1:3">
      <c r="A4742" s="21">
        <v>19</v>
      </c>
      <c r="B4742" s="6">
        <f>IF(ISNUMBER(SEARCH("D?100",'Calc1'!$B42)),0,IF(ISNUMBER(SEARCH("D?1??",'Calc1'!$B42)),'Calc1'!$D$957*'Calc1'!$B5651*$C2256,0))</f>
        <v>0</v>
      </c>
      <c r="C4742" s="10"/>
    </row>
    <row r="4743" spans="1:3">
      <c r="A4743" s="21">
        <v>20</v>
      </c>
      <c r="B4743" s="6">
        <f>IF(ISNUMBER(SEARCH("D?100",'Calc1'!$B43)),0,IF(ISNUMBER(SEARCH("D?1??",'Calc1'!$B43)),'Calc1'!$D$957*'Calc1'!$B5652*$C2257,0))</f>
        <v>0</v>
      </c>
      <c r="C4743" s="10"/>
    </row>
    <row r="4744" spans="1:3">
      <c r="A4744" s="21">
        <v>21</v>
      </c>
      <c r="B4744" s="6">
        <f>IF(ISNUMBER(SEARCH("D?100",'Calc1'!$B44)),0,IF(ISNUMBER(SEARCH("D?1??",'Calc1'!$B44)),'Calc1'!$D$957*'Calc1'!$B5653*$C2258,0))</f>
        <v>0</v>
      </c>
      <c r="C4744" s="10"/>
    </row>
    <row r="4745" spans="1:3">
      <c r="A4745" s="21">
        <v>22</v>
      </c>
      <c r="B4745" s="6">
        <f>IF(ISNUMBER(SEARCH("D?100",'Calc1'!$B45)),0,IF(ISNUMBER(SEARCH("D?1??",'Calc1'!$B45)),'Calc1'!$D$957*'Calc1'!$B5654*$C2259,0))</f>
        <v>0</v>
      </c>
      <c r="C4745" s="10"/>
    </row>
    <row r="4746" spans="1:3">
      <c r="A4746" s="21">
        <v>23</v>
      </c>
      <c r="B4746" s="6">
        <f>IF(ISNUMBER(SEARCH("D?100",'Calc1'!$B46)),0,IF(ISNUMBER(SEARCH("D?1??",'Calc1'!$B46)),'Calc1'!$D$957*'Calc1'!$B5655*$C2260,0))</f>
        <v>0</v>
      </c>
      <c r="C4746" s="10"/>
    </row>
    <row r="4747" spans="1:3">
      <c r="A4747" s="21">
        <v>24</v>
      </c>
      <c r="B4747" s="6">
        <f>IF(ISNUMBER(SEARCH("D?100",'Calc1'!$B47)),0,IF(ISNUMBER(SEARCH("D?1??",'Calc1'!$B47)),'Calc1'!$D$957*'Calc1'!$B5656*$C2261,0))</f>
        <v>0</v>
      </c>
      <c r="C4747" s="10"/>
    </row>
    <row r="4748" spans="1:3">
      <c r="A4748" s="21">
        <v>25</v>
      </c>
      <c r="B4748" s="6">
        <f>IF(ISNUMBER(SEARCH("D?100",'Calc1'!$B48)),0,IF(ISNUMBER(SEARCH("D?1??",'Calc1'!$B48)),'Calc1'!$D$957*'Calc1'!$B5657*$C2262,0))</f>
        <v>0</v>
      </c>
      <c r="C4748" s="10"/>
    </row>
    <row r="4749" spans="1:3">
      <c r="A4749" s="21">
        <v>26</v>
      </c>
      <c r="B4749" s="6">
        <f>IF(ISNUMBER(SEARCH("D?100",'Calc1'!$B49)),0,IF(ISNUMBER(SEARCH("D?1??",'Calc1'!$B49)),'Calc1'!$D$957*'Calc1'!$B5658*$C2263,0))</f>
        <v>0</v>
      </c>
      <c r="C4749" s="10"/>
    </row>
    <row r="4750" spans="1:3">
      <c r="A4750" s="21">
        <v>27</v>
      </c>
      <c r="B4750" s="6">
        <f>IF(ISNUMBER(SEARCH("D?100",'Calc1'!$B50)),0,IF(ISNUMBER(SEARCH("D?1??",'Calc1'!$B50)),'Calc1'!$D$957*'Calc1'!$B5659*$C2264,0))</f>
        <v>0</v>
      </c>
      <c r="C4750" s="10"/>
    </row>
    <row r="4751" spans="1:3">
      <c r="A4751" s="21">
        <v>28</v>
      </c>
      <c r="B4751" s="6">
        <f>IF(ISNUMBER(SEARCH("D?100",'Calc1'!$B51)),0,IF(ISNUMBER(SEARCH("D?1??",'Calc1'!$B51)),'Calc1'!$D$957*'Calc1'!$B5660*$C2265,0))</f>
        <v>0</v>
      </c>
      <c r="C4751" s="10"/>
    </row>
    <row r="4752" spans="1:3">
      <c r="A4752" s="21">
        <v>29</v>
      </c>
      <c r="B4752" s="6">
        <f>IF(ISNUMBER(SEARCH("D?100",'Calc1'!$B52)),0,IF(ISNUMBER(SEARCH("D?1??",'Calc1'!$B52)),'Calc1'!$D$957*'Calc1'!$B5661*$C2266,0))</f>
        <v>0</v>
      </c>
      <c r="C4752" s="10"/>
    </row>
    <row r="4753" spans="1:3">
      <c r="A4753" s="21">
        <v>30</v>
      </c>
      <c r="B4753" s="6">
        <f>IF(ISNUMBER(SEARCH("D?100",'Calc1'!$B53)),0,IF(ISNUMBER(SEARCH("D?1??",'Calc1'!$B53)),'Calc1'!$D$957*'Calc1'!$B5662*$C2267,0))</f>
        <v>0</v>
      </c>
      <c r="C4753" s="10"/>
    </row>
    <row r="4754" spans="1:3">
      <c r="A4754" s="21">
        <v>31</v>
      </c>
      <c r="B4754" s="6">
        <f>IF(ISNUMBER(SEARCH("D?100",'Calc1'!$B54)),0,IF(ISNUMBER(SEARCH("D?1??",'Calc1'!$B54)),'Calc1'!$D$957*'Calc1'!$B5663*$C2268,0))</f>
        <v>0</v>
      </c>
      <c r="C4754" s="10"/>
    </row>
    <row r="4755" spans="1:3">
      <c r="A4755" s="21">
        <v>32</v>
      </c>
      <c r="B4755" s="6">
        <f>IF(ISNUMBER(SEARCH("D?100",'Calc1'!$B55)),0,IF(ISNUMBER(SEARCH("D?1??",'Calc1'!$B55)),'Calc1'!$D$957*'Calc1'!$B5664*$C2269,0))</f>
        <v>0</v>
      </c>
      <c r="C4755" s="10"/>
    </row>
    <row r="4756" spans="1:3">
      <c r="A4756" s="21">
        <v>33</v>
      </c>
      <c r="B4756" s="6">
        <f>IF(ISNUMBER(SEARCH("D?100",'Calc1'!$B56)),0,IF(ISNUMBER(SEARCH("D?1??",'Calc1'!$B56)),'Calc1'!$D$957*'Calc1'!$B5665*$C2270,0))</f>
        <v>0</v>
      </c>
      <c r="C4756" s="10"/>
    </row>
    <row r="4757" spans="1:3">
      <c r="A4757" s="21">
        <v>34</v>
      </c>
      <c r="B4757" s="6">
        <f>IF(ISNUMBER(SEARCH("D?100",'Calc1'!$B57)),0,IF(ISNUMBER(SEARCH("D?1??",'Calc1'!$B57)),'Calc1'!$D$957*'Calc1'!$B5666*$C2271,0))</f>
        <v>0</v>
      </c>
      <c r="C4757" s="10"/>
    </row>
    <row r="4758" spans="1:3">
      <c r="A4758" s="21">
        <v>35</v>
      </c>
      <c r="B4758" s="6">
        <f>IF(ISNUMBER(SEARCH("D?100",'Calc1'!$B58)),0,IF(ISNUMBER(SEARCH("D?1??",'Calc1'!$B58)),'Calc1'!$D$957*'Calc1'!$B5667*$C2272,0))</f>
        <v>0</v>
      </c>
      <c r="C4758" s="10"/>
    </row>
    <row r="4759" spans="1:3">
      <c r="A4759" s="21">
        <v>36</v>
      </c>
      <c r="B4759" s="6">
        <f>IF(ISNUMBER(SEARCH("D?100",'Calc1'!$B59)),0,IF(ISNUMBER(SEARCH("D?1??",'Calc1'!$B59)),'Calc1'!$D$957*'Calc1'!$B5668*$C2273,0))</f>
        <v>0</v>
      </c>
      <c r="C4759" s="10"/>
    </row>
    <row r="4760" spans="1:3">
      <c r="A4760" s="21">
        <v>37</v>
      </c>
      <c r="B4760" s="6">
        <f>IF(ISNUMBER(SEARCH("D?100",'Calc1'!$B60)),0,IF(ISNUMBER(SEARCH("D?1??",'Calc1'!$B60)),'Calc1'!$D$957*'Calc1'!$B5669*$C2274,0))</f>
        <v>0</v>
      </c>
      <c r="C4760" s="10"/>
    </row>
    <row r="4761" spans="1:3">
      <c r="A4761" s="21">
        <v>38</v>
      </c>
      <c r="B4761" s="6">
        <f>IF(ISNUMBER(SEARCH("D?100",'Calc1'!$B61)),0,IF(ISNUMBER(SEARCH("D?1??",'Calc1'!$B61)),'Calc1'!$D$957*'Calc1'!$B5670*$C2275,0))</f>
        <v>0</v>
      </c>
      <c r="C4761" s="10"/>
    </row>
    <row r="4762" spans="1:3">
      <c r="A4762" s="21">
        <v>39</v>
      </c>
      <c r="B4762" s="6">
        <f>IF(ISNUMBER(SEARCH("D?100",'Calc1'!$B62)),0,IF(ISNUMBER(SEARCH("D?1??",'Calc1'!$B62)),'Calc1'!$D$957*'Calc1'!$B5671*$C2276,0))</f>
        <v>0</v>
      </c>
      <c r="C4762" s="10"/>
    </row>
    <row r="4763" spans="1:3">
      <c r="A4763" s="21">
        <v>40</v>
      </c>
      <c r="B4763" s="6">
        <f>IF(ISNUMBER(SEARCH("D?100",'Calc1'!$B63)),0,IF(ISNUMBER(SEARCH("D?1??",'Calc1'!$B63)),'Calc1'!$D$957*'Calc1'!$B5672*$C2277,0))</f>
        <v>0</v>
      </c>
      <c r="C4763" s="10"/>
    </row>
    <row r="4764" spans="1:3">
      <c r="A4764" s="21">
        <v>41</v>
      </c>
      <c r="B4764" s="6">
        <f>IF(ISNUMBER(SEARCH("D?100",'Calc1'!$B64)),0,IF(ISNUMBER(SEARCH("D?1??",'Calc1'!$B64)),'Calc1'!$D$957*'Calc1'!$B5673*$C2278,0))</f>
        <v>0</v>
      </c>
      <c r="C4764" s="10"/>
    </row>
    <row r="4765" spans="1:3">
      <c r="A4765" s="21">
        <v>42</v>
      </c>
      <c r="B4765" s="6">
        <f>IF(ISNUMBER(SEARCH("D?100",'Calc1'!$B65)),0,IF(ISNUMBER(SEARCH("D?1??",'Calc1'!$B65)),'Calc1'!$D$957*'Calc1'!$B5674*$C2279,0))</f>
        <v>0</v>
      </c>
      <c r="C4765" s="10"/>
    </row>
    <row r="4766" spans="1:3">
      <c r="A4766" s="21">
        <v>43</v>
      </c>
      <c r="B4766" s="6">
        <f>IF(ISNUMBER(SEARCH("D?100",'Calc1'!$B66)),0,IF(ISNUMBER(SEARCH("D?1??",'Calc1'!$B66)),'Calc1'!$D$957*'Calc1'!$B5675*$C2280,0))</f>
        <v>0</v>
      </c>
      <c r="C4766" s="10"/>
    </row>
    <row r="4767" spans="1:3">
      <c r="A4767" s="21">
        <v>44</v>
      </c>
      <c r="B4767" s="6">
        <f>IF(ISNUMBER(SEARCH("D?100",'Calc1'!$B67)),0,IF(ISNUMBER(SEARCH("D?1??",'Calc1'!$B67)),'Calc1'!$D$957*'Calc1'!$B5676*$C2281,0))</f>
        <v>0</v>
      </c>
      <c r="C4767" s="10"/>
    </row>
    <row r="4768" spans="1:3">
      <c r="A4768" s="21">
        <v>45</v>
      </c>
      <c r="B4768" s="6">
        <f>IF(ISNUMBER(SEARCH("D?100",'Calc1'!$B68)),0,IF(ISNUMBER(SEARCH("D?1??",'Calc1'!$B68)),'Calc1'!$D$957*'Calc1'!$B5677*$C2282,0))</f>
        <v>0</v>
      </c>
      <c r="C4768" s="10"/>
    </row>
    <row r="4769" spans="1:3">
      <c r="A4769" s="21">
        <v>46</v>
      </c>
      <c r="B4769" s="6">
        <f>IF(ISNUMBER(SEARCH("D?100",'Calc1'!$B69)),0,IF(ISNUMBER(SEARCH("D?1??",'Calc1'!$B69)),'Calc1'!$D$957*'Calc1'!$B5678*$C2283,0))</f>
        <v>0</v>
      </c>
      <c r="C4769" s="10"/>
    </row>
    <row r="4770" spans="1:3">
      <c r="A4770" s="21">
        <v>47</v>
      </c>
      <c r="B4770" s="6">
        <f>IF(ISNUMBER(SEARCH("D?100",'Calc1'!$B70)),0,IF(ISNUMBER(SEARCH("D?1??",'Calc1'!$B70)),'Calc1'!$D$957*'Calc1'!$B5679*$C2284,0))</f>
        <v>0</v>
      </c>
      <c r="C4770" s="10"/>
    </row>
    <row r="4771" spans="1:3">
      <c r="A4771" s="21">
        <v>48</v>
      </c>
      <c r="B4771" s="6">
        <f>IF(ISNUMBER(SEARCH("D?100",'Calc1'!$B71)),0,IF(ISNUMBER(SEARCH("D?1??",'Calc1'!$B71)),'Calc1'!$D$957*'Calc1'!$B5680*$C2285,0))</f>
        <v>0</v>
      </c>
      <c r="C4771" s="10"/>
    </row>
    <row r="4772" spans="1:3">
      <c r="A4772" s="21">
        <v>49</v>
      </c>
      <c r="B4772" s="6">
        <f>IF(ISNUMBER(SEARCH("D?100",'Calc1'!$B72)),0,IF(ISNUMBER(SEARCH("D?1??",'Calc1'!$B72)),'Calc1'!$D$957*'Calc1'!$B5681*$C2286,0))</f>
        <v>0</v>
      </c>
      <c r="C4772" s="10"/>
    </row>
    <row r="4773" spans="1:3">
      <c r="A4773" s="21">
        <v>50</v>
      </c>
      <c r="B4773" s="6">
        <f>IF(ISNUMBER(SEARCH("D?100",'Calc1'!$B73)),0,IF(ISNUMBER(SEARCH("D?1??",'Calc1'!$B73)),'Calc1'!$D$957*'Calc1'!$B5682*$C2287,0))</f>
        <v>0</v>
      </c>
      <c r="C4773" s="10"/>
    </row>
    <row r="4774" spans="1:3">
      <c r="A4774" s="21">
        <v>51</v>
      </c>
      <c r="B4774" s="6">
        <f>IF(ISNUMBER(SEARCH("D?100",'Calc1'!$B74)),0,IF(ISNUMBER(SEARCH("D?1??",'Calc1'!$B74)),'Calc1'!$D$957*'Calc1'!$B5683*$C2288,0))</f>
        <v>0</v>
      </c>
      <c r="C4774" s="10"/>
    </row>
    <row r="4775" spans="1:3">
      <c r="A4775" s="21">
        <v>52</v>
      </c>
      <c r="B4775" s="6">
        <f>IF(ISNUMBER(SEARCH("D?100",'Calc1'!$B75)),0,IF(ISNUMBER(SEARCH("D?1??",'Calc1'!$B75)),'Calc1'!$D$957*'Calc1'!$B5684*$C2289,0))</f>
        <v>0</v>
      </c>
      <c r="C4775" s="10"/>
    </row>
    <row r="4776" spans="1:3">
      <c r="A4776" s="21">
        <v>53</v>
      </c>
      <c r="B4776" s="6">
        <f>IF(ISNUMBER(SEARCH("D?100",'Calc1'!$B76)),0,IF(ISNUMBER(SEARCH("D?1??",'Calc1'!$B76)),'Calc1'!$D$957*'Calc1'!$B5685*$C2290,0))</f>
        <v>0</v>
      </c>
      <c r="C4776" s="10"/>
    </row>
    <row r="4777" spans="1:3">
      <c r="A4777" s="21">
        <v>54</v>
      </c>
      <c r="B4777" s="6">
        <f>IF(ISNUMBER(SEARCH("D?100",'Calc1'!$B77)),0,IF(ISNUMBER(SEARCH("D?1??",'Calc1'!$B77)),'Calc1'!$D$957*'Calc1'!$B5686*$C2291,0))</f>
        <v>0</v>
      </c>
      <c r="C4777" s="10"/>
    </row>
    <row r="4778" spans="1:3">
      <c r="A4778" s="21">
        <v>55</v>
      </c>
      <c r="B4778" s="6">
        <f>IF(ISNUMBER(SEARCH("D?100",'Calc1'!$B78)),0,IF(ISNUMBER(SEARCH("D?1??",'Calc1'!$B78)),'Calc1'!$D$957*'Calc1'!$B5687*$C2292,0))</f>
        <v>0</v>
      </c>
      <c r="C4778" s="10"/>
    </row>
    <row r="4779" spans="1:3">
      <c r="A4779" s="21">
        <v>56</v>
      </c>
      <c r="B4779" s="6">
        <f>IF(ISNUMBER(SEARCH("D?100",'Calc1'!$B79)),0,IF(ISNUMBER(SEARCH("D?1??",'Calc1'!$B79)),'Calc1'!$D$957*'Calc1'!$B5688*$C2293,0))</f>
        <v>0</v>
      </c>
      <c r="C4779" s="10"/>
    </row>
    <row r="4780" spans="1:3">
      <c r="A4780" s="21">
        <v>57</v>
      </c>
      <c r="B4780" s="6">
        <f>IF(ISNUMBER(SEARCH("D?100",'Calc1'!$B80)),0,IF(ISNUMBER(SEARCH("D?1??",'Calc1'!$B80)),'Calc1'!$D$957*'Calc1'!$B5689*$C2294,0))</f>
        <v>0</v>
      </c>
      <c r="C4780" s="10"/>
    </row>
    <row r="4781" spans="1:3">
      <c r="A4781" s="21">
        <v>58</v>
      </c>
      <c r="B4781" s="6">
        <f>IF(ISNUMBER(SEARCH("D?100",'Calc1'!$B81)),0,IF(ISNUMBER(SEARCH("D?1??",'Calc1'!$B81)),'Calc1'!$D$957*'Calc1'!$B5690*$C2295,0))</f>
        <v>0</v>
      </c>
      <c r="C4781" s="10"/>
    </row>
    <row r="4782" spans="1:3">
      <c r="A4782" s="21">
        <v>59</v>
      </c>
      <c r="B4782" s="6">
        <f>IF(ISNUMBER(SEARCH("D?100",'Calc1'!$B82)),0,IF(ISNUMBER(SEARCH("D?1??",'Calc1'!$B82)),'Calc1'!$D$957*'Calc1'!$B5691*$C2296,0))</f>
        <v>0</v>
      </c>
      <c r="C4782" s="10"/>
    </row>
    <row r="4783" spans="1:3">
      <c r="A4783" s="21">
        <v>60</v>
      </c>
      <c r="B4783" s="6">
        <f>IF(ISNUMBER(SEARCH("D?100",'Calc1'!$B83)),0,IF(ISNUMBER(SEARCH("D?1??",'Calc1'!$B83)),'Calc1'!$D$957*'Calc1'!$B5692*$C2297,0))</f>
        <v>0</v>
      </c>
      <c r="C4783" s="10"/>
    </row>
    <row r="4784" spans="1:3">
      <c r="A4784" s="21">
        <v>61</v>
      </c>
      <c r="B4784" s="6">
        <f>IF(ISNUMBER(SEARCH("D?100",'Calc1'!$B84)),0,IF(ISNUMBER(SEARCH("D?1??",'Calc1'!$B84)),'Calc1'!$D$957*'Calc1'!$B5693*$C2298,0))</f>
        <v>0</v>
      </c>
      <c r="C4784" s="10"/>
    </row>
    <row r="4785" spans="1:3">
      <c r="A4785" s="21">
        <v>62</v>
      </c>
      <c r="B4785" s="6">
        <f>IF(ISNUMBER(SEARCH("D?100",'Calc1'!$B85)),0,IF(ISNUMBER(SEARCH("D?1??",'Calc1'!$B85)),'Calc1'!$D$957*'Calc1'!$B5694*$C2299,0))</f>
        <v>0</v>
      </c>
      <c r="C4785" s="10"/>
    </row>
    <row r="4786" spans="1:3">
      <c r="A4786" s="21">
        <v>63</v>
      </c>
      <c r="B4786" s="6">
        <f>IF(ISNUMBER(SEARCH("D?100",'Calc1'!$B86)),0,IF(ISNUMBER(SEARCH("D?1??",'Calc1'!$B86)),'Calc1'!$D$957*'Calc1'!$B5695*$C2300,0))</f>
        <v>0</v>
      </c>
      <c r="C4786" s="10"/>
    </row>
    <row r="4787" spans="1:3">
      <c r="A4787" s="21">
        <v>64</v>
      </c>
      <c r="B4787" s="6">
        <f>IF(ISNUMBER(SEARCH("D?100",'Calc1'!$B87)),0,IF(ISNUMBER(SEARCH("D?1??",'Calc1'!$B87)),'Calc1'!$D$957*'Calc1'!$B5696*$C2301,0))</f>
        <v>0</v>
      </c>
      <c r="C4787" s="10"/>
    </row>
    <row r="4788" spans="1:3">
      <c r="A4788" s="21">
        <v>65</v>
      </c>
      <c r="B4788" s="6">
        <f>IF(ISNUMBER(SEARCH("D?100",'Calc1'!$B88)),0,IF(ISNUMBER(SEARCH("D?1??",'Calc1'!$B88)),'Calc1'!$D$957*'Calc1'!$B5697*$C2302,0))</f>
        <v>0</v>
      </c>
      <c r="C4788" s="10"/>
    </row>
    <row r="4789" spans="1:3">
      <c r="A4789" s="21">
        <v>66</v>
      </c>
      <c r="B4789" s="6">
        <f>IF(ISNUMBER(SEARCH("D?100",'Calc1'!$B89)),0,IF(ISNUMBER(SEARCH("D?1??",'Calc1'!$B89)),'Calc1'!$D$957*'Calc1'!$B5698*$C2303,0))</f>
        <v>0</v>
      </c>
      <c r="C4789" s="10"/>
    </row>
    <row r="4790" spans="1:3">
      <c r="A4790" s="21">
        <v>67</v>
      </c>
      <c r="B4790" s="6">
        <f>IF(ISNUMBER(SEARCH("D?100",'Calc1'!$B90)),0,IF(ISNUMBER(SEARCH("D?1??",'Calc1'!$B90)),'Calc1'!$D$957*'Calc1'!$B5699*$C2304,0))</f>
        <v>0</v>
      </c>
      <c r="C4790" s="10"/>
    </row>
    <row r="4791" spans="1:3">
      <c r="A4791" s="21">
        <v>68</v>
      </c>
      <c r="B4791" s="6">
        <f>IF(ISNUMBER(SEARCH("D?100",'Calc1'!$B91)),0,IF(ISNUMBER(SEARCH("D?1??",'Calc1'!$B91)),'Calc1'!$D$957*'Calc1'!$B5700*$C2305,0))</f>
        <v>0</v>
      </c>
      <c r="C4791" s="10"/>
    </row>
    <row r="4792" spans="1:3">
      <c r="A4792" s="21">
        <v>69</v>
      </c>
      <c r="B4792" s="6">
        <f>IF(ISNUMBER(SEARCH("D?100",'Calc1'!$B92)),0,IF(ISNUMBER(SEARCH("D?1??",'Calc1'!$B92)),'Calc1'!$D$957*'Calc1'!$B5701*$C2306,0))</f>
        <v>0</v>
      </c>
      <c r="C4792" s="10"/>
    </row>
    <row r="4793" spans="1:3">
      <c r="A4793" s="21">
        <v>70</v>
      </c>
      <c r="B4793" s="6">
        <f>IF(ISNUMBER(SEARCH("D?100",'Calc1'!$B93)),0,IF(ISNUMBER(SEARCH("D?1??",'Calc1'!$B93)),'Calc1'!$D$957*'Calc1'!$B5702*$C2307,0))</f>
        <v>0</v>
      </c>
      <c r="C4793" s="10"/>
    </row>
    <row r="4794" spans="1:3">
      <c r="A4794" s="21">
        <v>71</v>
      </c>
      <c r="B4794" s="6">
        <f>IF(ISNUMBER(SEARCH("D?100",'Calc1'!$B94)),0,IF(ISNUMBER(SEARCH("D?1??",'Calc1'!$B94)),'Calc1'!$D$957*'Calc1'!$B5703*$C2308,0))</f>
        <v>0</v>
      </c>
      <c r="C4794" s="10"/>
    </row>
    <row r="4795" spans="1:3">
      <c r="A4795" s="21">
        <v>72</v>
      </c>
      <c r="B4795" s="6">
        <f>IF(ISNUMBER(SEARCH("D?100",'Calc1'!$B95)),0,IF(ISNUMBER(SEARCH("D?1??",'Calc1'!$B95)),'Calc1'!$D$957*'Calc1'!$B5704*$C2309,0))</f>
        <v>0</v>
      </c>
      <c r="C4795" s="10"/>
    </row>
    <row r="4796" spans="1:3">
      <c r="A4796" s="21">
        <v>73</v>
      </c>
      <c r="B4796" s="6">
        <f>IF(ISNUMBER(SEARCH("D?100",'Calc1'!$B96)),0,IF(ISNUMBER(SEARCH("D?1??",'Calc1'!$B96)),'Calc1'!$D$957*'Calc1'!$B5705*$C2310,0))</f>
        <v>0</v>
      </c>
      <c r="C4796" s="10"/>
    </row>
    <row r="4797" spans="1:3">
      <c r="A4797" s="21">
        <v>74</v>
      </c>
      <c r="B4797" s="6">
        <f>IF(ISNUMBER(SEARCH("D?100",'Calc1'!$B97)),0,IF(ISNUMBER(SEARCH("D?1??",'Calc1'!$B97)),'Calc1'!$D$957*'Calc1'!$B5706*$C2311,0))</f>
        <v>0</v>
      </c>
      <c r="C4797" s="10"/>
    </row>
    <row r="4798" spans="1:3">
      <c r="A4798" s="21">
        <v>75</v>
      </c>
      <c r="B4798" s="6">
        <f>IF(ISNUMBER(SEARCH("D?100",'Calc1'!$B98)),0,IF(ISNUMBER(SEARCH("D?1??",'Calc1'!$B98)),'Calc1'!$D$957*'Calc1'!$B5707*$C2312,0))</f>
        <v>0</v>
      </c>
      <c r="C4798" s="10"/>
    </row>
    <row r="4799" spans="1:3">
      <c r="A4799" s="21">
        <v>76</v>
      </c>
      <c r="B4799" s="6">
        <f>IF(ISNUMBER(SEARCH("D?100",'Calc1'!$B99)),0,IF(ISNUMBER(SEARCH("D?1??",'Calc1'!$B99)),'Calc1'!$D$957*'Calc1'!$B5708*$C2313,0))</f>
        <v>0</v>
      </c>
      <c r="C4799" s="10"/>
    </row>
    <row r="4800" spans="1:3">
      <c r="A4800" s="21">
        <v>77</v>
      </c>
      <c r="B4800" s="6">
        <f>IF(ISNUMBER(SEARCH("D?100",'Calc1'!$B100)),0,IF(ISNUMBER(SEARCH("D?1??",'Calc1'!$B100)),'Calc1'!$D$957*'Calc1'!$B5709*$C2314,0))</f>
        <v>0</v>
      </c>
      <c r="C4800" s="10"/>
    </row>
    <row r="4801" spans="1:3">
      <c r="A4801" s="21">
        <v>78</v>
      </c>
      <c r="B4801" s="6">
        <f>IF(ISNUMBER(SEARCH("D?100",'Calc1'!$B101)),0,IF(ISNUMBER(SEARCH("D?1??",'Calc1'!$B101)),'Calc1'!$D$957*'Calc1'!$B5710*$C2315,0))</f>
        <v>0</v>
      </c>
      <c r="C4801" s="10"/>
    </row>
    <row r="4802" spans="1:3">
      <c r="A4802" s="21">
        <v>79</v>
      </c>
      <c r="B4802" s="6">
        <f>IF(ISNUMBER(SEARCH("D?100",'Calc1'!$B102)),0,IF(ISNUMBER(SEARCH("D?1??",'Calc1'!$B102)),'Calc1'!$D$957*'Calc1'!$B5711*$C2316,0))</f>
        <v>0</v>
      </c>
      <c r="C4802" s="10"/>
    </row>
    <row r="4803" spans="1:3">
      <c r="A4803" s="21">
        <v>80</v>
      </c>
      <c r="B4803" s="6">
        <f>IF(ISNUMBER(SEARCH("D?100",'Calc1'!$B103)),0,IF(ISNUMBER(SEARCH("D?1??",'Calc1'!$B103)),'Calc1'!$D$957*'Calc1'!$B5712*$C2317,0))</f>
        <v>0</v>
      </c>
      <c r="C4803" s="10"/>
    </row>
    <row r="4804" spans="1:3">
      <c r="A4804" s="21">
        <v>81</v>
      </c>
      <c r="B4804" s="6">
        <f>IF(ISNUMBER(SEARCH("D?100",'Calc1'!$B104)),0,IF(ISNUMBER(SEARCH("D?1??",'Calc1'!$B104)),'Calc1'!$D$957*'Calc1'!$B5713*$C2318,0))</f>
        <v>0</v>
      </c>
      <c r="C4804" s="10"/>
    </row>
    <row r="4805" spans="1:3">
      <c r="A4805" s="21">
        <v>82</v>
      </c>
      <c r="B4805" s="6">
        <f>IF(ISNUMBER(SEARCH("D?100",'Calc1'!$B105)),0,IF(ISNUMBER(SEARCH("D?1??",'Calc1'!$B105)),'Calc1'!$D$957*'Calc1'!$B5714*$C2319,0))</f>
        <v>0</v>
      </c>
      <c r="C4805" s="10"/>
    </row>
    <row r="4806" spans="1:3">
      <c r="A4806" s="21">
        <v>83</v>
      </c>
      <c r="B4806" s="6">
        <f>IF(ISNUMBER(SEARCH("D?100",'Calc1'!$B106)),0,IF(ISNUMBER(SEARCH("D?1??",'Calc1'!$B106)),'Calc1'!$D$957*'Calc1'!$B5715*$C2320,0))</f>
        <v>0</v>
      </c>
      <c r="C4806" s="10"/>
    </row>
    <row r="4807" spans="1:3">
      <c r="A4807" s="21">
        <v>84</v>
      </c>
      <c r="B4807" s="6">
        <f>IF(ISNUMBER(SEARCH("D?100",'Calc1'!$B107)),0,IF(ISNUMBER(SEARCH("D?1??",'Calc1'!$B107)),'Calc1'!$D$957*'Calc1'!$B5716*$C2321,0))</f>
        <v>0</v>
      </c>
      <c r="C4807" s="10"/>
    </row>
    <row r="4808" spans="1:3">
      <c r="A4808" s="21">
        <v>85</v>
      </c>
      <c r="B4808" s="6">
        <f>IF(ISNUMBER(SEARCH("D?100",'Calc1'!$B108)),0,IF(ISNUMBER(SEARCH("D?1??",'Calc1'!$B108)),'Calc1'!$D$957*'Calc1'!$B5717*$C2322,0))</f>
        <v>0</v>
      </c>
      <c r="C4808" s="10"/>
    </row>
    <row r="4809" spans="1:3">
      <c r="A4809" s="21">
        <v>86</v>
      </c>
      <c r="B4809" s="6">
        <f>IF(ISNUMBER(SEARCH("D?100",'Calc1'!$B109)),0,IF(ISNUMBER(SEARCH("D?1??",'Calc1'!$B109)),'Calc1'!$D$957*'Calc1'!$B5718*$C2323,0))</f>
        <v>0</v>
      </c>
      <c r="C4809" s="10"/>
    </row>
    <row r="4810" spans="1:3">
      <c r="A4810" s="21">
        <v>87</v>
      </c>
      <c r="B4810" s="6">
        <f>IF(ISNUMBER(SEARCH("D?100",'Calc1'!$B110)),0,IF(ISNUMBER(SEARCH("D?1??",'Calc1'!$B110)),'Calc1'!$D$957*'Calc1'!$B5719*$C2324,0))</f>
        <v>0</v>
      </c>
      <c r="C4810" s="10"/>
    </row>
    <row r="4811" spans="1:3">
      <c r="A4811" s="21">
        <v>88</v>
      </c>
      <c r="B4811" s="6">
        <f>IF(ISNUMBER(SEARCH("D?100",'Calc1'!$B111)),0,IF(ISNUMBER(SEARCH("D?1??",'Calc1'!$B111)),'Calc1'!$D$957*'Calc1'!$B5720*$C2325,0))</f>
        <v>0</v>
      </c>
      <c r="C4811" s="10"/>
    </row>
    <row r="4812" spans="1:3">
      <c r="A4812" s="21">
        <v>89</v>
      </c>
      <c r="B4812" s="6">
        <f>IF(ISNUMBER(SEARCH("D?100",'Calc1'!$B112)),0,IF(ISNUMBER(SEARCH("D?1??",'Calc1'!$B112)),'Calc1'!$D$957*'Calc1'!$B5721*$C2326,0))</f>
        <v>0</v>
      </c>
      <c r="C4812" s="10"/>
    </row>
    <row r="4813" spans="1:3">
      <c r="A4813" s="21">
        <v>90</v>
      </c>
      <c r="B4813" s="6">
        <f>IF(ISNUMBER(SEARCH("D?100",'Calc1'!$B113)),0,IF(ISNUMBER(SEARCH("D?1??",'Calc1'!$B113)),'Calc1'!$D$957*'Calc1'!$B5722*$C2327,0))</f>
        <v>0</v>
      </c>
      <c r="C4813" s="10"/>
    </row>
    <row r="4814" spans="1:3">
      <c r="A4814" s="21">
        <v>91</v>
      </c>
      <c r="B4814" s="6">
        <f>IF(ISNUMBER(SEARCH("D?100",'Calc1'!$B114)),0,IF(ISNUMBER(SEARCH("D?1??",'Calc1'!$B114)),'Calc1'!$D$957*'Calc1'!$B5723*$C2328,0))</f>
        <v>0</v>
      </c>
      <c r="C4814" s="10"/>
    </row>
    <row r="4815" spans="1:3">
      <c r="A4815" s="21">
        <v>92</v>
      </c>
      <c r="B4815" s="6">
        <f>IF(ISNUMBER(SEARCH("D?100",'Calc1'!$B115)),0,IF(ISNUMBER(SEARCH("D?1??",'Calc1'!$B115)),'Calc1'!$D$957*'Calc1'!$B5724*$C2329,0))</f>
        <v>0</v>
      </c>
      <c r="C4815" s="10"/>
    </row>
    <row r="4816" spans="1:3">
      <c r="A4816" s="21">
        <v>93</v>
      </c>
      <c r="B4816" s="6">
        <f>IF(ISNUMBER(SEARCH("D?100",'Calc1'!$B116)),0,IF(ISNUMBER(SEARCH("D?1??",'Calc1'!$B116)),'Calc1'!$D$957*'Calc1'!$B5725*$C2330,0))</f>
        <v>0</v>
      </c>
      <c r="C4816" s="10"/>
    </row>
    <row r="4817" spans="1:3">
      <c r="A4817" s="21">
        <v>94</v>
      </c>
      <c r="B4817" s="6">
        <f>IF(ISNUMBER(SEARCH("D?100",'Calc1'!$B117)),0,IF(ISNUMBER(SEARCH("D?1??",'Calc1'!$B117)),'Calc1'!$D$957*'Calc1'!$B5726*$C2331,0))</f>
        <v>0</v>
      </c>
      <c r="C4817" s="10"/>
    </row>
    <row r="4818" spans="1:3">
      <c r="A4818" s="21">
        <v>95</v>
      </c>
      <c r="B4818" s="6">
        <f>IF(ISNUMBER(SEARCH("D?100",'Calc1'!$B118)),0,IF(ISNUMBER(SEARCH("D?1??",'Calc1'!$B118)),'Calc1'!$D$957*'Calc1'!$B5727*$C2332,0))</f>
        <v>0</v>
      </c>
      <c r="C4818" s="10"/>
    </row>
    <row r="4819" spans="1:3">
      <c r="A4819" s="21">
        <v>96</v>
      </c>
      <c r="B4819" s="6">
        <f>IF(ISNUMBER(SEARCH("D?100",'Calc1'!$B119)),0,IF(ISNUMBER(SEARCH("D?1??",'Calc1'!$B119)),'Calc1'!$D$957*'Calc1'!$B5728*$C2333,0))</f>
        <v>0</v>
      </c>
      <c r="C4819" s="10"/>
    </row>
    <row r="4820" spans="1:3">
      <c r="A4820" s="21">
        <v>97</v>
      </c>
      <c r="B4820" s="6">
        <f>IF(ISNUMBER(SEARCH("D?100",'Calc1'!$B120)),0,IF(ISNUMBER(SEARCH("D?1??",'Calc1'!$B120)),'Calc1'!$D$957*'Calc1'!$B5729*$C2334,0))</f>
        <v>0</v>
      </c>
      <c r="C4820" s="10"/>
    </row>
    <row r="4821" spans="1:3">
      <c r="A4821" s="21">
        <v>98</v>
      </c>
      <c r="B4821" s="6">
        <f>IF(ISNUMBER(SEARCH("D?100",'Calc1'!$B121)),0,IF(ISNUMBER(SEARCH("D?1??",'Calc1'!$B121)),'Calc1'!$D$957*'Calc1'!$B5730*$C2335,0))</f>
        <v>0</v>
      </c>
      <c r="C4821" s="10"/>
    </row>
    <row r="4822" spans="1:3">
      <c r="A4822" s="21">
        <v>99</v>
      </c>
      <c r="B4822" s="6">
        <f>IF(ISNUMBER(SEARCH("D?100",'Calc1'!$B122)),0,IF(ISNUMBER(SEARCH("D?1??",'Calc1'!$B122)),'Calc1'!$D$957*'Calc1'!$B5731*$C2336,0))</f>
        <v>0</v>
      </c>
      <c r="C4822" s="10"/>
    </row>
    <row r="4823" spans="1:3">
      <c r="A4823" s="21">
        <v>100</v>
      </c>
      <c r="B4823" s="6">
        <f>IF(ISNUMBER(SEARCH("D?100",'Calc1'!$B123)),0,IF(ISNUMBER(SEARCH("D?1??",'Calc1'!$B123)),'Calc1'!$D$957*'Calc1'!$B5732*$C2337,0))</f>
        <v>0</v>
      </c>
      <c r="C4823" s="10"/>
    </row>
    <row r="4824" spans="1:3">
      <c r="A4824" s="21">
        <v>101</v>
      </c>
      <c r="B4824" s="6">
        <f>IF(ISNUMBER(SEARCH("D?100",'Calc1'!$B124)),0,IF(ISNUMBER(SEARCH("D?1??",'Calc1'!$B124)),'Calc1'!$D$957*'Calc1'!$B5733*$C2338,0))</f>
        <v>0</v>
      </c>
      <c r="C4824" s="10"/>
    </row>
    <row r="4825" spans="1:3">
      <c r="A4825" s="21">
        <v>102</v>
      </c>
      <c r="B4825" s="6">
        <f>IF(ISNUMBER(SEARCH("D?100",'Calc1'!$B125)),0,IF(ISNUMBER(SEARCH("D?1??",'Calc1'!$B125)),'Calc1'!$D$957*'Calc1'!$B5734*$C2339,0))</f>
        <v>0</v>
      </c>
      <c r="C4825" s="10"/>
    </row>
    <row r="4826" spans="1:3">
      <c r="A4826" s="21">
        <v>103</v>
      </c>
      <c r="B4826" s="6">
        <f>IF(ISNUMBER(SEARCH("D?100",'Calc1'!$B126)),0,IF(ISNUMBER(SEARCH("D?1??",'Calc1'!$B126)),'Calc1'!$D$957*'Calc1'!$B5735*$C2340,0))</f>
        <v>0</v>
      </c>
      <c r="C4826" s="10"/>
    </row>
    <row r="4827" spans="1:3">
      <c r="A4827" s="21">
        <v>104</v>
      </c>
      <c r="B4827" s="6">
        <f>IF(ISNUMBER(SEARCH("D?100",'Calc1'!$B127)),0,IF(ISNUMBER(SEARCH("D?1??",'Calc1'!$B127)),'Calc1'!$D$957*'Calc1'!$B5736*$C2341,0))</f>
        <v>0</v>
      </c>
      <c r="C4827" s="10"/>
    </row>
    <row r="4828" spans="1:3">
      <c r="A4828" s="21">
        <v>105</v>
      </c>
      <c r="B4828" s="6">
        <f>IF(ISNUMBER(SEARCH("D?100",'Calc1'!$B128)),0,IF(ISNUMBER(SEARCH("D?1??",'Calc1'!$B128)),'Calc1'!$D$957*'Calc1'!$B5737*$C2342,0))</f>
        <v>0</v>
      </c>
      <c r="C4828" s="10"/>
    </row>
    <row r="4829" spans="1:3">
      <c r="A4829" s="21">
        <v>106</v>
      </c>
      <c r="B4829" s="6">
        <f>IF(ISNUMBER(SEARCH("D?100",'Calc1'!$B129)),0,IF(ISNUMBER(SEARCH("D?1??",'Calc1'!$B129)),'Calc1'!$D$957*'Calc1'!$B5738*$C2343,0))</f>
        <v>0</v>
      </c>
      <c r="C4829" s="10"/>
    </row>
    <row r="4830" spans="1:3">
      <c r="A4830" s="21">
        <v>107</v>
      </c>
      <c r="B4830" s="6">
        <f>IF(ISNUMBER(SEARCH("D?100",'Calc1'!$B130)),0,IF(ISNUMBER(SEARCH("D?1??",'Calc1'!$B130)),'Calc1'!$D$957*'Calc1'!$B5739*$C2344,0))</f>
        <v>0</v>
      </c>
      <c r="C4830" s="10"/>
    </row>
    <row r="4831" spans="1:3">
      <c r="A4831" s="21">
        <v>108</v>
      </c>
      <c r="B4831" s="6">
        <f>IF(ISNUMBER(SEARCH("D?100",'Calc1'!$B131)),0,IF(ISNUMBER(SEARCH("D?1??",'Calc1'!$B131)),'Calc1'!$D$957*'Calc1'!$B5740*$C2345,0))</f>
        <v>0</v>
      </c>
      <c r="C4831" s="10"/>
    </row>
    <row r="4832" spans="1:3">
      <c r="A4832" s="21">
        <v>109</v>
      </c>
      <c r="B4832" s="6">
        <f>IF(ISNUMBER(SEARCH("D?100",'Calc1'!$B132)),0,IF(ISNUMBER(SEARCH("D?1??",'Calc1'!$B132)),'Calc1'!$D$957*'Calc1'!$B5741*$C2346,0))</f>
        <v>0</v>
      </c>
      <c r="C4832" s="10"/>
    </row>
    <row r="4833" spans="1:3">
      <c r="A4833" s="21">
        <v>110</v>
      </c>
      <c r="B4833" s="6">
        <f>IF(ISNUMBER(SEARCH("D?100",'Calc1'!$B133)),0,IF(ISNUMBER(SEARCH("D?1??",'Calc1'!$B133)),'Calc1'!$D$957*'Calc1'!$B5742*$C2347,0))</f>
        <v>0</v>
      </c>
      <c r="C4833" s="10"/>
    </row>
    <row r="4834" spans="1:3">
      <c r="A4834" s="21">
        <v>111</v>
      </c>
      <c r="B4834" s="6">
        <f>IF(ISNUMBER(SEARCH("D?100",'Calc1'!$B134)),0,IF(ISNUMBER(SEARCH("D?1??",'Calc1'!$B134)),'Calc1'!$D$957*'Calc1'!$B5743*$C2348,0))</f>
        <v>0</v>
      </c>
      <c r="C4834" s="10"/>
    </row>
    <row r="4835" spans="1:3">
      <c r="A4835" s="21">
        <v>112</v>
      </c>
      <c r="B4835" s="6">
        <f>IF(ISNUMBER(SEARCH("D?100",'Calc1'!$B135)),0,IF(ISNUMBER(SEARCH("D?1??",'Calc1'!$B135)),'Calc1'!$D$957*'Calc1'!$B5744*$C2349,0))</f>
        <v>0</v>
      </c>
      <c r="C4835" s="10"/>
    </row>
    <row r="4836" spans="1:3">
      <c r="A4836" s="21">
        <v>113</v>
      </c>
      <c r="B4836" s="6">
        <f>IF(ISNUMBER(SEARCH("D?100",'Calc1'!$B136)),0,IF(ISNUMBER(SEARCH("D?1??",'Calc1'!$B136)),'Calc1'!$D$957*'Calc1'!$B5745*$C2350,0))</f>
        <v>0</v>
      </c>
      <c r="C4836" s="10"/>
    </row>
    <row r="4837" spans="1:3">
      <c r="A4837" s="21">
        <v>114</v>
      </c>
      <c r="B4837" s="6">
        <f>IF(ISNUMBER(SEARCH("D?100",'Calc1'!$B137)),0,IF(ISNUMBER(SEARCH("D?1??",'Calc1'!$B137)),'Calc1'!$D$957*'Calc1'!$B5746*$C2351,0))</f>
        <v>0</v>
      </c>
      <c r="C4837" s="10"/>
    </row>
    <row r="4838" spans="1:3">
      <c r="A4838" s="21">
        <v>115</v>
      </c>
      <c r="B4838" s="6">
        <f>IF(ISNUMBER(SEARCH("D?100",'Calc1'!$B138)),0,IF(ISNUMBER(SEARCH("D?1??",'Calc1'!$B138)),'Calc1'!$D$957*'Calc1'!$B5747*$C2352,0))</f>
        <v>0</v>
      </c>
      <c r="C4838" s="10"/>
    </row>
    <row r="4839" spans="1:3">
      <c r="A4839" s="21">
        <v>116</v>
      </c>
      <c r="B4839" s="6">
        <f>IF(ISNUMBER(SEARCH("D?100",'Calc1'!$B139)),0,IF(ISNUMBER(SEARCH("D?1??",'Calc1'!$B139)),'Calc1'!$D$957*'Calc1'!$B5748*$C2353,0))</f>
        <v>0</v>
      </c>
      <c r="C4839" s="10"/>
    </row>
    <row r="4840" spans="1:3">
      <c r="A4840" s="21">
        <v>117</v>
      </c>
      <c r="B4840" s="6">
        <f>IF(ISNUMBER(SEARCH("D?100",'Calc1'!$B140)),0,IF(ISNUMBER(SEARCH("D?1??",'Calc1'!$B140)),'Calc1'!$D$957*'Calc1'!$B5749*$C2354,0))</f>
        <v>0</v>
      </c>
      <c r="C4840" s="10"/>
    </row>
    <row r="4841" spans="1:3">
      <c r="A4841" s="21">
        <v>118</v>
      </c>
      <c r="B4841" s="6">
        <f>IF(ISNUMBER(SEARCH("D?100",'Calc1'!$B141)),0,IF(ISNUMBER(SEARCH("D?1??",'Calc1'!$B141)),'Calc1'!$D$957*'Calc1'!$B5750*$C2355,0))</f>
        <v>0</v>
      </c>
      <c r="C4841" s="10"/>
    </row>
    <row r="4842" spans="1:3">
      <c r="A4842" s="21">
        <v>119</v>
      </c>
      <c r="B4842" s="6">
        <f>IF(ISNUMBER(SEARCH("D?100",'Calc1'!$B142)),0,IF(ISNUMBER(SEARCH("D?1??",'Calc1'!$B142)),'Calc1'!$D$957*'Calc1'!$B5751*$C2356,0))</f>
        <v>0</v>
      </c>
      <c r="C4842" s="10"/>
    </row>
    <row r="4843" spans="1:3">
      <c r="A4843" s="21">
        <v>120</v>
      </c>
      <c r="B4843" s="6">
        <f>IF(ISNUMBER(SEARCH("D?100",'Calc1'!$B143)),0,IF(ISNUMBER(SEARCH("D?1??",'Calc1'!$B143)),'Calc1'!$D$957*'Calc1'!$B5752*$C2357,0))</f>
        <v>0</v>
      </c>
      <c r="C4843" s="10"/>
    </row>
    <row r="4844" spans="1:3">
      <c r="A4844" s="21">
        <v>121</v>
      </c>
      <c r="B4844" s="6">
        <f>IF(ISNUMBER(SEARCH("D?100",'Calc1'!$B144)),0,IF(ISNUMBER(SEARCH("D?1??",'Calc1'!$B144)),'Calc1'!$D$957*'Calc1'!$B5753*$C2358,0))</f>
        <v>0</v>
      </c>
      <c r="C4844" s="10"/>
    </row>
    <row r="4845" spans="1:3">
      <c r="A4845" s="21">
        <v>122</v>
      </c>
      <c r="B4845" s="6">
        <f>IF(ISNUMBER(SEARCH("D?100",'Calc1'!$B145)),0,IF(ISNUMBER(SEARCH("D?1??",'Calc1'!$B145)),'Calc1'!$D$957*'Calc1'!$B5754*$C2359,0))</f>
        <v>0</v>
      </c>
      <c r="C4845" s="10"/>
    </row>
    <row r="4846" spans="1:3">
      <c r="A4846" s="21">
        <v>123</v>
      </c>
      <c r="B4846" s="6">
        <f>IF(ISNUMBER(SEARCH("D?100",'Calc1'!$B146)),0,IF(ISNUMBER(SEARCH("D?1??",'Calc1'!$B146)),'Calc1'!$D$957*'Calc1'!$B5755*$C2360,0))</f>
        <v>0</v>
      </c>
      <c r="C4846" s="10"/>
    </row>
    <row r="4847" spans="1:3">
      <c r="A4847" s="21">
        <v>124</v>
      </c>
      <c r="B4847" s="6">
        <f>IF(ISNUMBER(SEARCH("D?100",'Calc1'!$B147)),0,IF(ISNUMBER(SEARCH("D?1??",'Calc1'!$B147)),'Calc1'!$D$957*'Calc1'!$B5756*$C2361,0))</f>
        <v>0</v>
      </c>
      <c r="C4847" s="10"/>
    </row>
    <row r="4848" spans="1:3">
      <c r="A4848" s="21">
        <v>125</v>
      </c>
      <c r="B4848" s="6">
        <f>IF(ISNUMBER(SEARCH("D?100",'Calc1'!$B148)),0,IF(ISNUMBER(SEARCH("D?1??",'Calc1'!$B148)),'Calc1'!$D$957*'Calc1'!$B5757*$C2362,0))</f>
        <v>0</v>
      </c>
      <c r="C4848" s="10"/>
    </row>
    <row r="4849" spans="1:3">
      <c r="A4849" s="21">
        <v>126</v>
      </c>
      <c r="B4849" s="6">
        <f>IF(ISNUMBER(SEARCH("D?100",'Calc1'!$B149)),0,IF(ISNUMBER(SEARCH("D?1??",'Calc1'!$B149)),'Calc1'!$D$957*'Calc1'!$B5758*$C2363,0))</f>
        <v>0</v>
      </c>
      <c r="C4849" s="10"/>
    </row>
    <row r="4850" spans="1:3">
      <c r="A4850" s="21">
        <v>127</v>
      </c>
      <c r="B4850" s="6">
        <f>IF(ISNUMBER(SEARCH("D?100",'Calc1'!$B150)),0,IF(ISNUMBER(SEARCH("D?1??",'Calc1'!$B150)),'Calc1'!$D$957*'Calc1'!$B5759*$C2364,0))</f>
        <v>0</v>
      </c>
      <c r="C4850" s="10"/>
    </row>
    <row r="4851" spans="1:3">
      <c r="A4851" s="21">
        <v>128</v>
      </c>
      <c r="B4851" s="6">
        <f>IF(ISNUMBER(SEARCH("D?100",'Calc1'!$B151)),0,IF(ISNUMBER(SEARCH("D?1??",'Calc1'!$B151)),'Calc1'!$D$957*'Calc1'!$B5760*$C2365,0))</f>
        <v>0</v>
      </c>
      <c r="C4851" s="10"/>
    </row>
    <row r="4852" spans="1:3">
      <c r="A4852" s="21">
        <v>129</v>
      </c>
      <c r="B4852" s="6">
        <f>IF(ISNUMBER(SEARCH("D?100",'Calc1'!$B152)),0,IF(ISNUMBER(SEARCH("D?1??",'Calc1'!$B152)),'Calc1'!$D$957*'Calc1'!$B5761*$C2366,0))</f>
        <v>0</v>
      </c>
      <c r="C4852" s="10"/>
    </row>
    <row r="4853" spans="1:3">
      <c r="A4853" s="21">
        <v>130</v>
      </c>
      <c r="B4853" s="6">
        <f>IF(ISNUMBER(SEARCH("D?100",'Calc1'!$B153)),0,IF(ISNUMBER(SEARCH("D?1??",'Calc1'!$B153)),'Calc1'!$D$957*'Calc1'!$B5762*$C2367,0))</f>
        <v>0</v>
      </c>
      <c r="C4853" s="10"/>
    </row>
    <row r="4854" spans="1:3">
      <c r="A4854" s="21">
        <v>131</v>
      </c>
      <c r="B4854" s="6">
        <f>IF(ISNUMBER(SEARCH("D?100",'Calc1'!$B154)),0,IF(ISNUMBER(SEARCH("D?1??",'Calc1'!$B154)),'Calc1'!$D$957*'Calc1'!$B5763*$C2368,0))</f>
        <v>0</v>
      </c>
      <c r="C4854" s="10"/>
    </row>
    <row r="4855" spans="1:3">
      <c r="A4855" s="21">
        <v>132</v>
      </c>
      <c r="B4855" s="6">
        <f>IF(ISNUMBER(SEARCH("D?100",'Calc1'!$B155)),0,IF(ISNUMBER(SEARCH("D?1??",'Calc1'!$B155)),'Calc1'!$D$957*'Calc1'!$B5764*$C2369,0))</f>
        <v>0</v>
      </c>
      <c r="C4855" s="10"/>
    </row>
    <row r="4856" spans="1:3">
      <c r="A4856" s="21">
        <v>133</v>
      </c>
      <c r="B4856" s="6">
        <f>IF(ISNUMBER(SEARCH("D?100",'Calc1'!$B156)),0,IF(ISNUMBER(SEARCH("D?1??",'Calc1'!$B156)),'Calc1'!$D$957*'Calc1'!$B5765*$C2370,0))</f>
        <v>0</v>
      </c>
      <c r="C4856" s="10"/>
    </row>
    <row r="4857" spans="1:3">
      <c r="A4857" s="21">
        <v>134</v>
      </c>
      <c r="B4857" s="6">
        <f>IF(ISNUMBER(SEARCH("D?100",'Calc1'!$B157)),0,IF(ISNUMBER(SEARCH("D?1??",'Calc1'!$B157)),'Calc1'!$D$957*'Calc1'!$B5766*$C2371,0))</f>
        <v>0</v>
      </c>
      <c r="C4857" s="10"/>
    </row>
    <row r="4858" spans="1:3">
      <c r="A4858" s="21">
        <v>135</v>
      </c>
      <c r="B4858" s="6">
        <f>IF(ISNUMBER(SEARCH("D?100",'Calc1'!$B158)),0,IF(ISNUMBER(SEARCH("D?1??",'Calc1'!$B158)),'Calc1'!$D$957*'Calc1'!$B5767*$C2372,0))</f>
        <v>0</v>
      </c>
      <c r="C4858" s="10"/>
    </row>
    <row r="4859" spans="1:3">
      <c r="A4859" s="21">
        <v>136</v>
      </c>
      <c r="B4859" s="6">
        <f>IF(ISNUMBER(SEARCH("D?100",'Calc1'!$B159)),0,IF(ISNUMBER(SEARCH("D?1??",'Calc1'!$B159)),'Calc1'!$D$957*'Calc1'!$B5768*$C2373,0))</f>
        <v>0</v>
      </c>
      <c r="C4859" s="10"/>
    </row>
    <row r="4860" spans="1:3">
      <c r="A4860" s="21">
        <v>137</v>
      </c>
      <c r="B4860" s="6">
        <f>IF(ISNUMBER(SEARCH("D?100",'Calc1'!$B160)),0,IF(ISNUMBER(SEARCH("D?1??",'Calc1'!$B160)),'Calc1'!$D$957*'Calc1'!$B5769*$C2374,0))</f>
        <v>0</v>
      </c>
      <c r="C4860" s="10"/>
    </row>
    <row r="4861" spans="1:3">
      <c r="A4861" s="21">
        <v>138</v>
      </c>
      <c r="B4861" s="6">
        <f>IF(ISNUMBER(SEARCH("D?100",'Calc1'!$B161)),0,IF(ISNUMBER(SEARCH("D?1??",'Calc1'!$B161)),'Calc1'!$D$957*'Calc1'!$B5770*$C2375,0))</f>
        <v>0</v>
      </c>
      <c r="C4861" s="10"/>
    </row>
    <row r="4862" spans="1:3">
      <c r="A4862" s="21">
        <v>139</v>
      </c>
      <c r="B4862" s="6">
        <f>IF(ISNUMBER(SEARCH("D?100",'Calc1'!$B162)),0,IF(ISNUMBER(SEARCH("D?1??",'Calc1'!$B162)),'Calc1'!$D$957*'Calc1'!$B5771*$C2376,0))</f>
        <v>0</v>
      </c>
      <c r="C4862" s="10"/>
    </row>
    <row r="4863" spans="1:3">
      <c r="A4863" s="21">
        <v>140</v>
      </c>
      <c r="B4863" s="6">
        <f>IF(ISNUMBER(SEARCH("D?100",'Calc1'!$B163)),0,IF(ISNUMBER(SEARCH("D?1??",'Calc1'!$B163)),'Calc1'!$D$957*'Calc1'!$B5772*$C2377,0))</f>
        <v>0</v>
      </c>
      <c r="C4863" s="10"/>
    </row>
    <row r="4864" spans="1:3">
      <c r="A4864" s="21">
        <v>141</v>
      </c>
      <c r="B4864" s="6">
        <f>IF(ISNUMBER(SEARCH("D?100",'Calc1'!$B164)),0,IF(ISNUMBER(SEARCH("D?1??",'Calc1'!$B164)),'Calc1'!$D$957*'Calc1'!$B5773*$C2378,0))</f>
        <v>0</v>
      </c>
      <c r="C4864" s="10"/>
    </row>
    <row r="4865" spans="1:3">
      <c r="A4865" s="21">
        <v>142</v>
      </c>
      <c r="B4865" s="6">
        <f>IF(ISNUMBER(SEARCH("D?100",'Calc1'!$B165)),0,IF(ISNUMBER(SEARCH("D?1??",'Calc1'!$B165)),'Calc1'!$D$957*'Calc1'!$B5774*$C2379,0))</f>
        <v>0</v>
      </c>
      <c r="C4865" s="10"/>
    </row>
    <row r="4866" spans="1:3">
      <c r="A4866" s="21">
        <v>143</v>
      </c>
      <c r="B4866" s="6">
        <f>IF(ISNUMBER(SEARCH("D?100",'Calc1'!$B166)),0,IF(ISNUMBER(SEARCH("D?1??",'Calc1'!$B166)),'Calc1'!$D$957*'Calc1'!$B5775*$C2380,0))</f>
        <v>0</v>
      </c>
      <c r="C4866" s="10"/>
    </row>
    <row r="4867" spans="1:3">
      <c r="A4867" s="21">
        <v>144</v>
      </c>
      <c r="B4867" s="6">
        <f>IF(ISNUMBER(SEARCH("D?100",'Calc1'!$B167)),0,IF(ISNUMBER(SEARCH("D?1??",'Calc1'!$B167)),'Calc1'!$D$957*'Calc1'!$B5776*$C2381,0))</f>
        <v>0</v>
      </c>
      <c r="C4867" s="10"/>
    </row>
    <row r="4868" spans="1:3">
      <c r="A4868" s="21">
        <v>145</v>
      </c>
      <c r="B4868" s="6">
        <f>IF(ISNUMBER(SEARCH("D?100",'Calc1'!$B168)),0,IF(ISNUMBER(SEARCH("D?1??",'Calc1'!$B168)),'Calc1'!$D$957*'Calc1'!$B5777*$C2382,0))</f>
        <v>0</v>
      </c>
      <c r="C4868" s="10"/>
    </row>
    <row r="4869" spans="1:3">
      <c r="A4869" s="21">
        <v>146</v>
      </c>
      <c r="B4869" s="6">
        <f>IF(ISNUMBER(SEARCH("D?100",'Calc1'!$B169)),0,IF(ISNUMBER(SEARCH("D?1??",'Calc1'!$B169)),'Calc1'!$D$957*'Calc1'!$B5778*$C2383,0))</f>
        <v>0</v>
      </c>
      <c r="C4869" s="10"/>
    </row>
    <row r="4870" spans="1:3">
      <c r="A4870" s="21">
        <v>147</v>
      </c>
      <c r="B4870" s="6">
        <f>IF(ISNUMBER(SEARCH("D?100",'Calc1'!$B170)),0,IF(ISNUMBER(SEARCH("D?1??",'Calc1'!$B170)),'Calc1'!$D$957*'Calc1'!$B5779*$C2384,0))</f>
        <v>0</v>
      </c>
      <c r="C4870" s="10"/>
    </row>
    <row r="4871" spans="1:3">
      <c r="A4871" s="21">
        <v>148</v>
      </c>
      <c r="B4871" s="6">
        <f>IF(ISNUMBER(SEARCH("D?100",'Calc1'!$B171)),0,IF(ISNUMBER(SEARCH("D?1??",'Calc1'!$B171)),'Calc1'!$D$957*'Calc1'!$B5780*$C2385,0))</f>
        <v>0</v>
      </c>
      <c r="C4871" s="10"/>
    </row>
    <row r="4872" spans="1:3">
      <c r="A4872" s="21">
        <v>149</v>
      </c>
      <c r="B4872" s="6">
        <f>IF(ISNUMBER(SEARCH("D?100",'Calc1'!$B172)),0,IF(ISNUMBER(SEARCH("D?1??",'Calc1'!$B172)),'Calc1'!$D$957*'Calc1'!$B5781*$C2386,0))</f>
        <v>0</v>
      </c>
      <c r="C4872" s="10"/>
    </row>
    <row r="4873" spans="1:3">
      <c r="A4873" s="21">
        <v>150</v>
      </c>
      <c r="B4873" s="6">
        <f>IF(ISNUMBER(SEARCH("D?100",'Calc1'!$B173)),0,IF(ISNUMBER(SEARCH("D?1??",'Calc1'!$B173)),'Calc1'!$D$957*'Calc1'!$B5782*$C2387,0))</f>
        <v>0</v>
      </c>
      <c r="C4873" s="10"/>
    </row>
    <row r="4874" spans="1:3">
      <c r="A4874" s="21">
        <v>151</v>
      </c>
      <c r="B4874" s="6">
        <f>IF(ISNUMBER(SEARCH("D?100",'Calc1'!$B174)),0,IF(ISNUMBER(SEARCH("D?1??",'Calc1'!$B174)),'Calc1'!$D$957*'Calc1'!$B5783*$C2388,0))</f>
        <v>0</v>
      </c>
      <c r="C4874" s="10"/>
    </row>
    <row r="4875" spans="1:3">
      <c r="A4875" s="21">
        <v>152</v>
      </c>
      <c r="B4875" s="6">
        <f>IF(ISNUMBER(SEARCH("D?100",'Calc1'!$B175)),0,IF(ISNUMBER(SEARCH("D?1??",'Calc1'!$B175)),'Calc1'!$D$957*'Calc1'!$B5784*$C2389,0))</f>
        <v>0</v>
      </c>
      <c r="C4875" s="10"/>
    </row>
    <row r="4876" spans="1:3">
      <c r="A4876" s="21">
        <v>153</v>
      </c>
      <c r="B4876" s="6">
        <f>IF(ISNUMBER(SEARCH("D?100",'Calc1'!$B176)),0,IF(ISNUMBER(SEARCH("D?1??",'Calc1'!$B176)),'Calc1'!$D$957*'Calc1'!$B5785*$C2390,0))</f>
        <v>0</v>
      </c>
      <c r="C4876" s="10"/>
    </row>
    <row r="4877" spans="1:3">
      <c r="A4877" s="21">
        <v>154</v>
      </c>
      <c r="B4877" s="6">
        <f>IF(ISNUMBER(SEARCH("D?100",'Calc1'!$B177)),0,IF(ISNUMBER(SEARCH("D?1??",'Calc1'!$B177)),'Calc1'!$D$957*'Calc1'!$B5786*$C2391,0))</f>
        <v>0</v>
      </c>
      <c r="C4877" s="10"/>
    </row>
    <row r="4878" spans="1:3">
      <c r="A4878" s="21">
        <v>155</v>
      </c>
      <c r="B4878" s="6">
        <f>IF(ISNUMBER(SEARCH("D?100",'Calc1'!$B178)),0,IF(ISNUMBER(SEARCH("D?1??",'Calc1'!$B178)),'Calc1'!$D$957*'Calc1'!$B5787*$C2392,0))</f>
        <v>0</v>
      </c>
      <c r="C4878" s="10"/>
    </row>
    <row r="4879" spans="1:3">
      <c r="A4879" s="21">
        <v>156</v>
      </c>
      <c r="B4879" s="6">
        <f>IF(ISNUMBER(SEARCH("D?100",'Calc1'!$B179)),0,IF(ISNUMBER(SEARCH("D?1??",'Calc1'!$B179)),'Calc1'!$D$957*'Calc1'!$B5788*$C2393,0))</f>
        <v>0</v>
      </c>
      <c r="C4879" s="10"/>
    </row>
    <row r="4880" spans="1:3">
      <c r="A4880" s="21">
        <v>157</v>
      </c>
      <c r="B4880" s="6">
        <f>IF(ISNUMBER(SEARCH("D?100",'Calc1'!$B180)),0,IF(ISNUMBER(SEARCH("D?1??",'Calc1'!$B180)),'Calc1'!$D$957*'Calc1'!$B5789*$C2394,0))</f>
        <v>0</v>
      </c>
      <c r="C4880" s="10"/>
    </row>
    <row r="4881" spans="1:3">
      <c r="A4881" s="21">
        <v>158</v>
      </c>
      <c r="B4881" s="6">
        <f>IF(ISNUMBER(SEARCH("D?100",'Calc1'!$B181)),0,IF(ISNUMBER(SEARCH("D?1??",'Calc1'!$B181)),'Calc1'!$D$957*'Calc1'!$B5790*$C2395,0))</f>
        <v>0</v>
      </c>
      <c r="C4881" s="10"/>
    </row>
    <row r="4882" spans="1:3">
      <c r="A4882" s="21">
        <v>159</v>
      </c>
      <c r="B4882" s="6">
        <f>IF(ISNUMBER(SEARCH("D?100",'Calc1'!$B182)),0,IF(ISNUMBER(SEARCH("D?1??",'Calc1'!$B182)),'Calc1'!$D$957*'Calc1'!$B5791*$C2396,0))</f>
        <v>0</v>
      </c>
      <c r="C4882" s="10"/>
    </row>
    <row r="4883" spans="1:3">
      <c r="A4883" s="21">
        <v>160</v>
      </c>
      <c r="B4883" s="6">
        <f>IF(ISNUMBER(SEARCH("D?100",'Calc1'!$B183)),0,IF(ISNUMBER(SEARCH("D?1??",'Calc1'!$B183)),'Calc1'!$D$957*'Calc1'!$B5792*$C2397,0))</f>
        <v>0</v>
      </c>
      <c r="C4883" s="10"/>
    </row>
    <row r="4884" spans="1:3">
      <c r="A4884" s="21">
        <v>161</v>
      </c>
      <c r="B4884" s="6">
        <f>IF(ISNUMBER(SEARCH("D?100",'Calc1'!$B184)),0,IF(ISNUMBER(SEARCH("D?1??",'Calc1'!$B184)),'Calc1'!$D$957*'Calc1'!$B5793*$C2398,0))</f>
        <v>0</v>
      </c>
      <c r="C4884" s="10"/>
    </row>
    <row r="4885" spans="1:3">
      <c r="A4885" s="21">
        <v>162</v>
      </c>
      <c r="B4885" s="6">
        <f>IF(ISNUMBER(SEARCH("D?100",'Calc1'!$B185)),0,IF(ISNUMBER(SEARCH("D?1??",'Calc1'!$B185)),'Calc1'!$D$957*'Calc1'!$B5794*$C2399,0))</f>
        <v>0</v>
      </c>
      <c r="C4885" s="10"/>
    </row>
    <row r="4886" spans="1:3">
      <c r="A4886" s="21">
        <v>163</v>
      </c>
      <c r="B4886" s="6">
        <f>IF(ISNUMBER(SEARCH("D?100",'Calc1'!$B186)),0,IF(ISNUMBER(SEARCH("D?1??",'Calc1'!$B186)),'Calc1'!$D$957*'Calc1'!$B5795*$C2400,0))</f>
        <v>0</v>
      </c>
      <c r="C4886" s="10"/>
    </row>
    <row r="4887" spans="1:3">
      <c r="A4887" s="21">
        <v>164</v>
      </c>
      <c r="B4887" s="6">
        <f>IF(ISNUMBER(SEARCH("D?100",'Calc1'!$B187)),0,IF(ISNUMBER(SEARCH("D?1??",'Calc1'!$B187)),'Calc1'!$D$957*'Calc1'!$B5796*$C2401,0))</f>
        <v>0</v>
      </c>
      <c r="C4887" s="10"/>
    </row>
    <row r="4888" spans="1:3">
      <c r="A4888" s="21">
        <v>165</v>
      </c>
      <c r="B4888" s="6">
        <f>IF(ISNUMBER(SEARCH("D?100",'Calc1'!$B188)),0,IF(ISNUMBER(SEARCH("D?1??",'Calc1'!$B188)),'Calc1'!$D$957*'Calc1'!$B5797*$C2402,0))</f>
        <v>0</v>
      </c>
      <c r="C4888" s="10"/>
    </row>
    <row r="4889" spans="1:3">
      <c r="A4889" s="21">
        <v>166</v>
      </c>
      <c r="B4889" s="6">
        <f>IF(ISNUMBER(SEARCH("D?100",'Calc1'!$B189)),0,IF(ISNUMBER(SEARCH("D?1??",'Calc1'!$B189)),'Calc1'!$D$957*'Calc1'!$B5798*$C2403,0))</f>
        <v>0</v>
      </c>
      <c r="C4889" s="10"/>
    </row>
    <row r="4890" spans="1:3">
      <c r="A4890" s="21">
        <v>167</v>
      </c>
      <c r="B4890" s="6">
        <f>IF(ISNUMBER(SEARCH("D?100",'Calc1'!$B190)),0,IF(ISNUMBER(SEARCH("D?1??",'Calc1'!$B190)),'Calc1'!$D$957*'Calc1'!$B5799*$C2404,0))</f>
        <v>0</v>
      </c>
      <c r="C4890" s="10"/>
    </row>
    <row r="4891" spans="1:3">
      <c r="A4891" s="21">
        <v>168</v>
      </c>
      <c r="B4891" s="6">
        <f>IF(ISNUMBER(SEARCH("D?100",'Calc1'!$B191)),0,IF(ISNUMBER(SEARCH("D?1??",'Calc1'!$B191)),'Calc1'!$D$957*'Calc1'!$B5800*$C2405,0))</f>
        <v>0</v>
      </c>
      <c r="C4891" s="10"/>
    </row>
    <row r="4892" spans="1:3">
      <c r="A4892" s="21">
        <v>169</v>
      </c>
      <c r="B4892" s="6">
        <f>IF(ISNUMBER(SEARCH("D?100",'Calc1'!$B192)),0,IF(ISNUMBER(SEARCH("D?1??",'Calc1'!$B192)),'Calc1'!$D$957*'Calc1'!$B5801*$C2406,0))</f>
        <v>0</v>
      </c>
      <c r="C4892" s="10"/>
    </row>
    <row r="4893" spans="1:3">
      <c r="A4893" s="21">
        <v>170</v>
      </c>
      <c r="B4893" s="6">
        <f>IF(ISNUMBER(SEARCH("D?100",'Calc1'!$B193)),0,IF(ISNUMBER(SEARCH("D?1??",'Calc1'!$B193)),'Calc1'!$D$957*'Calc1'!$B5802*$C2407,0))</f>
        <v>0</v>
      </c>
      <c r="C4893" s="10"/>
    </row>
    <row r="4894" spans="1:3">
      <c r="A4894" s="21">
        <v>171</v>
      </c>
      <c r="B4894" s="6">
        <f>IF(ISNUMBER(SEARCH("D?100",'Calc1'!$B194)),0,IF(ISNUMBER(SEARCH("D?1??",'Calc1'!$B194)),'Calc1'!$D$957*'Calc1'!$B5803*$C2408,0))</f>
        <v>0</v>
      </c>
      <c r="C4894" s="10"/>
    </row>
    <row r="4895" spans="1:3">
      <c r="A4895" s="21">
        <v>172</v>
      </c>
      <c r="B4895" s="6">
        <f>IF(ISNUMBER(SEARCH("D?100",'Calc1'!$B195)),0,IF(ISNUMBER(SEARCH("D?1??",'Calc1'!$B195)),'Calc1'!$D$957*'Calc1'!$B5804*$C2409,0))</f>
        <v>0</v>
      </c>
      <c r="C4895" s="10"/>
    </row>
    <row r="4896" spans="1:3">
      <c r="A4896" s="21">
        <v>173</v>
      </c>
      <c r="B4896" s="6">
        <f>IF(ISNUMBER(SEARCH("D?100",'Calc1'!$B196)),0,IF(ISNUMBER(SEARCH("D?1??",'Calc1'!$B196)),'Calc1'!$D$957*'Calc1'!$B5805*$C2410,0))</f>
        <v>0</v>
      </c>
      <c r="C4896" s="10"/>
    </row>
    <row r="4897" spans="1:3">
      <c r="A4897" s="21">
        <v>174</v>
      </c>
      <c r="B4897" s="6">
        <f>IF(ISNUMBER(SEARCH("D?100",'Calc1'!$B197)),0,IF(ISNUMBER(SEARCH("D?1??",'Calc1'!$B197)),'Calc1'!$D$957*'Calc1'!$B5806*$C2411,0))</f>
        <v>0</v>
      </c>
      <c r="C4897" s="10"/>
    </row>
    <row r="4898" spans="1:3">
      <c r="A4898" s="21">
        <v>175</v>
      </c>
      <c r="B4898" s="6">
        <f>IF(ISNUMBER(SEARCH("D?100",'Calc1'!$B198)),0,IF(ISNUMBER(SEARCH("D?1??",'Calc1'!$B198)),'Calc1'!$D$957*'Calc1'!$B5807*$C2412,0))</f>
        <v>0</v>
      </c>
      <c r="C4898" s="10"/>
    </row>
    <row r="4899" spans="1:3">
      <c r="A4899" s="21">
        <v>176</v>
      </c>
      <c r="B4899" s="6">
        <f>IF(ISNUMBER(SEARCH("D?100",'Calc1'!$B199)),0,IF(ISNUMBER(SEARCH("D?1??",'Calc1'!$B199)),'Calc1'!$D$957*'Calc1'!$B5808*$C2413,0))</f>
        <v>0</v>
      </c>
      <c r="C4899" s="10"/>
    </row>
    <row r="4900" spans="1:3">
      <c r="A4900" s="21">
        <v>177</v>
      </c>
      <c r="B4900" s="6">
        <f>IF(ISNUMBER(SEARCH("D?100",'Calc1'!$B200)),0,IF(ISNUMBER(SEARCH("D?1??",'Calc1'!$B200)),'Calc1'!$D$957*'Calc1'!$B5809*$C2414,0))</f>
        <v>0</v>
      </c>
      <c r="C4900" s="10"/>
    </row>
    <row r="4901" spans="1:3">
      <c r="A4901" s="21">
        <v>178</v>
      </c>
      <c r="B4901" s="6">
        <f>IF(ISNUMBER(SEARCH("D?100",'Calc1'!$B201)),0,IF(ISNUMBER(SEARCH("D?1??",'Calc1'!$B201)),'Calc1'!$D$957*'Calc1'!$B5810*$C2415,0))</f>
        <v>0</v>
      </c>
      <c r="C4901" s="10"/>
    </row>
    <row r="4902" spans="1:3">
      <c r="A4902" s="21">
        <v>179</v>
      </c>
      <c r="B4902" s="6">
        <f>IF(ISNUMBER(SEARCH("D?100",'Calc1'!$B202)),0,IF(ISNUMBER(SEARCH("D?1??",'Calc1'!$B202)),'Calc1'!$D$957*'Calc1'!$B5811*$C2416,0))</f>
        <v>0</v>
      </c>
      <c r="C4902" s="10"/>
    </row>
    <row r="4903" spans="1:3">
      <c r="A4903" s="21">
        <v>180</v>
      </c>
      <c r="B4903" s="6">
        <f>IF(ISNUMBER(SEARCH("D?100",'Calc1'!$B203)),0,IF(ISNUMBER(SEARCH("D?1??",'Calc1'!$B203)),'Calc1'!$D$957*'Calc1'!$B5812*$C2417,0))</f>
        <v>0</v>
      </c>
      <c r="C4903" s="10"/>
    </row>
    <row r="4904" spans="1:3">
      <c r="A4904" s="21">
        <v>181</v>
      </c>
      <c r="B4904" s="6">
        <f>IF(ISNUMBER(SEARCH("D?100",'Calc1'!$B204)),0,IF(ISNUMBER(SEARCH("D?1??",'Calc1'!$B204)),'Calc1'!$D$957*'Calc1'!$B5813*$C2418,0))</f>
        <v>0</v>
      </c>
      <c r="C4904" s="10"/>
    </row>
    <row r="4905" spans="1:3">
      <c r="A4905" s="21">
        <v>182</v>
      </c>
      <c r="B4905" s="6">
        <f>IF(ISNUMBER(SEARCH("D?100",'Calc1'!$B205)),0,IF(ISNUMBER(SEARCH("D?1??",'Calc1'!$B205)),'Calc1'!$D$957*'Calc1'!$B5814*$C2419,0))</f>
        <v>0</v>
      </c>
      <c r="C4905" s="10"/>
    </row>
    <row r="4906" spans="1:3">
      <c r="A4906" s="21">
        <v>183</v>
      </c>
      <c r="B4906" s="6">
        <f>IF(ISNUMBER(SEARCH("D?100",'Calc1'!$B206)),0,IF(ISNUMBER(SEARCH("D?1??",'Calc1'!$B206)),'Calc1'!$D$957*'Calc1'!$B5815*$C2420,0))</f>
        <v>0</v>
      </c>
      <c r="C4906" s="10"/>
    </row>
    <row r="4907" spans="1:3">
      <c r="A4907" s="21">
        <v>184</v>
      </c>
      <c r="B4907" s="6">
        <f>IF(ISNUMBER(SEARCH("D?100",'Calc1'!$B207)),0,IF(ISNUMBER(SEARCH("D?1??",'Calc1'!$B207)),'Calc1'!$D$957*'Calc1'!$B5816*$C2421,0))</f>
        <v>0</v>
      </c>
      <c r="C4907" s="10"/>
    </row>
    <row r="4908" spans="1:3">
      <c r="A4908" s="21">
        <v>185</v>
      </c>
      <c r="B4908" s="6">
        <f>IF(ISNUMBER(SEARCH("D?100",'Calc1'!$B208)),0,IF(ISNUMBER(SEARCH("D?1??",'Calc1'!$B208)),'Calc1'!$D$957*'Calc1'!$B5817*$C2422,0))</f>
        <v>0</v>
      </c>
      <c r="C4908" s="10"/>
    </row>
    <row r="4909" spans="1:3">
      <c r="A4909" s="21">
        <v>186</v>
      </c>
      <c r="B4909" s="6">
        <f>IF(ISNUMBER(SEARCH("D?100",'Calc1'!$B209)),0,IF(ISNUMBER(SEARCH("D?1??",'Calc1'!$B209)),'Calc1'!$D$957*'Calc1'!$B5818*$C2423,0))</f>
        <v>0</v>
      </c>
      <c r="C4909" s="10"/>
    </row>
    <row r="4910" spans="1:3">
      <c r="A4910" s="21">
        <v>187</v>
      </c>
      <c r="B4910" s="6">
        <f>IF(ISNUMBER(SEARCH("D?100",'Calc1'!$B210)),0,IF(ISNUMBER(SEARCH("D?1??",'Calc1'!$B210)),'Calc1'!$D$957*'Calc1'!$B5819*$C2424,0))</f>
        <v>0</v>
      </c>
      <c r="C4910" s="10"/>
    </row>
    <row r="4911" spans="1:3">
      <c r="A4911" s="21">
        <v>188</v>
      </c>
      <c r="B4911" s="6">
        <f>IF(ISNUMBER(SEARCH("D?100",'Calc1'!$B211)),0,IF(ISNUMBER(SEARCH("D?1??",'Calc1'!$B211)),'Calc1'!$D$957*'Calc1'!$B5820*$C2425,0))</f>
        <v>0</v>
      </c>
      <c r="C4911" s="10"/>
    </row>
    <row r="4912" spans="1:3">
      <c r="A4912" s="21">
        <v>189</v>
      </c>
      <c r="B4912" s="6">
        <f>IF(ISNUMBER(SEARCH("D?100",'Calc1'!$B212)),0,IF(ISNUMBER(SEARCH("D?1??",'Calc1'!$B212)),'Calc1'!$D$957*'Calc1'!$B5821*$C2426,0))</f>
        <v>0</v>
      </c>
      <c r="C4912" s="10"/>
    </row>
    <row r="4913" spans="1:3">
      <c r="A4913" s="21">
        <v>190</v>
      </c>
      <c r="B4913" s="6">
        <f>IF(ISNUMBER(SEARCH("D?100",'Calc1'!$B213)),0,IF(ISNUMBER(SEARCH("D?1??",'Calc1'!$B213)),'Calc1'!$D$957*'Calc1'!$B5822*$C2427,0))</f>
        <v>0</v>
      </c>
      <c r="C4913" s="10"/>
    </row>
    <row r="4914" spans="1:3">
      <c r="A4914" s="21">
        <v>191</v>
      </c>
      <c r="B4914" s="6">
        <f>IF(ISNUMBER(SEARCH("D?100",'Calc1'!$B214)),0,IF(ISNUMBER(SEARCH("D?1??",'Calc1'!$B214)),'Calc1'!$D$957*'Calc1'!$B5823*$C2428,0))</f>
        <v>0</v>
      </c>
      <c r="C4914" s="10"/>
    </row>
    <row r="4915" spans="1:3">
      <c r="A4915" s="21">
        <v>192</v>
      </c>
      <c r="B4915" s="6">
        <f>IF(ISNUMBER(SEARCH("D?100",'Calc1'!$B215)),0,IF(ISNUMBER(SEARCH("D?1??",'Calc1'!$B215)),'Calc1'!$D$957*'Calc1'!$B5824*$C2429,0))</f>
        <v>0</v>
      </c>
      <c r="C4915" s="10"/>
    </row>
    <row r="4916" spans="1:3">
      <c r="A4916" s="21">
        <v>193</v>
      </c>
      <c r="B4916" s="6">
        <f>IF(ISNUMBER(SEARCH("D?100",'Calc1'!$B216)),0,IF(ISNUMBER(SEARCH("D?1??",'Calc1'!$B216)),'Calc1'!$D$957*'Calc1'!$B5825*$C2430,0))</f>
        <v>0</v>
      </c>
      <c r="C4916" s="10"/>
    </row>
    <row r="4917" spans="1:3">
      <c r="A4917" s="21">
        <v>194</v>
      </c>
      <c r="B4917" s="6">
        <f>IF(ISNUMBER(SEARCH("D?100",'Calc1'!$B217)),0,IF(ISNUMBER(SEARCH("D?1??",'Calc1'!$B217)),'Calc1'!$D$957*'Calc1'!$B5826*$C2431,0))</f>
        <v>0</v>
      </c>
      <c r="C4917" s="10"/>
    </row>
    <row r="4918" spans="1:3">
      <c r="A4918" s="21">
        <v>195</v>
      </c>
      <c r="B4918" s="6">
        <f>IF(ISNUMBER(SEARCH("D?100",'Calc1'!$B218)),0,IF(ISNUMBER(SEARCH("D?1??",'Calc1'!$B218)),'Calc1'!$D$957*'Calc1'!$B5827*$C2432,0))</f>
        <v>0</v>
      </c>
      <c r="C4918" s="10"/>
    </row>
    <row r="4919" spans="1:3">
      <c r="A4919" s="21">
        <v>196</v>
      </c>
      <c r="B4919" s="6">
        <f>IF(ISNUMBER(SEARCH("D?100",'Calc1'!$B219)),0,IF(ISNUMBER(SEARCH("D?1??",'Calc1'!$B219)),'Calc1'!$D$957*'Calc1'!$B5828*$C2433,0))</f>
        <v>0</v>
      </c>
      <c r="C4919" s="10"/>
    </row>
    <row r="4920" spans="1:3">
      <c r="A4920" s="21">
        <v>197</v>
      </c>
      <c r="B4920" s="6">
        <f>IF(ISNUMBER(SEARCH("D?100",'Calc1'!$B220)),0,IF(ISNUMBER(SEARCH("D?1??",'Calc1'!$B220)),'Calc1'!$D$957*'Calc1'!$B5829*$C2434,0))</f>
        <v>0</v>
      </c>
      <c r="C4920" s="10"/>
    </row>
    <row r="4921" spans="1:3">
      <c r="A4921" s="21">
        <v>198</v>
      </c>
      <c r="B4921" s="6">
        <f>IF(ISNUMBER(SEARCH("D?100",'Calc1'!$B221)),0,IF(ISNUMBER(SEARCH("D?1??",'Calc1'!$B221)),'Calc1'!$D$957*'Calc1'!$B5830*$C2435,0))</f>
        <v>0</v>
      </c>
      <c r="C4921" s="10"/>
    </row>
    <row r="4922" spans="1:3">
      <c r="A4922" s="21">
        <v>199</v>
      </c>
      <c r="B4922" s="6">
        <f>IF(ISNUMBER(SEARCH("D?100",'Calc1'!$B222)),0,IF(ISNUMBER(SEARCH("D?1??",'Calc1'!$B222)),'Calc1'!$D$957*'Calc1'!$B5831*$C2436,0))</f>
        <v>0</v>
      </c>
      <c r="C4922" s="10"/>
    </row>
    <row r="4923" spans="1:3">
      <c r="A4923" s="21">
        <v>200</v>
      </c>
      <c r="B4923" s="6">
        <f>IF(ISNUMBER(SEARCH("D?100",'Calc1'!$B223)),0,IF(ISNUMBER(SEARCH("D?1??",'Calc1'!$B223)),'Calc1'!$D$957*'Calc1'!$B5832*$C2437,0))</f>
        <v>0</v>
      </c>
      <c r="C4923" s="10"/>
    </row>
    <row r="4924" spans="1:3">
      <c r="A4924" s="21">
        <v>201</v>
      </c>
      <c r="B4924" s="6">
        <f>IF(ISNUMBER(SEARCH("D?100",'Calc1'!$B224)),0,IF(ISNUMBER(SEARCH("D?1??",'Calc1'!$B224)),'Calc1'!$D$957*'Calc1'!$B5833*$C2438,0))</f>
        <v>0</v>
      </c>
      <c r="C4924" s="10"/>
    </row>
    <row r="4925" spans="1:3">
      <c r="A4925" s="21">
        <v>202</v>
      </c>
      <c r="B4925" s="6">
        <f>IF(ISNUMBER(SEARCH("D?100",'Calc1'!$B225)),0,IF(ISNUMBER(SEARCH("D?1??",'Calc1'!$B225)),'Calc1'!$D$957*'Calc1'!$B5834*$C2439,0))</f>
        <v>0</v>
      </c>
      <c r="C4925" s="10"/>
    </row>
    <row r="4926" spans="1:3">
      <c r="A4926" s="21">
        <v>203</v>
      </c>
      <c r="B4926" s="6">
        <f>IF(ISNUMBER(SEARCH("D?100",'Calc1'!$B226)),0,IF(ISNUMBER(SEARCH("D?1??",'Calc1'!$B226)),'Calc1'!$D$957*'Calc1'!$B5835*$C2440,0))</f>
        <v>0</v>
      </c>
      <c r="C4926" s="10"/>
    </row>
    <row r="4927" spans="1:3">
      <c r="A4927" s="21">
        <v>204</v>
      </c>
      <c r="B4927" s="6">
        <f>IF(ISNUMBER(SEARCH("D?100",'Calc1'!$B227)),0,IF(ISNUMBER(SEARCH("D?1??",'Calc1'!$B227)),'Calc1'!$D$957*'Calc1'!$B5836*$C2441,0))</f>
        <v>0</v>
      </c>
      <c r="C4927" s="10"/>
    </row>
    <row r="4928" spans="1:3">
      <c r="A4928" s="21">
        <v>205</v>
      </c>
      <c r="B4928" s="6">
        <f>IF(ISNUMBER(SEARCH("D?100",'Calc1'!$B228)),0,IF(ISNUMBER(SEARCH("D?1??",'Calc1'!$B228)),'Calc1'!$D$957*'Calc1'!$B5837*$C2442,0))</f>
        <v>0</v>
      </c>
      <c r="C4928" s="10"/>
    </row>
    <row r="4929" spans="1:3">
      <c r="A4929" s="21">
        <v>206</v>
      </c>
      <c r="B4929" s="6">
        <f>IF(ISNUMBER(SEARCH("D?100",'Calc1'!$B229)),0,IF(ISNUMBER(SEARCH("D?1??",'Calc1'!$B229)),'Calc1'!$D$957*'Calc1'!$B5838*$C2443,0))</f>
        <v>0</v>
      </c>
      <c r="C4929" s="10"/>
    </row>
    <row r="4930" spans="1:3">
      <c r="A4930" s="21">
        <v>207</v>
      </c>
      <c r="B4930" s="6">
        <f>IF(ISNUMBER(SEARCH("D?100",'Calc1'!$B230)),0,IF(ISNUMBER(SEARCH("D?1??",'Calc1'!$B230)),'Calc1'!$D$957*'Calc1'!$B5839*$C2444,0))</f>
        <v>0</v>
      </c>
      <c r="C4930" s="10"/>
    </row>
    <row r="4931" spans="1:3">
      <c r="A4931" s="21">
        <v>208</v>
      </c>
      <c r="B4931" s="6">
        <f>IF(ISNUMBER(SEARCH("D?100",'Calc1'!$B231)),0,IF(ISNUMBER(SEARCH("D?1??",'Calc1'!$B231)),'Calc1'!$D$957*'Calc1'!$B5840*$C2445,0))</f>
        <v>0</v>
      </c>
      <c r="C4931" s="10"/>
    </row>
    <row r="4932" spans="1:3">
      <c r="A4932" s="21">
        <v>209</v>
      </c>
      <c r="B4932" s="6">
        <f>IF(ISNUMBER(SEARCH("D?100",'Calc1'!$B232)),0,IF(ISNUMBER(SEARCH("D?1??",'Calc1'!$B232)),'Calc1'!$D$957*'Calc1'!$B5841*$C2446,0))</f>
        <v>0</v>
      </c>
      <c r="C4932" s="10"/>
    </row>
    <row r="4933" spans="1:3">
      <c r="A4933" s="21">
        <v>210</v>
      </c>
      <c r="B4933" s="6">
        <f>IF(ISNUMBER(SEARCH("D?100",'Calc1'!$B233)),0,IF(ISNUMBER(SEARCH("D?1??",'Calc1'!$B233)),'Calc1'!$D$957*'Calc1'!$B5842*$C2447,0))</f>
        <v>0</v>
      </c>
      <c r="C4933" s="10"/>
    </row>
    <row r="4934" spans="1:3">
      <c r="A4934" s="21">
        <v>211</v>
      </c>
      <c r="B4934" s="6">
        <f>IF(ISNUMBER(SEARCH("D?100",'Calc1'!$B234)),0,IF(ISNUMBER(SEARCH("D?1??",'Calc1'!$B234)),'Calc1'!$D$957*'Calc1'!$B5843*$C2448,0))</f>
        <v>0</v>
      </c>
      <c r="C4934" s="10"/>
    </row>
    <row r="4935" spans="1:3">
      <c r="A4935" s="21">
        <v>212</v>
      </c>
      <c r="B4935" s="6">
        <f>IF(ISNUMBER(SEARCH("D?100",'Calc1'!$B235)),0,IF(ISNUMBER(SEARCH("D?1??",'Calc1'!$B235)),'Calc1'!$D$957*'Calc1'!$B5844*$C2449,0))</f>
        <v>0</v>
      </c>
      <c r="C4935" s="10"/>
    </row>
    <row r="4936" spans="1:3">
      <c r="A4936" s="21">
        <v>213</v>
      </c>
      <c r="B4936" s="6">
        <f>IF(ISNUMBER(SEARCH("D?100",'Calc1'!$B236)),0,IF(ISNUMBER(SEARCH("D?1??",'Calc1'!$B236)),'Calc1'!$D$957*'Calc1'!$B5845*$C2450,0))</f>
        <v>0</v>
      </c>
      <c r="C4936" s="10"/>
    </row>
    <row r="4937" spans="1:3">
      <c r="A4937" s="21">
        <v>214</v>
      </c>
      <c r="B4937" s="6">
        <f>IF(ISNUMBER(SEARCH("D?100",'Calc1'!$B237)),0,IF(ISNUMBER(SEARCH("D?1??",'Calc1'!$B237)),'Calc1'!$D$957*'Calc1'!$B5846*$C2451,0))</f>
        <v>0</v>
      </c>
      <c r="C4937" s="10"/>
    </row>
    <row r="4938" spans="1:3">
      <c r="A4938" s="21">
        <v>215</v>
      </c>
      <c r="B4938" s="6">
        <f>IF(ISNUMBER(SEARCH("D?100",'Calc1'!$B238)),0,IF(ISNUMBER(SEARCH("D?1??",'Calc1'!$B238)),'Calc1'!$D$957*'Calc1'!$B5847*$C2452,0))</f>
        <v>0</v>
      </c>
      <c r="C4938" s="10"/>
    </row>
    <row r="4939" spans="1:3">
      <c r="A4939" s="21">
        <v>216</v>
      </c>
      <c r="B4939" s="6">
        <f>IF(ISNUMBER(SEARCH("D?100",'Calc1'!$B239)),0,IF(ISNUMBER(SEARCH("D?1??",'Calc1'!$B239)),'Calc1'!$D$957*'Calc1'!$B5848*$C2453,0))</f>
        <v>0</v>
      </c>
      <c r="C4939" s="10"/>
    </row>
    <row r="4940" spans="1:3">
      <c r="A4940" s="21">
        <v>217</v>
      </c>
      <c r="B4940" s="6">
        <f>IF(ISNUMBER(SEARCH("D?100",'Calc1'!$B240)),0,IF(ISNUMBER(SEARCH("D?1??",'Calc1'!$B240)),'Calc1'!$D$957*'Calc1'!$B5849*$C2454,0))</f>
        <v>0</v>
      </c>
      <c r="C4940" s="10"/>
    </row>
    <row r="4941" spans="1:3">
      <c r="A4941" s="21">
        <v>218</v>
      </c>
      <c r="B4941" s="6">
        <f>IF(ISNUMBER(SEARCH("D?100",'Calc1'!$B241)),0,IF(ISNUMBER(SEARCH("D?1??",'Calc1'!$B241)),'Calc1'!$D$957*'Calc1'!$B5850*$C2455,0))</f>
        <v>0</v>
      </c>
      <c r="C4941" s="10"/>
    </row>
    <row r="4942" spans="1:3">
      <c r="A4942" s="21">
        <v>219</v>
      </c>
      <c r="B4942" s="6">
        <f>IF(ISNUMBER(SEARCH("D?100",'Calc1'!$B242)),0,IF(ISNUMBER(SEARCH("D?1??",'Calc1'!$B242)),'Calc1'!$D$957*'Calc1'!$B5851*$C2456,0))</f>
        <v>0</v>
      </c>
      <c r="C4942" s="10"/>
    </row>
    <row r="4943" spans="1:3">
      <c r="A4943" s="21">
        <v>220</v>
      </c>
      <c r="B4943" s="6">
        <f>IF(ISNUMBER(SEARCH("D?100",'Calc1'!$B243)),0,IF(ISNUMBER(SEARCH("D?1??",'Calc1'!$B243)),'Calc1'!$D$957*'Calc1'!$B5852*$C2457,0))</f>
        <v>0</v>
      </c>
      <c r="C4943" s="10"/>
    </row>
    <row r="4944" spans="1:3">
      <c r="A4944" s="21">
        <v>221</v>
      </c>
      <c r="B4944" s="6">
        <f>IF(ISNUMBER(SEARCH("D?100",'Calc1'!$B244)),0,IF(ISNUMBER(SEARCH("D?1??",'Calc1'!$B244)),'Calc1'!$D$957*'Calc1'!$B5853*$C2458,0))</f>
        <v>0</v>
      </c>
      <c r="C4944" s="10"/>
    </row>
    <row r="4945" spans="1:3">
      <c r="A4945" s="21">
        <v>222</v>
      </c>
      <c r="B4945" s="6">
        <f>IF(ISNUMBER(SEARCH("D?100",'Calc1'!$B245)),0,IF(ISNUMBER(SEARCH("D?1??",'Calc1'!$B245)),'Calc1'!$D$957*'Calc1'!$B5854*$C2459,0))</f>
        <v>0</v>
      </c>
      <c r="C4945" s="10"/>
    </row>
    <row r="4946" spans="1:3">
      <c r="A4946" s="21">
        <v>223</v>
      </c>
      <c r="B4946" s="6">
        <f>IF(ISNUMBER(SEARCH("D?100",'Calc1'!$B246)),0,IF(ISNUMBER(SEARCH("D?1??",'Calc1'!$B246)),'Calc1'!$D$957*'Calc1'!$B5855*$C2460,0))</f>
        <v>0</v>
      </c>
      <c r="C4946" s="10"/>
    </row>
    <row r="4947" spans="1:3">
      <c r="A4947" s="21">
        <v>224</v>
      </c>
      <c r="B4947" s="6">
        <f>IF(ISNUMBER(SEARCH("D?100",'Calc1'!$B247)),0,IF(ISNUMBER(SEARCH("D?1??",'Calc1'!$B247)),'Calc1'!$D$957*'Calc1'!$B5856*$C2461,0))</f>
        <v>0</v>
      </c>
      <c r="C4947" s="10"/>
    </row>
    <row r="4948" spans="1:3">
      <c r="A4948" s="21">
        <v>225</v>
      </c>
      <c r="B4948" s="6">
        <f>IF(ISNUMBER(SEARCH("D?100",'Calc1'!$B248)),0,IF(ISNUMBER(SEARCH("D?1??",'Calc1'!$B248)),'Calc1'!$D$957*'Calc1'!$B5857*$C2462,0))</f>
        <v>0</v>
      </c>
      <c r="C4948" s="10"/>
    </row>
    <row r="4949" spans="1:3">
      <c r="A4949" s="21">
        <v>226</v>
      </c>
      <c r="B4949" s="6">
        <f>IF(ISNUMBER(SEARCH("D?100",'Calc1'!$B249)),0,IF(ISNUMBER(SEARCH("D?1??",'Calc1'!$B249)),'Calc1'!$D$957*'Calc1'!$B5858*$C2463,0))</f>
        <v>0</v>
      </c>
      <c r="C4949" s="10"/>
    </row>
    <row r="4950" spans="1:3">
      <c r="A4950" s="21">
        <v>227</v>
      </c>
      <c r="B4950" s="6">
        <f>IF(ISNUMBER(SEARCH("D?100",'Calc1'!$B250)),0,IF(ISNUMBER(SEARCH("D?1??",'Calc1'!$B250)),'Calc1'!$D$957*'Calc1'!$B5859*$C2464,0))</f>
        <v>0</v>
      </c>
      <c r="C4950" s="10"/>
    </row>
    <row r="4951" spans="1:3">
      <c r="A4951" s="21">
        <v>228</v>
      </c>
      <c r="B4951" s="6">
        <f>IF(ISNUMBER(SEARCH("D?100",'Calc1'!$B251)),0,IF(ISNUMBER(SEARCH("D?1??",'Calc1'!$B251)),'Calc1'!$D$957*'Calc1'!$B5860*$C2465,0))</f>
        <v>0</v>
      </c>
      <c r="C4951" s="10"/>
    </row>
    <row r="4952" spans="1:3">
      <c r="A4952" s="21">
        <v>229</v>
      </c>
      <c r="B4952" s="6">
        <f>IF(ISNUMBER(SEARCH("D?100",'Calc1'!$B252)),0,IF(ISNUMBER(SEARCH("D?1??",'Calc1'!$B252)),'Calc1'!$D$957*'Calc1'!$B5861*$C2466,0))</f>
        <v>0</v>
      </c>
      <c r="C4952" s="10"/>
    </row>
    <row r="4953" spans="1:3">
      <c r="A4953" s="21">
        <v>230</v>
      </c>
      <c r="B4953" s="6">
        <f>IF(ISNUMBER(SEARCH("D?100",'Calc1'!$B253)),0,IF(ISNUMBER(SEARCH("D?1??",'Calc1'!$B253)),'Calc1'!$D$957*'Calc1'!$B5862*$C2467,0))</f>
        <v>0</v>
      </c>
      <c r="C4953" s="10"/>
    </row>
    <row r="4954" spans="1:3">
      <c r="A4954" s="21">
        <v>231</v>
      </c>
      <c r="B4954" s="6">
        <f>IF(ISNUMBER(SEARCH("D?100",'Calc1'!$B254)),0,IF(ISNUMBER(SEARCH("D?1??",'Calc1'!$B254)),'Calc1'!$D$957*'Calc1'!$B5863*$C2468,0))</f>
        <v>0</v>
      </c>
      <c r="C4954" s="10"/>
    </row>
    <row r="4955" spans="1:3">
      <c r="A4955" s="21">
        <v>232</v>
      </c>
      <c r="B4955" s="6">
        <f>IF(ISNUMBER(SEARCH("D?100",'Calc1'!$B255)),0,IF(ISNUMBER(SEARCH("D?1??",'Calc1'!$B255)),'Calc1'!$D$957*'Calc1'!$B5864*$C2469,0))</f>
        <v>0</v>
      </c>
      <c r="C4955" s="10"/>
    </row>
    <row r="4956" spans="1:3">
      <c r="A4956" s="21">
        <v>233</v>
      </c>
      <c r="B4956" s="6">
        <f>IF(ISNUMBER(SEARCH("D?100",'Calc1'!$B256)),0,IF(ISNUMBER(SEARCH("D?1??",'Calc1'!$B256)),'Calc1'!$D$957*'Calc1'!$B5865*$C2470,0))</f>
        <v>0</v>
      </c>
      <c r="C4956" s="10"/>
    </row>
    <row r="4957" spans="1:3">
      <c r="A4957" s="21">
        <v>234</v>
      </c>
      <c r="B4957" s="6">
        <f>IF(ISNUMBER(SEARCH("D?100",'Calc1'!$B257)),0,IF(ISNUMBER(SEARCH("D?1??",'Calc1'!$B257)),'Calc1'!$D$957*'Calc1'!$B5866*$C2471,0))</f>
        <v>0</v>
      </c>
      <c r="C4957" s="10"/>
    </row>
    <row r="4958" spans="1:3">
      <c r="A4958" s="21">
        <v>235</v>
      </c>
      <c r="B4958" s="6">
        <f>IF(ISNUMBER(SEARCH("D?100",'Calc1'!$B258)),0,IF(ISNUMBER(SEARCH("D?1??",'Calc1'!$B258)),'Calc1'!$D$957*'Calc1'!$B5867*$C2472,0))</f>
        <v>0</v>
      </c>
      <c r="C4958" s="10"/>
    </row>
    <row r="4959" spans="1:3">
      <c r="A4959" s="21">
        <v>236</v>
      </c>
      <c r="B4959" s="6">
        <f>IF(ISNUMBER(SEARCH("D?100",'Calc1'!$B259)),0,IF(ISNUMBER(SEARCH("D?1??",'Calc1'!$B259)),'Calc1'!$D$957*'Calc1'!$B5868*$C2473,0))</f>
        <v>0</v>
      </c>
      <c r="C4959" s="10"/>
    </row>
    <row r="4960" spans="1:3">
      <c r="A4960" s="21">
        <v>237</v>
      </c>
      <c r="B4960" s="6">
        <f>IF(ISNUMBER(SEARCH("D?100",'Calc1'!$B260)),0,IF(ISNUMBER(SEARCH("D?1??",'Calc1'!$B260)),'Calc1'!$D$957*'Calc1'!$B5869*$C2474,0))</f>
        <v>0</v>
      </c>
      <c r="C4960" s="10"/>
    </row>
    <row r="4961" spans="1:3">
      <c r="A4961" s="21">
        <v>238</v>
      </c>
      <c r="B4961" s="6">
        <f>IF(ISNUMBER(SEARCH("D?100",'Calc1'!$B261)),0,IF(ISNUMBER(SEARCH("D?1??",'Calc1'!$B261)),'Calc1'!$D$957*'Calc1'!$B5870*$C2475,0))</f>
        <v>0</v>
      </c>
      <c r="C4961" s="10"/>
    </row>
    <row r="4962" spans="1:3">
      <c r="A4962" s="21">
        <v>239</v>
      </c>
      <c r="B4962" s="6">
        <f>IF(ISNUMBER(SEARCH("D?100",'Calc1'!$B262)),0,IF(ISNUMBER(SEARCH("D?1??",'Calc1'!$B262)),'Calc1'!$D$957*'Calc1'!$B5871*$C2476,0))</f>
        <v>0</v>
      </c>
      <c r="C4962" s="10"/>
    </row>
    <row r="4963" spans="1:3">
      <c r="A4963" s="21">
        <v>240</v>
      </c>
      <c r="B4963" s="6">
        <f>IF(ISNUMBER(SEARCH("D?100",'Calc1'!$B263)),0,IF(ISNUMBER(SEARCH("D?1??",'Calc1'!$B263)),'Calc1'!$D$957*'Calc1'!$B5872*$C2477,0))</f>
        <v>0</v>
      </c>
      <c r="C4963" s="10"/>
    </row>
    <row r="4964" spans="1:3">
      <c r="A4964" s="21">
        <v>241</v>
      </c>
      <c r="B4964" s="6">
        <f>IF(ISNUMBER(SEARCH("D?100",'Calc1'!$B264)),0,IF(ISNUMBER(SEARCH("D?1??",'Calc1'!$B264)),'Calc1'!$D$957*'Calc1'!$B5873*$C2478,0))</f>
        <v>0</v>
      </c>
      <c r="C4964" s="10"/>
    </row>
    <row r="4965" spans="1:3">
      <c r="A4965" s="21">
        <v>242</v>
      </c>
      <c r="B4965" s="6">
        <f>IF(ISNUMBER(SEARCH("D?100",'Calc1'!$B265)),0,IF(ISNUMBER(SEARCH("D?1??",'Calc1'!$B265)),'Calc1'!$D$957*'Calc1'!$B5874*$C2479,0))</f>
        <v>0</v>
      </c>
      <c r="C4965" s="10"/>
    </row>
    <row r="4966" spans="1:3">
      <c r="A4966" s="21">
        <v>243</v>
      </c>
      <c r="B4966" s="6">
        <f>IF(ISNUMBER(SEARCH("D?100",'Calc1'!$B266)),0,IF(ISNUMBER(SEARCH("D?1??",'Calc1'!$B266)),'Calc1'!$D$957*'Calc1'!$B5875*$C2480,0))</f>
        <v>0</v>
      </c>
      <c r="C4966" s="10"/>
    </row>
    <row r="4967" spans="1:3">
      <c r="A4967" s="21">
        <v>244</v>
      </c>
      <c r="B4967" s="6">
        <f>IF(ISNUMBER(SEARCH("D?100",'Calc1'!$B267)),0,IF(ISNUMBER(SEARCH("D?1??",'Calc1'!$B267)),'Calc1'!$D$957*'Calc1'!$B5876*$C2481,0))</f>
        <v>0</v>
      </c>
      <c r="C4967" s="10"/>
    </row>
    <row r="4968" spans="1:3">
      <c r="A4968" s="21">
        <v>245</v>
      </c>
      <c r="B4968" s="6">
        <f>IF(ISNUMBER(SEARCH("D?100",'Calc1'!$B268)),0,IF(ISNUMBER(SEARCH("D?1??",'Calc1'!$B268)),'Calc1'!$D$957*'Calc1'!$B5877*$C2482,0))</f>
        <v>0</v>
      </c>
      <c r="C4968" s="10"/>
    </row>
    <row r="4969" spans="1:3">
      <c r="A4969" s="21">
        <v>246</v>
      </c>
      <c r="B4969" s="6">
        <f>IF(ISNUMBER(SEARCH("D?100",'Calc1'!$B269)),0,IF(ISNUMBER(SEARCH("D?1??",'Calc1'!$B269)),'Calc1'!$D$957*'Calc1'!$B5878*$C2483,0))</f>
        <v>0</v>
      </c>
      <c r="C4969" s="10"/>
    </row>
    <row r="4970" spans="1:3">
      <c r="A4970" s="21">
        <v>247</v>
      </c>
      <c r="B4970" s="6">
        <f>IF(ISNUMBER(SEARCH("D?100",'Calc1'!$B270)),0,IF(ISNUMBER(SEARCH("D?1??",'Calc1'!$B270)),'Calc1'!$D$957*'Calc1'!$B5879*$C2484,0))</f>
        <v>0</v>
      </c>
      <c r="C4970" s="10"/>
    </row>
    <row r="4971" spans="1:3">
      <c r="A4971" s="21">
        <v>248</v>
      </c>
      <c r="B4971" s="6">
        <f>IF(ISNUMBER(SEARCH("D?100",'Calc1'!$B271)),0,IF(ISNUMBER(SEARCH("D?1??",'Calc1'!$B271)),'Calc1'!$D$957*'Calc1'!$B5880*$C2485,0))</f>
        <v>0</v>
      </c>
      <c r="C4971" s="10"/>
    </row>
    <row r="4972" spans="1:3">
      <c r="A4972" s="21">
        <v>249</v>
      </c>
      <c r="B4972" s="6">
        <f>IF(ISNUMBER(SEARCH("D?100",'Calc1'!$B272)),0,IF(ISNUMBER(SEARCH("D?1??",'Calc1'!$B272)),'Calc1'!$D$957*'Calc1'!$B5881*$C2486,0))</f>
        <v>0</v>
      </c>
      <c r="C4972" s="10"/>
    </row>
    <row r="4973" spans="1:3">
      <c r="A4973" s="21">
        <v>250</v>
      </c>
      <c r="B4973" s="6">
        <f>IF(ISNUMBER(SEARCH("D?100",'Calc1'!$B273)),0,IF(ISNUMBER(SEARCH("D?1??",'Calc1'!$B273)),'Calc1'!$D$957*'Calc1'!$B5882*$C2487,0))</f>
        <v>0</v>
      </c>
      <c r="C4973" s="10"/>
    </row>
    <row r="4974" spans="1:3">
      <c r="A4974" s="21">
        <v>251</v>
      </c>
      <c r="B4974" s="6">
        <f>IF(ISNUMBER(SEARCH("D?100",'Calc1'!$B274)),0,IF(ISNUMBER(SEARCH("D?1??",'Calc1'!$B274)),'Calc1'!$D$957*'Calc1'!$B5883*$C2488,0))</f>
        <v>0</v>
      </c>
      <c r="C4974" s="10"/>
    </row>
    <row r="4975" spans="1:3">
      <c r="A4975" s="21">
        <v>252</v>
      </c>
      <c r="B4975" s="6">
        <f>IF(ISNUMBER(SEARCH("D?100",'Calc1'!$B275)),0,IF(ISNUMBER(SEARCH("D?1??",'Calc1'!$B275)),'Calc1'!$D$957*'Calc1'!$B5884*$C2489,0))</f>
        <v>0</v>
      </c>
      <c r="C4975" s="10"/>
    </row>
    <row r="4976" spans="1:3">
      <c r="A4976" s="21">
        <v>253</v>
      </c>
      <c r="B4976" s="6">
        <f>IF(ISNUMBER(SEARCH("D?100",'Calc1'!$B276)),0,IF(ISNUMBER(SEARCH("D?1??",'Calc1'!$B276)),'Calc1'!$D$957*'Calc1'!$B5885*$C2490,0))</f>
        <v>0</v>
      </c>
      <c r="C4976" s="10"/>
    </row>
    <row r="4977" spans="1:3">
      <c r="A4977" s="21">
        <v>254</v>
      </c>
      <c r="B4977" s="6">
        <f>IF(ISNUMBER(SEARCH("D?100",'Calc1'!$B277)),0,IF(ISNUMBER(SEARCH("D?1??",'Calc1'!$B277)),'Calc1'!$D$957*'Calc1'!$B5886*$C2491,0))</f>
        <v>0</v>
      </c>
      <c r="C4977" s="10"/>
    </row>
    <row r="4978" spans="1:3">
      <c r="A4978" s="21">
        <v>255</v>
      </c>
      <c r="B4978" s="6">
        <f>IF(ISNUMBER(SEARCH("D?100",'Calc1'!$B278)),0,IF(ISNUMBER(SEARCH("D?1??",'Calc1'!$B278)),'Calc1'!$D$957*'Calc1'!$B5887*$C2492,0))</f>
        <v>0</v>
      </c>
      <c r="C4978" s="10"/>
    </row>
    <row r="4979" spans="1:3">
      <c r="A4979" s="21">
        <v>256</v>
      </c>
      <c r="B4979" s="6">
        <f>IF(ISNUMBER(SEARCH("D?100",'Calc1'!$B279)),0,IF(ISNUMBER(SEARCH("D?1??",'Calc1'!$B279)),'Calc1'!$D$957*'Calc1'!$B5888*$C2493,0))</f>
        <v>0</v>
      </c>
      <c r="C4979" s="10"/>
    </row>
    <row r="4980" spans="1:3">
      <c r="A4980" s="21">
        <v>257</v>
      </c>
      <c r="B4980" s="6">
        <f>IF(ISNUMBER(SEARCH("D?100",'Calc1'!$B280)),0,IF(ISNUMBER(SEARCH("D?1??",'Calc1'!$B280)),'Calc1'!$D$957*'Calc1'!$B5889*$C2494,0))</f>
        <v>0</v>
      </c>
      <c r="C4980" s="10"/>
    </row>
    <row r="4981" spans="1:3">
      <c r="A4981" s="21">
        <v>258</v>
      </c>
      <c r="B4981" s="6">
        <f>IF(ISNUMBER(SEARCH("D?100",'Calc1'!$B281)),0,IF(ISNUMBER(SEARCH("D?1??",'Calc1'!$B281)),'Calc1'!$D$957*'Calc1'!$B5890*$C2495,0))</f>
        <v>0</v>
      </c>
      <c r="C4981" s="10"/>
    </row>
    <row r="4982" spans="1:3">
      <c r="A4982" s="21">
        <v>259</v>
      </c>
      <c r="B4982" s="6">
        <f>IF(ISNUMBER(SEARCH("D?100",'Calc1'!$B282)),0,IF(ISNUMBER(SEARCH("D?1??",'Calc1'!$B282)),'Calc1'!$D$957*'Calc1'!$B5891*$C2496,0))</f>
        <v>0</v>
      </c>
      <c r="C4982" s="10"/>
    </row>
    <row r="4983" spans="1:3">
      <c r="A4983" s="21">
        <v>260</v>
      </c>
      <c r="B4983" s="6">
        <f>IF(ISNUMBER(SEARCH("D?100",'Calc1'!$B283)),0,IF(ISNUMBER(SEARCH("D?1??",'Calc1'!$B283)),'Calc1'!$D$957*'Calc1'!$B5892*$C2497,0))</f>
        <v>0</v>
      </c>
      <c r="C4983" s="10"/>
    </row>
    <row r="4984" spans="1:3">
      <c r="A4984" s="21">
        <v>261</v>
      </c>
      <c r="B4984" s="6">
        <f>IF(ISNUMBER(SEARCH("D?100",'Calc1'!$B284)),0,IF(ISNUMBER(SEARCH("D?1??",'Calc1'!$B284)),'Calc1'!$D$957*'Calc1'!$B5893*$C2498,0))</f>
        <v>0</v>
      </c>
      <c r="C4984" s="10"/>
    </row>
    <row r="4985" spans="1:3">
      <c r="A4985" s="21">
        <v>262</v>
      </c>
      <c r="B4985" s="6">
        <f>IF(ISNUMBER(SEARCH("D?100",'Calc1'!$B285)),0,IF(ISNUMBER(SEARCH("D?1??",'Calc1'!$B285)),'Calc1'!$D$957*'Calc1'!$B5894*$C2499,0))</f>
        <v>0</v>
      </c>
      <c r="C4985" s="10"/>
    </row>
    <row r="4986" spans="1:3">
      <c r="A4986" s="21">
        <v>263</v>
      </c>
      <c r="B4986" s="6">
        <f>IF(ISNUMBER(SEARCH("D?100",'Calc1'!$B286)),0,IF(ISNUMBER(SEARCH("D?1??",'Calc1'!$B286)),'Calc1'!$D$957*'Calc1'!$B5895*$C2500,0))</f>
        <v>0</v>
      </c>
      <c r="C4986" s="10"/>
    </row>
    <row r="4987" spans="1:3">
      <c r="A4987" s="21">
        <v>264</v>
      </c>
      <c r="B4987" s="6">
        <f>IF(ISNUMBER(SEARCH("D?100",'Calc1'!$B287)),0,IF(ISNUMBER(SEARCH("D?1??",'Calc1'!$B287)),'Calc1'!$D$957*'Calc1'!$B5896*$C2501,0))</f>
        <v>0</v>
      </c>
      <c r="C4987" s="10"/>
    </row>
    <row r="4988" spans="1:3">
      <c r="A4988" s="21">
        <v>265</v>
      </c>
      <c r="B4988" s="6">
        <f>IF(ISNUMBER(SEARCH("D?100",'Calc1'!$B288)),0,IF(ISNUMBER(SEARCH("D?1??",'Calc1'!$B288)),'Calc1'!$D$957*'Calc1'!$B5897*$C2502,0))</f>
        <v>0</v>
      </c>
      <c r="C4988" s="10"/>
    </row>
    <row r="4989" spans="1:3">
      <c r="A4989" s="21">
        <v>266</v>
      </c>
      <c r="B4989" s="6">
        <f>IF(ISNUMBER(SEARCH("D?100",'Calc1'!$B289)),0,IF(ISNUMBER(SEARCH("D?1??",'Calc1'!$B289)),'Calc1'!$D$957*'Calc1'!$B5898*$C2503,0))</f>
        <v>0</v>
      </c>
      <c r="C4989" s="10"/>
    </row>
    <row r="4990" spans="1:3">
      <c r="A4990" s="21">
        <v>267</v>
      </c>
      <c r="B4990" s="6">
        <f>IF(ISNUMBER(SEARCH("D?100",'Calc1'!$B290)),0,IF(ISNUMBER(SEARCH("D?1??",'Calc1'!$B290)),'Calc1'!$D$957*'Calc1'!$B5899*$C2504,0))</f>
        <v>0</v>
      </c>
      <c r="C4990" s="10"/>
    </row>
    <row r="4991" spans="1:3">
      <c r="A4991" s="21">
        <v>268</v>
      </c>
      <c r="B4991" s="6">
        <f>IF(ISNUMBER(SEARCH("D?100",'Calc1'!$B291)),0,IF(ISNUMBER(SEARCH("D?1??",'Calc1'!$B291)),'Calc1'!$D$957*'Calc1'!$B5900*$C2505,0))</f>
        <v>0</v>
      </c>
      <c r="C4991" s="10"/>
    </row>
    <row r="4992" spans="1:3">
      <c r="A4992" s="21">
        <v>269</v>
      </c>
      <c r="B4992" s="6">
        <f>IF(ISNUMBER(SEARCH("D?100",'Calc1'!$B292)),0,IF(ISNUMBER(SEARCH("D?1??",'Calc1'!$B292)),'Calc1'!$D$957*'Calc1'!$B5901*$C2506,0))</f>
        <v>0</v>
      </c>
      <c r="C4992" s="10"/>
    </row>
    <row r="4993" spans="1:3">
      <c r="A4993" s="21">
        <v>270</v>
      </c>
      <c r="B4993" s="6">
        <f>IF(ISNUMBER(SEARCH("D?100",'Calc1'!$B293)),0,IF(ISNUMBER(SEARCH("D?1??",'Calc1'!$B293)),'Calc1'!$D$957*'Calc1'!$B5902*$C2507,0))</f>
        <v>0</v>
      </c>
      <c r="C4993" s="10"/>
    </row>
    <row r="4994" spans="1:3">
      <c r="A4994" s="21">
        <v>271</v>
      </c>
      <c r="B4994" s="6">
        <f>IF(ISNUMBER(SEARCH("D?100",'Calc1'!$B294)),0,IF(ISNUMBER(SEARCH("D?1??",'Calc1'!$B294)),'Calc1'!$D$957*'Calc1'!$B5903*$C2508,0))</f>
        <v>0</v>
      </c>
      <c r="C4994" s="10"/>
    </row>
    <row r="4995" spans="1:3">
      <c r="A4995" s="21">
        <v>272</v>
      </c>
      <c r="B4995" s="6">
        <f>IF(ISNUMBER(SEARCH("D?100",'Calc1'!$B295)),0,IF(ISNUMBER(SEARCH("D?1??",'Calc1'!$B295)),'Calc1'!$D$957*'Calc1'!$B5904*$C2509,0))</f>
        <v>0</v>
      </c>
      <c r="C4995" s="10"/>
    </row>
    <row r="4996" spans="1:3">
      <c r="A4996" s="21">
        <v>273</v>
      </c>
      <c r="B4996" s="6">
        <f>IF(ISNUMBER(SEARCH("D?100",'Calc1'!$B296)),0,IF(ISNUMBER(SEARCH("D?1??",'Calc1'!$B296)),'Calc1'!$D$957*'Calc1'!$B5905*$C2510,0))</f>
        <v>0</v>
      </c>
      <c r="C4996" s="10"/>
    </row>
    <row r="4997" spans="1:3">
      <c r="A4997" s="21">
        <v>274</v>
      </c>
      <c r="B4997" s="6">
        <f>IF(ISNUMBER(SEARCH("D?100",'Calc1'!$B297)),0,IF(ISNUMBER(SEARCH("D?1??",'Calc1'!$B297)),'Calc1'!$D$957*'Calc1'!$B5906*$C2511,0))</f>
        <v>0</v>
      </c>
      <c r="C4997" s="10"/>
    </row>
    <row r="4998" spans="1:3">
      <c r="A4998" s="21">
        <v>275</v>
      </c>
      <c r="B4998" s="6">
        <f>IF(ISNUMBER(SEARCH("D?100",'Calc1'!$B298)),0,IF(ISNUMBER(SEARCH("D?1??",'Calc1'!$B298)),'Calc1'!$D$957*'Calc1'!$B5907*$C2512,0))</f>
        <v>0</v>
      </c>
      <c r="C4998" s="10"/>
    </row>
    <row r="4999" spans="1:3">
      <c r="A4999" s="21">
        <v>276</v>
      </c>
      <c r="B4999" s="6">
        <f>IF(ISNUMBER(SEARCH("D?100",'Calc1'!$B299)),0,IF(ISNUMBER(SEARCH("D?1??",'Calc1'!$B299)),'Calc1'!$D$957*'Calc1'!$B5908*$C2513,0))</f>
        <v>0</v>
      </c>
      <c r="C4999" s="10"/>
    </row>
    <row r="5000" spans="1:3">
      <c r="A5000" s="21">
        <v>277</v>
      </c>
      <c r="B5000" s="6">
        <f>IF(ISNUMBER(SEARCH("D?100",'Calc1'!$B300)),0,IF(ISNUMBER(SEARCH("D?1??",'Calc1'!$B300)),'Calc1'!$D$957*'Calc1'!$B5909*$C2514,0))</f>
        <v>0</v>
      </c>
      <c r="C5000" s="10"/>
    </row>
    <row r="5001" spans="1:3">
      <c r="A5001" s="21">
        <v>278</v>
      </c>
      <c r="B5001" s="6">
        <f>IF(ISNUMBER(SEARCH("D?100",'Calc1'!$B301)),0,IF(ISNUMBER(SEARCH("D?1??",'Calc1'!$B301)),'Calc1'!$D$957*'Calc1'!$B5910*$C2515,0))</f>
        <v>0</v>
      </c>
      <c r="C5001" s="10"/>
    </row>
    <row r="5002" spans="1:3">
      <c r="A5002" s="21">
        <v>279</v>
      </c>
      <c r="B5002" s="6">
        <f>IF(ISNUMBER(SEARCH("D?100",'Calc1'!$B302)),0,IF(ISNUMBER(SEARCH("D?1??",'Calc1'!$B302)),'Calc1'!$D$957*'Calc1'!$B5911*$C2516,0))</f>
        <v>0</v>
      </c>
      <c r="C5002" s="10"/>
    </row>
    <row r="5003" spans="1:3">
      <c r="A5003" s="21">
        <v>280</v>
      </c>
      <c r="B5003" s="6">
        <f>IF(ISNUMBER(SEARCH("D?100",'Calc1'!$B303)),0,IF(ISNUMBER(SEARCH("D?1??",'Calc1'!$B303)),'Calc1'!$D$957*'Calc1'!$B5912*$C2517,0))</f>
        <v>0</v>
      </c>
      <c r="C5003" s="10"/>
    </row>
    <row r="5004" spans="1:3">
      <c r="A5004" s="21">
        <v>281</v>
      </c>
      <c r="B5004" s="6">
        <f>IF(ISNUMBER(SEARCH("D?100",'Calc1'!$B304)),0,IF(ISNUMBER(SEARCH("D?1??",'Calc1'!$B304)),'Calc1'!$D$957*'Calc1'!$B5913*$C2518,0))</f>
        <v>0</v>
      </c>
      <c r="C5004" s="10"/>
    </row>
    <row r="5005" spans="1:3">
      <c r="A5005" s="21">
        <v>282</v>
      </c>
      <c r="B5005" s="6">
        <f>IF(ISNUMBER(SEARCH("D?100",'Calc1'!$B305)),0,IF(ISNUMBER(SEARCH("D?1??",'Calc1'!$B305)),'Calc1'!$D$957*'Calc1'!$B5914*$C2519,0))</f>
        <v>0</v>
      </c>
      <c r="C5005" s="10"/>
    </row>
    <row r="5006" spans="1:3">
      <c r="A5006" s="21">
        <v>283</v>
      </c>
      <c r="B5006" s="6">
        <f>IF(ISNUMBER(SEARCH("D?100",'Calc1'!$B306)),0,IF(ISNUMBER(SEARCH("D?1??",'Calc1'!$B306)),'Calc1'!$D$957*'Calc1'!$B5915*$C2520,0))</f>
        <v>0</v>
      </c>
      <c r="C5006" s="10"/>
    </row>
    <row r="5007" spans="1:3">
      <c r="A5007" s="21">
        <v>284</v>
      </c>
      <c r="B5007" s="6">
        <f>IF(ISNUMBER(SEARCH("D?100",'Calc1'!$B307)),0,IF(ISNUMBER(SEARCH("D?1??",'Calc1'!$B307)),'Calc1'!$D$957*'Calc1'!$B5916*$C2521,0))</f>
        <v>0</v>
      </c>
      <c r="C5007" s="10"/>
    </row>
    <row r="5008" spans="1:3">
      <c r="A5008" s="21">
        <v>285</v>
      </c>
      <c r="B5008" s="6">
        <f>IF(ISNUMBER(SEARCH("D?100",'Calc1'!$B308)),0,IF(ISNUMBER(SEARCH("D?1??",'Calc1'!$B308)),'Calc1'!$D$957*'Calc1'!$B5917*$C2522,0))</f>
        <v>0</v>
      </c>
      <c r="C5008" s="10"/>
    </row>
    <row r="5009" spans="1:3">
      <c r="A5009" s="21">
        <v>286</v>
      </c>
      <c r="B5009" s="6">
        <f>IF(ISNUMBER(SEARCH("D?100",'Calc1'!$B309)),0,IF(ISNUMBER(SEARCH("D?1??",'Calc1'!$B309)),'Calc1'!$D$957*'Calc1'!$B5918*$C2523,0))</f>
        <v>0</v>
      </c>
      <c r="C5009" s="10"/>
    </row>
    <row r="5010" spans="1:3">
      <c r="A5010" s="21">
        <v>287</v>
      </c>
      <c r="B5010" s="6">
        <f>IF(ISNUMBER(SEARCH("D?100",'Calc1'!$B310)),0,IF(ISNUMBER(SEARCH("D?1??",'Calc1'!$B310)),'Calc1'!$D$957*'Calc1'!$B5919*$C2524,0))</f>
        <v>0</v>
      </c>
      <c r="C5010" s="10"/>
    </row>
    <row r="5011" spans="1:3">
      <c r="A5011" s="21">
        <v>288</v>
      </c>
      <c r="B5011" s="6">
        <f>IF(ISNUMBER(SEARCH("D?100",'Calc1'!$B311)),0,IF(ISNUMBER(SEARCH("D?1??",'Calc1'!$B311)),'Calc1'!$D$957*'Calc1'!$B5920*$C2525,0))</f>
        <v>0</v>
      </c>
      <c r="C5011" s="10"/>
    </row>
    <row r="5012" spans="1:3">
      <c r="A5012" s="21">
        <v>289</v>
      </c>
      <c r="B5012" s="6">
        <f>IF(ISNUMBER(SEARCH("D?100",'Calc1'!$B312)),0,IF(ISNUMBER(SEARCH("D?1??",'Calc1'!$B312)),'Calc1'!$D$957*'Calc1'!$B5921*$C2526,0))</f>
        <v>0</v>
      </c>
      <c r="C5012" s="10"/>
    </row>
    <row r="5013" spans="1:3">
      <c r="A5013" s="21">
        <v>290</v>
      </c>
      <c r="B5013" s="6">
        <f>IF(ISNUMBER(SEARCH("D?100",'Calc1'!$B313)),0,IF(ISNUMBER(SEARCH("D?1??",'Calc1'!$B313)),'Calc1'!$D$957*'Calc1'!$B5922*$C2527,0))</f>
        <v>0</v>
      </c>
      <c r="C5013" s="10"/>
    </row>
    <row r="5014" spans="1:3">
      <c r="A5014" s="21">
        <v>291</v>
      </c>
      <c r="B5014" s="6">
        <f>IF(ISNUMBER(SEARCH("D?100",'Calc1'!$B314)),0,IF(ISNUMBER(SEARCH("D?1??",'Calc1'!$B314)),'Calc1'!$D$957*'Calc1'!$B5923*$C2528,0))</f>
        <v>0</v>
      </c>
      <c r="C5014" s="10"/>
    </row>
    <row r="5015" spans="1:3">
      <c r="A5015" s="21">
        <v>292</v>
      </c>
      <c r="B5015" s="6">
        <f>IF(ISNUMBER(SEARCH("D?100",'Calc1'!$B315)),0,IF(ISNUMBER(SEARCH("D?1??",'Calc1'!$B315)),'Calc1'!$D$957*'Calc1'!$B5924*$C2529,0))</f>
        <v>0</v>
      </c>
      <c r="C5015" s="10"/>
    </row>
    <row r="5016" spans="1:3">
      <c r="A5016" s="21">
        <v>293</v>
      </c>
      <c r="B5016" s="6">
        <f>IF(ISNUMBER(SEARCH("D?100",'Calc1'!$B316)),0,IF(ISNUMBER(SEARCH("D?1??",'Calc1'!$B316)),'Calc1'!$D$957*'Calc1'!$B5925*$C2530,0))</f>
        <v>0</v>
      </c>
      <c r="C5016" s="10"/>
    </row>
    <row r="5017" spans="1:3">
      <c r="A5017" s="21">
        <v>294</v>
      </c>
      <c r="B5017" s="6">
        <f>IF(ISNUMBER(SEARCH("D?100",'Calc1'!$B317)),0,IF(ISNUMBER(SEARCH("D?1??",'Calc1'!$B317)),'Calc1'!$D$957*'Calc1'!$B5926*$C2531,0))</f>
        <v>0</v>
      </c>
      <c r="C5017" s="10"/>
    </row>
    <row r="5018" spans="1:3">
      <c r="A5018" s="21">
        <v>295</v>
      </c>
      <c r="B5018" s="6">
        <f>IF(ISNUMBER(SEARCH("D?100",'Calc1'!$B318)),0,IF(ISNUMBER(SEARCH("D?1??",'Calc1'!$B318)),'Calc1'!$D$957*'Calc1'!$B5927*$C2532,0))</f>
        <v>0</v>
      </c>
      <c r="C5018" s="10"/>
    </row>
    <row r="5019" spans="1:3">
      <c r="A5019" s="21">
        <v>296</v>
      </c>
      <c r="B5019" s="6">
        <f>IF(ISNUMBER(SEARCH("D?100",'Calc1'!$B319)),0,IF(ISNUMBER(SEARCH("D?1??",'Calc1'!$B319)),'Calc1'!$D$957*'Calc1'!$B5928*$C2533,0))</f>
        <v>0</v>
      </c>
      <c r="C5019" s="10"/>
    </row>
    <row r="5020" spans="1:3">
      <c r="A5020" s="21">
        <v>297</v>
      </c>
      <c r="B5020" s="6">
        <f>IF(ISNUMBER(SEARCH("D?100",'Calc1'!$B320)),0,IF(ISNUMBER(SEARCH("D?1??",'Calc1'!$B320)),'Calc1'!$D$957*'Calc1'!$B5929*$C2534,0))</f>
        <v>0</v>
      </c>
      <c r="C5020" s="10"/>
    </row>
    <row r="5021" spans="1:3">
      <c r="A5021" s="21">
        <v>298</v>
      </c>
      <c r="B5021" s="6">
        <f>IF(ISNUMBER(SEARCH("D?100",'Calc1'!$B321)),0,IF(ISNUMBER(SEARCH("D?1??",'Calc1'!$B321)),'Calc1'!$D$957*'Calc1'!$B5930*$C2535,0))</f>
        <v>0</v>
      </c>
      <c r="C5021" s="10"/>
    </row>
    <row r="5022" spans="1:3">
      <c r="A5022" s="21">
        <v>299</v>
      </c>
      <c r="B5022" s="6">
        <f>IF(ISNUMBER(SEARCH("D?100",'Calc1'!$B322)),0,IF(ISNUMBER(SEARCH("D?1??",'Calc1'!$B322)),'Calc1'!$D$957*'Calc1'!$B5931*$C2536,0))</f>
        <v>0</v>
      </c>
      <c r="C5022" s="10"/>
    </row>
    <row r="5023" spans="1:3">
      <c r="A5023" s="21">
        <v>300</v>
      </c>
      <c r="B5023" s="6">
        <f>IF(ISNUMBER(SEARCH("D?100",'Calc1'!$B323)),0,IF(ISNUMBER(SEARCH("D?1??",'Calc1'!$B323)),'Calc1'!$D$957*'Calc1'!$B5932*$C2537,0))</f>
        <v>0</v>
      </c>
      <c r="C5023" s="10"/>
    </row>
    <row r="5025" spans="1:3">
      <c r="A5025" s="11" t="s">
        <v>820</v>
      </c>
    </row>
    <row r="5026" spans="1:3">
      <c r="A5026" s="2" t="s">
        <v>253</v>
      </c>
    </row>
    <row r="5027" spans="1:3">
      <c r="A5027" s="13" t="s">
        <v>285</v>
      </c>
    </row>
    <row r="5028" spans="1:3">
      <c r="A5028" s="13" t="s">
        <v>286</v>
      </c>
    </row>
    <row r="5029" spans="1:3">
      <c r="A5029" s="13" t="s">
        <v>364</v>
      </c>
    </row>
    <row r="5030" spans="1:3">
      <c r="A5030" s="13" t="s">
        <v>818</v>
      </c>
    </row>
    <row r="5031" spans="1:3">
      <c r="A5031" s="2" t="s">
        <v>370</v>
      </c>
    </row>
    <row r="5033" spans="1:3">
      <c r="B5033" s="3" t="s">
        <v>8</v>
      </c>
    </row>
    <row r="5034" spans="1:3">
      <c r="A5034" s="21">
        <v>1</v>
      </c>
      <c r="B5034" s="6">
        <f>IF('Calc1'!$B24="D1000",0,IF(ISNUMBER(SEARCH("D1???",'Calc1'!$B24)),'Calc1'!$C$957*'Calc1'!$B5633*$B2238,0))</f>
        <v>0</v>
      </c>
      <c r="C5034" s="10"/>
    </row>
    <row r="5035" spans="1:3">
      <c r="A5035" s="21">
        <v>2</v>
      </c>
      <c r="B5035" s="6">
        <f>IF('Calc1'!$B25="D1000",0,IF(ISNUMBER(SEARCH("D1???",'Calc1'!$B25)),'Calc1'!$C$957*'Calc1'!$B5634*$B2239,0))</f>
        <v>0</v>
      </c>
      <c r="C5035" s="10"/>
    </row>
    <row r="5036" spans="1:3">
      <c r="A5036" s="21">
        <v>3</v>
      </c>
      <c r="B5036" s="6">
        <f>IF('Calc1'!$B26="D1000",0,IF(ISNUMBER(SEARCH("D1???",'Calc1'!$B26)),'Calc1'!$C$957*'Calc1'!$B5635*$B2240,0))</f>
        <v>0</v>
      </c>
      <c r="C5036" s="10"/>
    </row>
    <row r="5037" spans="1:3">
      <c r="A5037" s="21">
        <v>4</v>
      </c>
      <c r="B5037" s="6">
        <f>IF('Calc1'!$B27="D1000",0,IF(ISNUMBER(SEARCH("D1???",'Calc1'!$B27)),'Calc1'!$C$957*'Calc1'!$B5636*$B2241,0))</f>
        <v>0</v>
      </c>
      <c r="C5037" s="10"/>
    </row>
    <row r="5038" spans="1:3">
      <c r="A5038" s="21">
        <v>5</v>
      </c>
      <c r="B5038" s="6">
        <f>IF('Calc1'!$B28="D1000",0,IF(ISNUMBER(SEARCH("D1???",'Calc1'!$B28)),'Calc1'!$C$957*'Calc1'!$B5637*$B2242,0))</f>
        <v>0</v>
      </c>
      <c r="C5038" s="10"/>
    </row>
    <row r="5039" spans="1:3">
      <c r="A5039" s="21">
        <v>6</v>
      </c>
      <c r="B5039" s="6">
        <f>IF('Calc1'!$B29="D1000",0,IF(ISNUMBER(SEARCH("D1???",'Calc1'!$B29)),'Calc1'!$C$957*'Calc1'!$B5638*$B2243,0))</f>
        <v>0</v>
      </c>
      <c r="C5039" s="10"/>
    </row>
    <row r="5040" spans="1:3">
      <c r="A5040" s="21">
        <v>7</v>
      </c>
      <c r="B5040" s="6">
        <f>IF('Calc1'!$B30="D1000",0,IF(ISNUMBER(SEARCH("D1???",'Calc1'!$B30)),'Calc1'!$C$957*'Calc1'!$B5639*$B2244,0))</f>
        <v>0</v>
      </c>
      <c r="C5040" s="10"/>
    </row>
    <row r="5041" spans="1:3">
      <c r="A5041" s="21">
        <v>8</v>
      </c>
      <c r="B5041" s="6">
        <f>IF('Calc1'!$B31="D1000",0,IF(ISNUMBER(SEARCH("D1???",'Calc1'!$B31)),'Calc1'!$C$957*'Calc1'!$B5640*$B2245,0))</f>
        <v>0</v>
      </c>
      <c r="C5041" s="10"/>
    </row>
    <row r="5042" spans="1:3">
      <c r="A5042" s="21">
        <v>9</v>
      </c>
      <c r="B5042" s="6">
        <f>IF('Calc1'!$B32="D1000",0,IF(ISNUMBER(SEARCH("D1???",'Calc1'!$B32)),'Calc1'!$C$957*'Calc1'!$B5641*$B2246,0))</f>
        <v>0</v>
      </c>
      <c r="C5042" s="10"/>
    </row>
    <row r="5043" spans="1:3">
      <c r="A5043" s="21">
        <v>10</v>
      </c>
      <c r="B5043" s="6">
        <f>IF('Calc1'!$B33="D1000",0,IF(ISNUMBER(SEARCH("D1???",'Calc1'!$B33)),'Calc1'!$C$957*'Calc1'!$B5642*$B2247,0))</f>
        <v>0</v>
      </c>
      <c r="C5043" s="10"/>
    </row>
    <row r="5044" spans="1:3">
      <c r="A5044" s="21">
        <v>11</v>
      </c>
      <c r="B5044" s="6">
        <f>IF('Calc1'!$B34="D1000",0,IF(ISNUMBER(SEARCH("D1???",'Calc1'!$B34)),'Calc1'!$C$957*'Calc1'!$B5643*$B2248,0))</f>
        <v>0</v>
      </c>
      <c r="C5044" s="10"/>
    </row>
    <row r="5045" spans="1:3">
      <c r="A5045" s="21">
        <v>12</v>
      </c>
      <c r="B5045" s="6">
        <f>IF('Calc1'!$B35="D1000",0,IF(ISNUMBER(SEARCH("D1???",'Calc1'!$B35)),'Calc1'!$C$957*'Calc1'!$B5644*$B2249,0))</f>
        <v>0</v>
      </c>
      <c r="C5045" s="10"/>
    </row>
    <row r="5046" spans="1:3">
      <c r="A5046" s="21">
        <v>13</v>
      </c>
      <c r="B5046" s="6">
        <f>IF('Calc1'!$B36="D1000",0,IF(ISNUMBER(SEARCH("D1???",'Calc1'!$B36)),'Calc1'!$C$957*'Calc1'!$B5645*$B2250,0))</f>
        <v>0</v>
      </c>
      <c r="C5046" s="10"/>
    </row>
    <row r="5047" spans="1:3">
      <c r="A5047" s="21">
        <v>14</v>
      </c>
      <c r="B5047" s="6">
        <f>IF('Calc1'!$B37="D1000",0,IF(ISNUMBER(SEARCH("D1???",'Calc1'!$B37)),'Calc1'!$C$957*'Calc1'!$B5646*$B2251,0))</f>
        <v>0</v>
      </c>
      <c r="C5047" s="10"/>
    </row>
    <row r="5048" spans="1:3">
      <c r="A5048" s="21">
        <v>15</v>
      </c>
      <c r="B5048" s="6">
        <f>IF('Calc1'!$B38="D1000",0,IF(ISNUMBER(SEARCH("D1???",'Calc1'!$B38)),'Calc1'!$C$957*'Calc1'!$B5647*$B2252,0))</f>
        <v>0</v>
      </c>
      <c r="C5048" s="10"/>
    </row>
    <row r="5049" spans="1:3">
      <c r="A5049" s="21">
        <v>16</v>
      </c>
      <c r="B5049" s="6">
        <f>IF('Calc1'!$B39="D1000",0,IF(ISNUMBER(SEARCH("D1???",'Calc1'!$B39)),'Calc1'!$C$957*'Calc1'!$B5648*$B2253,0))</f>
        <v>0</v>
      </c>
      <c r="C5049" s="10"/>
    </row>
    <row r="5050" spans="1:3">
      <c r="A5050" s="21">
        <v>17</v>
      </c>
      <c r="B5050" s="6">
        <f>IF('Calc1'!$B40="D1000",0,IF(ISNUMBER(SEARCH("D1???",'Calc1'!$B40)),'Calc1'!$C$957*'Calc1'!$B5649*$B2254,0))</f>
        <v>0</v>
      </c>
      <c r="C5050" s="10"/>
    </row>
    <row r="5051" spans="1:3">
      <c r="A5051" s="21">
        <v>18</v>
      </c>
      <c r="B5051" s="6">
        <f>IF('Calc1'!$B41="D1000",0,IF(ISNUMBER(SEARCH("D1???",'Calc1'!$B41)),'Calc1'!$C$957*'Calc1'!$B5650*$B2255,0))</f>
        <v>0</v>
      </c>
      <c r="C5051" s="10"/>
    </row>
    <row r="5052" spans="1:3">
      <c r="A5052" s="21">
        <v>19</v>
      </c>
      <c r="B5052" s="6">
        <f>IF('Calc1'!$B42="D1000",0,IF(ISNUMBER(SEARCH("D1???",'Calc1'!$B42)),'Calc1'!$C$957*'Calc1'!$B5651*$B2256,0))</f>
        <v>0</v>
      </c>
      <c r="C5052" s="10"/>
    </row>
    <row r="5053" spans="1:3">
      <c r="A5053" s="21">
        <v>20</v>
      </c>
      <c r="B5053" s="6">
        <f>IF('Calc1'!$B43="D1000",0,IF(ISNUMBER(SEARCH("D1???",'Calc1'!$B43)),'Calc1'!$C$957*'Calc1'!$B5652*$B2257,0))</f>
        <v>0</v>
      </c>
      <c r="C5053" s="10"/>
    </row>
    <row r="5054" spans="1:3">
      <c r="A5054" s="21">
        <v>21</v>
      </c>
      <c r="B5054" s="6">
        <f>IF('Calc1'!$B44="D1000",0,IF(ISNUMBER(SEARCH("D1???",'Calc1'!$B44)),'Calc1'!$C$957*'Calc1'!$B5653*$B2258,0))</f>
        <v>0</v>
      </c>
      <c r="C5054" s="10"/>
    </row>
    <row r="5055" spans="1:3">
      <c r="A5055" s="21">
        <v>22</v>
      </c>
      <c r="B5055" s="6">
        <f>IF('Calc1'!$B45="D1000",0,IF(ISNUMBER(SEARCH("D1???",'Calc1'!$B45)),'Calc1'!$C$957*'Calc1'!$B5654*$B2259,0))</f>
        <v>0</v>
      </c>
      <c r="C5055" s="10"/>
    </row>
    <row r="5056" spans="1:3">
      <c r="A5056" s="21">
        <v>23</v>
      </c>
      <c r="B5056" s="6">
        <f>IF('Calc1'!$B46="D1000",0,IF(ISNUMBER(SEARCH("D1???",'Calc1'!$B46)),'Calc1'!$C$957*'Calc1'!$B5655*$B2260,0))</f>
        <v>0</v>
      </c>
      <c r="C5056" s="10"/>
    </row>
    <row r="5057" spans="1:3">
      <c r="A5057" s="21">
        <v>24</v>
      </c>
      <c r="B5057" s="6">
        <f>IF('Calc1'!$B47="D1000",0,IF(ISNUMBER(SEARCH("D1???",'Calc1'!$B47)),'Calc1'!$C$957*'Calc1'!$B5656*$B2261,0))</f>
        <v>0</v>
      </c>
      <c r="C5057" s="10"/>
    </row>
    <row r="5058" spans="1:3">
      <c r="A5058" s="21">
        <v>25</v>
      </c>
      <c r="B5058" s="6">
        <f>IF('Calc1'!$B48="D1000",0,IF(ISNUMBER(SEARCH("D1???",'Calc1'!$B48)),'Calc1'!$C$957*'Calc1'!$B5657*$B2262,0))</f>
        <v>0</v>
      </c>
      <c r="C5058" s="10"/>
    </row>
    <row r="5059" spans="1:3">
      <c r="A5059" s="21">
        <v>26</v>
      </c>
      <c r="B5059" s="6">
        <f>IF('Calc1'!$B49="D1000",0,IF(ISNUMBER(SEARCH("D1???",'Calc1'!$B49)),'Calc1'!$C$957*'Calc1'!$B5658*$B2263,0))</f>
        <v>0</v>
      </c>
      <c r="C5059" s="10"/>
    </row>
    <row r="5060" spans="1:3">
      <c r="A5060" s="21">
        <v>27</v>
      </c>
      <c r="B5060" s="6">
        <f>IF('Calc1'!$B50="D1000",0,IF(ISNUMBER(SEARCH("D1???",'Calc1'!$B50)),'Calc1'!$C$957*'Calc1'!$B5659*$B2264,0))</f>
        <v>0</v>
      </c>
      <c r="C5060" s="10"/>
    </row>
    <row r="5061" spans="1:3">
      <c r="A5061" s="21">
        <v>28</v>
      </c>
      <c r="B5061" s="6">
        <f>IF('Calc1'!$B51="D1000",0,IF(ISNUMBER(SEARCH("D1???",'Calc1'!$B51)),'Calc1'!$C$957*'Calc1'!$B5660*$B2265,0))</f>
        <v>0</v>
      </c>
      <c r="C5061" s="10"/>
    </row>
    <row r="5062" spans="1:3">
      <c r="A5062" s="21">
        <v>29</v>
      </c>
      <c r="B5062" s="6">
        <f>IF('Calc1'!$B52="D1000",0,IF(ISNUMBER(SEARCH("D1???",'Calc1'!$B52)),'Calc1'!$C$957*'Calc1'!$B5661*$B2266,0))</f>
        <v>0</v>
      </c>
      <c r="C5062" s="10"/>
    </row>
    <row r="5063" spans="1:3">
      <c r="A5063" s="21">
        <v>30</v>
      </c>
      <c r="B5063" s="6">
        <f>IF('Calc1'!$B53="D1000",0,IF(ISNUMBER(SEARCH("D1???",'Calc1'!$B53)),'Calc1'!$C$957*'Calc1'!$B5662*$B2267,0))</f>
        <v>0</v>
      </c>
      <c r="C5063" s="10"/>
    </row>
    <row r="5064" spans="1:3">
      <c r="A5064" s="21">
        <v>31</v>
      </c>
      <c r="B5064" s="6">
        <f>IF('Calc1'!$B54="D1000",0,IF(ISNUMBER(SEARCH("D1???",'Calc1'!$B54)),'Calc1'!$C$957*'Calc1'!$B5663*$B2268,0))</f>
        <v>0</v>
      </c>
      <c r="C5064" s="10"/>
    </row>
    <row r="5065" spans="1:3">
      <c r="A5065" s="21">
        <v>32</v>
      </c>
      <c r="B5065" s="6">
        <f>IF('Calc1'!$B55="D1000",0,IF(ISNUMBER(SEARCH("D1???",'Calc1'!$B55)),'Calc1'!$C$957*'Calc1'!$B5664*$B2269,0))</f>
        <v>0</v>
      </c>
      <c r="C5065" s="10"/>
    </row>
    <row r="5066" spans="1:3">
      <c r="A5066" s="21">
        <v>33</v>
      </c>
      <c r="B5066" s="6">
        <f>IF('Calc1'!$B56="D1000",0,IF(ISNUMBER(SEARCH("D1???",'Calc1'!$B56)),'Calc1'!$C$957*'Calc1'!$B5665*$B2270,0))</f>
        <v>0</v>
      </c>
      <c r="C5066" s="10"/>
    </row>
    <row r="5067" spans="1:3">
      <c r="A5067" s="21">
        <v>34</v>
      </c>
      <c r="B5067" s="6">
        <f>IF('Calc1'!$B57="D1000",0,IF(ISNUMBER(SEARCH("D1???",'Calc1'!$B57)),'Calc1'!$C$957*'Calc1'!$B5666*$B2271,0))</f>
        <v>0</v>
      </c>
      <c r="C5067" s="10"/>
    </row>
    <row r="5068" spans="1:3">
      <c r="A5068" s="21">
        <v>35</v>
      </c>
      <c r="B5068" s="6">
        <f>IF('Calc1'!$B58="D1000",0,IF(ISNUMBER(SEARCH("D1???",'Calc1'!$B58)),'Calc1'!$C$957*'Calc1'!$B5667*$B2272,0))</f>
        <v>0</v>
      </c>
      <c r="C5068" s="10"/>
    </row>
    <row r="5069" spans="1:3">
      <c r="A5069" s="21">
        <v>36</v>
      </c>
      <c r="B5069" s="6">
        <f>IF('Calc1'!$B59="D1000",0,IF(ISNUMBER(SEARCH("D1???",'Calc1'!$B59)),'Calc1'!$C$957*'Calc1'!$B5668*$B2273,0))</f>
        <v>0</v>
      </c>
      <c r="C5069" s="10"/>
    </row>
    <row r="5070" spans="1:3">
      <c r="A5070" s="21">
        <v>37</v>
      </c>
      <c r="B5070" s="6">
        <f>IF('Calc1'!$B60="D1000",0,IF(ISNUMBER(SEARCH("D1???",'Calc1'!$B60)),'Calc1'!$C$957*'Calc1'!$B5669*$B2274,0))</f>
        <v>0</v>
      </c>
      <c r="C5070" s="10"/>
    </row>
    <row r="5071" spans="1:3">
      <c r="A5071" s="21">
        <v>38</v>
      </c>
      <c r="B5071" s="6">
        <f>IF('Calc1'!$B61="D1000",0,IF(ISNUMBER(SEARCH("D1???",'Calc1'!$B61)),'Calc1'!$C$957*'Calc1'!$B5670*$B2275,0))</f>
        <v>0</v>
      </c>
      <c r="C5071" s="10"/>
    </row>
    <row r="5072" spans="1:3">
      <c r="A5072" s="21">
        <v>39</v>
      </c>
      <c r="B5072" s="6">
        <f>IF('Calc1'!$B62="D1000",0,IF(ISNUMBER(SEARCH("D1???",'Calc1'!$B62)),'Calc1'!$C$957*'Calc1'!$B5671*$B2276,0))</f>
        <v>0</v>
      </c>
      <c r="C5072" s="10"/>
    </row>
    <row r="5073" spans="1:3">
      <c r="A5073" s="21">
        <v>40</v>
      </c>
      <c r="B5073" s="6">
        <f>IF('Calc1'!$B63="D1000",0,IF(ISNUMBER(SEARCH("D1???",'Calc1'!$B63)),'Calc1'!$C$957*'Calc1'!$B5672*$B2277,0))</f>
        <v>0</v>
      </c>
      <c r="C5073" s="10"/>
    </row>
    <row r="5074" spans="1:3">
      <c r="A5074" s="21">
        <v>41</v>
      </c>
      <c r="B5074" s="6">
        <f>IF('Calc1'!$B64="D1000",0,IF(ISNUMBER(SEARCH("D1???",'Calc1'!$B64)),'Calc1'!$C$957*'Calc1'!$B5673*$B2278,0))</f>
        <v>0</v>
      </c>
      <c r="C5074" s="10"/>
    </row>
    <row r="5075" spans="1:3">
      <c r="A5075" s="21">
        <v>42</v>
      </c>
      <c r="B5075" s="6">
        <f>IF('Calc1'!$B65="D1000",0,IF(ISNUMBER(SEARCH("D1???",'Calc1'!$B65)),'Calc1'!$C$957*'Calc1'!$B5674*$B2279,0))</f>
        <v>0</v>
      </c>
      <c r="C5075" s="10"/>
    </row>
    <row r="5076" spans="1:3">
      <c r="A5076" s="21">
        <v>43</v>
      </c>
      <c r="B5076" s="6">
        <f>IF('Calc1'!$B66="D1000",0,IF(ISNUMBER(SEARCH("D1???",'Calc1'!$B66)),'Calc1'!$C$957*'Calc1'!$B5675*$B2280,0))</f>
        <v>0</v>
      </c>
      <c r="C5076" s="10"/>
    </row>
    <row r="5077" spans="1:3">
      <c r="A5077" s="21">
        <v>44</v>
      </c>
      <c r="B5077" s="6">
        <f>IF('Calc1'!$B67="D1000",0,IF(ISNUMBER(SEARCH("D1???",'Calc1'!$B67)),'Calc1'!$C$957*'Calc1'!$B5676*$B2281,0))</f>
        <v>0</v>
      </c>
      <c r="C5077" s="10"/>
    </row>
    <row r="5078" spans="1:3">
      <c r="A5078" s="21">
        <v>45</v>
      </c>
      <c r="B5078" s="6">
        <f>IF('Calc1'!$B68="D1000",0,IF(ISNUMBER(SEARCH("D1???",'Calc1'!$B68)),'Calc1'!$C$957*'Calc1'!$B5677*$B2282,0))</f>
        <v>0</v>
      </c>
      <c r="C5078" s="10"/>
    </row>
    <row r="5079" spans="1:3">
      <c r="A5079" s="21">
        <v>46</v>
      </c>
      <c r="B5079" s="6">
        <f>IF('Calc1'!$B69="D1000",0,IF(ISNUMBER(SEARCH("D1???",'Calc1'!$B69)),'Calc1'!$C$957*'Calc1'!$B5678*$B2283,0))</f>
        <v>0</v>
      </c>
      <c r="C5079" s="10"/>
    </row>
    <row r="5080" spans="1:3">
      <c r="A5080" s="21">
        <v>47</v>
      </c>
      <c r="B5080" s="6">
        <f>IF('Calc1'!$B70="D1000",0,IF(ISNUMBER(SEARCH("D1???",'Calc1'!$B70)),'Calc1'!$C$957*'Calc1'!$B5679*$B2284,0))</f>
        <v>0</v>
      </c>
      <c r="C5080" s="10"/>
    </row>
    <row r="5081" spans="1:3">
      <c r="A5081" s="21">
        <v>48</v>
      </c>
      <c r="B5081" s="6">
        <f>IF('Calc1'!$B71="D1000",0,IF(ISNUMBER(SEARCH("D1???",'Calc1'!$B71)),'Calc1'!$C$957*'Calc1'!$B5680*$B2285,0))</f>
        <v>0</v>
      </c>
      <c r="C5081" s="10"/>
    </row>
    <row r="5082" spans="1:3">
      <c r="A5082" s="21">
        <v>49</v>
      </c>
      <c r="B5082" s="6">
        <f>IF('Calc1'!$B72="D1000",0,IF(ISNUMBER(SEARCH("D1???",'Calc1'!$B72)),'Calc1'!$C$957*'Calc1'!$B5681*$B2286,0))</f>
        <v>0</v>
      </c>
      <c r="C5082" s="10"/>
    </row>
    <row r="5083" spans="1:3">
      <c r="A5083" s="21">
        <v>50</v>
      </c>
      <c r="B5083" s="6">
        <f>IF('Calc1'!$B73="D1000",0,IF(ISNUMBER(SEARCH("D1???",'Calc1'!$B73)),'Calc1'!$C$957*'Calc1'!$B5682*$B2287,0))</f>
        <v>0</v>
      </c>
      <c r="C5083" s="10"/>
    </row>
    <row r="5084" spans="1:3">
      <c r="A5084" s="21">
        <v>51</v>
      </c>
      <c r="B5084" s="6">
        <f>IF('Calc1'!$B74="D1000",0,IF(ISNUMBER(SEARCH("D1???",'Calc1'!$B74)),'Calc1'!$C$957*'Calc1'!$B5683*$B2288,0))</f>
        <v>0</v>
      </c>
      <c r="C5084" s="10"/>
    </row>
    <row r="5085" spans="1:3">
      <c r="A5085" s="21">
        <v>52</v>
      </c>
      <c r="B5085" s="6">
        <f>IF('Calc1'!$B75="D1000",0,IF(ISNUMBER(SEARCH("D1???",'Calc1'!$B75)),'Calc1'!$C$957*'Calc1'!$B5684*$B2289,0))</f>
        <v>0</v>
      </c>
      <c r="C5085" s="10"/>
    </row>
    <row r="5086" spans="1:3">
      <c r="A5086" s="21">
        <v>53</v>
      </c>
      <c r="B5086" s="6">
        <f>IF('Calc1'!$B76="D1000",0,IF(ISNUMBER(SEARCH("D1???",'Calc1'!$B76)),'Calc1'!$C$957*'Calc1'!$B5685*$B2290,0))</f>
        <v>0</v>
      </c>
      <c r="C5086" s="10"/>
    </row>
    <row r="5087" spans="1:3">
      <c r="A5087" s="21">
        <v>54</v>
      </c>
      <c r="B5087" s="6">
        <f>IF('Calc1'!$B77="D1000",0,IF(ISNUMBER(SEARCH("D1???",'Calc1'!$B77)),'Calc1'!$C$957*'Calc1'!$B5686*$B2291,0))</f>
        <v>0</v>
      </c>
      <c r="C5087" s="10"/>
    </row>
    <row r="5088" spans="1:3">
      <c r="A5088" s="21">
        <v>55</v>
      </c>
      <c r="B5088" s="6">
        <f>IF('Calc1'!$B78="D1000",0,IF(ISNUMBER(SEARCH("D1???",'Calc1'!$B78)),'Calc1'!$C$957*'Calc1'!$B5687*$B2292,0))</f>
        <v>0</v>
      </c>
      <c r="C5088" s="10"/>
    </row>
    <row r="5089" spans="1:3">
      <c r="A5089" s="21">
        <v>56</v>
      </c>
      <c r="B5089" s="6">
        <f>IF('Calc1'!$B79="D1000",0,IF(ISNUMBER(SEARCH("D1???",'Calc1'!$B79)),'Calc1'!$C$957*'Calc1'!$B5688*$B2293,0))</f>
        <v>0</v>
      </c>
      <c r="C5089" s="10"/>
    </row>
    <row r="5090" spans="1:3">
      <c r="A5090" s="21">
        <v>57</v>
      </c>
      <c r="B5090" s="6">
        <f>IF('Calc1'!$B80="D1000",0,IF(ISNUMBER(SEARCH("D1???",'Calc1'!$B80)),'Calc1'!$C$957*'Calc1'!$B5689*$B2294,0))</f>
        <v>0</v>
      </c>
      <c r="C5090" s="10"/>
    </row>
    <row r="5091" spans="1:3">
      <c r="A5091" s="21">
        <v>58</v>
      </c>
      <c r="B5091" s="6">
        <f>IF('Calc1'!$B81="D1000",0,IF(ISNUMBER(SEARCH("D1???",'Calc1'!$B81)),'Calc1'!$C$957*'Calc1'!$B5690*$B2295,0))</f>
        <v>0</v>
      </c>
      <c r="C5091" s="10"/>
    </row>
    <row r="5092" spans="1:3">
      <c r="A5092" s="21">
        <v>59</v>
      </c>
      <c r="B5092" s="6">
        <f>IF('Calc1'!$B82="D1000",0,IF(ISNUMBER(SEARCH("D1???",'Calc1'!$B82)),'Calc1'!$C$957*'Calc1'!$B5691*$B2296,0))</f>
        <v>0</v>
      </c>
      <c r="C5092" s="10"/>
    </row>
    <row r="5093" spans="1:3">
      <c r="A5093" s="21">
        <v>60</v>
      </c>
      <c r="B5093" s="6">
        <f>IF('Calc1'!$B83="D1000",0,IF(ISNUMBER(SEARCH("D1???",'Calc1'!$B83)),'Calc1'!$C$957*'Calc1'!$B5692*$B2297,0))</f>
        <v>0</v>
      </c>
      <c r="C5093" s="10"/>
    </row>
    <row r="5094" spans="1:3">
      <c r="A5094" s="21">
        <v>61</v>
      </c>
      <c r="B5094" s="6">
        <f>IF('Calc1'!$B84="D1000",0,IF(ISNUMBER(SEARCH("D1???",'Calc1'!$B84)),'Calc1'!$C$957*'Calc1'!$B5693*$B2298,0))</f>
        <v>0</v>
      </c>
      <c r="C5094" s="10"/>
    </row>
    <row r="5095" spans="1:3">
      <c r="A5095" s="21">
        <v>62</v>
      </c>
      <c r="B5095" s="6">
        <f>IF('Calc1'!$B85="D1000",0,IF(ISNUMBER(SEARCH("D1???",'Calc1'!$B85)),'Calc1'!$C$957*'Calc1'!$B5694*$B2299,0))</f>
        <v>0</v>
      </c>
      <c r="C5095" s="10"/>
    </row>
    <row r="5096" spans="1:3">
      <c r="A5096" s="21">
        <v>63</v>
      </c>
      <c r="B5096" s="6">
        <f>IF('Calc1'!$B86="D1000",0,IF(ISNUMBER(SEARCH("D1???",'Calc1'!$B86)),'Calc1'!$C$957*'Calc1'!$B5695*$B2300,0))</f>
        <v>0</v>
      </c>
      <c r="C5096" s="10"/>
    </row>
    <row r="5097" spans="1:3">
      <c r="A5097" s="21">
        <v>64</v>
      </c>
      <c r="B5097" s="6">
        <f>IF('Calc1'!$B87="D1000",0,IF(ISNUMBER(SEARCH("D1???",'Calc1'!$B87)),'Calc1'!$C$957*'Calc1'!$B5696*$B2301,0))</f>
        <v>0</v>
      </c>
      <c r="C5097" s="10"/>
    </row>
    <row r="5098" spans="1:3">
      <c r="A5098" s="21">
        <v>65</v>
      </c>
      <c r="B5098" s="6">
        <f>IF('Calc1'!$B88="D1000",0,IF(ISNUMBER(SEARCH("D1???",'Calc1'!$B88)),'Calc1'!$C$957*'Calc1'!$B5697*$B2302,0))</f>
        <v>0</v>
      </c>
      <c r="C5098" s="10"/>
    </row>
    <row r="5099" spans="1:3">
      <c r="A5099" s="21">
        <v>66</v>
      </c>
      <c r="B5099" s="6">
        <f>IF('Calc1'!$B89="D1000",0,IF(ISNUMBER(SEARCH("D1???",'Calc1'!$B89)),'Calc1'!$C$957*'Calc1'!$B5698*$B2303,0))</f>
        <v>0</v>
      </c>
      <c r="C5099" s="10"/>
    </row>
    <row r="5100" spans="1:3">
      <c r="A5100" s="21">
        <v>67</v>
      </c>
      <c r="B5100" s="6">
        <f>IF('Calc1'!$B90="D1000",0,IF(ISNUMBER(SEARCH("D1???",'Calc1'!$B90)),'Calc1'!$C$957*'Calc1'!$B5699*$B2304,0))</f>
        <v>0</v>
      </c>
      <c r="C5100" s="10"/>
    </row>
    <row r="5101" spans="1:3">
      <c r="A5101" s="21">
        <v>68</v>
      </c>
      <c r="B5101" s="6">
        <f>IF('Calc1'!$B91="D1000",0,IF(ISNUMBER(SEARCH("D1???",'Calc1'!$B91)),'Calc1'!$C$957*'Calc1'!$B5700*$B2305,0))</f>
        <v>0</v>
      </c>
      <c r="C5101" s="10"/>
    </row>
    <row r="5102" spans="1:3">
      <c r="A5102" s="21">
        <v>69</v>
      </c>
      <c r="B5102" s="6">
        <f>IF('Calc1'!$B92="D1000",0,IF(ISNUMBER(SEARCH("D1???",'Calc1'!$B92)),'Calc1'!$C$957*'Calc1'!$B5701*$B2306,0))</f>
        <v>0</v>
      </c>
      <c r="C5102" s="10"/>
    </row>
    <row r="5103" spans="1:3">
      <c r="A5103" s="21">
        <v>70</v>
      </c>
      <c r="B5103" s="6">
        <f>IF('Calc1'!$B93="D1000",0,IF(ISNUMBER(SEARCH("D1???",'Calc1'!$B93)),'Calc1'!$C$957*'Calc1'!$B5702*$B2307,0))</f>
        <v>0</v>
      </c>
      <c r="C5103" s="10"/>
    </row>
    <row r="5104" spans="1:3">
      <c r="A5104" s="21">
        <v>71</v>
      </c>
      <c r="B5104" s="6">
        <f>IF('Calc1'!$B94="D1000",0,IF(ISNUMBER(SEARCH("D1???",'Calc1'!$B94)),'Calc1'!$C$957*'Calc1'!$B5703*$B2308,0))</f>
        <v>0</v>
      </c>
      <c r="C5104" s="10"/>
    </row>
    <row r="5105" spans="1:3">
      <c r="A5105" s="21">
        <v>72</v>
      </c>
      <c r="B5105" s="6">
        <f>IF('Calc1'!$B95="D1000",0,IF(ISNUMBER(SEARCH("D1???",'Calc1'!$B95)),'Calc1'!$C$957*'Calc1'!$B5704*$B2309,0))</f>
        <v>0</v>
      </c>
      <c r="C5105" s="10"/>
    </row>
    <row r="5106" spans="1:3">
      <c r="A5106" s="21">
        <v>73</v>
      </c>
      <c r="B5106" s="6">
        <f>IF('Calc1'!$B96="D1000",0,IF(ISNUMBER(SEARCH("D1???",'Calc1'!$B96)),'Calc1'!$C$957*'Calc1'!$B5705*$B2310,0))</f>
        <v>0</v>
      </c>
      <c r="C5106" s="10"/>
    </row>
    <row r="5107" spans="1:3">
      <c r="A5107" s="21">
        <v>74</v>
      </c>
      <c r="B5107" s="6">
        <f>IF('Calc1'!$B97="D1000",0,IF(ISNUMBER(SEARCH("D1???",'Calc1'!$B97)),'Calc1'!$C$957*'Calc1'!$B5706*$B2311,0))</f>
        <v>0</v>
      </c>
      <c r="C5107" s="10"/>
    </row>
    <row r="5108" spans="1:3">
      <c r="A5108" s="21">
        <v>75</v>
      </c>
      <c r="B5108" s="6">
        <f>IF('Calc1'!$B98="D1000",0,IF(ISNUMBER(SEARCH("D1???",'Calc1'!$B98)),'Calc1'!$C$957*'Calc1'!$B5707*$B2312,0))</f>
        <v>0</v>
      </c>
      <c r="C5108" s="10"/>
    </row>
    <row r="5109" spans="1:3">
      <c r="A5109" s="21">
        <v>76</v>
      </c>
      <c r="B5109" s="6">
        <f>IF('Calc1'!$B99="D1000",0,IF(ISNUMBER(SEARCH("D1???",'Calc1'!$B99)),'Calc1'!$C$957*'Calc1'!$B5708*$B2313,0))</f>
        <v>0</v>
      </c>
      <c r="C5109" s="10"/>
    </row>
    <row r="5110" spans="1:3">
      <c r="A5110" s="21">
        <v>77</v>
      </c>
      <c r="B5110" s="6">
        <f>IF('Calc1'!$B100="D1000",0,IF(ISNUMBER(SEARCH("D1???",'Calc1'!$B100)),'Calc1'!$C$957*'Calc1'!$B5709*$B2314,0))</f>
        <v>0</v>
      </c>
      <c r="C5110" s="10"/>
    </row>
    <row r="5111" spans="1:3">
      <c r="A5111" s="21">
        <v>78</v>
      </c>
      <c r="B5111" s="6">
        <f>IF('Calc1'!$B101="D1000",0,IF(ISNUMBER(SEARCH("D1???",'Calc1'!$B101)),'Calc1'!$C$957*'Calc1'!$B5710*$B2315,0))</f>
        <v>0</v>
      </c>
      <c r="C5111" s="10"/>
    </row>
    <row r="5112" spans="1:3">
      <c r="A5112" s="21">
        <v>79</v>
      </c>
      <c r="B5112" s="6">
        <f>IF('Calc1'!$B102="D1000",0,IF(ISNUMBER(SEARCH("D1???",'Calc1'!$B102)),'Calc1'!$C$957*'Calc1'!$B5711*$B2316,0))</f>
        <v>0</v>
      </c>
      <c r="C5112" s="10"/>
    </row>
    <row r="5113" spans="1:3">
      <c r="A5113" s="21">
        <v>80</v>
      </c>
      <c r="B5113" s="6">
        <f>IF('Calc1'!$B103="D1000",0,IF(ISNUMBER(SEARCH("D1???",'Calc1'!$B103)),'Calc1'!$C$957*'Calc1'!$B5712*$B2317,0))</f>
        <v>0</v>
      </c>
      <c r="C5113" s="10"/>
    </row>
    <row r="5114" spans="1:3">
      <c r="A5114" s="21">
        <v>81</v>
      </c>
      <c r="B5114" s="6">
        <f>IF('Calc1'!$B104="D1000",0,IF(ISNUMBER(SEARCH("D1???",'Calc1'!$B104)),'Calc1'!$C$957*'Calc1'!$B5713*$B2318,0))</f>
        <v>0</v>
      </c>
      <c r="C5114" s="10"/>
    </row>
    <row r="5115" spans="1:3">
      <c r="A5115" s="21">
        <v>82</v>
      </c>
      <c r="B5115" s="6">
        <f>IF('Calc1'!$B105="D1000",0,IF(ISNUMBER(SEARCH("D1???",'Calc1'!$B105)),'Calc1'!$C$957*'Calc1'!$B5714*$B2319,0))</f>
        <v>0</v>
      </c>
      <c r="C5115" s="10"/>
    </row>
    <row r="5116" spans="1:3">
      <c r="A5116" s="21">
        <v>83</v>
      </c>
      <c r="B5116" s="6">
        <f>IF('Calc1'!$B106="D1000",0,IF(ISNUMBER(SEARCH("D1???",'Calc1'!$B106)),'Calc1'!$C$957*'Calc1'!$B5715*$B2320,0))</f>
        <v>0</v>
      </c>
      <c r="C5116" s="10"/>
    </row>
    <row r="5117" spans="1:3">
      <c r="A5117" s="21">
        <v>84</v>
      </c>
      <c r="B5117" s="6">
        <f>IF('Calc1'!$B107="D1000",0,IF(ISNUMBER(SEARCH("D1???",'Calc1'!$B107)),'Calc1'!$C$957*'Calc1'!$B5716*$B2321,0))</f>
        <v>0</v>
      </c>
      <c r="C5117" s="10"/>
    </row>
    <row r="5118" spans="1:3">
      <c r="A5118" s="21">
        <v>85</v>
      </c>
      <c r="B5118" s="6">
        <f>IF('Calc1'!$B108="D1000",0,IF(ISNUMBER(SEARCH("D1???",'Calc1'!$B108)),'Calc1'!$C$957*'Calc1'!$B5717*$B2322,0))</f>
        <v>0</v>
      </c>
      <c r="C5118" s="10"/>
    </row>
    <row r="5119" spans="1:3">
      <c r="A5119" s="21">
        <v>86</v>
      </c>
      <c r="B5119" s="6">
        <f>IF('Calc1'!$B109="D1000",0,IF(ISNUMBER(SEARCH("D1???",'Calc1'!$B109)),'Calc1'!$C$957*'Calc1'!$B5718*$B2323,0))</f>
        <v>0</v>
      </c>
      <c r="C5119" s="10"/>
    </row>
    <row r="5120" spans="1:3">
      <c r="A5120" s="21">
        <v>87</v>
      </c>
      <c r="B5120" s="6">
        <f>IF('Calc1'!$B110="D1000",0,IF(ISNUMBER(SEARCH("D1???",'Calc1'!$B110)),'Calc1'!$C$957*'Calc1'!$B5719*$B2324,0))</f>
        <v>0</v>
      </c>
      <c r="C5120" s="10"/>
    </row>
    <row r="5121" spans="1:3">
      <c r="A5121" s="21">
        <v>88</v>
      </c>
      <c r="B5121" s="6">
        <f>IF('Calc1'!$B111="D1000",0,IF(ISNUMBER(SEARCH("D1???",'Calc1'!$B111)),'Calc1'!$C$957*'Calc1'!$B5720*$B2325,0))</f>
        <v>0</v>
      </c>
      <c r="C5121" s="10"/>
    </row>
    <row r="5122" spans="1:3">
      <c r="A5122" s="21">
        <v>89</v>
      </c>
      <c r="B5122" s="6">
        <f>IF('Calc1'!$B112="D1000",0,IF(ISNUMBER(SEARCH("D1???",'Calc1'!$B112)),'Calc1'!$C$957*'Calc1'!$B5721*$B2326,0))</f>
        <v>0</v>
      </c>
      <c r="C5122" s="10"/>
    </row>
    <row r="5123" spans="1:3">
      <c r="A5123" s="21">
        <v>90</v>
      </c>
      <c r="B5123" s="6">
        <f>IF('Calc1'!$B113="D1000",0,IF(ISNUMBER(SEARCH("D1???",'Calc1'!$B113)),'Calc1'!$C$957*'Calc1'!$B5722*$B2327,0))</f>
        <v>0</v>
      </c>
      <c r="C5123" s="10"/>
    </row>
    <row r="5124" spans="1:3">
      <c r="A5124" s="21">
        <v>91</v>
      </c>
      <c r="B5124" s="6">
        <f>IF('Calc1'!$B114="D1000",0,IF(ISNUMBER(SEARCH("D1???",'Calc1'!$B114)),'Calc1'!$C$957*'Calc1'!$B5723*$B2328,0))</f>
        <v>0</v>
      </c>
      <c r="C5124" s="10"/>
    </row>
    <row r="5125" spans="1:3">
      <c r="A5125" s="21">
        <v>92</v>
      </c>
      <c r="B5125" s="6">
        <f>IF('Calc1'!$B115="D1000",0,IF(ISNUMBER(SEARCH("D1???",'Calc1'!$B115)),'Calc1'!$C$957*'Calc1'!$B5724*$B2329,0))</f>
        <v>0</v>
      </c>
      <c r="C5125" s="10"/>
    </row>
    <row r="5126" spans="1:3">
      <c r="A5126" s="21">
        <v>93</v>
      </c>
      <c r="B5126" s="6">
        <f>IF('Calc1'!$B116="D1000",0,IF(ISNUMBER(SEARCH("D1???",'Calc1'!$B116)),'Calc1'!$C$957*'Calc1'!$B5725*$B2330,0))</f>
        <v>0</v>
      </c>
      <c r="C5126" s="10"/>
    </row>
    <row r="5127" spans="1:3">
      <c r="A5127" s="21">
        <v>94</v>
      </c>
      <c r="B5127" s="6">
        <f>IF('Calc1'!$B117="D1000",0,IF(ISNUMBER(SEARCH("D1???",'Calc1'!$B117)),'Calc1'!$C$957*'Calc1'!$B5726*$B2331,0))</f>
        <v>0</v>
      </c>
      <c r="C5127" s="10"/>
    </row>
    <row r="5128" spans="1:3">
      <c r="A5128" s="21">
        <v>95</v>
      </c>
      <c r="B5128" s="6">
        <f>IF('Calc1'!$B118="D1000",0,IF(ISNUMBER(SEARCH("D1???",'Calc1'!$B118)),'Calc1'!$C$957*'Calc1'!$B5727*$B2332,0))</f>
        <v>0</v>
      </c>
      <c r="C5128" s="10"/>
    </row>
    <row r="5129" spans="1:3">
      <c r="A5129" s="21">
        <v>96</v>
      </c>
      <c r="B5129" s="6">
        <f>IF('Calc1'!$B119="D1000",0,IF(ISNUMBER(SEARCH("D1???",'Calc1'!$B119)),'Calc1'!$C$957*'Calc1'!$B5728*$B2333,0))</f>
        <v>0</v>
      </c>
      <c r="C5129" s="10"/>
    </row>
    <row r="5130" spans="1:3">
      <c r="A5130" s="21">
        <v>97</v>
      </c>
      <c r="B5130" s="6">
        <f>IF('Calc1'!$B120="D1000",0,IF(ISNUMBER(SEARCH("D1???",'Calc1'!$B120)),'Calc1'!$C$957*'Calc1'!$B5729*$B2334,0))</f>
        <v>0</v>
      </c>
      <c r="C5130" s="10"/>
    </row>
    <row r="5131" spans="1:3">
      <c r="A5131" s="21">
        <v>98</v>
      </c>
      <c r="B5131" s="6">
        <f>IF('Calc1'!$B121="D1000",0,IF(ISNUMBER(SEARCH("D1???",'Calc1'!$B121)),'Calc1'!$C$957*'Calc1'!$B5730*$B2335,0))</f>
        <v>0</v>
      </c>
      <c r="C5131" s="10"/>
    </row>
    <row r="5132" spans="1:3">
      <c r="A5132" s="21">
        <v>99</v>
      </c>
      <c r="B5132" s="6">
        <f>IF('Calc1'!$B122="D1000",0,IF(ISNUMBER(SEARCH("D1???",'Calc1'!$B122)),'Calc1'!$C$957*'Calc1'!$B5731*$B2336,0))</f>
        <v>0</v>
      </c>
      <c r="C5132" s="10"/>
    </row>
    <row r="5133" spans="1:3">
      <c r="A5133" s="21">
        <v>100</v>
      </c>
      <c r="B5133" s="6">
        <f>IF('Calc1'!$B123="D1000",0,IF(ISNUMBER(SEARCH("D1???",'Calc1'!$B123)),'Calc1'!$C$957*'Calc1'!$B5732*$B2337,0))</f>
        <v>0</v>
      </c>
      <c r="C5133" s="10"/>
    </row>
    <row r="5134" spans="1:3">
      <c r="A5134" s="21">
        <v>101</v>
      </c>
      <c r="B5134" s="6">
        <f>IF('Calc1'!$B124="D1000",0,IF(ISNUMBER(SEARCH("D1???",'Calc1'!$B124)),'Calc1'!$C$957*'Calc1'!$B5733*$B2338,0))</f>
        <v>0</v>
      </c>
      <c r="C5134" s="10"/>
    </row>
    <row r="5135" spans="1:3">
      <c r="A5135" s="21">
        <v>102</v>
      </c>
      <c r="B5135" s="6">
        <f>IF('Calc1'!$B125="D1000",0,IF(ISNUMBER(SEARCH("D1???",'Calc1'!$B125)),'Calc1'!$C$957*'Calc1'!$B5734*$B2339,0))</f>
        <v>0</v>
      </c>
      <c r="C5135" s="10"/>
    </row>
    <row r="5136" spans="1:3">
      <c r="A5136" s="21">
        <v>103</v>
      </c>
      <c r="B5136" s="6">
        <f>IF('Calc1'!$B126="D1000",0,IF(ISNUMBER(SEARCH("D1???",'Calc1'!$B126)),'Calc1'!$C$957*'Calc1'!$B5735*$B2340,0))</f>
        <v>0</v>
      </c>
      <c r="C5136" s="10"/>
    </row>
    <row r="5137" spans="1:3">
      <c r="A5137" s="21">
        <v>104</v>
      </c>
      <c r="B5137" s="6">
        <f>IF('Calc1'!$B127="D1000",0,IF(ISNUMBER(SEARCH("D1???",'Calc1'!$B127)),'Calc1'!$C$957*'Calc1'!$B5736*$B2341,0))</f>
        <v>0</v>
      </c>
      <c r="C5137" s="10"/>
    </row>
    <row r="5138" spans="1:3">
      <c r="A5138" s="21">
        <v>105</v>
      </c>
      <c r="B5138" s="6">
        <f>IF('Calc1'!$B128="D1000",0,IF(ISNUMBER(SEARCH("D1???",'Calc1'!$B128)),'Calc1'!$C$957*'Calc1'!$B5737*$B2342,0))</f>
        <v>0</v>
      </c>
      <c r="C5138" s="10"/>
    </row>
    <row r="5139" spans="1:3">
      <c r="A5139" s="21">
        <v>106</v>
      </c>
      <c r="B5139" s="6">
        <f>IF('Calc1'!$B129="D1000",0,IF(ISNUMBER(SEARCH("D1???",'Calc1'!$B129)),'Calc1'!$C$957*'Calc1'!$B5738*$B2343,0))</f>
        <v>0</v>
      </c>
      <c r="C5139" s="10"/>
    </row>
    <row r="5140" spans="1:3">
      <c r="A5140" s="21">
        <v>107</v>
      </c>
      <c r="B5140" s="6">
        <f>IF('Calc1'!$B130="D1000",0,IF(ISNUMBER(SEARCH("D1???",'Calc1'!$B130)),'Calc1'!$C$957*'Calc1'!$B5739*$B2344,0))</f>
        <v>0</v>
      </c>
      <c r="C5140" s="10"/>
    </row>
    <row r="5141" spans="1:3">
      <c r="A5141" s="21">
        <v>108</v>
      </c>
      <c r="B5141" s="6">
        <f>IF('Calc1'!$B131="D1000",0,IF(ISNUMBER(SEARCH("D1???",'Calc1'!$B131)),'Calc1'!$C$957*'Calc1'!$B5740*$B2345,0))</f>
        <v>0</v>
      </c>
      <c r="C5141" s="10"/>
    </row>
    <row r="5142" spans="1:3">
      <c r="A5142" s="21">
        <v>109</v>
      </c>
      <c r="B5142" s="6">
        <f>IF('Calc1'!$B132="D1000",0,IF(ISNUMBER(SEARCH("D1???",'Calc1'!$B132)),'Calc1'!$C$957*'Calc1'!$B5741*$B2346,0))</f>
        <v>0</v>
      </c>
      <c r="C5142" s="10"/>
    </row>
    <row r="5143" spans="1:3">
      <c r="A5143" s="21">
        <v>110</v>
      </c>
      <c r="B5143" s="6">
        <f>IF('Calc1'!$B133="D1000",0,IF(ISNUMBER(SEARCH("D1???",'Calc1'!$B133)),'Calc1'!$C$957*'Calc1'!$B5742*$B2347,0))</f>
        <v>0</v>
      </c>
      <c r="C5143" s="10"/>
    </row>
    <row r="5144" spans="1:3">
      <c r="A5144" s="21">
        <v>111</v>
      </c>
      <c r="B5144" s="6">
        <f>IF('Calc1'!$B134="D1000",0,IF(ISNUMBER(SEARCH("D1???",'Calc1'!$B134)),'Calc1'!$C$957*'Calc1'!$B5743*$B2348,0))</f>
        <v>0</v>
      </c>
      <c r="C5144" s="10"/>
    </row>
    <row r="5145" spans="1:3">
      <c r="A5145" s="21">
        <v>112</v>
      </c>
      <c r="B5145" s="6">
        <f>IF('Calc1'!$B135="D1000",0,IF(ISNUMBER(SEARCH("D1???",'Calc1'!$B135)),'Calc1'!$C$957*'Calc1'!$B5744*$B2349,0))</f>
        <v>0</v>
      </c>
      <c r="C5145" s="10"/>
    </row>
    <row r="5146" spans="1:3">
      <c r="A5146" s="21">
        <v>113</v>
      </c>
      <c r="B5146" s="6">
        <f>IF('Calc1'!$B136="D1000",0,IF(ISNUMBER(SEARCH("D1???",'Calc1'!$B136)),'Calc1'!$C$957*'Calc1'!$B5745*$B2350,0))</f>
        <v>0</v>
      </c>
      <c r="C5146" s="10"/>
    </row>
    <row r="5147" spans="1:3">
      <c r="A5147" s="21">
        <v>114</v>
      </c>
      <c r="B5147" s="6">
        <f>IF('Calc1'!$B137="D1000",0,IF(ISNUMBER(SEARCH("D1???",'Calc1'!$B137)),'Calc1'!$C$957*'Calc1'!$B5746*$B2351,0))</f>
        <v>0</v>
      </c>
      <c r="C5147" s="10"/>
    </row>
    <row r="5148" spans="1:3">
      <c r="A5148" s="21">
        <v>115</v>
      </c>
      <c r="B5148" s="6">
        <f>IF('Calc1'!$B138="D1000",0,IF(ISNUMBER(SEARCH("D1???",'Calc1'!$B138)),'Calc1'!$C$957*'Calc1'!$B5747*$B2352,0))</f>
        <v>0</v>
      </c>
      <c r="C5148" s="10"/>
    </row>
    <row r="5149" spans="1:3">
      <c r="A5149" s="21">
        <v>116</v>
      </c>
      <c r="B5149" s="6">
        <f>IF('Calc1'!$B139="D1000",0,IF(ISNUMBER(SEARCH("D1???",'Calc1'!$B139)),'Calc1'!$C$957*'Calc1'!$B5748*$B2353,0))</f>
        <v>0</v>
      </c>
      <c r="C5149" s="10"/>
    </row>
    <row r="5150" spans="1:3">
      <c r="A5150" s="21">
        <v>117</v>
      </c>
      <c r="B5150" s="6">
        <f>IF('Calc1'!$B140="D1000",0,IF(ISNUMBER(SEARCH("D1???",'Calc1'!$B140)),'Calc1'!$C$957*'Calc1'!$B5749*$B2354,0))</f>
        <v>0</v>
      </c>
      <c r="C5150" s="10"/>
    </row>
    <row r="5151" spans="1:3">
      <c r="A5151" s="21">
        <v>118</v>
      </c>
      <c r="B5151" s="6">
        <f>IF('Calc1'!$B141="D1000",0,IF(ISNUMBER(SEARCH("D1???",'Calc1'!$B141)),'Calc1'!$C$957*'Calc1'!$B5750*$B2355,0))</f>
        <v>0</v>
      </c>
      <c r="C5151" s="10"/>
    </row>
    <row r="5152" spans="1:3">
      <c r="A5152" s="21">
        <v>119</v>
      </c>
      <c r="B5152" s="6">
        <f>IF('Calc1'!$B142="D1000",0,IF(ISNUMBER(SEARCH("D1???",'Calc1'!$B142)),'Calc1'!$C$957*'Calc1'!$B5751*$B2356,0))</f>
        <v>0</v>
      </c>
      <c r="C5152" s="10"/>
    </row>
    <row r="5153" spans="1:3">
      <c r="A5153" s="21">
        <v>120</v>
      </c>
      <c r="B5153" s="6">
        <f>IF('Calc1'!$B143="D1000",0,IF(ISNUMBER(SEARCH("D1???",'Calc1'!$B143)),'Calc1'!$C$957*'Calc1'!$B5752*$B2357,0))</f>
        <v>0</v>
      </c>
      <c r="C5153" s="10"/>
    </row>
    <row r="5154" spans="1:3">
      <c r="A5154" s="21">
        <v>121</v>
      </c>
      <c r="B5154" s="6">
        <f>IF('Calc1'!$B144="D1000",0,IF(ISNUMBER(SEARCH("D1???",'Calc1'!$B144)),'Calc1'!$C$957*'Calc1'!$B5753*$B2358,0))</f>
        <v>0</v>
      </c>
      <c r="C5154" s="10"/>
    </row>
    <row r="5155" spans="1:3">
      <c r="A5155" s="21">
        <v>122</v>
      </c>
      <c r="B5155" s="6">
        <f>IF('Calc1'!$B145="D1000",0,IF(ISNUMBER(SEARCH("D1???",'Calc1'!$B145)),'Calc1'!$C$957*'Calc1'!$B5754*$B2359,0))</f>
        <v>0</v>
      </c>
      <c r="C5155" s="10"/>
    </row>
    <row r="5156" spans="1:3">
      <c r="A5156" s="21">
        <v>123</v>
      </c>
      <c r="B5156" s="6">
        <f>IF('Calc1'!$B146="D1000",0,IF(ISNUMBER(SEARCH("D1???",'Calc1'!$B146)),'Calc1'!$C$957*'Calc1'!$B5755*$B2360,0))</f>
        <v>0</v>
      </c>
      <c r="C5156" s="10"/>
    </row>
    <row r="5157" spans="1:3">
      <c r="A5157" s="21">
        <v>124</v>
      </c>
      <c r="B5157" s="6">
        <f>IF('Calc1'!$B147="D1000",0,IF(ISNUMBER(SEARCH("D1???",'Calc1'!$B147)),'Calc1'!$C$957*'Calc1'!$B5756*$B2361,0))</f>
        <v>0</v>
      </c>
      <c r="C5157" s="10"/>
    </row>
    <row r="5158" spans="1:3">
      <c r="A5158" s="21">
        <v>125</v>
      </c>
      <c r="B5158" s="6">
        <f>IF('Calc1'!$B148="D1000",0,IF(ISNUMBER(SEARCH("D1???",'Calc1'!$B148)),'Calc1'!$C$957*'Calc1'!$B5757*$B2362,0))</f>
        <v>0</v>
      </c>
      <c r="C5158" s="10"/>
    </row>
    <row r="5159" spans="1:3">
      <c r="A5159" s="21">
        <v>126</v>
      </c>
      <c r="B5159" s="6">
        <f>IF('Calc1'!$B149="D1000",0,IF(ISNUMBER(SEARCH("D1???",'Calc1'!$B149)),'Calc1'!$C$957*'Calc1'!$B5758*$B2363,0))</f>
        <v>0</v>
      </c>
      <c r="C5159" s="10"/>
    </row>
    <row r="5160" spans="1:3">
      <c r="A5160" s="21">
        <v>127</v>
      </c>
      <c r="B5160" s="6">
        <f>IF('Calc1'!$B150="D1000",0,IF(ISNUMBER(SEARCH("D1???",'Calc1'!$B150)),'Calc1'!$C$957*'Calc1'!$B5759*$B2364,0))</f>
        <v>0</v>
      </c>
      <c r="C5160" s="10"/>
    </row>
    <row r="5161" spans="1:3">
      <c r="A5161" s="21">
        <v>128</v>
      </c>
      <c r="B5161" s="6">
        <f>IF('Calc1'!$B151="D1000",0,IF(ISNUMBER(SEARCH("D1???",'Calc1'!$B151)),'Calc1'!$C$957*'Calc1'!$B5760*$B2365,0))</f>
        <v>0</v>
      </c>
      <c r="C5161" s="10"/>
    </row>
    <row r="5162" spans="1:3">
      <c r="A5162" s="21">
        <v>129</v>
      </c>
      <c r="B5162" s="6">
        <f>IF('Calc1'!$B152="D1000",0,IF(ISNUMBER(SEARCH("D1???",'Calc1'!$B152)),'Calc1'!$C$957*'Calc1'!$B5761*$B2366,0))</f>
        <v>0</v>
      </c>
      <c r="C5162" s="10"/>
    </row>
    <row r="5163" spans="1:3">
      <c r="A5163" s="21">
        <v>130</v>
      </c>
      <c r="B5163" s="6">
        <f>IF('Calc1'!$B153="D1000",0,IF(ISNUMBER(SEARCH("D1???",'Calc1'!$B153)),'Calc1'!$C$957*'Calc1'!$B5762*$B2367,0))</f>
        <v>0</v>
      </c>
      <c r="C5163" s="10"/>
    </row>
    <row r="5164" spans="1:3">
      <c r="A5164" s="21">
        <v>131</v>
      </c>
      <c r="B5164" s="6">
        <f>IF('Calc1'!$B154="D1000",0,IF(ISNUMBER(SEARCH("D1???",'Calc1'!$B154)),'Calc1'!$C$957*'Calc1'!$B5763*$B2368,0))</f>
        <v>0</v>
      </c>
      <c r="C5164" s="10"/>
    </row>
    <row r="5165" spans="1:3">
      <c r="A5165" s="21">
        <v>132</v>
      </c>
      <c r="B5165" s="6">
        <f>IF('Calc1'!$B155="D1000",0,IF(ISNUMBER(SEARCH("D1???",'Calc1'!$B155)),'Calc1'!$C$957*'Calc1'!$B5764*$B2369,0))</f>
        <v>0</v>
      </c>
      <c r="C5165" s="10"/>
    </row>
    <row r="5166" spans="1:3">
      <c r="A5166" s="21">
        <v>133</v>
      </c>
      <c r="B5166" s="6">
        <f>IF('Calc1'!$B156="D1000",0,IF(ISNUMBER(SEARCH("D1???",'Calc1'!$B156)),'Calc1'!$C$957*'Calc1'!$B5765*$B2370,0))</f>
        <v>0</v>
      </c>
      <c r="C5166" s="10"/>
    </row>
    <row r="5167" spans="1:3">
      <c r="A5167" s="21">
        <v>134</v>
      </c>
      <c r="B5167" s="6">
        <f>IF('Calc1'!$B157="D1000",0,IF(ISNUMBER(SEARCH("D1???",'Calc1'!$B157)),'Calc1'!$C$957*'Calc1'!$B5766*$B2371,0))</f>
        <v>0</v>
      </c>
      <c r="C5167" s="10"/>
    </row>
    <row r="5168" spans="1:3">
      <c r="A5168" s="21">
        <v>135</v>
      </c>
      <c r="B5168" s="6">
        <f>IF('Calc1'!$B158="D1000",0,IF(ISNUMBER(SEARCH("D1???",'Calc1'!$B158)),'Calc1'!$C$957*'Calc1'!$B5767*$B2372,0))</f>
        <v>0</v>
      </c>
      <c r="C5168" s="10"/>
    </row>
    <row r="5169" spans="1:3">
      <c r="A5169" s="21">
        <v>136</v>
      </c>
      <c r="B5169" s="6">
        <f>IF('Calc1'!$B159="D1000",0,IF(ISNUMBER(SEARCH("D1???",'Calc1'!$B159)),'Calc1'!$C$957*'Calc1'!$B5768*$B2373,0))</f>
        <v>0</v>
      </c>
      <c r="C5169" s="10"/>
    </row>
    <row r="5170" spans="1:3">
      <c r="A5170" s="21">
        <v>137</v>
      </c>
      <c r="B5170" s="6">
        <f>IF('Calc1'!$B160="D1000",0,IF(ISNUMBER(SEARCH("D1???",'Calc1'!$B160)),'Calc1'!$C$957*'Calc1'!$B5769*$B2374,0))</f>
        <v>0</v>
      </c>
      <c r="C5170" s="10"/>
    </row>
    <row r="5171" spans="1:3">
      <c r="A5171" s="21">
        <v>138</v>
      </c>
      <c r="B5171" s="6">
        <f>IF('Calc1'!$B161="D1000",0,IF(ISNUMBER(SEARCH("D1???",'Calc1'!$B161)),'Calc1'!$C$957*'Calc1'!$B5770*$B2375,0))</f>
        <v>0</v>
      </c>
      <c r="C5171" s="10"/>
    </row>
    <row r="5172" spans="1:3">
      <c r="A5172" s="21">
        <v>139</v>
      </c>
      <c r="B5172" s="6">
        <f>IF('Calc1'!$B162="D1000",0,IF(ISNUMBER(SEARCH("D1???",'Calc1'!$B162)),'Calc1'!$C$957*'Calc1'!$B5771*$B2376,0))</f>
        <v>0</v>
      </c>
      <c r="C5172" s="10"/>
    </row>
    <row r="5173" spans="1:3">
      <c r="A5173" s="21">
        <v>140</v>
      </c>
      <c r="B5173" s="6">
        <f>IF('Calc1'!$B163="D1000",0,IF(ISNUMBER(SEARCH("D1???",'Calc1'!$B163)),'Calc1'!$C$957*'Calc1'!$B5772*$B2377,0))</f>
        <v>0</v>
      </c>
      <c r="C5173" s="10"/>
    </row>
    <row r="5174" spans="1:3">
      <c r="A5174" s="21">
        <v>141</v>
      </c>
      <c r="B5174" s="6">
        <f>IF('Calc1'!$B164="D1000",0,IF(ISNUMBER(SEARCH("D1???",'Calc1'!$B164)),'Calc1'!$C$957*'Calc1'!$B5773*$B2378,0))</f>
        <v>0</v>
      </c>
      <c r="C5174" s="10"/>
    </row>
    <row r="5175" spans="1:3">
      <c r="A5175" s="21">
        <v>142</v>
      </c>
      <c r="B5175" s="6">
        <f>IF('Calc1'!$B165="D1000",0,IF(ISNUMBER(SEARCH("D1???",'Calc1'!$B165)),'Calc1'!$C$957*'Calc1'!$B5774*$B2379,0))</f>
        <v>0</v>
      </c>
      <c r="C5175" s="10"/>
    </row>
    <row r="5176" spans="1:3">
      <c r="A5176" s="21">
        <v>143</v>
      </c>
      <c r="B5176" s="6">
        <f>IF('Calc1'!$B166="D1000",0,IF(ISNUMBER(SEARCH("D1???",'Calc1'!$B166)),'Calc1'!$C$957*'Calc1'!$B5775*$B2380,0))</f>
        <v>0</v>
      </c>
      <c r="C5176" s="10"/>
    </row>
    <row r="5177" spans="1:3">
      <c r="A5177" s="21">
        <v>144</v>
      </c>
      <c r="B5177" s="6">
        <f>IF('Calc1'!$B167="D1000",0,IF(ISNUMBER(SEARCH("D1???",'Calc1'!$B167)),'Calc1'!$C$957*'Calc1'!$B5776*$B2381,0))</f>
        <v>0</v>
      </c>
      <c r="C5177" s="10"/>
    </row>
    <row r="5178" spans="1:3">
      <c r="A5178" s="21">
        <v>145</v>
      </c>
      <c r="B5178" s="6">
        <f>IF('Calc1'!$B168="D1000",0,IF(ISNUMBER(SEARCH("D1???",'Calc1'!$B168)),'Calc1'!$C$957*'Calc1'!$B5777*$B2382,0))</f>
        <v>0</v>
      </c>
      <c r="C5178" s="10"/>
    </row>
    <row r="5179" spans="1:3">
      <c r="A5179" s="21">
        <v>146</v>
      </c>
      <c r="B5179" s="6">
        <f>IF('Calc1'!$B169="D1000",0,IF(ISNUMBER(SEARCH("D1???",'Calc1'!$B169)),'Calc1'!$C$957*'Calc1'!$B5778*$B2383,0))</f>
        <v>0</v>
      </c>
      <c r="C5179" s="10"/>
    </row>
    <row r="5180" spans="1:3">
      <c r="A5180" s="21">
        <v>147</v>
      </c>
      <c r="B5180" s="6">
        <f>IF('Calc1'!$B170="D1000",0,IF(ISNUMBER(SEARCH("D1???",'Calc1'!$B170)),'Calc1'!$C$957*'Calc1'!$B5779*$B2384,0))</f>
        <v>0</v>
      </c>
      <c r="C5180" s="10"/>
    </row>
    <row r="5181" spans="1:3">
      <c r="A5181" s="21">
        <v>148</v>
      </c>
      <c r="B5181" s="6">
        <f>IF('Calc1'!$B171="D1000",0,IF(ISNUMBER(SEARCH("D1???",'Calc1'!$B171)),'Calc1'!$C$957*'Calc1'!$B5780*$B2385,0))</f>
        <v>0</v>
      </c>
      <c r="C5181" s="10"/>
    </row>
    <row r="5182" spans="1:3">
      <c r="A5182" s="21">
        <v>149</v>
      </c>
      <c r="B5182" s="6">
        <f>IF('Calc1'!$B172="D1000",0,IF(ISNUMBER(SEARCH("D1???",'Calc1'!$B172)),'Calc1'!$C$957*'Calc1'!$B5781*$B2386,0))</f>
        <v>0</v>
      </c>
      <c r="C5182" s="10"/>
    </row>
    <row r="5183" spans="1:3">
      <c r="A5183" s="21">
        <v>150</v>
      </c>
      <c r="B5183" s="6">
        <f>IF('Calc1'!$B173="D1000",0,IF(ISNUMBER(SEARCH("D1???",'Calc1'!$B173)),'Calc1'!$C$957*'Calc1'!$B5782*$B2387,0))</f>
        <v>0</v>
      </c>
      <c r="C5183" s="10"/>
    </row>
    <row r="5184" spans="1:3">
      <c r="A5184" s="21">
        <v>151</v>
      </c>
      <c r="B5184" s="6">
        <f>IF('Calc1'!$B174="D1000",0,IF(ISNUMBER(SEARCH("D1???",'Calc1'!$B174)),'Calc1'!$C$957*'Calc1'!$B5783*$B2388,0))</f>
        <v>0</v>
      </c>
      <c r="C5184" s="10"/>
    </row>
    <row r="5185" spans="1:3">
      <c r="A5185" s="21">
        <v>152</v>
      </c>
      <c r="B5185" s="6">
        <f>IF('Calc1'!$B175="D1000",0,IF(ISNUMBER(SEARCH("D1???",'Calc1'!$B175)),'Calc1'!$C$957*'Calc1'!$B5784*$B2389,0))</f>
        <v>0</v>
      </c>
      <c r="C5185" s="10"/>
    </row>
    <row r="5186" spans="1:3">
      <c r="A5186" s="21">
        <v>153</v>
      </c>
      <c r="B5186" s="6">
        <f>IF('Calc1'!$B176="D1000",0,IF(ISNUMBER(SEARCH("D1???",'Calc1'!$B176)),'Calc1'!$C$957*'Calc1'!$B5785*$B2390,0))</f>
        <v>0</v>
      </c>
      <c r="C5186" s="10"/>
    </row>
    <row r="5187" spans="1:3">
      <c r="A5187" s="21">
        <v>154</v>
      </c>
      <c r="B5187" s="6">
        <f>IF('Calc1'!$B177="D1000",0,IF(ISNUMBER(SEARCH("D1???",'Calc1'!$B177)),'Calc1'!$C$957*'Calc1'!$B5786*$B2391,0))</f>
        <v>0</v>
      </c>
      <c r="C5187" s="10"/>
    </row>
    <row r="5188" spans="1:3">
      <c r="A5188" s="21">
        <v>155</v>
      </c>
      <c r="B5188" s="6">
        <f>IF('Calc1'!$B178="D1000",0,IF(ISNUMBER(SEARCH("D1???",'Calc1'!$B178)),'Calc1'!$C$957*'Calc1'!$B5787*$B2392,0))</f>
        <v>0</v>
      </c>
      <c r="C5188" s="10"/>
    </row>
    <row r="5189" spans="1:3">
      <c r="A5189" s="21">
        <v>156</v>
      </c>
      <c r="B5189" s="6">
        <f>IF('Calc1'!$B179="D1000",0,IF(ISNUMBER(SEARCH("D1???",'Calc1'!$B179)),'Calc1'!$C$957*'Calc1'!$B5788*$B2393,0))</f>
        <v>0</v>
      </c>
      <c r="C5189" s="10"/>
    </row>
    <row r="5190" spans="1:3">
      <c r="A5190" s="21">
        <v>157</v>
      </c>
      <c r="B5190" s="6">
        <f>IF('Calc1'!$B180="D1000",0,IF(ISNUMBER(SEARCH("D1???",'Calc1'!$B180)),'Calc1'!$C$957*'Calc1'!$B5789*$B2394,0))</f>
        <v>0</v>
      </c>
      <c r="C5190" s="10"/>
    </row>
    <row r="5191" spans="1:3">
      <c r="A5191" s="21">
        <v>158</v>
      </c>
      <c r="B5191" s="6">
        <f>IF('Calc1'!$B181="D1000",0,IF(ISNUMBER(SEARCH("D1???",'Calc1'!$B181)),'Calc1'!$C$957*'Calc1'!$B5790*$B2395,0))</f>
        <v>0</v>
      </c>
      <c r="C5191" s="10"/>
    </row>
    <row r="5192" spans="1:3">
      <c r="A5192" s="21">
        <v>159</v>
      </c>
      <c r="B5192" s="6">
        <f>IF('Calc1'!$B182="D1000",0,IF(ISNUMBER(SEARCH("D1???",'Calc1'!$B182)),'Calc1'!$C$957*'Calc1'!$B5791*$B2396,0))</f>
        <v>0</v>
      </c>
      <c r="C5192" s="10"/>
    </row>
    <row r="5193" spans="1:3">
      <c r="A5193" s="21">
        <v>160</v>
      </c>
      <c r="B5193" s="6">
        <f>IF('Calc1'!$B183="D1000",0,IF(ISNUMBER(SEARCH("D1???",'Calc1'!$B183)),'Calc1'!$C$957*'Calc1'!$B5792*$B2397,0))</f>
        <v>0</v>
      </c>
      <c r="C5193" s="10"/>
    </row>
    <row r="5194" spans="1:3">
      <c r="A5194" s="21">
        <v>161</v>
      </c>
      <c r="B5194" s="6">
        <f>IF('Calc1'!$B184="D1000",0,IF(ISNUMBER(SEARCH("D1???",'Calc1'!$B184)),'Calc1'!$C$957*'Calc1'!$B5793*$B2398,0))</f>
        <v>0</v>
      </c>
      <c r="C5194" s="10"/>
    </row>
    <row r="5195" spans="1:3">
      <c r="A5195" s="21">
        <v>162</v>
      </c>
      <c r="B5195" s="6">
        <f>IF('Calc1'!$B185="D1000",0,IF(ISNUMBER(SEARCH("D1???",'Calc1'!$B185)),'Calc1'!$C$957*'Calc1'!$B5794*$B2399,0))</f>
        <v>0</v>
      </c>
      <c r="C5195" s="10"/>
    </row>
    <row r="5196" spans="1:3">
      <c r="A5196" s="21">
        <v>163</v>
      </c>
      <c r="B5196" s="6">
        <f>IF('Calc1'!$B186="D1000",0,IF(ISNUMBER(SEARCH("D1???",'Calc1'!$B186)),'Calc1'!$C$957*'Calc1'!$B5795*$B2400,0))</f>
        <v>0</v>
      </c>
      <c r="C5196" s="10"/>
    </row>
    <row r="5197" spans="1:3">
      <c r="A5197" s="21">
        <v>164</v>
      </c>
      <c r="B5197" s="6">
        <f>IF('Calc1'!$B187="D1000",0,IF(ISNUMBER(SEARCH("D1???",'Calc1'!$B187)),'Calc1'!$C$957*'Calc1'!$B5796*$B2401,0))</f>
        <v>0</v>
      </c>
      <c r="C5197" s="10"/>
    </row>
    <row r="5198" spans="1:3">
      <c r="A5198" s="21">
        <v>165</v>
      </c>
      <c r="B5198" s="6">
        <f>IF('Calc1'!$B188="D1000",0,IF(ISNUMBER(SEARCH("D1???",'Calc1'!$B188)),'Calc1'!$C$957*'Calc1'!$B5797*$B2402,0))</f>
        <v>0</v>
      </c>
      <c r="C5198" s="10"/>
    </row>
    <row r="5199" spans="1:3">
      <c r="A5199" s="21">
        <v>166</v>
      </c>
      <c r="B5199" s="6">
        <f>IF('Calc1'!$B189="D1000",0,IF(ISNUMBER(SEARCH("D1???",'Calc1'!$B189)),'Calc1'!$C$957*'Calc1'!$B5798*$B2403,0))</f>
        <v>0</v>
      </c>
      <c r="C5199" s="10"/>
    </row>
    <row r="5200" spans="1:3">
      <c r="A5200" s="21">
        <v>167</v>
      </c>
      <c r="B5200" s="6">
        <f>IF('Calc1'!$B190="D1000",0,IF(ISNUMBER(SEARCH("D1???",'Calc1'!$B190)),'Calc1'!$C$957*'Calc1'!$B5799*$B2404,0))</f>
        <v>0</v>
      </c>
      <c r="C5200" s="10"/>
    </row>
    <row r="5201" spans="1:3">
      <c r="A5201" s="21">
        <v>168</v>
      </c>
      <c r="B5201" s="6">
        <f>IF('Calc1'!$B191="D1000",0,IF(ISNUMBER(SEARCH("D1???",'Calc1'!$B191)),'Calc1'!$C$957*'Calc1'!$B5800*$B2405,0))</f>
        <v>0</v>
      </c>
      <c r="C5201" s="10"/>
    </row>
    <row r="5202" spans="1:3">
      <c r="A5202" s="21">
        <v>169</v>
      </c>
      <c r="B5202" s="6">
        <f>IF('Calc1'!$B192="D1000",0,IF(ISNUMBER(SEARCH("D1???",'Calc1'!$B192)),'Calc1'!$C$957*'Calc1'!$B5801*$B2406,0))</f>
        <v>0</v>
      </c>
      <c r="C5202" s="10"/>
    </row>
    <row r="5203" spans="1:3">
      <c r="A5203" s="21">
        <v>170</v>
      </c>
      <c r="B5203" s="6">
        <f>IF('Calc1'!$B193="D1000",0,IF(ISNUMBER(SEARCH("D1???",'Calc1'!$B193)),'Calc1'!$C$957*'Calc1'!$B5802*$B2407,0))</f>
        <v>0</v>
      </c>
      <c r="C5203" s="10"/>
    </row>
    <row r="5204" spans="1:3">
      <c r="A5204" s="21">
        <v>171</v>
      </c>
      <c r="B5204" s="6">
        <f>IF('Calc1'!$B194="D1000",0,IF(ISNUMBER(SEARCH("D1???",'Calc1'!$B194)),'Calc1'!$C$957*'Calc1'!$B5803*$B2408,0))</f>
        <v>0</v>
      </c>
      <c r="C5204" s="10"/>
    </row>
    <row r="5205" spans="1:3">
      <c r="A5205" s="21">
        <v>172</v>
      </c>
      <c r="B5205" s="6">
        <f>IF('Calc1'!$B195="D1000",0,IF(ISNUMBER(SEARCH("D1???",'Calc1'!$B195)),'Calc1'!$C$957*'Calc1'!$B5804*$B2409,0))</f>
        <v>0</v>
      </c>
      <c r="C5205" s="10"/>
    </row>
    <row r="5206" spans="1:3">
      <c r="A5206" s="21">
        <v>173</v>
      </c>
      <c r="B5206" s="6">
        <f>IF('Calc1'!$B196="D1000",0,IF(ISNUMBER(SEARCH("D1???",'Calc1'!$B196)),'Calc1'!$C$957*'Calc1'!$B5805*$B2410,0))</f>
        <v>0</v>
      </c>
      <c r="C5206" s="10"/>
    </row>
    <row r="5207" spans="1:3">
      <c r="A5207" s="21">
        <v>174</v>
      </c>
      <c r="B5207" s="6">
        <f>IF('Calc1'!$B197="D1000",0,IF(ISNUMBER(SEARCH("D1???",'Calc1'!$B197)),'Calc1'!$C$957*'Calc1'!$B5806*$B2411,0))</f>
        <v>0</v>
      </c>
      <c r="C5207" s="10"/>
    </row>
    <row r="5208" spans="1:3">
      <c r="A5208" s="21">
        <v>175</v>
      </c>
      <c r="B5208" s="6">
        <f>IF('Calc1'!$B198="D1000",0,IF(ISNUMBER(SEARCH("D1???",'Calc1'!$B198)),'Calc1'!$C$957*'Calc1'!$B5807*$B2412,0))</f>
        <v>0</v>
      </c>
      <c r="C5208" s="10"/>
    </row>
    <row r="5209" spans="1:3">
      <c r="A5209" s="21">
        <v>176</v>
      </c>
      <c r="B5209" s="6">
        <f>IF('Calc1'!$B199="D1000",0,IF(ISNUMBER(SEARCH("D1???",'Calc1'!$B199)),'Calc1'!$C$957*'Calc1'!$B5808*$B2413,0))</f>
        <v>0</v>
      </c>
      <c r="C5209" s="10"/>
    </row>
    <row r="5210" spans="1:3">
      <c r="A5210" s="21">
        <v>177</v>
      </c>
      <c r="B5210" s="6">
        <f>IF('Calc1'!$B200="D1000",0,IF(ISNUMBER(SEARCH("D1???",'Calc1'!$B200)),'Calc1'!$C$957*'Calc1'!$B5809*$B2414,0))</f>
        <v>0</v>
      </c>
      <c r="C5210" s="10"/>
    </row>
    <row r="5211" spans="1:3">
      <c r="A5211" s="21">
        <v>178</v>
      </c>
      <c r="B5211" s="6">
        <f>IF('Calc1'!$B201="D1000",0,IF(ISNUMBER(SEARCH("D1???",'Calc1'!$B201)),'Calc1'!$C$957*'Calc1'!$B5810*$B2415,0))</f>
        <v>0</v>
      </c>
      <c r="C5211" s="10"/>
    </row>
    <row r="5212" spans="1:3">
      <c r="A5212" s="21">
        <v>179</v>
      </c>
      <c r="B5212" s="6">
        <f>IF('Calc1'!$B202="D1000",0,IF(ISNUMBER(SEARCH("D1???",'Calc1'!$B202)),'Calc1'!$C$957*'Calc1'!$B5811*$B2416,0))</f>
        <v>0</v>
      </c>
      <c r="C5212" s="10"/>
    </row>
    <row r="5213" spans="1:3">
      <c r="A5213" s="21">
        <v>180</v>
      </c>
      <c r="B5213" s="6">
        <f>IF('Calc1'!$B203="D1000",0,IF(ISNUMBER(SEARCH("D1???",'Calc1'!$B203)),'Calc1'!$C$957*'Calc1'!$B5812*$B2417,0))</f>
        <v>0</v>
      </c>
      <c r="C5213" s="10"/>
    </row>
    <row r="5214" spans="1:3">
      <c r="A5214" s="21">
        <v>181</v>
      </c>
      <c r="B5214" s="6">
        <f>IF('Calc1'!$B204="D1000",0,IF(ISNUMBER(SEARCH("D1???",'Calc1'!$B204)),'Calc1'!$C$957*'Calc1'!$B5813*$B2418,0))</f>
        <v>0</v>
      </c>
      <c r="C5214" s="10"/>
    </row>
    <row r="5215" spans="1:3">
      <c r="A5215" s="21">
        <v>182</v>
      </c>
      <c r="B5215" s="6">
        <f>IF('Calc1'!$B205="D1000",0,IF(ISNUMBER(SEARCH("D1???",'Calc1'!$B205)),'Calc1'!$C$957*'Calc1'!$B5814*$B2419,0))</f>
        <v>0</v>
      </c>
      <c r="C5215" s="10"/>
    </row>
    <row r="5216" spans="1:3">
      <c r="A5216" s="21">
        <v>183</v>
      </c>
      <c r="B5216" s="6">
        <f>IF('Calc1'!$B206="D1000",0,IF(ISNUMBER(SEARCH("D1???",'Calc1'!$B206)),'Calc1'!$C$957*'Calc1'!$B5815*$B2420,0))</f>
        <v>0</v>
      </c>
      <c r="C5216" s="10"/>
    </row>
    <row r="5217" spans="1:3">
      <c r="A5217" s="21">
        <v>184</v>
      </c>
      <c r="B5217" s="6">
        <f>IF('Calc1'!$B207="D1000",0,IF(ISNUMBER(SEARCH("D1???",'Calc1'!$B207)),'Calc1'!$C$957*'Calc1'!$B5816*$B2421,0))</f>
        <v>0</v>
      </c>
      <c r="C5217" s="10"/>
    </row>
    <row r="5218" spans="1:3">
      <c r="A5218" s="21">
        <v>185</v>
      </c>
      <c r="B5218" s="6">
        <f>IF('Calc1'!$B208="D1000",0,IF(ISNUMBER(SEARCH("D1???",'Calc1'!$B208)),'Calc1'!$C$957*'Calc1'!$B5817*$B2422,0))</f>
        <v>0</v>
      </c>
      <c r="C5218" s="10"/>
    </row>
    <row r="5219" spans="1:3">
      <c r="A5219" s="21">
        <v>186</v>
      </c>
      <c r="B5219" s="6">
        <f>IF('Calc1'!$B209="D1000",0,IF(ISNUMBER(SEARCH("D1???",'Calc1'!$B209)),'Calc1'!$C$957*'Calc1'!$B5818*$B2423,0))</f>
        <v>0</v>
      </c>
      <c r="C5219" s="10"/>
    </row>
    <row r="5220" spans="1:3">
      <c r="A5220" s="21">
        <v>187</v>
      </c>
      <c r="B5220" s="6">
        <f>IF('Calc1'!$B210="D1000",0,IF(ISNUMBER(SEARCH("D1???",'Calc1'!$B210)),'Calc1'!$C$957*'Calc1'!$B5819*$B2424,0))</f>
        <v>0</v>
      </c>
      <c r="C5220" s="10"/>
    </row>
    <row r="5221" spans="1:3">
      <c r="A5221" s="21">
        <v>188</v>
      </c>
      <c r="B5221" s="6">
        <f>IF('Calc1'!$B211="D1000",0,IF(ISNUMBER(SEARCH("D1???",'Calc1'!$B211)),'Calc1'!$C$957*'Calc1'!$B5820*$B2425,0))</f>
        <v>0</v>
      </c>
      <c r="C5221" s="10"/>
    </row>
    <row r="5222" spans="1:3">
      <c r="A5222" s="21">
        <v>189</v>
      </c>
      <c r="B5222" s="6">
        <f>IF('Calc1'!$B212="D1000",0,IF(ISNUMBER(SEARCH("D1???",'Calc1'!$B212)),'Calc1'!$C$957*'Calc1'!$B5821*$B2426,0))</f>
        <v>0</v>
      </c>
      <c r="C5222" s="10"/>
    </row>
    <row r="5223" spans="1:3">
      <c r="A5223" s="21">
        <v>190</v>
      </c>
      <c r="B5223" s="6">
        <f>IF('Calc1'!$B213="D1000",0,IF(ISNUMBER(SEARCH("D1???",'Calc1'!$B213)),'Calc1'!$C$957*'Calc1'!$B5822*$B2427,0))</f>
        <v>0</v>
      </c>
      <c r="C5223" s="10"/>
    </row>
    <row r="5224" spans="1:3">
      <c r="A5224" s="21">
        <v>191</v>
      </c>
      <c r="B5224" s="6">
        <f>IF('Calc1'!$B214="D1000",0,IF(ISNUMBER(SEARCH("D1???",'Calc1'!$B214)),'Calc1'!$C$957*'Calc1'!$B5823*$B2428,0))</f>
        <v>0</v>
      </c>
      <c r="C5224" s="10"/>
    </row>
    <row r="5225" spans="1:3">
      <c r="A5225" s="21">
        <v>192</v>
      </c>
      <c r="B5225" s="6">
        <f>IF('Calc1'!$B215="D1000",0,IF(ISNUMBER(SEARCH("D1???",'Calc1'!$B215)),'Calc1'!$C$957*'Calc1'!$B5824*$B2429,0))</f>
        <v>0</v>
      </c>
      <c r="C5225" s="10"/>
    </row>
    <row r="5226" spans="1:3">
      <c r="A5226" s="21">
        <v>193</v>
      </c>
      <c r="B5226" s="6">
        <f>IF('Calc1'!$B216="D1000",0,IF(ISNUMBER(SEARCH("D1???",'Calc1'!$B216)),'Calc1'!$C$957*'Calc1'!$B5825*$B2430,0))</f>
        <v>0</v>
      </c>
      <c r="C5226" s="10"/>
    </row>
    <row r="5227" spans="1:3">
      <c r="A5227" s="21">
        <v>194</v>
      </c>
      <c r="B5227" s="6">
        <f>IF('Calc1'!$B217="D1000",0,IF(ISNUMBER(SEARCH("D1???",'Calc1'!$B217)),'Calc1'!$C$957*'Calc1'!$B5826*$B2431,0))</f>
        <v>0</v>
      </c>
      <c r="C5227" s="10"/>
    </row>
    <row r="5228" spans="1:3">
      <c r="A5228" s="21">
        <v>195</v>
      </c>
      <c r="B5228" s="6">
        <f>IF('Calc1'!$B218="D1000",0,IF(ISNUMBER(SEARCH("D1???",'Calc1'!$B218)),'Calc1'!$C$957*'Calc1'!$B5827*$B2432,0))</f>
        <v>0</v>
      </c>
      <c r="C5228" s="10"/>
    </row>
    <row r="5229" spans="1:3">
      <c r="A5229" s="21">
        <v>196</v>
      </c>
      <c r="B5229" s="6">
        <f>IF('Calc1'!$B219="D1000",0,IF(ISNUMBER(SEARCH("D1???",'Calc1'!$B219)),'Calc1'!$C$957*'Calc1'!$B5828*$B2433,0))</f>
        <v>0</v>
      </c>
      <c r="C5229" s="10"/>
    </row>
    <row r="5230" spans="1:3">
      <c r="A5230" s="21">
        <v>197</v>
      </c>
      <c r="B5230" s="6">
        <f>IF('Calc1'!$B220="D1000",0,IF(ISNUMBER(SEARCH("D1???",'Calc1'!$B220)),'Calc1'!$C$957*'Calc1'!$B5829*$B2434,0))</f>
        <v>0</v>
      </c>
      <c r="C5230" s="10"/>
    </row>
    <row r="5231" spans="1:3">
      <c r="A5231" s="21">
        <v>198</v>
      </c>
      <c r="B5231" s="6">
        <f>IF('Calc1'!$B221="D1000",0,IF(ISNUMBER(SEARCH("D1???",'Calc1'!$B221)),'Calc1'!$C$957*'Calc1'!$B5830*$B2435,0))</f>
        <v>0</v>
      </c>
      <c r="C5231" s="10"/>
    </row>
    <row r="5232" spans="1:3">
      <c r="A5232" s="21">
        <v>199</v>
      </c>
      <c r="B5232" s="6">
        <f>IF('Calc1'!$B222="D1000",0,IF(ISNUMBER(SEARCH("D1???",'Calc1'!$B222)),'Calc1'!$C$957*'Calc1'!$B5831*$B2436,0))</f>
        <v>0</v>
      </c>
      <c r="C5232" s="10"/>
    </row>
    <row r="5233" spans="1:3">
      <c r="A5233" s="21">
        <v>200</v>
      </c>
      <c r="B5233" s="6">
        <f>IF('Calc1'!$B223="D1000",0,IF(ISNUMBER(SEARCH("D1???",'Calc1'!$B223)),'Calc1'!$C$957*'Calc1'!$B5832*$B2437,0))</f>
        <v>0</v>
      </c>
      <c r="C5233" s="10"/>
    </row>
    <row r="5234" spans="1:3">
      <c r="A5234" s="21">
        <v>201</v>
      </c>
      <c r="B5234" s="6">
        <f>IF('Calc1'!$B224="D1000",0,IF(ISNUMBER(SEARCH("D1???",'Calc1'!$B224)),'Calc1'!$C$957*'Calc1'!$B5833*$B2438,0))</f>
        <v>0</v>
      </c>
      <c r="C5234" s="10"/>
    </row>
    <row r="5235" spans="1:3">
      <c r="A5235" s="21">
        <v>202</v>
      </c>
      <c r="B5235" s="6">
        <f>IF('Calc1'!$B225="D1000",0,IF(ISNUMBER(SEARCH("D1???",'Calc1'!$B225)),'Calc1'!$C$957*'Calc1'!$B5834*$B2439,0))</f>
        <v>0</v>
      </c>
      <c r="C5235" s="10"/>
    </row>
    <row r="5236" spans="1:3">
      <c r="A5236" s="21">
        <v>203</v>
      </c>
      <c r="B5236" s="6">
        <f>IF('Calc1'!$B226="D1000",0,IF(ISNUMBER(SEARCH("D1???",'Calc1'!$B226)),'Calc1'!$C$957*'Calc1'!$B5835*$B2440,0))</f>
        <v>0</v>
      </c>
      <c r="C5236" s="10"/>
    </row>
    <row r="5237" spans="1:3">
      <c r="A5237" s="21">
        <v>204</v>
      </c>
      <c r="B5237" s="6">
        <f>IF('Calc1'!$B227="D1000",0,IF(ISNUMBER(SEARCH("D1???",'Calc1'!$B227)),'Calc1'!$C$957*'Calc1'!$B5836*$B2441,0))</f>
        <v>0</v>
      </c>
      <c r="C5237" s="10"/>
    </row>
    <row r="5238" spans="1:3">
      <c r="A5238" s="21">
        <v>205</v>
      </c>
      <c r="B5238" s="6">
        <f>IF('Calc1'!$B228="D1000",0,IF(ISNUMBER(SEARCH("D1???",'Calc1'!$B228)),'Calc1'!$C$957*'Calc1'!$B5837*$B2442,0))</f>
        <v>0</v>
      </c>
      <c r="C5238" s="10"/>
    </row>
    <row r="5239" spans="1:3">
      <c r="A5239" s="21">
        <v>206</v>
      </c>
      <c r="B5239" s="6">
        <f>IF('Calc1'!$B229="D1000",0,IF(ISNUMBER(SEARCH("D1???",'Calc1'!$B229)),'Calc1'!$C$957*'Calc1'!$B5838*$B2443,0))</f>
        <v>0</v>
      </c>
      <c r="C5239" s="10"/>
    </row>
    <row r="5240" spans="1:3">
      <c r="A5240" s="21">
        <v>207</v>
      </c>
      <c r="B5240" s="6">
        <f>IF('Calc1'!$B230="D1000",0,IF(ISNUMBER(SEARCH("D1???",'Calc1'!$B230)),'Calc1'!$C$957*'Calc1'!$B5839*$B2444,0))</f>
        <v>0</v>
      </c>
      <c r="C5240" s="10"/>
    </row>
    <row r="5241" spans="1:3">
      <c r="A5241" s="21">
        <v>208</v>
      </c>
      <c r="B5241" s="6">
        <f>IF('Calc1'!$B231="D1000",0,IF(ISNUMBER(SEARCH("D1???",'Calc1'!$B231)),'Calc1'!$C$957*'Calc1'!$B5840*$B2445,0))</f>
        <v>0</v>
      </c>
      <c r="C5241" s="10"/>
    </row>
    <row r="5242" spans="1:3">
      <c r="A5242" s="21">
        <v>209</v>
      </c>
      <c r="B5242" s="6">
        <f>IF('Calc1'!$B232="D1000",0,IF(ISNUMBER(SEARCH("D1???",'Calc1'!$B232)),'Calc1'!$C$957*'Calc1'!$B5841*$B2446,0))</f>
        <v>0</v>
      </c>
      <c r="C5242" s="10"/>
    </row>
    <row r="5243" spans="1:3">
      <c r="A5243" s="21">
        <v>210</v>
      </c>
      <c r="B5243" s="6">
        <f>IF('Calc1'!$B233="D1000",0,IF(ISNUMBER(SEARCH("D1???",'Calc1'!$B233)),'Calc1'!$C$957*'Calc1'!$B5842*$B2447,0))</f>
        <v>0</v>
      </c>
      <c r="C5243" s="10"/>
    </row>
    <row r="5244" spans="1:3">
      <c r="A5244" s="21">
        <v>211</v>
      </c>
      <c r="B5244" s="6">
        <f>IF('Calc1'!$B234="D1000",0,IF(ISNUMBER(SEARCH("D1???",'Calc1'!$B234)),'Calc1'!$C$957*'Calc1'!$B5843*$B2448,0))</f>
        <v>0</v>
      </c>
      <c r="C5244" s="10"/>
    </row>
    <row r="5245" spans="1:3">
      <c r="A5245" s="21">
        <v>212</v>
      </c>
      <c r="B5245" s="6">
        <f>IF('Calc1'!$B235="D1000",0,IF(ISNUMBER(SEARCH("D1???",'Calc1'!$B235)),'Calc1'!$C$957*'Calc1'!$B5844*$B2449,0))</f>
        <v>0</v>
      </c>
      <c r="C5245" s="10"/>
    </row>
    <row r="5246" spans="1:3">
      <c r="A5246" s="21">
        <v>213</v>
      </c>
      <c r="B5246" s="6">
        <f>IF('Calc1'!$B236="D1000",0,IF(ISNUMBER(SEARCH("D1???",'Calc1'!$B236)),'Calc1'!$C$957*'Calc1'!$B5845*$B2450,0))</f>
        <v>0</v>
      </c>
      <c r="C5246" s="10"/>
    </row>
    <row r="5247" spans="1:3">
      <c r="A5247" s="21">
        <v>214</v>
      </c>
      <c r="B5247" s="6">
        <f>IF('Calc1'!$B237="D1000",0,IF(ISNUMBER(SEARCH("D1???",'Calc1'!$B237)),'Calc1'!$C$957*'Calc1'!$B5846*$B2451,0))</f>
        <v>0</v>
      </c>
      <c r="C5247" s="10"/>
    </row>
    <row r="5248" spans="1:3">
      <c r="A5248" s="21">
        <v>215</v>
      </c>
      <c r="B5248" s="6">
        <f>IF('Calc1'!$B238="D1000",0,IF(ISNUMBER(SEARCH("D1???",'Calc1'!$B238)),'Calc1'!$C$957*'Calc1'!$B5847*$B2452,0))</f>
        <v>0</v>
      </c>
      <c r="C5248" s="10"/>
    </row>
    <row r="5249" spans="1:3">
      <c r="A5249" s="21">
        <v>216</v>
      </c>
      <c r="B5249" s="6">
        <f>IF('Calc1'!$B239="D1000",0,IF(ISNUMBER(SEARCH("D1???",'Calc1'!$B239)),'Calc1'!$C$957*'Calc1'!$B5848*$B2453,0))</f>
        <v>0</v>
      </c>
      <c r="C5249" s="10"/>
    </row>
    <row r="5250" spans="1:3">
      <c r="A5250" s="21">
        <v>217</v>
      </c>
      <c r="B5250" s="6">
        <f>IF('Calc1'!$B240="D1000",0,IF(ISNUMBER(SEARCH("D1???",'Calc1'!$B240)),'Calc1'!$C$957*'Calc1'!$B5849*$B2454,0))</f>
        <v>0</v>
      </c>
      <c r="C5250" s="10"/>
    </row>
    <row r="5251" spans="1:3">
      <c r="A5251" s="21">
        <v>218</v>
      </c>
      <c r="B5251" s="6">
        <f>IF('Calc1'!$B241="D1000",0,IF(ISNUMBER(SEARCH("D1???",'Calc1'!$B241)),'Calc1'!$C$957*'Calc1'!$B5850*$B2455,0))</f>
        <v>0</v>
      </c>
      <c r="C5251" s="10"/>
    </row>
    <row r="5252" spans="1:3">
      <c r="A5252" s="21">
        <v>219</v>
      </c>
      <c r="B5252" s="6">
        <f>IF('Calc1'!$B242="D1000",0,IF(ISNUMBER(SEARCH("D1???",'Calc1'!$B242)),'Calc1'!$C$957*'Calc1'!$B5851*$B2456,0))</f>
        <v>0</v>
      </c>
      <c r="C5252" s="10"/>
    </row>
    <row r="5253" spans="1:3">
      <c r="A5253" s="21">
        <v>220</v>
      </c>
      <c r="B5253" s="6">
        <f>IF('Calc1'!$B243="D1000",0,IF(ISNUMBER(SEARCH("D1???",'Calc1'!$B243)),'Calc1'!$C$957*'Calc1'!$B5852*$B2457,0))</f>
        <v>0</v>
      </c>
      <c r="C5253" s="10"/>
    </row>
    <row r="5254" spans="1:3">
      <c r="A5254" s="21">
        <v>221</v>
      </c>
      <c r="B5254" s="6">
        <f>IF('Calc1'!$B244="D1000",0,IF(ISNUMBER(SEARCH("D1???",'Calc1'!$B244)),'Calc1'!$C$957*'Calc1'!$B5853*$B2458,0))</f>
        <v>0</v>
      </c>
      <c r="C5254" s="10"/>
    </row>
    <row r="5255" spans="1:3">
      <c r="A5255" s="21">
        <v>222</v>
      </c>
      <c r="B5255" s="6">
        <f>IF('Calc1'!$B245="D1000",0,IF(ISNUMBER(SEARCH("D1???",'Calc1'!$B245)),'Calc1'!$C$957*'Calc1'!$B5854*$B2459,0))</f>
        <v>0</v>
      </c>
      <c r="C5255" s="10"/>
    </row>
    <row r="5256" spans="1:3">
      <c r="A5256" s="21">
        <v>223</v>
      </c>
      <c r="B5256" s="6">
        <f>IF('Calc1'!$B246="D1000",0,IF(ISNUMBER(SEARCH("D1???",'Calc1'!$B246)),'Calc1'!$C$957*'Calc1'!$B5855*$B2460,0))</f>
        <v>0</v>
      </c>
      <c r="C5256" s="10"/>
    </row>
    <row r="5257" spans="1:3">
      <c r="A5257" s="21">
        <v>224</v>
      </c>
      <c r="B5257" s="6">
        <f>IF('Calc1'!$B247="D1000",0,IF(ISNUMBER(SEARCH("D1???",'Calc1'!$B247)),'Calc1'!$C$957*'Calc1'!$B5856*$B2461,0))</f>
        <v>0</v>
      </c>
      <c r="C5257" s="10"/>
    </row>
    <row r="5258" spans="1:3">
      <c r="A5258" s="21">
        <v>225</v>
      </c>
      <c r="B5258" s="6">
        <f>IF('Calc1'!$B248="D1000",0,IF(ISNUMBER(SEARCH("D1???",'Calc1'!$B248)),'Calc1'!$C$957*'Calc1'!$B5857*$B2462,0))</f>
        <v>0</v>
      </c>
      <c r="C5258" s="10"/>
    </row>
    <row r="5259" spans="1:3">
      <c r="A5259" s="21">
        <v>226</v>
      </c>
      <c r="B5259" s="6">
        <f>IF('Calc1'!$B249="D1000",0,IF(ISNUMBER(SEARCH("D1???",'Calc1'!$B249)),'Calc1'!$C$957*'Calc1'!$B5858*$B2463,0))</f>
        <v>0</v>
      </c>
      <c r="C5259" s="10"/>
    </row>
    <row r="5260" spans="1:3">
      <c r="A5260" s="21">
        <v>227</v>
      </c>
      <c r="B5260" s="6">
        <f>IF('Calc1'!$B250="D1000",0,IF(ISNUMBER(SEARCH("D1???",'Calc1'!$B250)),'Calc1'!$C$957*'Calc1'!$B5859*$B2464,0))</f>
        <v>0</v>
      </c>
      <c r="C5260" s="10"/>
    </row>
    <row r="5261" spans="1:3">
      <c r="A5261" s="21">
        <v>228</v>
      </c>
      <c r="B5261" s="6">
        <f>IF('Calc1'!$B251="D1000",0,IF(ISNUMBER(SEARCH("D1???",'Calc1'!$B251)),'Calc1'!$C$957*'Calc1'!$B5860*$B2465,0))</f>
        <v>0</v>
      </c>
      <c r="C5261" s="10"/>
    </row>
    <row r="5262" spans="1:3">
      <c r="A5262" s="21">
        <v>229</v>
      </c>
      <c r="B5262" s="6">
        <f>IF('Calc1'!$B252="D1000",0,IF(ISNUMBER(SEARCH("D1???",'Calc1'!$B252)),'Calc1'!$C$957*'Calc1'!$B5861*$B2466,0))</f>
        <v>0</v>
      </c>
      <c r="C5262" s="10"/>
    </row>
    <row r="5263" spans="1:3">
      <c r="A5263" s="21">
        <v>230</v>
      </c>
      <c r="B5263" s="6">
        <f>IF('Calc1'!$B253="D1000",0,IF(ISNUMBER(SEARCH("D1???",'Calc1'!$B253)),'Calc1'!$C$957*'Calc1'!$B5862*$B2467,0))</f>
        <v>0</v>
      </c>
      <c r="C5263" s="10"/>
    </row>
    <row r="5264" spans="1:3">
      <c r="A5264" s="21">
        <v>231</v>
      </c>
      <c r="B5264" s="6">
        <f>IF('Calc1'!$B254="D1000",0,IF(ISNUMBER(SEARCH("D1???",'Calc1'!$B254)),'Calc1'!$C$957*'Calc1'!$B5863*$B2468,0))</f>
        <v>0</v>
      </c>
      <c r="C5264" s="10"/>
    </row>
    <row r="5265" spans="1:3">
      <c r="A5265" s="21">
        <v>232</v>
      </c>
      <c r="B5265" s="6">
        <f>IF('Calc1'!$B255="D1000",0,IF(ISNUMBER(SEARCH("D1???",'Calc1'!$B255)),'Calc1'!$C$957*'Calc1'!$B5864*$B2469,0))</f>
        <v>0</v>
      </c>
      <c r="C5265" s="10"/>
    </row>
    <row r="5266" spans="1:3">
      <c r="A5266" s="21">
        <v>233</v>
      </c>
      <c r="B5266" s="6">
        <f>IF('Calc1'!$B256="D1000",0,IF(ISNUMBER(SEARCH("D1???",'Calc1'!$B256)),'Calc1'!$C$957*'Calc1'!$B5865*$B2470,0))</f>
        <v>0</v>
      </c>
      <c r="C5266" s="10"/>
    </row>
    <row r="5267" spans="1:3">
      <c r="A5267" s="21">
        <v>234</v>
      </c>
      <c r="B5267" s="6">
        <f>IF('Calc1'!$B257="D1000",0,IF(ISNUMBER(SEARCH("D1???",'Calc1'!$B257)),'Calc1'!$C$957*'Calc1'!$B5866*$B2471,0))</f>
        <v>0</v>
      </c>
      <c r="C5267" s="10"/>
    </row>
    <row r="5268" spans="1:3">
      <c r="A5268" s="21">
        <v>235</v>
      </c>
      <c r="B5268" s="6">
        <f>IF('Calc1'!$B258="D1000",0,IF(ISNUMBER(SEARCH("D1???",'Calc1'!$B258)),'Calc1'!$C$957*'Calc1'!$B5867*$B2472,0))</f>
        <v>0</v>
      </c>
      <c r="C5268" s="10"/>
    </row>
    <row r="5269" spans="1:3">
      <c r="A5269" s="21">
        <v>236</v>
      </c>
      <c r="B5269" s="6">
        <f>IF('Calc1'!$B259="D1000",0,IF(ISNUMBER(SEARCH("D1???",'Calc1'!$B259)),'Calc1'!$C$957*'Calc1'!$B5868*$B2473,0))</f>
        <v>0</v>
      </c>
      <c r="C5269" s="10"/>
    </row>
    <row r="5270" spans="1:3">
      <c r="A5270" s="21">
        <v>237</v>
      </c>
      <c r="B5270" s="6">
        <f>IF('Calc1'!$B260="D1000",0,IF(ISNUMBER(SEARCH("D1???",'Calc1'!$B260)),'Calc1'!$C$957*'Calc1'!$B5869*$B2474,0))</f>
        <v>0</v>
      </c>
      <c r="C5270" s="10"/>
    </row>
    <row r="5271" spans="1:3">
      <c r="A5271" s="21">
        <v>238</v>
      </c>
      <c r="B5271" s="6">
        <f>IF('Calc1'!$B261="D1000",0,IF(ISNUMBER(SEARCH("D1???",'Calc1'!$B261)),'Calc1'!$C$957*'Calc1'!$B5870*$B2475,0))</f>
        <v>0</v>
      </c>
      <c r="C5271" s="10"/>
    </row>
    <row r="5272" spans="1:3">
      <c r="A5272" s="21">
        <v>239</v>
      </c>
      <c r="B5272" s="6">
        <f>IF('Calc1'!$B262="D1000",0,IF(ISNUMBER(SEARCH("D1???",'Calc1'!$B262)),'Calc1'!$C$957*'Calc1'!$B5871*$B2476,0))</f>
        <v>0</v>
      </c>
      <c r="C5272" s="10"/>
    </row>
    <row r="5273" spans="1:3">
      <c r="A5273" s="21">
        <v>240</v>
      </c>
      <c r="B5273" s="6">
        <f>IF('Calc1'!$B263="D1000",0,IF(ISNUMBER(SEARCH("D1???",'Calc1'!$B263)),'Calc1'!$C$957*'Calc1'!$B5872*$B2477,0))</f>
        <v>0</v>
      </c>
      <c r="C5273" s="10"/>
    </row>
    <row r="5274" spans="1:3">
      <c r="A5274" s="21">
        <v>241</v>
      </c>
      <c r="B5274" s="6">
        <f>IF('Calc1'!$B264="D1000",0,IF(ISNUMBER(SEARCH("D1???",'Calc1'!$B264)),'Calc1'!$C$957*'Calc1'!$B5873*$B2478,0))</f>
        <v>0</v>
      </c>
      <c r="C5274" s="10"/>
    </row>
    <row r="5275" spans="1:3">
      <c r="A5275" s="21">
        <v>242</v>
      </c>
      <c r="B5275" s="6">
        <f>IF('Calc1'!$B265="D1000",0,IF(ISNUMBER(SEARCH("D1???",'Calc1'!$B265)),'Calc1'!$C$957*'Calc1'!$B5874*$B2479,0))</f>
        <v>0</v>
      </c>
      <c r="C5275" s="10"/>
    </row>
    <row r="5276" spans="1:3">
      <c r="A5276" s="21">
        <v>243</v>
      </c>
      <c r="B5276" s="6">
        <f>IF('Calc1'!$B266="D1000",0,IF(ISNUMBER(SEARCH("D1???",'Calc1'!$B266)),'Calc1'!$C$957*'Calc1'!$B5875*$B2480,0))</f>
        <v>0</v>
      </c>
      <c r="C5276" s="10"/>
    </row>
    <row r="5277" spans="1:3">
      <c r="A5277" s="21">
        <v>244</v>
      </c>
      <c r="B5277" s="6">
        <f>IF('Calc1'!$B267="D1000",0,IF(ISNUMBER(SEARCH("D1???",'Calc1'!$B267)),'Calc1'!$C$957*'Calc1'!$B5876*$B2481,0))</f>
        <v>0</v>
      </c>
      <c r="C5277" s="10"/>
    </row>
    <row r="5278" spans="1:3">
      <c r="A5278" s="21">
        <v>245</v>
      </c>
      <c r="B5278" s="6">
        <f>IF('Calc1'!$B268="D1000",0,IF(ISNUMBER(SEARCH("D1???",'Calc1'!$B268)),'Calc1'!$C$957*'Calc1'!$B5877*$B2482,0))</f>
        <v>0</v>
      </c>
      <c r="C5278" s="10"/>
    </row>
    <row r="5279" spans="1:3">
      <c r="A5279" s="21">
        <v>246</v>
      </c>
      <c r="B5279" s="6">
        <f>IF('Calc1'!$B269="D1000",0,IF(ISNUMBER(SEARCH("D1???",'Calc1'!$B269)),'Calc1'!$C$957*'Calc1'!$B5878*$B2483,0))</f>
        <v>0</v>
      </c>
      <c r="C5279" s="10"/>
    </row>
    <row r="5280" spans="1:3">
      <c r="A5280" s="21">
        <v>247</v>
      </c>
      <c r="B5280" s="6">
        <f>IF('Calc1'!$B270="D1000",0,IF(ISNUMBER(SEARCH("D1???",'Calc1'!$B270)),'Calc1'!$C$957*'Calc1'!$B5879*$B2484,0))</f>
        <v>0</v>
      </c>
      <c r="C5280" s="10"/>
    </row>
    <row r="5281" spans="1:3">
      <c r="A5281" s="21">
        <v>248</v>
      </c>
      <c r="B5281" s="6">
        <f>IF('Calc1'!$B271="D1000",0,IF(ISNUMBER(SEARCH("D1???",'Calc1'!$B271)),'Calc1'!$C$957*'Calc1'!$B5880*$B2485,0))</f>
        <v>0</v>
      </c>
      <c r="C5281" s="10"/>
    </row>
    <row r="5282" spans="1:3">
      <c r="A5282" s="21">
        <v>249</v>
      </c>
      <c r="B5282" s="6">
        <f>IF('Calc1'!$B272="D1000",0,IF(ISNUMBER(SEARCH("D1???",'Calc1'!$B272)),'Calc1'!$C$957*'Calc1'!$B5881*$B2486,0))</f>
        <v>0</v>
      </c>
      <c r="C5282" s="10"/>
    </row>
    <row r="5283" spans="1:3">
      <c r="A5283" s="21">
        <v>250</v>
      </c>
      <c r="B5283" s="6">
        <f>IF('Calc1'!$B273="D1000",0,IF(ISNUMBER(SEARCH("D1???",'Calc1'!$B273)),'Calc1'!$C$957*'Calc1'!$B5882*$B2487,0))</f>
        <v>0</v>
      </c>
      <c r="C5283" s="10"/>
    </row>
    <row r="5284" spans="1:3">
      <c r="A5284" s="21">
        <v>251</v>
      </c>
      <c r="B5284" s="6">
        <f>IF('Calc1'!$B274="D1000",0,IF(ISNUMBER(SEARCH("D1???",'Calc1'!$B274)),'Calc1'!$C$957*'Calc1'!$B5883*$B2488,0))</f>
        <v>0</v>
      </c>
      <c r="C5284" s="10"/>
    </row>
    <row r="5285" spans="1:3">
      <c r="A5285" s="21">
        <v>252</v>
      </c>
      <c r="B5285" s="6">
        <f>IF('Calc1'!$B275="D1000",0,IF(ISNUMBER(SEARCH("D1???",'Calc1'!$B275)),'Calc1'!$C$957*'Calc1'!$B5884*$B2489,0))</f>
        <v>0</v>
      </c>
      <c r="C5285" s="10"/>
    </row>
    <row r="5286" spans="1:3">
      <c r="A5286" s="21">
        <v>253</v>
      </c>
      <c r="B5286" s="6">
        <f>IF('Calc1'!$B276="D1000",0,IF(ISNUMBER(SEARCH("D1???",'Calc1'!$B276)),'Calc1'!$C$957*'Calc1'!$B5885*$B2490,0))</f>
        <v>0</v>
      </c>
      <c r="C5286" s="10"/>
    </row>
    <row r="5287" spans="1:3">
      <c r="A5287" s="21">
        <v>254</v>
      </c>
      <c r="B5287" s="6">
        <f>IF('Calc1'!$B277="D1000",0,IF(ISNUMBER(SEARCH("D1???",'Calc1'!$B277)),'Calc1'!$C$957*'Calc1'!$B5886*$B2491,0))</f>
        <v>0</v>
      </c>
      <c r="C5287" s="10"/>
    </row>
    <row r="5288" spans="1:3">
      <c r="A5288" s="21">
        <v>255</v>
      </c>
      <c r="B5288" s="6">
        <f>IF('Calc1'!$B278="D1000",0,IF(ISNUMBER(SEARCH("D1???",'Calc1'!$B278)),'Calc1'!$C$957*'Calc1'!$B5887*$B2492,0))</f>
        <v>0</v>
      </c>
      <c r="C5288" s="10"/>
    </row>
    <row r="5289" spans="1:3">
      <c r="A5289" s="21">
        <v>256</v>
      </c>
      <c r="B5289" s="6">
        <f>IF('Calc1'!$B279="D1000",0,IF(ISNUMBER(SEARCH("D1???",'Calc1'!$B279)),'Calc1'!$C$957*'Calc1'!$B5888*$B2493,0))</f>
        <v>0</v>
      </c>
      <c r="C5289" s="10"/>
    </row>
    <row r="5290" spans="1:3">
      <c r="A5290" s="21">
        <v>257</v>
      </c>
      <c r="B5290" s="6">
        <f>IF('Calc1'!$B280="D1000",0,IF(ISNUMBER(SEARCH("D1???",'Calc1'!$B280)),'Calc1'!$C$957*'Calc1'!$B5889*$B2494,0))</f>
        <v>0</v>
      </c>
      <c r="C5290" s="10"/>
    </row>
    <row r="5291" spans="1:3">
      <c r="A5291" s="21">
        <v>258</v>
      </c>
      <c r="B5291" s="6">
        <f>IF('Calc1'!$B281="D1000",0,IF(ISNUMBER(SEARCH("D1???",'Calc1'!$B281)),'Calc1'!$C$957*'Calc1'!$B5890*$B2495,0))</f>
        <v>0</v>
      </c>
      <c r="C5291" s="10"/>
    </row>
    <row r="5292" spans="1:3">
      <c r="A5292" s="21">
        <v>259</v>
      </c>
      <c r="B5292" s="6">
        <f>IF('Calc1'!$B282="D1000",0,IF(ISNUMBER(SEARCH("D1???",'Calc1'!$B282)),'Calc1'!$C$957*'Calc1'!$B5891*$B2496,0))</f>
        <v>0</v>
      </c>
      <c r="C5292" s="10"/>
    </row>
    <row r="5293" spans="1:3">
      <c r="A5293" s="21">
        <v>260</v>
      </c>
      <c r="B5293" s="6">
        <f>IF('Calc1'!$B283="D1000",0,IF(ISNUMBER(SEARCH("D1???",'Calc1'!$B283)),'Calc1'!$C$957*'Calc1'!$B5892*$B2497,0))</f>
        <v>0</v>
      </c>
      <c r="C5293" s="10"/>
    </row>
    <row r="5294" spans="1:3">
      <c r="A5294" s="21">
        <v>261</v>
      </c>
      <c r="B5294" s="6">
        <f>IF('Calc1'!$B284="D1000",0,IF(ISNUMBER(SEARCH("D1???",'Calc1'!$B284)),'Calc1'!$C$957*'Calc1'!$B5893*$B2498,0))</f>
        <v>0</v>
      </c>
      <c r="C5294" s="10"/>
    </row>
    <row r="5295" spans="1:3">
      <c r="A5295" s="21">
        <v>262</v>
      </c>
      <c r="B5295" s="6">
        <f>IF('Calc1'!$B285="D1000",0,IF(ISNUMBER(SEARCH("D1???",'Calc1'!$B285)),'Calc1'!$C$957*'Calc1'!$B5894*$B2499,0))</f>
        <v>0</v>
      </c>
      <c r="C5295" s="10"/>
    </row>
    <row r="5296" spans="1:3">
      <c r="A5296" s="21">
        <v>263</v>
      </c>
      <c r="B5296" s="6">
        <f>IF('Calc1'!$B286="D1000",0,IF(ISNUMBER(SEARCH("D1???",'Calc1'!$B286)),'Calc1'!$C$957*'Calc1'!$B5895*$B2500,0))</f>
        <v>0</v>
      </c>
      <c r="C5296" s="10"/>
    </row>
    <row r="5297" spans="1:3">
      <c r="A5297" s="21">
        <v>264</v>
      </c>
      <c r="B5297" s="6">
        <f>IF('Calc1'!$B287="D1000",0,IF(ISNUMBER(SEARCH("D1???",'Calc1'!$B287)),'Calc1'!$C$957*'Calc1'!$B5896*$B2501,0))</f>
        <v>0</v>
      </c>
      <c r="C5297" s="10"/>
    </row>
    <row r="5298" spans="1:3">
      <c r="A5298" s="21">
        <v>265</v>
      </c>
      <c r="B5298" s="6">
        <f>IF('Calc1'!$B288="D1000",0,IF(ISNUMBER(SEARCH("D1???",'Calc1'!$B288)),'Calc1'!$C$957*'Calc1'!$B5897*$B2502,0))</f>
        <v>0</v>
      </c>
      <c r="C5298" s="10"/>
    </row>
    <row r="5299" spans="1:3">
      <c r="A5299" s="21">
        <v>266</v>
      </c>
      <c r="B5299" s="6">
        <f>IF('Calc1'!$B289="D1000",0,IF(ISNUMBER(SEARCH("D1???",'Calc1'!$B289)),'Calc1'!$C$957*'Calc1'!$B5898*$B2503,0))</f>
        <v>0</v>
      </c>
      <c r="C5299" s="10"/>
    </row>
    <row r="5300" spans="1:3">
      <c r="A5300" s="21">
        <v>267</v>
      </c>
      <c r="B5300" s="6">
        <f>IF('Calc1'!$B290="D1000",0,IF(ISNUMBER(SEARCH("D1???",'Calc1'!$B290)),'Calc1'!$C$957*'Calc1'!$B5899*$B2504,0))</f>
        <v>0</v>
      </c>
      <c r="C5300" s="10"/>
    </row>
    <row r="5301" spans="1:3">
      <c r="A5301" s="21">
        <v>268</v>
      </c>
      <c r="B5301" s="6">
        <f>IF('Calc1'!$B291="D1000",0,IF(ISNUMBER(SEARCH("D1???",'Calc1'!$B291)),'Calc1'!$C$957*'Calc1'!$B5900*$B2505,0))</f>
        <v>0</v>
      </c>
      <c r="C5301" s="10"/>
    </row>
    <row r="5302" spans="1:3">
      <c r="A5302" s="21">
        <v>269</v>
      </c>
      <c r="B5302" s="6">
        <f>IF('Calc1'!$B292="D1000",0,IF(ISNUMBER(SEARCH("D1???",'Calc1'!$B292)),'Calc1'!$C$957*'Calc1'!$B5901*$B2506,0))</f>
        <v>0</v>
      </c>
      <c r="C5302" s="10"/>
    </row>
    <row r="5303" spans="1:3">
      <c r="A5303" s="21">
        <v>270</v>
      </c>
      <c r="B5303" s="6">
        <f>IF('Calc1'!$B293="D1000",0,IF(ISNUMBER(SEARCH("D1???",'Calc1'!$B293)),'Calc1'!$C$957*'Calc1'!$B5902*$B2507,0))</f>
        <v>0</v>
      </c>
      <c r="C5303" s="10"/>
    </row>
    <row r="5304" spans="1:3">
      <c r="A5304" s="21">
        <v>271</v>
      </c>
      <c r="B5304" s="6">
        <f>IF('Calc1'!$B294="D1000",0,IF(ISNUMBER(SEARCH("D1???",'Calc1'!$B294)),'Calc1'!$C$957*'Calc1'!$B5903*$B2508,0))</f>
        <v>0</v>
      </c>
      <c r="C5304" s="10"/>
    </row>
    <row r="5305" spans="1:3">
      <c r="A5305" s="21">
        <v>272</v>
      </c>
      <c r="B5305" s="6">
        <f>IF('Calc1'!$B295="D1000",0,IF(ISNUMBER(SEARCH("D1???",'Calc1'!$B295)),'Calc1'!$C$957*'Calc1'!$B5904*$B2509,0))</f>
        <v>0</v>
      </c>
      <c r="C5305" s="10"/>
    </row>
    <row r="5306" spans="1:3">
      <c r="A5306" s="21">
        <v>273</v>
      </c>
      <c r="B5306" s="6">
        <f>IF('Calc1'!$B296="D1000",0,IF(ISNUMBER(SEARCH("D1???",'Calc1'!$B296)),'Calc1'!$C$957*'Calc1'!$B5905*$B2510,0))</f>
        <v>0</v>
      </c>
      <c r="C5306" s="10"/>
    </row>
    <row r="5307" spans="1:3">
      <c r="A5307" s="21">
        <v>274</v>
      </c>
      <c r="B5307" s="6">
        <f>IF('Calc1'!$B297="D1000",0,IF(ISNUMBER(SEARCH("D1???",'Calc1'!$B297)),'Calc1'!$C$957*'Calc1'!$B5906*$B2511,0))</f>
        <v>0</v>
      </c>
      <c r="C5307" s="10"/>
    </row>
    <row r="5308" spans="1:3">
      <c r="A5308" s="21">
        <v>275</v>
      </c>
      <c r="B5308" s="6">
        <f>IF('Calc1'!$B298="D1000",0,IF(ISNUMBER(SEARCH("D1???",'Calc1'!$B298)),'Calc1'!$C$957*'Calc1'!$B5907*$B2512,0))</f>
        <v>0</v>
      </c>
      <c r="C5308" s="10"/>
    </row>
    <row r="5309" spans="1:3">
      <c r="A5309" s="21">
        <v>276</v>
      </c>
      <c r="B5309" s="6">
        <f>IF('Calc1'!$B299="D1000",0,IF(ISNUMBER(SEARCH("D1???",'Calc1'!$B299)),'Calc1'!$C$957*'Calc1'!$B5908*$B2513,0))</f>
        <v>0</v>
      </c>
      <c r="C5309" s="10"/>
    </row>
    <row r="5310" spans="1:3">
      <c r="A5310" s="21">
        <v>277</v>
      </c>
      <c r="B5310" s="6">
        <f>IF('Calc1'!$B300="D1000",0,IF(ISNUMBER(SEARCH("D1???",'Calc1'!$B300)),'Calc1'!$C$957*'Calc1'!$B5909*$B2514,0))</f>
        <v>0</v>
      </c>
      <c r="C5310" s="10"/>
    </row>
    <row r="5311" spans="1:3">
      <c r="A5311" s="21">
        <v>278</v>
      </c>
      <c r="B5311" s="6">
        <f>IF('Calc1'!$B301="D1000",0,IF(ISNUMBER(SEARCH("D1???",'Calc1'!$B301)),'Calc1'!$C$957*'Calc1'!$B5910*$B2515,0))</f>
        <v>0</v>
      </c>
      <c r="C5311" s="10"/>
    </row>
    <row r="5312" spans="1:3">
      <c r="A5312" s="21">
        <v>279</v>
      </c>
      <c r="B5312" s="6">
        <f>IF('Calc1'!$B302="D1000",0,IF(ISNUMBER(SEARCH("D1???",'Calc1'!$B302)),'Calc1'!$C$957*'Calc1'!$B5911*$B2516,0))</f>
        <v>0</v>
      </c>
      <c r="C5312" s="10"/>
    </row>
    <row r="5313" spans="1:3">
      <c r="A5313" s="21">
        <v>280</v>
      </c>
      <c r="B5313" s="6">
        <f>IF('Calc1'!$B303="D1000",0,IF(ISNUMBER(SEARCH("D1???",'Calc1'!$B303)),'Calc1'!$C$957*'Calc1'!$B5912*$B2517,0))</f>
        <v>0</v>
      </c>
      <c r="C5313" s="10"/>
    </row>
    <row r="5314" spans="1:3">
      <c r="A5314" s="21">
        <v>281</v>
      </c>
      <c r="B5314" s="6">
        <f>IF('Calc1'!$B304="D1000",0,IF(ISNUMBER(SEARCH("D1???",'Calc1'!$B304)),'Calc1'!$C$957*'Calc1'!$B5913*$B2518,0))</f>
        <v>0</v>
      </c>
      <c r="C5314" s="10"/>
    </row>
    <row r="5315" spans="1:3">
      <c r="A5315" s="21">
        <v>282</v>
      </c>
      <c r="B5315" s="6">
        <f>IF('Calc1'!$B305="D1000",0,IF(ISNUMBER(SEARCH("D1???",'Calc1'!$B305)),'Calc1'!$C$957*'Calc1'!$B5914*$B2519,0))</f>
        <v>0</v>
      </c>
      <c r="C5315" s="10"/>
    </row>
    <row r="5316" spans="1:3">
      <c r="A5316" s="21">
        <v>283</v>
      </c>
      <c r="B5316" s="6">
        <f>IF('Calc1'!$B306="D1000",0,IF(ISNUMBER(SEARCH("D1???",'Calc1'!$B306)),'Calc1'!$C$957*'Calc1'!$B5915*$B2520,0))</f>
        <v>0</v>
      </c>
      <c r="C5316" s="10"/>
    </row>
    <row r="5317" spans="1:3">
      <c r="A5317" s="21">
        <v>284</v>
      </c>
      <c r="B5317" s="6">
        <f>IF('Calc1'!$B307="D1000",0,IF(ISNUMBER(SEARCH("D1???",'Calc1'!$B307)),'Calc1'!$C$957*'Calc1'!$B5916*$B2521,0))</f>
        <v>0</v>
      </c>
      <c r="C5317" s="10"/>
    </row>
    <row r="5318" spans="1:3">
      <c r="A5318" s="21">
        <v>285</v>
      </c>
      <c r="B5318" s="6">
        <f>IF('Calc1'!$B308="D1000",0,IF(ISNUMBER(SEARCH("D1???",'Calc1'!$B308)),'Calc1'!$C$957*'Calc1'!$B5917*$B2522,0))</f>
        <v>0</v>
      </c>
      <c r="C5318" s="10"/>
    </row>
    <row r="5319" spans="1:3">
      <c r="A5319" s="21">
        <v>286</v>
      </c>
      <c r="B5319" s="6">
        <f>IF('Calc1'!$B309="D1000",0,IF(ISNUMBER(SEARCH("D1???",'Calc1'!$B309)),'Calc1'!$C$957*'Calc1'!$B5918*$B2523,0))</f>
        <v>0</v>
      </c>
      <c r="C5319" s="10"/>
    </row>
    <row r="5320" spans="1:3">
      <c r="A5320" s="21">
        <v>287</v>
      </c>
      <c r="B5320" s="6">
        <f>IF('Calc1'!$B310="D1000",0,IF(ISNUMBER(SEARCH("D1???",'Calc1'!$B310)),'Calc1'!$C$957*'Calc1'!$B5919*$B2524,0))</f>
        <v>0</v>
      </c>
      <c r="C5320" s="10"/>
    </row>
    <row r="5321" spans="1:3">
      <c r="A5321" s="21">
        <v>288</v>
      </c>
      <c r="B5321" s="6">
        <f>IF('Calc1'!$B311="D1000",0,IF(ISNUMBER(SEARCH("D1???",'Calc1'!$B311)),'Calc1'!$C$957*'Calc1'!$B5920*$B2525,0))</f>
        <v>0</v>
      </c>
      <c r="C5321" s="10"/>
    </row>
    <row r="5322" spans="1:3">
      <c r="A5322" s="21">
        <v>289</v>
      </c>
      <c r="B5322" s="6">
        <f>IF('Calc1'!$B312="D1000",0,IF(ISNUMBER(SEARCH("D1???",'Calc1'!$B312)),'Calc1'!$C$957*'Calc1'!$B5921*$B2526,0))</f>
        <v>0</v>
      </c>
      <c r="C5322" s="10"/>
    </row>
    <row r="5323" spans="1:3">
      <c r="A5323" s="21">
        <v>290</v>
      </c>
      <c r="B5323" s="6">
        <f>IF('Calc1'!$B313="D1000",0,IF(ISNUMBER(SEARCH("D1???",'Calc1'!$B313)),'Calc1'!$C$957*'Calc1'!$B5922*$B2527,0))</f>
        <v>0</v>
      </c>
      <c r="C5323" s="10"/>
    </row>
    <row r="5324" spans="1:3">
      <c r="A5324" s="21">
        <v>291</v>
      </c>
      <c r="B5324" s="6">
        <f>IF('Calc1'!$B314="D1000",0,IF(ISNUMBER(SEARCH("D1???",'Calc1'!$B314)),'Calc1'!$C$957*'Calc1'!$B5923*$B2528,0))</f>
        <v>0</v>
      </c>
      <c r="C5324" s="10"/>
    </row>
    <row r="5325" spans="1:3">
      <c r="A5325" s="21">
        <v>292</v>
      </c>
      <c r="B5325" s="6">
        <f>IF('Calc1'!$B315="D1000",0,IF(ISNUMBER(SEARCH("D1???",'Calc1'!$B315)),'Calc1'!$C$957*'Calc1'!$B5924*$B2529,0))</f>
        <v>0</v>
      </c>
      <c r="C5325" s="10"/>
    </row>
    <row r="5326" spans="1:3">
      <c r="A5326" s="21">
        <v>293</v>
      </c>
      <c r="B5326" s="6">
        <f>IF('Calc1'!$B316="D1000",0,IF(ISNUMBER(SEARCH("D1???",'Calc1'!$B316)),'Calc1'!$C$957*'Calc1'!$B5925*$B2530,0))</f>
        <v>0</v>
      </c>
      <c r="C5326" s="10"/>
    </row>
    <row r="5327" spans="1:3">
      <c r="A5327" s="21">
        <v>294</v>
      </c>
      <c r="B5327" s="6">
        <f>IF('Calc1'!$B317="D1000",0,IF(ISNUMBER(SEARCH("D1???",'Calc1'!$B317)),'Calc1'!$C$957*'Calc1'!$B5926*$B2531,0))</f>
        <v>0</v>
      </c>
      <c r="C5327" s="10"/>
    </row>
    <row r="5328" spans="1:3">
      <c r="A5328" s="21">
        <v>295</v>
      </c>
      <c r="B5328" s="6">
        <f>IF('Calc1'!$B318="D1000",0,IF(ISNUMBER(SEARCH("D1???",'Calc1'!$B318)),'Calc1'!$C$957*'Calc1'!$B5927*$B2532,0))</f>
        <v>0</v>
      </c>
      <c r="C5328" s="10"/>
    </row>
    <row r="5329" spans="1:3">
      <c r="A5329" s="21">
        <v>296</v>
      </c>
      <c r="B5329" s="6">
        <f>IF('Calc1'!$B319="D1000",0,IF(ISNUMBER(SEARCH("D1???",'Calc1'!$B319)),'Calc1'!$C$957*'Calc1'!$B5928*$B2533,0))</f>
        <v>0</v>
      </c>
      <c r="C5329" s="10"/>
    </row>
    <row r="5330" spans="1:3">
      <c r="A5330" s="21">
        <v>297</v>
      </c>
      <c r="B5330" s="6">
        <f>IF('Calc1'!$B320="D1000",0,IF(ISNUMBER(SEARCH("D1???",'Calc1'!$B320)),'Calc1'!$C$957*'Calc1'!$B5929*$B2534,0))</f>
        <v>0</v>
      </c>
      <c r="C5330" s="10"/>
    </row>
    <row r="5331" spans="1:3">
      <c r="A5331" s="21">
        <v>298</v>
      </c>
      <c r="B5331" s="6">
        <f>IF('Calc1'!$B321="D1000",0,IF(ISNUMBER(SEARCH("D1???",'Calc1'!$B321)),'Calc1'!$C$957*'Calc1'!$B5930*$B2535,0))</f>
        <v>0</v>
      </c>
      <c r="C5331" s="10"/>
    </row>
    <row r="5332" spans="1:3">
      <c r="A5332" s="21">
        <v>299</v>
      </c>
      <c r="B5332" s="6">
        <f>IF('Calc1'!$B322="D1000",0,IF(ISNUMBER(SEARCH("D1???",'Calc1'!$B322)),'Calc1'!$C$957*'Calc1'!$B5931*$B2536,0))</f>
        <v>0</v>
      </c>
      <c r="C5332" s="10"/>
    </row>
    <row r="5333" spans="1:3">
      <c r="A5333" s="21">
        <v>300</v>
      </c>
      <c r="B5333" s="6">
        <f>IF('Calc1'!$B323="D1000",0,IF(ISNUMBER(SEARCH("D1???",'Calc1'!$B323)),'Calc1'!$C$957*'Calc1'!$B5932*$B2537,0))</f>
        <v>0</v>
      </c>
      <c r="C5333" s="10"/>
    </row>
    <row r="5335" spans="1:3">
      <c r="A5335" s="11" t="s">
        <v>821</v>
      </c>
    </row>
    <row r="5336" spans="1:3">
      <c r="A5336" s="2" t="s">
        <v>253</v>
      </c>
    </row>
    <row r="5337" spans="1:3">
      <c r="A5337" s="13" t="s">
        <v>822</v>
      </c>
    </row>
    <row r="5338" spans="1:3">
      <c r="A5338" s="13" t="s">
        <v>823</v>
      </c>
    </row>
    <row r="5339" spans="1:3">
      <c r="A5339" s="13" t="s">
        <v>824</v>
      </c>
    </row>
    <row r="5340" spans="1:3">
      <c r="A5340" s="2" t="s">
        <v>332</v>
      </c>
    </row>
    <row r="5342" spans="1:3">
      <c r="B5342" s="3" t="s">
        <v>825</v>
      </c>
    </row>
    <row r="5343" spans="1:3">
      <c r="A5343" s="21">
        <v>1</v>
      </c>
      <c r="B5343" s="6">
        <f>$B5034+$B4724+$B4414</f>
        <v>0</v>
      </c>
      <c r="C5343" s="10"/>
    </row>
    <row r="5344" spans="1:3">
      <c r="A5344" s="21">
        <v>2</v>
      </c>
      <c r="B5344" s="6">
        <f>$B5035+$B4725+$B4415</f>
        <v>0</v>
      </c>
      <c r="C5344" s="10"/>
    </row>
    <row r="5345" spans="1:3">
      <c r="A5345" s="21">
        <v>3</v>
      </c>
      <c r="B5345" s="6">
        <f>$B5036+$B4726+$B4416</f>
        <v>0</v>
      </c>
      <c r="C5345" s="10"/>
    </row>
    <row r="5346" spans="1:3">
      <c r="A5346" s="21">
        <v>4</v>
      </c>
      <c r="B5346" s="6">
        <f>$B5037+$B4727+$B4417</f>
        <v>0</v>
      </c>
      <c r="C5346" s="10"/>
    </row>
    <row r="5347" spans="1:3">
      <c r="A5347" s="21">
        <v>5</v>
      </c>
      <c r="B5347" s="6">
        <f>$B5038+$B4728+$B4418</f>
        <v>0</v>
      </c>
      <c r="C5347" s="10"/>
    </row>
    <row r="5348" spans="1:3">
      <c r="A5348" s="21">
        <v>6</v>
      </c>
      <c r="B5348" s="6">
        <f>$B5039+$B4729+$B4419</f>
        <v>0</v>
      </c>
      <c r="C5348" s="10"/>
    </row>
    <row r="5349" spans="1:3">
      <c r="A5349" s="21">
        <v>7</v>
      </c>
      <c r="B5349" s="6">
        <f>$B5040+$B4730+$B4420</f>
        <v>0</v>
      </c>
      <c r="C5349" s="10"/>
    </row>
    <row r="5350" spans="1:3">
      <c r="A5350" s="21">
        <v>8</v>
      </c>
      <c r="B5350" s="6">
        <f>$B5041+$B4731+$B4421</f>
        <v>0</v>
      </c>
      <c r="C5350" s="10"/>
    </row>
    <row r="5351" spans="1:3">
      <c r="A5351" s="21">
        <v>9</v>
      </c>
      <c r="B5351" s="6">
        <f>$B5042+$B4732+$B4422</f>
        <v>0</v>
      </c>
      <c r="C5351" s="10"/>
    </row>
    <row r="5352" spans="1:3">
      <c r="A5352" s="21">
        <v>10</v>
      </c>
      <c r="B5352" s="6">
        <f>$B5043+$B4733+$B4423</f>
        <v>0</v>
      </c>
      <c r="C5352" s="10"/>
    </row>
    <row r="5353" spans="1:3">
      <c r="A5353" s="21">
        <v>11</v>
      </c>
      <c r="B5353" s="6">
        <f>$B5044+$B4734+$B4424</f>
        <v>0</v>
      </c>
      <c r="C5353" s="10"/>
    </row>
    <row r="5354" spans="1:3">
      <c r="A5354" s="21">
        <v>12</v>
      </c>
      <c r="B5354" s="6">
        <f>$B5045+$B4735+$B4425</f>
        <v>0</v>
      </c>
      <c r="C5354" s="10"/>
    </row>
    <row r="5355" spans="1:3">
      <c r="A5355" s="21">
        <v>13</v>
      </c>
      <c r="B5355" s="6">
        <f>$B5046+$B4736+$B4426</f>
        <v>0</v>
      </c>
      <c r="C5355" s="10"/>
    </row>
    <row r="5356" spans="1:3">
      <c r="A5356" s="21">
        <v>14</v>
      </c>
      <c r="B5356" s="6">
        <f>$B5047+$B4737+$B4427</f>
        <v>0</v>
      </c>
      <c r="C5356" s="10"/>
    </row>
    <row r="5357" spans="1:3">
      <c r="A5357" s="21">
        <v>15</v>
      </c>
      <c r="B5357" s="6">
        <f>$B5048+$B4738+$B4428</f>
        <v>0</v>
      </c>
      <c r="C5357" s="10"/>
    </row>
    <row r="5358" spans="1:3">
      <c r="A5358" s="21">
        <v>16</v>
      </c>
      <c r="B5358" s="6">
        <f>$B5049+$B4739+$B4429</f>
        <v>0</v>
      </c>
      <c r="C5358" s="10"/>
    </row>
    <row r="5359" spans="1:3">
      <c r="A5359" s="21">
        <v>17</v>
      </c>
      <c r="B5359" s="6">
        <f>$B5050+$B4740+$B4430</f>
        <v>0</v>
      </c>
      <c r="C5359" s="10"/>
    </row>
    <row r="5360" spans="1:3">
      <c r="A5360" s="21">
        <v>18</v>
      </c>
      <c r="B5360" s="6">
        <f>$B5051+$B4741+$B4431</f>
        <v>0</v>
      </c>
      <c r="C5360" s="10"/>
    </row>
    <row r="5361" spans="1:3">
      <c r="A5361" s="21">
        <v>19</v>
      </c>
      <c r="B5361" s="6">
        <f>$B5052+$B4742+$B4432</f>
        <v>0</v>
      </c>
      <c r="C5361" s="10"/>
    </row>
    <row r="5362" spans="1:3">
      <c r="A5362" s="21">
        <v>20</v>
      </c>
      <c r="B5362" s="6">
        <f>$B5053+$B4743+$B4433</f>
        <v>0</v>
      </c>
      <c r="C5362" s="10"/>
    </row>
    <row r="5363" spans="1:3">
      <c r="A5363" s="21">
        <v>21</v>
      </c>
      <c r="B5363" s="6">
        <f>$B5054+$B4744+$B4434</f>
        <v>0</v>
      </c>
      <c r="C5363" s="10"/>
    </row>
    <row r="5364" spans="1:3">
      <c r="A5364" s="21">
        <v>22</v>
      </c>
      <c r="B5364" s="6">
        <f>$B5055+$B4745+$B4435</f>
        <v>0</v>
      </c>
      <c r="C5364" s="10"/>
    </row>
    <row r="5365" spans="1:3">
      <c r="A5365" s="21">
        <v>23</v>
      </c>
      <c r="B5365" s="6">
        <f>$B5056+$B4746+$B4436</f>
        <v>0</v>
      </c>
      <c r="C5365" s="10"/>
    </row>
    <row r="5366" spans="1:3">
      <c r="A5366" s="21">
        <v>24</v>
      </c>
      <c r="B5366" s="6">
        <f>$B5057+$B4747+$B4437</f>
        <v>0</v>
      </c>
      <c r="C5366" s="10"/>
    </row>
    <row r="5367" spans="1:3">
      <c r="A5367" s="21">
        <v>25</v>
      </c>
      <c r="B5367" s="6">
        <f>$B5058+$B4748+$B4438</f>
        <v>0</v>
      </c>
      <c r="C5367" s="10"/>
    </row>
    <row r="5368" spans="1:3">
      <c r="A5368" s="21">
        <v>26</v>
      </c>
      <c r="B5368" s="6">
        <f>$B5059+$B4749+$B4439</f>
        <v>0</v>
      </c>
      <c r="C5368" s="10"/>
    </row>
    <row r="5369" spans="1:3">
      <c r="A5369" s="21">
        <v>27</v>
      </c>
      <c r="B5369" s="6">
        <f>$B5060+$B4750+$B4440</f>
        <v>0</v>
      </c>
      <c r="C5369" s="10"/>
    </row>
    <row r="5370" spans="1:3">
      <c r="A5370" s="21">
        <v>28</v>
      </c>
      <c r="B5370" s="6">
        <f>$B5061+$B4751+$B4441</f>
        <v>0</v>
      </c>
      <c r="C5370" s="10"/>
    </row>
    <row r="5371" spans="1:3">
      <c r="A5371" s="21">
        <v>29</v>
      </c>
      <c r="B5371" s="6">
        <f>$B5062+$B4752+$B4442</f>
        <v>0</v>
      </c>
      <c r="C5371" s="10"/>
    </row>
    <row r="5372" spans="1:3">
      <c r="A5372" s="21">
        <v>30</v>
      </c>
      <c r="B5372" s="6">
        <f>$B5063+$B4753+$B4443</f>
        <v>0</v>
      </c>
      <c r="C5372" s="10"/>
    </row>
    <row r="5373" spans="1:3">
      <c r="A5373" s="21">
        <v>31</v>
      </c>
      <c r="B5373" s="6">
        <f>$B5064+$B4754+$B4444</f>
        <v>0</v>
      </c>
      <c r="C5373" s="10"/>
    </row>
    <row r="5374" spans="1:3">
      <c r="A5374" s="21">
        <v>32</v>
      </c>
      <c r="B5374" s="6">
        <f>$B5065+$B4755+$B4445</f>
        <v>0</v>
      </c>
      <c r="C5374" s="10"/>
    </row>
    <row r="5375" spans="1:3">
      <c r="A5375" s="21">
        <v>33</v>
      </c>
      <c r="B5375" s="6">
        <f>$B5066+$B4756+$B4446</f>
        <v>0</v>
      </c>
      <c r="C5375" s="10"/>
    </row>
    <row r="5376" spans="1:3">
      <c r="A5376" s="21">
        <v>34</v>
      </c>
      <c r="B5376" s="6">
        <f>$B5067+$B4757+$B4447</f>
        <v>0</v>
      </c>
      <c r="C5376" s="10"/>
    </row>
    <row r="5377" spans="1:3">
      <c r="A5377" s="21">
        <v>35</v>
      </c>
      <c r="B5377" s="6">
        <f>$B5068+$B4758+$B4448</f>
        <v>0</v>
      </c>
      <c r="C5377" s="10"/>
    </row>
    <row r="5378" spans="1:3">
      <c r="A5378" s="21">
        <v>36</v>
      </c>
      <c r="B5378" s="6">
        <f>$B5069+$B4759+$B4449</f>
        <v>0</v>
      </c>
      <c r="C5378" s="10"/>
    </row>
    <row r="5379" spans="1:3">
      <c r="A5379" s="21">
        <v>37</v>
      </c>
      <c r="B5379" s="6">
        <f>$B5070+$B4760+$B4450</f>
        <v>0</v>
      </c>
      <c r="C5379" s="10"/>
    </row>
    <row r="5380" spans="1:3">
      <c r="A5380" s="21">
        <v>38</v>
      </c>
      <c r="B5380" s="6">
        <f>$B5071+$B4761+$B4451</f>
        <v>0</v>
      </c>
      <c r="C5380" s="10"/>
    </row>
    <row r="5381" spans="1:3">
      <c r="A5381" s="21">
        <v>39</v>
      </c>
      <c r="B5381" s="6">
        <f>$B5072+$B4762+$B4452</f>
        <v>0</v>
      </c>
      <c r="C5381" s="10"/>
    </row>
    <row r="5382" spans="1:3">
      <c r="A5382" s="21">
        <v>40</v>
      </c>
      <c r="B5382" s="6">
        <f>$B5073+$B4763+$B4453</f>
        <v>0</v>
      </c>
      <c r="C5382" s="10"/>
    </row>
    <row r="5383" spans="1:3">
      <c r="A5383" s="21">
        <v>41</v>
      </c>
      <c r="B5383" s="6">
        <f>$B5074+$B4764+$B4454</f>
        <v>0</v>
      </c>
      <c r="C5383" s="10"/>
    </row>
    <row r="5384" spans="1:3">
      <c r="A5384" s="21">
        <v>42</v>
      </c>
      <c r="B5384" s="6">
        <f>$B5075+$B4765+$B4455</f>
        <v>0</v>
      </c>
      <c r="C5384" s="10"/>
    </row>
    <row r="5385" spans="1:3">
      <c r="A5385" s="21">
        <v>43</v>
      </c>
      <c r="B5385" s="6">
        <f>$B5076+$B4766+$B4456</f>
        <v>0</v>
      </c>
      <c r="C5385" s="10"/>
    </row>
    <row r="5386" spans="1:3">
      <c r="A5386" s="21">
        <v>44</v>
      </c>
      <c r="B5386" s="6">
        <f>$B5077+$B4767+$B4457</f>
        <v>0</v>
      </c>
      <c r="C5386" s="10"/>
    </row>
    <row r="5387" spans="1:3">
      <c r="A5387" s="21">
        <v>45</v>
      </c>
      <c r="B5387" s="6">
        <f>$B5078+$B4768+$B4458</f>
        <v>0</v>
      </c>
      <c r="C5387" s="10"/>
    </row>
    <row r="5388" spans="1:3">
      <c r="A5388" s="21">
        <v>46</v>
      </c>
      <c r="B5388" s="6">
        <f>$B5079+$B4769+$B4459</f>
        <v>0</v>
      </c>
      <c r="C5388" s="10"/>
    </row>
    <row r="5389" spans="1:3">
      <c r="A5389" s="21">
        <v>47</v>
      </c>
      <c r="B5389" s="6">
        <f>$B5080+$B4770+$B4460</f>
        <v>0</v>
      </c>
      <c r="C5389" s="10"/>
    </row>
    <row r="5390" spans="1:3">
      <c r="A5390" s="21">
        <v>48</v>
      </c>
      <c r="B5390" s="6">
        <f>$B5081+$B4771+$B4461</f>
        <v>0</v>
      </c>
      <c r="C5390" s="10"/>
    </row>
    <row r="5391" spans="1:3">
      <c r="A5391" s="21">
        <v>49</v>
      </c>
      <c r="B5391" s="6">
        <f>$B5082+$B4772+$B4462</f>
        <v>0</v>
      </c>
      <c r="C5391" s="10"/>
    </row>
    <row r="5392" spans="1:3">
      <c r="A5392" s="21">
        <v>50</v>
      </c>
      <c r="B5392" s="6">
        <f>$B5083+$B4773+$B4463</f>
        <v>0</v>
      </c>
      <c r="C5392" s="10"/>
    </row>
    <row r="5393" spans="1:3">
      <c r="A5393" s="21">
        <v>51</v>
      </c>
      <c r="B5393" s="6">
        <f>$B5084+$B4774+$B4464</f>
        <v>0</v>
      </c>
      <c r="C5393" s="10"/>
    </row>
    <row r="5394" spans="1:3">
      <c r="A5394" s="21">
        <v>52</v>
      </c>
      <c r="B5394" s="6">
        <f>$B5085+$B4775+$B4465</f>
        <v>0</v>
      </c>
      <c r="C5394" s="10"/>
    </row>
    <row r="5395" spans="1:3">
      <c r="A5395" s="21">
        <v>53</v>
      </c>
      <c r="B5395" s="6">
        <f>$B5086+$B4776+$B4466</f>
        <v>0</v>
      </c>
      <c r="C5395" s="10"/>
    </row>
    <row r="5396" spans="1:3">
      <c r="A5396" s="21">
        <v>54</v>
      </c>
      <c r="B5396" s="6">
        <f>$B5087+$B4777+$B4467</f>
        <v>0</v>
      </c>
      <c r="C5396" s="10"/>
    </row>
    <row r="5397" spans="1:3">
      <c r="A5397" s="21">
        <v>55</v>
      </c>
      <c r="B5397" s="6">
        <f>$B5088+$B4778+$B4468</f>
        <v>0</v>
      </c>
      <c r="C5397" s="10"/>
    </row>
    <row r="5398" spans="1:3">
      <c r="A5398" s="21">
        <v>56</v>
      </c>
      <c r="B5398" s="6">
        <f>$B5089+$B4779+$B4469</f>
        <v>0</v>
      </c>
      <c r="C5398" s="10"/>
    </row>
    <row r="5399" spans="1:3">
      <c r="A5399" s="21">
        <v>57</v>
      </c>
      <c r="B5399" s="6">
        <f>$B5090+$B4780+$B4470</f>
        <v>0</v>
      </c>
      <c r="C5399" s="10"/>
    </row>
    <row r="5400" spans="1:3">
      <c r="A5400" s="21">
        <v>58</v>
      </c>
      <c r="B5400" s="6">
        <f>$B5091+$B4781+$B4471</f>
        <v>0</v>
      </c>
      <c r="C5400" s="10"/>
    </row>
    <row r="5401" spans="1:3">
      <c r="A5401" s="21">
        <v>59</v>
      </c>
      <c r="B5401" s="6">
        <f>$B5092+$B4782+$B4472</f>
        <v>0</v>
      </c>
      <c r="C5401" s="10"/>
    </row>
    <row r="5402" spans="1:3">
      <c r="A5402" s="21">
        <v>60</v>
      </c>
      <c r="B5402" s="6">
        <f>$B5093+$B4783+$B4473</f>
        <v>0</v>
      </c>
      <c r="C5402" s="10"/>
    </row>
    <row r="5403" spans="1:3">
      <c r="A5403" s="21">
        <v>61</v>
      </c>
      <c r="B5403" s="6">
        <f>$B5094+$B4784+$B4474</f>
        <v>0</v>
      </c>
      <c r="C5403" s="10"/>
    </row>
    <row r="5404" spans="1:3">
      <c r="A5404" s="21">
        <v>62</v>
      </c>
      <c r="B5404" s="6">
        <f>$B5095+$B4785+$B4475</f>
        <v>0</v>
      </c>
      <c r="C5404" s="10"/>
    </row>
    <row r="5405" spans="1:3">
      <c r="A5405" s="21">
        <v>63</v>
      </c>
      <c r="B5405" s="6">
        <f>$B5096+$B4786+$B4476</f>
        <v>0</v>
      </c>
      <c r="C5405" s="10"/>
    </row>
    <row r="5406" spans="1:3">
      <c r="A5406" s="21">
        <v>64</v>
      </c>
      <c r="B5406" s="6">
        <f>$B5097+$B4787+$B4477</f>
        <v>0</v>
      </c>
      <c r="C5406" s="10"/>
    </row>
    <row r="5407" spans="1:3">
      <c r="A5407" s="21">
        <v>65</v>
      </c>
      <c r="B5407" s="6">
        <f>$B5098+$B4788+$B4478</f>
        <v>0</v>
      </c>
      <c r="C5407" s="10"/>
    </row>
    <row r="5408" spans="1:3">
      <c r="A5408" s="21">
        <v>66</v>
      </c>
      <c r="B5408" s="6">
        <f>$B5099+$B4789+$B4479</f>
        <v>0</v>
      </c>
      <c r="C5408" s="10"/>
    </row>
    <row r="5409" spans="1:3">
      <c r="A5409" s="21">
        <v>67</v>
      </c>
      <c r="B5409" s="6">
        <f>$B5100+$B4790+$B4480</f>
        <v>0</v>
      </c>
      <c r="C5409" s="10"/>
    </row>
    <row r="5410" spans="1:3">
      <c r="A5410" s="21">
        <v>68</v>
      </c>
      <c r="B5410" s="6">
        <f>$B5101+$B4791+$B4481</f>
        <v>0</v>
      </c>
      <c r="C5410" s="10"/>
    </row>
    <row r="5411" spans="1:3">
      <c r="A5411" s="21">
        <v>69</v>
      </c>
      <c r="B5411" s="6">
        <f>$B5102+$B4792+$B4482</f>
        <v>0</v>
      </c>
      <c r="C5411" s="10"/>
    </row>
    <row r="5412" spans="1:3">
      <c r="A5412" s="21">
        <v>70</v>
      </c>
      <c r="B5412" s="6">
        <f>$B5103+$B4793+$B4483</f>
        <v>0</v>
      </c>
      <c r="C5412" s="10"/>
    </row>
    <row r="5413" spans="1:3">
      <c r="A5413" s="21">
        <v>71</v>
      </c>
      <c r="B5413" s="6">
        <f>$B5104+$B4794+$B4484</f>
        <v>0</v>
      </c>
      <c r="C5413" s="10"/>
    </row>
    <row r="5414" spans="1:3">
      <c r="A5414" s="21">
        <v>72</v>
      </c>
      <c r="B5414" s="6">
        <f>$B5105+$B4795+$B4485</f>
        <v>0</v>
      </c>
      <c r="C5414" s="10"/>
    </row>
    <row r="5415" spans="1:3">
      <c r="A5415" s="21">
        <v>73</v>
      </c>
      <c r="B5415" s="6">
        <f>$B5106+$B4796+$B4486</f>
        <v>0</v>
      </c>
      <c r="C5415" s="10"/>
    </row>
    <row r="5416" spans="1:3">
      <c r="A5416" s="21">
        <v>74</v>
      </c>
      <c r="B5416" s="6">
        <f>$B5107+$B4797+$B4487</f>
        <v>0</v>
      </c>
      <c r="C5416" s="10"/>
    </row>
    <row r="5417" spans="1:3">
      <c r="A5417" s="21">
        <v>75</v>
      </c>
      <c r="B5417" s="6">
        <f>$B5108+$B4798+$B4488</f>
        <v>0</v>
      </c>
      <c r="C5417" s="10"/>
    </row>
    <row r="5418" spans="1:3">
      <c r="A5418" s="21">
        <v>76</v>
      </c>
      <c r="B5418" s="6">
        <f>$B5109+$B4799+$B4489</f>
        <v>0</v>
      </c>
      <c r="C5418" s="10"/>
    </row>
    <row r="5419" spans="1:3">
      <c r="A5419" s="21">
        <v>77</v>
      </c>
      <c r="B5419" s="6">
        <f>$B5110+$B4800+$B4490</f>
        <v>0</v>
      </c>
      <c r="C5419" s="10"/>
    </row>
    <row r="5420" spans="1:3">
      <c r="A5420" s="21">
        <v>78</v>
      </c>
      <c r="B5420" s="6">
        <f>$B5111+$B4801+$B4491</f>
        <v>0</v>
      </c>
      <c r="C5420" s="10"/>
    </row>
    <row r="5421" spans="1:3">
      <c r="A5421" s="21">
        <v>79</v>
      </c>
      <c r="B5421" s="6">
        <f>$B5112+$B4802+$B4492</f>
        <v>0</v>
      </c>
      <c r="C5421" s="10"/>
    </row>
    <row r="5422" spans="1:3">
      <c r="A5422" s="21">
        <v>80</v>
      </c>
      <c r="B5422" s="6">
        <f>$B5113+$B4803+$B4493</f>
        <v>0</v>
      </c>
      <c r="C5422" s="10"/>
    </row>
    <row r="5423" spans="1:3">
      <c r="A5423" s="21">
        <v>81</v>
      </c>
      <c r="B5423" s="6">
        <f>$B5114+$B4804+$B4494</f>
        <v>0</v>
      </c>
      <c r="C5423" s="10"/>
    </row>
    <row r="5424" spans="1:3">
      <c r="A5424" s="21">
        <v>82</v>
      </c>
      <c r="B5424" s="6">
        <f>$B5115+$B4805+$B4495</f>
        <v>0</v>
      </c>
      <c r="C5424" s="10"/>
    </row>
    <row r="5425" spans="1:3">
      <c r="A5425" s="21">
        <v>83</v>
      </c>
      <c r="B5425" s="6">
        <f>$B5116+$B4806+$B4496</f>
        <v>0</v>
      </c>
      <c r="C5425" s="10"/>
    </row>
    <row r="5426" spans="1:3">
      <c r="A5426" s="21">
        <v>84</v>
      </c>
      <c r="B5426" s="6">
        <f>$B5117+$B4807+$B4497</f>
        <v>0</v>
      </c>
      <c r="C5426" s="10"/>
    </row>
    <row r="5427" spans="1:3">
      <c r="A5427" s="21">
        <v>85</v>
      </c>
      <c r="B5427" s="6">
        <f>$B5118+$B4808+$B4498</f>
        <v>0</v>
      </c>
      <c r="C5427" s="10"/>
    </row>
    <row r="5428" spans="1:3">
      <c r="A5428" s="21">
        <v>86</v>
      </c>
      <c r="B5428" s="6">
        <f>$B5119+$B4809+$B4499</f>
        <v>0</v>
      </c>
      <c r="C5428" s="10"/>
    </row>
    <row r="5429" spans="1:3">
      <c r="A5429" s="21">
        <v>87</v>
      </c>
      <c r="B5429" s="6">
        <f>$B5120+$B4810+$B4500</f>
        <v>0</v>
      </c>
      <c r="C5429" s="10"/>
    </row>
    <row r="5430" spans="1:3">
      <c r="A5430" s="21">
        <v>88</v>
      </c>
      <c r="B5430" s="6">
        <f>$B5121+$B4811+$B4501</f>
        <v>0</v>
      </c>
      <c r="C5430" s="10"/>
    </row>
    <row r="5431" spans="1:3">
      <c r="A5431" s="21">
        <v>89</v>
      </c>
      <c r="B5431" s="6">
        <f>$B5122+$B4812+$B4502</f>
        <v>0</v>
      </c>
      <c r="C5431" s="10"/>
    </row>
    <row r="5432" spans="1:3">
      <c r="A5432" s="21">
        <v>90</v>
      </c>
      <c r="B5432" s="6">
        <f>$B5123+$B4813+$B4503</f>
        <v>0</v>
      </c>
      <c r="C5432" s="10"/>
    </row>
    <row r="5433" spans="1:3">
      <c r="A5433" s="21">
        <v>91</v>
      </c>
      <c r="B5433" s="6">
        <f>$B5124+$B4814+$B4504</f>
        <v>0</v>
      </c>
      <c r="C5433" s="10"/>
    </row>
    <row r="5434" spans="1:3">
      <c r="A5434" s="21">
        <v>92</v>
      </c>
      <c r="B5434" s="6">
        <f>$B5125+$B4815+$B4505</f>
        <v>0</v>
      </c>
      <c r="C5434" s="10"/>
    </row>
    <row r="5435" spans="1:3">
      <c r="A5435" s="21">
        <v>93</v>
      </c>
      <c r="B5435" s="6">
        <f>$B5126+$B4816+$B4506</f>
        <v>0</v>
      </c>
      <c r="C5435" s="10"/>
    </row>
    <row r="5436" spans="1:3">
      <c r="A5436" s="21">
        <v>94</v>
      </c>
      <c r="B5436" s="6">
        <f>$B5127+$B4817+$B4507</f>
        <v>0</v>
      </c>
      <c r="C5436" s="10"/>
    </row>
    <row r="5437" spans="1:3">
      <c r="A5437" s="21">
        <v>95</v>
      </c>
      <c r="B5437" s="6">
        <f>$B5128+$B4818+$B4508</f>
        <v>0</v>
      </c>
      <c r="C5437" s="10"/>
    </row>
    <row r="5438" spans="1:3">
      <c r="A5438" s="21">
        <v>96</v>
      </c>
      <c r="B5438" s="6">
        <f>$B5129+$B4819+$B4509</f>
        <v>0</v>
      </c>
      <c r="C5438" s="10"/>
    </row>
    <row r="5439" spans="1:3">
      <c r="A5439" s="21">
        <v>97</v>
      </c>
      <c r="B5439" s="6">
        <f>$B5130+$B4820+$B4510</f>
        <v>0</v>
      </c>
      <c r="C5439" s="10"/>
    </row>
    <row r="5440" spans="1:3">
      <c r="A5440" s="21">
        <v>98</v>
      </c>
      <c r="B5440" s="6">
        <f>$B5131+$B4821+$B4511</f>
        <v>0</v>
      </c>
      <c r="C5440" s="10"/>
    </row>
    <row r="5441" spans="1:3">
      <c r="A5441" s="21">
        <v>99</v>
      </c>
      <c r="B5441" s="6">
        <f>$B5132+$B4822+$B4512</f>
        <v>0</v>
      </c>
      <c r="C5441" s="10"/>
    </row>
    <row r="5442" spans="1:3">
      <c r="A5442" s="21">
        <v>100</v>
      </c>
      <c r="B5442" s="6">
        <f>$B5133+$B4823+$B4513</f>
        <v>0</v>
      </c>
      <c r="C5442" s="10"/>
    </row>
    <row r="5443" spans="1:3">
      <c r="A5443" s="21">
        <v>101</v>
      </c>
      <c r="B5443" s="6">
        <f>$B5134+$B4824+$B4514</f>
        <v>0</v>
      </c>
      <c r="C5443" s="10"/>
    </row>
    <row r="5444" spans="1:3">
      <c r="A5444" s="21">
        <v>102</v>
      </c>
      <c r="B5444" s="6">
        <f>$B5135+$B4825+$B4515</f>
        <v>0</v>
      </c>
      <c r="C5444" s="10"/>
    </row>
    <row r="5445" spans="1:3">
      <c r="A5445" s="21">
        <v>103</v>
      </c>
      <c r="B5445" s="6">
        <f>$B5136+$B4826+$B4516</f>
        <v>0</v>
      </c>
      <c r="C5445" s="10"/>
    </row>
    <row r="5446" spans="1:3">
      <c r="A5446" s="21">
        <v>104</v>
      </c>
      <c r="B5446" s="6">
        <f>$B5137+$B4827+$B4517</f>
        <v>0</v>
      </c>
      <c r="C5446" s="10"/>
    </row>
    <row r="5447" spans="1:3">
      <c r="A5447" s="21">
        <v>105</v>
      </c>
      <c r="B5447" s="6">
        <f>$B5138+$B4828+$B4518</f>
        <v>0</v>
      </c>
      <c r="C5447" s="10"/>
    </row>
    <row r="5448" spans="1:3">
      <c r="A5448" s="21">
        <v>106</v>
      </c>
      <c r="B5448" s="6">
        <f>$B5139+$B4829+$B4519</f>
        <v>0</v>
      </c>
      <c r="C5448" s="10"/>
    </row>
    <row r="5449" spans="1:3">
      <c r="A5449" s="21">
        <v>107</v>
      </c>
      <c r="B5449" s="6">
        <f>$B5140+$B4830+$B4520</f>
        <v>0</v>
      </c>
      <c r="C5449" s="10"/>
    </row>
    <row r="5450" spans="1:3">
      <c r="A5450" s="21">
        <v>108</v>
      </c>
      <c r="B5450" s="6">
        <f>$B5141+$B4831+$B4521</f>
        <v>0</v>
      </c>
      <c r="C5450" s="10"/>
    </row>
    <row r="5451" spans="1:3">
      <c r="A5451" s="21">
        <v>109</v>
      </c>
      <c r="B5451" s="6">
        <f>$B5142+$B4832+$B4522</f>
        <v>0</v>
      </c>
      <c r="C5451" s="10"/>
    </row>
    <row r="5452" spans="1:3">
      <c r="A5452" s="21">
        <v>110</v>
      </c>
      <c r="B5452" s="6">
        <f>$B5143+$B4833+$B4523</f>
        <v>0</v>
      </c>
      <c r="C5452" s="10"/>
    </row>
    <row r="5453" spans="1:3">
      <c r="A5453" s="21">
        <v>111</v>
      </c>
      <c r="B5453" s="6">
        <f>$B5144+$B4834+$B4524</f>
        <v>0</v>
      </c>
      <c r="C5453" s="10"/>
    </row>
    <row r="5454" spans="1:3">
      <c r="A5454" s="21">
        <v>112</v>
      </c>
      <c r="B5454" s="6">
        <f>$B5145+$B4835+$B4525</f>
        <v>0</v>
      </c>
      <c r="C5454" s="10"/>
    </row>
    <row r="5455" spans="1:3">
      <c r="A5455" s="21">
        <v>113</v>
      </c>
      <c r="B5455" s="6">
        <f>$B5146+$B4836+$B4526</f>
        <v>0</v>
      </c>
      <c r="C5455" s="10"/>
    </row>
    <row r="5456" spans="1:3">
      <c r="A5456" s="21">
        <v>114</v>
      </c>
      <c r="B5456" s="6">
        <f>$B5147+$B4837+$B4527</f>
        <v>0</v>
      </c>
      <c r="C5456" s="10"/>
    </row>
    <row r="5457" spans="1:3">
      <c r="A5457" s="21">
        <v>115</v>
      </c>
      <c r="B5457" s="6">
        <f>$B5148+$B4838+$B4528</f>
        <v>0</v>
      </c>
      <c r="C5457" s="10"/>
    </row>
    <row r="5458" spans="1:3">
      <c r="A5458" s="21">
        <v>116</v>
      </c>
      <c r="B5458" s="6">
        <f>$B5149+$B4839+$B4529</f>
        <v>0</v>
      </c>
      <c r="C5458" s="10"/>
    </row>
    <row r="5459" spans="1:3">
      <c r="A5459" s="21">
        <v>117</v>
      </c>
      <c r="B5459" s="6">
        <f>$B5150+$B4840+$B4530</f>
        <v>0</v>
      </c>
      <c r="C5459" s="10"/>
    </row>
    <row r="5460" spans="1:3">
      <c r="A5460" s="21">
        <v>118</v>
      </c>
      <c r="B5460" s="6">
        <f>$B5151+$B4841+$B4531</f>
        <v>0</v>
      </c>
      <c r="C5460" s="10"/>
    </row>
    <row r="5461" spans="1:3">
      <c r="A5461" s="21">
        <v>119</v>
      </c>
      <c r="B5461" s="6">
        <f>$B5152+$B4842+$B4532</f>
        <v>0</v>
      </c>
      <c r="C5461" s="10"/>
    </row>
    <row r="5462" spans="1:3">
      <c r="A5462" s="21">
        <v>120</v>
      </c>
      <c r="B5462" s="6">
        <f>$B5153+$B4843+$B4533</f>
        <v>0</v>
      </c>
      <c r="C5462" s="10"/>
    </row>
    <row r="5463" spans="1:3">
      <c r="A5463" s="21">
        <v>121</v>
      </c>
      <c r="B5463" s="6">
        <f>$B5154+$B4844+$B4534</f>
        <v>0</v>
      </c>
      <c r="C5463" s="10"/>
    </row>
    <row r="5464" spans="1:3">
      <c r="A5464" s="21">
        <v>122</v>
      </c>
      <c r="B5464" s="6">
        <f>$B5155+$B4845+$B4535</f>
        <v>0</v>
      </c>
      <c r="C5464" s="10"/>
    </row>
    <row r="5465" spans="1:3">
      <c r="A5465" s="21">
        <v>123</v>
      </c>
      <c r="B5465" s="6">
        <f>$B5156+$B4846+$B4536</f>
        <v>0</v>
      </c>
      <c r="C5465" s="10"/>
    </row>
    <row r="5466" spans="1:3">
      <c r="A5466" s="21">
        <v>124</v>
      </c>
      <c r="B5466" s="6">
        <f>$B5157+$B4847+$B4537</f>
        <v>0</v>
      </c>
      <c r="C5466" s="10"/>
    </row>
    <row r="5467" spans="1:3">
      <c r="A5467" s="21">
        <v>125</v>
      </c>
      <c r="B5467" s="6">
        <f>$B5158+$B4848+$B4538</f>
        <v>0</v>
      </c>
      <c r="C5467" s="10"/>
    </row>
    <row r="5468" spans="1:3">
      <c r="A5468" s="21">
        <v>126</v>
      </c>
      <c r="B5468" s="6">
        <f>$B5159+$B4849+$B4539</f>
        <v>0</v>
      </c>
      <c r="C5468" s="10"/>
    </row>
    <row r="5469" spans="1:3">
      <c r="A5469" s="21">
        <v>127</v>
      </c>
      <c r="B5469" s="6">
        <f>$B5160+$B4850+$B4540</f>
        <v>0</v>
      </c>
      <c r="C5469" s="10"/>
    </row>
    <row r="5470" spans="1:3">
      <c r="A5470" s="21">
        <v>128</v>
      </c>
      <c r="B5470" s="6">
        <f>$B5161+$B4851+$B4541</f>
        <v>0</v>
      </c>
      <c r="C5470" s="10"/>
    </row>
    <row r="5471" spans="1:3">
      <c r="A5471" s="21">
        <v>129</v>
      </c>
      <c r="B5471" s="6">
        <f>$B5162+$B4852+$B4542</f>
        <v>0</v>
      </c>
      <c r="C5471" s="10"/>
    </row>
    <row r="5472" spans="1:3">
      <c r="A5472" s="21">
        <v>130</v>
      </c>
      <c r="B5472" s="6">
        <f>$B5163+$B4853+$B4543</f>
        <v>0</v>
      </c>
      <c r="C5472" s="10"/>
    </row>
    <row r="5473" spans="1:3">
      <c r="A5473" s="21">
        <v>131</v>
      </c>
      <c r="B5473" s="6">
        <f>$B5164+$B4854+$B4544</f>
        <v>0</v>
      </c>
      <c r="C5473" s="10"/>
    </row>
    <row r="5474" spans="1:3">
      <c r="A5474" s="21">
        <v>132</v>
      </c>
      <c r="B5474" s="6">
        <f>$B5165+$B4855+$B4545</f>
        <v>0</v>
      </c>
      <c r="C5474" s="10"/>
    </row>
    <row r="5475" spans="1:3">
      <c r="A5475" s="21">
        <v>133</v>
      </c>
      <c r="B5475" s="6">
        <f>$B5166+$B4856+$B4546</f>
        <v>0</v>
      </c>
      <c r="C5475" s="10"/>
    </row>
    <row r="5476" spans="1:3">
      <c r="A5476" s="21">
        <v>134</v>
      </c>
      <c r="B5476" s="6">
        <f>$B5167+$B4857+$B4547</f>
        <v>0</v>
      </c>
      <c r="C5476" s="10"/>
    </row>
    <row r="5477" spans="1:3">
      <c r="A5477" s="21">
        <v>135</v>
      </c>
      <c r="B5477" s="6">
        <f>$B5168+$B4858+$B4548</f>
        <v>0</v>
      </c>
      <c r="C5477" s="10"/>
    </row>
    <row r="5478" spans="1:3">
      <c r="A5478" s="21">
        <v>136</v>
      </c>
      <c r="B5478" s="6">
        <f>$B5169+$B4859+$B4549</f>
        <v>0</v>
      </c>
      <c r="C5478" s="10"/>
    </row>
    <row r="5479" spans="1:3">
      <c r="A5479" s="21">
        <v>137</v>
      </c>
      <c r="B5479" s="6">
        <f>$B5170+$B4860+$B4550</f>
        <v>0</v>
      </c>
      <c r="C5479" s="10"/>
    </row>
    <row r="5480" spans="1:3">
      <c r="A5480" s="21">
        <v>138</v>
      </c>
      <c r="B5480" s="6">
        <f>$B5171+$B4861+$B4551</f>
        <v>0</v>
      </c>
      <c r="C5480" s="10"/>
    </row>
    <row r="5481" spans="1:3">
      <c r="A5481" s="21">
        <v>139</v>
      </c>
      <c r="B5481" s="6">
        <f>$B5172+$B4862+$B4552</f>
        <v>0</v>
      </c>
      <c r="C5481" s="10"/>
    </row>
    <row r="5482" spans="1:3">
      <c r="A5482" s="21">
        <v>140</v>
      </c>
      <c r="B5482" s="6">
        <f>$B5173+$B4863+$B4553</f>
        <v>0</v>
      </c>
      <c r="C5482" s="10"/>
    </row>
    <row r="5483" spans="1:3">
      <c r="A5483" s="21">
        <v>141</v>
      </c>
      <c r="B5483" s="6">
        <f>$B5174+$B4864+$B4554</f>
        <v>0</v>
      </c>
      <c r="C5483" s="10"/>
    </row>
    <row r="5484" spans="1:3">
      <c r="A5484" s="21">
        <v>142</v>
      </c>
      <c r="B5484" s="6">
        <f>$B5175+$B4865+$B4555</f>
        <v>0</v>
      </c>
      <c r="C5484" s="10"/>
    </row>
    <row r="5485" spans="1:3">
      <c r="A5485" s="21">
        <v>143</v>
      </c>
      <c r="B5485" s="6">
        <f>$B5176+$B4866+$B4556</f>
        <v>0</v>
      </c>
      <c r="C5485" s="10"/>
    </row>
    <row r="5486" spans="1:3">
      <c r="A5486" s="21">
        <v>144</v>
      </c>
      <c r="B5486" s="6">
        <f>$B5177+$B4867+$B4557</f>
        <v>0</v>
      </c>
      <c r="C5486" s="10"/>
    </row>
    <row r="5487" spans="1:3">
      <c r="A5487" s="21">
        <v>145</v>
      </c>
      <c r="B5487" s="6">
        <f>$B5178+$B4868+$B4558</f>
        <v>0</v>
      </c>
      <c r="C5487" s="10"/>
    </row>
    <row r="5488" spans="1:3">
      <c r="A5488" s="21">
        <v>146</v>
      </c>
      <c r="B5488" s="6">
        <f>$B5179+$B4869+$B4559</f>
        <v>0</v>
      </c>
      <c r="C5488" s="10"/>
    </row>
    <row r="5489" spans="1:3">
      <c r="A5489" s="21">
        <v>147</v>
      </c>
      <c r="B5489" s="6">
        <f>$B5180+$B4870+$B4560</f>
        <v>0</v>
      </c>
      <c r="C5489" s="10"/>
    </row>
    <row r="5490" spans="1:3">
      <c r="A5490" s="21">
        <v>148</v>
      </c>
      <c r="B5490" s="6">
        <f>$B5181+$B4871+$B4561</f>
        <v>0</v>
      </c>
      <c r="C5490" s="10"/>
    </row>
    <row r="5491" spans="1:3">
      <c r="A5491" s="21">
        <v>149</v>
      </c>
      <c r="B5491" s="6">
        <f>$B5182+$B4872+$B4562</f>
        <v>0</v>
      </c>
      <c r="C5491" s="10"/>
    </row>
    <row r="5492" spans="1:3">
      <c r="A5492" s="21">
        <v>150</v>
      </c>
      <c r="B5492" s="6">
        <f>$B5183+$B4873+$B4563</f>
        <v>0</v>
      </c>
      <c r="C5492" s="10"/>
    </row>
    <row r="5493" spans="1:3">
      <c r="A5493" s="21">
        <v>151</v>
      </c>
      <c r="B5493" s="6">
        <f>$B5184+$B4874+$B4564</f>
        <v>0</v>
      </c>
      <c r="C5493" s="10"/>
    </row>
    <row r="5494" spans="1:3">
      <c r="A5494" s="21">
        <v>152</v>
      </c>
      <c r="B5494" s="6">
        <f>$B5185+$B4875+$B4565</f>
        <v>0</v>
      </c>
      <c r="C5494" s="10"/>
    </row>
    <row r="5495" spans="1:3">
      <c r="A5495" s="21">
        <v>153</v>
      </c>
      <c r="B5495" s="6">
        <f>$B5186+$B4876+$B4566</f>
        <v>0</v>
      </c>
      <c r="C5495" s="10"/>
    </row>
    <row r="5496" spans="1:3">
      <c r="A5496" s="21">
        <v>154</v>
      </c>
      <c r="B5496" s="6">
        <f>$B5187+$B4877+$B4567</f>
        <v>0</v>
      </c>
      <c r="C5496" s="10"/>
    </row>
    <row r="5497" spans="1:3">
      <c r="A5497" s="21">
        <v>155</v>
      </c>
      <c r="B5497" s="6">
        <f>$B5188+$B4878+$B4568</f>
        <v>0</v>
      </c>
      <c r="C5497" s="10"/>
    </row>
    <row r="5498" spans="1:3">
      <c r="A5498" s="21">
        <v>156</v>
      </c>
      <c r="B5498" s="6">
        <f>$B5189+$B4879+$B4569</f>
        <v>0</v>
      </c>
      <c r="C5498" s="10"/>
    </row>
    <row r="5499" spans="1:3">
      <c r="A5499" s="21">
        <v>157</v>
      </c>
      <c r="B5499" s="6">
        <f>$B5190+$B4880+$B4570</f>
        <v>0</v>
      </c>
      <c r="C5499" s="10"/>
    </row>
    <row r="5500" spans="1:3">
      <c r="A5500" s="21">
        <v>158</v>
      </c>
      <c r="B5500" s="6">
        <f>$B5191+$B4881+$B4571</f>
        <v>0</v>
      </c>
      <c r="C5500" s="10"/>
    </row>
    <row r="5501" spans="1:3">
      <c r="A5501" s="21">
        <v>159</v>
      </c>
      <c r="B5501" s="6">
        <f>$B5192+$B4882+$B4572</f>
        <v>0</v>
      </c>
      <c r="C5501" s="10"/>
    </row>
    <row r="5502" spans="1:3">
      <c r="A5502" s="21">
        <v>160</v>
      </c>
      <c r="B5502" s="6">
        <f>$B5193+$B4883+$B4573</f>
        <v>0</v>
      </c>
      <c r="C5502" s="10"/>
    </row>
    <row r="5503" spans="1:3">
      <c r="A5503" s="21">
        <v>161</v>
      </c>
      <c r="B5503" s="6">
        <f>$B5194+$B4884+$B4574</f>
        <v>0</v>
      </c>
      <c r="C5503" s="10"/>
    </row>
    <row r="5504" spans="1:3">
      <c r="A5504" s="21">
        <v>162</v>
      </c>
      <c r="B5504" s="6">
        <f>$B5195+$B4885+$B4575</f>
        <v>0</v>
      </c>
      <c r="C5504" s="10"/>
    </row>
    <row r="5505" spans="1:3">
      <c r="A5505" s="21">
        <v>163</v>
      </c>
      <c r="B5505" s="6">
        <f>$B5196+$B4886+$B4576</f>
        <v>0</v>
      </c>
      <c r="C5505" s="10"/>
    </row>
    <row r="5506" spans="1:3">
      <c r="A5506" s="21">
        <v>164</v>
      </c>
      <c r="B5506" s="6">
        <f>$B5197+$B4887+$B4577</f>
        <v>0</v>
      </c>
      <c r="C5506" s="10"/>
    </row>
    <row r="5507" spans="1:3">
      <c r="A5507" s="21">
        <v>165</v>
      </c>
      <c r="B5507" s="6">
        <f>$B5198+$B4888+$B4578</f>
        <v>0</v>
      </c>
      <c r="C5507" s="10"/>
    </row>
    <row r="5508" spans="1:3">
      <c r="A5508" s="21">
        <v>166</v>
      </c>
      <c r="B5508" s="6">
        <f>$B5199+$B4889+$B4579</f>
        <v>0</v>
      </c>
      <c r="C5508" s="10"/>
    </row>
    <row r="5509" spans="1:3">
      <c r="A5509" s="21">
        <v>167</v>
      </c>
      <c r="B5509" s="6">
        <f>$B5200+$B4890+$B4580</f>
        <v>0</v>
      </c>
      <c r="C5509" s="10"/>
    </row>
    <row r="5510" spans="1:3">
      <c r="A5510" s="21">
        <v>168</v>
      </c>
      <c r="B5510" s="6">
        <f>$B5201+$B4891+$B4581</f>
        <v>0</v>
      </c>
      <c r="C5510" s="10"/>
    </row>
    <row r="5511" spans="1:3">
      <c r="A5511" s="21">
        <v>169</v>
      </c>
      <c r="B5511" s="6">
        <f>$B5202+$B4892+$B4582</f>
        <v>0</v>
      </c>
      <c r="C5511" s="10"/>
    </row>
    <row r="5512" spans="1:3">
      <c r="A5512" s="21">
        <v>170</v>
      </c>
      <c r="B5512" s="6">
        <f>$B5203+$B4893+$B4583</f>
        <v>0</v>
      </c>
      <c r="C5512" s="10"/>
    </row>
    <row r="5513" spans="1:3">
      <c r="A5513" s="21">
        <v>171</v>
      </c>
      <c r="B5513" s="6">
        <f>$B5204+$B4894+$B4584</f>
        <v>0</v>
      </c>
      <c r="C5513" s="10"/>
    </row>
    <row r="5514" spans="1:3">
      <c r="A5514" s="21">
        <v>172</v>
      </c>
      <c r="B5514" s="6">
        <f>$B5205+$B4895+$B4585</f>
        <v>0</v>
      </c>
      <c r="C5514" s="10"/>
    </row>
    <row r="5515" spans="1:3">
      <c r="A5515" s="21">
        <v>173</v>
      </c>
      <c r="B5515" s="6">
        <f>$B5206+$B4896+$B4586</f>
        <v>0</v>
      </c>
      <c r="C5515" s="10"/>
    </row>
    <row r="5516" spans="1:3">
      <c r="A5516" s="21">
        <v>174</v>
      </c>
      <c r="B5516" s="6">
        <f>$B5207+$B4897+$B4587</f>
        <v>0</v>
      </c>
      <c r="C5516" s="10"/>
    </row>
    <row r="5517" spans="1:3">
      <c r="A5517" s="21">
        <v>175</v>
      </c>
      <c r="B5517" s="6">
        <f>$B5208+$B4898+$B4588</f>
        <v>0</v>
      </c>
      <c r="C5517" s="10"/>
    </row>
    <row r="5518" spans="1:3">
      <c r="A5518" s="21">
        <v>176</v>
      </c>
      <c r="B5518" s="6">
        <f>$B5209+$B4899+$B4589</f>
        <v>0</v>
      </c>
      <c r="C5518" s="10"/>
    </row>
    <row r="5519" spans="1:3">
      <c r="A5519" s="21">
        <v>177</v>
      </c>
      <c r="B5519" s="6">
        <f>$B5210+$B4900+$B4590</f>
        <v>0</v>
      </c>
      <c r="C5519" s="10"/>
    </row>
    <row r="5520" spans="1:3">
      <c r="A5520" s="21">
        <v>178</v>
      </c>
      <c r="B5520" s="6">
        <f>$B5211+$B4901+$B4591</f>
        <v>0</v>
      </c>
      <c r="C5520" s="10"/>
    </row>
    <row r="5521" spans="1:3">
      <c r="A5521" s="21">
        <v>179</v>
      </c>
      <c r="B5521" s="6">
        <f>$B5212+$B4902+$B4592</f>
        <v>0</v>
      </c>
      <c r="C5521" s="10"/>
    </row>
    <row r="5522" spans="1:3">
      <c r="A5522" s="21">
        <v>180</v>
      </c>
      <c r="B5522" s="6">
        <f>$B5213+$B4903+$B4593</f>
        <v>0</v>
      </c>
      <c r="C5522" s="10"/>
    </row>
    <row r="5523" spans="1:3">
      <c r="A5523" s="21">
        <v>181</v>
      </c>
      <c r="B5523" s="6">
        <f>$B5214+$B4904+$B4594</f>
        <v>0</v>
      </c>
      <c r="C5523" s="10"/>
    </row>
    <row r="5524" spans="1:3">
      <c r="A5524" s="21">
        <v>182</v>
      </c>
      <c r="B5524" s="6">
        <f>$B5215+$B4905+$B4595</f>
        <v>0</v>
      </c>
      <c r="C5524" s="10"/>
    </row>
    <row r="5525" spans="1:3">
      <c r="A5525" s="21">
        <v>183</v>
      </c>
      <c r="B5525" s="6">
        <f>$B5216+$B4906+$B4596</f>
        <v>0</v>
      </c>
      <c r="C5525" s="10"/>
    </row>
    <row r="5526" spans="1:3">
      <c r="A5526" s="21">
        <v>184</v>
      </c>
      <c r="B5526" s="6">
        <f>$B5217+$B4907+$B4597</f>
        <v>0</v>
      </c>
      <c r="C5526" s="10"/>
    </row>
    <row r="5527" spans="1:3">
      <c r="A5527" s="21">
        <v>185</v>
      </c>
      <c r="B5527" s="6">
        <f>$B5218+$B4908+$B4598</f>
        <v>0</v>
      </c>
      <c r="C5527" s="10"/>
    </row>
    <row r="5528" spans="1:3">
      <c r="A5528" s="21">
        <v>186</v>
      </c>
      <c r="B5528" s="6">
        <f>$B5219+$B4909+$B4599</f>
        <v>0</v>
      </c>
      <c r="C5528" s="10"/>
    </row>
    <row r="5529" spans="1:3">
      <c r="A5529" s="21">
        <v>187</v>
      </c>
      <c r="B5529" s="6">
        <f>$B5220+$B4910+$B4600</f>
        <v>0</v>
      </c>
      <c r="C5529" s="10"/>
    </row>
    <row r="5530" spans="1:3">
      <c r="A5530" s="21">
        <v>188</v>
      </c>
      <c r="B5530" s="6">
        <f>$B5221+$B4911+$B4601</f>
        <v>0</v>
      </c>
      <c r="C5530" s="10"/>
    </row>
    <row r="5531" spans="1:3">
      <c r="A5531" s="21">
        <v>189</v>
      </c>
      <c r="B5531" s="6">
        <f>$B5222+$B4912+$B4602</f>
        <v>0</v>
      </c>
      <c r="C5531" s="10"/>
    </row>
    <row r="5532" spans="1:3">
      <c r="A5532" s="21">
        <v>190</v>
      </c>
      <c r="B5532" s="6">
        <f>$B5223+$B4913+$B4603</f>
        <v>0</v>
      </c>
      <c r="C5532" s="10"/>
    </row>
    <row r="5533" spans="1:3">
      <c r="A5533" s="21">
        <v>191</v>
      </c>
      <c r="B5533" s="6">
        <f>$B5224+$B4914+$B4604</f>
        <v>0</v>
      </c>
      <c r="C5533" s="10"/>
    </row>
    <row r="5534" spans="1:3">
      <c r="A5534" s="21">
        <v>192</v>
      </c>
      <c r="B5534" s="6">
        <f>$B5225+$B4915+$B4605</f>
        <v>0</v>
      </c>
      <c r="C5534" s="10"/>
    </row>
    <row r="5535" spans="1:3">
      <c r="A5535" s="21">
        <v>193</v>
      </c>
      <c r="B5535" s="6">
        <f>$B5226+$B4916+$B4606</f>
        <v>0</v>
      </c>
      <c r="C5535" s="10"/>
    </row>
    <row r="5536" spans="1:3">
      <c r="A5536" s="21">
        <v>194</v>
      </c>
      <c r="B5536" s="6">
        <f>$B5227+$B4917+$B4607</f>
        <v>0</v>
      </c>
      <c r="C5536" s="10"/>
    </row>
    <row r="5537" spans="1:3">
      <c r="A5537" s="21">
        <v>195</v>
      </c>
      <c r="B5537" s="6">
        <f>$B5228+$B4918+$B4608</f>
        <v>0</v>
      </c>
      <c r="C5537" s="10"/>
    </row>
    <row r="5538" spans="1:3">
      <c r="A5538" s="21">
        <v>196</v>
      </c>
      <c r="B5538" s="6">
        <f>$B5229+$B4919+$B4609</f>
        <v>0</v>
      </c>
      <c r="C5538" s="10"/>
    </row>
    <row r="5539" spans="1:3">
      <c r="A5539" s="21">
        <v>197</v>
      </c>
      <c r="B5539" s="6">
        <f>$B5230+$B4920+$B4610</f>
        <v>0</v>
      </c>
      <c r="C5539" s="10"/>
    </row>
    <row r="5540" spans="1:3">
      <c r="A5540" s="21">
        <v>198</v>
      </c>
      <c r="B5540" s="6">
        <f>$B5231+$B4921+$B4611</f>
        <v>0</v>
      </c>
      <c r="C5540" s="10"/>
    </row>
    <row r="5541" spans="1:3">
      <c r="A5541" s="21">
        <v>199</v>
      </c>
      <c r="B5541" s="6">
        <f>$B5232+$B4922+$B4612</f>
        <v>0</v>
      </c>
      <c r="C5541" s="10"/>
    </row>
    <row r="5542" spans="1:3">
      <c r="A5542" s="21">
        <v>200</v>
      </c>
      <c r="B5542" s="6">
        <f>$B5233+$B4923+$B4613</f>
        <v>0</v>
      </c>
      <c r="C5542" s="10"/>
    </row>
    <row r="5543" spans="1:3">
      <c r="A5543" s="21">
        <v>201</v>
      </c>
      <c r="B5543" s="6">
        <f>$B5234+$B4924+$B4614</f>
        <v>0</v>
      </c>
      <c r="C5543" s="10"/>
    </row>
    <row r="5544" spans="1:3">
      <c r="A5544" s="21">
        <v>202</v>
      </c>
      <c r="B5544" s="6">
        <f>$B5235+$B4925+$B4615</f>
        <v>0</v>
      </c>
      <c r="C5544" s="10"/>
    </row>
    <row r="5545" spans="1:3">
      <c r="A5545" s="21">
        <v>203</v>
      </c>
      <c r="B5545" s="6">
        <f>$B5236+$B4926+$B4616</f>
        <v>0</v>
      </c>
      <c r="C5545" s="10"/>
    </row>
    <row r="5546" spans="1:3">
      <c r="A5546" s="21">
        <v>204</v>
      </c>
      <c r="B5546" s="6">
        <f>$B5237+$B4927+$B4617</f>
        <v>0</v>
      </c>
      <c r="C5546" s="10"/>
    </row>
    <row r="5547" spans="1:3">
      <c r="A5547" s="21">
        <v>205</v>
      </c>
      <c r="B5547" s="6">
        <f>$B5238+$B4928+$B4618</f>
        <v>0</v>
      </c>
      <c r="C5547" s="10"/>
    </row>
    <row r="5548" spans="1:3">
      <c r="A5548" s="21">
        <v>206</v>
      </c>
      <c r="B5548" s="6">
        <f>$B5239+$B4929+$B4619</f>
        <v>0</v>
      </c>
      <c r="C5548" s="10"/>
    </row>
    <row r="5549" spans="1:3">
      <c r="A5549" s="21">
        <v>207</v>
      </c>
      <c r="B5549" s="6">
        <f>$B5240+$B4930+$B4620</f>
        <v>0</v>
      </c>
      <c r="C5549" s="10"/>
    </row>
    <row r="5550" spans="1:3">
      <c r="A5550" s="21">
        <v>208</v>
      </c>
      <c r="B5550" s="6">
        <f>$B5241+$B4931+$B4621</f>
        <v>0</v>
      </c>
      <c r="C5550" s="10"/>
    </row>
    <row r="5551" spans="1:3">
      <c r="A5551" s="21">
        <v>209</v>
      </c>
      <c r="B5551" s="6">
        <f>$B5242+$B4932+$B4622</f>
        <v>0</v>
      </c>
      <c r="C5551" s="10"/>
    </row>
    <row r="5552" spans="1:3">
      <c r="A5552" s="21">
        <v>210</v>
      </c>
      <c r="B5552" s="6">
        <f>$B5243+$B4933+$B4623</f>
        <v>0</v>
      </c>
      <c r="C5552" s="10"/>
    </row>
    <row r="5553" spans="1:3">
      <c r="A5553" s="21">
        <v>211</v>
      </c>
      <c r="B5553" s="6">
        <f>$B5244+$B4934+$B4624</f>
        <v>0</v>
      </c>
      <c r="C5553" s="10"/>
    </row>
    <row r="5554" spans="1:3">
      <c r="A5554" s="21">
        <v>212</v>
      </c>
      <c r="B5554" s="6">
        <f>$B5245+$B4935+$B4625</f>
        <v>0</v>
      </c>
      <c r="C5554" s="10"/>
    </row>
    <row r="5555" spans="1:3">
      <c r="A5555" s="21">
        <v>213</v>
      </c>
      <c r="B5555" s="6">
        <f>$B5246+$B4936+$B4626</f>
        <v>0</v>
      </c>
      <c r="C5555" s="10"/>
    </row>
    <row r="5556" spans="1:3">
      <c r="A5556" s="21">
        <v>214</v>
      </c>
      <c r="B5556" s="6">
        <f>$B5247+$B4937+$B4627</f>
        <v>0</v>
      </c>
      <c r="C5556" s="10"/>
    </row>
    <row r="5557" spans="1:3">
      <c r="A5557" s="21">
        <v>215</v>
      </c>
      <c r="B5557" s="6">
        <f>$B5248+$B4938+$B4628</f>
        <v>0</v>
      </c>
      <c r="C5557" s="10"/>
    </row>
    <row r="5558" spans="1:3">
      <c r="A5558" s="21">
        <v>216</v>
      </c>
      <c r="B5558" s="6">
        <f>$B5249+$B4939+$B4629</f>
        <v>0</v>
      </c>
      <c r="C5558" s="10"/>
    </row>
    <row r="5559" spans="1:3">
      <c r="A5559" s="21">
        <v>217</v>
      </c>
      <c r="B5559" s="6">
        <f>$B5250+$B4940+$B4630</f>
        <v>0</v>
      </c>
      <c r="C5559" s="10"/>
    </row>
    <row r="5560" spans="1:3">
      <c r="A5560" s="21">
        <v>218</v>
      </c>
      <c r="B5560" s="6">
        <f>$B5251+$B4941+$B4631</f>
        <v>0</v>
      </c>
      <c r="C5560" s="10"/>
    </row>
    <row r="5561" spans="1:3">
      <c r="A5561" s="21">
        <v>219</v>
      </c>
      <c r="B5561" s="6">
        <f>$B5252+$B4942+$B4632</f>
        <v>0</v>
      </c>
      <c r="C5561" s="10"/>
    </row>
    <row r="5562" spans="1:3">
      <c r="A5562" s="21">
        <v>220</v>
      </c>
      <c r="B5562" s="6">
        <f>$B5253+$B4943+$B4633</f>
        <v>0</v>
      </c>
      <c r="C5562" s="10"/>
    </row>
    <row r="5563" spans="1:3">
      <c r="A5563" s="21">
        <v>221</v>
      </c>
      <c r="B5563" s="6">
        <f>$B5254+$B4944+$B4634</f>
        <v>0</v>
      </c>
      <c r="C5563" s="10"/>
    </row>
    <row r="5564" spans="1:3">
      <c r="A5564" s="21">
        <v>222</v>
      </c>
      <c r="B5564" s="6">
        <f>$B5255+$B4945+$B4635</f>
        <v>0</v>
      </c>
      <c r="C5564" s="10"/>
    </row>
    <row r="5565" spans="1:3">
      <c r="A5565" s="21">
        <v>223</v>
      </c>
      <c r="B5565" s="6">
        <f>$B5256+$B4946+$B4636</f>
        <v>0</v>
      </c>
      <c r="C5565" s="10"/>
    </row>
    <row r="5566" spans="1:3">
      <c r="A5566" s="21">
        <v>224</v>
      </c>
      <c r="B5566" s="6">
        <f>$B5257+$B4947+$B4637</f>
        <v>0</v>
      </c>
      <c r="C5566" s="10"/>
    </row>
    <row r="5567" spans="1:3">
      <c r="A5567" s="21">
        <v>225</v>
      </c>
      <c r="B5567" s="6">
        <f>$B5258+$B4948+$B4638</f>
        <v>0</v>
      </c>
      <c r="C5567" s="10"/>
    </row>
    <row r="5568" spans="1:3">
      <c r="A5568" s="21">
        <v>226</v>
      </c>
      <c r="B5568" s="6">
        <f>$B5259+$B4949+$B4639</f>
        <v>0</v>
      </c>
      <c r="C5568" s="10"/>
    </row>
    <row r="5569" spans="1:3">
      <c r="A5569" s="21">
        <v>227</v>
      </c>
      <c r="B5569" s="6">
        <f>$B5260+$B4950+$B4640</f>
        <v>0</v>
      </c>
      <c r="C5569" s="10"/>
    </row>
    <row r="5570" spans="1:3">
      <c r="A5570" s="21">
        <v>228</v>
      </c>
      <c r="B5570" s="6">
        <f>$B5261+$B4951+$B4641</f>
        <v>0</v>
      </c>
      <c r="C5570" s="10"/>
    </row>
    <row r="5571" spans="1:3">
      <c r="A5571" s="21">
        <v>229</v>
      </c>
      <c r="B5571" s="6">
        <f>$B5262+$B4952+$B4642</f>
        <v>0</v>
      </c>
      <c r="C5571" s="10"/>
    </row>
    <row r="5572" spans="1:3">
      <c r="A5572" s="21">
        <v>230</v>
      </c>
      <c r="B5572" s="6">
        <f>$B5263+$B4953+$B4643</f>
        <v>0</v>
      </c>
      <c r="C5572" s="10"/>
    </row>
    <row r="5573" spans="1:3">
      <c r="A5573" s="21">
        <v>231</v>
      </c>
      <c r="B5573" s="6">
        <f>$B5264+$B4954+$B4644</f>
        <v>0</v>
      </c>
      <c r="C5573" s="10"/>
    </row>
    <row r="5574" spans="1:3">
      <c r="A5574" s="21">
        <v>232</v>
      </c>
      <c r="B5574" s="6">
        <f>$B5265+$B4955+$B4645</f>
        <v>0</v>
      </c>
      <c r="C5574" s="10"/>
    </row>
    <row r="5575" spans="1:3">
      <c r="A5575" s="21">
        <v>233</v>
      </c>
      <c r="B5575" s="6">
        <f>$B5266+$B4956+$B4646</f>
        <v>0</v>
      </c>
      <c r="C5575" s="10"/>
    </row>
    <row r="5576" spans="1:3">
      <c r="A5576" s="21">
        <v>234</v>
      </c>
      <c r="B5576" s="6">
        <f>$B5267+$B4957+$B4647</f>
        <v>0</v>
      </c>
      <c r="C5576" s="10"/>
    </row>
    <row r="5577" spans="1:3">
      <c r="A5577" s="21">
        <v>235</v>
      </c>
      <c r="B5577" s="6">
        <f>$B5268+$B4958+$B4648</f>
        <v>0</v>
      </c>
      <c r="C5577" s="10"/>
    </row>
    <row r="5578" spans="1:3">
      <c r="A5578" s="21">
        <v>236</v>
      </c>
      <c r="B5578" s="6">
        <f>$B5269+$B4959+$B4649</f>
        <v>0</v>
      </c>
      <c r="C5578" s="10"/>
    </row>
    <row r="5579" spans="1:3">
      <c r="A5579" s="21">
        <v>237</v>
      </c>
      <c r="B5579" s="6">
        <f>$B5270+$B4960+$B4650</f>
        <v>0</v>
      </c>
      <c r="C5579" s="10"/>
    </row>
    <row r="5580" spans="1:3">
      <c r="A5580" s="21">
        <v>238</v>
      </c>
      <c r="B5580" s="6">
        <f>$B5271+$B4961+$B4651</f>
        <v>0</v>
      </c>
      <c r="C5580" s="10"/>
    </row>
    <row r="5581" spans="1:3">
      <c r="A5581" s="21">
        <v>239</v>
      </c>
      <c r="B5581" s="6">
        <f>$B5272+$B4962+$B4652</f>
        <v>0</v>
      </c>
      <c r="C5581" s="10"/>
    </row>
    <row r="5582" spans="1:3">
      <c r="A5582" s="21">
        <v>240</v>
      </c>
      <c r="B5582" s="6">
        <f>$B5273+$B4963+$B4653</f>
        <v>0</v>
      </c>
      <c r="C5582" s="10"/>
    </row>
    <row r="5583" spans="1:3">
      <c r="A5583" s="21">
        <v>241</v>
      </c>
      <c r="B5583" s="6">
        <f>$B5274+$B4964+$B4654</f>
        <v>0</v>
      </c>
      <c r="C5583" s="10"/>
    </row>
    <row r="5584" spans="1:3">
      <c r="A5584" s="21">
        <v>242</v>
      </c>
      <c r="B5584" s="6">
        <f>$B5275+$B4965+$B4655</f>
        <v>0</v>
      </c>
      <c r="C5584" s="10"/>
    </row>
    <row r="5585" spans="1:3">
      <c r="A5585" s="21">
        <v>243</v>
      </c>
      <c r="B5585" s="6">
        <f>$B5276+$B4966+$B4656</f>
        <v>0</v>
      </c>
      <c r="C5585" s="10"/>
    </row>
    <row r="5586" spans="1:3">
      <c r="A5586" s="21">
        <v>244</v>
      </c>
      <c r="B5586" s="6">
        <f>$B5277+$B4967+$B4657</f>
        <v>0</v>
      </c>
      <c r="C5586" s="10"/>
    </row>
    <row r="5587" spans="1:3">
      <c r="A5587" s="21">
        <v>245</v>
      </c>
      <c r="B5587" s="6">
        <f>$B5278+$B4968+$B4658</f>
        <v>0</v>
      </c>
      <c r="C5587" s="10"/>
    </row>
    <row r="5588" spans="1:3">
      <c r="A5588" s="21">
        <v>246</v>
      </c>
      <c r="B5588" s="6">
        <f>$B5279+$B4969+$B4659</f>
        <v>0</v>
      </c>
      <c r="C5588" s="10"/>
    </row>
    <row r="5589" spans="1:3">
      <c r="A5589" s="21">
        <v>247</v>
      </c>
      <c r="B5589" s="6">
        <f>$B5280+$B4970+$B4660</f>
        <v>0</v>
      </c>
      <c r="C5589" s="10"/>
    </row>
    <row r="5590" spans="1:3">
      <c r="A5590" s="21">
        <v>248</v>
      </c>
      <c r="B5590" s="6">
        <f>$B5281+$B4971+$B4661</f>
        <v>0</v>
      </c>
      <c r="C5590" s="10"/>
    </row>
    <row r="5591" spans="1:3">
      <c r="A5591" s="21">
        <v>249</v>
      </c>
      <c r="B5591" s="6">
        <f>$B5282+$B4972+$B4662</f>
        <v>0</v>
      </c>
      <c r="C5591" s="10"/>
    </row>
    <row r="5592" spans="1:3">
      <c r="A5592" s="21">
        <v>250</v>
      </c>
      <c r="B5592" s="6">
        <f>$B5283+$B4973+$B4663</f>
        <v>0</v>
      </c>
      <c r="C5592" s="10"/>
    </row>
    <row r="5593" spans="1:3">
      <c r="A5593" s="21">
        <v>251</v>
      </c>
      <c r="B5593" s="6">
        <f>$B5284+$B4974+$B4664</f>
        <v>0</v>
      </c>
      <c r="C5593" s="10"/>
    </row>
    <row r="5594" spans="1:3">
      <c r="A5594" s="21">
        <v>252</v>
      </c>
      <c r="B5594" s="6">
        <f>$B5285+$B4975+$B4665</f>
        <v>0</v>
      </c>
      <c r="C5594" s="10"/>
    </row>
    <row r="5595" spans="1:3">
      <c r="A5595" s="21">
        <v>253</v>
      </c>
      <c r="B5595" s="6">
        <f>$B5286+$B4976+$B4666</f>
        <v>0</v>
      </c>
      <c r="C5595" s="10"/>
    </row>
    <row r="5596" spans="1:3">
      <c r="A5596" s="21">
        <v>254</v>
      </c>
      <c r="B5596" s="6">
        <f>$B5287+$B4977+$B4667</f>
        <v>0</v>
      </c>
      <c r="C5596" s="10"/>
    </row>
    <row r="5597" spans="1:3">
      <c r="A5597" s="21">
        <v>255</v>
      </c>
      <c r="B5597" s="6">
        <f>$B5288+$B4978+$B4668</f>
        <v>0</v>
      </c>
      <c r="C5597" s="10"/>
    </row>
    <row r="5598" spans="1:3">
      <c r="A5598" s="21">
        <v>256</v>
      </c>
      <c r="B5598" s="6">
        <f>$B5289+$B4979+$B4669</f>
        <v>0</v>
      </c>
      <c r="C5598" s="10"/>
    </row>
    <row r="5599" spans="1:3">
      <c r="A5599" s="21">
        <v>257</v>
      </c>
      <c r="B5599" s="6">
        <f>$B5290+$B4980+$B4670</f>
        <v>0</v>
      </c>
      <c r="C5599" s="10"/>
    </row>
    <row r="5600" spans="1:3">
      <c r="A5600" s="21">
        <v>258</v>
      </c>
      <c r="B5600" s="6">
        <f>$B5291+$B4981+$B4671</f>
        <v>0</v>
      </c>
      <c r="C5600" s="10"/>
    </row>
    <row r="5601" spans="1:3">
      <c r="A5601" s="21">
        <v>259</v>
      </c>
      <c r="B5601" s="6">
        <f>$B5292+$B4982+$B4672</f>
        <v>0</v>
      </c>
      <c r="C5601" s="10"/>
    </row>
    <row r="5602" spans="1:3">
      <c r="A5602" s="21">
        <v>260</v>
      </c>
      <c r="B5602" s="6">
        <f>$B5293+$B4983+$B4673</f>
        <v>0</v>
      </c>
      <c r="C5602" s="10"/>
    </row>
    <row r="5603" spans="1:3">
      <c r="A5603" s="21">
        <v>261</v>
      </c>
      <c r="B5603" s="6">
        <f>$B5294+$B4984+$B4674</f>
        <v>0</v>
      </c>
      <c r="C5603" s="10"/>
    </row>
    <row r="5604" spans="1:3">
      <c r="A5604" s="21">
        <v>262</v>
      </c>
      <c r="B5604" s="6">
        <f>$B5295+$B4985+$B4675</f>
        <v>0</v>
      </c>
      <c r="C5604" s="10"/>
    </row>
    <row r="5605" spans="1:3">
      <c r="A5605" s="21">
        <v>263</v>
      </c>
      <c r="B5605" s="6">
        <f>$B5296+$B4986+$B4676</f>
        <v>0</v>
      </c>
      <c r="C5605" s="10"/>
    </row>
    <row r="5606" spans="1:3">
      <c r="A5606" s="21">
        <v>264</v>
      </c>
      <c r="B5606" s="6">
        <f>$B5297+$B4987+$B4677</f>
        <v>0</v>
      </c>
      <c r="C5606" s="10"/>
    </row>
    <row r="5607" spans="1:3">
      <c r="A5607" s="21">
        <v>265</v>
      </c>
      <c r="B5607" s="6">
        <f>$B5298+$B4988+$B4678</f>
        <v>0</v>
      </c>
      <c r="C5607" s="10"/>
    </row>
    <row r="5608" spans="1:3">
      <c r="A5608" s="21">
        <v>266</v>
      </c>
      <c r="B5608" s="6">
        <f>$B5299+$B4989+$B4679</f>
        <v>0</v>
      </c>
      <c r="C5608" s="10"/>
    </row>
    <row r="5609" spans="1:3">
      <c r="A5609" s="21">
        <v>267</v>
      </c>
      <c r="B5609" s="6">
        <f>$B5300+$B4990+$B4680</f>
        <v>0</v>
      </c>
      <c r="C5609" s="10"/>
    </row>
    <row r="5610" spans="1:3">
      <c r="A5610" s="21">
        <v>268</v>
      </c>
      <c r="B5610" s="6">
        <f>$B5301+$B4991+$B4681</f>
        <v>0</v>
      </c>
      <c r="C5610" s="10"/>
    </row>
    <row r="5611" spans="1:3">
      <c r="A5611" s="21">
        <v>269</v>
      </c>
      <c r="B5611" s="6">
        <f>$B5302+$B4992+$B4682</f>
        <v>0</v>
      </c>
      <c r="C5611" s="10"/>
    </row>
    <row r="5612" spans="1:3">
      <c r="A5612" s="21">
        <v>270</v>
      </c>
      <c r="B5612" s="6">
        <f>$B5303+$B4993+$B4683</f>
        <v>0</v>
      </c>
      <c r="C5612" s="10"/>
    </row>
    <row r="5613" spans="1:3">
      <c r="A5613" s="21">
        <v>271</v>
      </c>
      <c r="B5613" s="6">
        <f>$B5304+$B4994+$B4684</f>
        <v>0</v>
      </c>
      <c r="C5613" s="10"/>
    </row>
    <row r="5614" spans="1:3">
      <c r="A5614" s="21">
        <v>272</v>
      </c>
      <c r="B5614" s="6">
        <f>$B5305+$B4995+$B4685</f>
        <v>0</v>
      </c>
      <c r="C5614" s="10"/>
    </row>
    <row r="5615" spans="1:3">
      <c r="A5615" s="21">
        <v>273</v>
      </c>
      <c r="B5615" s="6">
        <f>$B5306+$B4996+$B4686</f>
        <v>0</v>
      </c>
      <c r="C5615" s="10"/>
    </row>
    <row r="5616" spans="1:3">
      <c r="A5616" s="21">
        <v>274</v>
      </c>
      <c r="B5616" s="6">
        <f>$B5307+$B4997+$B4687</f>
        <v>0</v>
      </c>
      <c r="C5616" s="10"/>
    </row>
    <row r="5617" spans="1:3">
      <c r="A5617" s="21">
        <v>275</v>
      </c>
      <c r="B5617" s="6">
        <f>$B5308+$B4998+$B4688</f>
        <v>0</v>
      </c>
      <c r="C5617" s="10"/>
    </row>
    <row r="5618" spans="1:3">
      <c r="A5618" s="21">
        <v>276</v>
      </c>
      <c r="B5618" s="6">
        <f>$B5309+$B4999+$B4689</f>
        <v>0</v>
      </c>
      <c r="C5618" s="10"/>
    </row>
    <row r="5619" spans="1:3">
      <c r="A5619" s="21">
        <v>277</v>
      </c>
      <c r="B5619" s="6">
        <f>$B5310+$B5000+$B4690</f>
        <v>0</v>
      </c>
      <c r="C5619" s="10"/>
    </row>
    <row r="5620" spans="1:3">
      <c r="A5620" s="21">
        <v>278</v>
      </c>
      <c r="B5620" s="6">
        <f>$B5311+$B5001+$B4691</f>
        <v>0</v>
      </c>
      <c r="C5620" s="10"/>
    </row>
    <row r="5621" spans="1:3">
      <c r="A5621" s="21">
        <v>279</v>
      </c>
      <c r="B5621" s="6">
        <f>$B5312+$B5002+$B4692</f>
        <v>0</v>
      </c>
      <c r="C5621" s="10"/>
    </row>
    <row r="5622" spans="1:3">
      <c r="A5622" s="21">
        <v>280</v>
      </c>
      <c r="B5622" s="6">
        <f>$B5313+$B5003+$B4693</f>
        <v>0</v>
      </c>
      <c r="C5622" s="10"/>
    </row>
    <row r="5623" spans="1:3">
      <c r="A5623" s="21">
        <v>281</v>
      </c>
      <c r="B5623" s="6">
        <f>$B5314+$B5004+$B4694</f>
        <v>0</v>
      </c>
      <c r="C5623" s="10"/>
    </row>
    <row r="5624" spans="1:3">
      <c r="A5624" s="21">
        <v>282</v>
      </c>
      <c r="B5624" s="6">
        <f>$B5315+$B5005+$B4695</f>
        <v>0</v>
      </c>
      <c r="C5624" s="10"/>
    </row>
    <row r="5625" spans="1:3">
      <c r="A5625" s="21">
        <v>283</v>
      </c>
      <c r="B5625" s="6">
        <f>$B5316+$B5006+$B4696</f>
        <v>0</v>
      </c>
      <c r="C5625" s="10"/>
    </row>
    <row r="5626" spans="1:3">
      <c r="A5626" s="21">
        <v>284</v>
      </c>
      <c r="B5626" s="6">
        <f>$B5317+$B5007+$B4697</f>
        <v>0</v>
      </c>
      <c r="C5626" s="10"/>
    </row>
    <row r="5627" spans="1:3">
      <c r="A5627" s="21">
        <v>285</v>
      </c>
      <c r="B5627" s="6">
        <f>$B5318+$B5008+$B4698</f>
        <v>0</v>
      </c>
      <c r="C5627" s="10"/>
    </row>
    <row r="5628" spans="1:3">
      <c r="A5628" s="21">
        <v>286</v>
      </c>
      <c r="B5628" s="6">
        <f>$B5319+$B5009+$B4699</f>
        <v>0</v>
      </c>
      <c r="C5628" s="10"/>
    </row>
    <row r="5629" spans="1:3">
      <c r="A5629" s="21">
        <v>287</v>
      </c>
      <c r="B5629" s="6">
        <f>$B5320+$B5010+$B4700</f>
        <v>0</v>
      </c>
      <c r="C5629" s="10"/>
    </row>
    <row r="5630" spans="1:3">
      <c r="A5630" s="21">
        <v>288</v>
      </c>
      <c r="B5630" s="6">
        <f>$B5321+$B5011+$B4701</f>
        <v>0</v>
      </c>
      <c r="C5630" s="10"/>
    </row>
    <row r="5631" spans="1:3">
      <c r="A5631" s="21">
        <v>289</v>
      </c>
      <c r="B5631" s="6">
        <f>$B5322+$B5012+$B4702</f>
        <v>0</v>
      </c>
      <c r="C5631" s="10"/>
    </row>
    <row r="5632" spans="1:3">
      <c r="A5632" s="21">
        <v>290</v>
      </c>
      <c r="B5632" s="6">
        <f>$B5323+$B5013+$B4703</f>
        <v>0</v>
      </c>
      <c r="C5632" s="10"/>
    </row>
    <row r="5633" spans="1:3">
      <c r="A5633" s="21">
        <v>291</v>
      </c>
      <c r="B5633" s="6">
        <f>$B5324+$B5014+$B4704</f>
        <v>0</v>
      </c>
      <c r="C5633" s="10"/>
    </row>
    <row r="5634" spans="1:3">
      <c r="A5634" s="21">
        <v>292</v>
      </c>
      <c r="B5634" s="6">
        <f>$B5325+$B5015+$B4705</f>
        <v>0</v>
      </c>
      <c r="C5634" s="10"/>
    </row>
    <row r="5635" spans="1:3">
      <c r="A5635" s="21">
        <v>293</v>
      </c>
      <c r="B5635" s="6">
        <f>$B5326+$B5016+$B4706</f>
        <v>0</v>
      </c>
      <c r="C5635" s="10"/>
    </row>
    <row r="5636" spans="1:3">
      <c r="A5636" s="21">
        <v>294</v>
      </c>
      <c r="B5636" s="6">
        <f>$B5327+$B5017+$B4707</f>
        <v>0</v>
      </c>
      <c r="C5636" s="10"/>
    </row>
    <row r="5637" spans="1:3">
      <c r="A5637" s="21">
        <v>295</v>
      </c>
      <c r="B5637" s="6">
        <f>$B5328+$B5018+$B4708</f>
        <v>0</v>
      </c>
      <c r="C5637" s="10"/>
    </row>
    <row r="5638" spans="1:3">
      <c r="A5638" s="21">
        <v>296</v>
      </c>
      <c r="B5638" s="6">
        <f>$B5329+$B5019+$B4709</f>
        <v>0</v>
      </c>
      <c r="C5638" s="10"/>
    </row>
    <row r="5639" spans="1:3">
      <c r="A5639" s="21">
        <v>297</v>
      </c>
      <c r="B5639" s="6">
        <f>$B5330+$B5020+$B4710</f>
        <v>0</v>
      </c>
      <c r="C5639" s="10"/>
    </row>
    <row r="5640" spans="1:3">
      <c r="A5640" s="21">
        <v>298</v>
      </c>
      <c r="B5640" s="6">
        <f>$B5331+$B5021+$B4711</f>
        <v>0</v>
      </c>
      <c r="C5640" s="10"/>
    </row>
    <row r="5641" spans="1:3">
      <c r="A5641" s="21">
        <v>299</v>
      </c>
      <c r="B5641" s="6">
        <f>$B5332+$B5022+$B4712</f>
        <v>0</v>
      </c>
      <c r="C5641" s="10"/>
    </row>
    <row r="5642" spans="1:3">
      <c r="A5642" s="21">
        <v>300</v>
      </c>
      <c r="B5642" s="6">
        <f>$B5333+$B5023+$B4713</f>
        <v>0</v>
      </c>
      <c r="C5642" s="10"/>
    </row>
    <row r="5644" spans="1:3">
      <c r="A5644" s="11" t="s">
        <v>826</v>
      </c>
    </row>
    <row r="5645" spans="1:3">
      <c r="A5645" s="2" t="s">
        <v>253</v>
      </c>
    </row>
    <row r="5646" spans="1:3">
      <c r="A5646" s="13" t="s">
        <v>827</v>
      </c>
    </row>
    <row r="5647" spans="1:3">
      <c r="A5647" s="13" t="s">
        <v>828</v>
      </c>
    </row>
    <row r="5648" spans="1:3">
      <c r="A5648" s="13" t="s">
        <v>381</v>
      </c>
    </row>
    <row r="5649" spans="1:3">
      <c r="A5649" s="2" t="s">
        <v>829</v>
      </c>
    </row>
    <row r="5651" spans="1:3">
      <c r="B5651" s="3" t="s">
        <v>830</v>
      </c>
    </row>
    <row r="5652" spans="1:3">
      <c r="A5652" s="21">
        <v>1</v>
      </c>
      <c r="B5652" s="23">
        <f>(B4104+B5343)*'Calc1'!B2833</f>
        <v>0</v>
      </c>
      <c r="C5652" s="10"/>
    </row>
    <row r="5653" spans="1:3">
      <c r="A5653" s="21">
        <v>2</v>
      </c>
      <c r="B5653" s="23">
        <f>(B4105+B5344)*'Calc1'!B2834</f>
        <v>0</v>
      </c>
      <c r="C5653" s="10"/>
    </row>
    <row r="5654" spans="1:3">
      <c r="A5654" s="21">
        <v>3</v>
      </c>
      <c r="B5654" s="23">
        <f>(B4106+B5345)*'Calc1'!B2835</f>
        <v>0</v>
      </c>
      <c r="C5654" s="10"/>
    </row>
    <row r="5655" spans="1:3">
      <c r="A5655" s="21">
        <v>4</v>
      </c>
      <c r="B5655" s="23">
        <f>(B4107+B5346)*'Calc1'!B2836</f>
        <v>0</v>
      </c>
      <c r="C5655" s="10"/>
    </row>
    <row r="5656" spans="1:3">
      <c r="A5656" s="21">
        <v>5</v>
      </c>
      <c r="B5656" s="23">
        <f>(B4108+B5347)*'Calc1'!B2837</f>
        <v>0</v>
      </c>
      <c r="C5656" s="10"/>
    </row>
    <row r="5657" spans="1:3">
      <c r="A5657" s="21">
        <v>6</v>
      </c>
      <c r="B5657" s="23">
        <f>(B4109+B5348)*'Calc1'!B2838</f>
        <v>0</v>
      </c>
      <c r="C5657" s="10"/>
    </row>
    <row r="5658" spans="1:3">
      <c r="A5658" s="21">
        <v>7</v>
      </c>
      <c r="B5658" s="23">
        <f>(B4110+B5349)*'Calc1'!B2839</f>
        <v>0</v>
      </c>
      <c r="C5658" s="10"/>
    </row>
    <row r="5659" spans="1:3">
      <c r="A5659" s="21">
        <v>8</v>
      </c>
      <c r="B5659" s="23">
        <f>(B4111+B5350)*'Calc1'!B2840</f>
        <v>0</v>
      </c>
      <c r="C5659" s="10"/>
    </row>
    <row r="5660" spans="1:3">
      <c r="A5660" s="21">
        <v>9</v>
      </c>
      <c r="B5660" s="23">
        <f>(B4112+B5351)*'Calc1'!B2841</f>
        <v>0</v>
      </c>
      <c r="C5660" s="10"/>
    </row>
    <row r="5661" spans="1:3">
      <c r="A5661" s="21">
        <v>10</v>
      </c>
      <c r="B5661" s="23">
        <f>(B4113+B5352)*'Calc1'!B2842</f>
        <v>0</v>
      </c>
      <c r="C5661" s="10"/>
    </row>
    <row r="5662" spans="1:3">
      <c r="A5662" s="21">
        <v>11</v>
      </c>
      <c r="B5662" s="23">
        <f>(B4114+B5353)*'Calc1'!B2843</f>
        <v>0</v>
      </c>
      <c r="C5662" s="10"/>
    </row>
    <row r="5663" spans="1:3">
      <c r="A5663" s="21">
        <v>12</v>
      </c>
      <c r="B5663" s="23">
        <f>(B4115+B5354)*'Calc1'!B2844</f>
        <v>0</v>
      </c>
      <c r="C5663" s="10"/>
    </row>
    <row r="5664" spans="1:3">
      <c r="A5664" s="21">
        <v>13</v>
      </c>
      <c r="B5664" s="23">
        <f>(B4116+B5355)*'Calc1'!B2845</f>
        <v>0</v>
      </c>
      <c r="C5664" s="10"/>
    </row>
    <row r="5665" spans="1:3">
      <c r="A5665" s="21">
        <v>14</v>
      </c>
      <c r="B5665" s="23">
        <f>(B4117+B5356)*'Calc1'!B2846</f>
        <v>0</v>
      </c>
      <c r="C5665" s="10"/>
    </row>
    <row r="5666" spans="1:3">
      <c r="A5666" s="21">
        <v>15</v>
      </c>
      <c r="B5666" s="23">
        <f>(B4118+B5357)*'Calc1'!B2847</f>
        <v>0</v>
      </c>
      <c r="C5666" s="10"/>
    </row>
    <row r="5667" spans="1:3">
      <c r="A5667" s="21">
        <v>16</v>
      </c>
      <c r="B5667" s="23">
        <f>(B4119+B5358)*'Calc1'!B2848</f>
        <v>0</v>
      </c>
      <c r="C5667" s="10"/>
    </row>
    <row r="5668" spans="1:3">
      <c r="A5668" s="21">
        <v>17</v>
      </c>
      <c r="B5668" s="23">
        <f>(B4120+B5359)*'Calc1'!B2849</f>
        <v>0</v>
      </c>
      <c r="C5668" s="10"/>
    </row>
    <row r="5669" spans="1:3">
      <c r="A5669" s="21">
        <v>18</v>
      </c>
      <c r="B5669" s="23">
        <f>(B4121+B5360)*'Calc1'!B2850</f>
        <v>0</v>
      </c>
      <c r="C5669" s="10"/>
    </row>
    <row r="5670" spans="1:3">
      <c r="A5670" s="21">
        <v>19</v>
      </c>
      <c r="B5670" s="23">
        <f>(B4122+B5361)*'Calc1'!B2851</f>
        <v>0</v>
      </c>
      <c r="C5670" s="10"/>
    </row>
    <row r="5671" spans="1:3">
      <c r="A5671" s="21">
        <v>20</v>
      </c>
      <c r="B5671" s="23">
        <f>(B4123+B5362)*'Calc1'!B2852</f>
        <v>0</v>
      </c>
      <c r="C5671" s="10"/>
    </row>
    <row r="5672" spans="1:3">
      <c r="A5672" s="21">
        <v>21</v>
      </c>
      <c r="B5672" s="23">
        <f>(B4124+B5363)*'Calc1'!B2853</f>
        <v>0</v>
      </c>
      <c r="C5672" s="10"/>
    </row>
    <row r="5673" spans="1:3">
      <c r="A5673" s="21">
        <v>22</v>
      </c>
      <c r="B5673" s="23">
        <f>(B4125+B5364)*'Calc1'!B2854</f>
        <v>0</v>
      </c>
      <c r="C5673" s="10"/>
    </row>
    <row r="5674" spans="1:3">
      <c r="A5674" s="21">
        <v>23</v>
      </c>
      <c r="B5674" s="23">
        <f>(B4126+B5365)*'Calc1'!B2855</f>
        <v>0</v>
      </c>
      <c r="C5674" s="10"/>
    </row>
    <row r="5675" spans="1:3">
      <c r="A5675" s="21">
        <v>24</v>
      </c>
      <c r="B5675" s="23">
        <f>(B4127+B5366)*'Calc1'!B2856</f>
        <v>0</v>
      </c>
      <c r="C5675" s="10"/>
    </row>
    <row r="5676" spans="1:3">
      <c r="A5676" s="21">
        <v>25</v>
      </c>
      <c r="B5676" s="23">
        <f>(B4128+B5367)*'Calc1'!B2857</f>
        <v>0</v>
      </c>
      <c r="C5676" s="10"/>
    </row>
    <row r="5677" spans="1:3">
      <c r="A5677" s="21">
        <v>26</v>
      </c>
      <c r="B5677" s="23">
        <f>(B4129+B5368)*'Calc1'!B2858</f>
        <v>0</v>
      </c>
      <c r="C5677" s="10"/>
    </row>
    <row r="5678" spans="1:3">
      <c r="A5678" s="21">
        <v>27</v>
      </c>
      <c r="B5678" s="23">
        <f>(B4130+B5369)*'Calc1'!B2859</f>
        <v>0</v>
      </c>
      <c r="C5678" s="10"/>
    </row>
    <row r="5679" spans="1:3">
      <c r="A5679" s="21">
        <v>28</v>
      </c>
      <c r="B5679" s="23">
        <f>(B4131+B5370)*'Calc1'!B2860</f>
        <v>0</v>
      </c>
      <c r="C5679" s="10"/>
    </row>
    <row r="5680" spans="1:3">
      <c r="A5680" s="21">
        <v>29</v>
      </c>
      <c r="B5680" s="23">
        <f>(B4132+B5371)*'Calc1'!B2861</f>
        <v>0</v>
      </c>
      <c r="C5680" s="10"/>
    </row>
    <row r="5681" spans="1:3">
      <c r="A5681" s="21">
        <v>30</v>
      </c>
      <c r="B5681" s="23">
        <f>(B4133+B5372)*'Calc1'!B2862</f>
        <v>0</v>
      </c>
      <c r="C5681" s="10"/>
    </row>
    <row r="5682" spans="1:3">
      <c r="A5682" s="21">
        <v>31</v>
      </c>
      <c r="B5682" s="23">
        <f>(B4134+B5373)*'Calc1'!B2863</f>
        <v>0</v>
      </c>
      <c r="C5682" s="10"/>
    </row>
    <row r="5683" spans="1:3">
      <c r="A5683" s="21">
        <v>32</v>
      </c>
      <c r="B5683" s="23">
        <f>(B4135+B5374)*'Calc1'!B2864</f>
        <v>0</v>
      </c>
      <c r="C5683" s="10"/>
    </row>
    <row r="5684" spans="1:3">
      <c r="A5684" s="21">
        <v>33</v>
      </c>
      <c r="B5684" s="23">
        <f>(B4136+B5375)*'Calc1'!B2865</f>
        <v>0</v>
      </c>
      <c r="C5684" s="10"/>
    </row>
    <row r="5685" spans="1:3">
      <c r="A5685" s="21">
        <v>34</v>
      </c>
      <c r="B5685" s="23">
        <f>(B4137+B5376)*'Calc1'!B2866</f>
        <v>0</v>
      </c>
      <c r="C5685" s="10"/>
    </row>
    <row r="5686" spans="1:3">
      <c r="A5686" s="21">
        <v>35</v>
      </c>
      <c r="B5686" s="23">
        <f>(B4138+B5377)*'Calc1'!B2867</f>
        <v>0</v>
      </c>
      <c r="C5686" s="10"/>
    </row>
    <row r="5687" spans="1:3">
      <c r="A5687" s="21">
        <v>36</v>
      </c>
      <c r="B5687" s="23">
        <f>(B4139+B5378)*'Calc1'!B2868</f>
        <v>0</v>
      </c>
      <c r="C5687" s="10"/>
    </row>
    <row r="5688" spans="1:3">
      <c r="A5688" s="21">
        <v>37</v>
      </c>
      <c r="B5688" s="23">
        <f>(B4140+B5379)*'Calc1'!B2869</f>
        <v>0</v>
      </c>
      <c r="C5688" s="10"/>
    </row>
    <row r="5689" spans="1:3">
      <c r="A5689" s="21">
        <v>38</v>
      </c>
      <c r="B5689" s="23">
        <f>(B4141+B5380)*'Calc1'!B2870</f>
        <v>0</v>
      </c>
      <c r="C5689" s="10"/>
    </row>
    <row r="5690" spans="1:3">
      <c r="A5690" s="21">
        <v>39</v>
      </c>
      <c r="B5690" s="23">
        <f>(B4142+B5381)*'Calc1'!B2871</f>
        <v>0</v>
      </c>
      <c r="C5690" s="10"/>
    </row>
    <row r="5691" spans="1:3">
      <c r="A5691" s="21">
        <v>40</v>
      </c>
      <c r="B5691" s="23">
        <f>(B4143+B5382)*'Calc1'!B2872</f>
        <v>0</v>
      </c>
      <c r="C5691" s="10"/>
    </row>
    <row r="5692" spans="1:3">
      <c r="A5692" s="21">
        <v>41</v>
      </c>
      <c r="B5692" s="23">
        <f>(B4144+B5383)*'Calc1'!B2873</f>
        <v>0</v>
      </c>
      <c r="C5692" s="10"/>
    </row>
    <row r="5693" spans="1:3">
      <c r="A5693" s="21">
        <v>42</v>
      </c>
      <c r="B5693" s="23">
        <f>(B4145+B5384)*'Calc1'!B2874</f>
        <v>0</v>
      </c>
      <c r="C5693" s="10"/>
    </row>
    <row r="5694" spans="1:3">
      <c r="A5694" s="21">
        <v>43</v>
      </c>
      <c r="B5694" s="23">
        <f>(B4146+B5385)*'Calc1'!B2875</f>
        <v>0</v>
      </c>
      <c r="C5694" s="10"/>
    </row>
    <row r="5695" spans="1:3">
      <c r="A5695" s="21">
        <v>44</v>
      </c>
      <c r="B5695" s="23">
        <f>(B4147+B5386)*'Calc1'!B2876</f>
        <v>0</v>
      </c>
      <c r="C5695" s="10"/>
    </row>
    <row r="5696" spans="1:3">
      <c r="A5696" s="21">
        <v>45</v>
      </c>
      <c r="B5696" s="23">
        <f>(B4148+B5387)*'Calc1'!B2877</f>
        <v>0</v>
      </c>
      <c r="C5696" s="10"/>
    </row>
    <row r="5697" spans="1:3">
      <c r="A5697" s="21">
        <v>46</v>
      </c>
      <c r="B5697" s="23">
        <f>(B4149+B5388)*'Calc1'!B2878</f>
        <v>0</v>
      </c>
      <c r="C5697" s="10"/>
    </row>
    <row r="5698" spans="1:3">
      <c r="A5698" s="21">
        <v>47</v>
      </c>
      <c r="B5698" s="23">
        <f>(B4150+B5389)*'Calc1'!B2879</f>
        <v>0</v>
      </c>
      <c r="C5698" s="10"/>
    </row>
    <row r="5699" spans="1:3">
      <c r="A5699" s="21">
        <v>48</v>
      </c>
      <c r="B5699" s="23">
        <f>(B4151+B5390)*'Calc1'!B2880</f>
        <v>0</v>
      </c>
      <c r="C5699" s="10"/>
    </row>
    <row r="5700" spans="1:3">
      <c r="A5700" s="21">
        <v>49</v>
      </c>
      <c r="B5700" s="23">
        <f>(B4152+B5391)*'Calc1'!B2881</f>
        <v>0</v>
      </c>
      <c r="C5700" s="10"/>
    </row>
    <row r="5701" spans="1:3">
      <c r="A5701" s="21">
        <v>50</v>
      </c>
      <c r="B5701" s="23">
        <f>(B4153+B5392)*'Calc1'!B2882</f>
        <v>0</v>
      </c>
      <c r="C5701" s="10"/>
    </row>
    <row r="5702" spans="1:3">
      <c r="A5702" s="21">
        <v>51</v>
      </c>
      <c r="B5702" s="23">
        <f>(B4154+B5393)*'Calc1'!B2883</f>
        <v>0</v>
      </c>
      <c r="C5702" s="10"/>
    </row>
    <row r="5703" spans="1:3">
      <c r="A5703" s="21">
        <v>52</v>
      </c>
      <c r="B5703" s="23">
        <f>(B4155+B5394)*'Calc1'!B2884</f>
        <v>0</v>
      </c>
      <c r="C5703" s="10"/>
    </row>
    <row r="5704" spans="1:3">
      <c r="A5704" s="21">
        <v>53</v>
      </c>
      <c r="B5704" s="23">
        <f>(B4156+B5395)*'Calc1'!B2885</f>
        <v>0</v>
      </c>
      <c r="C5704" s="10"/>
    </row>
    <row r="5705" spans="1:3">
      <c r="A5705" s="21">
        <v>54</v>
      </c>
      <c r="B5705" s="23">
        <f>(B4157+B5396)*'Calc1'!B2886</f>
        <v>0</v>
      </c>
      <c r="C5705" s="10"/>
    </row>
    <row r="5706" spans="1:3">
      <c r="A5706" s="21">
        <v>55</v>
      </c>
      <c r="B5706" s="23">
        <f>(B4158+B5397)*'Calc1'!B2887</f>
        <v>0</v>
      </c>
      <c r="C5706" s="10"/>
    </row>
    <row r="5707" spans="1:3">
      <c r="A5707" s="21">
        <v>56</v>
      </c>
      <c r="B5707" s="23">
        <f>(B4159+B5398)*'Calc1'!B2888</f>
        <v>0</v>
      </c>
      <c r="C5707" s="10"/>
    </row>
    <row r="5708" spans="1:3">
      <c r="A5708" s="21">
        <v>57</v>
      </c>
      <c r="B5708" s="23">
        <f>(B4160+B5399)*'Calc1'!B2889</f>
        <v>0</v>
      </c>
      <c r="C5708" s="10"/>
    </row>
    <row r="5709" spans="1:3">
      <c r="A5709" s="21">
        <v>58</v>
      </c>
      <c r="B5709" s="23">
        <f>(B4161+B5400)*'Calc1'!B2890</f>
        <v>0</v>
      </c>
      <c r="C5709" s="10"/>
    </row>
    <row r="5710" spans="1:3">
      <c r="A5710" s="21">
        <v>59</v>
      </c>
      <c r="B5710" s="23">
        <f>(B4162+B5401)*'Calc1'!B2891</f>
        <v>0</v>
      </c>
      <c r="C5710" s="10"/>
    </row>
    <row r="5711" spans="1:3">
      <c r="A5711" s="21">
        <v>60</v>
      </c>
      <c r="B5711" s="23">
        <f>(B4163+B5402)*'Calc1'!B2892</f>
        <v>0</v>
      </c>
      <c r="C5711" s="10"/>
    </row>
    <row r="5712" spans="1:3">
      <c r="A5712" s="21">
        <v>61</v>
      </c>
      <c r="B5712" s="23">
        <f>(B4164+B5403)*'Calc1'!B2893</f>
        <v>0</v>
      </c>
      <c r="C5712" s="10"/>
    </row>
    <row r="5713" spans="1:3">
      <c r="A5713" s="21">
        <v>62</v>
      </c>
      <c r="B5713" s="23">
        <f>(B4165+B5404)*'Calc1'!B2894</f>
        <v>0</v>
      </c>
      <c r="C5713" s="10"/>
    </row>
    <row r="5714" spans="1:3">
      <c r="A5714" s="21">
        <v>63</v>
      </c>
      <c r="B5714" s="23">
        <f>(B4166+B5405)*'Calc1'!B2895</f>
        <v>0</v>
      </c>
      <c r="C5714" s="10"/>
    </row>
    <row r="5715" spans="1:3">
      <c r="A5715" s="21">
        <v>64</v>
      </c>
      <c r="B5715" s="23">
        <f>(B4167+B5406)*'Calc1'!B2896</f>
        <v>0</v>
      </c>
      <c r="C5715" s="10"/>
    </row>
    <row r="5716" spans="1:3">
      <c r="A5716" s="21">
        <v>65</v>
      </c>
      <c r="B5716" s="23">
        <f>(B4168+B5407)*'Calc1'!B2897</f>
        <v>0</v>
      </c>
      <c r="C5716" s="10"/>
    </row>
    <row r="5717" spans="1:3">
      <c r="A5717" s="21">
        <v>66</v>
      </c>
      <c r="B5717" s="23">
        <f>(B4169+B5408)*'Calc1'!B2898</f>
        <v>0</v>
      </c>
      <c r="C5717" s="10"/>
    </row>
    <row r="5718" spans="1:3">
      <c r="A5718" s="21">
        <v>67</v>
      </c>
      <c r="B5718" s="23">
        <f>(B4170+B5409)*'Calc1'!B2899</f>
        <v>0</v>
      </c>
      <c r="C5718" s="10"/>
    </row>
    <row r="5719" spans="1:3">
      <c r="A5719" s="21">
        <v>68</v>
      </c>
      <c r="B5719" s="23">
        <f>(B4171+B5410)*'Calc1'!B2900</f>
        <v>0</v>
      </c>
      <c r="C5719" s="10"/>
    </row>
    <row r="5720" spans="1:3">
      <c r="A5720" s="21">
        <v>69</v>
      </c>
      <c r="B5720" s="23">
        <f>(B4172+B5411)*'Calc1'!B2901</f>
        <v>0</v>
      </c>
      <c r="C5720" s="10"/>
    </row>
    <row r="5721" spans="1:3">
      <c r="A5721" s="21">
        <v>70</v>
      </c>
      <c r="B5721" s="23">
        <f>(B4173+B5412)*'Calc1'!B2902</f>
        <v>0</v>
      </c>
      <c r="C5721" s="10"/>
    </row>
    <row r="5722" spans="1:3">
      <c r="A5722" s="21">
        <v>71</v>
      </c>
      <c r="B5722" s="23">
        <f>(B4174+B5413)*'Calc1'!B2903</f>
        <v>0</v>
      </c>
      <c r="C5722" s="10"/>
    </row>
    <row r="5723" spans="1:3">
      <c r="A5723" s="21">
        <v>72</v>
      </c>
      <c r="B5723" s="23">
        <f>(B4175+B5414)*'Calc1'!B2904</f>
        <v>0</v>
      </c>
      <c r="C5723" s="10"/>
    </row>
    <row r="5724" spans="1:3">
      <c r="A5724" s="21">
        <v>73</v>
      </c>
      <c r="B5724" s="23">
        <f>(B4176+B5415)*'Calc1'!B2905</f>
        <v>0</v>
      </c>
      <c r="C5724" s="10"/>
    </row>
    <row r="5725" spans="1:3">
      <c r="A5725" s="21">
        <v>74</v>
      </c>
      <c r="B5725" s="23">
        <f>(B4177+B5416)*'Calc1'!B2906</f>
        <v>0</v>
      </c>
      <c r="C5725" s="10"/>
    </row>
    <row r="5726" spans="1:3">
      <c r="A5726" s="21">
        <v>75</v>
      </c>
      <c r="B5726" s="23">
        <f>(B4178+B5417)*'Calc1'!B2907</f>
        <v>0</v>
      </c>
      <c r="C5726" s="10"/>
    </row>
    <row r="5727" spans="1:3">
      <c r="A5727" s="21">
        <v>76</v>
      </c>
      <c r="B5727" s="23">
        <f>(B4179+B5418)*'Calc1'!B2908</f>
        <v>0</v>
      </c>
      <c r="C5727" s="10"/>
    </row>
    <row r="5728" spans="1:3">
      <c r="A5728" s="21">
        <v>77</v>
      </c>
      <c r="B5728" s="23">
        <f>(B4180+B5419)*'Calc1'!B2909</f>
        <v>0</v>
      </c>
      <c r="C5728" s="10"/>
    </row>
    <row r="5729" spans="1:3">
      <c r="A5729" s="21">
        <v>78</v>
      </c>
      <c r="B5729" s="23">
        <f>(B4181+B5420)*'Calc1'!B2910</f>
        <v>0</v>
      </c>
      <c r="C5729" s="10"/>
    </row>
    <row r="5730" spans="1:3">
      <c r="A5730" s="21">
        <v>79</v>
      </c>
      <c r="B5730" s="23">
        <f>(B4182+B5421)*'Calc1'!B2911</f>
        <v>0</v>
      </c>
      <c r="C5730" s="10"/>
    </row>
    <row r="5731" spans="1:3">
      <c r="A5731" s="21">
        <v>80</v>
      </c>
      <c r="B5731" s="23">
        <f>(B4183+B5422)*'Calc1'!B2912</f>
        <v>0</v>
      </c>
      <c r="C5731" s="10"/>
    </row>
    <row r="5732" spans="1:3">
      <c r="A5732" s="21">
        <v>81</v>
      </c>
      <c r="B5732" s="23">
        <f>(B4184+B5423)*'Calc1'!B2913</f>
        <v>0</v>
      </c>
      <c r="C5732" s="10"/>
    </row>
    <row r="5733" spans="1:3">
      <c r="A5733" s="21">
        <v>82</v>
      </c>
      <c r="B5733" s="23">
        <f>(B4185+B5424)*'Calc1'!B2914</f>
        <v>0</v>
      </c>
      <c r="C5733" s="10"/>
    </row>
    <row r="5734" spans="1:3">
      <c r="A5734" s="21">
        <v>83</v>
      </c>
      <c r="B5734" s="23">
        <f>(B4186+B5425)*'Calc1'!B2915</f>
        <v>0</v>
      </c>
      <c r="C5734" s="10"/>
    </row>
    <row r="5735" spans="1:3">
      <c r="A5735" s="21">
        <v>84</v>
      </c>
      <c r="B5735" s="23">
        <f>(B4187+B5426)*'Calc1'!B2916</f>
        <v>0</v>
      </c>
      <c r="C5735" s="10"/>
    </row>
    <row r="5736" spans="1:3">
      <c r="A5736" s="21">
        <v>85</v>
      </c>
      <c r="B5736" s="23">
        <f>(B4188+B5427)*'Calc1'!B2917</f>
        <v>0</v>
      </c>
      <c r="C5736" s="10"/>
    </row>
    <row r="5737" spans="1:3">
      <c r="A5737" s="21">
        <v>86</v>
      </c>
      <c r="B5737" s="23">
        <f>(B4189+B5428)*'Calc1'!B2918</f>
        <v>0</v>
      </c>
      <c r="C5737" s="10"/>
    </row>
    <row r="5738" spans="1:3">
      <c r="A5738" s="21">
        <v>87</v>
      </c>
      <c r="B5738" s="23">
        <f>(B4190+B5429)*'Calc1'!B2919</f>
        <v>0</v>
      </c>
      <c r="C5738" s="10"/>
    </row>
    <row r="5739" spans="1:3">
      <c r="A5739" s="21">
        <v>88</v>
      </c>
      <c r="B5739" s="23">
        <f>(B4191+B5430)*'Calc1'!B2920</f>
        <v>0</v>
      </c>
      <c r="C5739" s="10"/>
    </row>
    <row r="5740" spans="1:3">
      <c r="A5740" s="21">
        <v>89</v>
      </c>
      <c r="B5740" s="23">
        <f>(B4192+B5431)*'Calc1'!B2921</f>
        <v>0</v>
      </c>
      <c r="C5740" s="10"/>
    </row>
    <row r="5741" spans="1:3">
      <c r="A5741" s="21">
        <v>90</v>
      </c>
      <c r="B5741" s="23">
        <f>(B4193+B5432)*'Calc1'!B2922</f>
        <v>0</v>
      </c>
      <c r="C5741" s="10"/>
    </row>
    <row r="5742" spans="1:3">
      <c r="A5742" s="21">
        <v>91</v>
      </c>
      <c r="B5742" s="23">
        <f>(B4194+B5433)*'Calc1'!B2923</f>
        <v>0</v>
      </c>
      <c r="C5742" s="10"/>
    </row>
    <row r="5743" spans="1:3">
      <c r="A5743" s="21">
        <v>92</v>
      </c>
      <c r="B5743" s="23">
        <f>(B4195+B5434)*'Calc1'!B2924</f>
        <v>0</v>
      </c>
      <c r="C5743" s="10"/>
    </row>
    <row r="5744" spans="1:3">
      <c r="A5744" s="21">
        <v>93</v>
      </c>
      <c r="B5744" s="23">
        <f>(B4196+B5435)*'Calc1'!B2925</f>
        <v>0</v>
      </c>
      <c r="C5744" s="10"/>
    </row>
    <row r="5745" spans="1:3">
      <c r="A5745" s="21">
        <v>94</v>
      </c>
      <c r="B5745" s="23">
        <f>(B4197+B5436)*'Calc1'!B2926</f>
        <v>0</v>
      </c>
      <c r="C5745" s="10"/>
    </row>
    <row r="5746" spans="1:3">
      <c r="A5746" s="21">
        <v>95</v>
      </c>
      <c r="B5746" s="23">
        <f>(B4198+B5437)*'Calc1'!B2927</f>
        <v>0</v>
      </c>
      <c r="C5746" s="10"/>
    </row>
    <row r="5747" spans="1:3">
      <c r="A5747" s="21">
        <v>96</v>
      </c>
      <c r="B5747" s="23">
        <f>(B4199+B5438)*'Calc1'!B2928</f>
        <v>0</v>
      </c>
      <c r="C5747" s="10"/>
    </row>
    <row r="5748" spans="1:3">
      <c r="A5748" s="21">
        <v>97</v>
      </c>
      <c r="B5748" s="23">
        <f>(B4200+B5439)*'Calc1'!B2929</f>
        <v>0</v>
      </c>
      <c r="C5748" s="10"/>
    </row>
    <row r="5749" spans="1:3">
      <c r="A5749" s="21">
        <v>98</v>
      </c>
      <c r="B5749" s="23">
        <f>(B4201+B5440)*'Calc1'!B2930</f>
        <v>0</v>
      </c>
      <c r="C5749" s="10"/>
    </row>
    <row r="5750" spans="1:3">
      <c r="A5750" s="21">
        <v>99</v>
      </c>
      <c r="B5750" s="23">
        <f>(B4202+B5441)*'Calc1'!B2931</f>
        <v>0</v>
      </c>
      <c r="C5750" s="10"/>
    </row>
    <row r="5751" spans="1:3">
      <c r="A5751" s="21">
        <v>100</v>
      </c>
      <c r="B5751" s="23">
        <f>(B4203+B5442)*'Calc1'!B2932</f>
        <v>0</v>
      </c>
      <c r="C5751" s="10"/>
    </row>
    <row r="5752" spans="1:3">
      <c r="A5752" s="21">
        <v>101</v>
      </c>
      <c r="B5752" s="23">
        <f>(B4204+B5443)*'Calc1'!B2933</f>
        <v>0</v>
      </c>
      <c r="C5752" s="10"/>
    </row>
    <row r="5753" spans="1:3">
      <c r="A5753" s="21">
        <v>102</v>
      </c>
      <c r="B5753" s="23">
        <f>(B4205+B5444)*'Calc1'!B2934</f>
        <v>0</v>
      </c>
      <c r="C5753" s="10"/>
    </row>
    <row r="5754" spans="1:3">
      <c r="A5754" s="21">
        <v>103</v>
      </c>
      <c r="B5754" s="23">
        <f>(B4206+B5445)*'Calc1'!B2935</f>
        <v>0</v>
      </c>
      <c r="C5754" s="10"/>
    </row>
    <row r="5755" spans="1:3">
      <c r="A5755" s="21">
        <v>104</v>
      </c>
      <c r="B5755" s="23">
        <f>(B4207+B5446)*'Calc1'!B2936</f>
        <v>0</v>
      </c>
      <c r="C5755" s="10"/>
    </row>
    <row r="5756" spans="1:3">
      <c r="A5756" s="21">
        <v>105</v>
      </c>
      <c r="B5756" s="23">
        <f>(B4208+B5447)*'Calc1'!B2937</f>
        <v>0</v>
      </c>
      <c r="C5756" s="10"/>
    </row>
    <row r="5757" spans="1:3">
      <c r="A5757" s="21">
        <v>106</v>
      </c>
      <c r="B5757" s="23">
        <f>(B4209+B5448)*'Calc1'!B2938</f>
        <v>0</v>
      </c>
      <c r="C5757" s="10"/>
    </row>
    <row r="5758" spans="1:3">
      <c r="A5758" s="21">
        <v>107</v>
      </c>
      <c r="B5758" s="23">
        <f>(B4210+B5449)*'Calc1'!B2939</f>
        <v>0</v>
      </c>
      <c r="C5758" s="10"/>
    </row>
    <row r="5759" spans="1:3">
      <c r="A5759" s="21">
        <v>108</v>
      </c>
      <c r="B5759" s="23">
        <f>(B4211+B5450)*'Calc1'!B2940</f>
        <v>0</v>
      </c>
      <c r="C5759" s="10"/>
    </row>
    <row r="5760" spans="1:3">
      <c r="A5760" s="21">
        <v>109</v>
      </c>
      <c r="B5760" s="23">
        <f>(B4212+B5451)*'Calc1'!B2941</f>
        <v>0</v>
      </c>
      <c r="C5760" s="10"/>
    </row>
    <row r="5761" spans="1:3">
      <c r="A5761" s="21">
        <v>110</v>
      </c>
      <c r="B5761" s="23">
        <f>(B4213+B5452)*'Calc1'!B2942</f>
        <v>0</v>
      </c>
      <c r="C5761" s="10"/>
    </row>
    <row r="5762" spans="1:3">
      <c r="A5762" s="21">
        <v>111</v>
      </c>
      <c r="B5762" s="23">
        <f>(B4214+B5453)*'Calc1'!B2943</f>
        <v>0</v>
      </c>
      <c r="C5762" s="10"/>
    </row>
    <row r="5763" spans="1:3">
      <c r="A5763" s="21">
        <v>112</v>
      </c>
      <c r="B5763" s="23">
        <f>(B4215+B5454)*'Calc1'!B2944</f>
        <v>0</v>
      </c>
      <c r="C5763" s="10"/>
    </row>
    <row r="5764" spans="1:3">
      <c r="A5764" s="21">
        <v>113</v>
      </c>
      <c r="B5764" s="23">
        <f>(B4216+B5455)*'Calc1'!B2945</f>
        <v>0</v>
      </c>
      <c r="C5764" s="10"/>
    </row>
    <row r="5765" spans="1:3">
      <c r="A5765" s="21">
        <v>114</v>
      </c>
      <c r="B5765" s="23">
        <f>(B4217+B5456)*'Calc1'!B2946</f>
        <v>0</v>
      </c>
      <c r="C5765" s="10"/>
    </row>
    <row r="5766" spans="1:3">
      <c r="A5766" s="21">
        <v>115</v>
      </c>
      <c r="B5766" s="23">
        <f>(B4218+B5457)*'Calc1'!B2947</f>
        <v>0</v>
      </c>
      <c r="C5766" s="10"/>
    </row>
    <row r="5767" spans="1:3">
      <c r="A5767" s="21">
        <v>116</v>
      </c>
      <c r="B5767" s="23">
        <f>(B4219+B5458)*'Calc1'!B2948</f>
        <v>0</v>
      </c>
      <c r="C5767" s="10"/>
    </row>
    <row r="5768" spans="1:3">
      <c r="A5768" s="21">
        <v>117</v>
      </c>
      <c r="B5768" s="23">
        <f>(B4220+B5459)*'Calc1'!B2949</f>
        <v>0</v>
      </c>
      <c r="C5768" s="10"/>
    </row>
    <row r="5769" spans="1:3">
      <c r="A5769" s="21">
        <v>118</v>
      </c>
      <c r="B5769" s="23">
        <f>(B4221+B5460)*'Calc1'!B2950</f>
        <v>0</v>
      </c>
      <c r="C5769" s="10"/>
    </row>
    <row r="5770" spans="1:3">
      <c r="A5770" s="21">
        <v>119</v>
      </c>
      <c r="B5770" s="23">
        <f>(B4222+B5461)*'Calc1'!B2951</f>
        <v>0</v>
      </c>
      <c r="C5770" s="10"/>
    </row>
    <row r="5771" spans="1:3">
      <c r="A5771" s="21">
        <v>120</v>
      </c>
      <c r="B5771" s="23">
        <f>(B4223+B5462)*'Calc1'!B2952</f>
        <v>0</v>
      </c>
      <c r="C5771" s="10"/>
    </row>
    <row r="5772" spans="1:3">
      <c r="A5772" s="21">
        <v>121</v>
      </c>
      <c r="B5772" s="23">
        <f>(B4224+B5463)*'Calc1'!B2953</f>
        <v>0</v>
      </c>
      <c r="C5772" s="10"/>
    </row>
    <row r="5773" spans="1:3">
      <c r="A5773" s="21">
        <v>122</v>
      </c>
      <c r="B5773" s="23">
        <f>(B4225+B5464)*'Calc1'!B2954</f>
        <v>0</v>
      </c>
      <c r="C5773" s="10"/>
    </row>
    <row r="5774" spans="1:3">
      <c r="A5774" s="21">
        <v>123</v>
      </c>
      <c r="B5774" s="23">
        <f>(B4226+B5465)*'Calc1'!B2955</f>
        <v>0</v>
      </c>
      <c r="C5774" s="10"/>
    </row>
    <row r="5775" spans="1:3">
      <c r="A5775" s="21">
        <v>124</v>
      </c>
      <c r="B5775" s="23">
        <f>(B4227+B5466)*'Calc1'!B2956</f>
        <v>0</v>
      </c>
      <c r="C5775" s="10"/>
    </row>
    <row r="5776" spans="1:3">
      <c r="A5776" s="21">
        <v>125</v>
      </c>
      <c r="B5776" s="23">
        <f>(B4228+B5467)*'Calc1'!B2957</f>
        <v>0</v>
      </c>
      <c r="C5776" s="10"/>
    </row>
    <row r="5777" spans="1:3">
      <c r="A5777" s="21">
        <v>126</v>
      </c>
      <c r="B5777" s="23">
        <f>(B4229+B5468)*'Calc1'!B2958</f>
        <v>0</v>
      </c>
      <c r="C5777" s="10"/>
    </row>
    <row r="5778" spans="1:3">
      <c r="A5778" s="21">
        <v>127</v>
      </c>
      <c r="B5778" s="23">
        <f>(B4230+B5469)*'Calc1'!B2959</f>
        <v>0</v>
      </c>
      <c r="C5778" s="10"/>
    </row>
    <row r="5779" spans="1:3">
      <c r="A5779" s="21">
        <v>128</v>
      </c>
      <c r="B5779" s="23">
        <f>(B4231+B5470)*'Calc1'!B2960</f>
        <v>0</v>
      </c>
      <c r="C5779" s="10"/>
    </row>
    <row r="5780" spans="1:3">
      <c r="A5780" s="21">
        <v>129</v>
      </c>
      <c r="B5780" s="23">
        <f>(B4232+B5471)*'Calc1'!B2961</f>
        <v>0</v>
      </c>
      <c r="C5780" s="10"/>
    </row>
    <row r="5781" spans="1:3">
      <c r="A5781" s="21">
        <v>130</v>
      </c>
      <c r="B5781" s="23">
        <f>(B4233+B5472)*'Calc1'!B2962</f>
        <v>0</v>
      </c>
      <c r="C5781" s="10"/>
    </row>
    <row r="5782" spans="1:3">
      <c r="A5782" s="21">
        <v>131</v>
      </c>
      <c r="B5782" s="23">
        <f>(B4234+B5473)*'Calc1'!B2963</f>
        <v>0</v>
      </c>
      <c r="C5782" s="10"/>
    </row>
    <row r="5783" spans="1:3">
      <c r="A5783" s="21">
        <v>132</v>
      </c>
      <c r="B5783" s="23">
        <f>(B4235+B5474)*'Calc1'!B2964</f>
        <v>0</v>
      </c>
      <c r="C5783" s="10"/>
    </row>
    <row r="5784" spans="1:3">
      <c r="A5784" s="21">
        <v>133</v>
      </c>
      <c r="B5784" s="23">
        <f>(B4236+B5475)*'Calc1'!B2965</f>
        <v>0</v>
      </c>
      <c r="C5784" s="10"/>
    </row>
    <row r="5785" spans="1:3">
      <c r="A5785" s="21">
        <v>134</v>
      </c>
      <c r="B5785" s="23">
        <f>(B4237+B5476)*'Calc1'!B2966</f>
        <v>0</v>
      </c>
      <c r="C5785" s="10"/>
    </row>
    <row r="5786" spans="1:3">
      <c r="A5786" s="21">
        <v>135</v>
      </c>
      <c r="B5786" s="23">
        <f>(B4238+B5477)*'Calc1'!B2967</f>
        <v>0</v>
      </c>
      <c r="C5786" s="10"/>
    </row>
    <row r="5787" spans="1:3">
      <c r="A5787" s="21">
        <v>136</v>
      </c>
      <c r="B5787" s="23">
        <f>(B4239+B5478)*'Calc1'!B2968</f>
        <v>0</v>
      </c>
      <c r="C5787" s="10"/>
    </row>
    <row r="5788" spans="1:3">
      <c r="A5788" s="21">
        <v>137</v>
      </c>
      <c r="B5788" s="23">
        <f>(B4240+B5479)*'Calc1'!B2969</f>
        <v>0</v>
      </c>
      <c r="C5788" s="10"/>
    </row>
    <row r="5789" spans="1:3">
      <c r="A5789" s="21">
        <v>138</v>
      </c>
      <c r="B5789" s="23">
        <f>(B4241+B5480)*'Calc1'!B2970</f>
        <v>0</v>
      </c>
      <c r="C5789" s="10"/>
    </row>
    <row r="5790" spans="1:3">
      <c r="A5790" s="21">
        <v>139</v>
      </c>
      <c r="B5790" s="23">
        <f>(B4242+B5481)*'Calc1'!B2971</f>
        <v>0</v>
      </c>
      <c r="C5790" s="10"/>
    </row>
    <row r="5791" spans="1:3">
      <c r="A5791" s="21">
        <v>140</v>
      </c>
      <c r="B5791" s="23">
        <f>(B4243+B5482)*'Calc1'!B2972</f>
        <v>0</v>
      </c>
      <c r="C5791" s="10"/>
    </row>
    <row r="5792" spans="1:3">
      <c r="A5792" s="21">
        <v>141</v>
      </c>
      <c r="B5792" s="23">
        <f>(B4244+B5483)*'Calc1'!B2973</f>
        <v>0</v>
      </c>
      <c r="C5792" s="10"/>
    </row>
    <row r="5793" spans="1:3">
      <c r="A5793" s="21">
        <v>142</v>
      </c>
      <c r="B5793" s="23">
        <f>(B4245+B5484)*'Calc1'!B2974</f>
        <v>0</v>
      </c>
      <c r="C5793" s="10"/>
    </row>
    <row r="5794" spans="1:3">
      <c r="A5794" s="21">
        <v>143</v>
      </c>
      <c r="B5794" s="23">
        <f>(B4246+B5485)*'Calc1'!B2975</f>
        <v>0</v>
      </c>
      <c r="C5794" s="10"/>
    </row>
    <row r="5795" spans="1:3">
      <c r="A5795" s="21">
        <v>144</v>
      </c>
      <c r="B5795" s="23">
        <f>(B4247+B5486)*'Calc1'!B2976</f>
        <v>0</v>
      </c>
      <c r="C5795" s="10"/>
    </row>
    <row r="5796" spans="1:3">
      <c r="A5796" s="21">
        <v>145</v>
      </c>
      <c r="B5796" s="23">
        <f>(B4248+B5487)*'Calc1'!B2977</f>
        <v>0</v>
      </c>
      <c r="C5796" s="10"/>
    </row>
    <row r="5797" spans="1:3">
      <c r="A5797" s="21">
        <v>146</v>
      </c>
      <c r="B5797" s="23">
        <f>(B4249+B5488)*'Calc1'!B2978</f>
        <v>0</v>
      </c>
      <c r="C5797" s="10"/>
    </row>
    <row r="5798" spans="1:3">
      <c r="A5798" s="21">
        <v>147</v>
      </c>
      <c r="B5798" s="23">
        <f>(B4250+B5489)*'Calc1'!B2979</f>
        <v>0</v>
      </c>
      <c r="C5798" s="10"/>
    </row>
    <row r="5799" spans="1:3">
      <c r="A5799" s="21">
        <v>148</v>
      </c>
      <c r="B5799" s="23">
        <f>(B4251+B5490)*'Calc1'!B2980</f>
        <v>0</v>
      </c>
      <c r="C5799" s="10"/>
    </row>
    <row r="5800" spans="1:3">
      <c r="A5800" s="21">
        <v>149</v>
      </c>
      <c r="B5800" s="23">
        <f>(B4252+B5491)*'Calc1'!B2981</f>
        <v>0</v>
      </c>
      <c r="C5800" s="10"/>
    </row>
    <row r="5801" spans="1:3">
      <c r="A5801" s="21">
        <v>150</v>
      </c>
      <c r="B5801" s="23">
        <f>(B4253+B5492)*'Calc1'!B2982</f>
        <v>0</v>
      </c>
      <c r="C5801" s="10"/>
    </row>
    <row r="5802" spans="1:3">
      <c r="A5802" s="21">
        <v>151</v>
      </c>
      <c r="B5802" s="23">
        <f>(B4254+B5493)*'Calc1'!B2983</f>
        <v>0</v>
      </c>
      <c r="C5802" s="10"/>
    </row>
    <row r="5803" spans="1:3">
      <c r="A5803" s="21">
        <v>152</v>
      </c>
      <c r="B5803" s="23">
        <f>(B4255+B5494)*'Calc1'!B2984</f>
        <v>0</v>
      </c>
      <c r="C5803" s="10"/>
    </row>
    <row r="5804" spans="1:3">
      <c r="A5804" s="21">
        <v>153</v>
      </c>
      <c r="B5804" s="23">
        <f>(B4256+B5495)*'Calc1'!B2985</f>
        <v>0</v>
      </c>
      <c r="C5804" s="10"/>
    </row>
    <row r="5805" spans="1:3">
      <c r="A5805" s="21">
        <v>154</v>
      </c>
      <c r="B5805" s="23">
        <f>(B4257+B5496)*'Calc1'!B2986</f>
        <v>0</v>
      </c>
      <c r="C5805" s="10"/>
    </row>
    <row r="5806" spans="1:3">
      <c r="A5806" s="21">
        <v>155</v>
      </c>
      <c r="B5806" s="23">
        <f>(B4258+B5497)*'Calc1'!B2987</f>
        <v>0</v>
      </c>
      <c r="C5806" s="10"/>
    </row>
    <row r="5807" spans="1:3">
      <c r="A5807" s="21">
        <v>156</v>
      </c>
      <c r="B5807" s="23">
        <f>(B4259+B5498)*'Calc1'!B2988</f>
        <v>0</v>
      </c>
      <c r="C5807" s="10"/>
    </row>
    <row r="5808" spans="1:3">
      <c r="A5808" s="21">
        <v>157</v>
      </c>
      <c r="B5808" s="23">
        <f>(B4260+B5499)*'Calc1'!B2989</f>
        <v>0</v>
      </c>
      <c r="C5808" s="10"/>
    </row>
    <row r="5809" spans="1:3">
      <c r="A5809" s="21">
        <v>158</v>
      </c>
      <c r="B5809" s="23">
        <f>(B4261+B5500)*'Calc1'!B2990</f>
        <v>0</v>
      </c>
      <c r="C5809" s="10"/>
    </row>
    <row r="5810" spans="1:3">
      <c r="A5810" s="21">
        <v>159</v>
      </c>
      <c r="B5810" s="23">
        <f>(B4262+B5501)*'Calc1'!B2991</f>
        <v>0</v>
      </c>
      <c r="C5810" s="10"/>
    </row>
    <row r="5811" spans="1:3">
      <c r="A5811" s="21">
        <v>160</v>
      </c>
      <c r="B5811" s="23">
        <f>(B4263+B5502)*'Calc1'!B2992</f>
        <v>0</v>
      </c>
      <c r="C5811" s="10"/>
    </row>
    <row r="5812" spans="1:3">
      <c r="A5812" s="21">
        <v>161</v>
      </c>
      <c r="B5812" s="23">
        <f>(B4264+B5503)*'Calc1'!B2993</f>
        <v>0</v>
      </c>
      <c r="C5812" s="10"/>
    </row>
    <row r="5813" spans="1:3">
      <c r="A5813" s="21">
        <v>162</v>
      </c>
      <c r="B5813" s="23">
        <f>(B4265+B5504)*'Calc1'!B2994</f>
        <v>0</v>
      </c>
      <c r="C5813" s="10"/>
    </row>
    <row r="5814" spans="1:3">
      <c r="A5814" s="21">
        <v>163</v>
      </c>
      <c r="B5814" s="23">
        <f>(B4266+B5505)*'Calc1'!B2995</f>
        <v>0</v>
      </c>
      <c r="C5814" s="10"/>
    </row>
    <row r="5815" spans="1:3">
      <c r="A5815" s="21">
        <v>164</v>
      </c>
      <c r="B5815" s="23">
        <f>(B4267+B5506)*'Calc1'!B2996</f>
        <v>0</v>
      </c>
      <c r="C5815" s="10"/>
    </row>
    <row r="5816" spans="1:3">
      <c r="A5816" s="21">
        <v>165</v>
      </c>
      <c r="B5816" s="23">
        <f>(B4268+B5507)*'Calc1'!B2997</f>
        <v>0</v>
      </c>
      <c r="C5816" s="10"/>
    </row>
    <row r="5817" spans="1:3">
      <c r="A5817" s="21">
        <v>166</v>
      </c>
      <c r="B5817" s="23">
        <f>(B4269+B5508)*'Calc1'!B2998</f>
        <v>0</v>
      </c>
      <c r="C5817" s="10"/>
    </row>
    <row r="5818" spans="1:3">
      <c r="A5818" s="21">
        <v>167</v>
      </c>
      <c r="B5818" s="23">
        <f>(B4270+B5509)*'Calc1'!B2999</f>
        <v>0</v>
      </c>
      <c r="C5818" s="10"/>
    </row>
    <row r="5819" spans="1:3">
      <c r="A5819" s="21">
        <v>168</v>
      </c>
      <c r="B5819" s="23">
        <f>(B4271+B5510)*'Calc1'!B3000</f>
        <v>0</v>
      </c>
      <c r="C5819" s="10"/>
    </row>
    <row r="5820" spans="1:3">
      <c r="A5820" s="21">
        <v>169</v>
      </c>
      <c r="B5820" s="23">
        <f>(B4272+B5511)*'Calc1'!B3001</f>
        <v>0</v>
      </c>
      <c r="C5820" s="10"/>
    </row>
    <row r="5821" spans="1:3">
      <c r="A5821" s="21">
        <v>170</v>
      </c>
      <c r="B5821" s="23">
        <f>(B4273+B5512)*'Calc1'!B3002</f>
        <v>0</v>
      </c>
      <c r="C5821" s="10"/>
    </row>
    <row r="5822" spans="1:3">
      <c r="A5822" s="21">
        <v>171</v>
      </c>
      <c r="B5822" s="23">
        <f>(B4274+B5513)*'Calc1'!B3003</f>
        <v>0</v>
      </c>
      <c r="C5822" s="10"/>
    </row>
    <row r="5823" spans="1:3">
      <c r="A5823" s="21">
        <v>172</v>
      </c>
      <c r="B5823" s="23">
        <f>(B4275+B5514)*'Calc1'!B3004</f>
        <v>0</v>
      </c>
      <c r="C5823" s="10"/>
    </row>
    <row r="5824" spans="1:3">
      <c r="A5824" s="21">
        <v>173</v>
      </c>
      <c r="B5824" s="23">
        <f>(B4276+B5515)*'Calc1'!B3005</f>
        <v>0</v>
      </c>
      <c r="C5824" s="10"/>
    </row>
    <row r="5825" spans="1:3">
      <c r="A5825" s="21">
        <v>174</v>
      </c>
      <c r="B5825" s="23">
        <f>(B4277+B5516)*'Calc1'!B3006</f>
        <v>0</v>
      </c>
      <c r="C5825" s="10"/>
    </row>
    <row r="5826" spans="1:3">
      <c r="A5826" s="21">
        <v>175</v>
      </c>
      <c r="B5826" s="23">
        <f>(B4278+B5517)*'Calc1'!B3007</f>
        <v>0</v>
      </c>
      <c r="C5826" s="10"/>
    </row>
    <row r="5827" spans="1:3">
      <c r="A5827" s="21">
        <v>176</v>
      </c>
      <c r="B5827" s="23">
        <f>(B4279+B5518)*'Calc1'!B3008</f>
        <v>0</v>
      </c>
      <c r="C5827" s="10"/>
    </row>
    <row r="5828" spans="1:3">
      <c r="A5828" s="21">
        <v>177</v>
      </c>
      <c r="B5828" s="23">
        <f>(B4280+B5519)*'Calc1'!B3009</f>
        <v>0</v>
      </c>
      <c r="C5828" s="10"/>
    </row>
    <row r="5829" spans="1:3">
      <c r="A5829" s="21">
        <v>178</v>
      </c>
      <c r="B5829" s="23">
        <f>(B4281+B5520)*'Calc1'!B3010</f>
        <v>0</v>
      </c>
      <c r="C5829" s="10"/>
    </row>
    <row r="5830" spans="1:3">
      <c r="A5830" s="21">
        <v>179</v>
      </c>
      <c r="B5830" s="23">
        <f>(B4282+B5521)*'Calc1'!B3011</f>
        <v>0</v>
      </c>
      <c r="C5830" s="10"/>
    </row>
    <row r="5831" spans="1:3">
      <c r="A5831" s="21">
        <v>180</v>
      </c>
      <c r="B5831" s="23">
        <f>(B4283+B5522)*'Calc1'!B3012</f>
        <v>0</v>
      </c>
      <c r="C5831" s="10"/>
    </row>
    <row r="5832" spans="1:3">
      <c r="A5832" s="21">
        <v>181</v>
      </c>
      <c r="B5832" s="23">
        <f>(B4284+B5523)*'Calc1'!B3013</f>
        <v>0</v>
      </c>
      <c r="C5832" s="10"/>
    </row>
    <row r="5833" spans="1:3">
      <c r="A5833" s="21">
        <v>182</v>
      </c>
      <c r="B5833" s="23">
        <f>(B4285+B5524)*'Calc1'!B3014</f>
        <v>0</v>
      </c>
      <c r="C5833" s="10"/>
    </row>
    <row r="5834" spans="1:3">
      <c r="A5834" s="21">
        <v>183</v>
      </c>
      <c r="B5834" s="23">
        <f>(B4286+B5525)*'Calc1'!B3015</f>
        <v>0</v>
      </c>
      <c r="C5834" s="10"/>
    </row>
    <row r="5835" spans="1:3">
      <c r="A5835" s="21">
        <v>184</v>
      </c>
      <c r="B5835" s="23">
        <f>(B4287+B5526)*'Calc1'!B3016</f>
        <v>0</v>
      </c>
      <c r="C5835" s="10"/>
    </row>
    <row r="5836" spans="1:3">
      <c r="A5836" s="21">
        <v>185</v>
      </c>
      <c r="B5836" s="23">
        <f>(B4288+B5527)*'Calc1'!B3017</f>
        <v>0</v>
      </c>
      <c r="C5836" s="10"/>
    </row>
    <row r="5837" spans="1:3">
      <c r="A5837" s="21">
        <v>186</v>
      </c>
      <c r="B5837" s="23">
        <f>(B4289+B5528)*'Calc1'!B3018</f>
        <v>0</v>
      </c>
      <c r="C5837" s="10"/>
    </row>
    <row r="5838" spans="1:3">
      <c r="A5838" s="21">
        <v>187</v>
      </c>
      <c r="B5838" s="23">
        <f>(B4290+B5529)*'Calc1'!B3019</f>
        <v>0</v>
      </c>
      <c r="C5838" s="10"/>
    </row>
    <row r="5839" spans="1:3">
      <c r="A5839" s="21">
        <v>188</v>
      </c>
      <c r="B5839" s="23">
        <f>(B4291+B5530)*'Calc1'!B3020</f>
        <v>0</v>
      </c>
      <c r="C5839" s="10"/>
    </row>
    <row r="5840" spans="1:3">
      <c r="A5840" s="21">
        <v>189</v>
      </c>
      <c r="B5840" s="23">
        <f>(B4292+B5531)*'Calc1'!B3021</f>
        <v>0</v>
      </c>
      <c r="C5840" s="10"/>
    </row>
    <row r="5841" spans="1:3">
      <c r="A5841" s="21">
        <v>190</v>
      </c>
      <c r="B5841" s="23">
        <f>(B4293+B5532)*'Calc1'!B3022</f>
        <v>0</v>
      </c>
      <c r="C5841" s="10"/>
    </row>
    <row r="5842" spans="1:3">
      <c r="A5842" s="21">
        <v>191</v>
      </c>
      <c r="B5842" s="23">
        <f>(B4294+B5533)*'Calc1'!B3023</f>
        <v>0</v>
      </c>
      <c r="C5842" s="10"/>
    </row>
    <row r="5843" spans="1:3">
      <c r="A5843" s="21">
        <v>192</v>
      </c>
      <c r="B5843" s="23">
        <f>(B4295+B5534)*'Calc1'!B3024</f>
        <v>0</v>
      </c>
      <c r="C5843" s="10"/>
    </row>
    <row r="5844" spans="1:3">
      <c r="A5844" s="21">
        <v>193</v>
      </c>
      <c r="B5844" s="23">
        <f>(B4296+B5535)*'Calc1'!B3025</f>
        <v>0</v>
      </c>
      <c r="C5844" s="10"/>
    </row>
    <row r="5845" spans="1:3">
      <c r="A5845" s="21">
        <v>194</v>
      </c>
      <c r="B5845" s="23">
        <f>(B4297+B5536)*'Calc1'!B3026</f>
        <v>0</v>
      </c>
      <c r="C5845" s="10"/>
    </row>
    <row r="5846" spans="1:3">
      <c r="A5846" s="21">
        <v>195</v>
      </c>
      <c r="B5846" s="23">
        <f>(B4298+B5537)*'Calc1'!B3027</f>
        <v>0</v>
      </c>
      <c r="C5846" s="10"/>
    </row>
    <row r="5847" spans="1:3">
      <c r="A5847" s="21">
        <v>196</v>
      </c>
      <c r="B5847" s="23">
        <f>(B4299+B5538)*'Calc1'!B3028</f>
        <v>0</v>
      </c>
      <c r="C5847" s="10"/>
    </row>
    <row r="5848" spans="1:3">
      <c r="A5848" s="21">
        <v>197</v>
      </c>
      <c r="B5848" s="23">
        <f>(B4300+B5539)*'Calc1'!B3029</f>
        <v>0</v>
      </c>
      <c r="C5848" s="10"/>
    </row>
    <row r="5849" spans="1:3">
      <c r="A5849" s="21">
        <v>198</v>
      </c>
      <c r="B5849" s="23">
        <f>(B4301+B5540)*'Calc1'!B3030</f>
        <v>0</v>
      </c>
      <c r="C5849" s="10"/>
    </row>
    <row r="5850" spans="1:3">
      <c r="A5850" s="21">
        <v>199</v>
      </c>
      <c r="B5850" s="23">
        <f>(B4302+B5541)*'Calc1'!B3031</f>
        <v>0</v>
      </c>
      <c r="C5850" s="10"/>
    </row>
    <row r="5851" spans="1:3">
      <c r="A5851" s="21">
        <v>200</v>
      </c>
      <c r="B5851" s="23">
        <f>(B4303+B5542)*'Calc1'!B3032</f>
        <v>0</v>
      </c>
      <c r="C5851" s="10"/>
    </row>
    <row r="5852" spans="1:3">
      <c r="A5852" s="21">
        <v>201</v>
      </c>
      <c r="B5852" s="23">
        <f>(B4304+B5543)*'Calc1'!B3033</f>
        <v>0</v>
      </c>
      <c r="C5852" s="10"/>
    </row>
    <row r="5853" spans="1:3">
      <c r="A5853" s="21">
        <v>202</v>
      </c>
      <c r="B5853" s="23">
        <f>(B4305+B5544)*'Calc1'!B3034</f>
        <v>0</v>
      </c>
      <c r="C5853" s="10"/>
    </row>
    <row r="5854" spans="1:3">
      <c r="A5854" s="21">
        <v>203</v>
      </c>
      <c r="B5854" s="23">
        <f>(B4306+B5545)*'Calc1'!B3035</f>
        <v>0</v>
      </c>
      <c r="C5854" s="10"/>
    </row>
    <row r="5855" spans="1:3">
      <c r="A5855" s="21">
        <v>204</v>
      </c>
      <c r="B5855" s="23">
        <f>(B4307+B5546)*'Calc1'!B3036</f>
        <v>0</v>
      </c>
      <c r="C5855" s="10"/>
    </row>
    <row r="5856" spans="1:3">
      <c r="A5856" s="21">
        <v>205</v>
      </c>
      <c r="B5856" s="23">
        <f>(B4308+B5547)*'Calc1'!B3037</f>
        <v>0</v>
      </c>
      <c r="C5856" s="10"/>
    </row>
    <row r="5857" spans="1:3">
      <c r="A5857" s="21">
        <v>206</v>
      </c>
      <c r="B5857" s="23">
        <f>(B4309+B5548)*'Calc1'!B3038</f>
        <v>0</v>
      </c>
      <c r="C5857" s="10"/>
    </row>
    <row r="5858" spans="1:3">
      <c r="A5858" s="21">
        <v>207</v>
      </c>
      <c r="B5858" s="23">
        <f>(B4310+B5549)*'Calc1'!B3039</f>
        <v>0</v>
      </c>
      <c r="C5858" s="10"/>
    </row>
    <row r="5859" spans="1:3">
      <c r="A5859" s="21">
        <v>208</v>
      </c>
      <c r="B5859" s="23">
        <f>(B4311+B5550)*'Calc1'!B3040</f>
        <v>0</v>
      </c>
      <c r="C5859" s="10"/>
    </row>
    <row r="5860" spans="1:3">
      <c r="A5860" s="21">
        <v>209</v>
      </c>
      <c r="B5860" s="23">
        <f>(B4312+B5551)*'Calc1'!B3041</f>
        <v>0</v>
      </c>
      <c r="C5860" s="10"/>
    </row>
    <row r="5861" spans="1:3">
      <c r="A5861" s="21">
        <v>210</v>
      </c>
      <c r="B5861" s="23">
        <f>(B4313+B5552)*'Calc1'!B3042</f>
        <v>0</v>
      </c>
      <c r="C5861" s="10"/>
    </row>
    <row r="5862" spans="1:3">
      <c r="A5862" s="21">
        <v>211</v>
      </c>
      <c r="B5862" s="23">
        <f>(B4314+B5553)*'Calc1'!B3043</f>
        <v>0</v>
      </c>
      <c r="C5862" s="10"/>
    </row>
    <row r="5863" spans="1:3">
      <c r="A5863" s="21">
        <v>212</v>
      </c>
      <c r="B5863" s="23">
        <f>(B4315+B5554)*'Calc1'!B3044</f>
        <v>0</v>
      </c>
      <c r="C5863" s="10"/>
    </row>
    <row r="5864" spans="1:3">
      <c r="A5864" s="21">
        <v>213</v>
      </c>
      <c r="B5864" s="23">
        <f>(B4316+B5555)*'Calc1'!B3045</f>
        <v>0</v>
      </c>
      <c r="C5864" s="10"/>
    </row>
    <row r="5865" spans="1:3">
      <c r="A5865" s="21">
        <v>214</v>
      </c>
      <c r="B5865" s="23">
        <f>(B4317+B5556)*'Calc1'!B3046</f>
        <v>0</v>
      </c>
      <c r="C5865" s="10"/>
    </row>
    <row r="5866" spans="1:3">
      <c r="A5866" s="21">
        <v>215</v>
      </c>
      <c r="B5866" s="23">
        <f>(B4318+B5557)*'Calc1'!B3047</f>
        <v>0</v>
      </c>
      <c r="C5866" s="10"/>
    </row>
    <row r="5867" spans="1:3">
      <c r="A5867" s="21">
        <v>216</v>
      </c>
      <c r="B5867" s="23">
        <f>(B4319+B5558)*'Calc1'!B3048</f>
        <v>0</v>
      </c>
      <c r="C5867" s="10"/>
    </row>
    <row r="5868" spans="1:3">
      <c r="A5868" s="21">
        <v>217</v>
      </c>
      <c r="B5868" s="23">
        <f>(B4320+B5559)*'Calc1'!B3049</f>
        <v>0</v>
      </c>
      <c r="C5868" s="10"/>
    </row>
    <row r="5869" spans="1:3">
      <c r="A5869" s="21">
        <v>218</v>
      </c>
      <c r="B5869" s="23">
        <f>(B4321+B5560)*'Calc1'!B3050</f>
        <v>0</v>
      </c>
      <c r="C5869" s="10"/>
    </row>
    <row r="5870" spans="1:3">
      <c r="A5870" s="21">
        <v>219</v>
      </c>
      <c r="B5870" s="23">
        <f>(B4322+B5561)*'Calc1'!B3051</f>
        <v>0</v>
      </c>
      <c r="C5870" s="10"/>
    </row>
    <row r="5871" spans="1:3">
      <c r="A5871" s="21">
        <v>220</v>
      </c>
      <c r="B5871" s="23">
        <f>(B4323+B5562)*'Calc1'!B3052</f>
        <v>0</v>
      </c>
      <c r="C5871" s="10"/>
    </row>
    <row r="5872" spans="1:3">
      <c r="A5872" s="21">
        <v>221</v>
      </c>
      <c r="B5872" s="23">
        <f>(B4324+B5563)*'Calc1'!B3053</f>
        <v>0</v>
      </c>
      <c r="C5872" s="10"/>
    </row>
    <row r="5873" spans="1:3">
      <c r="A5873" s="21">
        <v>222</v>
      </c>
      <c r="B5873" s="23">
        <f>(B4325+B5564)*'Calc1'!B3054</f>
        <v>0</v>
      </c>
      <c r="C5873" s="10"/>
    </row>
    <row r="5874" spans="1:3">
      <c r="A5874" s="21">
        <v>223</v>
      </c>
      <c r="B5874" s="23">
        <f>(B4326+B5565)*'Calc1'!B3055</f>
        <v>0</v>
      </c>
      <c r="C5874" s="10"/>
    </row>
    <row r="5875" spans="1:3">
      <c r="A5875" s="21">
        <v>224</v>
      </c>
      <c r="B5875" s="23">
        <f>(B4327+B5566)*'Calc1'!B3056</f>
        <v>0</v>
      </c>
      <c r="C5875" s="10"/>
    </row>
    <row r="5876" spans="1:3">
      <c r="A5876" s="21">
        <v>225</v>
      </c>
      <c r="B5876" s="23">
        <f>(B4328+B5567)*'Calc1'!B3057</f>
        <v>0</v>
      </c>
      <c r="C5876" s="10"/>
    </row>
    <row r="5877" spans="1:3">
      <c r="A5877" s="21">
        <v>226</v>
      </c>
      <c r="B5877" s="23">
        <f>(B4329+B5568)*'Calc1'!B3058</f>
        <v>0</v>
      </c>
      <c r="C5877" s="10"/>
    </row>
    <row r="5878" spans="1:3">
      <c r="A5878" s="21">
        <v>227</v>
      </c>
      <c r="B5878" s="23">
        <f>(B4330+B5569)*'Calc1'!B3059</f>
        <v>0</v>
      </c>
      <c r="C5878" s="10"/>
    </row>
    <row r="5879" spans="1:3">
      <c r="A5879" s="21">
        <v>228</v>
      </c>
      <c r="B5879" s="23">
        <f>(B4331+B5570)*'Calc1'!B3060</f>
        <v>0</v>
      </c>
      <c r="C5879" s="10"/>
    </row>
    <row r="5880" spans="1:3">
      <c r="A5880" s="21">
        <v>229</v>
      </c>
      <c r="B5880" s="23">
        <f>(B4332+B5571)*'Calc1'!B3061</f>
        <v>0</v>
      </c>
      <c r="C5880" s="10"/>
    </row>
    <row r="5881" spans="1:3">
      <c r="A5881" s="21">
        <v>230</v>
      </c>
      <c r="B5881" s="23">
        <f>(B4333+B5572)*'Calc1'!B3062</f>
        <v>0</v>
      </c>
      <c r="C5881" s="10"/>
    </row>
    <row r="5882" spans="1:3">
      <c r="A5882" s="21">
        <v>231</v>
      </c>
      <c r="B5882" s="23">
        <f>(B4334+B5573)*'Calc1'!B3063</f>
        <v>0</v>
      </c>
      <c r="C5882" s="10"/>
    </row>
    <row r="5883" spans="1:3">
      <c r="A5883" s="21">
        <v>232</v>
      </c>
      <c r="B5883" s="23">
        <f>(B4335+B5574)*'Calc1'!B3064</f>
        <v>0</v>
      </c>
      <c r="C5883" s="10"/>
    </row>
    <row r="5884" spans="1:3">
      <c r="A5884" s="21">
        <v>233</v>
      </c>
      <c r="B5884" s="23">
        <f>(B4336+B5575)*'Calc1'!B3065</f>
        <v>0</v>
      </c>
      <c r="C5884" s="10"/>
    </row>
    <row r="5885" spans="1:3">
      <c r="A5885" s="21">
        <v>234</v>
      </c>
      <c r="B5885" s="23">
        <f>(B4337+B5576)*'Calc1'!B3066</f>
        <v>0</v>
      </c>
      <c r="C5885" s="10"/>
    </row>
    <row r="5886" spans="1:3">
      <c r="A5886" s="21">
        <v>235</v>
      </c>
      <c r="B5886" s="23">
        <f>(B4338+B5577)*'Calc1'!B3067</f>
        <v>0</v>
      </c>
      <c r="C5886" s="10"/>
    </row>
    <row r="5887" spans="1:3">
      <c r="A5887" s="21">
        <v>236</v>
      </c>
      <c r="B5887" s="23">
        <f>(B4339+B5578)*'Calc1'!B3068</f>
        <v>0</v>
      </c>
      <c r="C5887" s="10"/>
    </row>
    <row r="5888" spans="1:3">
      <c r="A5888" s="21">
        <v>237</v>
      </c>
      <c r="B5888" s="23">
        <f>(B4340+B5579)*'Calc1'!B3069</f>
        <v>0</v>
      </c>
      <c r="C5888" s="10"/>
    </row>
    <row r="5889" spans="1:3">
      <c r="A5889" s="21">
        <v>238</v>
      </c>
      <c r="B5889" s="23">
        <f>(B4341+B5580)*'Calc1'!B3070</f>
        <v>0</v>
      </c>
      <c r="C5889" s="10"/>
    </row>
    <row r="5890" spans="1:3">
      <c r="A5890" s="21">
        <v>239</v>
      </c>
      <c r="B5890" s="23">
        <f>(B4342+B5581)*'Calc1'!B3071</f>
        <v>0</v>
      </c>
      <c r="C5890" s="10"/>
    </row>
    <row r="5891" spans="1:3">
      <c r="A5891" s="21">
        <v>240</v>
      </c>
      <c r="B5891" s="23">
        <f>(B4343+B5582)*'Calc1'!B3072</f>
        <v>0</v>
      </c>
      <c r="C5891" s="10"/>
    </row>
    <row r="5892" spans="1:3">
      <c r="A5892" s="21">
        <v>241</v>
      </c>
      <c r="B5892" s="23">
        <f>(B4344+B5583)*'Calc1'!B3073</f>
        <v>0</v>
      </c>
      <c r="C5892" s="10"/>
    </row>
    <row r="5893" spans="1:3">
      <c r="A5893" s="21">
        <v>242</v>
      </c>
      <c r="B5893" s="23">
        <f>(B4345+B5584)*'Calc1'!B3074</f>
        <v>0</v>
      </c>
      <c r="C5893" s="10"/>
    </row>
    <row r="5894" spans="1:3">
      <c r="A5894" s="21">
        <v>243</v>
      </c>
      <c r="B5894" s="23">
        <f>(B4346+B5585)*'Calc1'!B3075</f>
        <v>0</v>
      </c>
      <c r="C5894" s="10"/>
    </row>
    <row r="5895" spans="1:3">
      <c r="A5895" s="21">
        <v>244</v>
      </c>
      <c r="B5895" s="23">
        <f>(B4347+B5586)*'Calc1'!B3076</f>
        <v>0</v>
      </c>
      <c r="C5895" s="10"/>
    </row>
    <row r="5896" spans="1:3">
      <c r="A5896" s="21">
        <v>245</v>
      </c>
      <c r="B5896" s="23">
        <f>(B4348+B5587)*'Calc1'!B3077</f>
        <v>0</v>
      </c>
      <c r="C5896" s="10"/>
    </row>
    <row r="5897" spans="1:3">
      <c r="A5897" s="21">
        <v>246</v>
      </c>
      <c r="B5897" s="23">
        <f>(B4349+B5588)*'Calc1'!B3078</f>
        <v>0</v>
      </c>
      <c r="C5897" s="10"/>
    </row>
    <row r="5898" spans="1:3">
      <c r="A5898" s="21">
        <v>247</v>
      </c>
      <c r="B5898" s="23">
        <f>(B4350+B5589)*'Calc1'!B3079</f>
        <v>0</v>
      </c>
      <c r="C5898" s="10"/>
    </row>
    <row r="5899" spans="1:3">
      <c r="A5899" s="21">
        <v>248</v>
      </c>
      <c r="B5899" s="23">
        <f>(B4351+B5590)*'Calc1'!B3080</f>
        <v>0</v>
      </c>
      <c r="C5899" s="10"/>
    </row>
    <row r="5900" spans="1:3">
      <c r="A5900" s="21">
        <v>249</v>
      </c>
      <c r="B5900" s="23">
        <f>(B4352+B5591)*'Calc1'!B3081</f>
        <v>0</v>
      </c>
      <c r="C5900" s="10"/>
    </row>
    <row r="5901" spans="1:3">
      <c r="A5901" s="21">
        <v>250</v>
      </c>
      <c r="B5901" s="23">
        <f>(B4353+B5592)*'Calc1'!B3082</f>
        <v>0</v>
      </c>
      <c r="C5901" s="10"/>
    </row>
    <row r="5902" spans="1:3">
      <c r="A5902" s="21">
        <v>251</v>
      </c>
      <c r="B5902" s="23">
        <f>(B4354+B5593)*'Calc1'!B3083</f>
        <v>0</v>
      </c>
      <c r="C5902" s="10"/>
    </row>
    <row r="5903" spans="1:3">
      <c r="A5903" s="21">
        <v>252</v>
      </c>
      <c r="B5903" s="23">
        <f>(B4355+B5594)*'Calc1'!B3084</f>
        <v>0</v>
      </c>
      <c r="C5903" s="10"/>
    </row>
    <row r="5904" spans="1:3">
      <c r="A5904" s="21">
        <v>253</v>
      </c>
      <c r="B5904" s="23">
        <f>(B4356+B5595)*'Calc1'!B3085</f>
        <v>0</v>
      </c>
      <c r="C5904" s="10"/>
    </row>
    <row r="5905" spans="1:3">
      <c r="A5905" s="21">
        <v>254</v>
      </c>
      <c r="B5905" s="23">
        <f>(B4357+B5596)*'Calc1'!B3086</f>
        <v>0</v>
      </c>
      <c r="C5905" s="10"/>
    </row>
    <row r="5906" spans="1:3">
      <c r="A5906" s="21">
        <v>255</v>
      </c>
      <c r="B5906" s="23">
        <f>(B4358+B5597)*'Calc1'!B3087</f>
        <v>0</v>
      </c>
      <c r="C5906" s="10"/>
    </row>
    <row r="5907" spans="1:3">
      <c r="A5907" s="21">
        <v>256</v>
      </c>
      <c r="B5907" s="23">
        <f>(B4359+B5598)*'Calc1'!B3088</f>
        <v>0</v>
      </c>
      <c r="C5907" s="10"/>
    </row>
    <row r="5908" spans="1:3">
      <c r="A5908" s="21">
        <v>257</v>
      </c>
      <c r="B5908" s="23">
        <f>(B4360+B5599)*'Calc1'!B3089</f>
        <v>0</v>
      </c>
      <c r="C5908" s="10"/>
    </row>
    <row r="5909" spans="1:3">
      <c r="A5909" s="21">
        <v>258</v>
      </c>
      <c r="B5909" s="23">
        <f>(B4361+B5600)*'Calc1'!B3090</f>
        <v>0</v>
      </c>
      <c r="C5909" s="10"/>
    </row>
    <row r="5910" spans="1:3">
      <c r="A5910" s="21">
        <v>259</v>
      </c>
      <c r="B5910" s="23">
        <f>(B4362+B5601)*'Calc1'!B3091</f>
        <v>0</v>
      </c>
      <c r="C5910" s="10"/>
    </row>
    <row r="5911" spans="1:3">
      <c r="A5911" s="21">
        <v>260</v>
      </c>
      <c r="B5911" s="23">
        <f>(B4363+B5602)*'Calc1'!B3092</f>
        <v>0</v>
      </c>
      <c r="C5911" s="10"/>
    </row>
    <row r="5912" spans="1:3">
      <c r="A5912" s="21">
        <v>261</v>
      </c>
      <c r="B5912" s="23">
        <f>(B4364+B5603)*'Calc1'!B3093</f>
        <v>0</v>
      </c>
      <c r="C5912" s="10"/>
    </row>
    <row r="5913" spans="1:3">
      <c r="A5913" s="21">
        <v>262</v>
      </c>
      <c r="B5913" s="23">
        <f>(B4365+B5604)*'Calc1'!B3094</f>
        <v>0</v>
      </c>
      <c r="C5913" s="10"/>
    </row>
    <row r="5914" spans="1:3">
      <c r="A5914" s="21">
        <v>263</v>
      </c>
      <c r="B5914" s="23">
        <f>(B4366+B5605)*'Calc1'!B3095</f>
        <v>0</v>
      </c>
      <c r="C5914" s="10"/>
    </row>
    <row r="5915" spans="1:3">
      <c r="A5915" s="21">
        <v>264</v>
      </c>
      <c r="B5915" s="23">
        <f>(B4367+B5606)*'Calc1'!B3096</f>
        <v>0</v>
      </c>
      <c r="C5915" s="10"/>
    </row>
    <row r="5916" spans="1:3">
      <c r="A5916" s="21">
        <v>265</v>
      </c>
      <c r="B5916" s="23">
        <f>(B4368+B5607)*'Calc1'!B3097</f>
        <v>0</v>
      </c>
      <c r="C5916" s="10"/>
    </row>
    <row r="5917" spans="1:3">
      <c r="A5917" s="21">
        <v>266</v>
      </c>
      <c r="B5917" s="23">
        <f>(B4369+B5608)*'Calc1'!B3098</f>
        <v>0</v>
      </c>
      <c r="C5917" s="10"/>
    </row>
    <row r="5918" spans="1:3">
      <c r="A5918" s="21">
        <v>267</v>
      </c>
      <c r="B5918" s="23">
        <f>(B4370+B5609)*'Calc1'!B3099</f>
        <v>0</v>
      </c>
      <c r="C5918" s="10"/>
    </row>
    <row r="5919" spans="1:3">
      <c r="A5919" s="21">
        <v>268</v>
      </c>
      <c r="B5919" s="23">
        <f>(B4371+B5610)*'Calc1'!B3100</f>
        <v>0</v>
      </c>
      <c r="C5919" s="10"/>
    </row>
    <row r="5920" spans="1:3">
      <c r="A5920" s="21">
        <v>269</v>
      </c>
      <c r="B5920" s="23">
        <f>(B4372+B5611)*'Calc1'!B3101</f>
        <v>0</v>
      </c>
      <c r="C5920" s="10"/>
    </row>
    <row r="5921" spans="1:3">
      <c r="A5921" s="21">
        <v>270</v>
      </c>
      <c r="B5921" s="23">
        <f>(B4373+B5612)*'Calc1'!B3102</f>
        <v>0</v>
      </c>
      <c r="C5921" s="10"/>
    </row>
    <row r="5922" spans="1:3">
      <c r="A5922" s="21">
        <v>271</v>
      </c>
      <c r="B5922" s="23">
        <f>(B4374+B5613)*'Calc1'!B3103</f>
        <v>0</v>
      </c>
      <c r="C5922" s="10"/>
    </row>
    <row r="5923" spans="1:3">
      <c r="A5923" s="21">
        <v>272</v>
      </c>
      <c r="B5923" s="23">
        <f>(B4375+B5614)*'Calc1'!B3104</f>
        <v>0</v>
      </c>
      <c r="C5923" s="10"/>
    </row>
    <row r="5924" spans="1:3">
      <c r="A5924" s="21">
        <v>273</v>
      </c>
      <c r="B5924" s="23">
        <f>(B4376+B5615)*'Calc1'!B3105</f>
        <v>0</v>
      </c>
      <c r="C5924" s="10"/>
    </row>
    <row r="5925" spans="1:3">
      <c r="A5925" s="21">
        <v>274</v>
      </c>
      <c r="B5925" s="23">
        <f>(B4377+B5616)*'Calc1'!B3106</f>
        <v>0</v>
      </c>
      <c r="C5925" s="10"/>
    </row>
    <row r="5926" spans="1:3">
      <c r="A5926" s="21">
        <v>275</v>
      </c>
      <c r="B5926" s="23">
        <f>(B4378+B5617)*'Calc1'!B3107</f>
        <v>0</v>
      </c>
      <c r="C5926" s="10"/>
    </row>
    <row r="5927" spans="1:3">
      <c r="A5927" s="21">
        <v>276</v>
      </c>
      <c r="B5927" s="23">
        <f>(B4379+B5618)*'Calc1'!B3108</f>
        <v>0</v>
      </c>
      <c r="C5927" s="10"/>
    </row>
    <row r="5928" spans="1:3">
      <c r="A5928" s="21">
        <v>277</v>
      </c>
      <c r="B5928" s="23">
        <f>(B4380+B5619)*'Calc1'!B3109</f>
        <v>0</v>
      </c>
      <c r="C5928" s="10"/>
    </row>
    <row r="5929" spans="1:3">
      <c r="A5929" s="21">
        <v>278</v>
      </c>
      <c r="B5929" s="23">
        <f>(B4381+B5620)*'Calc1'!B3110</f>
        <v>0</v>
      </c>
      <c r="C5929" s="10"/>
    </row>
    <row r="5930" spans="1:3">
      <c r="A5930" s="21">
        <v>279</v>
      </c>
      <c r="B5930" s="23">
        <f>(B4382+B5621)*'Calc1'!B3111</f>
        <v>0</v>
      </c>
      <c r="C5930" s="10"/>
    </row>
    <row r="5931" spans="1:3">
      <c r="A5931" s="21">
        <v>280</v>
      </c>
      <c r="B5931" s="23">
        <f>(B4383+B5622)*'Calc1'!B3112</f>
        <v>0</v>
      </c>
      <c r="C5931" s="10"/>
    </row>
    <row r="5932" spans="1:3">
      <c r="A5932" s="21">
        <v>281</v>
      </c>
      <c r="B5932" s="23">
        <f>(B4384+B5623)*'Calc1'!B3113</f>
        <v>0</v>
      </c>
      <c r="C5932" s="10"/>
    </row>
    <row r="5933" spans="1:3">
      <c r="A5933" s="21">
        <v>282</v>
      </c>
      <c r="B5933" s="23">
        <f>(B4385+B5624)*'Calc1'!B3114</f>
        <v>0</v>
      </c>
      <c r="C5933" s="10"/>
    </row>
    <row r="5934" spans="1:3">
      <c r="A5934" s="21">
        <v>283</v>
      </c>
      <c r="B5934" s="23">
        <f>(B4386+B5625)*'Calc1'!B3115</f>
        <v>0</v>
      </c>
      <c r="C5934" s="10"/>
    </row>
    <row r="5935" spans="1:3">
      <c r="A5935" s="21">
        <v>284</v>
      </c>
      <c r="B5935" s="23">
        <f>(B4387+B5626)*'Calc1'!B3116</f>
        <v>0</v>
      </c>
      <c r="C5935" s="10"/>
    </row>
    <row r="5936" spans="1:3">
      <c r="A5936" s="21">
        <v>285</v>
      </c>
      <c r="B5936" s="23">
        <f>(B4388+B5627)*'Calc1'!B3117</f>
        <v>0</v>
      </c>
      <c r="C5936" s="10"/>
    </row>
    <row r="5937" spans="1:3">
      <c r="A5937" s="21">
        <v>286</v>
      </c>
      <c r="B5937" s="23">
        <f>(B4389+B5628)*'Calc1'!B3118</f>
        <v>0</v>
      </c>
      <c r="C5937" s="10"/>
    </row>
    <row r="5938" spans="1:3">
      <c r="A5938" s="21">
        <v>287</v>
      </c>
      <c r="B5938" s="23">
        <f>(B4390+B5629)*'Calc1'!B3119</f>
        <v>0</v>
      </c>
      <c r="C5938" s="10"/>
    </row>
    <row r="5939" spans="1:3">
      <c r="A5939" s="21">
        <v>288</v>
      </c>
      <c r="B5939" s="23">
        <f>(B4391+B5630)*'Calc1'!B3120</f>
        <v>0</v>
      </c>
      <c r="C5939" s="10"/>
    </row>
    <row r="5940" spans="1:3">
      <c r="A5940" s="21">
        <v>289</v>
      </c>
      <c r="B5940" s="23">
        <f>(B4392+B5631)*'Calc1'!B3121</f>
        <v>0</v>
      </c>
      <c r="C5940" s="10"/>
    </row>
    <row r="5941" spans="1:3">
      <c r="A5941" s="21">
        <v>290</v>
      </c>
      <c r="B5941" s="23">
        <f>(B4393+B5632)*'Calc1'!B3122</f>
        <v>0</v>
      </c>
      <c r="C5941" s="10"/>
    </row>
    <row r="5942" spans="1:3">
      <c r="A5942" s="21">
        <v>291</v>
      </c>
      <c r="B5942" s="23">
        <f>(B4394+B5633)*'Calc1'!B3123</f>
        <v>0</v>
      </c>
      <c r="C5942" s="10"/>
    </row>
    <row r="5943" spans="1:3">
      <c r="A5943" s="21">
        <v>292</v>
      </c>
      <c r="B5943" s="23">
        <f>(B4395+B5634)*'Calc1'!B3124</f>
        <v>0</v>
      </c>
      <c r="C5943" s="10"/>
    </row>
    <row r="5944" spans="1:3">
      <c r="A5944" s="21">
        <v>293</v>
      </c>
      <c r="B5944" s="23">
        <f>(B4396+B5635)*'Calc1'!B3125</f>
        <v>0</v>
      </c>
      <c r="C5944" s="10"/>
    </row>
    <row r="5945" spans="1:3">
      <c r="A5945" s="21">
        <v>294</v>
      </c>
      <c r="B5945" s="23">
        <f>(B4397+B5636)*'Calc1'!B3126</f>
        <v>0</v>
      </c>
      <c r="C5945" s="10"/>
    </row>
    <row r="5946" spans="1:3">
      <c r="A5946" s="21">
        <v>295</v>
      </c>
      <c r="B5946" s="23">
        <f>(B4398+B5637)*'Calc1'!B3127</f>
        <v>0</v>
      </c>
      <c r="C5946" s="10"/>
    </row>
    <row r="5947" spans="1:3">
      <c r="A5947" s="21">
        <v>296</v>
      </c>
      <c r="B5947" s="23">
        <f>(B4399+B5638)*'Calc1'!B3128</f>
        <v>0</v>
      </c>
      <c r="C5947" s="10"/>
    </row>
    <row r="5948" spans="1:3">
      <c r="A5948" s="21">
        <v>297</v>
      </c>
      <c r="B5948" s="23">
        <f>(B4400+B5639)*'Calc1'!B3129</f>
        <v>0</v>
      </c>
      <c r="C5948" s="10"/>
    </row>
    <row r="5949" spans="1:3">
      <c r="A5949" s="21">
        <v>298</v>
      </c>
      <c r="B5949" s="23">
        <f>(B4401+B5640)*'Calc1'!B3130</f>
        <v>0</v>
      </c>
      <c r="C5949" s="10"/>
    </row>
    <row r="5950" spans="1:3">
      <c r="A5950" s="21">
        <v>299</v>
      </c>
      <c r="B5950" s="23">
        <f>(B4402+B5641)*'Calc1'!B3131</f>
        <v>0</v>
      </c>
      <c r="C5950" s="10"/>
    </row>
    <row r="5951" spans="1:3">
      <c r="A5951" s="21">
        <v>300</v>
      </c>
      <c r="B5951" s="23">
        <f>(B4403+B5642)*'Calc1'!B3132</f>
        <v>0</v>
      </c>
      <c r="C5951" s="10"/>
    </row>
    <row r="5953" spans="1:3">
      <c r="A5953" s="11" t="s">
        <v>831</v>
      </c>
    </row>
    <row r="5954" spans="1:3">
      <c r="A5954" s="2" t="s">
        <v>253</v>
      </c>
    </row>
    <row r="5955" spans="1:3">
      <c r="A5955" s="13" t="s">
        <v>832</v>
      </c>
    </row>
    <row r="5956" spans="1:3">
      <c r="A5956" s="13" t="s">
        <v>833</v>
      </c>
    </row>
    <row r="5957" spans="1:3">
      <c r="A5957" s="2" t="s">
        <v>834</v>
      </c>
    </row>
    <row r="5959" spans="1:3">
      <c r="B5959" s="3" t="s">
        <v>835</v>
      </c>
    </row>
    <row r="5960" spans="1:3">
      <c r="A5960" s="12" t="s">
        <v>835</v>
      </c>
      <c r="B5960" s="26">
        <f>IF(B2228,B2228/SUM($B$5652:$B$5951),0)</f>
        <v>0</v>
      </c>
      <c r="C5960" s="10"/>
    </row>
    <row r="5962" spans="1:3">
      <c r="A5962" s="11" t="s">
        <v>836</v>
      </c>
    </row>
    <row r="5963" spans="1:3">
      <c r="A5963" s="2" t="s">
        <v>253</v>
      </c>
    </row>
    <row r="5964" spans="1:3">
      <c r="A5964" s="13" t="s">
        <v>837</v>
      </c>
    </row>
    <row r="5965" spans="1:3">
      <c r="A5965" s="13" t="s">
        <v>838</v>
      </c>
    </row>
    <row r="5966" spans="1:3">
      <c r="A5966" s="13" t="s">
        <v>839</v>
      </c>
    </row>
    <row r="5967" spans="1:3">
      <c r="A5967" s="13" t="s">
        <v>840</v>
      </c>
    </row>
    <row r="5968" spans="1:3">
      <c r="A5968" s="2" t="s">
        <v>841</v>
      </c>
    </row>
    <row r="5970" spans="1:3">
      <c r="B5970" s="3" t="s">
        <v>842</v>
      </c>
    </row>
    <row r="5971" spans="1:3">
      <c r="A5971" s="12" t="s">
        <v>842</v>
      </c>
      <c r="B5971" s="6">
        <f>B2201-B21-B11-B2211</f>
        <v>0</v>
      </c>
      <c r="C5971" s="10"/>
    </row>
    <row r="5973" spans="1:3">
      <c r="A5973" s="11" t="s">
        <v>843</v>
      </c>
    </row>
    <row r="5975" spans="1:3">
      <c r="B5975" s="3" t="s">
        <v>844</v>
      </c>
    </row>
    <row r="5976" spans="1:3">
      <c r="A5976" s="12" t="s">
        <v>844</v>
      </c>
      <c r="B5976" s="9">
        <v>0.5</v>
      </c>
      <c r="C5976" s="10"/>
    </row>
    <row r="5978" spans="1:3">
      <c r="A5978" s="11" t="s">
        <v>845</v>
      </c>
    </row>
    <row r="5979" spans="1:3">
      <c r="A5979" s="2" t="s">
        <v>253</v>
      </c>
    </row>
    <row r="5980" spans="1:3">
      <c r="A5980" s="13" t="s">
        <v>399</v>
      </c>
    </row>
    <row r="5981" spans="1:3">
      <c r="A5981" s="13" t="s">
        <v>846</v>
      </c>
    </row>
    <row r="5982" spans="1:3">
      <c r="A5982" s="13" t="s">
        <v>847</v>
      </c>
    </row>
    <row r="5983" spans="1:3">
      <c r="A5983" s="2" t="s">
        <v>739</v>
      </c>
    </row>
    <row r="5985" spans="1:3">
      <c r="B5985" s="3" t="s">
        <v>848</v>
      </c>
    </row>
    <row r="5986" spans="1:3">
      <c r="A5986" s="21">
        <v>1</v>
      </c>
      <c r="B5986" s="6">
        <f>'Calc1'!B2833*(B$5976+'Calc1'!B5325)</f>
        <v>0</v>
      </c>
      <c r="C5986" s="10"/>
    </row>
    <row r="5987" spans="1:3">
      <c r="A5987" s="21">
        <v>2</v>
      </c>
      <c r="B5987" s="6">
        <f>'Calc1'!B2834*(B$5976+'Calc1'!B5326)</f>
        <v>0</v>
      </c>
      <c r="C5987" s="10"/>
    </row>
    <row r="5988" spans="1:3">
      <c r="A5988" s="21">
        <v>3</v>
      </c>
      <c r="B5988" s="6">
        <f>'Calc1'!B2835*(B$5976+'Calc1'!B5327)</f>
        <v>0</v>
      </c>
      <c r="C5988" s="10"/>
    </row>
    <row r="5989" spans="1:3">
      <c r="A5989" s="21">
        <v>4</v>
      </c>
      <c r="B5989" s="6">
        <f>'Calc1'!B2836*(B$5976+'Calc1'!B5328)</f>
        <v>0</v>
      </c>
      <c r="C5989" s="10"/>
    </row>
    <row r="5990" spans="1:3">
      <c r="A5990" s="21">
        <v>5</v>
      </c>
      <c r="B5990" s="6">
        <f>'Calc1'!B2837*(B$5976+'Calc1'!B5329)</f>
        <v>0</v>
      </c>
      <c r="C5990" s="10"/>
    </row>
    <row r="5991" spans="1:3">
      <c r="A5991" s="21">
        <v>6</v>
      </c>
      <c r="B5991" s="6">
        <f>'Calc1'!B2838*(B$5976+'Calc1'!B5330)</f>
        <v>0</v>
      </c>
      <c r="C5991" s="10"/>
    </row>
    <row r="5992" spans="1:3">
      <c r="A5992" s="21">
        <v>7</v>
      </c>
      <c r="B5992" s="6">
        <f>'Calc1'!B2839*(B$5976+'Calc1'!B5331)</f>
        <v>0</v>
      </c>
      <c r="C5992" s="10"/>
    </row>
    <row r="5993" spans="1:3">
      <c r="A5993" s="21">
        <v>8</v>
      </c>
      <c r="B5993" s="6">
        <f>'Calc1'!B2840*(B$5976+'Calc1'!B5332)</f>
        <v>0</v>
      </c>
      <c r="C5993" s="10"/>
    </row>
    <row r="5994" spans="1:3">
      <c r="A5994" s="21">
        <v>9</v>
      </c>
      <c r="B5994" s="6">
        <f>'Calc1'!B2841*(B$5976+'Calc1'!B5333)</f>
        <v>0</v>
      </c>
      <c r="C5994" s="10"/>
    </row>
    <row r="5995" spans="1:3">
      <c r="A5995" s="21">
        <v>10</v>
      </c>
      <c r="B5995" s="6">
        <f>'Calc1'!B2842*(B$5976+'Calc1'!B5334)</f>
        <v>0</v>
      </c>
      <c r="C5995" s="10"/>
    </row>
    <row r="5996" spans="1:3">
      <c r="A5996" s="21">
        <v>11</v>
      </c>
      <c r="B5996" s="6">
        <f>'Calc1'!B2843*(B$5976+'Calc1'!B5335)</f>
        <v>0</v>
      </c>
      <c r="C5996" s="10"/>
    </row>
    <row r="5997" spans="1:3">
      <c r="A5997" s="21">
        <v>12</v>
      </c>
      <c r="B5997" s="6">
        <f>'Calc1'!B2844*(B$5976+'Calc1'!B5336)</f>
        <v>0</v>
      </c>
      <c r="C5997" s="10"/>
    </row>
    <row r="5998" spans="1:3">
      <c r="A5998" s="21">
        <v>13</v>
      </c>
      <c r="B5998" s="6">
        <f>'Calc1'!B2845*(B$5976+'Calc1'!B5337)</f>
        <v>0</v>
      </c>
      <c r="C5998" s="10"/>
    </row>
    <row r="5999" spans="1:3">
      <c r="A5999" s="21">
        <v>14</v>
      </c>
      <c r="B5999" s="6">
        <f>'Calc1'!B2846*(B$5976+'Calc1'!B5338)</f>
        <v>0</v>
      </c>
      <c r="C5999" s="10"/>
    </row>
    <row r="6000" spans="1:3">
      <c r="A6000" s="21">
        <v>15</v>
      </c>
      <c r="B6000" s="6">
        <f>'Calc1'!B2847*(B$5976+'Calc1'!B5339)</f>
        <v>0</v>
      </c>
      <c r="C6000" s="10"/>
    </row>
    <row r="6001" spans="1:3">
      <c r="A6001" s="21">
        <v>16</v>
      </c>
      <c r="B6001" s="6">
        <f>'Calc1'!B2848*(B$5976+'Calc1'!B5340)</f>
        <v>0</v>
      </c>
      <c r="C6001" s="10"/>
    </row>
    <row r="6002" spans="1:3">
      <c r="A6002" s="21">
        <v>17</v>
      </c>
      <c r="B6002" s="6">
        <f>'Calc1'!B2849*(B$5976+'Calc1'!B5341)</f>
        <v>0</v>
      </c>
      <c r="C6002" s="10"/>
    </row>
    <row r="6003" spans="1:3">
      <c r="A6003" s="21">
        <v>18</v>
      </c>
      <c r="B6003" s="6">
        <f>'Calc1'!B2850*(B$5976+'Calc1'!B5342)</f>
        <v>0</v>
      </c>
      <c r="C6003" s="10"/>
    </row>
    <row r="6004" spans="1:3">
      <c r="A6004" s="21">
        <v>19</v>
      </c>
      <c r="B6004" s="6">
        <f>'Calc1'!B2851*(B$5976+'Calc1'!B5343)</f>
        <v>0</v>
      </c>
      <c r="C6004" s="10"/>
    </row>
    <row r="6005" spans="1:3">
      <c r="A6005" s="21">
        <v>20</v>
      </c>
      <c r="B6005" s="6">
        <f>'Calc1'!B2852*(B$5976+'Calc1'!B5344)</f>
        <v>0</v>
      </c>
      <c r="C6005" s="10"/>
    </row>
    <row r="6006" spans="1:3">
      <c r="A6006" s="21">
        <v>21</v>
      </c>
      <c r="B6006" s="6">
        <f>'Calc1'!B2853*(B$5976+'Calc1'!B5345)</f>
        <v>0</v>
      </c>
      <c r="C6006" s="10"/>
    </row>
    <row r="6007" spans="1:3">
      <c r="A6007" s="21">
        <v>22</v>
      </c>
      <c r="B6007" s="6">
        <f>'Calc1'!B2854*(B$5976+'Calc1'!B5346)</f>
        <v>0</v>
      </c>
      <c r="C6007" s="10"/>
    </row>
    <row r="6008" spans="1:3">
      <c r="A6008" s="21">
        <v>23</v>
      </c>
      <c r="B6008" s="6">
        <f>'Calc1'!B2855*(B$5976+'Calc1'!B5347)</f>
        <v>0</v>
      </c>
      <c r="C6008" s="10"/>
    </row>
    <row r="6009" spans="1:3">
      <c r="A6009" s="21">
        <v>24</v>
      </c>
      <c r="B6009" s="6">
        <f>'Calc1'!B2856*(B$5976+'Calc1'!B5348)</f>
        <v>0</v>
      </c>
      <c r="C6009" s="10"/>
    </row>
    <row r="6010" spans="1:3">
      <c r="A6010" s="21">
        <v>25</v>
      </c>
      <c r="B6010" s="6">
        <f>'Calc1'!B2857*(B$5976+'Calc1'!B5349)</f>
        <v>0</v>
      </c>
      <c r="C6010" s="10"/>
    </row>
    <row r="6011" spans="1:3">
      <c r="A6011" s="21">
        <v>26</v>
      </c>
      <c r="B6011" s="6">
        <f>'Calc1'!B2858*(B$5976+'Calc1'!B5350)</f>
        <v>0</v>
      </c>
      <c r="C6011" s="10"/>
    </row>
    <row r="6012" spans="1:3">
      <c r="A6012" s="21">
        <v>27</v>
      </c>
      <c r="B6012" s="6">
        <f>'Calc1'!B2859*(B$5976+'Calc1'!B5351)</f>
        <v>0</v>
      </c>
      <c r="C6012" s="10"/>
    </row>
    <row r="6013" spans="1:3">
      <c r="A6013" s="21">
        <v>28</v>
      </c>
      <c r="B6013" s="6">
        <f>'Calc1'!B2860*(B$5976+'Calc1'!B5352)</f>
        <v>0</v>
      </c>
      <c r="C6013" s="10"/>
    </row>
    <row r="6014" spans="1:3">
      <c r="A6014" s="21">
        <v>29</v>
      </c>
      <c r="B6014" s="6">
        <f>'Calc1'!B2861*(B$5976+'Calc1'!B5353)</f>
        <v>0</v>
      </c>
      <c r="C6014" s="10"/>
    </row>
    <row r="6015" spans="1:3">
      <c r="A6015" s="21">
        <v>30</v>
      </c>
      <c r="B6015" s="6">
        <f>'Calc1'!B2862*(B$5976+'Calc1'!B5354)</f>
        <v>0</v>
      </c>
      <c r="C6015" s="10"/>
    </row>
    <row r="6016" spans="1:3">
      <c r="A6016" s="21">
        <v>31</v>
      </c>
      <c r="B6016" s="6">
        <f>'Calc1'!B2863*(B$5976+'Calc1'!B5355)</f>
        <v>0</v>
      </c>
      <c r="C6016" s="10"/>
    </row>
    <row r="6017" spans="1:3">
      <c r="A6017" s="21">
        <v>32</v>
      </c>
      <c r="B6017" s="6">
        <f>'Calc1'!B2864*(B$5976+'Calc1'!B5356)</f>
        <v>0</v>
      </c>
      <c r="C6017" s="10"/>
    </row>
    <row r="6018" spans="1:3">
      <c r="A6018" s="21">
        <v>33</v>
      </c>
      <c r="B6018" s="6">
        <f>'Calc1'!B2865*(B$5976+'Calc1'!B5357)</f>
        <v>0</v>
      </c>
      <c r="C6018" s="10"/>
    </row>
    <row r="6019" spans="1:3">
      <c r="A6019" s="21">
        <v>34</v>
      </c>
      <c r="B6019" s="6">
        <f>'Calc1'!B2866*(B$5976+'Calc1'!B5358)</f>
        <v>0</v>
      </c>
      <c r="C6019" s="10"/>
    </row>
    <row r="6020" spans="1:3">
      <c r="A6020" s="21">
        <v>35</v>
      </c>
      <c r="B6020" s="6">
        <f>'Calc1'!B2867*(B$5976+'Calc1'!B5359)</f>
        <v>0</v>
      </c>
      <c r="C6020" s="10"/>
    </row>
    <row r="6021" spans="1:3">
      <c r="A6021" s="21">
        <v>36</v>
      </c>
      <c r="B6021" s="6">
        <f>'Calc1'!B2868*(B$5976+'Calc1'!B5360)</f>
        <v>0</v>
      </c>
      <c r="C6021" s="10"/>
    </row>
    <row r="6022" spans="1:3">
      <c r="A6022" s="21">
        <v>37</v>
      </c>
      <c r="B6022" s="6">
        <f>'Calc1'!B2869*(B$5976+'Calc1'!B5361)</f>
        <v>0</v>
      </c>
      <c r="C6022" s="10"/>
    </row>
    <row r="6023" spans="1:3">
      <c r="A6023" s="21">
        <v>38</v>
      </c>
      <c r="B6023" s="6">
        <f>'Calc1'!B2870*(B$5976+'Calc1'!B5362)</f>
        <v>0</v>
      </c>
      <c r="C6023" s="10"/>
    </row>
    <row r="6024" spans="1:3">
      <c r="A6024" s="21">
        <v>39</v>
      </c>
      <c r="B6024" s="6">
        <f>'Calc1'!B2871*(B$5976+'Calc1'!B5363)</f>
        <v>0</v>
      </c>
      <c r="C6024" s="10"/>
    </row>
    <row r="6025" spans="1:3">
      <c r="A6025" s="21">
        <v>40</v>
      </c>
      <c r="B6025" s="6">
        <f>'Calc1'!B2872*(B$5976+'Calc1'!B5364)</f>
        <v>0</v>
      </c>
      <c r="C6025" s="10"/>
    </row>
    <row r="6026" spans="1:3">
      <c r="A6026" s="21">
        <v>41</v>
      </c>
      <c r="B6026" s="6">
        <f>'Calc1'!B2873*(B$5976+'Calc1'!B5365)</f>
        <v>0</v>
      </c>
      <c r="C6026" s="10"/>
    </row>
    <row r="6027" spans="1:3">
      <c r="A6027" s="21">
        <v>42</v>
      </c>
      <c r="B6027" s="6">
        <f>'Calc1'!B2874*(B$5976+'Calc1'!B5366)</f>
        <v>0</v>
      </c>
      <c r="C6027" s="10"/>
    </row>
    <row r="6028" spans="1:3">
      <c r="A6028" s="21">
        <v>43</v>
      </c>
      <c r="B6028" s="6">
        <f>'Calc1'!B2875*(B$5976+'Calc1'!B5367)</f>
        <v>0</v>
      </c>
      <c r="C6028" s="10"/>
    </row>
    <row r="6029" spans="1:3">
      <c r="A6029" s="21">
        <v>44</v>
      </c>
      <c r="B6029" s="6">
        <f>'Calc1'!B2876*(B$5976+'Calc1'!B5368)</f>
        <v>0</v>
      </c>
      <c r="C6029" s="10"/>
    </row>
    <row r="6030" spans="1:3">
      <c r="A6030" s="21">
        <v>45</v>
      </c>
      <c r="B6030" s="6">
        <f>'Calc1'!B2877*(B$5976+'Calc1'!B5369)</f>
        <v>0</v>
      </c>
      <c r="C6030" s="10"/>
    </row>
    <row r="6031" spans="1:3">
      <c r="A6031" s="21">
        <v>46</v>
      </c>
      <c r="B6031" s="6">
        <f>'Calc1'!B2878*(B$5976+'Calc1'!B5370)</f>
        <v>0</v>
      </c>
      <c r="C6031" s="10"/>
    </row>
    <row r="6032" spans="1:3">
      <c r="A6032" s="21">
        <v>47</v>
      </c>
      <c r="B6032" s="6">
        <f>'Calc1'!B2879*(B$5976+'Calc1'!B5371)</f>
        <v>0</v>
      </c>
      <c r="C6032" s="10"/>
    </row>
    <row r="6033" spans="1:3">
      <c r="A6033" s="21">
        <v>48</v>
      </c>
      <c r="B6033" s="6">
        <f>'Calc1'!B2880*(B$5976+'Calc1'!B5372)</f>
        <v>0</v>
      </c>
      <c r="C6033" s="10"/>
    </row>
    <row r="6034" spans="1:3">
      <c r="A6034" s="21">
        <v>49</v>
      </c>
      <c r="B6034" s="6">
        <f>'Calc1'!B2881*(B$5976+'Calc1'!B5373)</f>
        <v>0</v>
      </c>
      <c r="C6034" s="10"/>
    </row>
    <row r="6035" spans="1:3">
      <c r="A6035" s="21">
        <v>50</v>
      </c>
      <c r="B6035" s="6">
        <f>'Calc1'!B2882*(B$5976+'Calc1'!B5374)</f>
        <v>0</v>
      </c>
      <c r="C6035" s="10"/>
    </row>
    <row r="6036" spans="1:3">
      <c r="A6036" s="21">
        <v>51</v>
      </c>
      <c r="B6036" s="6">
        <f>'Calc1'!B2883*(B$5976+'Calc1'!B5375)</f>
        <v>0</v>
      </c>
      <c r="C6036" s="10"/>
    </row>
    <row r="6037" spans="1:3">
      <c r="A6037" s="21">
        <v>52</v>
      </c>
      <c r="B6037" s="6">
        <f>'Calc1'!B2884*(B$5976+'Calc1'!B5376)</f>
        <v>0</v>
      </c>
      <c r="C6037" s="10"/>
    </row>
    <row r="6038" spans="1:3">
      <c r="A6038" s="21">
        <v>53</v>
      </c>
      <c r="B6038" s="6">
        <f>'Calc1'!B2885*(B$5976+'Calc1'!B5377)</f>
        <v>0</v>
      </c>
      <c r="C6038" s="10"/>
    </row>
    <row r="6039" spans="1:3">
      <c r="A6039" s="21">
        <v>54</v>
      </c>
      <c r="B6039" s="6">
        <f>'Calc1'!B2886*(B$5976+'Calc1'!B5378)</f>
        <v>0</v>
      </c>
      <c r="C6039" s="10"/>
    </row>
    <row r="6040" spans="1:3">
      <c r="A6040" s="21">
        <v>55</v>
      </c>
      <c r="B6040" s="6">
        <f>'Calc1'!B2887*(B$5976+'Calc1'!B5379)</f>
        <v>0</v>
      </c>
      <c r="C6040" s="10"/>
    </row>
    <row r="6041" spans="1:3">
      <c r="A6041" s="21">
        <v>56</v>
      </c>
      <c r="B6041" s="6">
        <f>'Calc1'!B2888*(B$5976+'Calc1'!B5380)</f>
        <v>0</v>
      </c>
      <c r="C6041" s="10"/>
    </row>
    <row r="6042" spans="1:3">
      <c r="A6042" s="21">
        <v>57</v>
      </c>
      <c r="B6042" s="6">
        <f>'Calc1'!B2889*(B$5976+'Calc1'!B5381)</f>
        <v>0</v>
      </c>
      <c r="C6042" s="10"/>
    </row>
    <row r="6043" spans="1:3">
      <c r="A6043" s="21">
        <v>58</v>
      </c>
      <c r="B6043" s="6">
        <f>'Calc1'!B2890*(B$5976+'Calc1'!B5382)</f>
        <v>0</v>
      </c>
      <c r="C6043" s="10"/>
    </row>
    <row r="6044" spans="1:3">
      <c r="A6044" s="21">
        <v>59</v>
      </c>
      <c r="B6044" s="6">
        <f>'Calc1'!B2891*(B$5976+'Calc1'!B5383)</f>
        <v>0</v>
      </c>
      <c r="C6044" s="10"/>
    </row>
    <row r="6045" spans="1:3">
      <c r="A6045" s="21">
        <v>60</v>
      </c>
      <c r="B6045" s="6">
        <f>'Calc1'!B2892*(B$5976+'Calc1'!B5384)</f>
        <v>0</v>
      </c>
      <c r="C6045" s="10"/>
    </row>
    <row r="6046" spans="1:3">
      <c r="A6046" s="21">
        <v>61</v>
      </c>
      <c r="B6046" s="6">
        <f>'Calc1'!B2893*(B$5976+'Calc1'!B5385)</f>
        <v>0</v>
      </c>
      <c r="C6046" s="10"/>
    </row>
    <row r="6047" spans="1:3">
      <c r="A6047" s="21">
        <v>62</v>
      </c>
      <c r="B6047" s="6">
        <f>'Calc1'!B2894*(B$5976+'Calc1'!B5386)</f>
        <v>0</v>
      </c>
      <c r="C6047" s="10"/>
    </row>
    <row r="6048" spans="1:3">
      <c r="A6048" s="21">
        <v>63</v>
      </c>
      <c r="B6048" s="6">
        <f>'Calc1'!B2895*(B$5976+'Calc1'!B5387)</f>
        <v>0</v>
      </c>
      <c r="C6048" s="10"/>
    </row>
    <row r="6049" spans="1:3">
      <c r="A6049" s="21">
        <v>64</v>
      </c>
      <c r="B6049" s="6">
        <f>'Calc1'!B2896*(B$5976+'Calc1'!B5388)</f>
        <v>0</v>
      </c>
      <c r="C6049" s="10"/>
    </row>
    <row r="6050" spans="1:3">
      <c r="A6050" s="21">
        <v>65</v>
      </c>
      <c r="B6050" s="6">
        <f>'Calc1'!B2897*(B$5976+'Calc1'!B5389)</f>
        <v>0</v>
      </c>
      <c r="C6050" s="10"/>
    </row>
    <row r="6051" spans="1:3">
      <c r="A6051" s="21">
        <v>66</v>
      </c>
      <c r="B6051" s="6">
        <f>'Calc1'!B2898*(B$5976+'Calc1'!B5390)</f>
        <v>0</v>
      </c>
      <c r="C6051" s="10"/>
    </row>
    <row r="6052" spans="1:3">
      <c r="A6052" s="21">
        <v>67</v>
      </c>
      <c r="B6052" s="6">
        <f>'Calc1'!B2899*(B$5976+'Calc1'!B5391)</f>
        <v>0</v>
      </c>
      <c r="C6052" s="10"/>
    </row>
    <row r="6053" spans="1:3">
      <c r="A6053" s="21">
        <v>68</v>
      </c>
      <c r="B6053" s="6">
        <f>'Calc1'!B2900*(B$5976+'Calc1'!B5392)</f>
        <v>0</v>
      </c>
      <c r="C6053" s="10"/>
    </row>
    <row r="6054" spans="1:3">
      <c r="A6054" s="21">
        <v>69</v>
      </c>
      <c r="B6054" s="6">
        <f>'Calc1'!B2901*(B$5976+'Calc1'!B5393)</f>
        <v>0</v>
      </c>
      <c r="C6054" s="10"/>
    </row>
    <row r="6055" spans="1:3">
      <c r="A6055" s="21">
        <v>70</v>
      </c>
      <c r="B6055" s="6">
        <f>'Calc1'!B2902*(B$5976+'Calc1'!B5394)</f>
        <v>0</v>
      </c>
      <c r="C6055" s="10"/>
    </row>
    <row r="6056" spans="1:3">
      <c r="A6056" s="21">
        <v>71</v>
      </c>
      <c r="B6056" s="6">
        <f>'Calc1'!B2903*(B$5976+'Calc1'!B5395)</f>
        <v>0</v>
      </c>
      <c r="C6056" s="10"/>
    </row>
    <row r="6057" spans="1:3">
      <c r="A6057" s="21">
        <v>72</v>
      </c>
      <c r="B6057" s="6">
        <f>'Calc1'!B2904*(B$5976+'Calc1'!B5396)</f>
        <v>0</v>
      </c>
      <c r="C6057" s="10"/>
    </row>
    <row r="6058" spans="1:3">
      <c r="A6058" s="21">
        <v>73</v>
      </c>
      <c r="B6058" s="6">
        <f>'Calc1'!B2905*(B$5976+'Calc1'!B5397)</f>
        <v>0</v>
      </c>
      <c r="C6058" s="10"/>
    </row>
    <row r="6059" spans="1:3">
      <c r="A6059" s="21">
        <v>74</v>
      </c>
      <c r="B6059" s="6">
        <f>'Calc1'!B2906*(B$5976+'Calc1'!B5398)</f>
        <v>0</v>
      </c>
      <c r="C6059" s="10"/>
    </row>
    <row r="6060" spans="1:3">
      <c r="A6060" s="21">
        <v>75</v>
      </c>
      <c r="B6060" s="6">
        <f>'Calc1'!B2907*(B$5976+'Calc1'!B5399)</f>
        <v>0</v>
      </c>
      <c r="C6060" s="10"/>
    </row>
    <row r="6061" spans="1:3">
      <c r="A6061" s="21">
        <v>76</v>
      </c>
      <c r="B6061" s="6">
        <f>'Calc1'!B2908*(B$5976+'Calc1'!B5400)</f>
        <v>0</v>
      </c>
      <c r="C6061" s="10"/>
    </row>
    <row r="6062" spans="1:3">
      <c r="A6062" s="21">
        <v>77</v>
      </c>
      <c r="B6062" s="6">
        <f>'Calc1'!B2909*(B$5976+'Calc1'!B5401)</f>
        <v>0</v>
      </c>
      <c r="C6062" s="10"/>
    </row>
    <row r="6063" spans="1:3">
      <c r="A6063" s="21">
        <v>78</v>
      </c>
      <c r="B6063" s="6">
        <f>'Calc1'!B2910*(B$5976+'Calc1'!B5402)</f>
        <v>0</v>
      </c>
      <c r="C6063" s="10"/>
    </row>
    <row r="6064" spans="1:3">
      <c r="A6064" s="21">
        <v>79</v>
      </c>
      <c r="B6064" s="6">
        <f>'Calc1'!B2911*(B$5976+'Calc1'!B5403)</f>
        <v>0</v>
      </c>
      <c r="C6064" s="10"/>
    </row>
    <row r="6065" spans="1:3">
      <c r="A6065" s="21">
        <v>80</v>
      </c>
      <c r="B6065" s="6">
        <f>'Calc1'!B2912*(B$5976+'Calc1'!B5404)</f>
        <v>0</v>
      </c>
      <c r="C6065" s="10"/>
    </row>
    <row r="6066" spans="1:3">
      <c r="A6066" s="21">
        <v>81</v>
      </c>
      <c r="B6066" s="6">
        <f>'Calc1'!B2913*(B$5976+'Calc1'!B5405)</f>
        <v>0</v>
      </c>
      <c r="C6066" s="10"/>
    </row>
    <row r="6067" spans="1:3">
      <c r="A6067" s="21">
        <v>82</v>
      </c>
      <c r="B6067" s="6">
        <f>'Calc1'!B2914*(B$5976+'Calc1'!B5406)</f>
        <v>0</v>
      </c>
      <c r="C6067" s="10"/>
    </row>
    <row r="6068" spans="1:3">
      <c r="A6068" s="21">
        <v>83</v>
      </c>
      <c r="B6068" s="6">
        <f>'Calc1'!B2915*(B$5976+'Calc1'!B5407)</f>
        <v>0</v>
      </c>
      <c r="C6068" s="10"/>
    </row>
    <row r="6069" spans="1:3">
      <c r="A6069" s="21">
        <v>84</v>
      </c>
      <c r="B6069" s="6">
        <f>'Calc1'!B2916*(B$5976+'Calc1'!B5408)</f>
        <v>0</v>
      </c>
      <c r="C6069" s="10"/>
    </row>
    <row r="6070" spans="1:3">
      <c r="A6070" s="21">
        <v>85</v>
      </c>
      <c r="B6070" s="6">
        <f>'Calc1'!B2917*(B$5976+'Calc1'!B5409)</f>
        <v>0</v>
      </c>
      <c r="C6070" s="10"/>
    </row>
    <row r="6071" spans="1:3">
      <c r="A6071" s="21">
        <v>86</v>
      </c>
      <c r="B6071" s="6">
        <f>'Calc1'!B2918*(B$5976+'Calc1'!B5410)</f>
        <v>0</v>
      </c>
      <c r="C6071" s="10"/>
    </row>
    <row r="6072" spans="1:3">
      <c r="A6072" s="21">
        <v>87</v>
      </c>
      <c r="B6072" s="6">
        <f>'Calc1'!B2919*(B$5976+'Calc1'!B5411)</f>
        <v>0</v>
      </c>
      <c r="C6072" s="10"/>
    </row>
    <row r="6073" spans="1:3">
      <c r="A6073" s="21">
        <v>88</v>
      </c>
      <c r="B6073" s="6">
        <f>'Calc1'!B2920*(B$5976+'Calc1'!B5412)</f>
        <v>0</v>
      </c>
      <c r="C6073" s="10"/>
    </row>
    <row r="6074" spans="1:3">
      <c r="A6074" s="21">
        <v>89</v>
      </c>
      <c r="B6074" s="6">
        <f>'Calc1'!B2921*(B$5976+'Calc1'!B5413)</f>
        <v>0</v>
      </c>
      <c r="C6074" s="10"/>
    </row>
    <row r="6075" spans="1:3">
      <c r="A6075" s="21">
        <v>90</v>
      </c>
      <c r="B6075" s="6">
        <f>'Calc1'!B2922*(B$5976+'Calc1'!B5414)</f>
        <v>0</v>
      </c>
      <c r="C6075" s="10"/>
    </row>
    <row r="6076" spans="1:3">
      <c r="A6076" s="21">
        <v>91</v>
      </c>
      <c r="B6076" s="6">
        <f>'Calc1'!B2923*(B$5976+'Calc1'!B5415)</f>
        <v>0</v>
      </c>
      <c r="C6076" s="10"/>
    </row>
    <row r="6077" spans="1:3">
      <c r="A6077" s="21">
        <v>92</v>
      </c>
      <c r="B6077" s="6">
        <f>'Calc1'!B2924*(B$5976+'Calc1'!B5416)</f>
        <v>0</v>
      </c>
      <c r="C6077" s="10"/>
    </row>
    <row r="6078" spans="1:3">
      <c r="A6078" s="21">
        <v>93</v>
      </c>
      <c r="B6078" s="6">
        <f>'Calc1'!B2925*(B$5976+'Calc1'!B5417)</f>
        <v>0</v>
      </c>
      <c r="C6078" s="10"/>
    </row>
    <row r="6079" spans="1:3">
      <c r="A6079" s="21">
        <v>94</v>
      </c>
      <c r="B6079" s="6">
        <f>'Calc1'!B2926*(B$5976+'Calc1'!B5418)</f>
        <v>0</v>
      </c>
      <c r="C6079" s="10"/>
    </row>
    <row r="6080" spans="1:3">
      <c r="A6080" s="21">
        <v>95</v>
      </c>
      <c r="B6080" s="6">
        <f>'Calc1'!B2927*(B$5976+'Calc1'!B5419)</f>
        <v>0</v>
      </c>
      <c r="C6080" s="10"/>
    </row>
    <row r="6081" spans="1:3">
      <c r="A6081" s="21">
        <v>96</v>
      </c>
      <c r="B6081" s="6">
        <f>'Calc1'!B2928*(B$5976+'Calc1'!B5420)</f>
        <v>0</v>
      </c>
      <c r="C6081" s="10"/>
    </row>
    <row r="6082" spans="1:3">
      <c r="A6082" s="21">
        <v>97</v>
      </c>
      <c r="B6082" s="6">
        <f>'Calc1'!B2929*(B$5976+'Calc1'!B5421)</f>
        <v>0</v>
      </c>
      <c r="C6082" s="10"/>
    </row>
    <row r="6083" spans="1:3">
      <c r="A6083" s="21">
        <v>98</v>
      </c>
      <c r="B6083" s="6">
        <f>'Calc1'!B2930*(B$5976+'Calc1'!B5422)</f>
        <v>0</v>
      </c>
      <c r="C6083" s="10"/>
    </row>
    <row r="6084" spans="1:3">
      <c r="A6084" s="21">
        <v>99</v>
      </c>
      <c r="B6084" s="6">
        <f>'Calc1'!B2931*(B$5976+'Calc1'!B5423)</f>
        <v>0</v>
      </c>
      <c r="C6084" s="10"/>
    </row>
    <row r="6085" spans="1:3">
      <c r="A6085" s="21">
        <v>100</v>
      </c>
      <c r="B6085" s="6">
        <f>'Calc1'!B2932*(B$5976+'Calc1'!B5424)</f>
        <v>0</v>
      </c>
      <c r="C6085" s="10"/>
    </row>
    <row r="6086" spans="1:3">
      <c r="A6086" s="21">
        <v>101</v>
      </c>
      <c r="B6086" s="6">
        <f>'Calc1'!B2933*(B$5976+'Calc1'!B5425)</f>
        <v>0</v>
      </c>
      <c r="C6086" s="10"/>
    </row>
    <row r="6087" spans="1:3">
      <c r="A6087" s="21">
        <v>102</v>
      </c>
      <c r="B6087" s="6">
        <f>'Calc1'!B2934*(B$5976+'Calc1'!B5426)</f>
        <v>0</v>
      </c>
      <c r="C6087" s="10"/>
    </row>
    <row r="6088" spans="1:3">
      <c r="A6088" s="21">
        <v>103</v>
      </c>
      <c r="B6088" s="6">
        <f>'Calc1'!B2935*(B$5976+'Calc1'!B5427)</f>
        <v>0</v>
      </c>
      <c r="C6088" s="10"/>
    </row>
    <row r="6089" spans="1:3">
      <c r="A6089" s="21">
        <v>104</v>
      </c>
      <c r="B6089" s="6">
        <f>'Calc1'!B2936*(B$5976+'Calc1'!B5428)</f>
        <v>0</v>
      </c>
      <c r="C6089" s="10"/>
    </row>
    <row r="6090" spans="1:3">
      <c r="A6090" s="21">
        <v>105</v>
      </c>
      <c r="B6090" s="6">
        <f>'Calc1'!B2937*(B$5976+'Calc1'!B5429)</f>
        <v>0</v>
      </c>
      <c r="C6090" s="10"/>
    </row>
    <row r="6091" spans="1:3">
      <c r="A6091" s="21">
        <v>106</v>
      </c>
      <c r="B6091" s="6">
        <f>'Calc1'!B2938*(B$5976+'Calc1'!B5430)</f>
        <v>0</v>
      </c>
      <c r="C6091" s="10"/>
    </row>
    <row r="6092" spans="1:3">
      <c r="A6092" s="21">
        <v>107</v>
      </c>
      <c r="B6092" s="6">
        <f>'Calc1'!B2939*(B$5976+'Calc1'!B5431)</f>
        <v>0</v>
      </c>
      <c r="C6092" s="10"/>
    </row>
    <row r="6093" spans="1:3">
      <c r="A6093" s="21">
        <v>108</v>
      </c>
      <c r="B6093" s="6">
        <f>'Calc1'!B2940*(B$5976+'Calc1'!B5432)</f>
        <v>0</v>
      </c>
      <c r="C6093" s="10"/>
    </row>
    <row r="6094" spans="1:3">
      <c r="A6094" s="21">
        <v>109</v>
      </c>
      <c r="B6094" s="6">
        <f>'Calc1'!B2941*(B$5976+'Calc1'!B5433)</f>
        <v>0</v>
      </c>
      <c r="C6094" s="10"/>
    </row>
    <row r="6095" spans="1:3">
      <c r="A6095" s="21">
        <v>110</v>
      </c>
      <c r="B6095" s="6">
        <f>'Calc1'!B2942*(B$5976+'Calc1'!B5434)</f>
        <v>0</v>
      </c>
      <c r="C6095" s="10"/>
    </row>
    <row r="6096" spans="1:3">
      <c r="A6096" s="21">
        <v>111</v>
      </c>
      <c r="B6096" s="6">
        <f>'Calc1'!B2943*(B$5976+'Calc1'!B5435)</f>
        <v>0</v>
      </c>
      <c r="C6096" s="10"/>
    </row>
    <row r="6097" spans="1:3">
      <c r="A6097" s="21">
        <v>112</v>
      </c>
      <c r="B6097" s="6">
        <f>'Calc1'!B2944*(B$5976+'Calc1'!B5436)</f>
        <v>0</v>
      </c>
      <c r="C6097" s="10"/>
    </row>
    <row r="6098" spans="1:3">
      <c r="A6098" s="21">
        <v>113</v>
      </c>
      <c r="B6098" s="6">
        <f>'Calc1'!B2945*(B$5976+'Calc1'!B5437)</f>
        <v>0</v>
      </c>
      <c r="C6098" s="10"/>
    </row>
    <row r="6099" spans="1:3">
      <c r="A6099" s="21">
        <v>114</v>
      </c>
      <c r="B6099" s="6">
        <f>'Calc1'!B2946*(B$5976+'Calc1'!B5438)</f>
        <v>0</v>
      </c>
      <c r="C6099" s="10"/>
    </row>
    <row r="6100" spans="1:3">
      <c r="A6100" s="21">
        <v>115</v>
      </c>
      <c r="B6100" s="6">
        <f>'Calc1'!B2947*(B$5976+'Calc1'!B5439)</f>
        <v>0</v>
      </c>
      <c r="C6100" s="10"/>
    </row>
    <row r="6101" spans="1:3">
      <c r="A6101" s="21">
        <v>116</v>
      </c>
      <c r="B6101" s="6">
        <f>'Calc1'!B2948*(B$5976+'Calc1'!B5440)</f>
        <v>0</v>
      </c>
      <c r="C6101" s="10"/>
    </row>
    <row r="6102" spans="1:3">
      <c r="A6102" s="21">
        <v>117</v>
      </c>
      <c r="B6102" s="6">
        <f>'Calc1'!B2949*(B$5976+'Calc1'!B5441)</f>
        <v>0</v>
      </c>
      <c r="C6102" s="10"/>
    </row>
    <row r="6103" spans="1:3">
      <c r="A6103" s="21">
        <v>118</v>
      </c>
      <c r="B6103" s="6">
        <f>'Calc1'!B2950*(B$5976+'Calc1'!B5442)</f>
        <v>0</v>
      </c>
      <c r="C6103" s="10"/>
    </row>
    <row r="6104" spans="1:3">
      <c r="A6104" s="21">
        <v>119</v>
      </c>
      <c r="B6104" s="6">
        <f>'Calc1'!B2951*(B$5976+'Calc1'!B5443)</f>
        <v>0</v>
      </c>
      <c r="C6104" s="10"/>
    </row>
    <row r="6105" spans="1:3">
      <c r="A6105" s="21">
        <v>120</v>
      </c>
      <c r="B6105" s="6">
        <f>'Calc1'!B2952*(B$5976+'Calc1'!B5444)</f>
        <v>0</v>
      </c>
      <c r="C6105" s="10"/>
    </row>
    <row r="6106" spans="1:3">
      <c r="A6106" s="21">
        <v>121</v>
      </c>
      <c r="B6106" s="6">
        <f>'Calc1'!B2953*(B$5976+'Calc1'!B5445)</f>
        <v>0</v>
      </c>
      <c r="C6106" s="10"/>
    </row>
    <row r="6107" spans="1:3">
      <c r="A6107" s="21">
        <v>122</v>
      </c>
      <c r="B6107" s="6">
        <f>'Calc1'!B2954*(B$5976+'Calc1'!B5446)</f>
        <v>0</v>
      </c>
      <c r="C6107" s="10"/>
    </row>
    <row r="6108" spans="1:3">
      <c r="A6108" s="21">
        <v>123</v>
      </c>
      <c r="B6108" s="6">
        <f>'Calc1'!B2955*(B$5976+'Calc1'!B5447)</f>
        <v>0</v>
      </c>
      <c r="C6108" s="10"/>
    </row>
    <row r="6109" spans="1:3">
      <c r="A6109" s="21">
        <v>124</v>
      </c>
      <c r="B6109" s="6">
        <f>'Calc1'!B2956*(B$5976+'Calc1'!B5448)</f>
        <v>0</v>
      </c>
      <c r="C6109" s="10"/>
    </row>
    <row r="6110" spans="1:3">
      <c r="A6110" s="21">
        <v>125</v>
      </c>
      <c r="B6110" s="6">
        <f>'Calc1'!B2957*(B$5976+'Calc1'!B5449)</f>
        <v>0</v>
      </c>
      <c r="C6110" s="10"/>
    </row>
    <row r="6111" spans="1:3">
      <c r="A6111" s="21">
        <v>126</v>
      </c>
      <c r="B6111" s="6">
        <f>'Calc1'!B2958*(B$5976+'Calc1'!B5450)</f>
        <v>0</v>
      </c>
      <c r="C6111" s="10"/>
    </row>
    <row r="6112" spans="1:3">
      <c r="A6112" s="21">
        <v>127</v>
      </c>
      <c r="B6112" s="6">
        <f>'Calc1'!B2959*(B$5976+'Calc1'!B5451)</f>
        <v>0</v>
      </c>
      <c r="C6112" s="10"/>
    </row>
    <row r="6113" spans="1:3">
      <c r="A6113" s="21">
        <v>128</v>
      </c>
      <c r="B6113" s="6">
        <f>'Calc1'!B2960*(B$5976+'Calc1'!B5452)</f>
        <v>0</v>
      </c>
      <c r="C6113" s="10"/>
    </row>
    <row r="6114" spans="1:3">
      <c r="A6114" s="21">
        <v>129</v>
      </c>
      <c r="B6114" s="6">
        <f>'Calc1'!B2961*(B$5976+'Calc1'!B5453)</f>
        <v>0</v>
      </c>
      <c r="C6114" s="10"/>
    </row>
    <row r="6115" spans="1:3">
      <c r="A6115" s="21">
        <v>130</v>
      </c>
      <c r="B6115" s="6">
        <f>'Calc1'!B2962*(B$5976+'Calc1'!B5454)</f>
        <v>0</v>
      </c>
      <c r="C6115" s="10"/>
    </row>
    <row r="6116" spans="1:3">
      <c r="A6116" s="21">
        <v>131</v>
      </c>
      <c r="B6116" s="6">
        <f>'Calc1'!B2963*(B$5976+'Calc1'!B5455)</f>
        <v>0</v>
      </c>
      <c r="C6116" s="10"/>
    </row>
    <row r="6117" spans="1:3">
      <c r="A6117" s="21">
        <v>132</v>
      </c>
      <c r="B6117" s="6">
        <f>'Calc1'!B2964*(B$5976+'Calc1'!B5456)</f>
        <v>0</v>
      </c>
      <c r="C6117" s="10"/>
    </row>
    <row r="6118" spans="1:3">
      <c r="A6118" s="21">
        <v>133</v>
      </c>
      <c r="B6118" s="6">
        <f>'Calc1'!B2965*(B$5976+'Calc1'!B5457)</f>
        <v>0</v>
      </c>
      <c r="C6118" s="10"/>
    </row>
    <row r="6119" spans="1:3">
      <c r="A6119" s="21">
        <v>134</v>
      </c>
      <c r="B6119" s="6">
        <f>'Calc1'!B2966*(B$5976+'Calc1'!B5458)</f>
        <v>0</v>
      </c>
      <c r="C6119" s="10"/>
    </row>
    <row r="6120" spans="1:3">
      <c r="A6120" s="21">
        <v>135</v>
      </c>
      <c r="B6120" s="6">
        <f>'Calc1'!B2967*(B$5976+'Calc1'!B5459)</f>
        <v>0</v>
      </c>
      <c r="C6120" s="10"/>
    </row>
    <row r="6121" spans="1:3">
      <c r="A6121" s="21">
        <v>136</v>
      </c>
      <c r="B6121" s="6">
        <f>'Calc1'!B2968*(B$5976+'Calc1'!B5460)</f>
        <v>0</v>
      </c>
      <c r="C6121" s="10"/>
    </row>
    <row r="6122" spans="1:3">
      <c r="A6122" s="21">
        <v>137</v>
      </c>
      <c r="B6122" s="6">
        <f>'Calc1'!B2969*(B$5976+'Calc1'!B5461)</f>
        <v>0</v>
      </c>
      <c r="C6122" s="10"/>
    </row>
    <row r="6123" spans="1:3">
      <c r="A6123" s="21">
        <v>138</v>
      </c>
      <c r="B6123" s="6">
        <f>'Calc1'!B2970*(B$5976+'Calc1'!B5462)</f>
        <v>0</v>
      </c>
      <c r="C6123" s="10"/>
    </row>
    <row r="6124" spans="1:3">
      <c r="A6124" s="21">
        <v>139</v>
      </c>
      <c r="B6124" s="6">
        <f>'Calc1'!B2971*(B$5976+'Calc1'!B5463)</f>
        <v>0</v>
      </c>
      <c r="C6124" s="10"/>
    </row>
    <row r="6125" spans="1:3">
      <c r="A6125" s="21">
        <v>140</v>
      </c>
      <c r="B6125" s="6">
        <f>'Calc1'!B2972*(B$5976+'Calc1'!B5464)</f>
        <v>0</v>
      </c>
      <c r="C6125" s="10"/>
    </row>
    <row r="6126" spans="1:3">
      <c r="A6126" s="21">
        <v>141</v>
      </c>
      <c r="B6126" s="6">
        <f>'Calc1'!B2973*(B$5976+'Calc1'!B5465)</f>
        <v>0</v>
      </c>
      <c r="C6126" s="10"/>
    </row>
    <row r="6127" spans="1:3">
      <c r="A6127" s="21">
        <v>142</v>
      </c>
      <c r="B6127" s="6">
        <f>'Calc1'!B2974*(B$5976+'Calc1'!B5466)</f>
        <v>0</v>
      </c>
      <c r="C6127" s="10"/>
    </row>
    <row r="6128" spans="1:3">
      <c r="A6128" s="21">
        <v>143</v>
      </c>
      <c r="B6128" s="6">
        <f>'Calc1'!B2975*(B$5976+'Calc1'!B5467)</f>
        <v>0</v>
      </c>
      <c r="C6128" s="10"/>
    </row>
    <row r="6129" spans="1:3">
      <c r="A6129" s="21">
        <v>144</v>
      </c>
      <c r="B6129" s="6">
        <f>'Calc1'!B2976*(B$5976+'Calc1'!B5468)</f>
        <v>0</v>
      </c>
      <c r="C6129" s="10"/>
    </row>
    <row r="6130" spans="1:3">
      <c r="A6130" s="21">
        <v>145</v>
      </c>
      <c r="B6130" s="6">
        <f>'Calc1'!B2977*(B$5976+'Calc1'!B5469)</f>
        <v>0</v>
      </c>
      <c r="C6130" s="10"/>
    </row>
    <row r="6131" spans="1:3">
      <c r="A6131" s="21">
        <v>146</v>
      </c>
      <c r="B6131" s="6">
        <f>'Calc1'!B2978*(B$5976+'Calc1'!B5470)</f>
        <v>0</v>
      </c>
      <c r="C6131" s="10"/>
    </row>
    <row r="6132" spans="1:3">
      <c r="A6132" s="21">
        <v>147</v>
      </c>
      <c r="B6132" s="6">
        <f>'Calc1'!B2979*(B$5976+'Calc1'!B5471)</f>
        <v>0</v>
      </c>
      <c r="C6132" s="10"/>
    </row>
    <row r="6133" spans="1:3">
      <c r="A6133" s="21">
        <v>148</v>
      </c>
      <c r="B6133" s="6">
        <f>'Calc1'!B2980*(B$5976+'Calc1'!B5472)</f>
        <v>0</v>
      </c>
      <c r="C6133" s="10"/>
    </row>
    <row r="6134" spans="1:3">
      <c r="A6134" s="21">
        <v>149</v>
      </c>
      <c r="B6134" s="6">
        <f>'Calc1'!B2981*(B$5976+'Calc1'!B5473)</f>
        <v>0</v>
      </c>
      <c r="C6134" s="10"/>
    </row>
    <row r="6135" spans="1:3">
      <c r="A6135" s="21">
        <v>150</v>
      </c>
      <c r="B6135" s="6">
        <f>'Calc1'!B2982*(B$5976+'Calc1'!B5474)</f>
        <v>0</v>
      </c>
      <c r="C6135" s="10"/>
    </row>
    <row r="6136" spans="1:3">
      <c r="A6136" s="21">
        <v>151</v>
      </c>
      <c r="B6136" s="6">
        <f>'Calc1'!B2983*(B$5976+'Calc1'!B5475)</f>
        <v>0</v>
      </c>
      <c r="C6136" s="10"/>
    </row>
    <row r="6137" spans="1:3">
      <c r="A6137" s="21">
        <v>152</v>
      </c>
      <c r="B6137" s="6">
        <f>'Calc1'!B2984*(B$5976+'Calc1'!B5476)</f>
        <v>0</v>
      </c>
      <c r="C6137" s="10"/>
    </row>
    <row r="6138" spans="1:3">
      <c r="A6138" s="21">
        <v>153</v>
      </c>
      <c r="B6138" s="6">
        <f>'Calc1'!B2985*(B$5976+'Calc1'!B5477)</f>
        <v>0</v>
      </c>
      <c r="C6138" s="10"/>
    </row>
    <row r="6139" spans="1:3">
      <c r="A6139" s="21">
        <v>154</v>
      </c>
      <c r="B6139" s="6">
        <f>'Calc1'!B2986*(B$5976+'Calc1'!B5478)</f>
        <v>0</v>
      </c>
      <c r="C6139" s="10"/>
    </row>
    <row r="6140" spans="1:3">
      <c r="A6140" s="21">
        <v>155</v>
      </c>
      <c r="B6140" s="6">
        <f>'Calc1'!B2987*(B$5976+'Calc1'!B5479)</f>
        <v>0</v>
      </c>
      <c r="C6140" s="10"/>
    </row>
    <row r="6141" spans="1:3">
      <c r="A6141" s="21">
        <v>156</v>
      </c>
      <c r="B6141" s="6">
        <f>'Calc1'!B2988*(B$5976+'Calc1'!B5480)</f>
        <v>0</v>
      </c>
      <c r="C6141" s="10"/>
    </row>
    <row r="6142" spans="1:3">
      <c r="A6142" s="21">
        <v>157</v>
      </c>
      <c r="B6142" s="6">
        <f>'Calc1'!B2989*(B$5976+'Calc1'!B5481)</f>
        <v>0</v>
      </c>
      <c r="C6142" s="10"/>
    </row>
    <row r="6143" spans="1:3">
      <c r="A6143" s="21">
        <v>158</v>
      </c>
      <c r="B6143" s="6">
        <f>'Calc1'!B2990*(B$5976+'Calc1'!B5482)</f>
        <v>0</v>
      </c>
      <c r="C6143" s="10"/>
    </row>
    <row r="6144" spans="1:3">
      <c r="A6144" s="21">
        <v>159</v>
      </c>
      <c r="B6144" s="6">
        <f>'Calc1'!B2991*(B$5976+'Calc1'!B5483)</f>
        <v>0</v>
      </c>
      <c r="C6144" s="10"/>
    </row>
    <row r="6145" spans="1:3">
      <c r="A6145" s="21">
        <v>160</v>
      </c>
      <c r="B6145" s="6">
        <f>'Calc1'!B2992*(B$5976+'Calc1'!B5484)</f>
        <v>0</v>
      </c>
      <c r="C6145" s="10"/>
    </row>
    <row r="6146" spans="1:3">
      <c r="A6146" s="21">
        <v>161</v>
      </c>
      <c r="B6146" s="6">
        <f>'Calc1'!B2993*(B$5976+'Calc1'!B5485)</f>
        <v>0</v>
      </c>
      <c r="C6146" s="10"/>
    </row>
    <row r="6147" spans="1:3">
      <c r="A6147" s="21">
        <v>162</v>
      </c>
      <c r="B6147" s="6">
        <f>'Calc1'!B2994*(B$5976+'Calc1'!B5486)</f>
        <v>0</v>
      </c>
      <c r="C6147" s="10"/>
    </row>
    <row r="6148" spans="1:3">
      <c r="A6148" s="21">
        <v>163</v>
      </c>
      <c r="B6148" s="6">
        <f>'Calc1'!B2995*(B$5976+'Calc1'!B5487)</f>
        <v>0</v>
      </c>
      <c r="C6148" s="10"/>
    </row>
    <row r="6149" spans="1:3">
      <c r="A6149" s="21">
        <v>164</v>
      </c>
      <c r="B6149" s="6">
        <f>'Calc1'!B2996*(B$5976+'Calc1'!B5488)</f>
        <v>0</v>
      </c>
      <c r="C6149" s="10"/>
    </row>
    <row r="6150" spans="1:3">
      <c r="A6150" s="21">
        <v>165</v>
      </c>
      <c r="B6150" s="6">
        <f>'Calc1'!B2997*(B$5976+'Calc1'!B5489)</f>
        <v>0</v>
      </c>
      <c r="C6150" s="10"/>
    </row>
    <row r="6151" spans="1:3">
      <c r="A6151" s="21">
        <v>166</v>
      </c>
      <c r="B6151" s="6">
        <f>'Calc1'!B2998*(B$5976+'Calc1'!B5490)</f>
        <v>0</v>
      </c>
      <c r="C6151" s="10"/>
    </row>
    <row r="6152" spans="1:3">
      <c r="A6152" s="21">
        <v>167</v>
      </c>
      <c r="B6152" s="6">
        <f>'Calc1'!B2999*(B$5976+'Calc1'!B5491)</f>
        <v>0</v>
      </c>
      <c r="C6152" s="10"/>
    </row>
    <row r="6153" spans="1:3">
      <c r="A6153" s="21">
        <v>168</v>
      </c>
      <c r="B6153" s="6">
        <f>'Calc1'!B3000*(B$5976+'Calc1'!B5492)</f>
        <v>0</v>
      </c>
      <c r="C6153" s="10"/>
    </row>
    <row r="6154" spans="1:3">
      <c r="A6154" s="21">
        <v>169</v>
      </c>
      <c r="B6154" s="6">
        <f>'Calc1'!B3001*(B$5976+'Calc1'!B5493)</f>
        <v>0</v>
      </c>
      <c r="C6154" s="10"/>
    </row>
    <row r="6155" spans="1:3">
      <c r="A6155" s="21">
        <v>170</v>
      </c>
      <c r="B6155" s="6">
        <f>'Calc1'!B3002*(B$5976+'Calc1'!B5494)</f>
        <v>0</v>
      </c>
      <c r="C6155" s="10"/>
    </row>
    <row r="6156" spans="1:3">
      <c r="A6156" s="21">
        <v>171</v>
      </c>
      <c r="B6156" s="6">
        <f>'Calc1'!B3003*(B$5976+'Calc1'!B5495)</f>
        <v>0</v>
      </c>
      <c r="C6156" s="10"/>
    </row>
    <row r="6157" spans="1:3">
      <c r="A6157" s="21">
        <v>172</v>
      </c>
      <c r="B6157" s="6">
        <f>'Calc1'!B3004*(B$5976+'Calc1'!B5496)</f>
        <v>0</v>
      </c>
      <c r="C6157" s="10"/>
    </row>
    <row r="6158" spans="1:3">
      <c r="A6158" s="21">
        <v>173</v>
      </c>
      <c r="B6158" s="6">
        <f>'Calc1'!B3005*(B$5976+'Calc1'!B5497)</f>
        <v>0</v>
      </c>
      <c r="C6158" s="10"/>
    </row>
    <row r="6159" spans="1:3">
      <c r="A6159" s="21">
        <v>174</v>
      </c>
      <c r="B6159" s="6">
        <f>'Calc1'!B3006*(B$5976+'Calc1'!B5498)</f>
        <v>0</v>
      </c>
      <c r="C6159" s="10"/>
    </row>
    <row r="6160" spans="1:3">
      <c r="A6160" s="21">
        <v>175</v>
      </c>
      <c r="B6160" s="6">
        <f>'Calc1'!B3007*(B$5976+'Calc1'!B5499)</f>
        <v>0</v>
      </c>
      <c r="C6160" s="10"/>
    </row>
    <row r="6161" spans="1:3">
      <c r="A6161" s="21">
        <v>176</v>
      </c>
      <c r="B6161" s="6">
        <f>'Calc1'!B3008*(B$5976+'Calc1'!B5500)</f>
        <v>0</v>
      </c>
      <c r="C6161" s="10"/>
    </row>
    <row r="6162" spans="1:3">
      <c r="A6162" s="21">
        <v>177</v>
      </c>
      <c r="B6162" s="6">
        <f>'Calc1'!B3009*(B$5976+'Calc1'!B5501)</f>
        <v>0</v>
      </c>
      <c r="C6162" s="10"/>
    </row>
    <row r="6163" spans="1:3">
      <c r="A6163" s="21">
        <v>178</v>
      </c>
      <c r="B6163" s="6">
        <f>'Calc1'!B3010*(B$5976+'Calc1'!B5502)</f>
        <v>0</v>
      </c>
      <c r="C6163" s="10"/>
    </row>
    <row r="6164" spans="1:3">
      <c r="A6164" s="21">
        <v>179</v>
      </c>
      <c r="B6164" s="6">
        <f>'Calc1'!B3011*(B$5976+'Calc1'!B5503)</f>
        <v>0</v>
      </c>
      <c r="C6164" s="10"/>
    </row>
    <row r="6165" spans="1:3">
      <c r="A6165" s="21">
        <v>180</v>
      </c>
      <c r="B6165" s="6">
        <f>'Calc1'!B3012*(B$5976+'Calc1'!B5504)</f>
        <v>0</v>
      </c>
      <c r="C6165" s="10"/>
    </row>
    <row r="6166" spans="1:3">
      <c r="A6166" s="21">
        <v>181</v>
      </c>
      <c r="B6166" s="6">
        <f>'Calc1'!B3013*(B$5976+'Calc1'!B5505)</f>
        <v>0</v>
      </c>
      <c r="C6166" s="10"/>
    </row>
    <row r="6167" spans="1:3">
      <c r="A6167" s="21">
        <v>182</v>
      </c>
      <c r="B6167" s="6">
        <f>'Calc1'!B3014*(B$5976+'Calc1'!B5506)</f>
        <v>0</v>
      </c>
      <c r="C6167" s="10"/>
    </row>
    <row r="6168" spans="1:3">
      <c r="A6168" s="21">
        <v>183</v>
      </c>
      <c r="B6168" s="6">
        <f>'Calc1'!B3015*(B$5976+'Calc1'!B5507)</f>
        <v>0</v>
      </c>
      <c r="C6168" s="10"/>
    </row>
    <row r="6169" spans="1:3">
      <c r="A6169" s="21">
        <v>184</v>
      </c>
      <c r="B6169" s="6">
        <f>'Calc1'!B3016*(B$5976+'Calc1'!B5508)</f>
        <v>0</v>
      </c>
      <c r="C6169" s="10"/>
    </row>
    <row r="6170" spans="1:3">
      <c r="A6170" s="21">
        <v>185</v>
      </c>
      <c r="B6170" s="6">
        <f>'Calc1'!B3017*(B$5976+'Calc1'!B5509)</f>
        <v>0</v>
      </c>
      <c r="C6170" s="10"/>
    </row>
    <row r="6171" spans="1:3">
      <c r="A6171" s="21">
        <v>186</v>
      </c>
      <c r="B6171" s="6">
        <f>'Calc1'!B3018*(B$5976+'Calc1'!B5510)</f>
        <v>0</v>
      </c>
      <c r="C6171" s="10"/>
    </row>
    <row r="6172" spans="1:3">
      <c r="A6172" s="21">
        <v>187</v>
      </c>
      <c r="B6172" s="6">
        <f>'Calc1'!B3019*(B$5976+'Calc1'!B5511)</f>
        <v>0</v>
      </c>
      <c r="C6172" s="10"/>
    </row>
    <row r="6173" spans="1:3">
      <c r="A6173" s="21">
        <v>188</v>
      </c>
      <c r="B6173" s="6">
        <f>'Calc1'!B3020*(B$5976+'Calc1'!B5512)</f>
        <v>0</v>
      </c>
      <c r="C6173" s="10"/>
    </row>
    <row r="6174" spans="1:3">
      <c r="A6174" s="21">
        <v>189</v>
      </c>
      <c r="B6174" s="6">
        <f>'Calc1'!B3021*(B$5976+'Calc1'!B5513)</f>
        <v>0</v>
      </c>
      <c r="C6174" s="10"/>
    </row>
    <row r="6175" spans="1:3">
      <c r="A6175" s="21">
        <v>190</v>
      </c>
      <c r="B6175" s="6">
        <f>'Calc1'!B3022*(B$5976+'Calc1'!B5514)</f>
        <v>0</v>
      </c>
      <c r="C6175" s="10"/>
    </row>
    <row r="6176" spans="1:3">
      <c r="A6176" s="21">
        <v>191</v>
      </c>
      <c r="B6176" s="6">
        <f>'Calc1'!B3023*(B$5976+'Calc1'!B5515)</f>
        <v>0</v>
      </c>
      <c r="C6176" s="10"/>
    </row>
    <row r="6177" spans="1:3">
      <c r="A6177" s="21">
        <v>192</v>
      </c>
      <c r="B6177" s="6">
        <f>'Calc1'!B3024*(B$5976+'Calc1'!B5516)</f>
        <v>0</v>
      </c>
      <c r="C6177" s="10"/>
    </row>
    <row r="6178" spans="1:3">
      <c r="A6178" s="21">
        <v>193</v>
      </c>
      <c r="B6178" s="6">
        <f>'Calc1'!B3025*(B$5976+'Calc1'!B5517)</f>
        <v>0</v>
      </c>
      <c r="C6178" s="10"/>
    </row>
    <row r="6179" spans="1:3">
      <c r="A6179" s="21">
        <v>194</v>
      </c>
      <c r="B6179" s="6">
        <f>'Calc1'!B3026*(B$5976+'Calc1'!B5518)</f>
        <v>0</v>
      </c>
      <c r="C6179" s="10"/>
    </row>
    <row r="6180" spans="1:3">
      <c r="A6180" s="21">
        <v>195</v>
      </c>
      <c r="B6180" s="6">
        <f>'Calc1'!B3027*(B$5976+'Calc1'!B5519)</f>
        <v>0</v>
      </c>
      <c r="C6180" s="10"/>
    </row>
    <row r="6181" spans="1:3">
      <c r="A6181" s="21">
        <v>196</v>
      </c>
      <c r="B6181" s="6">
        <f>'Calc1'!B3028*(B$5976+'Calc1'!B5520)</f>
        <v>0</v>
      </c>
      <c r="C6181" s="10"/>
    </row>
    <row r="6182" spans="1:3">
      <c r="A6182" s="21">
        <v>197</v>
      </c>
      <c r="B6182" s="6">
        <f>'Calc1'!B3029*(B$5976+'Calc1'!B5521)</f>
        <v>0</v>
      </c>
      <c r="C6182" s="10"/>
    </row>
    <row r="6183" spans="1:3">
      <c r="A6183" s="21">
        <v>198</v>
      </c>
      <c r="B6183" s="6">
        <f>'Calc1'!B3030*(B$5976+'Calc1'!B5522)</f>
        <v>0</v>
      </c>
      <c r="C6183" s="10"/>
    </row>
    <row r="6184" spans="1:3">
      <c r="A6184" s="21">
        <v>199</v>
      </c>
      <c r="B6184" s="6">
        <f>'Calc1'!B3031*(B$5976+'Calc1'!B5523)</f>
        <v>0</v>
      </c>
      <c r="C6184" s="10"/>
    </row>
    <row r="6185" spans="1:3">
      <c r="A6185" s="21">
        <v>200</v>
      </c>
      <c r="B6185" s="6">
        <f>'Calc1'!B3032*(B$5976+'Calc1'!B5524)</f>
        <v>0</v>
      </c>
      <c r="C6185" s="10"/>
    </row>
    <row r="6186" spans="1:3">
      <c r="A6186" s="21">
        <v>201</v>
      </c>
      <c r="B6186" s="6">
        <f>'Calc1'!B3033*(B$5976+'Calc1'!B5525)</f>
        <v>0</v>
      </c>
      <c r="C6186" s="10"/>
    </row>
    <row r="6187" spans="1:3">
      <c r="A6187" s="21">
        <v>202</v>
      </c>
      <c r="B6187" s="6">
        <f>'Calc1'!B3034*(B$5976+'Calc1'!B5526)</f>
        <v>0</v>
      </c>
      <c r="C6187" s="10"/>
    </row>
    <row r="6188" spans="1:3">
      <c r="A6188" s="21">
        <v>203</v>
      </c>
      <c r="B6188" s="6">
        <f>'Calc1'!B3035*(B$5976+'Calc1'!B5527)</f>
        <v>0</v>
      </c>
      <c r="C6188" s="10"/>
    </row>
    <row r="6189" spans="1:3">
      <c r="A6189" s="21">
        <v>204</v>
      </c>
      <c r="B6189" s="6">
        <f>'Calc1'!B3036*(B$5976+'Calc1'!B5528)</f>
        <v>0</v>
      </c>
      <c r="C6189" s="10"/>
    </row>
    <row r="6190" spans="1:3">
      <c r="A6190" s="21">
        <v>205</v>
      </c>
      <c r="B6190" s="6">
        <f>'Calc1'!B3037*(B$5976+'Calc1'!B5529)</f>
        <v>0</v>
      </c>
      <c r="C6190" s="10"/>
    </row>
    <row r="6191" spans="1:3">
      <c r="A6191" s="21">
        <v>206</v>
      </c>
      <c r="B6191" s="6">
        <f>'Calc1'!B3038*(B$5976+'Calc1'!B5530)</f>
        <v>0</v>
      </c>
      <c r="C6191" s="10"/>
    </row>
    <row r="6192" spans="1:3">
      <c r="A6192" s="21">
        <v>207</v>
      </c>
      <c r="B6192" s="6">
        <f>'Calc1'!B3039*(B$5976+'Calc1'!B5531)</f>
        <v>0</v>
      </c>
      <c r="C6192" s="10"/>
    </row>
    <row r="6193" spans="1:3">
      <c r="A6193" s="21">
        <v>208</v>
      </c>
      <c r="B6193" s="6">
        <f>'Calc1'!B3040*(B$5976+'Calc1'!B5532)</f>
        <v>0</v>
      </c>
      <c r="C6193" s="10"/>
    </row>
    <row r="6194" spans="1:3">
      <c r="A6194" s="21">
        <v>209</v>
      </c>
      <c r="B6194" s="6">
        <f>'Calc1'!B3041*(B$5976+'Calc1'!B5533)</f>
        <v>0</v>
      </c>
      <c r="C6194" s="10"/>
    </row>
    <row r="6195" spans="1:3">
      <c r="A6195" s="21">
        <v>210</v>
      </c>
      <c r="B6195" s="6">
        <f>'Calc1'!B3042*(B$5976+'Calc1'!B5534)</f>
        <v>0</v>
      </c>
      <c r="C6195" s="10"/>
    </row>
    <row r="6196" spans="1:3">
      <c r="A6196" s="21">
        <v>211</v>
      </c>
      <c r="B6196" s="6">
        <f>'Calc1'!B3043*(B$5976+'Calc1'!B5535)</f>
        <v>0</v>
      </c>
      <c r="C6196" s="10"/>
    </row>
    <row r="6197" spans="1:3">
      <c r="A6197" s="21">
        <v>212</v>
      </c>
      <c r="B6197" s="6">
        <f>'Calc1'!B3044*(B$5976+'Calc1'!B5536)</f>
        <v>0</v>
      </c>
      <c r="C6197" s="10"/>
    </row>
    <row r="6198" spans="1:3">
      <c r="A6198" s="21">
        <v>213</v>
      </c>
      <c r="B6198" s="6">
        <f>'Calc1'!B3045*(B$5976+'Calc1'!B5537)</f>
        <v>0</v>
      </c>
      <c r="C6198" s="10"/>
    </row>
    <row r="6199" spans="1:3">
      <c r="A6199" s="21">
        <v>214</v>
      </c>
      <c r="B6199" s="6">
        <f>'Calc1'!B3046*(B$5976+'Calc1'!B5538)</f>
        <v>0</v>
      </c>
      <c r="C6199" s="10"/>
    </row>
    <row r="6200" spans="1:3">
      <c r="A6200" s="21">
        <v>215</v>
      </c>
      <c r="B6200" s="6">
        <f>'Calc1'!B3047*(B$5976+'Calc1'!B5539)</f>
        <v>0</v>
      </c>
      <c r="C6200" s="10"/>
    </row>
    <row r="6201" spans="1:3">
      <c r="A6201" s="21">
        <v>216</v>
      </c>
      <c r="B6201" s="6">
        <f>'Calc1'!B3048*(B$5976+'Calc1'!B5540)</f>
        <v>0</v>
      </c>
      <c r="C6201" s="10"/>
    </row>
    <row r="6202" spans="1:3">
      <c r="A6202" s="21">
        <v>217</v>
      </c>
      <c r="B6202" s="6">
        <f>'Calc1'!B3049*(B$5976+'Calc1'!B5541)</f>
        <v>0</v>
      </c>
      <c r="C6202" s="10"/>
    </row>
    <row r="6203" spans="1:3">
      <c r="A6203" s="21">
        <v>218</v>
      </c>
      <c r="B6203" s="6">
        <f>'Calc1'!B3050*(B$5976+'Calc1'!B5542)</f>
        <v>0</v>
      </c>
      <c r="C6203" s="10"/>
    </row>
    <row r="6204" spans="1:3">
      <c r="A6204" s="21">
        <v>219</v>
      </c>
      <c r="B6204" s="6">
        <f>'Calc1'!B3051*(B$5976+'Calc1'!B5543)</f>
        <v>0</v>
      </c>
      <c r="C6204" s="10"/>
    </row>
    <row r="6205" spans="1:3">
      <c r="A6205" s="21">
        <v>220</v>
      </c>
      <c r="B6205" s="6">
        <f>'Calc1'!B3052*(B$5976+'Calc1'!B5544)</f>
        <v>0</v>
      </c>
      <c r="C6205" s="10"/>
    </row>
    <row r="6206" spans="1:3">
      <c r="A6206" s="21">
        <v>221</v>
      </c>
      <c r="B6206" s="6">
        <f>'Calc1'!B3053*(B$5976+'Calc1'!B5545)</f>
        <v>0</v>
      </c>
      <c r="C6206" s="10"/>
    </row>
    <row r="6207" spans="1:3">
      <c r="A6207" s="21">
        <v>222</v>
      </c>
      <c r="B6207" s="6">
        <f>'Calc1'!B3054*(B$5976+'Calc1'!B5546)</f>
        <v>0</v>
      </c>
      <c r="C6207" s="10"/>
    </row>
    <row r="6208" spans="1:3">
      <c r="A6208" s="21">
        <v>223</v>
      </c>
      <c r="B6208" s="6">
        <f>'Calc1'!B3055*(B$5976+'Calc1'!B5547)</f>
        <v>0</v>
      </c>
      <c r="C6208" s="10"/>
    </row>
    <row r="6209" spans="1:3">
      <c r="A6209" s="21">
        <v>224</v>
      </c>
      <c r="B6209" s="6">
        <f>'Calc1'!B3056*(B$5976+'Calc1'!B5548)</f>
        <v>0</v>
      </c>
      <c r="C6209" s="10"/>
    </row>
    <row r="6210" spans="1:3">
      <c r="A6210" s="21">
        <v>225</v>
      </c>
      <c r="B6210" s="6">
        <f>'Calc1'!B3057*(B$5976+'Calc1'!B5549)</f>
        <v>0</v>
      </c>
      <c r="C6210" s="10"/>
    </row>
    <row r="6211" spans="1:3">
      <c r="A6211" s="21">
        <v>226</v>
      </c>
      <c r="B6211" s="6">
        <f>'Calc1'!B3058*(B$5976+'Calc1'!B5550)</f>
        <v>0</v>
      </c>
      <c r="C6211" s="10"/>
    </row>
    <row r="6212" spans="1:3">
      <c r="A6212" s="21">
        <v>227</v>
      </c>
      <c r="B6212" s="6">
        <f>'Calc1'!B3059*(B$5976+'Calc1'!B5551)</f>
        <v>0</v>
      </c>
      <c r="C6212" s="10"/>
    </row>
    <row r="6213" spans="1:3">
      <c r="A6213" s="21">
        <v>228</v>
      </c>
      <c r="B6213" s="6">
        <f>'Calc1'!B3060*(B$5976+'Calc1'!B5552)</f>
        <v>0</v>
      </c>
      <c r="C6213" s="10"/>
    </row>
    <row r="6214" spans="1:3">
      <c r="A6214" s="21">
        <v>229</v>
      </c>
      <c r="B6214" s="6">
        <f>'Calc1'!B3061*(B$5976+'Calc1'!B5553)</f>
        <v>0</v>
      </c>
      <c r="C6214" s="10"/>
    </row>
    <row r="6215" spans="1:3">
      <c r="A6215" s="21">
        <v>230</v>
      </c>
      <c r="B6215" s="6">
        <f>'Calc1'!B3062*(B$5976+'Calc1'!B5554)</f>
        <v>0</v>
      </c>
      <c r="C6215" s="10"/>
    </row>
    <row r="6216" spans="1:3">
      <c r="A6216" s="21">
        <v>231</v>
      </c>
      <c r="B6216" s="6">
        <f>'Calc1'!B3063*(B$5976+'Calc1'!B5555)</f>
        <v>0</v>
      </c>
      <c r="C6216" s="10"/>
    </row>
    <row r="6217" spans="1:3">
      <c r="A6217" s="21">
        <v>232</v>
      </c>
      <c r="B6217" s="6">
        <f>'Calc1'!B3064*(B$5976+'Calc1'!B5556)</f>
        <v>0</v>
      </c>
      <c r="C6217" s="10"/>
    </row>
    <row r="6218" spans="1:3">
      <c r="A6218" s="21">
        <v>233</v>
      </c>
      <c r="B6218" s="6">
        <f>'Calc1'!B3065*(B$5976+'Calc1'!B5557)</f>
        <v>0</v>
      </c>
      <c r="C6218" s="10"/>
    </row>
    <row r="6219" spans="1:3">
      <c r="A6219" s="21">
        <v>234</v>
      </c>
      <c r="B6219" s="6">
        <f>'Calc1'!B3066*(B$5976+'Calc1'!B5558)</f>
        <v>0</v>
      </c>
      <c r="C6219" s="10"/>
    </row>
    <row r="6220" spans="1:3">
      <c r="A6220" s="21">
        <v>235</v>
      </c>
      <c r="B6220" s="6">
        <f>'Calc1'!B3067*(B$5976+'Calc1'!B5559)</f>
        <v>0</v>
      </c>
      <c r="C6220" s="10"/>
    </row>
    <row r="6221" spans="1:3">
      <c r="A6221" s="21">
        <v>236</v>
      </c>
      <c r="B6221" s="6">
        <f>'Calc1'!B3068*(B$5976+'Calc1'!B5560)</f>
        <v>0</v>
      </c>
      <c r="C6221" s="10"/>
    </row>
    <row r="6222" spans="1:3">
      <c r="A6222" s="21">
        <v>237</v>
      </c>
      <c r="B6222" s="6">
        <f>'Calc1'!B3069*(B$5976+'Calc1'!B5561)</f>
        <v>0</v>
      </c>
      <c r="C6222" s="10"/>
    </row>
    <row r="6223" spans="1:3">
      <c r="A6223" s="21">
        <v>238</v>
      </c>
      <c r="B6223" s="6">
        <f>'Calc1'!B3070*(B$5976+'Calc1'!B5562)</f>
        <v>0</v>
      </c>
      <c r="C6223" s="10"/>
    </row>
    <row r="6224" spans="1:3">
      <c r="A6224" s="21">
        <v>239</v>
      </c>
      <c r="B6224" s="6">
        <f>'Calc1'!B3071*(B$5976+'Calc1'!B5563)</f>
        <v>0</v>
      </c>
      <c r="C6224" s="10"/>
    </row>
    <row r="6225" spans="1:3">
      <c r="A6225" s="21">
        <v>240</v>
      </c>
      <c r="B6225" s="6">
        <f>'Calc1'!B3072*(B$5976+'Calc1'!B5564)</f>
        <v>0</v>
      </c>
      <c r="C6225" s="10"/>
    </row>
    <row r="6226" spans="1:3">
      <c r="A6226" s="21">
        <v>241</v>
      </c>
      <c r="B6226" s="6">
        <f>'Calc1'!B3073*(B$5976+'Calc1'!B5565)</f>
        <v>0</v>
      </c>
      <c r="C6226" s="10"/>
    </row>
    <row r="6227" spans="1:3">
      <c r="A6227" s="21">
        <v>242</v>
      </c>
      <c r="B6227" s="6">
        <f>'Calc1'!B3074*(B$5976+'Calc1'!B5566)</f>
        <v>0</v>
      </c>
      <c r="C6227" s="10"/>
    </row>
    <row r="6228" spans="1:3">
      <c r="A6228" s="21">
        <v>243</v>
      </c>
      <c r="B6228" s="6">
        <f>'Calc1'!B3075*(B$5976+'Calc1'!B5567)</f>
        <v>0</v>
      </c>
      <c r="C6228" s="10"/>
    </row>
    <row r="6229" spans="1:3">
      <c r="A6229" s="21">
        <v>244</v>
      </c>
      <c r="B6229" s="6">
        <f>'Calc1'!B3076*(B$5976+'Calc1'!B5568)</f>
        <v>0</v>
      </c>
      <c r="C6229" s="10"/>
    </row>
    <row r="6230" spans="1:3">
      <c r="A6230" s="21">
        <v>245</v>
      </c>
      <c r="B6230" s="6">
        <f>'Calc1'!B3077*(B$5976+'Calc1'!B5569)</f>
        <v>0</v>
      </c>
      <c r="C6230" s="10"/>
    </row>
    <row r="6231" spans="1:3">
      <c r="A6231" s="21">
        <v>246</v>
      </c>
      <c r="B6231" s="6">
        <f>'Calc1'!B3078*(B$5976+'Calc1'!B5570)</f>
        <v>0</v>
      </c>
      <c r="C6231" s="10"/>
    </row>
    <row r="6232" spans="1:3">
      <c r="A6232" s="21">
        <v>247</v>
      </c>
      <c r="B6232" s="6">
        <f>'Calc1'!B3079*(B$5976+'Calc1'!B5571)</f>
        <v>0</v>
      </c>
      <c r="C6232" s="10"/>
    </row>
    <row r="6233" spans="1:3">
      <c r="A6233" s="21">
        <v>248</v>
      </c>
      <c r="B6233" s="6">
        <f>'Calc1'!B3080*(B$5976+'Calc1'!B5572)</f>
        <v>0</v>
      </c>
      <c r="C6233" s="10"/>
    </row>
    <row r="6234" spans="1:3">
      <c r="A6234" s="21">
        <v>249</v>
      </c>
      <c r="B6234" s="6">
        <f>'Calc1'!B3081*(B$5976+'Calc1'!B5573)</f>
        <v>0</v>
      </c>
      <c r="C6234" s="10"/>
    </row>
    <row r="6235" spans="1:3">
      <c r="A6235" s="21">
        <v>250</v>
      </c>
      <c r="B6235" s="6">
        <f>'Calc1'!B3082*(B$5976+'Calc1'!B5574)</f>
        <v>0</v>
      </c>
      <c r="C6235" s="10"/>
    </row>
    <row r="6236" spans="1:3">
      <c r="A6236" s="21">
        <v>251</v>
      </c>
      <c r="B6236" s="6">
        <f>'Calc1'!B3083*(B$5976+'Calc1'!B5575)</f>
        <v>0</v>
      </c>
      <c r="C6236" s="10"/>
    </row>
    <row r="6237" spans="1:3">
      <c r="A6237" s="21">
        <v>252</v>
      </c>
      <c r="B6237" s="6">
        <f>'Calc1'!B3084*(B$5976+'Calc1'!B5576)</f>
        <v>0</v>
      </c>
      <c r="C6237" s="10"/>
    </row>
    <row r="6238" spans="1:3">
      <c r="A6238" s="21">
        <v>253</v>
      </c>
      <c r="B6238" s="6">
        <f>'Calc1'!B3085*(B$5976+'Calc1'!B5577)</f>
        <v>0</v>
      </c>
      <c r="C6238" s="10"/>
    </row>
    <row r="6239" spans="1:3">
      <c r="A6239" s="21">
        <v>254</v>
      </c>
      <c r="B6239" s="6">
        <f>'Calc1'!B3086*(B$5976+'Calc1'!B5578)</f>
        <v>0</v>
      </c>
      <c r="C6239" s="10"/>
    </row>
    <row r="6240" spans="1:3">
      <c r="A6240" s="21">
        <v>255</v>
      </c>
      <c r="B6240" s="6">
        <f>'Calc1'!B3087*(B$5976+'Calc1'!B5579)</f>
        <v>0</v>
      </c>
      <c r="C6240" s="10"/>
    </row>
    <row r="6241" spans="1:3">
      <c r="A6241" s="21">
        <v>256</v>
      </c>
      <c r="B6241" s="6">
        <f>'Calc1'!B3088*(B$5976+'Calc1'!B5580)</f>
        <v>0</v>
      </c>
      <c r="C6241" s="10"/>
    </row>
    <row r="6242" spans="1:3">
      <c r="A6242" s="21">
        <v>257</v>
      </c>
      <c r="B6242" s="6">
        <f>'Calc1'!B3089*(B$5976+'Calc1'!B5581)</f>
        <v>0</v>
      </c>
      <c r="C6242" s="10"/>
    </row>
    <row r="6243" spans="1:3">
      <c r="A6243" s="21">
        <v>258</v>
      </c>
      <c r="B6243" s="6">
        <f>'Calc1'!B3090*(B$5976+'Calc1'!B5582)</f>
        <v>0</v>
      </c>
      <c r="C6243" s="10"/>
    </row>
    <row r="6244" spans="1:3">
      <c r="A6244" s="21">
        <v>259</v>
      </c>
      <c r="B6244" s="6">
        <f>'Calc1'!B3091*(B$5976+'Calc1'!B5583)</f>
        <v>0</v>
      </c>
      <c r="C6244" s="10"/>
    </row>
    <row r="6245" spans="1:3">
      <c r="A6245" s="21">
        <v>260</v>
      </c>
      <c r="B6245" s="6">
        <f>'Calc1'!B3092*(B$5976+'Calc1'!B5584)</f>
        <v>0</v>
      </c>
      <c r="C6245" s="10"/>
    </row>
    <row r="6246" spans="1:3">
      <c r="A6246" s="21">
        <v>261</v>
      </c>
      <c r="B6246" s="6">
        <f>'Calc1'!B3093*(B$5976+'Calc1'!B5585)</f>
        <v>0</v>
      </c>
      <c r="C6246" s="10"/>
    </row>
    <row r="6247" spans="1:3">
      <c r="A6247" s="21">
        <v>262</v>
      </c>
      <c r="B6247" s="6">
        <f>'Calc1'!B3094*(B$5976+'Calc1'!B5586)</f>
        <v>0</v>
      </c>
      <c r="C6247" s="10"/>
    </row>
    <row r="6248" spans="1:3">
      <c r="A6248" s="21">
        <v>263</v>
      </c>
      <c r="B6248" s="6">
        <f>'Calc1'!B3095*(B$5976+'Calc1'!B5587)</f>
        <v>0</v>
      </c>
      <c r="C6248" s="10"/>
    </row>
    <row r="6249" spans="1:3">
      <c r="A6249" s="21">
        <v>264</v>
      </c>
      <c r="B6249" s="6">
        <f>'Calc1'!B3096*(B$5976+'Calc1'!B5588)</f>
        <v>0</v>
      </c>
      <c r="C6249" s="10"/>
    </row>
    <row r="6250" spans="1:3">
      <c r="A6250" s="21">
        <v>265</v>
      </c>
      <c r="B6250" s="6">
        <f>'Calc1'!B3097*(B$5976+'Calc1'!B5589)</f>
        <v>0</v>
      </c>
      <c r="C6250" s="10"/>
    </row>
    <row r="6251" spans="1:3">
      <c r="A6251" s="21">
        <v>266</v>
      </c>
      <c r="B6251" s="6">
        <f>'Calc1'!B3098*(B$5976+'Calc1'!B5590)</f>
        <v>0</v>
      </c>
      <c r="C6251" s="10"/>
    </row>
    <row r="6252" spans="1:3">
      <c r="A6252" s="21">
        <v>267</v>
      </c>
      <c r="B6252" s="6">
        <f>'Calc1'!B3099*(B$5976+'Calc1'!B5591)</f>
        <v>0</v>
      </c>
      <c r="C6252" s="10"/>
    </row>
    <row r="6253" spans="1:3">
      <c r="A6253" s="21">
        <v>268</v>
      </c>
      <c r="B6253" s="6">
        <f>'Calc1'!B3100*(B$5976+'Calc1'!B5592)</f>
        <v>0</v>
      </c>
      <c r="C6253" s="10"/>
    </row>
    <row r="6254" spans="1:3">
      <c r="A6254" s="21">
        <v>269</v>
      </c>
      <c r="B6254" s="6">
        <f>'Calc1'!B3101*(B$5976+'Calc1'!B5593)</f>
        <v>0</v>
      </c>
      <c r="C6254" s="10"/>
    </row>
    <row r="6255" spans="1:3">
      <c r="A6255" s="21">
        <v>270</v>
      </c>
      <c r="B6255" s="6">
        <f>'Calc1'!B3102*(B$5976+'Calc1'!B5594)</f>
        <v>0</v>
      </c>
      <c r="C6255" s="10"/>
    </row>
    <row r="6256" spans="1:3">
      <c r="A6256" s="21">
        <v>271</v>
      </c>
      <c r="B6256" s="6">
        <f>'Calc1'!B3103*(B$5976+'Calc1'!B5595)</f>
        <v>0</v>
      </c>
      <c r="C6256" s="10"/>
    </row>
    <row r="6257" spans="1:3">
      <c r="A6257" s="21">
        <v>272</v>
      </c>
      <c r="B6257" s="6">
        <f>'Calc1'!B3104*(B$5976+'Calc1'!B5596)</f>
        <v>0</v>
      </c>
      <c r="C6257" s="10"/>
    </row>
    <row r="6258" spans="1:3">
      <c r="A6258" s="21">
        <v>273</v>
      </c>
      <c r="B6258" s="6">
        <f>'Calc1'!B3105*(B$5976+'Calc1'!B5597)</f>
        <v>0</v>
      </c>
      <c r="C6258" s="10"/>
    </row>
    <row r="6259" spans="1:3">
      <c r="A6259" s="21">
        <v>274</v>
      </c>
      <c r="B6259" s="6">
        <f>'Calc1'!B3106*(B$5976+'Calc1'!B5598)</f>
        <v>0</v>
      </c>
      <c r="C6259" s="10"/>
    </row>
    <row r="6260" spans="1:3">
      <c r="A6260" s="21">
        <v>275</v>
      </c>
      <c r="B6260" s="6">
        <f>'Calc1'!B3107*(B$5976+'Calc1'!B5599)</f>
        <v>0</v>
      </c>
      <c r="C6260" s="10"/>
    </row>
    <row r="6261" spans="1:3">
      <c r="A6261" s="21">
        <v>276</v>
      </c>
      <c r="B6261" s="6">
        <f>'Calc1'!B3108*(B$5976+'Calc1'!B5600)</f>
        <v>0</v>
      </c>
      <c r="C6261" s="10"/>
    </row>
    <row r="6262" spans="1:3">
      <c r="A6262" s="21">
        <v>277</v>
      </c>
      <c r="B6262" s="6">
        <f>'Calc1'!B3109*(B$5976+'Calc1'!B5601)</f>
        <v>0</v>
      </c>
      <c r="C6262" s="10"/>
    </row>
    <row r="6263" spans="1:3">
      <c r="A6263" s="21">
        <v>278</v>
      </c>
      <c r="B6263" s="6">
        <f>'Calc1'!B3110*(B$5976+'Calc1'!B5602)</f>
        <v>0</v>
      </c>
      <c r="C6263" s="10"/>
    </row>
    <row r="6264" spans="1:3">
      <c r="A6264" s="21">
        <v>279</v>
      </c>
      <c r="B6264" s="6">
        <f>'Calc1'!B3111*(B$5976+'Calc1'!B5603)</f>
        <v>0</v>
      </c>
      <c r="C6264" s="10"/>
    </row>
    <row r="6265" spans="1:3">
      <c r="A6265" s="21">
        <v>280</v>
      </c>
      <c r="B6265" s="6">
        <f>'Calc1'!B3112*(B$5976+'Calc1'!B5604)</f>
        <v>0</v>
      </c>
      <c r="C6265" s="10"/>
    </row>
    <row r="6266" spans="1:3">
      <c r="A6266" s="21">
        <v>281</v>
      </c>
      <c r="B6266" s="6">
        <f>'Calc1'!B3113*(B$5976+'Calc1'!B5605)</f>
        <v>0</v>
      </c>
      <c r="C6266" s="10"/>
    </row>
    <row r="6267" spans="1:3">
      <c r="A6267" s="21">
        <v>282</v>
      </c>
      <c r="B6267" s="6">
        <f>'Calc1'!B3114*(B$5976+'Calc1'!B5606)</f>
        <v>0</v>
      </c>
      <c r="C6267" s="10"/>
    </row>
    <row r="6268" spans="1:3">
      <c r="A6268" s="21">
        <v>283</v>
      </c>
      <c r="B6268" s="6">
        <f>'Calc1'!B3115*(B$5976+'Calc1'!B5607)</f>
        <v>0</v>
      </c>
      <c r="C6268" s="10"/>
    </row>
    <row r="6269" spans="1:3">
      <c r="A6269" s="21">
        <v>284</v>
      </c>
      <c r="B6269" s="6">
        <f>'Calc1'!B3116*(B$5976+'Calc1'!B5608)</f>
        <v>0</v>
      </c>
      <c r="C6269" s="10"/>
    </row>
    <row r="6270" spans="1:3">
      <c r="A6270" s="21">
        <v>285</v>
      </c>
      <c r="B6270" s="6">
        <f>'Calc1'!B3117*(B$5976+'Calc1'!B5609)</f>
        <v>0</v>
      </c>
      <c r="C6270" s="10"/>
    </row>
    <row r="6271" spans="1:3">
      <c r="A6271" s="21">
        <v>286</v>
      </c>
      <c r="B6271" s="6">
        <f>'Calc1'!B3118*(B$5976+'Calc1'!B5610)</f>
        <v>0</v>
      </c>
      <c r="C6271" s="10"/>
    </row>
    <row r="6272" spans="1:3">
      <c r="A6272" s="21">
        <v>287</v>
      </c>
      <c r="B6272" s="6">
        <f>'Calc1'!B3119*(B$5976+'Calc1'!B5611)</f>
        <v>0</v>
      </c>
      <c r="C6272" s="10"/>
    </row>
    <row r="6273" spans="1:3">
      <c r="A6273" s="21">
        <v>288</v>
      </c>
      <c r="B6273" s="6">
        <f>'Calc1'!B3120*(B$5976+'Calc1'!B5612)</f>
        <v>0</v>
      </c>
      <c r="C6273" s="10"/>
    </row>
    <row r="6274" spans="1:3">
      <c r="A6274" s="21">
        <v>289</v>
      </c>
      <c r="B6274" s="6">
        <f>'Calc1'!B3121*(B$5976+'Calc1'!B5613)</f>
        <v>0</v>
      </c>
      <c r="C6274" s="10"/>
    </row>
    <row r="6275" spans="1:3">
      <c r="A6275" s="21">
        <v>290</v>
      </c>
      <c r="B6275" s="6">
        <f>'Calc1'!B3122*(B$5976+'Calc1'!B5614)</f>
        <v>0</v>
      </c>
      <c r="C6275" s="10"/>
    </row>
    <row r="6276" spans="1:3">
      <c r="A6276" s="21">
        <v>291</v>
      </c>
      <c r="B6276" s="6">
        <f>'Calc1'!B3123*(B$5976+'Calc1'!B5615)</f>
        <v>0</v>
      </c>
      <c r="C6276" s="10"/>
    </row>
    <row r="6277" spans="1:3">
      <c r="A6277" s="21">
        <v>292</v>
      </c>
      <c r="B6277" s="6">
        <f>'Calc1'!B3124*(B$5976+'Calc1'!B5616)</f>
        <v>0</v>
      </c>
      <c r="C6277" s="10"/>
    </row>
    <row r="6278" spans="1:3">
      <c r="A6278" s="21">
        <v>293</v>
      </c>
      <c r="B6278" s="6">
        <f>'Calc1'!B3125*(B$5976+'Calc1'!B5617)</f>
        <v>0</v>
      </c>
      <c r="C6278" s="10"/>
    </row>
    <row r="6279" spans="1:3">
      <c r="A6279" s="21">
        <v>294</v>
      </c>
      <c r="B6279" s="6">
        <f>'Calc1'!B3126*(B$5976+'Calc1'!B5618)</f>
        <v>0</v>
      </c>
      <c r="C6279" s="10"/>
    </row>
    <row r="6280" spans="1:3">
      <c r="A6280" s="21">
        <v>295</v>
      </c>
      <c r="B6280" s="6">
        <f>'Calc1'!B3127*(B$5976+'Calc1'!B5619)</f>
        <v>0</v>
      </c>
      <c r="C6280" s="10"/>
    </row>
    <row r="6281" spans="1:3">
      <c r="A6281" s="21">
        <v>296</v>
      </c>
      <c r="B6281" s="6">
        <f>'Calc1'!B3128*(B$5976+'Calc1'!B5620)</f>
        <v>0</v>
      </c>
      <c r="C6281" s="10"/>
    </row>
    <row r="6282" spans="1:3">
      <c r="A6282" s="21">
        <v>297</v>
      </c>
      <c r="B6282" s="6">
        <f>'Calc1'!B3129*(B$5976+'Calc1'!B5621)</f>
        <v>0</v>
      </c>
      <c r="C6282" s="10"/>
    </row>
    <row r="6283" spans="1:3">
      <c r="A6283" s="21">
        <v>298</v>
      </c>
      <c r="B6283" s="6">
        <f>'Calc1'!B3130*(B$5976+'Calc1'!B5622)</f>
        <v>0</v>
      </c>
      <c r="C6283" s="10"/>
    </row>
    <row r="6284" spans="1:3">
      <c r="A6284" s="21">
        <v>299</v>
      </c>
      <c r="B6284" s="6">
        <f>'Calc1'!B3131*(B$5976+'Calc1'!B5623)</f>
        <v>0</v>
      </c>
      <c r="C6284" s="10"/>
    </row>
    <row r="6285" spans="1:3">
      <c r="A6285" s="21">
        <v>300</v>
      </c>
      <c r="B6285" s="6">
        <f>'Calc1'!B3132*(B$5976+'Calc1'!B5624)</f>
        <v>0</v>
      </c>
      <c r="C6285" s="10"/>
    </row>
    <row r="6287" spans="1:3">
      <c r="A6287" s="11" t="s">
        <v>849</v>
      </c>
    </row>
    <row r="6288" spans="1:3">
      <c r="A6288" s="2" t="s">
        <v>253</v>
      </c>
    </row>
    <row r="6289" spans="1:3">
      <c r="A6289" s="13" t="s">
        <v>850</v>
      </c>
    </row>
    <row r="6290" spans="1:3">
      <c r="A6290" s="13" t="s">
        <v>851</v>
      </c>
    </row>
    <row r="6291" spans="1:3">
      <c r="A6291" s="13" t="s">
        <v>852</v>
      </c>
    </row>
    <row r="6292" spans="1:3">
      <c r="A6292" s="2" t="s">
        <v>853</v>
      </c>
    </row>
    <row r="6294" spans="1:3">
      <c r="B6294" s="3" t="s">
        <v>854</v>
      </c>
    </row>
    <row r="6295" spans="1:3">
      <c r="A6295" s="12" t="s">
        <v>854</v>
      </c>
      <c r="B6295" s="6">
        <f>IF(B5971,B2216*B5971/SUM($B$5986:$B$6285),0)</f>
        <v>0</v>
      </c>
      <c r="C6295" s="10"/>
    </row>
    <row r="6297" spans="1:3">
      <c r="A6297" s="11" t="s">
        <v>855</v>
      </c>
    </row>
    <row r="6298" spans="1:3">
      <c r="A6298" s="2" t="s">
        <v>253</v>
      </c>
    </row>
    <row r="6299" spans="1:3">
      <c r="A6299" s="13" t="s">
        <v>856</v>
      </c>
    </row>
    <row r="6300" spans="1:3">
      <c r="A6300" s="13" t="s">
        <v>846</v>
      </c>
    </row>
    <row r="6301" spans="1:3">
      <c r="A6301" s="13" t="s">
        <v>847</v>
      </c>
    </row>
    <row r="6302" spans="1:3">
      <c r="A6302" s="2" t="s">
        <v>739</v>
      </c>
    </row>
    <row r="6304" spans="1:3">
      <c r="B6304" s="3" t="s">
        <v>857</v>
      </c>
    </row>
    <row r="6305" spans="1:3">
      <c r="A6305" s="21">
        <v>1</v>
      </c>
      <c r="B6305" s="6">
        <f>'935'!R7*(B$5976+'Calc1'!B5325)</f>
        <v>0</v>
      </c>
      <c r="C6305" s="10"/>
    </row>
    <row r="6306" spans="1:3">
      <c r="A6306" s="21">
        <v>2</v>
      </c>
      <c r="B6306" s="6">
        <f>'935'!R8*(B$5976+'Calc1'!B5326)</f>
        <v>0</v>
      </c>
      <c r="C6306" s="10"/>
    </row>
    <row r="6307" spans="1:3">
      <c r="A6307" s="21">
        <v>3</v>
      </c>
      <c r="B6307" s="6">
        <f>'935'!R9*(B$5976+'Calc1'!B5327)</f>
        <v>0</v>
      </c>
      <c r="C6307" s="10"/>
    </row>
    <row r="6308" spans="1:3">
      <c r="A6308" s="21">
        <v>4</v>
      </c>
      <c r="B6308" s="6">
        <f>'935'!R10*(B$5976+'Calc1'!B5328)</f>
        <v>0</v>
      </c>
      <c r="C6308" s="10"/>
    </row>
    <row r="6309" spans="1:3">
      <c r="A6309" s="21">
        <v>5</v>
      </c>
      <c r="B6309" s="6">
        <f>'935'!R11*(B$5976+'Calc1'!B5329)</f>
        <v>0</v>
      </c>
      <c r="C6309" s="10"/>
    </row>
    <row r="6310" spans="1:3">
      <c r="A6310" s="21">
        <v>6</v>
      </c>
      <c r="B6310" s="6">
        <f>'935'!R12*(B$5976+'Calc1'!B5330)</f>
        <v>0</v>
      </c>
      <c r="C6310" s="10"/>
    </row>
    <row r="6311" spans="1:3">
      <c r="A6311" s="21">
        <v>7</v>
      </c>
      <c r="B6311" s="6">
        <f>'935'!R13*(B$5976+'Calc1'!B5331)</f>
        <v>0</v>
      </c>
      <c r="C6311" s="10"/>
    </row>
    <row r="6312" spans="1:3">
      <c r="A6312" s="21">
        <v>8</v>
      </c>
      <c r="B6312" s="6">
        <f>'935'!R14*(B$5976+'Calc1'!B5332)</f>
        <v>0</v>
      </c>
      <c r="C6312" s="10"/>
    </row>
    <row r="6313" spans="1:3">
      <c r="A6313" s="21">
        <v>9</v>
      </c>
      <c r="B6313" s="6">
        <f>'935'!R15*(B$5976+'Calc1'!B5333)</f>
        <v>0</v>
      </c>
      <c r="C6313" s="10"/>
    </row>
    <row r="6314" spans="1:3">
      <c r="A6314" s="21">
        <v>10</v>
      </c>
      <c r="B6314" s="6">
        <f>'935'!R16*(B$5976+'Calc1'!B5334)</f>
        <v>0</v>
      </c>
      <c r="C6314" s="10"/>
    </row>
    <row r="6315" spans="1:3">
      <c r="A6315" s="21">
        <v>11</v>
      </c>
      <c r="B6315" s="6">
        <f>'935'!R17*(B$5976+'Calc1'!B5335)</f>
        <v>0</v>
      </c>
      <c r="C6315" s="10"/>
    </row>
    <row r="6316" spans="1:3">
      <c r="A6316" s="21">
        <v>12</v>
      </c>
      <c r="B6316" s="6">
        <f>'935'!R18*(B$5976+'Calc1'!B5336)</f>
        <v>0</v>
      </c>
      <c r="C6316" s="10"/>
    </row>
    <row r="6317" spans="1:3">
      <c r="A6317" s="21">
        <v>13</v>
      </c>
      <c r="B6317" s="6">
        <f>'935'!R19*(B$5976+'Calc1'!B5337)</f>
        <v>0</v>
      </c>
      <c r="C6317" s="10"/>
    </row>
    <row r="6318" spans="1:3">
      <c r="A6318" s="21">
        <v>14</v>
      </c>
      <c r="B6318" s="6">
        <f>'935'!R20*(B$5976+'Calc1'!B5338)</f>
        <v>0</v>
      </c>
      <c r="C6318" s="10"/>
    </row>
    <row r="6319" spans="1:3">
      <c r="A6319" s="21">
        <v>15</v>
      </c>
      <c r="B6319" s="6">
        <f>'935'!R21*(B$5976+'Calc1'!B5339)</f>
        <v>0</v>
      </c>
      <c r="C6319" s="10"/>
    </row>
    <row r="6320" spans="1:3">
      <c r="A6320" s="21">
        <v>16</v>
      </c>
      <c r="B6320" s="6">
        <f>'935'!R22*(B$5976+'Calc1'!B5340)</f>
        <v>0</v>
      </c>
      <c r="C6320" s="10"/>
    </row>
    <row r="6321" spans="1:3">
      <c r="A6321" s="21">
        <v>17</v>
      </c>
      <c r="B6321" s="6">
        <f>'935'!R23*(B$5976+'Calc1'!B5341)</f>
        <v>0</v>
      </c>
      <c r="C6321" s="10"/>
    </row>
    <row r="6322" spans="1:3">
      <c r="A6322" s="21">
        <v>18</v>
      </c>
      <c r="B6322" s="6">
        <f>'935'!R24*(B$5976+'Calc1'!B5342)</f>
        <v>0</v>
      </c>
      <c r="C6322" s="10"/>
    </row>
    <row r="6323" spans="1:3">
      <c r="A6323" s="21">
        <v>19</v>
      </c>
      <c r="B6323" s="6">
        <f>'935'!R25*(B$5976+'Calc1'!B5343)</f>
        <v>0</v>
      </c>
      <c r="C6323" s="10"/>
    </row>
    <row r="6324" spans="1:3">
      <c r="A6324" s="21">
        <v>20</v>
      </c>
      <c r="B6324" s="6">
        <f>'935'!R26*(B$5976+'Calc1'!B5344)</f>
        <v>0</v>
      </c>
      <c r="C6324" s="10"/>
    </row>
    <row r="6325" spans="1:3">
      <c r="A6325" s="21">
        <v>21</v>
      </c>
      <c r="B6325" s="6">
        <f>'935'!R27*(B$5976+'Calc1'!B5345)</f>
        <v>0</v>
      </c>
      <c r="C6325" s="10"/>
    </row>
    <row r="6326" spans="1:3">
      <c r="A6326" s="21">
        <v>22</v>
      </c>
      <c r="B6326" s="6">
        <f>'935'!R28*(B$5976+'Calc1'!B5346)</f>
        <v>0</v>
      </c>
      <c r="C6326" s="10"/>
    </row>
    <row r="6327" spans="1:3">
      <c r="A6327" s="21">
        <v>23</v>
      </c>
      <c r="B6327" s="6">
        <f>'935'!R29*(B$5976+'Calc1'!B5347)</f>
        <v>0</v>
      </c>
      <c r="C6327" s="10"/>
    </row>
    <row r="6328" spans="1:3">
      <c r="A6328" s="21">
        <v>24</v>
      </c>
      <c r="B6328" s="6">
        <f>'935'!R30*(B$5976+'Calc1'!B5348)</f>
        <v>0</v>
      </c>
      <c r="C6328" s="10"/>
    </row>
    <row r="6329" spans="1:3">
      <c r="A6329" s="21">
        <v>25</v>
      </c>
      <c r="B6329" s="6">
        <f>'935'!R31*(B$5976+'Calc1'!B5349)</f>
        <v>0</v>
      </c>
      <c r="C6329" s="10"/>
    </row>
    <row r="6330" spans="1:3">
      <c r="A6330" s="21">
        <v>26</v>
      </c>
      <c r="B6330" s="6">
        <f>'935'!R32*(B$5976+'Calc1'!B5350)</f>
        <v>0</v>
      </c>
      <c r="C6330" s="10"/>
    </row>
    <row r="6331" spans="1:3">
      <c r="A6331" s="21">
        <v>27</v>
      </c>
      <c r="B6331" s="6">
        <f>'935'!R33*(B$5976+'Calc1'!B5351)</f>
        <v>0</v>
      </c>
      <c r="C6331" s="10"/>
    </row>
    <row r="6332" spans="1:3">
      <c r="A6332" s="21">
        <v>28</v>
      </c>
      <c r="B6332" s="6">
        <f>'935'!R34*(B$5976+'Calc1'!B5352)</f>
        <v>0</v>
      </c>
      <c r="C6332" s="10"/>
    </row>
    <row r="6333" spans="1:3">
      <c r="A6333" s="21">
        <v>29</v>
      </c>
      <c r="B6333" s="6">
        <f>'935'!R35*(B$5976+'Calc1'!B5353)</f>
        <v>0</v>
      </c>
      <c r="C6333" s="10"/>
    </row>
    <row r="6334" spans="1:3">
      <c r="A6334" s="21">
        <v>30</v>
      </c>
      <c r="B6334" s="6">
        <f>'935'!R36*(B$5976+'Calc1'!B5354)</f>
        <v>0</v>
      </c>
      <c r="C6334" s="10"/>
    </row>
    <row r="6335" spans="1:3">
      <c r="A6335" s="21">
        <v>31</v>
      </c>
      <c r="B6335" s="6">
        <f>'935'!R37*(B$5976+'Calc1'!B5355)</f>
        <v>0</v>
      </c>
      <c r="C6335" s="10"/>
    </row>
    <row r="6336" spans="1:3">
      <c r="A6336" s="21">
        <v>32</v>
      </c>
      <c r="B6336" s="6">
        <f>'935'!R38*(B$5976+'Calc1'!B5356)</f>
        <v>0</v>
      </c>
      <c r="C6336" s="10"/>
    </row>
    <row r="6337" spans="1:3">
      <c r="A6337" s="21">
        <v>33</v>
      </c>
      <c r="B6337" s="6">
        <f>'935'!R39*(B$5976+'Calc1'!B5357)</f>
        <v>0</v>
      </c>
      <c r="C6337" s="10"/>
    </row>
    <row r="6338" spans="1:3">
      <c r="A6338" s="21">
        <v>34</v>
      </c>
      <c r="B6338" s="6">
        <f>'935'!R40*(B$5976+'Calc1'!B5358)</f>
        <v>0</v>
      </c>
      <c r="C6338" s="10"/>
    </row>
    <row r="6339" spans="1:3">
      <c r="A6339" s="21">
        <v>35</v>
      </c>
      <c r="B6339" s="6">
        <f>'935'!R41*(B$5976+'Calc1'!B5359)</f>
        <v>0</v>
      </c>
      <c r="C6339" s="10"/>
    </row>
    <row r="6340" spans="1:3">
      <c r="A6340" s="21">
        <v>36</v>
      </c>
      <c r="B6340" s="6">
        <f>'935'!R42*(B$5976+'Calc1'!B5360)</f>
        <v>0</v>
      </c>
      <c r="C6340" s="10"/>
    </row>
    <row r="6341" spans="1:3">
      <c r="A6341" s="21">
        <v>37</v>
      </c>
      <c r="B6341" s="6">
        <f>'935'!R43*(B$5976+'Calc1'!B5361)</f>
        <v>0</v>
      </c>
      <c r="C6341" s="10"/>
    </row>
    <row r="6342" spans="1:3">
      <c r="A6342" s="21">
        <v>38</v>
      </c>
      <c r="B6342" s="6">
        <f>'935'!R44*(B$5976+'Calc1'!B5362)</f>
        <v>0</v>
      </c>
      <c r="C6342" s="10"/>
    </row>
    <row r="6343" spans="1:3">
      <c r="A6343" s="21">
        <v>39</v>
      </c>
      <c r="B6343" s="6">
        <f>'935'!R45*(B$5976+'Calc1'!B5363)</f>
        <v>0</v>
      </c>
      <c r="C6343" s="10"/>
    </row>
    <row r="6344" spans="1:3">
      <c r="A6344" s="21">
        <v>40</v>
      </c>
      <c r="B6344" s="6">
        <f>'935'!R46*(B$5976+'Calc1'!B5364)</f>
        <v>0</v>
      </c>
      <c r="C6344" s="10"/>
    </row>
    <row r="6345" spans="1:3">
      <c r="A6345" s="21">
        <v>41</v>
      </c>
      <c r="B6345" s="6">
        <f>'935'!R47*(B$5976+'Calc1'!B5365)</f>
        <v>0</v>
      </c>
      <c r="C6345" s="10"/>
    </row>
    <row r="6346" spans="1:3">
      <c r="A6346" s="21">
        <v>42</v>
      </c>
      <c r="B6346" s="6">
        <f>'935'!R48*(B$5976+'Calc1'!B5366)</f>
        <v>0</v>
      </c>
      <c r="C6346" s="10"/>
    </row>
    <row r="6347" spans="1:3">
      <c r="A6347" s="21">
        <v>43</v>
      </c>
      <c r="B6347" s="6">
        <f>'935'!R49*(B$5976+'Calc1'!B5367)</f>
        <v>0</v>
      </c>
      <c r="C6347" s="10"/>
    </row>
    <row r="6348" spans="1:3">
      <c r="A6348" s="21">
        <v>44</v>
      </c>
      <c r="B6348" s="6">
        <f>'935'!R50*(B$5976+'Calc1'!B5368)</f>
        <v>0</v>
      </c>
      <c r="C6348" s="10"/>
    </row>
    <row r="6349" spans="1:3">
      <c r="A6349" s="21">
        <v>45</v>
      </c>
      <c r="B6349" s="6">
        <f>'935'!R51*(B$5976+'Calc1'!B5369)</f>
        <v>0</v>
      </c>
      <c r="C6349" s="10"/>
    </row>
    <row r="6350" spans="1:3">
      <c r="A6350" s="21">
        <v>46</v>
      </c>
      <c r="B6350" s="6">
        <f>'935'!R52*(B$5976+'Calc1'!B5370)</f>
        <v>0</v>
      </c>
      <c r="C6350" s="10"/>
    </row>
    <row r="6351" spans="1:3">
      <c r="A6351" s="21">
        <v>47</v>
      </c>
      <c r="B6351" s="6">
        <f>'935'!R53*(B$5976+'Calc1'!B5371)</f>
        <v>0</v>
      </c>
      <c r="C6351" s="10"/>
    </row>
    <row r="6352" spans="1:3">
      <c r="A6352" s="21">
        <v>48</v>
      </c>
      <c r="B6352" s="6">
        <f>'935'!R54*(B$5976+'Calc1'!B5372)</f>
        <v>0</v>
      </c>
      <c r="C6352" s="10"/>
    </row>
    <row r="6353" spans="1:3">
      <c r="A6353" s="21">
        <v>49</v>
      </c>
      <c r="B6353" s="6">
        <f>'935'!R55*(B$5976+'Calc1'!B5373)</f>
        <v>0</v>
      </c>
      <c r="C6353" s="10"/>
    </row>
    <row r="6354" spans="1:3">
      <c r="A6354" s="21">
        <v>50</v>
      </c>
      <c r="B6354" s="6">
        <f>'935'!R56*(B$5976+'Calc1'!B5374)</f>
        <v>0</v>
      </c>
      <c r="C6354" s="10"/>
    </row>
    <row r="6355" spans="1:3">
      <c r="A6355" s="21">
        <v>51</v>
      </c>
      <c r="B6355" s="6">
        <f>'935'!R57*(B$5976+'Calc1'!B5375)</f>
        <v>0</v>
      </c>
      <c r="C6355" s="10"/>
    </row>
    <row r="6356" spans="1:3">
      <c r="A6356" s="21">
        <v>52</v>
      </c>
      <c r="B6356" s="6">
        <f>'935'!R58*(B$5976+'Calc1'!B5376)</f>
        <v>0</v>
      </c>
      <c r="C6356" s="10"/>
    </row>
    <row r="6357" spans="1:3">
      <c r="A6357" s="21">
        <v>53</v>
      </c>
      <c r="B6357" s="6">
        <f>'935'!R59*(B$5976+'Calc1'!B5377)</f>
        <v>0</v>
      </c>
      <c r="C6357" s="10"/>
    </row>
    <row r="6358" spans="1:3">
      <c r="A6358" s="21">
        <v>54</v>
      </c>
      <c r="B6358" s="6">
        <f>'935'!R60*(B$5976+'Calc1'!B5378)</f>
        <v>0</v>
      </c>
      <c r="C6358" s="10"/>
    </row>
    <row r="6359" spans="1:3">
      <c r="A6359" s="21">
        <v>55</v>
      </c>
      <c r="B6359" s="6">
        <f>'935'!R61*(B$5976+'Calc1'!B5379)</f>
        <v>0</v>
      </c>
      <c r="C6359" s="10"/>
    </row>
    <row r="6360" spans="1:3">
      <c r="A6360" s="21">
        <v>56</v>
      </c>
      <c r="B6360" s="6">
        <f>'935'!R62*(B$5976+'Calc1'!B5380)</f>
        <v>0</v>
      </c>
      <c r="C6360" s="10"/>
    </row>
    <row r="6361" spans="1:3">
      <c r="A6361" s="21">
        <v>57</v>
      </c>
      <c r="B6361" s="6">
        <f>'935'!R63*(B$5976+'Calc1'!B5381)</f>
        <v>0</v>
      </c>
      <c r="C6361" s="10"/>
    </row>
    <row r="6362" spans="1:3">
      <c r="A6362" s="21">
        <v>58</v>
      </c>
      <c r="B6362" s="6">
        <f>'935'!R64*(B$5976+'Calc1'!B5382)</f>
        <v>0</v>
      </c>
      <c r="C6362" s="10"/>
    </row>
    <row r="6363" spans="1:3">
      <c r="A6363" s="21">
        <v>59</v>
      </c>
      <c r="B6363" s="6">
        <f>'935'!R65*(B$5976+'Calc1'!B5383)</f>
        <v>0</v>
      </c>
      <c r="C6363" s="10"/>
    </row>
    <row r="6364" spans="1:3">
      <c r="A6364" s="21">
        <v>60</v>
      </c>
      <c r="B6364" s="6">
        <f>'935'!R66*(B$5976+'Calc1'!B5384)</f>
        <v>0</v>
      </c>
      <c r="C6364" s="10"/>
    </row>
    <row r="6365" spans="1:3">
      <c r="A6365" s="21">
        <v>61</v>
      </c>
      <c r="B6365" s="6">
        <f>'935'!R67*(B$5976+'Calc1'!B5385)</f>
        <v>0</v>
      </c>
      <c r="C6365" s="10"/>
    </row>
    <row r="6366" spans="1:3">
      <c r="A6366" s="21">
        <v>62</v>
      </c>
      <c r="B6366" s="6">
        <f>'935'!R68*(B$5976+'Calc1'!B5386)</f>
        <v>0</v>
      </c>
      <c r="C6366" s="10"/>
    </row>
    <row r="6367" spans="1:3">
      <c r="A6367" s="21">
        <v>63</v>
      </c>
      <c r="B6367" s="6">
        <f>'935'!R69*(B$5976+'Calc1'!B5387)</f>
        <v>0</v>
      </c>
      <c r="C6367" s="10"/>
    </row>
    <row r="6368" spans="1:3">
      <c r="A6368" s="21">
        <v>64</v>
      </c>
      <c r="B6368" s="6">
        <f>'935'!R70*(B$5976+'Calc1'!B5388)</f>
        <v>0</v>
      </c>
      <c r="C6368" s="10"/>
    </row>
    <row r="6369" spans="1:3">
      <c r="A6369" s="21">
        <v>65</v>
      </c>
      <c r="B6369" s="6">
        <f>'935'!R71*(B$5976+'Calc1'!B5389)</f>
        <v>0</v>
      </c>
      <c r="C6369" s="10"/>
    </row>
    <row r="6370" spans="1:3">
      <c r="A6370" s="21">
        <v>66</v>
      </c>
      <c r="B6370" s="6">
        <f>'935'!R72*(B$5976+'Calc1'!B5390)</f>
        <v>0</v>
      </c>
      <c r="C6370" s="10"/>
    </row>
    <row r="6371" spans="1:3">
      <c r="A6371" s="21">
        <v>67</v>
      </c>
      <c r="B6371" s="6">
        <f>'935'!R73*(B$5976+'Calc1'!B5391)</f>
        <v>0</v>
      </c>
      <c r="C6371" s="10"/>
    </row>
    <row r="6372" spans="1:3">
      <c r="A6372" s="21">
        <v>68</v>
      </c>
      <c r="B6372" s="6">
        <f>'935'!R74*(B$5976+'Calc1'!B5392)</f>
        <v>0</v>
      </c>
      <c r="C6372" s="10"/>
    </row>
    <row r="6373" spans="1:3">
      <c r="A6373" s="21">
        <v>69</v>
      </c>
      <c r="B6373" s="6">
        <f>'935'!R75*(B$5976+'Calc1'!B5393)</f>
        <v>0</v>
      </c>
      <c r="C6373" s="10"/>
    </row>
    <row r="6374" spans="1:3">
      <c r="A6374" s="21">
        <v>70</v>
      </c>
      <c r="B6374" s="6">
        <f>'935'!R76*(B$5976+'Calc1'!B5394)</f>
        <v>0</v>
      </c>
      <c r="C6374" s="10"/>
    </row>
    <row r="6375" spans="1:3">
      <c r="A6375" s="21">
        <v>71</v>
      </c>
      <c r="B6375" s="6">
        <f>'935'!R77*(B$5976+'Calc1'!B5395)</f>
        <v>0</v>
      </c>
      <c r="C6375" s="10"/>
    </row>
    <row r="6376" spans="1:3">
      <c r="A6376" s="21">
        <v>72</v>
      </c>
      <c r="B6376" s="6">
        <f>'935'!R78*(B$5976+'Calc1'!B5396)</f>
        <v>0</v>
      </c>
      <c r="C6376" s="10"/>
    </row>
    <row r="6377" spans="1:3">
      <c r="A6377" s="21">
        <v>73</v>
      </c>
      <c r="B6377" s="6">
        <f>'935'!R79*(B$5976+'Calc1'!B5397)</f>
        <v>0</v>
      </c>
      <c r="C6377" s="10"/>
    </row>
    <row r="6378" spans="1:3">
      <c r="A6378" s="21">
        <v>74</v>
      </c>
      <c r="B6378" s="6">
        <f>'935'!R80*(B$5976+'Calc1'!B5398)</f>
        <v>0</v>
      </c>
      <c r="C6378" s="10"/>
    </row>
    <row r="6379" spans="1:3">
      <c r="A6379" s="21">
        <v>75</v>
      </c>
      <c r="B6379" s="6">
        <f>'935'!R81*(B$5976+'Calc1'!B5399)</f>
        <v>0</v>
      </c>
      <c r="C6379" s="10"/>
    </row>
    <row r="6380" spans="1:3">
      <c r="A6380" s="21">
        <v>76</v>
      </c>
      <c r="B6380" s="6">
        <f>'935'!R82*(B$5976+'Calc1'!B5400)</f>
        <v>0</v>
      </c>
      <c r="C6380" s="10"/>
    </row>
    <row r="6381" spans="1:3">
      <c r="A6381" s="21">
        <v>77</v>
      </c>
      <c r="B6381" s="6">
        <f>'935'!R83*(B$5976+'Calc1'!B5401)</f>
        <v>0</v>
      </c>
      <c r="C6381" s="10"/>
    </row>
    <row r="6382" spans="1:3">
      <c r="A6382" s="21">
        <v>78</v>
      </c>
      <c r="B6382" s="6">
        <f>'935'!R84*(B$5976+'Calc1'!B5402)</f>
        <v>0</v>
      </c>
      <c r="C6382" s="10"/>
    </row>
    <row r="6383" spans="1:3">
      <c r="A6383" s="21">
        <v>79</v>
      </c>
      <c r="B6383" s="6">
        <f>'935'!R85*(B$5976+'Calc1'!B5403)</f>
        <v>0</v>
      </c>
      <c r="C6383" s="10"/>
    </row>
    <row r="6384" spans="1:3">
      <c r="A6384" s="21">
        <v>80</v>
      </c>
      <c r="B6384" s="6">
        <f>'935'!R86*(B$5976+'Calc1'!B5404)</f>
        <v>0</v>
      </c>
      <c r="C6384" s="10"/>
    </row>
    <row r="6385" spans="1:3">
      <c r="A6385" s="21">
        <v>81</v>
      </c>
      <c r="B6385" s="6">
        <f>'935'!R87*(B$5976+'Calc1'!B5405)</f>
        <v>0</v>
      </c>
      <c r="C6385" s="10"/>
    </row>
    <row r="6386" spans="1:3">
      <c r="A6386" s="21">
        <v>82</v>
      </c>
      <c r="B6386" s="6">
        <f>'935'!R88*(B$5976+'Calc1'!B5406)</f>
        <v>0</v>
      </c>
      <c r="C6386" s="10"/>
    </row>
    <row r="6387" spans="1:3">
      <c r="A6387" s="21">
        <v>83</v>
      </c>
      <c r="B6387" s="6">
        <f>'935'!R89*(B$5976+'Calc1'!B5407)</f>
        <v>0</v>
      </c>
      <c r="C6387" s="10"/>
    </row>
    <row r="6388" spans="1:3">
      <c r="A6388" s="21">
        <v>84</v>
      </c>
      <c r="B6388" s="6">
        <f>'935'!R90*(B$5976+'Calc1'!B5408)</f>
        <v>0</v>
      </c>
      <c r="C6388" s="10"/>
    </row>
    <row r="6389" spans="1:3">
      <c r="A6389" s="21">
        <v>85</v>
      </c>
      <c r="B6389" s="6">
        <f>'935'!R91*(B$5976+'Calc1'!B5409)</f>
        <v>0</v>
      </c>
      <c r="C6389" s="10"/>
    </row>
    <row r="6390" spans="1:3">
      <c r="A6390" s="21">
        <v>86</v>
      </c>
      <c r="B6390" s="6">
        <f>'935'!R92*(B$5976+'Calc1'!B5410)</f>
        <v>0</v>
      </c>
      <c r="C6390" s="10"/>
    </row>
    <row r="6391" spans="1:3">
      <c r="A6391" s="21">
        <v>87</v>
      </c>
      <c r="B6391" s="6">
        <f>'935'!R93*(B$5976+'Calc1'!B5411)</f>
        <v>0</v>
      </c>
      <c r="C6391" s="10"/>
    </row>
    <row r="6392" spans="1:3">
      <c r="A6392" s="21">
        <v>88</v>
      </c>
      <c r="B6392" s="6">
        <f>'935'!R94*(B$5976+'Calc1'!B5412)</f>
        <v>0</v>
      </c>
      <c r="C6392" s="10"/>
    </row>
    <row r="6393" spans="1:3">
      <c r="A6393" s="21">
        <v>89</v>
      </c>
      <c r="B6393" s="6">
        <f>'935'!R95*(B$5976+'Calc1'!B5413)</f>
        <v>0</v>
      </c>
      <c r="C6393" s="10"/>
    </row>
    <row r="6394" spans="1:3">
      <c r="A6394" s="21">
        <v>90</v>
      </c>
      <c r="B6394" s="6">
        <f>'935'!R96*(B$5976+'Calc1'!B5414)</f>
        <v>0</v>
      </c>
      <c r="C6394" s="10"/>
    </row>
    <row r="6395" spans="1:3">
      <c r="A6395" s="21">
        <v>91</v>
      </c>
      <c r="B6395" s="6">
        <f>'935'!R97*(B$5976+'Calc1'!B5415)</f>
        <v>0</v>
      </c>
      <c r="C6395" s="10"/>
    </row>
    <row r="6396" spans="1:3">
      <c r="A6396" s="21">
        <v>92</v>
      </c>
      <c r="B6396" s="6">
        <f>'935'!R98*(B$5976+'Calc1'!B5416)</f>
        <v>0</v>
      </c>
      <c r="C6396" s="10"/>
    </row>
    <row r="6397" spans="1:3">
      <c r="A6397" s="21">
        <v>93</v>
      </c>
      <c r="B6397" s="6">
        <f>'935'!R99*(B$5976+'Calc1'!B5417)</f>
        <v>0</v>
      </c>
      <c r="C6397" s="10"/>
    </row>
    <row r="6398" spans="1:3">
      <c r="A6398" s="21">
        <v>94</v>
      </c>
      <c r="B6398" s="6">
        <f>'935'!R100*(B$5976+'Calc1'!B5418)</f>
        <v>0</v>
      </c>
      <c r="C6398" s="10"/>
    </row>
    <row r="6399" spans="1:3">
      <c r="A6399" s="21">
        <v>95</v>
      </c>
      <c r="B6399" s="6">
        <f>'935'!R101*(B$5976+'Calc1'!B5419)</f>
        <v>0</v>
      </c>
      <c r="C6399" s="10"/>
    </row>
    <row r="6400" spans="1:3">
      <c r="A6400" s="21">
        <v>96</v>
      </c>
      <c r="B6400" s="6">
        <f>'935'!R102*(B$5976+'Calc1'!B5420)</f>
        <v>0</v>
      </c>
      <c r="C6400" s="10"/>
    </row>
    <row r="6401" spans="1:3">
      <c r="A6401" s="21">
        <v>97</v>
      </c>
      <c r="B6401" s="6">
        <f>'935'!R103*(B$5976+'Calc1'!B5421)</f>
        <v>0</v>
      </c>
      <c r="C6401" s="10"/>
    </row>
    <row r="6402" spans="1:3">
      <c r="A6402" s="21">
        <v>98</v>
      </c>
      <c r="B6402" s="6">
        <f>'935'!R104*(B$5976+'Calc1'!B5422)</f>
        <v>0</v>
      </c>
      <c r="C6402" s="10"/>
    </row>
    <row r="6403" spans="1:3">
      <c r="A6403" s="21">
        <v>99</v>
      </c>
      <c r="B6403" s="6">
        <f>'935'!R105*(B$5976+'Calc1'!B5423)</f>
        <v>0</v>
      </c>
      <c r="C6403" s="10"/>
    </row>
    <row r="6404" spans="1:3">
      <c r="A6404" s="21">
        <v>100</v>
      </c>
      <c r="B6404" s="6">
        <f>'935'!R106*(B$5976+'Calc1'!B5424)</f>
        <v>0</v>
      </c>
      <c r="C6404" s="10"/>
    </row>
    <row r="6405" spans="1:3">
      <c r="A6405" s="21">
        <v>101</v>
      </c>
      <c r="B6405" s="6">
        <f>'935'!R107*(B$5976+'Calc1'!B5425)</f>
        <v>0</v>
      </c>
      <c r="C6405" s="10"/>
    </row>
    <row r="6406" spans="1:3">
      <c r="A6406" s="21">
        <v>102</v>
      </c>
      <c r="B6406" s="6">
        <f>'935'!R108*(B$5976+'Calc1'!B5426)</f>
        <v>0</v>
      </c>
      <c r="C6406" s="10"/>
    </row>
    <row r="6407" spans="1:3">
      <c r="A6407" s="21">
        <v>103</v>
      </c>
      <c r="B6407" s="6">
        <f>'935'!R109*(B$5976+'Calc1'!B5427)</f>
        <v>0</v>
      </c>
      <c r="C6407" s="10"/>
    </row>
    <row r="6408" spans="1:3">
      <c r="A6408" s="21">
        <v>104</v>
      </c>
      <c r="B6408" s="6">
        <f>'935'!R110*(B$5976+'Calc1'!B5428)</f>
        <v>0</v>
      </c>
      <c r="C6408" s="10"/>
    </row>
    <row r="6409" spans="1:3">
      <c r="A6409" s="21">
        <v>105</v>
      </c>
      <c r="B6409" s="6">
        <f>'935'!R111*(B$5976+'Calc1'!B5429)</f>
        <v>0</v>
      </c>
      <c r="C6409" s="10"/>
    </row>
    <row r="6410" spans="1:3">
      <c r="A6410" s="21">
        <v>106</v>
      </c>
      <c r="B6410" s="6">
        <f>'935'!R112*(B$5976+'Calc1'!B5430)</f>
        <v>0</v>
      </c>
      <c r="C6410" s="10"/>
    </row>
    <row r="6411" spans="1:3">
      <c r="A6411" s="21">
        <v>107</v>
      </c>
      <c r="B6411" s="6">
        <f>'935'!R113*(B$5976+'Calc1'!B5431)</f>
        <v>0</v>
      </c>
      <c r="C6411" s="10"/>
    </row>
    <row r="6412" spans="1:3">
      <c r="A6412" s="21">
        <v>108</v>
      </c>
      <c r="B6412" s="6">
        <f>'935'!R114*(B$5976+'Calc1'!B5432)</f>
        <v>0</v>
      </c>
      <c r="C6412" s="10"/>
    </row>
    <row r="6413" spans="1:3">
      <c r="A6413" s="21">
        <v>109</v>
      </c>
      <c r="B6413" s="6">
        <f>'935'!R115*(B$5976+'Calc1'!B5433)</f>
        <v>0</v>
      </c>
      <c r="C6413" s="10"/>
    </row>
    <row r="6414" spans="1:3">
      <c r="A6414" s="21">
        <v>110</v>
      </c>
      <c r="B6414" s="6">
        <f>'935'!R116*(B$5976+'Calc1'!B5434)</f>
        <v>0</v>
      </c>
      <c r="C6414" s="10"/>
    </row>
    <row r="6415" spans="1:3">
      <c r="A6415" s="21">
        <v>111</v>
      </c>
      <c r="B6415" s="6">
        <f>'935'!R117*(B$5976+'Calc1'!B5435)</f>
        <v>0</v>
      </c>
      <c r="C6415" s="10"/>
    </row>
    <row r="6416" spans="1:3">
      <c r="A6416" s="21">
        <v>112</v>
      </c>
      <c r="B6416" s="6">
        <f>'935'!R118*(B$5976+'Calc1'!B5436)</f>
        <v>0</v>
      </c>
      <c r="C6416" s="10"/>
    </row>
    <row r="6417" spans="1:3">
      <c r="A6417" s="21">
        <v>113</v>
      </c>
      <c r="B6417" s="6">
        <f>'935'!R119*(B$5976+'Calc1'!B5437)</f>
        <v>0</v>
      </c>
      <c r="C6417" s="10"/>
    </row>
    <row r="6418" spans="1:3">
      <c r="A6418" s="21">
        <v>114</v>
      </c>
      <c r="B6418" s="6">
        <f>'935'!R120*(B$5976+'Calc1'!B5438)</f>
        <v>0</v>
      </c>
      <c r="C6418" s="10"/>
    </row>
    <row r="6419" spans="1:3">
      <c r="A6419" s="21">
        <v>115</v>
      </c>
      <c r="B6419" s="6">
        <f>'935'!R121*(B$5976+'Calc1'!B5439)</f>
        <v>0</v>
      </c>
      <c r="C6419" s="10"/>
    </row>
    <row r="6420" spans="1:3">
      <c r="A6420" s="21">
        <v>116</v>
      </c>
      <c r="B6420" s="6">
        <f>'935'!R122*(B$5976+'Calc1'!B5440)</f>
        <v>0</v>
      </c>
      <c r="C6420" s="10"/>
    </row>
    <row r="6421" spans="1:3">
      <c r="A6421" s="21">
        <v>117</v>
      </c>
      <c r="B6421" s="6">
        <f>'935'!R123*(B$5976+'Calc1'!B5441)</f>
        <v>0</v>
      </c>
      <c r="C6421" s="10"/>
    </row>
    <row r="6422" spans="1:3">
      <c r="A6422" s="21">
        <v>118</v>
      </c>
      <c r="B6422" s="6">
        <f>'935'!R124*(B$5976+'Calc1'!B5442)</f>
        <v>0</v>
      </c>
      <c r="C6422" s="10"/>
    </row>
    <row r="6423" spans="1:3">
      <c r="A6423" s="21">
        <v>119</v>
      </c>
      <c r="B6423" s="6">
        <f>'935'!R125*(B$5976+'Calc1'!B5443)</f>
        <v>0</v>
      </c>
      <c r="C6423" s="10"/>
    </row>
    <row r="6424" spans="1:3">
      <c r="A6424" s="21">
        <v>120</v>
      </c>
      <c r="B6424" s="6">
        <f>'935'!R126*(B$5976+'Calc1'!B5444)</f>
        <v>0</v>
      </c>
      <c r="C6424" s="10"/>
    </row>
    <row r="6425" spans="1:3">
      <c r="A6425" s="21">
        <v>121</v>
      </c>
      <c r="B6425" s="6">
        <f>'935'!R127*(B$5976+'Calc1'!B5445)</f>
        <v>0</v>
      </c>
      <c r="C6425" s="10"/>
    </row>
    <row r="6426" spans="1:3">
      <c r="A6426" s="21">
        <v>122</v>
      </c>
      <c r="B6426" s="6">
        <f>'935'!R128*(B$5976+'Calc1'!B5446)</f>
        <v>0</v>
      </c>
      <c r="C6426" s="10"/>
    </row>
    <row r="6427" spans="1:3">
      <c r="A6427" s="21">
        <v>123</v>
      </c>
      <c r="B6427" s="6">
        <f>'935'!R129*(B$5976+'Calc1'!B5447)</f>
        <v>0</v>
      </c>
      <c r="C6427" s="10"/>
    </row>
    <row r="6428" spans="1:3">
      <c r="A6428" s="21">
        <v>124</v>
      </c>
      <c r="B6428" s="6">
        <f>'935'!R130*(B$5976+'Calc1'!B5448)</f>
        <v>0</v>
      </c>
      <c r="C6428" s="10"/>
    </row>
    <row r="6429" spans="1:3">
      <c r="A6429" s="21">
        <v>125</v>
      </c>
      <c r="B6429" s="6">
        <f>'935'!R131*(B$5976+'Calc1'!B5449)</f>
        <v>0</v>
      </c>
      <c r="C6429" s="10"/>
    </row>
    <row r="6430" spans="1:3">
      <c r="A6430" s="21">
        <v>126</v>
      </c>
      <c r="B6430" s="6">
        <f>'935'!R132*(B$5976+'Calc1'!B5450)</f>
        <v>0</v>
      </c>
      <c r="C6430" s="10"/>
    </row>
    <row r="6431" spans="1:3">
      <c r="A6431" s="21">
        <v>127</v>
      </c>
      <c r="B6431" s="6">
        <f>'935'!R133*(B$5976+'Calc1'!B5451)</f>
        <v>0</v>
      </c>
      <c r="C6431" s="10"/>
    </row>
    <row r="6432" spans="1:3">
      <c r="A6432" s="21">
        <v>128</v>
      </c>
      <c r="B6432" s="6">
        <f>'935'!R134*(B$5976+'Calc1'!B5452)</f>
        <v>0</v>
      </c>
      <c r="C6432" s="10"/>
    </row>
    <row r="6433" spans="1:3">
      <c r="A6433" s="21">
        <v>129</v>
      </c>
      <c r="B6433" s="6">
        <f>'935'!R135*(B$5976+'Calc1'!B5453)</f>
        <v>0</v>
      </c>
      <c r="C6433" s="10"/>
    </row>
    <row r="6434" spans="1:3">
      <c r="A6434" s="21">
        <v>130</v>
      </c>
      <c r="B6434" s="6">
        <f>'935'!R136*(B$5976+'Calc1'!B5454)</f>
        <v>0</v>
      </c>
      <c r="C6434" s="10"/>
    </row>
    <row r="6435" spans="1:3">
      <c r="A6435" s="21">
        <v>131</v>
      </c>
      <c r="B6435" s="6">
        <f>'935'!R137*(B$5976+'Calc1'!B5455)</f>
        <v>0</v>
      </c>
      <c r="C6435" s="10"/>
    </row>
    <row r="6436" spans="1:3">
      <c r="A6436" s="21">
        <v>132</v>
      </c>
      <c r="B6436" s="6">
        <f>'935'!R138*(B$5976+'Calc1'!B5456)</f>
        <v>0</v>
      </c>
      <c r="C6436" s="10"/>
    </row>
    <row r="6437" spans="1:3">
      <c r="A6437" s="21">
        <v>133</v>
      </c>
      <c r="B6437" s="6">
        <f>'935'!R139*(B$5976+'Calc1'!B5457)</f>
        <v>0</v>
      </c>
      <c r="C6437" s="10"/>
    </row>
    <row r="6438" spans="1:3">
      <c r="A6438" s="21">
        <v>134</v>
      </c>
      <c r="B6438" s="6">
        <f>'935'!R140*(B$5976+'Calc1'!B5458)</f>
        <v>0</v>
      </c>
      <c r="C6438" s="10"/>
    </row>
    <row r="6439" spans="1:3">
      <c r="A6439" s="21">
        <v>135</v>
      </c>
      <c r="B6439" s="6">
        <f>'935'!R141*(B$5976+'Calc1'!B5459)</f>
        <v>0</v>
      </c>
      <c r="C6439" s="10"/>
    </row>
    <row r="6440" spans="1:3">
      <c r="A6440" s="21">
        <v>136</v>
      </c>
      <c r="B6440" s="6">
        <f>'935'!R142*(B$5976+'Calc1'!B5460)</f>
        <v>0</v>
      </c>
      <c r="C6440" s="10"/>
    </row>
    <row r="6441" spans="1:3">
      <c r="A6441" s="21">
        <v>137</v>
      </c>
      <c r="B6441" s="6">
        <f>'935'!R143*(B$5976+'Calc1'!B5461)</f>
        <v>0</v>
      </c>
      <c r="C6441" s="10"/>
    </row>
    <row r="6442" spans="1:3">
      <c r="A6442" s="21">
        <v>138</v>
      </c>
      <c r="B6442" s="6">
        <f>'935'!R144*(B$5976+'Calc1'!B5462)</f>
        <v>0</v>
      </c>
      <c r="C6442" s="10"/>
    </row>
    <row r="6443" spans="1:3">
      <c r="A6443" s="21">
        <v>139</v>
      </c>
      <c r="B6443" s="6">
        <f>'935'!R145*(B$5976+'Calc1'!B5463)</f>
        <v>0</v>
      </c>
      <c r="C6443" s="10"/>
    </row>
    <row r="6444" spans="1:3">
      <c r="A6444" s="21">
        <v>140</v>
      </c>
      <c r="B6444" s="6">
        <f>'935'!R146*(B$5976+'Calc1'!B5464)</f>
        <v>0</v>
      </c>
      <c r="C6444" s="10"/>
    </row>
    <row r="6445" spans="1:3">
      <c r="A6445" s="21">
        <v>141</v>
      </c>
      <c r="B6445" s="6">
        <f>'935'!R147*(B$5976+'Calc1'!B5465)</f>
        <v>0</v>
      </c>
      <c r="C6445" s="10"/>
    </row>
    <row r="6446" spans="1:3">
      <c r="A6446" s="21">
        <v>142</v>
      </c>
      <c r="B6446" s="6">
        <f>'935'!R148*(B$5976+'Calc1'!B5466)</f>
        <v>0</v>
      </c>
      <c r="C6446" s="10"/>
    </row>
    <row r="6447" spans="1:3">
      <c r="A6447" s="21">
        <v>143</v>
      </c>
      <c r="B6447" s="6">
        <f>'935'!R149*(B$5976+'Calc1'!B5467)</f>
        <v>0</v>
      </c>
      <c r="C6447" s="10"/>
    </row>
    <row r="6448" spans="1:3">
      <c r="A6448" s="21">
        <v>144</v>
      </c>
      <c r="B6448" s="6">
        <f>'935'!R150*(B$5976+'Calc1'!B5468)</f>
        <v>0</v>
      </c>
      <c r="C6448" s="10"/>
    </row>
    <row r="6449" spans="1:3">
      <c r="A6449" s="21">
        <v>145</v>
      </c>
      <c r="B6449" s="6">
        <f>'935'!R151*(B$5976+'Calc1'!B5469)</f>
        <v>0</v>
      </c>
      <c r="C6449" s="10"/>
    </row>
    <row r="6450" spans="1:3">
      <c r="A6450" s="21">
        <v>146</v>
      </c>
      <c r="B6450" s="6">
        <f>'935'!R152*(B$5976+'Calc1'!B5470)</f>
        <v>0</v>
      </c>
      <c r="C6450" s="10"/>
    </row>
    <row r="6451" spans="1:3">
      <c r="A6451" s="21">
        <v>147</v>
      </c>
      <c r="B6451" s="6">
        <f>'935'!R153*(B$5976+'Calc1'!B5471)</f>
        <v>0</v>
      </c>
      <c r="C6451" s="10"/>
    </row>
    <row r="6452" spans="1:3">
      <c r="A6452" s="21">
        <v>148</v>
      </c>
      <c r="B6452" s="6">
        <f>'935'!R154*(B$5976+'Calc1'!B5472)</f>
        <v>0</v>
      </c>
      <c r="C6452" s="10"/>
    </row>
    <row r="6453" spans="1:3">
      <c r="A6453" s="21">
        <v>149</v>
      </c>
      <c r="B6453" s="6">
        <f>'935'!R155*(B$5976+'Calc1'!B5473)</f>
        <v>0</v>
      </c>
      <c r="C6453" s="10"/>
    </row>
    <row r="6454" spans="1:3">
      <c r="A6454" s="21">
        <v>150</v>
      </c>
      <c r="B6454" s="6">
        <f>'935'!R156*(B$5976+'Calc1'!B5474)</f>
        <v>0</v>
      </c>
      <c r="C6454" s="10"/>
    </row>
    <row r="6455" spans="1:3">
      <c r="A6455" s="21">
        <v>151</v>
      </c>
      <c r="B6455" s="6">
        <f>'935'!R157*(B$5976+'Calc1'!B5475)</f>
        <v>0</v>
      </c>
      <c r="C6455" s="10"/>
    </row>
    <row r="6456" spans="1:3">
      <c r="A6456" s="21">
        <v>152</v>
      </c>
      <c r="B6456" s="6">
        <f>'935'!R158*(B$5976+'Calc1'!B5476)</f>
        <v>0</v>
      </c>
      <c r="C6456" s="10"/>
    </row>
    <row r="6457" spans="1:3">
      <c r="A6457" s="21">
        <v>153</v>
      </c>
      <c r="B6457" s="6">
        <f>'935'!R159*(B$5976+'Calc1'!B5477)</f>
        <v>0</v>
      </c>
      <c r="C6457" s="10"/>
    </row>
    <row r="6458" spans="1:3">
      <c r="A6458" s="21">
        <v>154</v>
      </c>
      <c r="B6458" s="6">
        <f>'935'!R160*(B$5976+'Calc1'!B5478)</f>
        <v>0</v>
      </c>
      <c r="C6458" s="10"/>
    </row>
    <row r="6459" spans="1:3">
      <c r="A6459" s="21">
        <v>155</v>
      </c>
      <c r="B6459" s="6">
        <f>'935'!R161*(B$5976+'Calc1'!B5479)</f>
        <v>0</v>
      </c>
      <c r="C6459" s="10"/>
    </row>
    <row r="6460" spans="1:3">
      <c r="A6460" s="21">
        <v>156</v>
      </c>
      <c r="B6460" s="6">
        <f>'935'!R162*(B$5976+'Calc1'!B5480)</f>
        <v>0</v>
      </c>
      <c r="C6460" s="10"/>
    </row>
    <row r="6461" spans="1:3">
      <c r="A6461" s="21">
        <v>157</v>
      </c>
      <c r="B6461" s="6">
        <f>'935'!R163*(B$5976+'Calc1'!B5481)</f>
        <v>0</v>
      </c>
      <c r="C6461" s="10"/>
    </row>
    <row r="6462" spans="1:3">
      <c r="A6462" s="21">
        <v>158</v>
      </c>
      <c r="B6462" s="6">
        <f>'935'!R164*(B$5976+'Calc1'!B5482)</f>
        <v>0</v>
      </c>
      <c r="C6462" s="10"/>
    </row>
    <row r="6463" spans="1:3">
      <c r="A6463" s="21">
        <v>159</v>
      </c>
      <c r="B6463" s="6">
        <f>'935'!R165*(B$5976+'Calc1'!B5483)</f>
        <v>0</v>
      </c>
      <c r="C6463" s="10"/>
    </row>
    <row r="6464" spans="1:3">
      <c r="A6464" s="21">
        <v>160</v>
      </c>
      <c r="B6464" s="6">
        <f>'935'!R166*(B$5976+'Calc1'!B5484)</f>
        <v>0</v>
      </c>
      <c r="C6464" s="10"/>
    </row>
    <row r="6465" spans="1:3">
      <c r="A6465" s="21">
        <v>161</v>
      </c>
      <c r="B6465" s="6">
        <f>'935'!R167*(B$5976+'Calc1'!B5485)</f>
        <v>0</v>
      </c>
      <c r="C6465" s="10"/>
    </row>
    <row r="6466" spans="1:3">
      <c r="A6466" s="21">
        <v>162</v>
      </c>
      <c r="B6466" s="6">
        <f>'935'!R168*(B$5976+'Calc1'!B5486)</f>
        <v>0</v>
      </c>
      <c r="C6466" s="10"/>
    </row>
    <row r="6467" spans="1:3">
      <c r="A6467" s="21">
        <v>163</v>
      </c>
      <c r="B6467" s="6">
        <f>'935'!R169*(B$5976+'Calc1'!B5487)</f>
        <v>0</v>
      </c>
      <c r="C6467" s="10"/>
    </row>
    <row r="6468" spans="1:3">
      <c r="A6468" s="21">
        <v>164</v>
      </c>
      <c r="B6468" s="6">
        <f>'935'!R170*(B$5976+'Calc1'!B5488)</f>
        <v>0</v>
      </c>
      <c r="C6468" s="10"/>
    </row>
    <row r="6469" spans="1:3">
      <c r="A6469" s="21">
        <v>165</v>
      </c>
      <c r="B6469" s="6">
        <f>'935'!R171*(B$5976+'Calc1'!B5489)</f>
        <v>0</v>
      </c>
      <c r="C6469" s="10"/>
    </row>
    <row r="6470" spans="1:3">
      <c r="A6470" s="21">
        <v>166</v>
      </c>
      <c r="B6470" s="6">
        <f>'935'!R172*(B$5976+'Calc1'!B5490)</f>
        <v>0</v>
      </c>
      <c r="C6470" s="10"/>
    </row>
    <row r="6471" spans="1:3">
      <c r="A6471" s="21">
        <v>167</v>
      </c>
      <c r="B6471" s="6">
        <f>'935'!R173*(B$5976+'Calc1'!B5491)</f>
        <v>0</v>
      </c>
      <c r="C6471" s="10"/>
    </row>
    <row r="6472" spans="1:3">
      <c r="A6472" s="21">
        <v>168</v>
      </c>
      <c r="B6472" s="6">
        <f>'935'!R174*(B$5976+'Calc1'!B5492)</f>
        <v>0</v>
      </c>
      <c r="C6472" s="10"/>
    </row>
    <row r="6473" spans="1:3">
      <c r="A6473" s="21">
        <v>169</v>
      </c>
      <c r="B6473" s="6">
        <f>'935'!R175*(B$5976+'Calc1'!B5493)</f>
        <v>0</v>
      </c>
      <c r="C6473" s="10"/>
    </row>
    <row r="6474" spans="1:3">
      <c r="A6474" s="21">
        <v>170</v>
      </c>
      <c r="B6474" s="6">
        <f>'935'!R176*(B$5976+'Calc1'!B5494)</f>
        <v>0</v>
      </c>
      <c r="C6474" s="10"/>
    </row>
    <row r="6475" spans="1:3">
      <c r="A6475" s="21">
        <v>171</v>
      </c>
      <c r="B6475" s="6">
        <f>'935'!R177*(B$5976+'Calc1'!B5495)</f>
        <v>0</v>
      </c>
      <c r="C6475" s="10"/>
    </row>
    <row r="6476" spans="1:3">
      <c r="A6476" s="21">
        <v>172</v>
      </c>
      <c r="B6476" s="6">
        <f>'935'!R178*(B$5976+'Calc1'!B5496)</f>
        <v>0</v>
      </c>
      <c r="C6476" s="10"/>
    </row>
    <row r="6477" spans="1:3">
      <c r="A6477" s="21">
        <v>173</v>
      </c>
      <c r="B6477" s="6">
        <f>'935'!R179*(B$5976+'Calc1'!B5497)</f>
        <v>0</v>
      </c>
      <c r="C6477" s="10"/>
    </row>
    <row r="6478" spans="1:3">
      <c r="A6478" s="21">
        <v>174</v>
      </c>
      <c r="B6478" s="6">
        <f>'935'!R180*(B$5976+'Calc1'!B5498)</f>
        <v>0</v>
      </c>
      <c r="C6478" s="10"/>
    </row>
    <row r="6479" spans="1:3">
      <c r="A6479" s="21">
        <v>175</v>
      </c>
      <c r="B6479" s="6">
        <f>'935'!R181*(B$5976+'Calc1'!B5499)</f>
        <v>0</v>
      </c>
      <c r="C6479" s="10"/>
    </row>
    <row r="6480" spans="1:3">
      <c r="A6480" s="21">
        <v>176</v>
      </c>
      <c r="B6480" s="6">
        <f>'935'!R182*(B$5976+'Calc1'!B5500)</f>
        <v>0</v>
      </c>
      <c r="C6480" s="10"/>
    </row>
    <row r="6481" spans="1:3">
      <c r="A6481" s="21">
        <v>177</v>
      </c>
      <c r="B6481" s="6">
        <f>'935'!R183*(B$5976+'Calc1'!B5501)</f>
        <v>0</v>
      </c>
      <c r="C6481" s="10"/>
    </row>
    <row r="6482" spans="1:3">
      <c r="A6482" s="21">
        <v>178</v>
      </c>
      <c r="B6482" s="6">
        <f>'935'!R184*(B$5976+'Calc1'!B5502)</f>
        <v>0</v>
      </c>
      <c r="C6482" s="10"/>
    </row>
    <row r="6483" spans="1:3">
      <c r="A6483" s="21">
        <v>179</v>
      </c>
      <c r="B6483" s="6">
        <f>'935'!R185*(B$5976+'Calc1'!B5503)</f>
        <v>0</v>
      </c>
      <c r="C6483" s="10"/>
    </row>
    <row r="6484" spans="1:3">
      <c r="A6484" s="21">
        <v>180</v>
      </c>
      <c r="B6484" s="6">
        <f>'935'!R186*(B$5976+'Calc1'!B5504)</f>
        <v>0</v>
      </c>
      <c r="C6484" s="10"/>
    </row>
    <row r="6485" spans="1:3">
      <c r="A6485" s="21">
        <v>181</v>
      </c>
      <c r="B6485" s="6">
        <f>'935'!R187*(B$5976+'Calc1'!B5505)</f>
        <v>0</v>
      </c>
      <c r="C6485" s="10"/>
    </row>
    <row r="6486" spans="1:3">
      <c r="A6486" s="21">
        <v>182</v>
      </c>
      <c r="B6486" s="6">
        <f>'935'!R188*(B$5976+'Calc1'!B5506)</f>
        <v>0</v>
      </c>
      <c r="C6486" s="10"/>
    </row>
    <row r="6487" spans="1:3">
      <c r="A6487" s="21">
        <v>183</v>
      </c>
      <c r="B6487" s="6">
        <f>'935'!R189*(B$5976+'Calc1'!B5507)</f>
        <v>0</v>
      </c>
      <c r="C6487" s="10"/>
    </row>
    <row r="6488" spans="1:3">
      <c r="A6488" s="21">
        <v>184</v>
      </c>
      <c r="B6488" s="6">
        <f>'935'!R190*(B$5976+'Calc1'!B5508)</f>
        <v>0</v>
      </c>
      <c r="C6488" s="10"/>
    </row>
    <row r="6489" spans="1:3">
      <c r="A6489" s="21">
        <v>185</v>
      </c>
      <c r="B6489" s="6">
        <f>'935'!R191*(B$5976+'Calc1'!B5509)</f>
        <v>0</v>
      </c>
      <c r="C6489" s="10"/>
    </row>
    <row r="6490" spans="1:3">
      <c r="A6490" s="21">
        <v>186</v>
      </c>
      <c r="B6490" s="6">
        <f>'935'!R192*(B$5976+'Calc1'!B5510)</f>
        <v>0</v>
      </c>
      <c r="C6490" s="10"/>
    </row>
    <row r="6491" spans="1:3">
      <c r="A6491" s="21">
        <v>187</v>
      </c>
      <c r="B6491" s="6">
        <f>'935'!R193*(B$5976+'Calc1'!B5511)</f>
        <v>0</v>
      </c>
      <c r="C6491" s="10"/>
    </row>
    <row r="6492" spans="1:3">
      <c r="A6492" s="21">
        <v>188</v>
      </c>
      <c r="B6492" s="6">
        <f>'935'!R194*(B$5976+'Calc1'!B5512)</f>
        <v>0</v>
      </c>
      <c r="C6492" s="10"/>
    </row>
    <row r="6493" spans="1:3">
      <c r="A6493" s="21">
        <v>189</v>
      </c>
      <c r="B6493" s="6">
        <f>'935'!R195*(B$5976+'Calc1'!B5513)</f>
        <v>0</v>
      </c>
      <c r="C6493" s="10"/>
    </row>
    <row r="6494" spans="1:3">
      <c r="A6494" s="21">
        <v>190</v>
      </c>
      <c r="B6494" s="6">
        <f>'935'!R196*(B$5976+'Calc1'!B5514)</f>
        <v>0</v>
      </c>
      <c r="C6494" s="10"/>
    </row>
    <row r="6495" spans="1:3">
      <c r="A6495" s="21">
        <v>191</v>
      </c>
      <c r="B6495" s="6">
        <f>'935'!R197*(B$5976+'Calc1'!B5515)</f>
        <v>0</v>
      </c>
      <c r="C6495" s="10"/>
    </row>
    <row r="6496" spans="1:3">
      <c r="A6496" s="21">
        <v>192</v>
      </c>
      <c r="B6496" s="6">
        <f>'935'!R198*(B$5976+'Calc1'!B5516)</f>
        <v>0</v>
      </c>
      <c r="C6496" s="10"/>
    </row>
    <row r="6497" spans="1:3">
      <c r="A6497" s="21">
        <v>193</v>
      </c>
      <c r="B6497" s="6">
        <f>'935'!R199*(B$5976+'Calc1'!B5517)</f>
        <v>0</v>
      </c>
      <c r="C6497" s="10"/>
    </row>
    <row r="6498" spans="1:3">
      <c r="A6498" s="21">
        <v>194</v>
      </c>
      <c r="B6498" s="6">
        <f>'935'!R200*(B$5976+'Calc1'!B5518)</f>
        <v>0</v>
      </c>
      <c r="C6498" s="10"/>
    </row>
    <row r="6499" spans="1:3">
      <c r="A6499" s="21">
        <v>195</v>
      </c>
      <c r="B6499" s="6">
        <f>'935'!R201*(B$5976+'Calc1'!B5519)</f>
        <v>0</v>
      </c>
      <c r="C6499" s="10"/>
    </row>
    <row r="6500" spans="1:3">
      <c r="A6500" s="21">
        <v>196</v>
      </c>
      <c r="B6500" s="6">
        <f>'935'!R202*(B$5976+'Calc1'!B5520)</f>
        <v>0</v>
      </c>
      <c r="C6500" s="10"/>
    </row>
    <row r="6501" spans="1:3">
      <c r="A6501" s="21">
        <v>197</v>
      </c>
      <c r="B6501" s="6">
        <f>'935'!R203*(B$5976+'Calc1'!B5521)</f>
        <v>0</v>
      </c>
      <c r="C6501" s="10"/>
    </row>
    <row r="6502" spans="1:3">
      <c r="A6502" s="21">
        <v>198</v>
      </c>
      <c r="B6502" s="6">
        <f>'935'!R204*(B$5976+'Calc1'!B5522)</f>
        <v>0</v>
      </c>
      <c r="C6502" s="10"/>
    </row>
    <row r="6503" spans="1:3">
      <c r="A6503" s="21">
        <v>199</v>
      </c>
      <c r="B6503" s="6">
        <f>'935'!R205*(B$5976+'Calc1'!B5523)</f>
        <v>0</v>
      </c>
      <c r="C6503" s="10"/>
    </row>
    <row r="6504" spans="1:3">
      <c r="A6504" s="21">
        <v>200</v>
      </c>
      <c r="B6504" s="6">
        <f>'935'!R206*(B$5976+'Calc1'!B5524)</f>
        <v>0</v>
      </c>
      <c r="C6504" s="10"/>
    </row>
    <row r="6505" spans="1:3">
      <c r="A6505" s="21">
        <v>201</v>
      </c>
      <c r="B6505" s="6">
        <f>'935'!R207*(B$5976+'Calc1'!B5525)</f>
        <v>0</v>
      </c>
      <c r="C6505" s="10"/>
    </row>
    <row r="6506" spans="1:3">
      <c r="A6506" s="21">
        <v>202</v>
      </c>
      <c r="B6506" s="6">
        <f>'935'!R208*(B$5976+'Calc1'!B5526)</f>
        <v>0</v>
      </c>
      <c r="C6506" s="10"/>
    </row>
    <row r="6507" spans="1:3">
      <c r="A6507" s="21">
        <v>203</v>
      </c>
      <c r="B6507" s="6">
        <f>'935'!R209*(B$5976+'Calc1'!B5527)</f>
        <v>0</v>
      </c>
      <c r="C6507" s="10"/>
    </row>
    <row r="6508" spans="1:3">
      <c r="A6508" s="21">
        <v>204</v>
      </c>
      <c r="B6508" s="6">
        <f>'935'!R210*(B$5976+'Calc1'!B5528)</f>
        <v>0</v>
      </c>
      <c r="C6508" s="10"/>
    </row>
    <row r="6509" spans="1:3">
      <c r="A6509" s="21">
        <v>205</v>
      </c>
      <c r="B6509" s="6">
        <f>'935'!R211*(B$5976+'Calc1'!B5529)</f>
        <v>0</v>
      </c>
      <c r="C6509" s="10"/>
    </row>
    <row r="6510" spans="1:3">
      <c r="A6510" s="21">
        <v>206</v>
      </c>
      <c r="B6510" s="6">
        <f>'935'!R212*(B$5976+'Calc1'!B5530)</f>
        <v>0</v>
      </c>
      <c r="C6510" s="10"/>
    </row>
    <row r="6511" spans="1:3">
      <c r="A6511" s="21">
        <v>207</v>
      </c>
      <c r="B6511" s="6">
        <f>'935'!R213*(B$5976+'Calc1'!B5531)</f>
        <v>0</v>
      </c>
      <c r="C6511" s="10"/>
    </row>
    <row r="6512" spans="1:3">
      <c r="A6512" s="21">
        <v>208</v>
      </c>
      <c r="B6512" s="6">
        <f>'935'!R214*(B$5976+'Calc1'!B5532)</f>
        <v>0</v>
      </c>
      <c r="C6512" s="10"/>
    </row>
    <row r="6513" spans="1:3">
      <c r="A6513" s="21">
        <v>209</v>
      </c>
      <c r="B6513" s="6">
        <f>'935'!R215*(B$5976+'Calc1'!B5533)</f>
        <v>0</v>
      </c>
      <c r="C6513" s="10"/>
    </row>
    <row r="6514" spans="1:3">
      <c r="A6514" s="21">
        <v>210</v>
      </c>
      <c r="B6514" s="6">
        <f>'935'!R216*(B$5976+'Calc1'!B5534)</f>
        <v>0</v>
      </c>
      <c r="C6514" s="10"/>
    </row>
    <row r="6515" spans="1:3">
      <c r="A6515" s="21">
        <v>211</v>
      </c>
      <c r="B6515" s="6">
        <f>'935'!R217*(B$5976+'Calc1'!B5535)</f>
        <v>0</v>
      </c>
      <c r="C6515" s="10"/>
    </row>
    <row r="6516" spans="1:3">
      <c r="A6516" s="21">
        <v>212</v>
      </c>
      <c r="B6516" s="6">
        <f>'935'!R218*(B$5976+'Calc1'!B5536)</f>
        <v>0</v>
      </c>
      <c r="C6516" s="10"/>
    </row>
    <row r="6517" spans="1:3">
      <c r="A6517" s="21">
        <v>213</v>
      </c>
      <c r="B6517" s="6">
        <f>'935'!R219*(B$5976+'Calc1'!B5537)</f>
        <v>0</v>
      </c>
      <c r="C6517" s="10"/>
    </row>
    <row r="6518" spans="1:3">
      <c r="A6518" s="21">
        <v>214</v>
      </c>
      <c r="B6518" s="6">
        <f>'935'!R220*(B$5976+'Calc1'!B5538)</f>
        <v>0</v>
      </c>
      <c r="C6518" s="10"/>
    </row>
    <row r="6519" spans="1:3">
      <c r="A6519" s="21">
        <v>215</v>
      </c>
      <c r="B6519" s="6">
        <f>'935'!R221*(B$5976+'Calc1'!B5539)</f>
        <v>0</v>
      </c>
      <c r="C6519" s="10"/>
    </row>
    <row r="6520" spans="1:3">
      <c r="A6520" s="21">
        <v>216</v>
      </c>
      <c r="B6520" s="6">
        <f>'935'!R222*(B$5976+'Calc1'!B5540)</f>
        <v>0</v>
      </c>
      <c r="C6520" s="10"/>
    </row>
    <row r="6521" spans="1:3">
      <c r="A6521" s="21">
        <v>217</v>
      </c>
      <c r="B6521" s="6">
        <f>'935'!R223*(B$5976+'Calc1'!B5541)</f>
        <v>0</v>
      </c>
      <c r="C6521" s="10"/>
    </row>
    <row r="6522" spans="1:3">
      <c r="A6522" s="21">
        <v>218</v>
      </c>
      <c r="B6522" s="6">
        <f>'935'!R224*(B$5976+'Calc1'!B5542)</f>
        <v>0</v>
      </c>
      <c r="C6522" s="10"/>
    </row>
    <row r="6523" spans="1:3">
      <c r="A6523" s="21">
        <v>219</v>
      </c>
      <c r="B6523" s="6">
        <f>'935'!R225*(B$5976+'Calc1'!B5543)</f>
        <v>0</v>
      </c>
      <c r="C6523" s="10"/>
    </row>
    <row r="6524" spans="1:3">
      <c r="A6524" s="21">
        <v>220</v>
      </c>
      <c r="B6524" s="6">
        <f>'935'!R226*(B$5976+'Calc1'!B5544)</f>
        <v>0</v>
      </c>
      <c r="C6524" s="10"/>
    </row>
    <row r="6525" spans="1:3">
      <c r="A6525" s="21">
        <v>221</v>
      </c>
      <c r="B6525" s="6">
        <f>'935'!R227*(B$5976+'Calc1'!B5545)</f>
        <v>0</v>
      </c>
      <c r="C6525" s="10"/>
    </row>
    <row r="6526" spans="1:3">
      <c r="A6526" s="21">
        <v>222</v>
      </c>
      <c r="B6526" s="6">
        <f>'935'!R228*(B$5976+'Calc1'!B5546)</f>
        <v>0</v>
      </c>
      <c r="C6526" s="10"/>
    </row>
    <row r="6527" spans="1:3">
      <c r="A6527" s="21">
        <v>223</v>
      </c>
      <c r="B6527" s="6">
        <f>'935'!R229*(B$5976+'Calc1'!B5547)</f>
        <v>0</v>
      </c>
      <c r="C6527" s="10"/>
    </row>
    <row r="6528" spans="1:3">
      <c r="A6528" s="21">
        <v>224</v>
      </c>
      <c r="B6528" s="6">
        <f>'935'!R230*(B$5976+'Calc1'!B5548)</f>
        <v>0</v>
      </c>
      <c r="C6528" s="10"/>
    </row>
    <row r="6529" spans="1:3">
      <c r="A6529" s="21">
        <v>225</v>
      </c>
      <c r="B6529" s="6">
        <f>'935'!R231*(B$5976+'Calc1'!B5549)</f>
        <v>0</v>
      </c>
      <c r="C6529" s="10"/>
    </row>
    <row r="6530" spans="1:3">
      <c r="A6530" s="21">
        <v>226</v>
      </c>
      <c r="B6530" s="6">
        <f>'935'!R232*(B$5976+'Calc1'!B5550)</f>
        <v>0</v>
      </c>
      <c r="C6530" s="10"/>
    </row>
    <row r="6531" spans="1:3">
      <c r="A6531" s="21">
        <v>227</v>
      </c>
      <c r="B6531" s="6">
        <f>'935'!R233*(B$5976+'Calc1'!B5551)</f>
        <v>0</v>
      </c>
      <c r="C6531" s="10"/>
    </row>
    <row r="6532" spans="1:3">
      <c r="A6532" s="21">
        <v>228</v>
      </c>
      <c r="B6532" s="6">
        <f>'935'!R234*(B$5976+'Calc1'!B5552)</f>
        <v>0</v>
      </c>
      <c r="C6532" s="10"/>
    </row>
    <row r="6533" spans="1:3">
      <c r="A6533" s="21">
        <v>229</v>
      </c>
      <c r="B6533" s="6">
        <f>'935'!R235*(B$5976+'Calc1'!B5553)</f>
        <v>0</v>
      </c>
      <c r="C6533" s="10"/>
    </row>
    <row r="6534" spans="1:3">
      <c r="A6534" s="21">
        <v>230</v>
      </c>
      <c r="B6534" s="6">
        <f>'935'!R236*(B$5976+'Calc1'!B5554)</f>
        <v>0</v>
      </c>
      <c r="C6534" s="10"/>
    </row>
    <row r="6535" spans="1:3">
      <c r="A6535" s="21">
        <v>231</v>
      </c>
      <c r="B6535" s="6">
        <f>'935'!R237*(B$5976+'Calc1'!B5555)</f>
        <v>0</v>
      </c>
      <c r="C6535" s="10"/>
    </row>
    <row r="6536" spans="1:3">
      <c r="A6536" s="21">
        <v>232</v>
      </c>
      <c r="B6536" s="6">
        <f>'935'!R238*(B$5976+'Calc1'!B5556)</f>
        <v>0</v>
      </c>
      <c r="C6536" s="10"/>
    </row>
    <row r="6537" spans="1:3">
      <c r="A6537" s="21">
        <v>233</v>
      </c>
      <c r="B6537" s="6">
        <f>'935'!R239*(B$5976+'Calc1'!B5557)</f>
        <v>0</v>
      </c>
      <c r="C6537" s="10"/>
    </row>
    <row r="6538" spans="1:3">
      <c r="A6538" s="21">
        <v>234</v>
      </c>
      <c r="B6538" s="6">
        <f>'935'!R240*(B$5976+'Calc1'!B5558)</f>
        <v>0</v>
      </c>
      <c r="C6538" s="10"/>
    </row>
    <row r="6539" spans="1:3">
      <c r="A6539" s="21">
        <v>235</v>
      </c>
      <c r="B6539" s="6">
        <f>'935'!R241*(B$5976+'Calc1'!B5559)</f>
        <v>0</v>
      </c>
      <c r="C6539" s="10"/>
    </row>
    <row r="6540" spans="1:3">
      <c r="A6540" s="21">
        <v>236</v>
      </c>
      <c r="B6540" s="6">
        <f>'935'!R242*(B$5976+'Calc1'!B5560)</f>
        <v>0</v>
      </c>
      <c r="C6540" s="10"/>
    </row>
    <row r="6541" spans="1:3">
      <c r="A6541" s="21">
        <v>237</v>
      </c>
      <c r="B6541" s="6">
        <f>'935'!R243*(B$5976+'Calc1'!B5561)</f>
        <v>0</v>
      </c>
      <c r="C6541" s="10"/>
    </row>
    <row r="6542" spans="1:3">
      <c r="A6542" s="21">
        <v>238</v>
      </c>
      <c r="B6542" s="6">
        <f>'935'!R244*(B$5976+'Calc1'!B5562)</f>
        <v>0</v>
      </c>
      <c r="C6542" s="10"/>
    </row>
    <row r="6543" spans="1:3">
      <c r="A6543" s="21">
        <v>239</v>
      </c>
      <c r="B6543" s="6">
        <f>'935'!R245*(B$5976+'Calc1'!B5563)</f>
        <v>0</v>
      </c>
      <c r="C6543" s="10"/>
    </row>
    <row r="6544" spans="1:3">
      <c r="A6544" s="21">
        <v>240</v>
      </c>
      <c r="B6544" s="6">
        <f>'935'!R246*(B$5976+'Calc1'!B5564)</f>
        <v>0</v>
      </c>
      <c r="C6544" s="10"/>
    </row>
    <row r="6545" spans="1:3">
      <c r="A6545" s="21">
        <v>241</v>
      </c>
      <c r="B6545" s="6">
        <f>'935'!R247*(B$5976+'Calc1'!B5565)</f>
        <v>0</v>
      </c>
      <c r="C6545" s="10"/>
    </row>
    <row r="6546" spans="1:3">
      <c r="A6546" s="21">
        <v>242</v>
      </c>
      <c r="B6546" s="6">
        <f>'935'!R248*(B$5976+'Calc1'!B5566)</f>
        <v>0</v>
      </c>
      <c r="C6546" s="10"/>
    </row>
    <row r="6547" spans="1:3">
      <c r="A6547" s="21">
        <v>243</v>
      </c>
      <c r="B6547" s="6">
        <f>'935'!R249*(B$5976+'Calc1'!B5567)</f>
        <v>0</v>
      </c>
      <c r="C6547" s="10"/>
    </row>
    <row r="6548" spans="1:3">
      <c r="A6548" s="21">
        <v>244</v>
      </c>
      <c r="B6548" s="6">
        <f>'935'!R250*(B$5976+'Calc1'!B5568)</f>
        <v>0</v>
      </c>
      <c r="C6548" s="10"/>
    </row>
    <row r="6549" spans="1:3">
      <c r="A6549" s="21">
        <v>245</v>
      </c>
      <c r="B6549" s="6">
        <f>'935'!R251*(B$5976+'Calc1'!B5569)</f>
        <v>0</v>
      </c>
      <c r="C6549" s="10"/>
    </row>
    <row r="6550" spans="1:3">
      <c r="A6550" s="21">
        <v>246</v>
      </c>
      <c r="B6550" s="6">
        <f>'935'!R252*(B$5976+'Calc1'!B5570)</f>
        <v>0</v>
      </c>
      <c r="C6550" s="10"/>
    </row>
    <row r="6551" spans="1:3">
      <c r="A6551" s="21">
        <v>247</v>
      </c>
      <c r="B6551" s="6">
        <f>'935'!R253*(B$5976+'Calc1'!B5571)</f>
        <v>0</v>
      </c>
      <c r="C6551" s="10"/>
    </row>
    <row r="6552" spans="1:3">
      <c r="A6552" s="21">
        <v>248</v>
      </c>
      <c r="B6552" s="6">
        <f>'935'!R254*(B$5976+'Calc1'!B5572)</f>
        <v>0</v>
      </c>
      <c r="C6552" s="10"/>
    </row>
    <row r="6553" spans="1:3">
      <c r="A6553" s="21">
        <v>249</v>
      </c>
      <c r="B6553" s="6">
        <f>'935'!R255*(B$5976+'Calc1'!B5573)</f>
        <v>0</v>
      </c>
      <c r="C6553" s="10"/>
    </row>
    <row r="6554" spans="1:3">
      <c r="A6554" s="21">
        <v>250</v>
      </c>
      <c r="B6554" s="6">
        <f>'935'!R256*(B$5976+'Calc1'!B5574)</f>
        <v>0</v>
      </c>
      <c r="C6554" s="10"/>
    </row>
    <row r="6555" spans="1:3">
      <c r="A6555" s="21">
        <v>251</v>
      </c>
      <c r="B6555" s="6">
        <f>'935'!R257*(B$5976+'Calc1'!B5575)</f>
        <v>0</v>
      </c>
      <c r="C6555" s="10"/>
    </row>
    <row r="6556" spans="1:3">
      <c r="A6556" s="21">
        <v>252</v>
      </c>
      <c r="B6556" s="6">
        <f>'935'!R258*(B$5976+'Calc1'!B5576)</f>
        <v>0</v>
      </c>
      <c r="C6556" s="10"/>
    </row>
    <row r="6557" spans="1:3">
      <c r="A6557" s="21">
        <v>253</v>
      </c>
      <c r="B6557" s="6">
        <f>'935'!R259*(B$5976+'Calc1'!B5577)</f>
        <v>0</v>
      </c>
      <c r="C6557" s="10"/>
    </row>
    <row r="6558" spans="1:3">
      <c r="A6558" s="21">
        <v>254</v>
      </c>
      <c r="B6558" s="6">
        <f>'935'!R260*(B$5976+'Calc1'!B5578)</f>
        <v>0</v>
      </c>
      <c r="C6558" s="10"/>
    </row>
    <row r="6559" spans="1:3">
      <c r="A6559" s="21">
        <v>255</v>
      </c>
      <c r="B6559" s="6">
        <f>'935'!R261*(B$5976+'Calc1'!B5579)</f>
        <v>0</v>
      </c>
      <c r="C6559" s="10"/>
    </row>
    <row r="6560" spans="1:3">
      <c r="A6560" s="21">
        <v>256</v>
      </c>
      <c r="B6560" s="6">
        <f>'935'!R262*(B$5976+'Calc1'!B5580)</f>
        <v>0</v>
      </c>
      <c r="C6560" s="10"/>
    </row>
    <row r="6561" spans="1:3">
      <c r="A6561" s="21">
        <v>257</v>
      </c>
      <c r="B6561" s="6">
        <f>'935'!R263*(B$5976+'Calc1'!B5581)</f>
        <v>0</v>
      </c>
      <c r="C6561" s="10"/>
    </row>
    <row r="6562" spans="1:3">
      <c r="A6562" s="21">
        <v>258</v>
      </c>
      <c r="B6562" s="6">
        <f>'935'!R264*(B$5976+'Calc1'!B5582)</f>
        <v>0</v>
      </c>
      <c r="C6562" s="10"/>
    </row>
    <row r="6563" spans="1:3">
      <c r="A6563" s="21">
        <v>259</v>
      </c>
      <c r="B6563" s="6">
        <f>'935'!R265*(B$5976+'Calc1'!B5583)</f>
        <v>0</v>
      </c>
      <c r="C6563" s="10"/>
    </row>
    <row r="6564" spans="1:3">
      <c r="A6564" s="21">
        <v>260</v>
      </c>
      <c r="B6564" s="6">
        <f>'935'!R266*(B$5976+'Calc1'!B5584)</f>
        <v>0</v>
      </c>
      <c r="C6564" s="10"/>
    </row>
    <row r="6565" spans="1:3">
      <c r="A6565" s="21">
        <v>261</v>
      </c>
      <c r="B6565" s="6">
        <f>'935'!R267*(B$5976+'Calc1'!B5585)</f>
        <v>0</v>
      </c>
      <c r="C6565" s="10"/>
    </row>
    <row r="6566" spans="1:3">
      <c r="A6566" s="21">
        <v>262</v>
      </c>
      <c r="B6566" s="6">
        <f>'935'!R268*(B$5976+'Calc1'!B5586)</f>
        <v>0</v>
      </c>
      <c r="C6566" s="10"/>
    </row>
    <row r="6567" spans="1:3">
      <c r="A6567" s="21">
        <v>263</v>
      </c>
      <c r="B6567" s="6">
        <f>'935'!R269*(B$5976+'Calc1'!B5587)</f>
        <v>0</v>
      </c>
      <c r="C6567" s="10"/>
    </row>
    <row r="6568" spans="1:3">
      <c r="A6568" s="21">
        <v>264</v>
      </c>
      <c r="B6568" s="6">
        <f>'935'!R270*(B$5976+'Calc1'!B5588)</f>
        <v>0</v>
      </c>
      <c r="C6568" s="10"/>
    </row>
    <row r="6569" spans="1:3">
      <c r="A6569" s="21">
        <v>265</v>
      </c>
      <c r="B6569" s="6">
        <f>'935'!R271*(B$5976+'Calc1'!B5589)</f>
        <v>0</v>
      </c>
      <c r="C6569" s="10"/>
    </row>
    <row r="6570" spans="1:3">
      <c r="A6570" s="21">
        <v>266</v>
      </c>
      <c r="B6570" s="6">
        <f>'935'!R272*(B$5976+'Calc1'!B5590)</f>
        <v>0</v>
      </c>
      <c r="C6570" s="10"/>
    </row>
    <row r="6571" spans="1:3">
      <c r="A6571" s="21">
        <v>267</v>
      </c>
      <c r="B6571" s="6">
        <f>'935'!R273*(B$5976+'Calc1'!B5591)</f>
        <v>0</v>
      </c>
      <c r="C6571" s="10"/>
    </row>
    <row r="6572" spans="1:3">
      <c r="A6572" s="21">
        <v>268</v>
      </c>
      <c r="B6572" s="6">
        <f>'935'!R274*(B$5976+'Calc1'!B5592)</f>
        <v>0</v>
      </c>
      <c r="C6572" s="10"/>
    </row>
    <row r="6573" spans="1:3">
      <c r="A6573" s="21">
        <v>269</v>
      </c>
      <c r="B6573" s="6">
        <f>'935'!R275*(B$5976+'Calc1'!B5593)</f>
        <v>0</v>
      </c>
      <c r="C6573" s="10"/>
    </row>
    <row r="6574" spans="1:3">
      <c r="A6574" s="21">
        <v>270</v>
      </c>
      <c r="B6574" s="6">
        <f>'935'!R276*(B$5976+'Calc1'!B5594)</f>
        <v>0</v>
      </c>
      <c r="C6574" s="10"/>
    </row>
    <row r="6575" spans="1:3">
      <c r="A6575" s="21">
        <v>271</v>
      </c>
      <c r="B6575" s="6">
        <f>'935'!R277*(B$5976+'Calc1'!B5595)</f>
        <v>0</v>
      </c>
      <c r="C6575" s="10"/>
    </row>
    <row r="6576" spans="1:3">
      <c r="A6576" s="21">
        <v>272</v>
      </c>
      <c r="B6576" s="6">
        <f>'935'!R278*(B$5976+'Calc1'!B5596)</f>
        <v>0</v>
      </c>
      <c r="C6576" s="10"/>
    </row>
    <row r="6577" spans="1:3">
      <c r="A6577" s="21">
        <v>273</v>
      </c>
      <c r="B6577" s="6">
        <f>'935'!R279*(B$5976+'Calc1'!B5597)</f>
        <v>0</v>
      </c>
      <c r="C6577" s="10"/>
    </row>
    <row r="6578" spans="1:3">
      <c r="A6578" s="21">
        <v>274</v>
      </c>
      <c r="B6578" s="6">
        <f>'935'!R280*(B$5976+'Calc1'!B5598)</f>
        <v>0</v>
      </c>
      <c r="C6578" s="10"/>
    </row>
    <row r="6579" spans="1:3">
      <c r="A6579" s="21">
        <v>275</v>
      </c>
      <c r="B6579" s="6">
        <f>'935'!R281*(B$5976+'Calc1'!B5599)</f>
        <v>0</v>
      </c>
      <c r="C6579" s="10"/>
    </row>
    <row r="6580" spans="1:3">
      <c r="A6580" s="21">
        <v>276</v>
      </c>
      <c r="B6580" s="6">
        <f>'935'!R282*(B$5976+'Calc1'!B5600)</f>
        <v>0</v>
      </c>
      <c r="C6580" s="10"/>
    </row>
    <row r="6581" spans="1:3">
      <c r="A6581" s="21">
        <v>277</v>
      </c>
      <c r="B6581" s="6">
        <f>'935'!R283*(B$5976+'Calc1'!B5601)</f>
        <v>0</v>
      </c>
      <c r="C6581" s="10"/>
    </row>
    <row r="6582" spans="1:3">
      <c r="A6582" s="21">
        <v>278</v>
      </c>
      <c r="B6582" s="6">
        <f>'935'!R284*(B$5976+'Calc1'!B5602)</f>
        <v>0</v>
      </c>
      <c r="C6582" s="10"/>
    </row>
    <row r="6583" spans="1:3">
      <c r="A6583" s="21">
        <v>279</v>
      </c>
      <c r="B6583" s="6">
        <f>'935'!R285*(B$5976+'Calc1'!B5603)</f>
        <v>0</v>
      </c>
      <c r="C6583" s="10"/>
    </row>
    <row r="6584" spans="1:3">
      <c r="A6584" s="21">
        <v>280</v>
      </c>
      <c r="B6584" s="6">
        <f>'935'!R286*(B$5976+'Calc1'!B5604)</f>
        <v>0</v>
      </c>
      <c r="C6584" s="10"/>
    </row>
    <row r="6585" spans="1:3">
      <c r="A6585" s="21">
        <v>281</v>
      </c>
      <c r="B6585" s="6">
        <f>'935'!R287*(B$5976+'Calc1'!B5605)</f>
        <v>0</v>
      </c>
      <c r="C6585" s="10"/>
    </row>
    <row r="6586" spans="1:3">
      <c r="A6586" s="21">
        <v>282</v>
      </c>
      <c r="B6586" s="6">
        <f>'935'!R288*(B$5976+'Calc1'!B5606)</f>
        <v>0</v>
      </c>
      <c r="C6586" s="10"/>
    </row>
    <row r="6587" spans="1:3">
      <c r="A6587" s="21">
        <v>283</v>
      </c>
      <c r="B6587" s="6">
        <f>'935'!R289*(B$5976+'Calc1'!B5607)</f>
        <v>0</v>
      </c>
      <c r="C6587" s="10"/>
    </row>
    <row r="6588" spans="1:3">
      <c r="A6588" s="21">
        <v>284</v>
      </c>
      <c r="B6588" s="6">
        <f>'935'!R290*(B$5976+'Calc1'!B5608)</f>
        <v>0</v>
      </c>
      <c r="C6588" s="10"/>
    </row>
    <row r="6589" spans="1:3">
      <c r="A6589" s="21">
        <v>285</v>
      </c>
      <c r="B6589" s="6">
        <f>'935'!R291*(B$5976+'Calc1'!B5609)</f>
        <v>0</v>
      </c>
      <c r="C6589" s="10"/>
    </row>
    <row r="6590" spans="1:3">
      <c r="A6590" s="21">
        <v>286</v>
      </c>
      <c r="B6590" s="6">
        <f>'935'!R292*(B$5976+'Calc1'!B5610)</f>
        <v>0</v>
      </c>
      <c r="C6590" s="10"/>
    </row>
    <row r="6591" spans="1:3">
      <c r="A6591" s="21">
        <v>287</v>
      </c>
      <c r="B6591" s="6">
        <f>'935'!R293*(B$5976+'Calc1'!B5611)</f>
        <v>0</v>
      </c>
      <c r="C6591" s="10"/>
    </row>
    <row r="6592" spans="1:3">
      <c r="A6592" s="21">
        <v>288</v>
      </c>
      <c r="B6592" s="6">
        <f>'935'!R294*(B$5976+'Calc1'!B5612)</f>
        <v>0</v>
      </c>
      <c r="C6592" s="10"/>
    </row>
    <row r="6593" spans="1:3">
      <c r="A6593" s="21">
        <v>289</v>
      </c>
      <c r="B6593" s="6">
        <f>'935'!R295*(B$5976+'Calc1'!B5613)</f>
        <v>0</v>
      </c>
      <c r="C6593" s="10"/>
    </row>
    <row r="6594" spans="1:3">
      <c r="A6594" s="21">
        <v>290</v>
      </c>
      <c r="B6594" s="6">
        <f>'935'!R296*(B$5976+'Calc1'!B5614)</f>
        <v>0</v>
      </c>
      <c r="C6594" s="10"/>
    </row>
    <row r="6595" spans="1:3">
      <c r="A6595" s="21">
        <v>291</v>
      </c>
      <c r="B6595" s="6">
        <f>'935'!R297*(B$5976+'Calc1'!B5615)</f>
        <v>0</v>
      </c>
      <c r="C6595" s="10"/>
    </row>
    <row r="6596" spans="1:3">
      <c r="A6596" s="21">
        <v>292</v>
      </c>
      <c r="B6596" s="6">
        <f>'935'!R298*(B$5976+'Calc1'!B5616)</f>
        <v>0</v>
      </c>
      <c r="C6596" s="10"/>
    </row>
    <row r="6597" spans="1:3">
      <c r="A6597" s="21">
        <v>293</v>
      </c>
      <c r="B6597" s="6">
        <f>'935'!R299*(B$5976+'Calc1'!B5617)</f>
        <v>0</v>
      </c>
      <c r="C6597" s="10"/>
    </row>
    <row r="6598" spans="1:3">
      <c r="A6598" s="21">
        <v>294</v>
      </c>
      <c r="B6598" s="6">
        <f>'935'!R300*(B$5976+'Calc1'!B5618)</f>
        <v>0</v>
      </c>
      <c r="C6598" s="10"/>
    </row>
    <row r="6599" spans="1:3">
      <c r="A6599" s="21">
        <v>295</v>
      </c>
      <c r="B6599" s="6">
        <f>'935'!R301*(B$5976+'Calc1'!B5619)</f>
        <v>0</v>
      </c>
      <c r="C6599" s="10"/>
    </row>
    <row r="6600" spans="1:3">
      <c r="A6600" s="21">
        <v>296</v>
      </c>
      <c r="B6600" s="6">
        <f>'935'!R302*(B$5976+'Calc1'!B5620)</f>
        <v>0</v>
      </c>
      <c r="C6600" s="10"/>
    </row>
    <row r="6601" spans="1:3">
      <c r="A6601" s="21">
        <v>297</v>
      </c>
      <c r="B6601" s="6">
        <f>'935'!R303*(B$5976+'Calc1'!B5621)</f>
        <v>0</v>
      </c>
      <c r="C6601" s="10"/>
    </row>
    <row r="6602" spans="1:3">
      <c r="A6602" s="21">
        <v>298</v>
      </c>
      <c r="B6602" s="6">
        <f>'935'!R304*(B$5976+'Calc1'!B5622)</f>
        <v>0</v>
      </c>
      <c r="C6602" s="10"/>
    </row>
    <row r="6603" spans="1:3">
      <c r="A6603" s="21">
        <v>299</v>
      </c>
      <c r="B6603" s="6">
        <f>'935'!R305*(B$5976+'Calc1'!B5623)</f>
        <v>0</v>
      </c>
      <c r="C6603" s="10"/>
    </row>
    <row r="6604" spans="1:3">
      <c r="A6604" s="21">
        <v>300</v>
      </c>
      <c r="B6604" s="6">
        <f>'935'!R306*(B$5976+'Calc1'!B5624)</f>
        <v>0</v>
      </c>
      <c r="C6604" s="10"/>
    </row>
    <row r="6606" spans="1:3">
      <c r="A6606" s="11" t="s">
        <v>858</v>
      </c>
    </row>
    <row r="6607" spans="1:3">
      <c r="A6607" s="2" t="s">
        <v>253</v>
      </c>
    </row>
    <row r="6608" spans="1:3">
      <c r="A6608" s="13" t="s">
        <v>859</v>
      </c>
    </row>
    <row r="6609" spans="1:3">
      <c r="A6609" s="13" t="s">
        <v>860</v>
      </c>
    </row>
    <row r="6610" spans="1:3">
      <c r="A6610" s="13" t="s">
        <v>381</v>
      </c>
    </row>
    <row r="6611" spans="1:3">
      <c r="A6611" s="2" t="s">
        <v>861</v>
      </c>
    </row>
    <row r="6613" spans="1:3">
      <c r="B6613" s="3" t="s">
        <v>862</v>
      </c>
    </row>
    <row r="6614" spans="1:3">
      <c r="A6614" s="12" t="s">
        <v>862</v>
      </c>
      <c r="B6614" s="6">
        <f>IF(B21,B21/SUMPRODUCT($B$6305:$B$6604,'Calc1:Calc1'!$B$2833:$B$3132),0)</f>
        <v>0</v>
      </c>
      <c r="C6614" s="10"/>
    </row>
    <row r="6616" spans="1:3">
      <c r="A6616" s="11" t="s">
        <v>863</v>
      </c>
    </row>
    <row r="6617" spans="1:3">
      <c r="A6617" s="2" t="s">
        <v>253</v>
      </c>
    </row>
    <row r="6618" spans="1:3">
      <c r="A6618" s="13" t="s">
        <v>864</v>
      </c>
    </row>
    <row r="6619" spans="1:3">
      <c r="A6619" s="13" t="s">
        <v>865</v>
      </c>
    </row>
    <row r="6620" spans="1:3">
      <c r="A6620" s="13" t="s">
        <v>866</v>
      </c>
    </row>
    <row r="6621" spans="1:3">
      <c r="A6621" s="13" t="s">
        <v>402</v>
      </c>
    </row>
    <row r="6622" spans="1:3">
      <c r="A6622" s="2" t="s">
        <v>867</v>
      </c>
    </row>
    <row r="6624" spans="1:3">
      <c r="B6624" s="3" t="s">
        <v>868</v>
      </c>
    </row>
    <row r="6625" spans="1:3">
      <c r="A6625" s="21">
        <v>1</v>
      </c>
      <c r="B6625" s="6">
        <f>B1886+B$6614*B6305*100/'11'!B$17</f>
        <v>0</v>
      </c>
      <c r="C6625" s="10"/>
    </row>
    <row r="6626" spans="1:3">
      <c r="A6626" s="21">
        <v>2</v>
      </c>
      <c r="B6626" s="6">
        <f>B1887+B$6614*B6306*100/'11'!B$17</f>
        <v>0</v>
      </c>
      <c r="C6626" s="10"/>
    </row>
    <row r="6627" spans="1:3">
      <c r="A6627" s="21">
        <v>3</v>
      </c>
      <c r="B6627" s="6">
        <f>B1888+B$6614*B6307*100/'11'!B$17</f>
        <v>0</v>
      </c>
      <c r="C6627" s="10"/>
    </row>
    <row r="6628" spans="1:3">
      <c r="A6628" s="21">
        <v>4</v>
      </c>
      <c r="B6628" s="6">
        <f>B1889+B$6614*B6308*100/'11'!B$17</f>
        <v>0</v>
      </c>
      <c r="C6628" s="10"/>
    </row>
    <row r="6629" spans="1:3">
      <c r="A6629" s="21">
        <v>5</v>
      </c>
      <c r="B6629" s="6">
        <f>B1890+B$6614*B6309*100/'11'!B$17</f>
        <v>0</v>
      </c>
      <c r="C6629" s="10"/>
    </row>
    <row r="6630" spans="1:3">
      <c r="A6630" s="21">
        <v>6</v>
      </c>
      <c r="B6630" s="6">
        <f>B1891+B$6614*B6310*100/'11'!B$17</f>
        <v>0</v>
      </c>
      <c r="C6630" s="10"/>
    </row>
    <row r="6631" spans="1:3">
      <c r="A6631" s="21">
        <v>7</v>
      </c>
      <c r="B6631" s="6">
        <f>B1892+B$6614*B6311*100/'11'!B$17</f>
        <v>0</v>
      </c>
      <c r="C6631" s="10"/>
    </row>
    <row r="6632" spans="1:3">
      <c r="A6632" s="21">
        <v>8</v>
      </c>
      <c r="B6632" s="6">
        <f>B1893+B$6614*B6312*100/'11'!B$17</f>
        <v>0</v>
      </c>
      <c r="C6632" s="10"/>
    </row>
    <row r="6633" spans="1:3">
      <c r="A6633" s="21">
        <v>9</v>
      </c>
      <c r="B6633" s="6">
        <f>B1894+B$6614*B6313*100/'11'!B$17</f>
        <v>0</v>
      </c>
      <c r="C6633" s="10"/>
    </row>
    <row r="6634" spans="1:3">
      <c r="A6634" s="21">
        <v>10</v>
      </c>
      <c r="B6634" s="6">
        <f>B1895+B$6614*B6314*100/'11'!B$17</f>
        <v>0</v>
      </c>
      <c r="C6634" s="10"/>
    </row>
    <row r="6635" spans="1:3">
      <c r="A6635" s="21">
        <v>11</v>
      </c>
      <c r="B6635" s="6">
        <f>B1896+B$6614*B6315*100/'11'!B$17</f>
        <v>0</v>
      </c>
      <c r="C6635" s="10"/>
    </row>
    <row r="6636" spans="1:3">
      <c r="A6636" s="21">
        <v>12</v>
      </c>
      <c r="B6636" s="6">
        <f>B1897+B$6614*B6316*100/'11'!B$17</f>
        <v>0</v>
      </c>
      <c r="C6636" s="10"/>
    </row>
    <row r="6637" spans="1:3">
      <c r="A6637" s="21">
        <v>13</v>
      </c>
      <c r="B6637" s="6">
        <f>B1898+B$6614*B6317*100/'11'!B$17</f>
        <v>0</v>
      </c>
      <c r="C6637" s="10"/>
    </row>
    <row r="6638" spans="1:3">
      <c r="A6638" s="21">
        <v>14</v>
      </c>
      <c r="B6638" s="6">
        <f>B1899+B$6614*B6318*100/'11'!B$17</f>
        <v>0</v>
      </c>
      <c r="C6638" s="10"/>
    </row>
    <row r="6639" spans="1:3">
      <c r="A6639" s="21">
        <v>15</v>
      </c>
      <c r="B6639" s="6">
        <f>B1900+B$6614*B6319*100/'11'!B$17</f>
        <v>0</v>
      </c>
      <c r="C6639" s="10"/>
    </row>
    <row r="6640" spans="1:3">
      <c r="A6640" s="21">
        <v>16</v>
      </c>
      <c r="B6640" s="6">
        <f>B1901+B$6614*B6320*100/'11'!B$17</f>
        <v>0</v>
      </c>
      <c r="C6640" s="10"/>
    </row>
    <row r="6641" spans="1:3">
      <c r="A6641" s="21">
        <v>17</v>
      </c>
      <c r="B6641" s="6">
        <f>B1902+B$6614*B6321*100/'11'!B$17</f>
        <v>0</v>
      </c>
      <c r="C6641" s="10"/>
    </row>
    <row r="6642" spans="1:3">
      <c r="A6642" s="21">
        <v>18</v>
      </c>
      <c r="B6642" s="6">
        <f>B1903+B$6614*B6322*100/'11'!B$17</f>
        <v>0</v>
      </c>
      <c r="C6642" s="10"/>
    </row>
    <row r="6643" spans="1:3">
      <c r="A6643" s="21">
        <v>19</v>
      </c>
      <c r="B6643" s="6">
        <f>B1904+B$6614*B6323*100/'11'!B$17</f>
        <v>0</v>
      </c>
      <c r="C6643" s="10"/>
    </row>
    <row r="6644" spans="1:3">
      <c r="A6644" s="21">
        <v>20</v>
      </c>
      <c r="B6644" s="6">
        <f>B1905+B$6614*B6324*100/'11'!B$17</f>
        <v>0</v>
      </c>
      <c r="C6644" s="10"/>
    </row>
    <row r="6645" spans="1:3">
      <c r="A6645" s="21">
        <v>21</v>
      </c>
      <c r="B6645" s="6">
        <f>B1906+B$6614*B6325*100/'11'!B$17</f>
        <v>0</v>
      </c>
      <c r="C6645" s="10"/>
    </row>
    <row r="6646" spans="1:3">
      <c r="A6646" s="21">
        <v>22</v>
      </c>
      <c r="B6646" s="6">
        <f>B1907+B$6614*B6326*100/'11'!B$17</f>
        <v>0</v>
      </c>
      <c r="C6646" s="10"/>
    </row>
    <row r="6647" spans="1:3">
      <c r="A6647" s="21">
        <v>23</v>
      </c>
      <c r="B6647" s="6">
        <f>B1908+B$6614*B6327*100/'11'!B$17</f>
        <v>0</v>
      </c>
      <c r="C6647" s="10"/>
    </row>
    <row r="6648" spans="1:3">
      <c r="A6648" s="21">
        <v>24</v>
      </c>
      <c r="B6648" s="6">
        <f>B1909+B$6614*B6328*100/'11'!B$17</f>
        <v>0</v>
      </c>
      <c r="C6648" s="10"/>
    </row>
    <row r="6649" spans="1:3">
      <c r="A6649" s="21">
        <v>25</v>
      </c>
      <c r="B6649" s="6">
        <f>B1910+B$6614*B6329*100/'11'!B$17</f>
        <v>0</v>
      </c>
      <c r="C6649" s="10"/>
    </row>
    <row r="6650" spans="1:3">
      <c r="A6650" s="21">
        <v>26</v>
      </c>
      <c r="B6650" s="6">
        <f>B1911+B$6614*B6330*100/'11'!B$17</f>
        <v>0</v>
      </c>
      <c r="C6650" s="10"/>
    </row>
    <row r="6651" spans="1:3">
      <c r="A6651" s="21">
        <v>27</v>
      </c>
      <c r="B6651" s="6">
        <f>B1912+B$6614*B6331*100/'11'!B$17</f>
        <v>0</v>
      </c>
      <c r="C6651" s="10"/>
    </row>
    <row r="6652" spans="1:3">
      <c r="A6652" s="21">
        <v>28</v>
      </c>
      <c r="B6652" s="6">
        <f>B1913+B$6614*B6332*100/'11'!B$17</f>
        <v>0</v>
      </c>
      <c r="C6652" s="10"/>
    </row>
    <row r="6653" spans="1:3">
      <c r="A6653" s="21">
        <v>29</v>
      </c>
      <c r="B6653" s="6">
        <f>B1914+B$6614*B6333*100/'11'!B$17</f>
        <v>0</v>
      </c>
      <c r="C6653" s="10"/>
    </row>
    <row r="6654" spans="1:3">
      <c r="A6654" s="21">
        <v>30</v>
      </c>
      <c r="B6654" s="6">
        <f>B1915+B$6614*B6334*100/'11'!B$17</f>
        <v>0</v>
      </c>
      <c r="C6654" s="10"/>
    </row>
    <row r="6655" spans="1:3">
      <c r="A6655" s="21">
        <v>31</v>
      </c>
      <c r="B6655" s="6">
        <f>B1916+B$6614*B6335*100/'11'!B$17</f>
        <v>0</v>
      </c>
      <c r="C6655" s="10"/>
    </row>
    <row r="6656" spans="1:3">
      <c r="A6656" s="21">
        <v>32</v>
      </c>
      <c r="B6656" s="6">
        <f>B1917+B$6614*B6336*100/'11'!B$17</f>
        <v>0</v>
      </c>
      <c r="C6656" s="10"/>
    </row>
    <row r="6657" spans="1:3">
      <c r="A6657" s="21">
        <v>33</v>
      </c>
      <c r="B6657" s="6">
        <f>B1918+B$6614*B6337*100/'11'!B$17</f>
        <v>0</v>
      </c>
      <c r="C6657" s="10"/>
    </row>
    <row r="6658" spans="1:3">
      <c r="A6658" s="21">
        <v>34</v>
      </c>
      <c r="B6658" s="6">
        <f>B1919+B$6614*B6338*100/'11'!B$17</f>
        <v>0</v>
      </c>
      <c r="C6658" s="10"/>
    </row>
    <row r="6659" spans="1:3">
      <c r="A6659" s="21">
        <v>35</v>
      </c>
      <c r="B6659" s="6">
        <f>B1920+B$6614*B6339*100/'11'!B$17</f>
        <v>0</v>
      </c>
      <c r="C6659" s="10"/>
    </row>
    <row r="6660" spans="1:3">
      <c r="A6660" s="21">
        <v>36</v>
      </c>
      <c r="B6660" s="6">
        <f>B1921+B$6614*B6340*100/'11'!B$17</f>
        <v>0</v>
      </c>
      <c r="C6660" s="10"/>
    </row>
    <row r="6661" spans="1:3">
      <c r="A6661" s="21">
        <v>37</v>
      </c>
      <c r="B6661" s="6">
        <f>B1922+B$6614*B6341*100/'11'!B$17</f>
        <v>0</v>
      </c>
      <c r="C6661" s="10"/>
    </row>
    <row r="6662" spans="1:3">
      <c r="A6662" s="21">
        <v>38</v>
      </c>
      <c r="B6662" s="6">
        <f>B1923+B$6614*B6342*100/'11'!B$17</f>
        <v>0</v>
      </c>
      <c r="C6662" s="10"/>
    </row>
    <row r="6663" spans="1:3">
      <c r="A6663" s="21">
        <v>39</v>
      </c>
      <c r="B6663" s="6">
        <f>B1924+B$6614*B6343*100/'11'!B$17</f>
        <v>0</v>
      </c>
      <c r="C6663" s="10"/>
    </row>
    <row r="6664" spans="1:3">
      <c r="A6664" s="21">
        <v>40</v>
      </c>
      <c r="B6664" s="6">
        <f>B1925+B$6614*B6344*100/'11'!B$17</f>
        <v>0</v>
      </c>
      <c r="C6664" s="10"/>
    </row>
    <row r="6665" spans="1:3">
      <c r="A6665" s="21">
        <v>41</v>
      </c>
      <c r="B6665" s="6">
        <f>B1926+B$6614*B6345*100/'11'!B$17</f>
        <v>0</v>
      </c>
      <c r="C6665" s="10"/>
    </row>
    <row r="6666" spans="1:3">
      <c r="A6666" s="21">
        <v>42</v>
      </c>
      <c r="B6666" s="6">
        <f>B1927+B$6614*B6346*100/'11'!B$17</f>
        <v>0</v>
      </c>
      <c r="C6666" s="10"/>
    </row>
    <row r="6667" spans="1:3">
      <c r="A6667" s="21">
        <v>43</v>
      </c>
      <c r="B6667" s="6">
        <f>B1928+B$6614*B6347*100/'11'!B$17</f>
        <v>0</v>
      </c>
      <c r="C6667" s="10"/>
    </row>
    <row r="6668" spans="1:3">
      <c r="A6668" s="21">
        <v>44</v>
      </c>
      <c r="B6668" s="6">
        <f>B1929+B$6614*B6348*100/'11'!B$17</f>
        <v>0</v>
      </c>
      <c r="C6668" s="10"/>
    </row>
    <row r="6669" spans="1:3">
      <c r="A6669" s="21">
        <v>45</v>
      </c>
      <c r="B6669" s="6">
        <f>B1930+B$6614*B6349*100/'11'!B$17</f>
        <v>0</v>
      </c>
      <c r="C6669" s="10"/>
    </row>
    <row r="6670" spans="1:3">
      <c r="A6670" s="21">
        <v>46</v>
      </c>
      <c r="B6670" s="6">
        <f>B1931+B$6614*B6350*100/'11'!B$17</f>
        <v>0</v>
      </c>
      <c r="C6670" s="10"/>
    </row>
    <row r="6671" spans="1:3">
      <c r="A6671" s="21">
        <v>47</v>
      </c>
      <c r="B6671" s="6">
        <f>B1932+B$6614*B6351*100/'11'!B$17</f>
        <v>0</v>
      </c>
      <c r="C6671" s="10"/>
    </row>
    <row r="6672" spans="1:3">
      <c r="A6672" s="21">
        <v>48</v>
      </c>
      <c r="B6672" s="6">
        <f>B1933+B$6614*B6352*100/'11'!B$17</f>
        <v>0</v>
      </c>
      <c r="C6672" s="10"/>
    </row>
    <row r="6673" spans="1:3">
      <c r="A6673" s="21">
        <v>49</v>
      </c>
      <c r="B6673" s="6">
        <f>B1934+B$6614*B6353*100/'11'!B$17</f>
        <v>0</v>
      </c>
      <c r="C6673" s="10"/>
    </row>
    <row r="6674" spans="1:3">
      <c r="A6674" s="21">
        <v>50</v>
      </c>
      <c r="B6674" s="6">
        <f>B1935+B$6614*B6354*100/'11'!B$17</f>
        <v>0</v>
      </c>
      <c r="C6674" s="10"/>
    </row>
    <row r="6675" spans="1:3">
      <c r="A6675" s="21">
        <v>51</v>
      </c>
      <c r="B6675" s="6">
        <f>B1936+B$6614*B6355*100/'11'!B$17</f>
        <v>0</v>
      </c>
      <c r="C6675" s="10"/>
    </row>
    <row r="6676" spans="1:3">
      <c r="A6676" s="21">
        <v>52</v>
      </c>
      <c r="B6676" s="6">
        <f>B1937+B$6614*B6356*100/'11'!B$17</f>
        <v>0</v>
      </c>
      <c r="C6676" s="10"/>
    </row>
    <row r="6677" spans="1:3">
      <c r="A6677" s="21">
        <v>53</v>
      </c>
      <c r="B6677" s="6">
        <f>B1938+B$6614*B6357*100/'11'!B$17</f>
        <v>0</v>
      </c>
      <c r="C6677" s="10"/>
    </row>
    <row r="6678" spans="1:3">
      <c r="A6678" s="21">
        <v>54</v>
      </c>
      <c r="B6678" s="6">
        <f>B1939+B$6614*B6358*100/'11'!B$17</f>
        <v>0</v>
      </c>
      <c r="C6678" s="10"/>
    </row>
    <row r="6679" spans="1:3">
      <c r="A6679" s="21">
        <v>55</v>
      </c>
      <c r="B6679" s="6">
        <f>B1940+B$6614*B6359*100/'11'!B$17</f>
        <v>0</v>
      </c>
      <c r="C6679" s="10"/>
    </row>
    <row r="6680" spans="1:3">
      <c r="A6680" s="21">
        <v>56</v>
      </c>
      <c r="B6680" s="6">
        <f>B1941+B$6614*B6360*100/'11'!B$17</f>
        <v>0</v>
      </c>
      <c r="C6680" s="10"/>
    </row>
    <row r="6681" spans="1:3">
      <c r="A6681" s="21">
        <v>57</v>
      </c>
      <c r="B6681" s="6">
        <f>B1942+B$6614*B6361*100/'11'!B$17</f>
        <v>0</v>
      </c>
      <c r="C6681" s="10"/>
    </row>
    <row r="6682" spans="1:3">
      <c r="A6682" s="21">
        <v>58</v>
      </c>
      <c r="B6682" s="6">
        <f>B1943+B$6614*B6362*100/'11'!B$17</f>
        <v>0</v>
      </c>
      <c r="C6682" s="10"/>
    </row>
    <row r="6683" spans="1:3">
      <c r="A6683" s="21">
        <v>59</v>
      </c>
      <c r="B6683" s="6">
        <f>B1944+B$6614*B6363*100/'11'!B$17</f>
        <v>0</v>
      </c>
      <c r="C6683" s="10"/>
    </row>
    <row r="6684" spans="1:3">
      <c r="A6684" s="21">
        <v>60</v>
      </c>
      <c r="B6684" s="6">
        <f>B1945+B$6614*B6364*100/'11'!B$17</f>
        <v>0</v>
      </c>
      <c r="C6684" s="10"/>
    </row>
    <row r="6685" spans="1:3">
      <c r="A6685" s="21">
        <v>61</v>
      </c>
      <c r="B6685" s="6">
        <f>B1946+B$6614*B6365*100/'11'!B$17</f>
        <v>0</v>
      </c>
      <c r="C6685" s="10"/>
    </row>
    <row r="6686" spans="1:3">
      <c r="A6686" s="21">
        <v>62</v>
      </c>
      <c r="B6686" s="6">
        <f>B1947+B$6614*B6366*100/'11'!B$17</f>
        <v>0</v>
      </c>
      <c r="C6686" s="10"/>
    </row>
    <row r="6687" spans="1:3">
      <c r="A6687" s="21">
        <v>63</v>
      </c>
      <c r="B6687" s="6">
        <f>B1948+B$6614*B6367*100/'11'!B$17</f>
        <v>0</v>
      </c>
      <c r="C6687" s="10"/>
    </row>
    <row r="6688" spans="1:3">
      <c r="A6688" s="21">
        <v>64</v>
      </c>
      <c r="B6688" s="6">
        <f>B1949+B$6614*B6368*100/'11'!B$17</f>
        <v>0</v>
      </c>
      <c r="C6688" s="10"/>
    </row>
    <row r="6689" spans="1:3">
      <c r="A6689" s="21">
        <v>65</v>
      </c>
      <c r="B6689" s="6">
        <f>B1950+B$6614*B6369*100/'11'!B$17</f>
        <v>0</v>
      </c>
      <c r="C6689" s="10"/>
    </row>
    <row r="6690" spans="1:3">
      <c r="A6690" s="21">
        <v>66</v>
      </c>
      <c r="B6690" s="6">
        <f>B1951+B$6614*B6370*100/'11'!B$17</f>
        <v>0</v>
      </c>
      <c r="C6690" s="10"/>
    </row>
    <row r="6691" spans="1:3">
      <c r="A6691" s="21">
        <v>67</v>
      </c>
      <c r="B6691" s="6">
        <f>B1952+B$6614*B6371*100/'11'!B$17</f>
        <v>0</v>
      </c>
      <c r="C6691" s="10"/>
    </row>
    <row r="6692" spans="1:3">
      <c r="A6692" s="21">
        <v>68</v>
      </c>
      <c r="B6692" s="6">
        <f>B1953+B$6614*B6372*100/'11'!B$17</f>
        <v>0</v>
      </c>
      <c r="C6692" s="10"/>
    </row>
    <row r="6693" spans="1:3">
      <c r="A6693" s="21">
        <v>69</v>
      </c>
      <c r="B6693" s="6">
        <f>B1954+B$6614*B6373*100/'11'!B$17</f>
        <v>0</v>
      </c>
      <c r="C6693" s="10"/>
    </row>
    <row r="6694" spans="1:3">
      <c r="A6694" s="21">
        <v>70</v>
      </c>
      <c r="B6694" s="6">
        <f>B1955+B$6614*B6374*100/'11'!B$17</f>
        <v>0</v>
      </c>
      <c r="C6694" s="10"/>
    </row>
    <row r="6695" spans="1:3">
      <c r="A6695" s="21">
        <v>71</v>
      </c>
      <c r="B6695" s="6">
        <f>B1956+B$6614*B6375*100/'11'!B$17</f>
        <v>0</v>
      </c>
      <c r="C6695" s="10"/>
    </row>
    <row r="6696" spans="1:3">
      <c r="A6696" s="21">
        <v>72</v>
      </c>
      <c r="B6696" s="6">
        <f>B1957+B$6614*B6376*100/'11'!B$17</f>
        <v>0</v>
      </c>
      <c r="C6696" s="10"/>
    </row>
    <row r="6697" spans="1:3">
      <c r="A6697" s="21">
        <v>73</v>
      </c>
      <c r="B6697" s="6">
        <f>B1958+B$6614*B6377*100/'11'!B$17</f>
        <v>0</v>
      </c>
      <c r="C6697" s="10"/>
    </row>
    <row r="6698" spans="1:3">
      <c r="A6698" s="21">
        <v>74</v>
      </c>
      <c r="B6698" s="6">
        <f>B1959+B$6614*B6378*100/'11'!B$17</f>
        <v>0</v>
      </c>
      <c r="C6698" s="10"/>
    </row>
    <row r="6699" spans="1:3">
      <c r="A6699" s="21">
        <v>75</v>
      </c>
      <c r="B6699" s="6">
        <f>B1960+B$6614*B6379*100/'11'!B$17</f>
        <v>0</v>
      </c>
      <c r="C6699" s="10"/>
    </row>
    <row r="6700" spans="1:3">
      <c r="A6700" s="21">
        <v>76</v>
      </c>
      <c r="B6700" s="6">
        <f>B1961+B$6614*B6380*100/'11'!B$17</f>
        <v>0</v>
      </c>
      <c r="C6700" s="10"/>
    </row>
    <row r="6701" spans="1:3">
      <c r="A6701" s="21">
        <v>77</v>
      </c>
      <c r="B6701" s="6">
        <f>B1962+B$6614*B6381*100/'11'!B$17</f>
        <v>0</v>
      </c>
      <c r="C6701" s="10"/>
    </row>
    <row r="6702" spans="1:3">
      <c r="A6702" s="21">
        <v>78</v>
      </c>
      <c r="B6702" s="6">
        <f>B1963+B$6614*B6382*100/'11'!B$17</f>
        <v>0</v>
      </c>
      <c r="C6702" s="10"/>
    </row>
    <row r="6703" spans="1:3">
      <c r="A6703" s="21">
        <v>79</v>
      </c>
      <c r="B6703" s="6">
        <f>B1964+B$6614*B6383*100/'11'!B$17</f>
        <v>0</v>
      </c>
      <c r="C6703" s="10"/>
    </row>
    <row r="6704" spans="1:3">
      <c r="A6704" s="21">
        <v>80</v>
      </c>
      <c r="B6704" s="6">
        <f>B1965+B$6614*B6384*100/'11'!B$17</f>
        <v>0</v>
      </c>
      <c r="C6704" s="10"/>
    </row>
    <row r="6705" spans="1:3">
      <c r="A6705" s="21">
        <v>81</v>
      </c>
      <c r="B6705" s="6">
        <f>B1966+B$6614*B6385*100/'11'!B$17</f>
        <v>0</v>
      </c>
      <c r="C6705" s="10"/>
    </row>
    <row r="6706" spans="1:3">
      <c r="A6706" s="21">
        <v>82</v>
      </c>
      <c r="B6706" s="6">
        <f>B1967+B$6614*B6386*100/'11'!B$17</f>
        <v>0</v>
      </c>
      <c r="C6706" s="10"/>
    </row>
    <row r="6707" spans="1:3">
      <c r="A6707" s="21">
        <v>83</v>
      </c>
      <c r="B6707" s="6">
        <f>B1968+B$6614*B6387*100/'11'!B$17</f>
        <v>0</v>
      </c>
      <c r="C6707" s="10"/>
    </row>
    <row r="6708" spans="1:3">
      <c r="A6708" s="21">
        <v>84</v>
      </c>
      <c r="B6708" s="6">
        <f>B1969+B$6614*B6388*100/'11'!B$17</f>
        <v>0</v>
      </c>
      <c r="C6708" s="10"/>
    </row>
    <row r="6709" spans="1:3">
      <c r="A6709" s="21">
        <v>85</v>
      </c>
      <c r="B6709" s="6">
        <f>B1970+B$6614*B6389*100/'11'!B$17</f>
        <v>0</v>
      </c>
      <c r="C6709" s="10"/>
    </row>
    <row r="6710" spans="1:3">
      <c r="A6710" s="21">
        <v>86</v>
      </c>
      <c r="B6710" s="6">
        <f>B1971+B$6614*B6390*100/'11'!B$17</f>
        <v>0</v>
      </c>
      <c r="C6710" s="10"/>
    </row>
    <row r="6711" spans="1:3">
      <c r="A6711" s="21">
        <v>87</v>
      </c>
      <c r="B6711" s="6">
        <f>B1972+B$6614*B6391*100/'11'!B$17</f>
        <v>0</v>
      </c>
      <c r="C6711" s="10"/>
    </row>
    <row r="6712" spans="1:3">
      <c r="A6712" s="21">
        <v>88</v>
      </c>
      <c r="B6712" s="6">
        <f>B1973+B$6614*B6392*100/'11'!B$17</f>
        <v>0</v>
      </c>
      <c r="C6712" s="10"/>
    </row>
    <row r="6713" spans="1:3">
      <c r="A6713" s="21">
        <v>89</v>
      </c>
      <c r="B6713" s="6">
        <f>B1974+B$6614*B6393*100/'11'!B$17</f>
        <v>0</v>
      </c>
      <c r="C6713" s="10"/>
    </row>
    <row r="6714" spans="1:3">
      <c r="A6714" s="21">
        <v>90</v>
      </c>
      <c r="B6714" s="6">
        <f>B1975+B$6614*B6394*100/'11'!B$17</f>
        <v>0</v>
      </c>
      <c r="C6714" s="10"/>
    </row>
    <row r="6715" spans="1:3">
      <c r="A6715" s="21">
        <v>91</v>
      </c>
      <c r="B6715" s="6">
        <f>B1976+B$6614*B6395*100/'11'!B$17</f>
        <v>0</v>
      </c>
      <c r="C6715" s="10"/>
    </row>
    <row r="6716" spans="1:3">
      <c r="A6716" s="21">
        <v>92</v>
      </c>
      <c r="B6716" s="6">
        <f>B1977+B$6614*B6396*100/'11'!B$17</f>
        <v>0</v>
      </c>
      <c r="C6716" s="10"/>
    </row>
    <row r="6717" spans="1:3">
      <c r="A6717" s="21">
        <v>93</v>
      </c>
      <c r="B6717" s="6">
        <f>B1978+B$6614*B6397*100/'11'!B$17</f>
        <v>0</v>
      </c>
      <c r="C6717" s="10"/>
    </row>
    <row r="6718" spans="1:3">
      <c r="A6718" s="21">
        <v>94</v>
      </c>
      <c r="B6718" s="6">
        <f>B1979+B$6614*B6398*100/'11'!B$17</f>
        <v>0</v>
      </c>
      <c r="C6718" s="10"/>
    </row>
    <row r="6719" spans="1:3">
      <c r="A6719" s="21">
        <v>95</v>
      </c>
      <c r="B6719" s="6">
        <f>B1980+B$6614*B6399*100/'11'!B$17</f>
        <v>0</v>
      </c>
      <c r="C6719" s="10"/>
    </row>
    <row r="6720" spans="1:3">
      <c r="A6720" s="21">
        <v>96</v>
      </c>
      <c r="B6720" s="6">
        <f>B1981+B$6614*B6400*100/'11'!B$17</f>
        <v>0</v>
      </c>
      <c r="C6720" s="10"/>
    </row>
    <row r="6721" spans="1:3">
      <c r="A6721" s="21">
        <v>97</v>
      </c>
      <c r="B6721" s="6">
        <f>B1982+B$6614*B6401*100/'11'!B$17</f>
        <v>0</v>
      </c>
      <c r="C6721" s="10"/>
    </row>
    <row r="6722" spans="1:3">
      <c r="A6722" s="21">
        <v>98</v>
      </c>
      <c r="B6722" s="6">
        <f>B1983+B$6614*B6402*100/'11'!B$17</f>
        <v>0</v>
      </c>
      <c r="C6722" s="10"/>
    </row>
    <row r="6723" spans="1:3">
      <c r="A6723" s="21">
        <v>99</v>
      </c>
      <c r="B6723" s="6">
        <f>B1984+B$6614*B6403*100/'11'!B$17</f>
        <v>0</v>
      </c>
      <c r="C6723" s="10"/>
    </row>
    <row r="6724" spans="1:3">
      <c r="A6724" s="21">
        <v>100</v>
      </c>
      <c r="B6724" s="6">
        <f>B1985+B$6614*B6404*100/'11'!B$17</f>
        <v>0</v>
      </c>
      <c r="C6724" s="10"/>
    </row>
    <row r="6725" spans="1:3">
      <c r="A6725" s="21">
        <v>101</v>
      </c>
      <c r="B6725" s="6">
        <f>B1986+B$6614*B6405*100/'11'!B$17</f>
        <v>0</v>
      </c>
      <c r="C6725" s="10"/>
    </row>
    <row r="6726" spans="1:3">
      <c r="A6726" s="21">
        <v>102</v>
      </c>
      <c r="B6726" s="6">
        <f>B1987+B$6614*B6406*100/'11'!B$17</f>
        <v>0</v>
      </c>
      <c r="C6726" s="10"/>
    </row>
    <row r="6727" spans="1:3">
      <c r="A6727" s="21">
        <v>103</v>
      </c>
      <c r="B6727" s="6">
        <f>B1988+B$6614*B6407*100/'11'!B$17</f>
        <v>0</v>
      </c>
      <c r="C6727" s="10"/>
    </row>
    <row r="6728" spans="1:3">
      <c r="A6728" s="21">
        <v>104</v>
      </c>
      <c r="B6728" s="6">
        <f>B1989+B$6614*B6408*100/'11'!B$17</f>
        <v>0</v>
      </c>
      <c r="C6728" s="10"/>
    </row>
    <row r="6729" spans="1:3">
      <c r="A6729" s="21">
        <v>105</v>
      </c>
      <c r="B6729" s="6">
        <f>B1990+B$6614*B6409*100/'11'!B$17</f>
        <v>0</v>
      </c>
      <c r="C6729" s="10"/>
    </row>
    <row r="6730" spans="1:3">
      <c r="A6730" s="21">
        <v>106</v>
      </c>
      <c r="B6730" s="6">
        <f>B1991+B$6614*B6410*100/'11'!B$17</f>
        <v>0</v>
      </c>
      <c r="C6730" s="10"/>
    </row>
    <row r="6731" spans="1:3">
      <c r="A6731" s="21">
        <v>107</v>
      </c>
      <c r="B6731" s="6">
        <f>B1992+B$6614*B6411*100/'11'!B$17</f>
        <v>0</v>
      </c>
      <c r="C6731" s="10"/>
    </row>
    <row r="6732" spans="1:3">
      <c r="A6732" s="21">
        <v>108</v>
      </c>
      <c r="B6732" s="6">
        <f>B1993+B$6614*B6412*100/'11'!B$17</f>
        <v>0</v>
      </c>
      <c r="C6732" s="10"/>
    </row>
    <row r="6733" spans="1:3">
      <c r="A6733" s="21">
        <v>109</v>
      </c>
      <c r="B6733" s="6">
        <f>B1994+B$6614*B6413*100/'11'!B$17</f>
        <v>0</v>
      </c>
      <c r="C6733" s="10"/>
    </row>
    <row r="6734" spans="1:3">
      <c r="A6734" s="21">
        <v>110</v>
      </c>
      <c r="B6734" s="6">
        <f>B1995+B$6614*B6414*100/'11'!B$17</f>
        <v>0</v>
      </c>
      <c r="C6734" s="10"/>
    </row>
    <row r="6735" spans="1:3">
      <c r="A6735" s="21">
        <v>111</v>
      </c>
      <c r="B6735" s="6">
        <f>B1996+B$6614*B6415*100/'11'!B$17</f>
        <v>0</v>
      </c>
      <c r="C6735" s="10"/>
    </row>
    <row r="6736" spans="1:3">
      <c r="A6736" s="21">
        <v>112</v>
      </c>
      <c r="B6736" s="6">
        <f>B1997+B$6614*B6416*100/'11'!B$17</f>
        <v>0</v>
      </c>
      <c r="C6736" s="10"/>
    </row>
    <row r="6737" spans="1:3">
      <c r="A6737" s="21">
        <v>113</v>
      </c>
      <c r="B6737" s="6">
        <f>B1998+B$6614*B6417*100/'11'!B$17</f>
        <v>0</v>
      </c>
      <c r="C6737" s="10"/>
    </row>
    <row r="6738" spans="1:3">
      <c r="A6738" s="21">
        <v>114</v>
      </c>
      <c r="B6738" s="6">
        <f>B1999+B$6614*B6418*100/'11'!B$17</f>
        <v>0</v>
      </c>
      <c r="C6738" s="10"/>
    </row>
    <row r="6739" spans="1:3">
      <c r="A6739" s="21">
        <v>115</v>
      </c>
      <c r="B6739" s="6">
        <f>B2000+B$6614*B6419*100/'11'!B$17</f>
        <v>0</v>
      </c>
      <c r="C6739" s="10"/>
    </row>
    <row r="6740" spans="1:3">
      <c r="A6740" s="21">
        <v>116</v>
      </c>
      <c r="B6740" s="6">
        <f>B2001+B$6614*B6420*100/'11'!B$17</f>
        <v>0</v>
      </c>
      <c r="C6740" s="10"/>
    </row>
    <row r="6741" spans="1:3">
      <c r="A6741" s="21">
        <v>117</v>
      </c>
      <c r="B6741" s="6">
        <f>B2002+B$6614*B6421*100/'11'!B$17</f>
        <v>0</v>
      </c>
      <c r="C6741" s="10"/>
    </row>
    <row r="6742" spans="1:3">
      <c r="A6742" s="21">
        <v>118</v>
      </c>
      <c r="B6742" s="6">
        <f>B2003+B$6614*B6422*100/'11'!B$17</f>
        <v>0</v>
      </c>
      <c r="C6742" s="10"/>
    </row>
    <row r="6743" spans="1:3">
      <c r="A6743" s="21">
        <v>119</v>
      </c>
      <c r="B6743" s="6">
        <f>B2004+B$6614*B6423*100/'11'!B$17</f>
        <v>0</v>
      </c>
      <c r="C6743" s="10"/>
    </row>
    <row r="6744" spans="1:3">
      <c r="A6744" s="21">
        <v>120</v>
      </c>
      <c r="B6744" s="6">
        <f>B2005+B$6614*B6424*100/'11'!B$17</f>
        <v>0</v>
      </c>
      <c r="C6744" s="10"/>
    </row>
    <row r="6745" spans="1:3">
      <c r="A6745" s="21">
        <v>121</v>
      </c>
      <c r="B6745" s="6">
        <f>B2006+B$6614*B6425*100/'11'!B$17</f>
        <v>0</v>
      </c>
      <c r="C6745" s="10"/>
    </row>
    <row r="6746" spans="1:3">
      <c r="A6746" s="21">
        <v>122</v>
      </c>
      <c r="B6746" s="6">
        <f>B2007+B$6614*B6426*100/'11'!B$17</f>
        <v>0</v>
      </c>
      <c r="C6746" s="10"/>
    </row>
    <row r="6747" spans="1:3">
      <c r="A6747" s="21">
        <v>123</v>
      </c>
      <c r="B6747" s="6">
        <f>B2008+B$6614*B6427*100/'11'!B$17</f>
        <v>0</v>
      </c>
      <c r="C6747" s="10"/>
    </row>
    <row r="6748" spans="1:3">
      <c r="A6748" s="21">
        <v>124</v>
      </c>
      <c r="B6748" s="6">
        <f>B2009+B$6614*B6428*100/'11'!B$17</f>
        <v>0</v>
      </c>
      <c r="C6748" s="10"/>
    </row>
    <row r="6749" spans="1:3">
      <c r="A6749" s="21">
        <v>125</v>
      </c>
      <c r="B6749" s="6">
        <f>B2010+B$6614*B6429*100/'11'!B$17</f>
        <v>0</v>
      </c>
      <c r="C6749" s="10"/>
    </row>
    <row r="6750" spans="1:3">
      <c r="A6750" s="21">
        <v>126</v>
      </c>
      <c r="B6750" s="6">
        <f>B2011+B$6614*B6430*100/'11'!B$17</f>
        <v>0</v>
      </c>
      <c r="C6750" s="10"/>
    </row>
    <row r="6751" spans="1:3">
      <c r="A6751" s="21">
        <v>127</v>
      </c>
      <c r="B6751" s="6">
        <f>B2012+B$6614*B6431*100/'11'!B$17</f>
        <v>0</v>
      </c>
      <c r="C6751" s="10"/>
    </row>
    <row r="6752" spans="1:3">
      <c r="A6752" s="21">
        <v>128</v>
      </c>
      <c r="B6752" s="6">
        <f>B2013+B$6614*B6432*100/'11'!B$17</f>
        <v>0</v>
      </c>
      <c r="C6752" s="10"/>
    </row>
    <row r="6753" spans="1:3">
      <c r="A6753" s="21">
        <v>129</v>
      </c>
      <c r="B6753" s="6">
        <f>B2014+B$6614*B6433*100/'11'!B$17</f>
        <v>0</v>
      </c>
      <c r="C6753" s="10"/>
    </row>
    <row r="6754" spans="1:3">
      <c r="A6754" s="21">
        <v>130</v>
      </c>
      <c r="B6754" s="6">
        <f>B2015+B$6614*B6434*100/'11'!B$17</f>
        <v>0</v>
      </c>
      <c r="C6754" s="10"/>
    </row>
    <row r="6755" spans="1:3">
      <c r="A6755" s="21">
        <v>131</v>
      </c>
      <c r="B6755" s="6">
        <f>B2016+B$6614*B6435*100/'11'!B$17</f>
        <v>0</v>
      </c>
      <c r="C6755" s="10"/>
    </row>
    <row r="6756" spans="1:3">
      <c r="A6756" s="21">
        <v>132</v>
      </c>
      <c r="B6756" s="6">
        <f>B2017+B$6614*B6436*100/'11'!B$17</f>
        <v>0</v>
      </c>
      <c r="C6756" s="10"/>
    </row>
    <row r="6757" spans="1:3">
      <c r="A6757" s="21">
        <v>133</v>
      </c>
      <c r="B6757" s="6">
        <f>B2018+B$6614*B6437*100/'11'!B$17</f>
        <v>0</v>
      </c>
      <c r="C6757" s="10"/>
    </row>
    <row r="6758" spans="1:3">
      <c r="A6758" s="21">
        <v>134</v>
      </c>
      <c r="B6758" s="6">
        <f>B2019+B$6614*B6438*100/'11'!B$17</f>
        <v>0</v>
      </c>
      <c r="C6758" s="10"/>
    </row>
    <row r="6759" spans="1:3">
      <c r="A6759" s="21">
        <v>135</v>
      </c>
      <c r="B6759" s="6">
        <f>B2020+B$6614*B6439*100/'11'!B$17</f>
        <v>0</v>
      </c>
      <c r="C6759" s="10"/>
    </row>
    <row r="6760" spans="1:3">
      <c r="A6760" s="21">
        <v>136</v>
      </c>
      <c r="B6760" s="6">
        <f>B2021+B$6614*B6440*100/'11'!B$17</f>
        <v>0</v>
      </c>
      <c r="C6760" s="10"/>
    </row>
    <row r="6761" spans="1:3">
      <c r="A6761" s="21">
        <v>137</v>
      </c>
      <c r="B6761" s="6">
        <f>B2022+B$6614*B6441*100/'11'!B$17</f>
        <v>0</v>
      </c>
      <c r="C6761" s="10"/>
    </row>
    <row r="6762" spans="1:3">
      <c r="A6762" s="21">
        <v>138</v>
      </c>
      <c r="B6762" s="6">
        <f>B2023+B$6614*B6442*100/'11'!B$17</f>
        <v>0</v>
      </c>
      <c r="C6762" s="10"/>
    </row>
    <row r="6763" spans="1:3">
      <c r="A6763" s="21">
        <v>139</v>
      </c>
      <c r="B6763" s="6">
        <f>B2024+B$6614*B6443*100/'11'!B$17</f>
        <v>0</v>
      </c>
      <c r="C6763" s="10"/>
    </row>
    <row r="6764" spans="1:3">
      <c r="A6764" s="21">
        <v>140</v>
      </c>
      <c r="B6764" s="6">
        <f>B2025+B$6614*B6444*100/'11'!B$17</f>
        <v>0</v>
      </c>
      <c r="C6764" s="10"/>
    </row>
    <row r="6765" spans="1:3">
      <c r="A6765" s="21">
        <v>141</v>
      </c>
      <c r="B6765" s="6">
        <f>B2026+B$6614*B6445*100/'11'!B$17</f>
        <v>0</v>
      </c>
      <c r="C6765" s="10"/>
    </row>
    <row r="6766" spans="1:3">
      <c r="A6766" s="21">
        <v>142</v>
      </c>
      <c r="B6766" s="6">
        <f>B2027+B$6614*B6446*100/'11'!B$17</f>
        <v>0</v>
      </c>
      <c r="C6766" s="10"/>
    </row>
    <row r="6767" spans="1:3">
      <c r="A6767" s="21">
        <v>143</v>
      </c>
      <c r="B6767" s="6">
        <f>B2028+B$6614*B6447*100/'11'!B$17</f>
        <v>0</v>
      </c>
      <c r="C6767" s="10"/>
    </row>
    <row r="6768" spans="1:3">
      <c r="A6768" s="21">
        <v>144</v>
      </c>
      <c r="B6768" s="6">
        <f>B2029+B$6614*B6448*100/'11'!B$17</f>
        <v>0</v>
      </c>
      <c r="C6768" s="10"/>
    </row>
    <row r="6769" spans="1:3">
      <c r="A6769" s="21">
        <v>145</v>
      </c>
      <c r="B6769" s="6">
        <f>B2030+B$6614*B6449*100/'11'!B$17</f>
        <v>0</v>
      </c>
      <c r="C6769" s="10"/>
    </row>
    <row r="6770" spans="1:3">
      <c r="A6770" s="21">
        <v>146</v>
      </c>
      <c r="B6770" s="6">
        <f>B2031+B$6614*B6450*100/'11'!B$17</f>
        <v>0</v>
      </c>
      <c r="C6770" s="10"/>
    </row>
    <row r="6771" spans="1:3">
      <c r="A6771" s="21">
        <v>147</v>
      </c>
      <c r="B6771" s="6">
        <f>B2032+B$6614*B6451*100/'11'!B$17</f>
        <v>0</v>
      </c>
      <c r="C6771" s="10"/>
    </row>
    <row r="6772" spans="1:3">
      <c r="A6772" s="21">
        <v>148</v>
      </c>
      <c r="B6772" s="6">
        <f>B2033+B$6614*B6452*100/'11'!B$17</f>
        <v>0</v>
      </c>
      <c r="C6772" s="10"/>
    </row>
    <row r="6773" spans="1:3">
      <c r="A6773" s="21">
        <v>149</v>
      </c>
      <c r="B6773" s="6">
        <f>B2034+B$6614*B6453*100/'11'!B$17</f>
        <v>0</v>
      </c>
      <c r="C6773" s="10"/>
    </row>
    <row r="6774" spans="1:3">
      <c r="A6774" s="21">
        <v>150</v>
      </c>
      <c r="B6774" s="6">
        <f>B2035+B$6614*B6454*100/'11'!B$17</f>
        <v>0</v>
      </c>
      <c r="C6774" s="10"/>
    </row>
    <row r="6775" spans="1:3">
      <c r="A6775" s="21">
        <v>151</v>
      </c>
      <c r="B6775" s="6">
        <f>B2036+B$6614*B6455*100/'11'!B$17</f>
        <v>0</v>
      </c>
      <c r="C6775" s="10"/>
    </row>
    <row r="6776" spans="1:3">
      <c r="A6776" s="21">
        <v>152</v>
      </c>
      <c r="B6776" s="6">
        <f>B2037+B$6614*B6456*100/'11'!B$17</f>
        <v>0</v>
      </c>
      <c r="C6776" s="10"/>
    </row>
    <row r="6777" spans="1:3">
      <c r="A6777" s="21">
        <v>153</v>
      </c>
      <c r="B6777" s="6">
        <f>B2038+B$6614*B6457*100/'11'!B$17</f>
        <v>0</v>
      </c>
      <c r="C6777" s="10"/>
    </row>
    <row r="6778" spans="1:3">
      <c r="A6778" s="21">
        <v>154</v>
      </c>
      <c r="B6778" s="6">
        <f>B2039+B$6614*B6458*100/'11'!B$17</f>
        <v>0</v>
      </c>
      <c r="C6778" s="10"/>
    </row>
    <row r="6779" spans="1:3">
      <c r="A6779" s="21">
        <v>155</v>
      </c>
      <c r="B6779" s="6">
        <f>B2040+B$6614*B6459*100/'11'!B$17</f>
        <v>0</v>
      </c>
      <c r="C6779" s="10"/>
    </row>
    <row r="6780" spans="1:3">
      <c r="A6780" s="21">
        <v>156</v>
      </c>
      <c r="B6780" s="6">
        <f>B2041+B$6614*B6460*100/'11'!B$17</f>
        <v>0</v>
      </c>
      <c r="C6780" s="10"/>
    </row>
    <row r="6781" spans="1:3">
      <c r="A6781" s="21">
        <v>157</v>
      </c>
      <c r="B6781" s="6">
        <f>B2042+B$6614*B6461*100/'11'!B$17</f>
        <v>0</v>
      </c>
      <c r="C6781" s="10"/>
    </row>
    <row r="6782" spans="1:3">
      <c r="A6782" s="21">
        <v>158</v>
      </c>
      <c r="B6782" s="6">
        <f>B2043+B$6614*B6462*100/'11'!B$17</f>
        <v>0</v>
      </c>
      <c r="C6782" s="10"/>
    </row>
    <row r="6783" spans="1:3">
      <c r="A6783" s="21">
        <v>159</v>
      </c>
      <c r="B6783" s="6">
        <f>B2044+B$6614*B6463*100/'11'!B$17</f>
        <v>0</v>
      </c>
      <c r="C6783" s="10"/>
    </row>
    <row r="6784" spans="1:3">
      <c r="A6784" s="21">
        <v>160</v>
      </c>
      <c r="B6784" s="6">
        <f>B2045+B$6614*B6464*100/'11'!B$17</f>
        <v>0</v>
      </c>
      <c r="C6784" s="10"/>
    </row>
    <row r="6785" spans="1:3">
      <c r="A6785" s="21">
        <v>161</v>
      </c>
      <c r="B6785" s="6">
        <f>B2046+B$6614*B6465*100/'11'!B$17</f>
        <v>0</v>
      </c>
      <c r="C6785" s="10"/>
    </row>
    <row r="6786" spans="1:3">
      <c r="A6786" s="21">
        <v>162</v>
      </c>
      <c r="B6786" s="6">
        <f>B2047+B$6614*B6466*100/'11'!B$17</f>
        <v>0</v>
      </c>
      <c r="C6786" s="10"/>
    </row>
    <row r="6787" spans="1:3">
      <c r="A6787" s="21">
        <v>163</v>
      </c>
      <c r="B6787" s="6">
        <f>B2048+B$6614*B6467*100/'11'!B$17</f>
        <v>0</v>
      </c>
      <c r="C6787" s="10"/>
    </row>
    <row r="6788" spans="1:3">
      <c r="A6788" s="21">
        <v>164</v>
      </c>
      <c r="B6788" s="6">
        <f>B2049+B$6614*B6468*100/'11'!B$17</f>
        <v>0</v>
      </c>
      <c r="C6788" s="10"/>
    </row>
    <row r="6789" spans="1:3">
      <c r="A6789" s="21">
        <v>165</v>
      </c>
      <c r="B6789" s="6">
        <f>B2050+B$6614*B6469*100/'11'!B$17</f>
        <v>0</v>
      </c>
      <c r="C6789" s="10"/>
    </row>
    <row r="6790" spans="1:3">
      <c r="A6790" s="21">
        <v>166</v>
      </c>
      <c r="B6790" s="6">
        <f>B2051+B$6614*B6470*100/'11'!B$17</f>
        <v>0</v>
      </c>
      <c r="C6790" s="10"/>
    </row>
    <row r="6791" spans="1:3">
      <c r="A6791" s="21">
        <v>167</v>
      </c>
      <c r="B6791" s="6">
        <f>B2052+B$6614*B6471*100/'11'!B$17</f>
        <v>0</v>
      </c>
      <c r="C6791" s="10"/>
    </row>
    <row r="6792" spans="1:3">
      <c r="A6792" s="21">
        <v>168</v>
      </c>
      <c r="B6792" s="6">
        <f>B2053+B$6614*B6472*100/'11'!B$17</f>
        <v>0</v>
      </c>
      <c r="C6792" s="10"/>
    </row>
    <row r="6793" spans="1:3">
      <c r="A6793" s="21">
        <v>169</v>
      </c>
      <c r="B6793" s="6">
        <f>B2054+B$6614*B6473*100/'11'!B$17</f>
        <v>0</v>
      </c>
      <c r="C6793" s="10"/>
    </row>
    <row r="6794" spans="1:3">
      <c r="A6794" s="21">
        <v>170</v>
      </c>
      <c r="B6794" s="6">
        <f>B2055+B$6614*B6474*100/'11'!B$17</f>
        <v>0</v>
      </c>
      <c r="C6794" s="10"/>
    </row>
    <row r="6795" spans="1:3">
      <c r="A6795" s="21">
        <v>171</v>
      </c>
      <c r="B6795" s="6">
        <f>B2056+B$6614*B6475*100/'11'!B$17</f>
        <v>0</v>
      </c>
      <c r="C6795" s="10"/>
    </row>
    <row r="6796" spans="1:3">
      <c r="A6796" s="21">
        <v>172</v>
      </c>
      <c r="B6796" s="6">
        <f>B2057+B$6614*B6476*100/'11'!B$17</f>
        <v>0</v>
      </c>
      <c r="C6796" s="10"/>
    </row>
    <row r="6797" spans="1:3">
      <c r="A6797" s="21">
        <v>173</v>
      </c>
      <c r="B6797" s="6">
        <f>B2058+B$6614*B6477*100/'11'!B$17</f>
        <v>0</v>
      </c>
      <c r="C6797" s="10"/>
    </row>
    <row r="6798" spans="1:3">
      <c r="A6798" s="21">
        <v>174</v>
      </c>
      <c r="B6798" s="6">
        <f>B2059+B$6614*B6478*100/'11'!B$17</f>
        <v>0</v>
      </c>
      <c r="C6798" s="10"/>
    </row>
    <row r="6799" spans="1:3">
      <c r="A6799" s="21">
        <v>175</v>
      </c>
      <c r="B6799" s="6">
        <f>B2060+B$6614*B6479*100/'11'!B$17</f>
        <v>0</v>
      </c>
      <c r="C6799" s="10"/>
    </row>
    <row r="6800" spans="1:3">
      <c r="A6800" s="21">
        <v>176</v>
      </c>
      <c r="B6800" s="6">
        <f>B2061+B$6614*B6480*100/'11'!B$17</f>
        <v>0</v>
      </c>
      <c r="C6800" s="10"/>
    </row>
    <row r="6801" spans="1:3">
      <c r="A6801" s="21">
        <v>177</v>
      </c>
      <c r="B6801" s="6">
        <f>B2062+B$6614*B6481*100/'11'!B$17</f>
        <v>0</v>
      </c>
      <c r="C6801" s="10"/>
    </row>
    <row r="6802" spans="1:3">
      <c r="A6802" s="21">
        <v>178</v>
      </c>
      <c r="B6802" s="6">
        <f>B2063+B$6614*B6482*100/'11'!B$17</f>
        <v>0</v>
      </c>
      <c r="C6802" s="10"/>
    </row>
    <row r="6803" spans="1:3">
      <c r="A6803" s="21">
        <v>179</v>
      </c>
      <c r="B6803" s="6">
        <f>B2064+B$6614*B6483*100/'11'!B$17</f>
        <v>0</v>
      </c>
      <c r="C6803" s="10"/>
    </row>
    <row r="6804" spans="1:3">
      <c r="A6804" s="21">
        <v>180</v>
      </c>
      <c r="B6804" s="6">
        <f>B2065+B$6614*B6484*100/'11'!B$17</f>
        <v>0</v>
      </c>
      <c r="C6804" s="10"/>
    </row>
    <row r="6805" spans="1:3">
      <c r="A6805" s="21">
        <v>181</v>
      </c>
      <c r="B6805" s="6">
        <f>B2066+B$6614*B6485*100/'11'!B$17</f>
        <v>0</v>
      </c>
      <c r="C6805" s="10"/>
    </row>
    <row r="6806" spans="1:3">
      <c r="A6806" s="21">
        <v>182</v>
      </c>
      <c r="B6806" s="6">
        <f>B2067+B$6614*B6486*100/'11'!B$17</f>
        <v>0</v>
      </c>
      <c r="C6806" s="10"/>
    </row>
    <row r="6807" spans="1:3">
      <c r="A6807" s="21">
        <v>183</v>
      </c>
      <c r="B6807" s="6">
        <f>B2068+B$6614*B6487*100/'11'!B$17</f>
        <v>0</v>
      </c>
      <c r="C6807" s="10"/>
    </row>
    <row r="6808" spans="1:3">
      <c r="A6808" s="21">
        <v>184</v>
      </c>
      <c r="B6808" s="6">
        <f>B2069+B$6614*B6488*100/'11'!B$17</f>
        <v>0</v>
      </c>
      <c r="C6808" s="10"/>
    </row>
    <row r="6809" spans="1:3">
      <c r="A6809" s="21">
        <v>185</v>
      </c>
      <c r="B6809" s="6">
        <f>B2070+B$6614*B6489*100/'11'!B$17</f>
        <v>0</v>
      </c>
      <c r="C6809" s="10"/>
    </row>
    <row r="6810" spans="1:3">
      <c r="A6810" s="21">
        <v>186</v>
      </c>
      <c r="B6810" s="6">
        <f>B2071+B$6614*B6490*100/'11'!B$17</f>
        <v>0</v>
      </c>
      <c r="C6810" s="10"/>
    </row>
    <row r="6811" spans="1:3">
      <c r="A6811" s="21">
        <v>187</v>
      </c>
      <c r="B6811" s="6">
        <f>B2072+B$6614*B6491*100/'11'!B$17</f>
        <v>0</v>
      </c>
      <c r="C6811" s="10"/>
    </row>
    <row r="6812" spans="1:3">
      <c r="A6812" s="21">
        <v>188</v>
      </c>
      <c r="B6812" s="6">
        <f>B2073+B$6614*B6492*100/'11'!B$17</f>
        <v>0</v>
      </c>
      <c r="C6812" s="10"/>
    </row>
    <row r="6813" spans="1:3">
      <c r="A6813" s="21">
        <v>189</v>
      </c>
      <c r="B6813" s="6">
        <f>B2074+B$6614*B6493*100/'11'!B$17</f>
        <v>0</v>
      </c>
      <c r="C6813" s="10"/>
    </row>
    <row r="6814" spans="1:3">
      <c r="A6814" s="21">
        <v>190</v>
      </c>
      <c r="B6814" s="6">
        <f>B2075+B$6614*B6494*100/'11'!B$17</f>
        <v>0</v>
      </c>
      <c r="C6814" s="10"/>
    </row>
    <row r="6815" spans="1:3">
      <c r="A6815" s="21">
        <v>191</v>
      </c>
      <c r="B6815" s="6">
        <f>B2076+B$6614*B6495*100/'11'!B$17</f>
        <v>0</v>
      </c>
      <c r="C6815" s="10"/>
    </row>
    <row r="6816" spans="1:3">
      <c r="A6816" s="21">
        <v>192</v>
      </c>
      <c r="B6816" s="6">
        <f>B2077+B$6614*B6496*100/'11'!B$17</f>
        <v>0</v>
      </c>
      <c r="C6816" s="10"/>
    </row>
    <row r="6817" spans="1:3">
      <c r="A6817" s="21">
        <v>193</v>
      </c>
      <c r="B6817" s="6">
        <f>B2078+B$6614*B6497*100/'11'!B$17</f>
        <v>0</v>
      </c>
      <c r="C6817" s="10"/>
    </row>
    <row r="6818" spans="1:3">
      <c r="A6818" s="21">
        <v>194</v>
      </c>
      <c r="B6818" s="6">
        <f>B2079+B$6614*B6498*100/'11'!B$17</f>
        <v>0</v>
      </c>
      <c r="C6818" s="10"/>
    </row>
    <row r="6819" spans="1:3">
      <c r="A6819" s="21">
        <v>195</v>
      </c>
      <c r="B6819" s="6">
        <f>B2080+B$6614*B6499*100/'11'!B$17</f>
        <v>0</v>
      </c>
      <c r="C6819" s="10"/>
    </row>
    <row r="6820" spans="1:3">
      <c r="A6820" s="21">
        <v>196</v>
      </c>
      <c r="B6820" s="6">
        <f>B2081+B$6614*B6500*100/'11'!B$17</f>
        <v>0</v>
      </c>
      <c r="C6820" s="10"/>
    </row>
    <row r="6821" spans="1:3">
      <c r="A6821" s="21">
        <v>197</v>
      </c>
      <c r="B6821" s="6">
        <f>B2082+B$6614*B6501*100/'11'!B$17</f>
        <v>0</v>
      </c>
      <c r="C6821" s="10"/>
    </row>
    <row r="6822" spans="1:3">
      <c r="A6822" s="21">
        <v>198</v>
      </c>
      <c r="B6822" s="6">
        <f>B2083+B$6614*B6502*100/'11'!B$17</f>
        <v>0</v>
      </c>
      <c r="C6822" s="10"/>
    </row>
    <row r="6823" spans="1:3">
      <c r="A6823" s="21">
        <v>199</v>
      </c>
      <c r="B6823" s="6">
        <f>B2084+B$6614*B6503*100/'11'!B$17</f>
        <v>0</v>
      </c>
      <c r="C6823" s="10"/>
    </row>
    <row r="6824" spans="1:3">
      <c r="A6824" s="21">
        <v>200</v>
      </c>
      <c r="B6824" s="6">
        <f>B2085+B$6614*B6504*100/'11'!B$17</f>
        <v>0</v>
      </c>
      <c r="C6824" s="10"/>
    </row>
    <row r="6825" spans="1:3">
      <c r="A6825" s="21">
        <v>201</v>
      </c>
      <c r="B6825" s="6">
        <f>B2086+B$6614*B6505*100/'11'!B$17</f>
        <v>0</v>
      </c>
      <c r="C6825" s="10"/>
    </row>
    <row r="6826" spans="1:3">
      <c r="A6826" s="21">
        <v>202</v>
      </c>
      <c r="B6826" s="6">
        <f>B2087+B$6614*B6506*100/'11'!B$17</f>
        <v>0</v>
      </c>
      <c r="C6826" s="10"/>
    </row>
    <row r="6827" spans="1:3">
      <c r="A6827" s="21">
        <v>203</v>
      </c>
      <c r="B6827" s="6">
        <f>B2088+B$6614*B6507*100/'11'!B$17</f>
        <v>0</v>
      </c>
      <c r="C6827" s="10"/>
    </row>
    <row r="6828" spans="1:3">
      <c r="A6828" s="21">
        <v>204</v>
      </c>
      <c r="B6828" s="6">
        <f>B2089+B$6614*B6508*100/'11'!B$17</f>
        <v>0</v>
      </c>
      <c r="C6828" s="10"/>
    </row>
    <row r="6829" spans="1:3">
      <c r="A6829" s="21">
        <v>205</v>
      </c>
      <c r="B6829" s="6">
        <f>B2090+B$6614*B6509*100/'11'!B$17</f>
        <v>0</v>
      </c>
      <c r="C6829" s="10"/>
    </row>
    <row r="6830" spans="1:3">
      <c r="A6830" s="21">
        <v>206</v>
      </c>
      <c r="B6830" s="6">
        <f>B2091+B$6614*B6510*100/'11'!B$17</f>
        <v>0</v>
      </c>
      <c r="C6830" s="10"/>
    </row>
    <row r="6831" spans="1:3">
      <c r="A6831" s="21">
        <v>207</v>
      </c>
      <c r="B6831" s="6">
        <f>B2092+B$6614*B6511*100/'11'!B$17</f>
        <v>0</v>
      </c>
      <c r="C6831" s="10"/>
    </row>
    <row r="6832" spans="1:3">
      <c r="A6832" s="21">
        <v>208</v>
      </c>
      <c r="B6832" s="6">
        <f>B2093+B$6614*B6512*100/'11'!B$17</f>
        <v>0</v>
      </c>
      <c r="C6832" s="10"/>
    </row>
    <row r="6833" spans="1:3">
      <c r="A6833" s="21">
        <v>209</v>
      </c>
      <c r="B6833" s="6">
        <f>B2094+B$6614*B6513*100/'11'!B$17</f>
        <v>0</v>
      </c>
      <c r="C6833" s="10"/>
    </row>
    <row r="6834" spans="1:3">
      <c r="A6834" s="21">
        <v>210</v>
      </c>
      <c r="B6834" s="6">
        <f>B2095+B$6614*B6514*100/'11'!B$17</f>
        <v>0</v>
      </c>
      <c r="C6834" s="10"/>
    </row>
    <row r="6835" spans="1:3">
      <c r="A6835" s="21">
        <v>211</v>
      </c>
      <c r="B6835" s="6">
        <f>B2096+B$6614*B6515*100/'11'!B$17</f>
        <v>0</v>
      </c>
      <c r="C6835" s="10"/>
    </row>
    <row r="6836" spans="1:3">
      <c r="A6836" s="21">
        <v>212</v>
      </c>
      <c r="B6836" s="6">
        <f>B2097+B$6614*B6516*100/'11'!B$17</f>
        <v>0</v>
      </c>
      <c r="C6836" s="10"/>
    </row>
    <row r="6837" spans="1:3">
      <c r="A6837" s="21">
        <v>213</v>
      </c>
      <c r="B6837" s="6">
        <f>B2098+B$6614*B6517*100/'11'!B$17</f>
        <v>0</v>
      </c>
      <c r="C6837" s="10"/>
    </row>
    <row r="6838" spans="1:3">
      <c r="A6838" s="21">
        <v>214</v>
      </c>
      <c r="B6838" s="6">
        <f>B2099+B$6614*B6518*100/'11'!B$17</f>
        <v>0</v>
      </c>
      <c r="C6838" s="10"/>
    </row>
    <row r="6839" spans="1:3">
      <c r="A6839" s="21">
        <v>215</v>
      </c>
      <c r="B6839" s="6">
        <f>B2100+B$6614*B6519*100/'11'!B$17</f>
        <v>0</v>
      </c>
      <c r="C6839" s="10"/>
    </row>
    <row r="6840" spans="1:3">
      <c r="A6840" s="21">
        <v>216</v>
      </c>
      <c r="B6840" s="6">
        <f>B2101+B$6614*B6520*100/'11'!B$17</f>
        <v>0</v>
      </c>
      <c r="C6840" s="10"/>
    </row>
    <row r="6841" spans="1:3">
      <c r="A6841" s="21">
        <v>217</v>
      </c>
      <c r="B6841" s="6">
        <f>B2102+B$6614*B6521*100/'11'!B$17</f>
        <v>0</v>
      </c>
      <c r="C6841" s="10"/>
    </row>
    <row r="6842" spans="1:3">
      <c r="A6842" s="21">
        <v>218</v>
      </c>
      <c r="B6842" s="6">
        <f>B2103+B$6614*B6522*100/'11'!B$17</f>
        <v>0</v>
      </c>
      <c r="C6842" s="10"/>
    </row>
    <row r="6843" spans="1:3">
      <c r="A6843" s="21">
        <v>219</v>
      </c>
      <c r="B6843" s="6">
        <f>B2104+B$6614*B6523*100/'11'!B$17</f>
        <v>0</v>
      </c>
      <c r="C6843" s="10"/>
    </row>
    <row r="6844" spans="1:3">
      <c r="A6844" s="21">
        <v>220</v>
      </c>
      <c r="B6844" s="6">
        <f>B2105+B$6614*B6524*100/'11'!B$17</f>
        <v>0</v>
      </c>
      <c r="C6844" s="10"/>
    </row>
    <row r="6845" spans="1:3">
      <c r="A6845" s="21">
        <v>221</v>
      </c>
      <c r="B6845" s="6">
        <f>B2106+B$6614*B6525*100/'11'!B$17</f>
        <v>0</v>
      </c>
      <c r="C6845" s="10"/>
    </row>
    <row r="6846" spans="1:3">
      <c r="A6846" s="21">
        <v>222</v>
      </c>
      <c r="B6846" s="6">
        <f>B2107+B$6614*B6526*100/'11'!B$17</f>
        <v>0</v>
      </c>
      <c r="C6846" s="10"/>
    </row>
    <row r="6847" spans="1:3">
      <c r="A6847" s="21">
        <v>223</v>
      </c>
      <c r="B6847" s="6">
        <f>B2108+B$6614*B6527*100/'11'!B$17</f>
        <v>0</v>
      </c>
      <c r="C6847" s="10"/>
    </row>
    <row r="6848" spans="1:3">
      <c r="A6848" s="21">
        <v>224</v>
      </c>
      <c r="B6848" s="6">
        <f>B2109+B$6614*B6528*100/'11'!B$17</f>
        <v>0</v>
      </c>
      <c r="C6848" s="10"/>
    </row>
    <row r="6849" spans="1:3">
      <c r="A6849" s="21">
        <v>225</v>
      </c>
      <c r="B6849" s="6">
        <f>B2110+B$6614*B6529*100/'11'!B$17</f>
        <v>0</v>
      </c>
      <c r="C6849" s="10"/>
    </row>
    <row r="6850" spans="1:3">
      <c r="A6850" s="21">
        <v>226</v>
      </c>
      <c r="B6850" s="6">
        <f>B2111+B$6614*B6530*100/'11'!B$17</f>
        <v>0</v>
      </c>
      <c r="C6850" s="10"/>
    </row>
    <row r="6851" spans="1:3">
      <c r="A6851" s="21">
        <v>227</v>
      </c>
      <c r="B6851" s="6">
        <f>B2112+B$6614*B6531*100/'11'!B$17</f>
        <v>0</v>
      </c>
      <c r="C6851" s="10"/>
    </row>
    <row r="6852" spans="1:3">
      <c r="A6852" s="21">
        <v>228</v>
      </c>
      <c r="B6852" s="6">
        <f>B2113+B$6614*B6532*100/'11'!B$17</f>
        <v>0</v>
      </c>
      <c r="C6852" s="10"/>
    </row>
    <row r="6853" spans="1:3">
      <c r="A6853" s="21">
        <v>229</v>
      </c>
      <c r="B6853" s="6">
        <f>B2114+B$6614*B6533*100/'11'!B$17</f>
        <v>0</v>
      </c>
      <c r="C6853" s="10"/>
    </row>
    <row r="6854" spans="1:3">
      <c r="A6854" s="21">
        <v>230</v>
      </c>
      <c r="B6854" s="6">
        <f>B2115+B$6614*B6534*100/'11'!B$17</f>
        <v>0</v>
      </c>
      <c r="C6854" s="10"/>
    </row>
    <row r="6855" spans="1:3">
      <c r="A6855" s="21">
        <v>231</v>
      </c>
      <c r="B6855" s="6">
        <f>B2116+B$6614*B6535*100/'11'!B$17</f>
        <v>0</v>
      </c>
      <c r="C6855" s="10"/>
    </row>
    <row r="6856" spans="1:3">
      <c r="A6856" s="21">
        <v>232</v>
      </c>
      <c r="B6856" s="6">
        <f>B2117+B$6614*B6536*100/'11'!B$17</f>
        <v>0</v>
      </c>
      <c r="C6856" s="10"/>
    </row>
    <row r="6857" spans="1:3">
      <c r="A6857" s="21">
        <v>233</v>
      </c>
      <c r="B6857" s="6">
        <f>B2118+B$6614*B6537*100/'11'!B$17</f>
        <v>0</v>
      </c>
      <c r="C6857" s="10"/>
    </row>
    <row r="6858" spans="1:3">
      <c r="A6858" s="21">
        <v>234</v>
      </c>
      <c r="B6858" s="6">
        <f>B2119+B$6614*B6538*100/'11'!B$17</f>
        <v>0</v>
      </c>
      <c r="C6858" s="10"/>
    </row>
    <row r="6859" spans="1:3">
      <c r="A6859" s="21">
        <v>235</v>
      </c>
      <c r="B6859" s="6">
        <f>B2120+B$6614*B6539*100/'11'!B$17</f>
        <v>0</v>
      </c>
      <c r="C6859" s="10"/>
    </row>
    <row r="6860" spans="1:3">
      <c r="A6860" s="21">
        <v>236</v>
      </c>
      <c r="B6860" s="6">
        <f>B2121+B$6614*B6540*100/'11'!B$17</f>
        <v>0</v>
      </c>
      <c r="C6860" s="10"/>
    </row>
    <row r="6861" spans="1:3">
      <c r="A6861" s="21">
        <v>237</v>
      </c>
      <c r="B6861" s="6">
        <f>B2122+B$6614*B6541*100/'11'!B$17</f>
        <v>0</v>
      </c>
      <c r="C6861" s="10"/>
    </row>
    <row r="6862" spans="1:3">
      <c r="A6862" s="21">
        <v>238</v>
      </c>
      <c r="B6862" s="6">
        <f>B2123+B$6614*B6542*100/'11'!B$17</f>
        <v>0</v>
      </c>
      <c r="C6862" s="10"/>
    </row>
    <row r="6863" spans="1:3">
      <c r="A6863" s="21">
        <v>239</v>
      </c>
      <c r="B6863" s="6">
        <f>B2124+B$6614*B6543*100/'11'!B$17</f>
        <v>0</v>
      </c>
      <c r="C6863" s="10"/>
    </row>
    <row r="6864" spans="1:3">
      <c r="A6864" s="21">
        <v>240</v>
      </c>
      <c r="B6864" s="6">
        <f>B2125+B$6614*B6544*100/'11'!B$17</f>
        <v>0</v>
      </c>
      <c r="C6864" s="10"/>
    </row>
    <row r="6865" spans="1:3">
      <c r="A6865" s="21">
        <v>241</v>
      </c>
      <c r="B6865" s="6">
        <f>B2126+B$6614*B6545*100/'11'!B$17</f>
        <v>0</v>
      </c>
      <c r="C6865" s="10"/>
    </row>
    <row r="6866" spans="1:3">
      <c r="A6866" s="21">
        <v>242</v>
      </c>
      <c r="B6866" s="6">
        <f>B2127+B$6614*B6546*100/'11'!B$17</f>
        <v>0</v>
      </c>
      <c r="C6866" s="10"/>
    </row>
    <row r="6867" spans="1:3">
      <c r="A6867" s="21">
        <v>243</v>
      </c>
      <c r="B6867" s="6">
        <f>B2128+B$6614*B6547*100/'11'!B$17</f>
        <v>0</v>
      </c>
      <c r="C6867" s="10"/>
    </row>
    <row r="6868" spans="1:3">
      <c r="A6868" s="21">
        <v>244</v>
      </c>
      <c r="B6868" s="6">
        <f>B2129+B$6614*B6548*100/'11'!B$17</f>
        <v>0</v>
      </c>
      <c r="C6868" s="10"/>
    </row>
    <row r="6869" spans="1:3">
      <c r="A6869" s="21">
        <v>245</v>
      </c>
      <c r="B6869" s="6">
        <f>B2130+B$6614*B6549*100/'11'!B$17</f>
        <v>0</v>
      </c>
      <c r="C6869" s="10"/>
    </row>
    <row r="6870" spans="1:3">
      <c r="A6870" s="21">
        <v>246</v>
      </c>
      <c r="B6870" s="6">
        <f>B2131+B$6614*B6550*100/'11'!B$17</f>
        <v>0</v>
      </c>
      <c r="C6870" s="10"/>
    </row>
    <row r="6871" spans="1:3">
      <c r="A6871" s="21">
        <v>247</v>
      </c>
      <c r="B6871" s="6">
        <f>B2132+B$6614*B6551*100/'11'!B$17</f>
        <v>0</v>
      </c>
      <c r="C6871" s="10"/>
    </row>
    <row r="6872" spans="1:3">
      <c r="A6872" s="21">
        <v>248</v>
      </c>
      <c r="B6872" s="6">
        <f>B2133+B$6614*B6552*100/'11'!B$17</f>
        <v>0</v>
      </c>
      <c r="C6872" s="10"/>
    </row>
    <row r="6873" spans="1:3">
      <c r="A6873" s="21">
        <v>249</v>
      </c>
      <c r="B6873" s="6">
        <f>B2134+B$6614*B6553*100/'11'!B$17</f>
        <v>0</v>
      </c>
      <c r="C6873" s="10"/>
    </row>
    <row r="6874" spans="1:3">
      <c r="A6874" s="21">
        <v>250</v>
      </c>
      <c r="B6874" s="6">
        <f>B2135+B$6614*B6554*100/'11'!B$17</f>
        <v>0</v>
      </c>
      <c r="C6874" s="10"/>
    </row>
    <row r="6875" spans="1:3">
      <c r="A6875" s="21">
        <v>251</v>
      </c>
      <c r="B6875" s="6">
        <f>B2136+B$6614*B6555*100/'11'!B$17</f>
        <v>0</v>
      </c>
      <c r="C6875" s="10"/>
    </row>
    <row r="6876" spans="1:3">
      <c r="A6876" s="21">
        <v>252</v>
      </c>
      <c r="B6876" s="6">
        <f>B2137+B$6614*B6556*100/'11'!B$17</f>
        <v>0</v>
      </c>
      <c r="C6876" s="10"/>
    </row>
    <row r="6877" spans="1:3">
      <c r="A6877" s="21">
        <v>253</v>
      </c>
      <c r="B6877" s="6">
        <f>B2138+B$6614*B6557*100/'11'!B$17</f>
        <v>0</v>
      </c>
      <c r="C6877" s="10"/>
    </row>
    <row r="6878" spans="1:3">
      <c r="A6878" s="21">
        <v>254</v>
      </c>
      <c r="B6878" s="6">
        <f>B2139+B$6614*B6558*100/'11'!B$17</f>
        <v>0</v>
      </c>
      <c r="C6878" s="10"/>
    </row>
    <row r="6879" spans="1:3">
      <c r="A6879" s="21">
        <v>255</v>
      </c>
      <c r="B6879" s="6">
        <f>B2140+B$6614*B6559*100/'11'!B$17</f>
        <v>0</v>
      </c>
      <c r="C6879" s="10"/>
    </row>
    <row r="6880" spans="1:3">
      <c r="A6880" s="21">
        <v>256</v>
      </c>
      <c r="B6880" s="6">
        <f>B2141+B$6614*B6560*100/'11'!B$17</f>
        <v>0</v>
      </c>
      <c r="C6880" s="10"/>
    </row>
    <row r="6881" spans="1:3">
      <c r="A6881" s="21">
        <v>257</v>
      </c>
      <c r="B6881" s="6">
        <f>B2142+B$6614*B6561*100/'11'!B$17</f>
        <v>0</v>
      </c>
      <c r="C6881" s="10"/>
    </row>
    <row r="6882" spans="1:3">
      <c r="A6882" s="21">
        <v>258</v>
      </c>
      <c r="B6882" s="6">
        <f>B2143+B$6614*B6562*100/'11'!B$17</f>
        <v>0</v>
      </c>
      <c r="C6882" s="10"/>
    </row>
    <row r="6883" spans="1:3">
      <c r="A6883" s="21">
        <v>259</v>
      </c>
      <c r="B6883" s="6">
        <f>B2144+B$6614*B6563*100/'11'!B$17</f>
        <v>0</v>
      </c>
      <c r="C6883" s="10"/>
    </row>
    <row r="6884" spans="1:3">
      <c r="A6884" s="21">
        <v>260</v>
      </c>
      <c r="B6884" s="6">
        <f>B2145+B$6614*B6564*100/'11'!B$17</f>
        <v>0</v>
      </c>
      <c r="C6884" s="10"/>
    </row>
    <row r="6885" spans="1:3">
      <c r="A6885" s="21">
        <v>261</v>
      </c>
      <c r="B6885" s="6">
        <f>B2146+B$6614*B6565*100/'11'!B$17</f>
        <v>0</v>
      </c>
      <c r="C6885" s="10"/>
    </row>
    <row r="6886" spans="1:3">
      <c r="A6886" s="21">
        <v>262</v>
      </c>
      <c r="B6886" s="6">
        <f>B2147+B$6614*B6566*100/'11'!B$17</f>
        <v>0</v>
      </c>
      <c r="C6886" s="10"/>
    </row>
    <row r="6887" spans="1:3">
      <c r="A6887" s="21">
        <v>263</v>
      </c>
      <c r="B6887" s="6">
        <f>B2148+B$6614*B6567*100/'11'!B$17</f>
        <v>0</v>
      </c>
      <c r="C6887" s="10"/>
    </row>
    <row r="6888" spans="1:3">
      <c r="A6888" s="21">
        <v>264</v>
      </c>
      <c r="B6888" s="6">
        <f>B2149+B$6614*B6568*100/'11'!B$17</f>
        <v>0</v>
      </c>
      <c r="C6888" s="10"/>
    </row>
    <row r="6889" spans="1:3">
      <c r="A6889" s="21">
        <v>265</v>
      </c>
      <c r="B6889" s="6">
        <f>B2150+B$6614*B6569*100/'11'!B$17</f>
        <v>0</v>
      </c>
      <c r="C6889" s="10"/>
    </row>
    <row r="6890" spans="1:3">
      <c r="A6890" s="21">
        <v>266</v>
      </c>
      <c r="B6890" s="6">
        <f>B2151+B$6614*B6570*100/'11'!B$17</f>
        <v>0</v>
      </c>
      <c r="C6890" s="10"/>
    </row>
    <row r="6891" spans="1:3">
      <c r="A6891" s="21">
        <v>267</v>
      </c>
      <c r="B6891" s="6">
        <f>B2152+B$6614*B6571*100/'11'!B$17</f>
        <v>0</v>
      </c>
      <c r="C6891" s="10"/>
    </row>
    <row r="6892" spans="1:3">
      <c r="A6892" s="21">
        <v>268</v>
      </c>
      <c r="B6892" s="6">
        <f>B2153+B$6614*B6572*100/'11'!B$17</f>
        <v>0</v>
      </c>
      <c r="C6892" s="10"/>
    </row>
    <row r="6893" spans="1:3">
      <c r="A6893" s="21">
        <v>269</v>
      </c>
      <c r="B6893" s="6">
        <f>B2154+B$6614*B6573*100/'11'!B$17</f>
        <v>0</v>
      </c>
      <c r="C6893" s="10"/>
    </row>
    <row r="6894" spans="1:3">
      <c r="A6894" s="21">
        <v>270</v>
      </c>
      <c r="B6894" s="6">
        <f>B2155+B$6614*B6574*100/'11'!B$17</f>
        <v>0</v>
      </c>
      <c r="C6894" s="10"/>
    </row>
    <row r="6895" spans="1:3">
      <c r="A6895" s="21">
        <v>271</v>
      </c>
      <c r="B6895" s="6">
        <f>B2156+B$6614*B6575*100/'11'!B$17</f>
        <v>0</v>
      </c>
      <c r="C6895" s="10"/>
    </row>
    <row r="6896" spans="1:3">
      <c r="A6896" s="21">
        <v>272</v>
      </c>
      <c r="B6896" s="6">
        <f>B2157+B$6614*B6576*100/'11'!B$17</f>
        <v>0</v>
      </c>
      <c r="C6896" s="10"/>
    </row>
    <row r="6897" spans="1:3">
      <c r="A6897" s="21">
        <v>273</v>
      </c>
      <c r="B6897" s="6">
        <f>B2158+B$6614*B6577*100/'11'!B$17</f>
        <v>0</v>
      </c>
      <c r="C6897" s="10"/>
    </row>
    <row r="6898" spans="1:3">
      <c r="A6898" s="21">
        <v>274</v>
      </c>
      <c r="B6898" s="6">
        <f>B2159+B$6614*B6578*100/'11'!B$17</f>
        <v>0</v>
      </c>
      <c r="C6898" s="10"/>
    </row>
    <row r="6899" spans="1:3">
      <c r="A6899" s="21">
        <v>275</v>
      </c>
      <c r="B6899" s="6">
        <f>B2160+B$6614*B6579*100/'11'!B$17</f>
        <v>0</v>
      </c>
      <c r="C6899" s="10"/>
    </row>
    <row r="6900" spans="1:3">
      <c r="A6900" s="21">
        <v>276</v>
      </c>
      <c r="B6900" s="6">
        <f>B2161+B$6614*B6580*100/'11'!B$17</f>
        <v>0</v>
      </c>
      <c r="C6900" s="10"/>
    </row>
    <row r="6901" spans="1:3">
      <c r="A6901" s="21">
        <v>277</v>
      </c>
      <c r="B6901" s="6">
        <f>B2162+B$6614*B6581*100/'11'!B$17</f>
        <v>0</v>
      </c>
      <c r="C6901" s="10"/>
    </row>
    <row r="6902" spans="1:3">
      <c r="A6902" s="21">
        <v>278</v>
      </c>
      <c r="B6902" s="6">
        <f>B2163+B$6614*B6582*100/'11'!B$17</f>
        <v>0</v>
      </c>
      <c r="C6902" s="10"/>
    </row>
    <row r="6903" spans="1:3">
      <c r="A6903" s="21">
        <v>279</v>
      </c>
      <c r="B6903" s="6">
        <f>B2164+B$6614*B6583*100/'11'!B$17</f>
        <v>0</v>
      </c>
      <c r="C6903" s="10"/>
    </row>
    <row r="6904" spans="1:3">
      <c r="A6904" s="21">
        <v>280</v>
      </c>
      <c r="B6904" s="6">
        <f>B2165+B$6614*B6584*100/'11'!B$17</f>
        <v>0</v>
      </c>
      <c r="C6904" s="10"/>
    </row>
    <row r="6905" spans="1:3">
      <c r="A6905" s="21">
        <v>281</v>
      </c>
      <c r="B6905" s="6">
        <f>B2166+B$6614*B6585*100/'11'!B$17</f>
        <v>0</v>
      </c>
      <c r="C6905" s="10"/>
    </row>
    <row r="6906" spans="1:3">
      <c r="A6906" s="21">
        <v>282</v>
      </c>
      <c r="B6906" s="6">
        <f>B2167+B$6614*B6586*100/'11'!B$17</f>
        <v>0</v>
      </c>
      <c r="C6906" s="10"/>
    </row>
    <row r="6907" spans="1:3">
      <c r="A6907" s="21">
        <v>283</v>
      </c>
      <c r="B6907" s="6">
        <f>B2168+B$6614*B6587*100/'11'!B$17</f>
        <v>0</v>
      </c>
      <c r="C6907" s="10"/>
    </row>
    <row r="6908" spans="1:3">
      <c r="A6908" s="21">
        <v>284</v>
      </c>
      <c r="B6908" s="6">
        <f>B2169+B$6614*B6588*100/'11'!B$17</f>
        <v>0</v>
      </c>
      <c r="C6908" s="10"/>
    </row>
    <row r="6909" spans="1:3">
      <c r="A6909" s="21">
        <v>285</v>
      </c>
      <c r="B6909" s="6">
        <f>B2170+B$6614*B6589*100/'11'!B$17</f>
        <v>0</v>
      </c>
      <c r="C6909" s="10"/>
    </row>
    <row r="6910" spans="1:3">
      <c r="A6910" s="21">
        <v>286</v>
      </c>
      <c r="B6910" s="6">
        <f>B2171+B$6614*B6590*100/'11'!B$17</f>
        <v>0</v>
      </c>
      <c r="C6910" s="10"/>
    </row>
    <row r="6911" spans="1:3">
      <c r="A6911" s="21">
        <v>287</v>
      </c>
      <c r="B6911" s="6">
        <f>B2172+B$6614*B6591*100/'11'!B$17</f>
        <v>0</v>
      </c>
      <c r="C6911" s="10"/>
    </row>
    <row r="6912" spans="1:3">
      <c r="A6912" s="21">
        <v>288</v>
      </c>
      <c r="B6912" s="6">
        <f>B2173+B$6614*B6592*100/'11'!B$17</f>
        <v>0</v>
      </c>
      <c r="C6912" s="10"/>
    </row>
    <row r="6913" spans="1:3">
      <c r="A6913" s="21">
        <v>289</v>
      </c>
      <c r="B6913" s="6">
        <f>B2174+B$6614*B6593*100/'11'!B$17</f>
        <v>0</v>
      </c>
      <c r="C6913" s="10"/>
    </row>
    <row r="6914" spans="1:3">
      <c r="A6914" s="21">
        <v>290</v>
      </c>
      <c r="B6914" s="6">
        <f>B2175+B$6614*B6594*100/'11'!B$17</f>
        <v>0</v>
      </c>
      <c r="C6914" s="10"/>
    </row>
    <row r="6915" spans="1:3">
      <c r="A6915" s="21">
        <v>291</v>
      </c>
      <c r="B6915" s="6">
        <f>B2176+B$6614*B6595*100/'11'!B$17</f>
        <v>0</v>
      </c>
      <c r="C6915" s="10"/>
    </row>
    <row r="6916" spans="1:3">
      <c r="A6916" s="21">
        <v>292</v>
      </c>
      <c r="B6916" s="6">
        <f>B2177+B$6614*B6596*100/'11'!B$17</f>
        <v>0</v>
      </c>
      <c r="C6916" s="10"/>
    </row>
    <row r="6917" spans="1:3">
      <c r="A6917" s="21">
        <v>293</v>
      </c>
      <c r="B6917" s="6">
        <f>B2178+B$6614*B6597*100/'11'!B$17</f>
        <v>0</v>
      </c>
      <c r="C6917" s="10"/>
    </row>
    <row r="6918" spans="1:3">
      <c r="A6918" s="21">
        <v>294</v>
      </c>
      <c r="B6918" s="6">
        <f>B2179+B$6614*B6598*100/'11'!B$17</f>
        <v>0</v>
      </c>
      <c r="C6918" s="10"/>
    </row>
    <row r="6919" spans="1:3">
      <c r="A6919" s="21">
        <v>295</v>
      </c>
      <c r="B6919" s="6">
        <f>B2180+B$6614*B6599*100/'11'!B$17</f>
        <v>0</v>
      </c>
      <c r="C6919" s="10"/>
    </row>
    <row r="6920" spans="1:3">
      <c r="A6920" s="21">
        <v>296</v>
      </c>
      <c r="B6920" s="6">
        <f>B2181+B$6614*B6600*100/'11'!B$17</f>
        <v>0</v>
      </c>
      <c r="C6920" s="10"/>
    </row>
    <row r="6921" spans="1:3">
      <c r="A6921" s="21">
        <v>297</v>
      </c>
      <c r="B6921" s="6">
        <f>B2182+B$6614*B6601*100/'11'!B$17</f>
        <v>0</v>
      </c>
      <c r="C6921" s="10"/>
    </row>
    <row r="6922" spans="1:3">
      <c r="A6922" s="21">
        <v>298</v>
      </c>
      <c r="B6922" s="6">
        <f>B2183+B$6614*B6602*100/'11'!B$17</f>
        <v>0</v>
      </c>
      <c r="C6922" s="10"/>
    </row>
    <row r="6923" spans="1:3">
      <c r="A6923" s="21">
        <v>299</v>
      </c>
      <c r="B6923" s="6">
        <f>B2184+B$6614*B6603*100/'11'!B$17</f>
        <v>0</v>
      </c>
      <c r="C6923" s="10"/>
    </row>
    <row r="6924" spans="1:3">
      <c r="A6924" s="21">
        <v>300</v>
      </c>
      <c r="B6924" s="6">
        <f>B2185+B$6614*B6604*100/'11'!B$17</f>
        <v>0</v>
      </c>
      <c r="C6924" s="10"/>
    </row>
    <row r="6926" spans="1:3">
      <c r="A6926" s="11" t="s">
        <v>869</v>
      </c>
    </row>
    <row r="6927" spans="1:3">
      <c r="A6927" s="2" t="s">
        <v>253</v>
      </c>
    </row>
    <row r="6928" spans="1:3">
      <c r="A6928" s="13" t="s">
        <v>870</v>
      </c>
    </row>
    <row r="6929" spans="1:3">
      <c r="A6929" s="13" t="s">
        <v>871</v>
      </c>
    </row>
    <row r="6930" spans="1:3">
      <c r="A6930" s="13" t="s">
        <v>872</v>
      </c>
    </row>
    <row r="6931" spans="1:3">
      <c r="A6931" s="13" t="s">
        <v>873</v>
      </c>
    </row>
    <row r="6932" spans="1:3">
      <c r="A6932" s="13" t="s">
        <v>356</v>
      </c>
    </row>
    <row r="6933" spans="1:3">
      <c r="A6933" s="2" t="s">
        <v>874</v>
      </c>
    </row>
    <row r="6935" spans="1:3">
      <c r="B6935" s="3" t="s">
        <v>875</v>
      </c>
    </row>
    <row r="6936" spans="1:3">
      <c r="A6936" s="21">
        <v>1</v>
      </c>
      <c r="B6936" s="6">
        <f>B6625+B$6295*(B$5976+'Calc1'!B5325)*100/'11'!B$17</f>
        <v>0</v>
      </c>
      <c r="C6936" s="10"/>
    </row>
    <row r="6937" spans="1:3">
      <c r="A6937" s="21">
        <v>2</v>
      </c>
      <c r="B6937" s="6">
        <f>B6626+B$6295*(B$5976+'Calc1'!B5326)*100/'11'!B$17</f>
        <v>0</v>
      </c>
      <c r="C6937" s="10"/>
    </row>
    <row r="6938" spans="1:3">
      <c r="A6938" s="21">
        <v>3</v>
      </c>
      <c r="B6938" s="6">
        <f>B6627+B$6295*(B$5976+'Calc1'!B5327)*100/'11'!B$17</f>
        <v>0</v>
      </c>
      <c r="C6938" s="10"/>
    </row>
    <row r="6939" spans="1:3">
      <c r="A6939" s="21">
        <v>4</v>
      </c>
      <c r="B6939" s="6">
        <f>B6628+B$6295*(B$5976+'Calc1'!B5328)*100/'11'!B$17</f>
        <v>0</v>
      </c>
      <c r="C6939" s="10"/>
    </row>
    <row r="6940" spans="1:3">
      <c r="A6940" s="21">
        <v>5</v>
      </c>
      <c r="B6940" s="6">
        <f>B6629+B$6295*(B$5976+'Calc1'!B5329)*100/'11'!B$17</f>
        <v>0</v>
      </c>
      <c r="C6940" s="10"/>
    </row>
    <row r="6941" spans="1:3">
      <c r="A6941" s="21">
        <v>6</v>
      </c>
      <c r="B6941" s="6">
        <f>B6630+B$6295*(B$5976+'Calc1'!B5330)*100/'11'!B$17</f>
        <v>0</v>
      </c>
      <c r="C6941" s="10"/>
    </row>
    <row r="6942" spans="1:3">
      <c r="A6942" s="21">
        <v>7</v>
      </c>
      <c r="B6942" s="6">
        <f>B6631+B$6295*(B$5976+'Calc1'!B5331)*100/'11'!B$17</f>
        <v>0</v>
      </c>
      <c r="C6942" s="10"/>
    </row>
    <row r="6943" spans="1:3">
      <c r="A6943" s="21">
        <v>8</v>
      </c>
      <c r="B6943" s="6">
        <f>B6632+B$6295*(B$5976+'Calc1'!B5332)*100/'11'!B$17</f>
        <v>0</v>
      </c>
      <c r="C6943" s="10"/>
    </row>
    <row r="6944" spans="1:3">
      <c r="A6944" s="21">
        <v>9</v>
      </c>
      <c r="B6944" s="6">
        <f>B6633+B$6295*(B$5976+'Calc1'!B5333)*100/'11'!B$17</f>
        <v>0</v>
      </c>
      <c r="C6944" s="10"/>
    </row>
    <row r="6945" spans="1:3">
      <c r="A6945" s="21">
        <v>10</v>
      </c>
      <c r="B6945" s="6">
        <f>B6634+B$6295*(B$5976+'Calc1'!B5334)*100/'11'!B$17</f>
        <v>0</v>
      </c>
      <c r="C6945" s="10"/>
    </row>
    <row r="6946" spans="1:3">
      <c r="A6946" s="21">
        <v>11</v>
      </c>
      <c r="B6946" s="6">
        <f>B6635+B$6295*(B$5976+'Calc1'!B5335)*100/'11'!B$17</f>
        <v>0</v>
      </c>
      <c r="C6946" s="10"/>
    </row>
    <row r="6947" spans="1:3">
      <c r="A6947" s="21">
        <v>12</v>
      </c>
      <c r="B6947" s="6">
        <f>B6636+B$6295*(B$5976+'Calc1'!B5336)*100/'11'!B$17</f>
        <v>0</v>
      </c>
      <c r="C6947" s="10"/>
    </row>
    <row r="6948" spans="1:3">
      <c r="A6948" s="21">
        <v>13</v>
      </c>
      <c r="B6948" s="6">
        <f>B6637+B$6295*(B$5976+'Calc1'!B5337)*100/'11'!B$17</f>
        <v>0</v>
      </c>
      <c r="C6948" s="10"/>
    </row>
    <row r="6949" spans="1:3">
      <c r="A6949" s="21">
        <v>14</v>
      </c>
      <c r="B6949" s="6">
        <f>B6638+B$6295*(B$5976+'Calc1'!B5338)*100/'11'!B$17</f>
        <v>0</v>
      </c>
      <c r="C6949" s="10"/>
    </row>
    <row r="6950" spans="1:3">
      <c r="A6950" s="21">
        <v>15</v>
      </c>
      <c r="B6950" s="6">
        <f>B6639+B$6295*(B$5976+'Calc1'!B5339)*100/'11'!B$17</f>
        <v>0</v>
      </c>
      <c r="C6950" s="10"/>
    </row>
    <row r="6951" spans="1:3">
      <c r="A6951" s="21">
        <v>16</v>
      </c>
      <c r="B6951" s="6">
        <f>B6640+B$6295*(B$5976+'Calc1'!B5340)*100/'11'!B$17</f>
        <v>0</v>
      </c>
      <c r="C6951" s="10"/>
    </row>
    <row r="6952" spans="1:3">
      <c r="A6952" s="21">
        <v>17</v>
      </c>
      <c r="B6952" s="6">
        <f>B6641+B$6295*(B$5976+'Calc1'!B5341)*100/'11'!B$17</f>
        <v>0</v>
      </c>
      <c r="C6952" s="10"/>
    </row>
    <row r="6953" spans="1:3">
      <c r="A6953" s="21">
        <v>18</v>
      </c>
      <c r="B6953" s="6">
        <f>B6642+B$6295*(B$5976+'Calc1'!B5342)*100/'11'!B$17</f>
        <v>0</v>
      </c>
      <c r="C6953" s="10"/>
    </row>
    <row r="6954" spans="1:3">
      <c r="A6954" s="21">
        <v>19</v>
      </c>
      <c r="B6954" s="6">
        <f>B6643+B$6295*(B$5976+'Calc1'!B5343)*100/'11'!B$17</f>
        <v>0</v>
      </c>
      <c r="C6954" s="10"/>
    </row>
    <row r="6955" spans="1:3">
      <c r="A6955" s="21">
        <v>20</v>
      </c>
      <c r="B6955" s="6">
        <f>B6644+B$6295*(B$5976+'Calc1'!B5344)*100/'11'!B$17</f>
        <v>0</v>
      </c>
      <c r="C6955" s="10"/>
    </row>
    <row r="6956" spans="1:3">
      <c r="A6956" s="21">
        <v>21</v>
      </c>
      <c r="B6956" s="6">
        <f>B6645+B$6295*(B$5976+'Calc1'!B5345)*100/'11'!B$17</f>
        <v>0</v>
      </c>
      <c r="C6956" s="10"/>
    </row>
    <row r="6957" spans="1:3">
      <c r="A6957" s="21">
        <v>22</v>
      </c>
      <c r="B6957" s="6">
        <f>B6646+B$6295*(B$5976+'Calc1'!B5346)*100/'11'!B$17</f>
        <v>0</v>
      </c>
      <c r="C6957" s="10"/>
    </row>
    <row r="6958" spans="1:3">
      <c r="A6958" s="21">
        <v>23</v>
      </c>
      <c r="B6958" s="6">
        <f>B6647+B$6295*(B$5976+'Calc1'!B5347)*100/'11'!B$17</f>
        <v>0</v>
      </c>
      <c r="C6958" s="10"/>
    </row>
    <row r="6959" spans="1:3">
      <c r="A6959" s="21">
        <v>24</v>
      </c>
      <c r="B6959" s="6">
        <f>B6648+B$6295*(B$5976+'Calc1'!B5348)*100/'11'!B$17</f>
        <v>0</v>
      </c>
      <c r="C6959" s="10"/>
    </row>
    <row r="6960" spans="1:3">
      <c r="A6960" s="21">
        <v>25</v>
      </c>
      <c r="B6960" s="6">
        <f>B6649+B$6295*(B$5976+'Calc1'!B5349)*100/'11'!B$17</f>
        <v>0</v>
      </c>
      <c r="C6960" s="10"/>
    </row>
    <row r="6961" spans="1:3">
      <c r="A6961" s="21">
        <v>26</v>
      </c>
      <c r="B6961" s="6">
        <f>B6650+B$6295*(B$5976+'Calc1'!B5350)*100/'11'!B$17</f>
        <v>0</v>
      </c>
      <c r="C6961" s="10"/>
    </row>
    <row r="6962" spans="1:3">
      <c r="A6962" s="21">
        <v>27</v>
      </c>
      <c r="B6962" s="6">
        <f>B6651+B$6295*(B$5976+'Calc1'!B5351)*100/'11'!B$17</f>
        <v>0</v>
      </c>
      <c r="C6962" s="10"/>
    </row>
    <row r="6963" spans="1:3">
      <c r="A6963" s="21">
        <v>28</v>
      </c>
      <c r="B6963" s="6">
        <f>B6652+B$6295*(B$5976+'Calc1'!B5352)*100/'11'!B$17</f>
        <v>0</v>
      </c>
      <c r="C6963" s="10"/>
    </row>
    <row r="6964" spans="1:3">
      <c r="A6964" s="21">
        <v>29</v>
      </c>
      <c r="B6964" s="6">
        <f>B6653+B$6295*(B$5976+'Calc1'!B5353)*100/'11'!B$17</f>
        <v>0</v>
      </c>
      <c r="C6964" s="10"/>
    </row>
    <row r="6965" spans="1:3">
      <c r="A6965" s="21">
        <v>30</v>
      </c>
      <c r="B6965" s="6">
        <f>B6654+B$6295*(B$5976+'Calc1'!B5354)*100/'11'!B$17</f>
        <v>0</v>
      </c>
      <c r="C6965" s="10"/>
    </row>
    <row r="6966" spans="1:3">
      <c r="A6966" s="21">
        <v>31</v>
      </c>
      <c r="B6966" s="6">
        <f>B6655+B$6295*(B$5976+'Calc1'!B5355)*100/'11'!B$17</f>
        <v>0</v>
      </c>
      <c r="C6966" s="10"/>
    </row>
    <row r="6967" spans="1:3">
      <c r="A6967" s="21">
        <v>32</v>
      </c>
      <c r="B6967" s="6">
        <f>B6656+B$6295*(B$5976+'Calc1'!B5356)*100/'11'!B$17</f>
        <v>0</v>
      </c>
      <c r="C6967" s="10"/>
    </row>
    <row r="6968" spans="1:3">
      <c r="A6968" s="21">
        <v>33</v>
      </c>
      <c r="B6968" s="6">
        <f>B6657+B$6295*(B$5976+'Calc1'!B5357)*100/'11'!B$17</f>
        <v>0</v>
      </c>
      <c r="C6968" s="10"/>
    </row>
    <row r="6969" spans="1:3">
      <c r="A6969" s="21">
        <v>34</v>
      </c>
      <c r="B6969" s="6">
        <f>B6658+B$6295*(B$5976+'Calc1'!B5358)*100/'11'!B$17</f>
        <v>0</v>
      </c>
      <c r="C6969" s="10"/>
    </row>
    <row r="6970" spans="1:3">
      <c r="A6970" s="21">
        <v>35</v>
      </c>
      <c r="B6970" s="6">
        <f>B6659+B$6295*(B$5976+'Calc1'!B5359)*100/'11'!B$17</f>
        <v>0</v>
      </c>
      <c r="C6970" s="10"/>
    </row>
    <row r="6971" spans="1:3">
      <c r="A6971" s="21">
        <v>36</v>
      </c>
      <c r="B6971" s="6">
        <f>B6660+B$6295*(B$5976+'Calc1'!B5360)*100/'11'!B$17</f>
        <v>0</v>
      </c>
      <c r="C6971" s="10"/>
    </row>
    <row r="6972" spans="1:3">
      <c r="A6972" s="21">
        <v>37</v>
      </c>
      <c r="B6972" s="6">
        <f>B6661+B$6295*(B$5976+'Calc1'!B5361)*100/'11'!B$17</f>
        <v>0</v>
      </c>
      <c r="C6972" s="10"/>
    </row>
    <row r="6973" spans="1:3">
      <c r="A6973" s="21">
        <v>38</v>
      </c>
      <c r="B6973" s="6">
        <f>B6662+B$6295*(B$5976+'Calc1'!B5362)*100/'11'!B$17</f>
        <v>0</v>
      </c>
      <c r="C6973" s="10"/>
    </row>
    <row r="6974" spans="1:3">
      <c r="A6974" s="21">
        <v>39</v>
      </c>
      <c r="B6974" s="6">
        <f>B6663+B$6295*(B$5976+'Calc1'!B5363)*100/'11'!B$17</f>
        <v>0</v>
      </c>
      <c r="C6974" s="10"/>
    </row>
    <row r="6975" spans="1:3">
      <c r="A6975" s="21">
        <v>40</v>
      </c>
      <c r="B6975" s="6">
        <f>B6664+B$6295*(B$5976+'Calc1'!B5364)*100/'11'!B$17</f>
        <v>0</v>
      </c>
      <c r="C6975" s="10"/>
    </row>
    <row r="6976" spans="1:3">
      <c r="A6976" s="21">
        <v>41</v>
      </c>
      <c r="B6976" s="6">
        <f>B6665+B$6295*(B$5976+'Calc1'!B5365)*100/'11'!B$17</f>
        <v>0</v>
      </c>
      <c r="C6976" s="10"/>
    </row>
    <row r="6977" spans="1:3">
      <c r="A6977" s="21">
        <v>42</v>
      </c>
      <c r="B6977" s="6">
        <f>B6666+B$6295*(B$5976+'Calc1'!B5366)*100/'11'!B$17</f>
        <v>0</v>
      </c>
      <c r="C6977" s="10"/>
    </row>
    <row r="6978" spans="1:3">
      <c r="A6978" s="21">
        <v>43</v>
      </c>
      <c r="B6978" s="6">
        <f>B6667+B$6295*(B$5976+'Calc1'!B5367)*100/'11'!B$17</f>
        <v>0</v>
      </c>
      <c r="C6978" s="10"/>
    </row>
    <row r="6979" spans="1:3">
      <c r="A6979" s="21">
        <v>44</v>
      </c>
      <c r="B6979" s="6">
        <f>B6668+B$6295*(B$5976+'Calc1'!B5368)*100/'11'!B$17</f>
        <v>0</v>
      </c>
      <c r="C6979" s="10"/>
    </row>
    <row r="6980" spans="1:3">
      <c r="A6980" s="21">
        <v>45</v>
      </c>
      <c r="B6980" s="6">
        <f>B6669+B$6295*(B$5976+'Calc1'!B5369)*100/'11'!B$17</f>
        <v>0</v>
      </c>
      <c r="C6980" s="10"/>
    </row>
    <row r="6981" spans="1:3">
      <c r="A6981" s="21">
        <v>46</v>
      </c>
      <c r="B6981" s="6">
        <f>B6670+B$6295*(B$5976+'Calc1'!B5370)*100/'11'!B$17</f>
        <v>0</v>
      </c>
      <c r="C6981" s="10"/>
    </row>
    <row r="6982" spans="1:3">
      <c r="A6982" s="21">
        <v>47</v>
      </c>
      <c r="B6982" s="6">
        <f>B6671+B$6295*(B$5976+'Calc1'!B5371)*100/'11'!B$17</f>
        <v>0</v>
      </c>
      <c r="C6982" s="10"/>
    </row>
    <row r="6983" spans="1:3">
      <c r="A6983" s="21">
        <v>48</v>
      </c>
      <c r="B6983" s="6">
        <f>B6672+B$6295*(B$5976+'Calc1'!B5372)*100/'11'!B$17</f>
        <v>0</v>
      </c>
      <c r="C6983" s="10"/>
    </row>
    <row r="6984" spans="1:3">
      <c r="A6984" s="21">
        <v>49</v>
      </c>
      <c r="B6984" s="6">
        <f>B6673+B$6295*(B$5976+'Calc1'!B5373)*100/'11'!B$17</f>
        <v>0</v>
      </c>
      <c r="C6984" s="10"/>
    </row>
    <row r="6985" spans="1:3">
      <c r="A6985" s="21">
        <v>50</v>
      </c>
      <c r="B6985" s="6">
        <f>B6674+B$6295*(B$5976+'Calc1'!B5374)*100/'11'!B$17</f>
        <v>0</v>
      </c>
      <c r="C6985" s="10"/>
    </row>
    <row r="6986" spans="1:3">
      <c r="A6986" s="21">
        <v>51</v>
      </c>
      <c r="B6986" s="6">
        <f>B6675+B$6295*(B$5976+'Calc1'!B5375)*100/'11'!B$17</f>
        <v>0</v>
      </c>
      <c r="C6986" s="10"/>
    </row>
    <row r="6987" spans="1:3">
      <c r="A6987" s="21">
        <v>52</v>
      </c>
      <c r="B6987" s="6">
        <f>B6676+B$6295*(B$5976+'Calc1'!B5376)*100/'11'!B$17</f>
        <v>0</v>
      </c>
      <c r="C6987" s="10"/>
    </row>
    <row r="6988" spans="1:3">
      <c r="A6988" s="21">
        <v>53</v>
      </c>
      <c r="B6988" s="6">
        <f>B6677+B$6295*(B$5976+'Calc1'!B5377)*100/'11'!B$17</f>
        <v>0</v>
      </c>
      <c r="C6988" s="10"/>
    </row>
    <row r="6989" spans="1:3">
      <c r="A6989" s="21">
        <v>54</v>
      </c>
      <c r="B6989" s="6">
        <f>B6678+B$6295*(B$5976+'Calc1'!B5378)*100/'11'!B$17</f>
        <v>0</v>
      </c>
      <c r="C6989" s="10"/>
    </row>
    <row r="6990" spans="1:3">
      <c r="A6990" s="21">
        <v>55</v>
      </c>
      <c r="B6990" s="6">
        <f>B6679+B$6295*(B$5976+'Calc1'!B5379)*100/'11'!B$17</f>
        <v>0</v>
      </c>
      <c r="C6990" s="10"/>
    </row>
    <row r="6991" spans="1:3">
      <c r="A6991" s="21">
        <v>56</v>
      </c>
      <c r="B6991" s="6">
        <f>B6680+B$6295*(B$5976+'Calc1'!B5380)*100/'11'!B$17</f>
        <v>0</v>
      </c>
      <c r="C6991" s="10"/>
    </row>
    <row r="6992" spans="1:3">
      <c r="A6992" s="21">
        <v>57</v>
      </c>
      <c r="B6992" s="6">
        <f>B6681+B$6295*(B$5976+'Calc1'!B5381)*100/'11'!B$17</f>
        <v>0</v>
      </c>
      <c r="C6992" s="10"/>
    </row>
    <row r="6993" spans="1:3">
      <c r="A6993" s="21">
        <v>58</v>
      </c>
      <c r="B6993" s="6">
        <f>B6682+B$6295*(B$5976+'Calc1'!B5382)*100/'11'!B$17</f>
        <v>0</v>
      </c>
      <c r="C6993" s="10"/>
    </row>
    <row r="6994" spans="1:3">
      <c r="A6994" s="21">
        <v>59</v>
      </c>
      <c r="B6994" s="6">
        <f>B6683+B$6295*(B$5976+'Calc1'!B5383)*100/'11'!B$17</f>
        <v>0</v>
      </c>
      <c r="C6994" s="10"/>
    </row>
    <row r="6995" spans="1:3">
      <c r="A6995" s="21">
        <v>60</v>
      </c>
      <c r="B6995" s="6">
        <f>B6684+B$6295*(B$5976+'Calc1'!B5384)*100/'11'!B$17</f>
        <v>0</v>
      </c>
      <c r="C6995" s="10"/>
    </row>
    <row r="6996" spans="1:3">
      <c r="A6996" s="21">
        <v>61</v>
      </c>
      <c r="B6996" s="6">
        <f>B6685+B$6295*(B$5976+'Calc1'!B5385)*100/'11'!B$17</f>
        <v>0</v>
      </c>
      <c r="C6996" s="10"/>
    </row>
    <row r="6997" spans="1:3">
      <c r="A6997" s="21">
        <v>62</v>
      </c>
      <c r="B6997" s="6">
        <f>B6686+B$6295*(B$5976+'Calc1'!B5386)*100/'11'!B$17</f>
        <v>0</v>
      </c>
      <c r="C6997" s="10"/>
    </row>
    <row r="6998" spans="1:3">
      <c r="A6998" s="21">
        <v>63</v>
      </c>
      <c r="B6998" s="6">
        <f>B6687+B$6295*(B$5976+'Calc1'!B5387)*100/'11'!B$17</f>
        <v>0</v>
      </c>
      <c r="C6998" s="10"/>
    </row>
    <row r="6999" spans="1:3">
      <c r="A6999" s="21">
        <v>64</v>
      </c>
      <c r="B6999" s="6">
        <f>B6688+B$6295*(B$5976+'Calc1'!B5388)*100/'11'!B$17</f>
        <v>0</v>
      </c>
      <c r="C6999" s="10"/>
    </row>
    <row r="7000" spans="1:3">
      <c r="A7000" s="21">
        <v>65</v>
      </c>
      <c r="B7000" s="6">
        <f>B6689+B$6295*(B$5976+'Calc1'!B5389)*100/'11'!B$17</f>
        <v>0</v>
      </c>
      <c r="C7000" s="10"/>
    </row>
    <row r="7001" spans="1:3">
      <c r="A7001" s="21">
        <v>66</v>
      </c>
      <c r="B7001" s="6">
        <f>B6690+B$6295*(B$5976+'Calc1'!B5390)*100/'11'!B$17</f>
        <v>0</v>
      </c>
      <c r="C7001" s="10"/>
    </row>
    <row r="7002" spans="1:3">
      <c r="A7002" s="21">
        <v>67</v>
      </c>
      <c r="B7002" s="6">
        <f>B6691+B$6295*(B$5976+'Calc1'!B5391)*100/'11'!B$17</f>
        <v>0</v>
      </c>
      <c r="C7002" s="10"/>
    </row>
    <row r="7003" spans="1:3">
      <c r="A7003" s="21">
        <v>68</v>
      </c>
      <c r="B7003" s="6">
        <f>B6692+B$6295*(B$5976+'Calc1'!B5392)*100/'11'!B$17</f>
        <v>0</v>
      </c>
      <c r="C7003" s="10"/>
    </row>
    <row r="7004" spans="1:3">
      <c r="A7004" s="21">
        <v>69</v>
      </c>
      <c r="B7004" s="6">
        <f>B6693+B$6295*(B$5976+'Calc1'!B5393)*100/'11'!B$17</f>
        <v>0</v>
      </c>
      <c r="C7004" s="10"/>
    </row>
    <row r="7005" spans="1:3">
      <c r="A7005" s="21">
        <v>70</v>
      </c>
      <c r="B7005" s="6">
        <f>B6694+B$6295*(B$5976+'Calc1'!B5394)*100/'11'!B$17</f>
        <v>0</v>
      </c>
      <c r="C7005" s="10"/>
    </row>
    <row r="7006" spans="1:3">
      <c r="A7006" s="21">
        <v>71</v>
      </c>
      <c r="B7006" s="6">
        <f>B6695+B$6295*(B$5976+'Calc1'!B5395)*100/'11'!B$17</f>
        <v>0</v>
      </c>
      <c r="C7006" s="10"/>
    </row>
    <row r="7007" spans="1:3">
      <c r="A7007" s="21">
        <v>72</v>
      </c>
      <c r="B7007" s="6">
        <f>B6696+B$6295*(B$5976+'Calc1'!B5396)*100/'11'!B$17</f>
        <v>0</v>
      </c>
      <c r="C7007" s="10"/>
    </row>
    <row r="7008" spans="1:3">
      <c r="A7008" s="21">
        <v>73</v>
      </c>
      <c r="B7008" s="6">
        <f>B6697+B$6295*(B$5976+'Calc1'!B5397)*100/'11'!B$17</f>
        <v>0</v>
      </c>
      <c r="C7008" s="10"/>
    </row>
    <row r="7009" spans="1:3">
      <c r="A7009" s="21">
        <v>74</v>
      </c>
      <c r="B7009" s="6">
        <f>B6698+B$6295*(B$5976+'Calc1'!B5398)*100/'11'!B$17</f>
        <v>0</v>
      </c>
      <c r="C7009" s="10"/>
    </row>
    <row r="7010" spans="1:3">
      <c r="A7010" s="21">
        <v>75</v>
      </c>
      <c r="B7010" s="6">
        <f>B6699+B$6295*(B$5976+'Calc1'!B5399)*100/'11'!B$17</f>
        <v>0</v>
      </c>
      <c r="C7010" s="10"/>
    </row>
    <row r="7011" spans="1:3">
      <c r="A7011" s="21">
        <v>76</v>
      </c>
      <c r="B7011" s="6">
        <f>B6700+B$6295*(B$5976+'Calc1'!B5400)*100/'11'!B$17</f>
        <v>0</v>
      </c>
      <c r="C7011" s="10"/>
    </row>
    <row r="7012" spans="1:3">
      <c r="A7012" s="21">
        <v>77</v>
      </c>
      <c r="B7012" s="6">
        <f>B6701+B$6295*(B$5976+'Calc1'!B5401)*100/'11'!B$17</f>
        <v>0</v>
      </c>
      <c r="C7012" s="10"/>
    </row>
    <row r="7013" spans="1:3">
      <c r="A7013" s="21">
        <v>78</v>
      </c>
      <c r="B7013" s="6">
        <f>B6702+B$6295*(B$5976+'Calc1'!B5402)*100/'11'!B$17</f>
        <v>0</v>
      </c>
      <c r="C7013" s="10"/>
    </row>
    <row r="7014" spans="1:3">
      <c r="A7014" s="21">
        <v>79</v>
      </c>
      <c r="B7014" s="6">
        <f>B6703+B$6295*(B$5976+'Calc1'!B5403)*100/'11'!B$17</f>
        <v>0</v>
      </c>
      <c r="C7014" s="10"/>
    </row>
    <row r="7015" spans="1:3">
      <c r="A7015" s="21">
        <v>80</v>
      </c>
      <c r="B7015" s="6">
        <f>B6704+B$6295*(B$5976+'Calc1'!B5404)*100/'11'!B$17</f>
        <v>0</v>
      </c>
      <c r="C7015" s="10"/>
    </row>
    <row r="7016" spans="1:3">
      <c r="A7016" s="21">
        <v>81</v>
      </c>
      <c r="B7016" s="6">
        <f>B6705+B$6295*(B$5976+'Calc1'!B5405)*100/'11'!B$17</f>
        <v>0</v>
      </c>
      <c r="C7016" s="10"/>
    </row>
    <row r="7017" spans="1:3">
      <c r="A7017" s="21">
        <v>82</v>
      </c>
      <c r="B7017" s="6">
        <f>B6706+B$6295*(B$5976+'Calc1'!B5406)*100/'11'!B$17</f>
        <v>0</v>
      </c>
      <c r="C7017" s="10"/>
    </row>
    <row r="7018" spans="1:3">
      <c r="A7018" s="21">
        <v>83</v>
      </c>
      <c r="B7018" s="6">
        <f>B6707+B$6295*(B$5976+'Calc1'!B5407)*100/'11'!B$17</f>
        <v>0</v>
      </c>
      <c r="C7018" s="10"/>
    </row>
    <row r="7019" spans="1:3">
      <c r="A7019" s="21">
        <v>84</v>
      </c>
      <c r="B7019" s="6">
        <f>B6708+B$6295*(B$5976+'Calc1'!B5408)*100/'11'!B$17</f>
        <v>0</v>
      </c>
      <c r="C7019" s="10"/>
    </row>
    <row r="7020" spans="1:3">
      <c r="A7020" s="21">
        <v>85</v>
      </c>
      <c r="B7020" s="6">
        <f>B6709+B$6295*(B$5976+'Calc1'!B5409)*100/'11'!B$17</f>
        <v>0</v>
      </c>
      <c r="C7020" s="10"/>
    </row>
    <row r="7021" spans="1:3">
      <c r="A7021" s="21">
        <v>86</v>
      </c>
      <c r="B7021" s="6">
        <f>B6710+B$6295*(B$5976+'Calc1'!B5410)*100/'11'!B$17</f>
        <v>0</v>
      </c>
      <c r="C7021" s="10"/>
    </row>
    <row r="7022" spans="1:3">
      <c r="A7022" s="21">
        <v>87</v>
      </c>
      <c r="B7022" s="6">
        <f>B6711+B$6295*(B$5976+'Calc1'!B5411)*100/'11'!B$17</f>
        <v>0</v>
      </c>
      <c r="C7022" s="10"/>
    </row>
    <row r="7023" spans="1:3">
      <c r="A7023" s="21">
        <v>88</v>
      </c>
      <c r="B7023" s="6">
        <f>B6712+B$6295*(B$5976+'Calc1'!B5412)*100/'11'!B$17</f>
        <v>0</v>
      </c>
      <c r="C7023" s="10"/>
    </row>
    <row r="7024" spans="1:3">
      <c r="A7024" s="21">
        <v>89</v>
      </c>
      <c r="B7024" s="6">
        <f>B6713+B$6295*(B$5976+'Calc1'!B5413)*100/'11'!B$17</f>
        <v>0</v>
      </c>
      <c r="C7024" s="10"/>
    </row>
    <row r="7025" spans="1:3">
      <c r="A7025" s="21">
        <v>90</v>
      </c>
      <c r="B7025" s="6">
        <f>B6714+B$6295*(B$5976+'Calc1'!B5414)*100/'11'!B$17</f>
        <v>0</v>
      </c>
      <c r="C7025" s="10"/>
    </row>
    <row r="7026" spans="1:3">
      <c r="A7026" s="21">
        <v>91</v>
      </c>
      <c r="B7026" s="6">
        <f>B6715+B$6295*(B$5976+'Calc1'!B5415)*100/'11'!B$17</f>
        <v>0</v>
      </c>
      <c r="C7026" s="10"/>
    </row>
    <row r="7027" spans="1:3">
      <c r="A7027" s="21">
        <v>92</v>
      </c>
      <c r="B7027" s="6">
        <f>B6716+B$6295*(B$5976+'Calc1'!B5416)*100/'11'!B$17</f>
        <v>0</v>
      </c>
      <c r="C7027" s="10"/>
    </row>
    <row r="7028" spans="1:3">
      <c r="A7028" s="21">
        <v>93</v>
      </c>
      <c r="B7028" s="6">
        <f>B6717+B$6295*(B$5976+'Calc1'!B5417)*100/'11'!B$17</f>
        <v>0</v>
      </c>
      <c r="C7028" s="10"/>
    </row>
    <row r="7029" spans="1:3">
      <c r="A7029" s="21">
        <v>94</v>
      </c>
      <c r="B7029" s="6">
        <f>B6718+B$6295*(B$5976+'Calc1'!B5418)*100/'11'!B$17</f>
        <v>0</v>
      </c>
      <c r="C7029" s="10"/>
    </row>
    <row r="7030" spans="1:3">
      <c r="A7030" s="21">
        <v>95</v>
      </c>
      <c r="B7030" s="6">
        <f>B6719+B$6295*(B$5976+'Calc1'!B5419)*100/'11'!B$17</f>
        <v>0</v>
      </c>
      <c r="C7030" s="10"/>
    </row>
    <row r="7031" spans="1:3">
      <c r="A7031" s="21">
        <v>96</v>
      </c>
      <c r="B7031" s="6">
        <f>B6720+B$6295*(B$5976+'Calc1'!B5420)*100/'11'!B$17</f>
        <v>0</v>
      </c>
      <c r="C7031" s="10"/>
    </row>
    <row r="7032" spans="1:3">
      <c r="A7032" s="21">
        <v>97</v>
      </c>
      <c r="B7032" s="6">
        <f>B6721+B$6295*(B$5976+'Calc1'!B5421)*100/'11'!B$17</f>
        <v>0</v>
      </c>
      <c r="C7032" s="10"/>
    </row>
    <row r="7033" spans="1:3">
      <c r="A7033" s="21">
        <v>98</v>
      </c>
      <c r="B7033" s="6">
        <f>B6722+B$6295*(B$5976+'Calc1'!B5422)*100/'11'!B$17</f>
        <v>0</v>
      </c>
      <c r="C7033" s="10"/>
    </row>
    <row r="7034" spans="1:3">
      <c r="A7034" s="21">
        <v>99</v>
      </c>
      <c r="B7034" s="6">
        <f>B6723+B$6295*(B$5976+'Calc1'!B5423)*100/'11'!B$17</f>
        <v>0</v>
      </c>
      <c r="C7034" s="10"/>
    </row>
    <row r="7035" spans="1:3">
      <c r="A7035" s="21">
        <v>100</v>
      </c>
      <c r="B7035" s="6">
        <f>B6724+B$6295*(B$5976+'Calc1'!B5424)*100/'11'!B$17</f>
        <v>0</v>
      </c>
      <c r="C7035" s="10"/>
    </row>
    <row r="7036" spans="1:3">
      <c r="A7036" s="21">
        <v>101</v>
      </c>
      <c r="B7036" s="6">
        <f>B6725+B$6295*(B$5976+'Calc1'!B5425)*100/'11'!B$17</f>
        <v>0</v>
      </c>
      <c r="C7036" s="10"/>
    </row>
    <row r="7037" spans="1:3">
      <c r="A7037" s="21">
        <v>102</v>
      </c>
      <c r="B7037" s="6">
        <f>B6726+B$6295*(B$5976+'Calc1'!B5426)*100/'11'!B$17</f>
        <v>0</v>
      </c>
      <c r="C7037" s="10"/>
    </row>
    <row r="7038" spans="1:3">
      <c r="A7038" s="21">
        <v>103</v>
      </c>
      <c r="B7038" s="6">
        <f>B6727+B$6295*(B$5976+'Calc1'!B5427)*100/'11'!B$17</f>
        <v>0</v>
      </c>
      <c r="C7038" s="10"/>
    </row>
    <row r="7039" spans="1:3">
      <c r="A7039" s="21">
        <v>104</v>
      </c>
      <c r="B7039" s="6">
        <f>B6728+B$6295*(B$5976+'Calc1'!B5428)*100/'11'!B$17</f>
        <v>0</v>
      </c>
      <c r="C7039" s="10"/>
    </row>
    <row r="7040" spans="1:3">
      <c r="A7040" s="21">
        <v>105</v>
      </c>
      <c r="B7040" s="6">
        <f>B6729+B$6295*(B$5976+'Calc1'!B5429)*100/'11'!B$17</f>
        <v>0</v>
      </c>
      <c r="C7040" s="10"/>
    </row>
    <row r="7041" spans="1:3">
      <c r="A7041" s="21">
        <v>106</v>
      </c>
      <c r="B7041" s="6">
        <f>B6730+B$6295*(B$5976+'Calc1'!B5430)*100/'11'!B$17</f>
        <v>0</v>
      </c>
      <c r="C7041" s="10"/>
    </row>
    <row r="7042" spans="1:3">
      <c r="A7042" s="21">
        <v>107</v>
      </c>
      <c r="B7042" s="6">
        <f>B6731+B$6295*(B$5976+'Calc1'!B5431)*100/'11'!B$17</f>
        <v>0</v>
      </c>
      <c r="C7042" s="10"/>
    </row>
    <row r="7043" spans="1:3">
      <c r="A7043" s="21">
        <v>108</v>
      </c>
      <c r="B7043" s="6">
        <f>B6732+B$6295*(B$5976+'Calc1'!B5432)*100/'11'!B$17</f>
        <v>0</v>
      </c>
      <c r="C7043" s="10"/>
    </row>
    <row r="7044" spans="1:3">
      <c r="A7044" s="21">
        <v>109</v>
      </c>
      <c r="B7044" s="6">
        <f>B6733+B$6295*(B$5976+'Calc1'!B5433)*100/'11'!B$17</f>
        <v>0</v>
      </c>
      <c r="C7044" s="10"/>
    </row>
    <row r="7045" spans="1:3">
      <c r="A7045" s="21">
        <v>110</v>
      </c>
      <c r="B7045" s="6">
        <f>B6734+B$6295*(B$5976+'Calc1'!B5434)*100/'11'!B$17</f>
        <v>0</v>
      </c>
      <c r="C7045" s="10"/>
    </row>
    <row r="7046" spans="1:3">
      <c r="A7046" s="21">
        <v>111</v>
      </c>
      <c r="B7046" s="6">
        <f>B6735+B$6295*(B$5976+'Calc1'!B5435)*100/'11'!B$17</f>
        <v>0</v>
      </c>
      <c r="C7046" s="10"/>
    </row>
    <row r="7047" spans="1:3">
      <c r="A7047" s="21">
        <v>112</v>
      </c>
      <c r="B7047" s="6">
        <f>B6736+B$6295*(B$5976+'Calc1'!B5436)*100/'11'!B$17</f>
        <v>0</v>
      </c>
      <c r="C7047" s="10"/>
    </row>
    <row r="7048" spans="1:3">
      <c r="A7048" s="21">
        <v>113</v>
      </c>
      <c r="B7048" s="6">
        <f>B6737+B$6295*(B$5976+'Calc1'!B5437)*100/'11'!B$17</f>
        <v>0</v>
      </c>
      <c r="C7048" s="10"/>
    </row>
    <row r="7049" spans="1:3">
      <c r="A7049" s="21">
        <v>114</v>
      </c>
      <c r="B7049" s="6">
        <f>B6738+B$6295*(B$5976+'Calc1'!B5438)*100/'11'!B$17</f>
        <v>0</v>
      </c>
      <c r="C7049" s="10"/>
    </row>
    <row r="7050" spans="1:3">
      <c r="A7050" s="21">
        <v>115</v>
      </c>
      <c r="B7050" s="6">
        <f>B6739+B$6295*(B$5976+'Calc1'!B5439)*100/'11'!B$17</f>
        <v>0</v>
      </c>
      <c r="C7050" s="10"/>
    </row>
    <row r="7051" spans="1:3">
      <c r="A7051" s="21">
        <v>116</v>
      </c>
      <c r="B7051" s="6">
        <f>B6740+B$6295*(B$5976+'Calc1'!B5440)*100/'11'!B$17</f>
        <v>0</v>
      </c>
      <c r="C7051" s="10"/>
    </row>
    <row r="7052" spans="1:3">
      <c r="A7052" s="21">
        <v>117</v>
      </c>
      <c r="B7052" s="6">
        <f>B6741+B$6295*(B$5976+'Calc1'!B5441)*100/'11'!B$17</f>
        <v>0</v>
      </c>
      <c r="C7052" s="10"/>
    </row>
    <row r="7053" spans="1:3">
      <c r="A7053" s="21">
        <v>118</v>
      </c>
      <c r="B7053" s="6">
        <f>B6742+B$6295*(B$5976+'Calc1'!B5442)*100/'11'!B$17</f>
        <v>0</v>
      </c>
      <c r="C7053" s="10"/>
    </row>
    <row r="7054" spans="1:3">
      <c r="A7054" s="21">
        <v>119</v>
      </c>
      <c r="B7054" s="6">
        <f>B6743+B$6295*(B$5976+'Calc1'!B5443)*100/'11'!B$17</f>
        <v>0</v>
      </c>
      <c r="C7054" s="10"/>
    </row>
    <row r="7055" spans="1:3">
      <c r="A7055" s="21">
        <v>120</v>
      </c>
      <c r="B7055" s="6">
        <f>B6744+B$6295*(B$5976+'Calc1'!B5444)*100/'11'!B$17</f>
        <v>0</v>
      </c>
      <c r="C7055" s="10"/>
    </row>
    <row r="7056" spans="1:3">
      <c r="A7056" s="21">
        <v>121</v>
      </c>
      <c r="B7056" s="6">
        <f>B6745+B$6295*(B$5976+'Calc1'!B5445)*100/'11'!B$17</f>
        <v>0</v>
      </c>
      <c r="C7056" s="10"/>
    </row>
    <row r="7057" spans="1:3">
      <c r="A7057" s="21">
        <v>122</v>
      </c>
      <c r="B7057" s="6">
        <f>B6746+B$6295*(B$5976+'Calc1'!B5446)*100/'11'!B$17</f>
        <v>0</v>
      </c>
      <c r="C7057" s="10"/>
    </row>
    <row r="7058" spans="1:3">
      <c r="A7058" s="21">
        <v>123</v>
      </c>
      <c r="B7058" s="6">
        <f>B6747+B$6295*(B$5976+'Calc1'!B5447)*100/'11'!B$17</f>
        <v>0</v>
      </c>
      <c r="C7058" s="10"/>
    </row>
    <row r="7059" spans="1:3">
      <c r="A7059" s="21">
        <v>124</v>
      </c>
      <c r="B7059" s="6">
        <f>B6748+B$6295*(B$5976+'Calc1'!B5448)*100/'11'!B$17</f>
        <v>0</v>
      </c>
      <c r="C7059" s="10"/>
    </row>
    <row r="7060" spans="1:3">
      <c r="A7060" s="21">
        <v>125</v>
      </c>
      <c r="B7060" s="6">
        <f>B6749+B$6295*(B$5976+'Calc1'!B5449)*100/'11'!B$17</f>
        <v>0</v>
      </c>
      <c r="C7060" s="10"/>
    </row>
    <row r="7061" spans="1:3">
      <c r="A7061" s="21">
        <v>126</v>
      </c>
      <c r="B7061" s="6">
        <f>B6750+B$6295*(B$5976+'Calc1'!B5450)*100/'11'!B$17</f>
        <v>0</v>
      </c>
      <c r="C7061" s="10"/>
    </row>
    <row r="7062" spans="1:3">
      <c r="A7062" s="21">
        <v>127</v>
      </c>
      <c r="B7062" s="6">
        <f>B6751+B$6295*(B$5976+'Calc1'!B5451)*100/'11'!B$17</f>
        <v>0</v>
      </c>
      <c r="C7062" s="10"/>
    </row>
    <row r="7063" spans="1:3">
      <c r="A7063" s="21">
        <v>128</v>
      </c>
      <c r="B7063" s="6">
        <f>B6752+B$6295*(B$5976+'Calc1'!B5452)*100/'11'!B$17</f>
        <v>0</v>
      </c>
      <c r="C7063" s="10"/>
    </row>
    <row r="7064" spans="1:3">
      <c r="A7064" s="21">
        <v>129</v>
      </c>
      <c r="B7064" s="6">
        <f>B6753+B$6295*(B$5976+'Calc1'!B5453)*100/'11'!B$17</f>
        <v>0</v>
      </c>
      <c r="C7064" s="10"/>
    </row>
    <row r="7065" spans="1:3">
      <c r="A7065" s="21">
        <v>130</v>
      </c>
      <c r="B7065" s="6">
        <f>B6754+B$6295*(B$5976+'Calc1'!B5454)*100/'11'!B$17</f>
        <v>0</v>
      </c>
      <c r="C7065" s="10"/>
    </row>
    <row r="7066" spans="1:3">
      <c r="A7066" s="21">
        <v>131</v>
      </c>
      <c r="B7066" s="6">
        <f>B6755+B$6295*(B$5976+'Calc1'!B5455)*100/'11'!B$17</f>
        <v>0</v>
      </c>
      <c r="C7066" s="10"/>
    </row>
    <row r="7067" spans="1:3">
      <c r="A7067" s="21">
        <v>132</v>
      </c>
      <c r="B7067" s="6">
        <f>B6756+B$6295*(B$5976+'Calc1'!B5456)*100/'11'!B$17</f>
        <v>0</v>
      </c>
      <c r="C7067" s="10"/>
    </row>
    <row r="7068" spans="1:3">
      <c r="A7068" s="21">
        <v>133</v>
      </c>
      <c r="B7068" s="6">
        <f>B6757+B$6295*(B$5976+'Calc1'!B5457)*100/'11'!B$17</f>
        <v>0</v>
      </c>
      <c r="C7068" s="10"/>
    </row>
    <row r="7069" spans="1:3">
      <c r="A7069" s="21">
        <v>134</v>
      </c>
      <c r="B7069" s="6">
        <f>B6758+B$6295*(B$5976+'Calc1'!B5458)*100/'11'!B$17</f>
        <v>0</v>
      </c>
      <c r="C7069" s="10"/>
    </row>
    <row r="7070" spans="1:3">
      <c r="A7070" s="21">
        <v>135</v>
      </c>
      <c r="B7070" s="6">
        <f>B6759+B$6295*(B$5976+'Calc1'!B5459)*100/'11'!B$17</f>
        <v>0</v>
      </c>
      <c r="C7070" s="10"/>
    </row>
    <row r="7071" spans="1:3">
      <c r="A7071" s="21">
        <v>136</v>
      </c>
      <c r="B7071" s="6">
        <f>B6760+B$6295*(B$5976+'Calc1'!B5460)*100/'11'!B$17</f>
        <v>0</v>
      </c>
      <c r="C7071" s="10"/>
    </row>
    <row r="7072" spans="1:3">
      <c r="A7072" s="21">
        <v>137</v>
      </c>
      <c r="B7072" s="6">
        <f>B6761+B$6295*(B$5976+'Calc1'!B5461)*100/'11'!B$17</f>
        <v>0</v>
      </c>
      <c r="C7072" s="10"/>
    </row>
    <row r="7073" spans="1:3">
      <c r="A7073" s="21">
        <v>138</v>
      </c>
      <c r="B7073" s="6">
        <f>B6762+B$6295*(B$5976+'Calc1'!B5462)*100/'11'!B$17</f>
        <v>0</v>
      </c>
      <c r="C7073" s="10"/>
    </row>
    <row r="7074" spans="1:3">
      <c r="A7074" s="21">
        <v>139</v>
      </c>
      <c r="B7074" s="6">
        <f>B6763+B$6295*(B$5976+'Calc1'!B5463)*100/'11'!B$17</f>
        <v>0</v>
      </c>
      <c r="C7074" s="10"/>
    </row>
    <row r="7075" spans="1:3">
      <c r="A7075" s="21">
        <v>140</v>
      </c>
      <c r="B7075" s="6">
        <f>B6764+B$6295*(B$5976+'Calc1'!B5464)*100/'11'!B$17</f>
        <v>0</v>
      </c>
      <c r="C7075" s="10"/>
    </row>
    <row r="7076" spans="1:3">
      <c r="A7076" s="21">
        <v>141</v>
      </c>
      <c r="B7076" s="6">
        <f>B6765+B$6295*(B$5976+'Calc1'!B5465)*100/'11'!B$17</f>
        <v>0</v>
      </c>
      <c r="C7076" s="10"/>
    </row>
    <row r="7077" spans="1:3">
      <c r="A7077" s="21">
        <v>142</v>
      </c>
      <c r="B7077" s="6">
        <f>B6766+B$6295*(B$5976+'Calc1'!B5466)*100/'11'!B$17</f>
        <v>0</v>
      </c>
      <c r="C7077" s="10"/>
    </row>
    <row r="7078" spans="1:3">
      <c r="A7078" s="21">
        <v>143</v>
      </c>
      <c r="B7078" s="6">
        <f>B6767+B$6295*(B$5976+'Calc1'!B5467)*100/'11'!B$17</f>
        <v>0</v>
      </c>
      <c r="C7078" s="10"/>
    </row>
    <row r="7079" spans="1:3">
      <c r="A7079" s="21">
        <v>144</v>
      </c>
      <c r="B7079" s="6">
        <f>B6768+B$6295*(B$5976+'Calc1'!B5468)*100/'11'!B$17</f>
        <v>0</v>
      </c>
      <c r="C7079" s="10"/>
    </row>
    <row r="7080" spans="1:3">
      <c r="A7080" s="21">
        <v>145</v>
      </c>
      <c r="B7080" s="6">
        <f>B6769+B$6295*(B$5976+'Calc1'!B5469)*100/'11'!B$17</f>
        <v>0</v>
      </c>
      <c r="C7080" s="10"/>
    </row>
    <row r="7081" spans="1:3">
      <c r="A7081" s="21">
        <v>146</v>
      </c>
      <c r="B7081" s="6">
        <f>B6770+B$6295*(B$5976+'Calc1'!B5470)*100/'11'!B$17</f>
        <v>0</v>
      </c>
      <c r="C7081" s="10"/>
    </row>
    <row r="7082" spans="1:3">
      <c r="A7082" s="21">
        <v>147</v>
      </c>
      <c r="B7082" s="6">
        <f>B6771+B$6295*(B$5976+'Calc1'!B5471)*100/'11'!B$17</f>
        <v>0</v>
      </c>
      <c r="C7082" s="10"/>
    </row>
    <row r="7083" spans="1:3">
      <c r="A7083" s="21">
        <v>148</v>
      </c>
      <c r="B7083" s="6">
        <f>B6772+B$6295*(B$5976+'Calc1'!B5472)*100/'11'!B$17</f>
        <v>0</v>
      </c>
      <c r="C7083" s="10"/>
    </row>
    <row r="7084" spans="1:3">
      <c r="A7084" s="21">
        <v>149</v>
      </c>
      <c r="B7084" s="6">
        <f>B6773+B$6295*(B$5976+'Calc1'!B5473)*100/'11'!B$17</f>
        <v>0</v>
      </c>
      <c r="C7084" s="10"/>
    </row>
    <row r="7085" spans="1:3">
      <c r="A7085" s="21">
        <v>150</v>
      </c>
      <c r="B7085" s="6">
        <f>B6774+B$6295*(B$5976+'Calc1'!B5474)*100/'11'!B$17</f>
        <v>0</v>
      </c>
      <c r="C7085" s="10"/>
    </row>
    <row r="7086" spans="1:3">
      <c r="A7086" s="21">
        <v>151</v>
      </c>
      <c r="B7086" s="6">
        <f>B6775+B$6295*(B$5976+'Calc1'!B5475)*100/'11'!B$17</f>
        <v>0</v>
      </c>
      <c r="C7086" s="10"/>
    </row>
    <row r="7087" spans="1:3">
      <c r="A7087" s="21">
        <v>152</v>
      </c>
      <c r="B7087" s="6">
        <f>B6776+B$6295*(B$5976+'Calc1'!B5476)*100/'11'!B$17</f>
        <v>0</v>
      </c>
      <c r="C7087" s="10"/>
    </row>
    <row r="7088" spans="1:3">
      <c r="A7088" s="21">
        <v>153</v>
      </c>
      <c r="B7088" s="6">
        <f>B6777+B$6295*(B$5976+'Calc1'!B5477)*100/'11'!B$17</f>
        <v>0</v>
      </c>
      <c r="C7088" s="10"/>
    </row>
    <row r="7089" spans="1:3">
      <c r="A7089" s="21">
        <v>154</v>
      </c>
      <c r="B7089" s="6">
        <f>B6778+B$6295*(B$5976+'Calc1'!B5478)*100/'11'!B$17</f>
        <v>0</v>
      </c>
      <c r="C7089" s="10"/>
    </row>
    <row r="7090" spans="1:3">
      <c r="A7090" s="21">
        <v>155</v>
      </c>
      <c r="B7090" s="6">
        <f>B6779+B$6295*(B$5976+'Calc1'!B5479)*100/'11'!B$17</f>
        <v>0</v>
      </c>
      <c r="C7090" s="10"/>
    </row>
    <row r="7091" spans="1:3">
      <c r="A7091" s="21">
        <v>156</v>
      </c>
      <c r="B7091" s="6">
        <f>B6780+B$6295*(B$5976+'Calc1'!B5480)*100/'11'!B$17</f>
        <v>0</v>
      </c>
      <c r="C7091" s="10"/>
    </row>
    <row r="7092" spans="1:3">
      <c r="A7092" s="21">
        <v>157</v>
      </c>
      <c r="B7092" s="6">
        <f>B6781+B$6295*(B$5976+'Calc1'!B5481)*100/'11'!B$17</f>
        <v>0</v>
      </c>
      <c r="C7092" s="10"/>
    </row>
    <row r="7093" spans="1:3">
      <c r="A7093" s="21">
        <v>158</v>
      </c>
      <c r="B7093" s="6">
        <f>B6782+B$6295*(B$5976+'Calc1'!B5482)*100/'11'!B$17</f>
        <v>0</v>
      </c>
      <c r="C7093" s="10"/>
    </row>
    <row r="7094" spans="1:3">
      <c r="A7094" s="21">
        <v>159</v>
      </c>
      <c r="B7094" s="6">
        <f>B6783+B$6295*(B$5976+'Calc1'!B5483)*100/'11'!B$17</f>
        <v>0</v>
      </c>
      <c r="C7094" s="10"/>
    </row>
    <row r="7095" spans="1:3">
      <c r="A7095" s="21">
        <v>160</v>
      </c>
      <c r="B7095" s="6">
        <f>B6784+B$6295*(B$5976+'Calc1'!B5484)*100/'11'!B$17</f>
        <v>0</v>
      </c>
      <c r="C7095" s="10"/>
    </row>
    <row r="7096" spans="1:3">
      <c r="A7096" s="21">
        <v>161</v>
      </c>
      <c r="B7096" s="6">
        <f>B6785+B$6295*(B$5976+'Calc1'!B5485)*100/'11'!B$17</f>
        <v>0</v>
      </c>
      <c r="C7096" s="10"/>
    </row>
    <row r="7097" spans="1:3">
      <c r="A7097" s="21">
        <v>162</v>
      </c>
      <c r="B7097" s="6">
        <f>B6786+B$6295*(B$5976+'Calc1'!B5486)*100/'11'!B$17</f>
        <v>0</v>
      </c>
      <c r="C7097" s="10"/>
    </row>
    <row r="7098" spans="1:3">
      <c r="A7098" s="21">
        <v>163</v>
      </c>
      <c r="B7098" s="6">
        <f>B6787+B$6295*(B$5976+'Calc1'!B5487)*100/'11'!B$17</f>
        <v>0</v>
      </c>
      <c r="C7098" s="10"/>
    </row>
    <row r="7099" spans="1:3">
      <c r="A7099" s="21">
        <v>164</v>
      </c>
      <c r="B7099" s="6">
        <f>B6788+B$6295*(B$5976+'Calc1'!B5488)*100/'11'!B$17</f>
        <v>0</v>
      </c>
      <c r="C7099" s="10"/>
    </row>
    <row r="7100" spans="1:3">
      <c r="A7100" s="21">
        <v>165</v>
      </c>
      <c r="B7100" s="6">
        <f>B6789+B$6295*(B$5976+'Calc1'!B5489)*100/'11'!B$17</f>
        <v>0</v>
      </c>
      <c r="C7100" s="10"/>
    </row>
    <row r="7101" spans="1:3">
      <c r="A7101" s="21">
        <v>166</v>
      </c>
      <c r="B7101" s="6">
        <f>B6790+B$6295*(B$5976+'Calc1'!B5490)*100/'11'!B$17</f>
        <v>0</v>
      </c>
      <c r="C7101" s="10"/>
    </row>
    <row r="7102" spans="1:3">
      <c r="A7102" s="21">
        <v>167</v>
      </c>
      <c r="B7102" s="6">
        <f>B6791+B$6295*(B$5976+'Calc1'!B5491)*100/'11'!B$17</f>
        <v>0</v>
      </c>
      <c r="C7102" s="10"/>
    </row>
    <row r="7103" spans="1:3">
      <c r="A7103" s="21">
        <v>168</v>
      </c>
      <c r="B7103" s="6">
        <f>B6792+B$6295*(B$5976+'Calc1'!B5492)*100/'11'!B$17</f>
        <v>0</v>
      </c>
      <c r="C7103" s="10"/>
    </row>
    <row r="7104" spans="1:3">
      <c r="A7104" s="21">
        <v>169</v>
      </c>
      <c r="B7104" s="6">
        <f>B6793+B$6295*(B$5976+'Calc1'!B5493)*100/'11'!B$17</f>
        <v>0</v>
      </c>
      <c r="C7104" s="10"/>
    </row>
    <row r="7105" spans="1:3">
      <c r="A7105" s="21">
        <v>170</v>
      </c>
      <c r="B7105" s="6">
        <f>B6794+B$6295*(B$5976+'Calc1'!B5494)*100/'11'!B$17</f>
        <v>0</v>
      </c>
      <c r="C7105" s="10"/>
    </row>
    <row r="7106" spans="1:3">
      <c r="A7106" s="21">
        <v>171</v>
      </c>
      <c r="B7106" s="6">
        <f>B6795+B$6295*(B$5976+'Calc1'!B5495)*100/'11'!B$17</f>
        <v>0</v>
      </c>
      <c r="C7106" s="10"/>
    </row>
    <row r="7107" spans="1:3">
      <c r="A7107" s="21">
        <v>172</v>
      </c>
      <c r="B7107" s="6">
        <f>B6796+B$6295*(B$5976+'Calc1'!B5496)*100/'11'!B$17</f>
        <v>0</v>
      </c>
      <c r="C7107" s="10"/>
    </row>
    <row r="7108" spans="1:3">
      <c r="A7108" s="21">
        <v>173</v>
      </c>
      <c r="B7108" s="6">
        <f>B6797+B$6295*(B$5976+'Calc1'!B5497)*100/'11'!B$17</f>
        <v>0</v>
      </c>
      <c r="C7108" s="10"/>
    </row>
    <row r="7109" spans="1:3">
      <c r="A7109" s="21">
        <v>174</v>
      </c>
      <c r="B7109" s="6">
        <f>B6798+B$6295*(B$5976+'Calc1'!B5498)*100/'11'!B$17</f>
        <v>0</v>
      </c>
      <c r="C7109" s="10"/>
    </row>
    <row r="7110" spans="1:3">
      <c r="A7110" s="21">
        <v>175</v>
      </c>
      <c r="B7110" s="6">
        <f>B6799+B$6295*(B$5976+'Calc1'!B5499)*100/'11'!B$17</f>
        <v>0</v>
      </c>
      <c r="C7110" s="10"/>
    </row>
    <row r="7111" spans="1:3">
      <c r="A7111" s="21">
        <v>176</v>
      </c>
      <c r="B7111" s="6">
        <f>B6800+B$6295*(B$5976+'Calc1'!B5500)*100/'11'!B$17</f>
        <v>0</v>
      </c>
      <c r="C7111" s="10"/>
    </row>
    <row r="7112" spans="1:3">
      <c r="A7112" s="21">
        <v>177</v>
      </c>
      <c r="B7112" s="6">
        <f>B6801+B$6295*(B$5976+'Calc1'!B5501)*100/'11'!B$17</f>
        <v>0</v>
      </c>
      <c r="C7112" s="10"/>
    </row>
    <row r="7113" spans="1:3">
      <c r="A7113" s="21">
        <v>178</v>
      </c>
      <c r="B7113" s="6">
        <f>B6802+B$6295*(B$5976+'Calc1'!B5502)*100/'11'!B$17</f>
        <v>0</v>
      </c>
      <c r="C7113" s="10"/>
    </row>
    <row r="7114" spans="1:3">
      <c r="A7114" s="21">
        <v>179</v>
      </c>
      <c r="B7114" s="6">
        <f>B6803+B$6295*(B$5976+'Calc1'!B5503)*100/'11'!B$17</f>
        <v>0</v>
      </c>
      <c r="C7114" s="10"/>
    </row>
    <row r="7115" spans="1:3">
      <c r="A7115" s="21">
        <v>180</v>
      </c>
      <c r="B7115" s="6">
        <f>B6804+B$6295*(B$5976+'Calc1'!B5504)*100/'11'!B$17</f>
        <v>0</v>
      </c>
      <c r="C7115" s="10"/>
    </row>
    <row r="7116" spans="1:3">
      <c r="A7116" s="21">
        <v>181</v>
      </c>
      <c r="B7116" s="6">
        <f>B6805+B$6295*(B$5976+'Calc1'!B5505)*100/'11'!B$17</f>
        <v>0</v>
      </c>
      <c r="C7116" s="10"/>
    </row>
    <row r="7117" spans="1:3">
      <c r="A7117" s="21">
        <v>182</v>
      </c>
      <c r="B7117" s="6">
        <f>B6806+B$6295*(B$5976+'Calc1'!B5506)*100/'11'!B$17</f>
        <v>0</v>
      </c>
      <c r="C7117" s="10"/>
    </row>
    <row r="7118" spans="1:3">
      <c r="A7118" s="21">
        <v>183</v>
      </c>
      <c r="B7118" s="6">
        <f>B6807+B$6295*(B$5976+'Calc1'!B5507)*100/'11'!B$17</f>
        <v>0</v>
      </c>
      <c r="C7118" s="10"/>
    </row>
    <row r="7119" spans="1:3">
      <c r="A7119" s="21">
        <v>184</v>
      </c>
      <c r="B7119" s="6">
        <f>B6808+B$6295*(B$5976+'Calc1'!B5508)*100/'11'!B$17</f>
        <v>0</v>
      </c>
      <c r="C7119" s="10"/>
    </row>
    <row r="7120" spans="1:3">
      <c r="A7120" s="21">
        <v>185</v>
      </c>
      <c r="B7120" s="6">
        <f>B6809+B$6295*(B$5976+'Calc1'!B5509)*100/'11'!B$17</f>
        <v>0</v>
      </c>
      <c r="C7120" s="10"/>
    </row>
    <row r="7121" spans="1:3">
      <c r="A7121" s="21">
        <v>186</v>
      </c>
      <c r="B7121" s="6">
        <f>B6810+B$6295*(B$5976+'Calc1'!B5510)*100/'11'!B$17</f>
        <v>0</v>
      </c>
      <c r="C7121" s="10"/>
    </row>
    <row r="7122" spans="1:3">
      <c r="A7122" s="21">
        <v>187</v>
      </c>
      <c r="B7122" s="6">
        <f>B6811+B$6295*(B$5976+'Calc1'!B5511)*100/'11'!B$17</f>
        <v>0</v>
      </c>
      <c r="C7122" s="10"/>
    </row>
    <row r="7123" spans="1:3">
      <c r="A7123" s="21">
        <v>188</v>
      </c>
      <c r="B7123" s="6">
        <f>B6812+B$6295*(B$5976+'Calc1'!B5512)*100/'11'!B$17</f>
        <v>0</v>
      </c>
      <c r="C7123" s="10"/>
    </row>
    <row r="7124" spans="1:3">
      <c r="A7124" s="21">
        <v>189</v>
      </c>
      <c r="B7124" s="6">
        <f>B6813+B$6295*(B$5976+'Calc1'!B5513)*100/'11'!B$17</f>
        <v>0</v>
      </c>
      <c r="C7124" s="10"/>
    </row>
    <row r="7125" spans="1:3">
      <c r="A7125" s="21">
        <v>190</v>
      </c>
      <c r="B7125" s="6">
        <f>B6814+B$6295*(B$5976+'Calc1'!B5514)*100/'11'!B$17</f>
        <v>0</v>
      </c>
      <c r="C7125" s="10"/>
    </row>
    <row r="7126" spans="1:3">
      <c r="A7126" s="21">
        <v>191</v>
      </c>
      <c r="B7126" s="6">
        <f>B6815+B$6295*(B$5976+'Calc1'!B5515)*100/'11'!B$17</f>
        <v>0</v>
      </c>
      <c r="C7126" s="10"/>
    </row>
    <row r="7127" spans="1:3">
      <c r="A7127" s="21">
        <v>192</v>
      </c>
      <c r="B7127" s="6">
        <f>B6816+B$6295*(B$5976+'Calc1'!B5516)*100/'11'!B$17</f>
        <v>0</v>
      </c>
      <c r="C7127" s="10"/>
    </row>
    <row r="7128" spans="1:3">
      <c r="A7128" s="21">
        <v>193</v>
      </c>
      <c r="B7128" s="6">
        <f>B6817+B$6295*(B$5976+'Calc1'!B5517)*100/'11'!B$17</f>
        <v>0</v>
      </c>
      <c r="C7128" s="10"/>
    </row>
    <row r="7129" spans="1:3">
      <c r="A7129" s="21">
        <v>194</v>
      </c>
      <c r="B7129" s="6">
        <f>B6818+B$6295*(B$5976+'Calc1'!B5518)*100/'11'!B$17</f>
        <v>0</v>
      </c>
      <c r="C7129" s="10"/>
    </row>
    <row r="7130" spans="1:3">
      <c r="A7130" s="21">
        <v>195</v>
      </c>
      <c r="B7130" s="6">
        <f>B6819+B$6295*(B$5976+'Calc1'!B5519)*100/'11'!B$17</f>
        <v>0</v>
      </c>
      <c r="C7130" s="10"/>
    </row>
    <row r="7131" spans="1:3">
      <c r="A7131" s="21">
        <v>196</v>
      </c>
      <c r="B7131" s="6">
        <f>B6820+B$6295*(B$5976+'Calc1'!B5520)*100/'11'!B$17</f>
        <v>0</v>
      </c>
      <c r="C7131" s="10"/>
    </row>
    <row r="7132" spans="1:3">
      <c r="A7132" s="21">
        <v>197</v>
      </c>
      <c r="B7132" s="6">
        <f>B6821+B$6295*(B$5976+'Calc1'!B5521)*100/'11'!B$17</f>
        <v>0</v>
      </c>
      <c r="C7132" s="10"/>
    </row>
    <row r="7133" spans="1:3">
      <c r="A7133" s="21">
        <v>198</v>
      </c>
      <c r="B7133" s="6">
        <f>B6822+B$6295*(B$5976+'Calc1'!B5522)*100/'11'!B$17</f>
        <v>0</v>
      </c>
      <c r="C7133" s="10"/>
    </row>
    <row r="7134" spans="1:3">
      <c r="A7134" s="21">
        <v>199</v>
      </c>
      <c r="B7134" s="6">
        <f>B6823+B$6295*(B$5976+'Calc1'!B5523)*100/'11'!B$17</f>
        <v>0</v>
      </c>
      <c r="C7134" s="10"/>
    </row>
    <row r="7135" spans="1:3">
      <c r="A7135" s="21">
        <v>200</v>
      </c>
      <c r="B7135" s="6">
        <f>B6824+B$6295*(B$5976+'Calc1'!B5524)*100/'11'!B$17</f>
        <v>0</v>
      </c>
      <c r="C7135" s="10"/>
    </row>
    <row r="7136" spans="1:3">
      <c r="A7136" s="21">
        <v>201</v>
      </c>
      <c r="B7136" s="6">
        <f>B6825+B$6295*(B$5976+'Calc1'!B5525)*100/'11'!B$17</f>
        <v>0</v>
      </c>
      <c r="C7136" s="10"/>
    </row>
    <row r="7137" spans="1:3">
      <c r="A7137" s="21">
        <v>202</v>
      </c>
      <c r="B7137" s="6">
        <f>B6826+B$6295*(B$5976+'Calc1'!B5526)*100/'11'!B$17</f>
        <v>0</v>
      </c>
      <c r="C7137" s="10"/>
    </row>
    <row r="7138" spans="1:3">
      <c r="A7138" s="21">
        <v>203</v>
      </c>
      <c r="B7138" s="6">
        <f>B6827+B$6295*(B$5976+'Calc1'!B5527)*100/'11'!B$17</f>
        <v>0</v>
      </c>
      <c r="C7138" s="10"/>
    </row>
    <row r="7139" spans="1:3">
      <c r="A7139" s="21">
        <v>204</v>
      </c>
      <c r="B7139" s="6">
        <f>B6828+B$6295*(B$5976+'Calc1'!B5528)*100/'11'!B$17</f>
        <v>0</v>
      </c>
      <c r="C7139" s="10"/>
    </row>
    <row r="7140" spans="1:3">
      <c r="A7140" s="21">
        <v>205</v>
      </c>
      <c r="B7140" s="6">
        <f>B6829+B$6295*(B$5976+'Calc1'!B5529)*100/'11'!B$17</f>
        <v>0</v>
      </c>
      <c r="C7140" s="10"/>
    </row>
    <row r="7141" spans="1:3">
      <c r="A7141" s="21">
        <v>206</v>
      </c>
      <c r="B7141" s="6">
        <f>B6830+B$6295*(B$5976+'Calc1'!B5530)*100/'11'!B$17</f>
        <v>0</v>
      </c>
      <c r="C7141" s="10"/>
    </row>
    <row r="7142" spans="1:3">
      <c r="A7142" s="21">
        <v>207</v>
      </c>
      <c r="B7142" s="6">
        <f>B6831+B$6295*(B$5976+'Calc1'!B5531)*100/'11'!B$17</f>
        <v>0</v>
      </c>
      <c r="C7142" s="10"/>
    </row>
    <row r="7143" spans="1:3">
      <c r="A7143" s="21">
        <v>208</v>
      </c>
      <c r="B7143" s="6">
        <f>B6832+B$6295*(B$5976+'Calc1'!B5532)*100/'11'!B$17</f>
        <v>0</v>
      </c>
      <c r="C7143" s="10"/>
    </row>
    <row r="7144" spans="1:3">
      <c r="A7144" s="21">
        <v>209</v>
      </c>
      <c r="B7144" s="6">
        <f>B6833+B$6295*(B$5976+'Calc1'!B5533)*100/'11'!B$17</f>
        <v>0</v>
      </c>
      <c r="C7144" s="10"/>
    </row>
    <row r="7145" spans="1:3">
      <c r="A7145" s="21">
        <v>210</v>
      </c>
      <c r="B7145" s="6">
        <f>B6834+B$6295*(B$5976+'Calc1'!B5534)*100/'11'!B$17</f>
        <v>0</v>
      </c>
      <c r="C7145" s="10"/>
    </row>
    <row r="7146" spans="1:3">
      <c r="A7146" s="21">
        <v>211</v>
      </c>
      <c r="B7146" s="6">
        <f>B6835+B$6295*(B$5976+'Calc1'!B5535)*100/'11'!B$17</f>
        <v>0</v>
      </c>
      <c r="C7146" s="10"/>
    </row>
    <row r="7147" spans="1:3">
      <c r="A7147" s="21">
        <v>212</v>
      </c>
      <c r="B7147" s="6">
        <f>B6836+B$6295*(B$5976+'Calc1'!B5536)*100/'11'!B$17</f>
        <v>0</v>
      </c>
      <c r="C7147" s="10"/>
    </row>
    <row r="7148" spans="1:3">
      <c r="A7148" s="21">
        <v>213</v>
      </c>
      <c r="B7148" s="6">
        <f>B6837+B$6295*(B$5976+'Calc1'!B5537)*100/'11'!B$17</f>
        <v>0</v>
      </c>
      <c r="C7148" s="10"/>
    </row>
    <row r="7149" spans="1:3">
      <c r="A7149" s="21">
        <v>214</v>
      </c>
      <c r="B7149" s="6">
        <f>B6838+B$6295*(B$5976+'Calc1'!B5538)*100/'11'!B$17</f>
        <v>0</v>
      </c>
      <c r="C7149" s="10"/>
    </row>
    <row r="7150" spans="1:3">
      <c r="A7150" s="21">
        <v>215</v>
      </c>
      <c r="B7150" s="6">
        <f>B6839+B$6295*(B$5976+'Calc1'!B5539)*100/'11'!B$17</f>
        <v>0</v>
      </c>
      <c r="C7150" s="10"/>
    </row>
    <row r="7151" spans="1:3">
      <c r="A7151" s="21">
        <v>216</v>
      </c>
      <c r="B7151" s="6">
        <f>B6840+B$6295*(B$5976+'Calc1'!B5540)*100/'11'!B$17</f>
        <v>0</v>
      </c>
      <c r="C7151" s="10"/>
    </row>
    <row r="7152" spans="1:3">
      <c r="A7152" s="21">
        <v>217</v>
      </c>
      <c r="B7152" s="6">
        <f>B6841+B$6295*(B$5976+'Calc1'!B5541)*100/'11'!B$17</f>
        <v>0</v>
      </c>
      <c r="C7152" s="10"/>
    </row>
    <row r="7153" spans="1:3">
      <c r="A7153" s="21">
        <v>218</v>
      </c>
      <c r="B7153" s="6">
        <f>B6842+B$6295*(B$5976+'Calc1'!B5542)*100/'11'!B$17</f>
        <v>0</v>
      </c>
      <c r="C7153" s="10"/>
    </row>
    <row r="7154" spans="1:3">
      <c r="A7154" s="21">
        <v>219</v>
      </c>
      <c r="B7154" s="6">
        <f>B6843+B$6295*(B$5976+'Calc1'!B5543)*100/'11'!B$17</f>
        <v>0</v>
      </c>
      <c r="C7154" s="10"/>
    </row>
    <row r="7155" spans="1:3">
      <c r="A7155" s="21">
        <v>220</v>
      </c>
      <c r="B7155" s="6">
        <f>B6844+B$6295*(B$5976+'Calc1'!B5544)*100/'11'!B$17</f>
        <v>0</v>
      </c>
      <c r="C7155" s="10"/>
    </row>
    <row r="7156" spans="1:3">
      <c r="A7156" s="21">
        <v>221</v>
      </c>
      <c r="B7156" s="6">
        <f>B6845+B$6295*(B$5976+'Calc1'!B5545)*100/'11'!B$17</f>
        <v>0</v>
      </c>
      <c r="C7156" s="10"/>
    </row>
    <row r="7157" spans="1:3">
      <c r="A7157" s="21">
        <v>222</v>
      </c>
      <c r="B7157" s="6">
        <f>B6846+B$6295*(B$5976+'Calc1'!B5546)*100/'11'!B$17</f>
        <v>0</v>
      </c>
      <c r="C7157" s="10"/>
    </row>
    <row r="7158" spans="1:3">
      <c r="A7158" s="21">
        <v>223</v>
      </c>
      <c r="B7158" s="6">
        <f>B6847+B$6295*(B$5976+'Calc1'!B5547)*100/'11'!B$17</f>
        <v>0</v>
      </c>
      <c r="C7158" s="10"/>
    </row>
    <row r="7159" spans="1:3">
      <c r="A7159" s="21">
        <v>224</v>
      </c>
      <c r="B7159" s="6">
        <f>B6848+B$6295*(B$5976+'Calc1'!B5548)*100/'11'!B$17</f>
        <v>0</v>
      </c>
      <c r="C7159" s="10"/>
    </row>
    <row r="7160" spans="1:3">
      <c r="A7160" s="21">
        <v>225</v>
      </c>
      <c r="B7160" s="6">
        <f>B6849+B$6295*(B$5976+'Calc1'!B5549)*100/'11'!B$17</f>
        <v>0</v>
      </c>
      <c r="C7160" s="10"/>
    </row>
    <row r="7161" spans="1:3">
      <c r="A7161" s="21">
        <v>226</v>
      </c>
      <c r="B7161" s="6">
        <f>B6850+B$6295*(B$5976+'Calc1'!B5550)*100/'11'!B$17</f>
        <v>0</v>
      </c>
      <c r="C7161" s="10"/>
    </row>
    <row r="7162" spans="1:3">
      <c r="A7162" s="21">
        <v>227</v>
      </c>
      <c r="B7162" s="6">
        <f>B6851+B$6295*(B$5976+'Calc1'!B5551)*100/'11'!B$17</f>
        <v>0</v>
      </c>
      <c r="C7162" s="10"/>
    </row>
    <row r="7163" spans="1:3">
      <c r="A7163" s="21">
        <v>228</v>
      </c>
      <c r="B7163" s="6">
        <f>B6852+B$6295*(B$5976+'Calc1'!B5552)*100/'11'!B$17</f>
        <v>0</v>
      </c>
      <c r="C7163" s="10"/>
    </row>
    <row r="7164" spans="1:3">
      <c r="A7164" s="21">
        <v>229</v>
      </c>
      <c r="B7164" s="6">
        <f>B6853+B$6295*(B$5976+'Calc1'!B5553)*100/'11'!B$17</f>
        <v>0</v>
      </c>
      <c r="C7164" s="10"/>
    </row>
    <row r="7165" spans="1:3">
      <c r="A7165" s="21">
        <v>230</v>
      </c>
      <c r="B7165" s="6">
        <f>B6854+B$6295*(B$5976+'Calc1'!B5554)*100/'11'!B$17</f>
        <v>0</v>
      </c>
      <c r="C7165" s="10"/>
    </row>
    <row r="7166" spans="1:3">
      <c r="A7166" s="21">
        <v>231</v>
      </c>
      <c r="B7166" s="6">
        <f>B6855+B$6295*(B$5976+'Calc1'!B5555)*100/'11'!B$17</f>
        <v>0</v>
      </c>
      <c r="C7166" s="10"/>
    </row>
    <row r="7167" spans="1:3">
      <c r="A7167" s="21">
        <v>232</v>
      </c>
      <c r="B7167" s="6">
        <f>B6856+B$6295*(B$5976+'Calc1'!B5556)*100/'11'!B$17</f>
        <v>0</v>
      </c>
      <c r="C7167" s="10"/>
    </row>
    <row r="7168" spans="1:3">
      <c r="A7168" s="21">
        <v>233</v>
      </c>
      <c r="B7168" s="6">
        <f>B6857+B$6295*(B$5976+'Calc1'!B5557)*100/'11'!B$17</f>
        <v>0</v>
      </c>
      <c r="C7168" s="10"/>
    </row>
    <row r="7169" spans="1:3">
      <c r="A7169" s="21">
        <v>234</v>
      </c>
      <c r="B7169" s="6">
        <f>B6858+B$6295*(B$5976+'Calc1'!B5558)*100/'11'!B$17</f>
        <v>0</v>
      </c>
      <c r="C7169" s="10"/>
    </row>
    <row r="7170" spans="1:3">
      <c r="A7170" s="21">
        <v>235</v>
      </c>
      <c r="B7170" s="6">
        <f>B6859+B$6295*(B$5976+'Calc1'!B5559)*100/'11'!B$17</f>
        <v>0</v>
      </c>
      <c r="C7170" s="10"/>
    </row>
    <row r="7171" spans="1:3">
      <c r="A7171" s="21">
        <v>236</v>
      </c>
      <c r="B7171" s="6">
        <f>B6860+B$6295*(B$5976+'Calc1'!B5560)*100/'11'!B$17</f>
        <v>0</v>
      </c>
      <c r="C7171" s="10"/>
    </row>
    <row r="7172" spans="1:3">
      <c r="A7172" s="21">
        <v>237</v>
      </c>
      <c r="B7172" s="6">
        <f>B6861+B$6295*(B$5976+'Calc1'!B5561)*100/'11'!B$17</f>
        <v>0</v>
      </c>
      <c r="C7172" s="10"/>
    </row>
    <row r="7173" spans="1:3">
      <c r="A7173" s="21">
        <v>238</v>
      </c>
      <c r="B7173" s="6">
        <f>B6862+B$6295*(B$5976+'Calc1'!B5562)*100/'11'!B$17</f>
        <v>0</v>
      </c>
      <c r="C7173" s="10"/>
    </row>
    <row r="7174" spans="1:3">
      <c r="A7174" s="21">
        <v>239</v>
      </c>
      <c r="B7174" s="6">
        <f>B6863+B$6295*(B$5976+'Calc1'!B5563)*100/'11'!B$17</f>
        <v>0</v>
      </c>
      <c r="C7174" s="10"/>
    </row>
    <row r="7175" spans="1:3">
      <c r="A7175" s="21">
        <v>240</v>
      </c>
      <c r="B7175" s="6">
        <f>B6864+B$6295*(B$5976+'Calc1'!B5564)*100/'11'!B$17</f>
        <v>0</v>
      </c>
      <c r="C7175" s="10"/>
    </row>
    <row r="7176" spans="1:3">
      <c r="A7176" s="21">
        <v>241</v>
      </c>
      <c r="B7176" s="6">
        <f>B6865+B$6295*(B$5976+'Calc1'!B5565)*100/'11'!B$17</f>
        <v>0</v>
      </c>
      <c r="C7176" s="10"/>
    </row>
    <row r="7177" spans="1:3">
      <c r="A7177" s="21">
        <v>242</v>
      </c>
      <c r="B7177" s="6">
        <f>B6866+B$6295*(B$5976+'Calc1'!B5566)*100/'11'!B$17</f>
        <v>0</v>
      </c>
      <c r="C7177" s="10"/>
    </row>
    <row r="7178" spans="1:3">
      <c r="A7178" s="21">
        <v>243</v>
      </c>
      <c r="B7178" s="6">
        <f>B6867+B$6295*(B$5976+'Calc1'!B5567)*100/'11'!B$17</f>
        <v>0</v>
      </c>
      <c r="C7178" s="10"/>
    </row>
    <row r="7179" spans="1:3">
      <c r="A7179" s="21">
        <v>244</v>
      </c>
      <c r="B7179" s="6">
        <f>B6868+B$6295*(B$5976+'Calc1'!B5568)*100/'11'!B$17</f>
        <v>0</v>
      </c>
      <c r="C7179" s="10"/>
    </row>
    <row r="7180" spans="1:3">
      <c r="A7180" s="21">
        <v>245</v>
      </c>
      <c r="B7180" s="6">
        <f>B6869+B$6295*(B$5976+'Calc1'!B5569)*100/'11'!B$17</f>
        <v>0</v>
      </c>
      <c r="C7180" s="10"/>
    </row>
    <row r="7181" spans="1:3">
      <c r="A7181" s="21">
        <v>246</v>
      </c>
      <c r="B7181" s="6">
        <f>B6870+B$6295*(B$5976+'Calc1'!B5570)*100/'11'!B$17</f>
        <v>0</v>
      </c>
      <c r="C7181" s="10"/>
    </row>
    <row r="7182" spans="1:3">
      <c r="A7182" s="21">
        <v>247</v>
      </c>
      <c r="B7182" s="6">
        <f>B6871+B$6295*(B$5976+'Calc1'!B5571)*100/'11'!B$17</f>
        <v>0</v>
      </c>
      <c r="C7182" s="10"/>
    </row>
    <row r="7183" spans="1:3">
      <c r="A7183" s="21">
        <v>248</v>
      </c>
      <c r="B7183" s="6">
        <f>B6872+B$6295*(B$5976+'Calc1'!B5572)*100/'11'!B$17</f>
        <v>0</v>
      </c>
      <c r="C7183" s="10"/>
    </row>
    <row r="7184" spans="1:3">
      <c r="A7184" s="21">
        <v>249</v>
      </c>
      <c r="B7184" s="6">
        <f>B6873+B$6295*(B$5976+'Calc1'!B5573)*100/'11'!B$17</f>
        <v>0</v>
      </c>
      <c r="C7184" s="10"/>
    </row>
    <row r="7185" spans="1:3">
      <c r="A7185" s="21">
        <v>250</v>
      </c>
      <c r="B7185" s="6">
        <f>B6874+B$6295*(B$5976+'Calc1'!B5574)*100/'11'!B$17</f>
        <v>0</v>
      </c>
      <c r="C7185" s="10"/>
    </row>
    <row r="7186" spans="1:3">
      <c r="A7186" s="21">
        <v>251</v>
      </c>
      <c r="B7186" s="6">
        <f>B6875+B$6295*(B$5976+'Calc1'!B5575)*100/'11'!B$17</f>
        <v>0</v>
      </c>
      <c r="C7186" s="10"/>
    </row>
    <row r="7187" spans="1:3">
      <c r="A7187" s="21">
        <v>252</v>
      </c>
      <c r="B7187" s="6">
        <f>B6876+B$6295*(B$5976+'Calc1'!B5576)*100/'11'!B$17</f>
        <v>0</v>
      </c>
      <c r="C7187" s="10"/>
    </row>
    <row r="7188" spans="1:3">
      <c r="A7188" s="21">
        <v>253</v>
      </c>
      <c r="B7188" s="6">
        <f>B6877+B$6295*(B$5976+'Calc1'!B5577)*100/'11'!B$17</f>
        <v>0</v>
      </c>
      <c r="C7188" s="10"/>
    </row>
    <row r="7189" spans="1:3">
      <c r="A7189" s="21">
        <v>254</v>
      </c>
      <c r="B7189" s="6">
        <f>B6878+B$6295*(B$5976+'Calc1'!B5578)*100/'11'!B$17</f>
        <v>0</v>
      </c>
      <c r="C7189" s="10"/>
    </row>
    <row r="7190" spans="1:3">
      <c r="A7190" s="21">
        <v>255</v>
      </c>
      <c r="B7190" s="6">
        <f>B6879+B$6295*(B$5976+'Calc1'!B5579)*100/'11'!B$17</f>
        <v>0</v>
      </c>
      <c r="C7190" s="10"/>
    </row>
    <row r="7191" spans="1:3">
      <c r="A7191" s="21">
        <v>256</v>
      </c>
      <c r="B7191" s="6">
        <f>B6880+B$6295*(B$5976+'Calc1'!B5580)*100/'11'!B$17</f>
        <v>0</v>
      </c>
      <c r="C7191" s="10"/>
    </row>
    <row r="7192" spans="1:3">
      <c r="A7192" s="21">
        <v>257</v>
      </c>
      <c r="B7192" s="6">
        <f>B6881+B$6295*(B$5976+'Calc1'!B5581)*100/'11'!B$17</f>
        <v>0</v>
      </c>
      <c r="C7192" s="10"/>
    </row>
    <row r="7193" spans="1:3">
      <c r="A7193" s="21">
        <v>258</v>
      </c>
      <c r="B7193" s="6">
        <f>B6882+B$6295*(B$5976+'Calc1'!B5582)*100/'11'!B$17</f>
        <v>0</v>
      </c>
      <c r="C7193" s="10"/>
    </row>
    <row r="7194" spans="1:3">
      <c r="A7194" s="21">
        <v>259</v>
      </c>
      <c r="B7194" s="6">
        <f>B6883+B$6295*(B$5976+'Calc1'!B5583)*100/'11'!B$17</f>
        <v>0</v>
      </c>
      <c r="C7194" s="10"/>
    </row>
    <row r="7195" spans="1:3">
      <c r="A7195" s="21">
        <v>260</v>
      </c>
      <c r="B7195" s="6">
        <f>B6884+B$6295*(B$5976+'Calc1'!B5584)*100/'11'!B$17</f>
        <v>0</v>
      </c>
      <c r="C7195" s="10"/>
    </row>
    <row r="7196" spans="1:3">
      <c r="A7196" s="21">
        <v>261</v>
      </c>
      <c r="B7196" s="6">
        <f>B6885+B$6295*(B$5976+'Calc1'!B5585)*100/'11'!B$17</f>
        <v>0</v>
      </c>
      <c r="C7196" s="10"/>
    </row>
    <row r="7197" spans="1:3">
      <c r="A7197" s="21">
        <v>262</v>
      </c>
      <c r="B7197" s="6">
        <f>B6886+B$6295*(B$5976+'Calc1'!B5586)*100/'11'!B$17</f>
        <v>0</v>
      </c>
      <c r="C7197" s="10"/>
    </row>
    <row r="7198" spans="1:3">
      <c r="A7198" s="21">
        <v>263</v>
      </c>
      <c r="B7198" s="6">
        <f>B6887+B$6295*(B$5976+'Calc1'!B5587)*100/'11'!B$17</f>
        <v>0</v>
      </c>
      <c r="C7198" s="10"/>
    </row>
    <row r="7199" spans="1:3">
      <c r="A7199" s="21">
        <v>264</v>
      </c>
      <c r="B7199" s="6">
        <f>B6888+B$6295*(B$5976+'Calc1'!B5588)*100/'11'!B$17</f>
        <v>0</v>
      </c>
      <c r="C7199" s="10"/>
    </row>
    <row r="7200" spans="1:3">
      <c r="A7200" s="21">
        <v>265</v>
      </c>
      <c r="B7200" s="6">
        <f>B6889+B$6295*(B$5976+'Calc1'!B5589)*100/'11'!B$17</f>
        <v>0</v>
      </c>
      <c r="C7200" s="10"/>
    </row>
    <row r="7201" spans="1:3">
      <c r="A7201" s="21">
        <v>266</v>
      </c>
      <c r="B7201" s="6">
        <f>B6890+B$6295*(B$5976+'Calc1'!B5590)*100/'11'!B$17</f>
        <v>0</v>
      </c>
      <c r="C7201" s="10"/>
    </row>
    <row r="7202" spans="1:3">
      <c r="A7202" s="21">
        <v>267</v>
      </c>
      <c r="B7202" s="6">
        <f>B6891+B$6295*(B$5976+'Calc1'!B5591)*100/'11'!B$17</f>
        <v>0</v>
      </c>
      <c r="C7202" s="10"/>
    </row>
    <row r="7203" spans="1:3">
      <c r="A7203" s="21">
        <v>268</v>
      </c>
      <c r="B7203" s="6">
        <f>B6892+B$6295*(B$5976+'Calc1'!B5592)*100/'11'!B$17</f>
        <v>0</v>
      </c>
      <c r="C7203" s="10"/>
    </row>
    <row r="7204" spans="1:3">
      <c r="A7204" s="21">
        <v>269</v>
      </c>
      <c r="B7204" s="6">
        <f>B6893+B$6295*(B$5976+'Calc1'!B5593)*100/'11'!B$17</f>
        <v>0</v>
      </c>
      <c r="C7204" s="10"/>
    </row>
    <row r="7205" spans="1:3">
      <c r="A7205" s="21">
        <v>270</v>
      </c>
      <c r="B7205" s="6">
        <f>B6894+B$6295*(B$5976+'Calc1'!B5594)*100/'11'!B$17</f>
        <v>0</v>
      </c>
      <c r="C7205" s="10"/>
    </row>
    <row r="7206" spans="1:3">
      <c r="A7206" s="21">
        <v>271</v>
      </c>
      <c r="B7206" s="6">
        <f>B6895+B$6295*(B$5976+'Calc1'!B5595)*100/'11'!B$17</f>
        <v>0</v>
      </c>
      <c r="C7206" s="10"/>
    </row>
    <row r="7207" spans="1:3">
      <c r="A7207" s="21">
        <v>272</v>
      </c>
      <c r="B7207" s="6">
        <f>B6896+B$6295*(B$5976+'Calc1'!B5596)*100/'11'!B$17</f>
        <v>0</v>
      </c>
      <c r="C7207" s="10"/>
    </row>
    <row r="7208" spans="1:3">
      <c r="A7208" s="21">
        <v>273</v>
      </c>
      <c r="B7208" s="6">
        <f>B6897+B$6295*(B$5976+'Calc1'!B5597)*100/'11'!B$17</f>
        <v>0</v>
      </c>
      <c r="C7208" s="10"/>
    </row>
    <row r="7209" spans="1:3">
      <c r="A7209" s="21">
        <v>274</v>
      </c>
      <c r="B7209" s="6">
        <f>B6898+B$6295*(B$5976+'Calc1'!B5598)*100/'11'!B$17</f>
        <v>0</v>
      </c>
      <c r="C7209" s="10"/>
    </row>
    <row r="7210" spans="1:3">
      <c r="A7210" s="21">
        <v>275</v>
      </c>
      <c r="B7210" s="6">
        <f>B6899+B$6295*(B$5976+'Calc1'!B5599)*100/'11'!B$17</f>
        <v>0</v>
      </c>
      <c r="C7210" s="10"/>
    </row>
    <row r="7211" spans="1:3">
      <c r="A7211" s="21">
        <v>276</v>
      </c>
      <c r="B7211" s="6">
        <f>B6900+B$6295*(B$5976+'Calc1'!B5600)*100/'11'!B$17</f>
        <v>0</v>
      </c>
      <c r="C7211" s="10"/>
    </row>
    <row r="7212" spans="1:3">
      <c r="A7212" s="21">
        <v>277</v>
      </c>
      <c r="B7212" s="6">
        <f>B6901+B$6295*(B$5976+'Calc1'!B5601)*100/'11'!B$17</f>
        <v>0</v>
      </c>
      <c r="C7212" s="10"/>
    </row>
    <row r="7213" spans="1:3">
      <c r="A7213" s="21">
        <v>278</v>
      </c>
      <c r="B7213" s="6">
        <f>B6902+B$6295*(B$5976+'Calc1'!B5602)*100/'11'!B$17</f>
        <v>0</v>
      </c>
      <c r="C7213" s="10"/>
    </row>
    <row r="7214" spans="1:3">
      <c r="A7214" s="21">
        <v>279</v>
      </c>
      <c r="B7214" s="6">
        <f>B6903+B$6295*(B$5976+'Calc1'!B5603)*100/'11'!B$17</f>
        <v>0</v>
      </c>
      <c r="C7214" s="10"/>
    </row>
    <row r="7215" spans="1:3">
      <c r="A7215" s="21">
        <v>280</v>
      </c>
      <c r="B7215" s="6">
        <f>B6904+B$6295*(B$5976+'Calc1'!B5604)*100/'11'!B$17</f>
        <v>0</v>
      </c>
      <c r="C7215" s="10"/>
    </row>
    <row r="7216" spans="1:3">
      <c r="A7216" s="21">
        <v>281</v>
      </c>
      <c r="B7216" s="6">
        <f>B6905+B$6295*(B$5976+'Calc1'!B5605)*100/'11'!B$17</f>
        <v>0</v>
      </c>
      <c r="C7216" s="10"/>
    </row>
    <row r="7217" spans="1:3">
      <c r="A7217" s="21">
        <v>282</v>
      </c>
      <c r="B7217" s="6">
        <f>B6906+B$6295*(B$5976+'Calc1'!B5606)*100/'11'!B$17</f>
        <v>0</v>
      </c>
      <c r="C7217" s="10"/>
    </row>
    <row r="7218" spans="1:3">
      <c r="A7218" s="21">
        <v>283</v>
      </c>
      <c r="B7218" s="6">
        <f>B6907+B$6295*(B$5976+'Calc1'!B5607)*100/'11'!B$17</f>
        <v>0</v>
      </c>
      <c r="C7218" s="10"/>
    </row>
    <row r="7219" spans="1:3">
      <c r="A7219" s="21">
        <v>284</v>
      </c>
      <c r="B7219" s="6">
        <f>B6908+B$6295*(B$5976+'Calc1'!B5608)*100/'11'!B$17</f>
        <v>0</v>
      </c>
      <c r="C7219" s="10"/>
    </row>
    <row r="7220" spans="1:3">
      <c r="A7220" s="21">
        <v>285</v>
      </c>
      <c r="B7220" s="6">
        <f>B6909+B$6295*(B$5976+'Calc1'!B5609)*100/'11'!B$17</f>
        <v>0</v>
      </c>
      <c r="C7220" s="10"/>
    </row>
    <row r="7221" spans="1:3">
      <c r="A7221" s="21">
        <v>286</v>
      </c>
      <c r="B7221" s="6">
        <f>B6910+B$6295*(B$5976+'Calc1'!B5610)*100/'11'!B$17</f>
        <v>0</v>
      </c>
      <c r="C7221" s="10"/>
    </row>
    <row r="7222" spans="1:3">
      <c r="A7222" s="21">
        <v>287</v>
      </c>
      <c r="B7222" s="6">
        <f>B6911+B$6295*(B$5976+'Calc1'!B5611)*100/'11'!B$17</f>
        <v>0</v>
      </c>
      <c r="C7222" s="10"/>
    </row>
    <row r="7223" spans="1:3">
      <c r="A7223" s="21">
        <v>288</v>
      </c>
      <c r="B7223" s="6">
        <f>B6912+B$6295*(B$5976+'Calc1'!B5612)*100/'11'!B$17</f>
        <v>0</v>
      </c>
      <c r="C7223" s="10"/>
    </row>
    <row r="7224" spans="1:3">
      <c r="A7224" s="21">
        <v>289</v>
      </c>
      <c r="B7224" s="6">
        <f>B6913+B$6295*(B$5976+'Calc1'!B5613)*100/'11'!B$17</f>
        <v>0</v>
      </c>
      <c r="C7224" s="10"/>
    </row>
    <row r="7225" spans="1:3">
      <c r="A7225" s="21">
        <v>290</v>
      </c>
      <c r="B7225" s="6">
        <f>B6914+B$6295*(B$5976+'Calc1'!B5614)*100/'11'!B$17</f>
        <v>0</v>
      </c>
      <c r="C7225" s="10"/>
    </row>
    <row r="7226" spans="1:3">
      <c r="A7226" s="21">
        <v>291</v>
      </c>
      <c r="B7226" s="6">
        <f>B6915+B$6295*(B$5976+'Calc1'!B5615)*100/'11'!B$17</f>
        <v>0</v>
      </c>
      <c r="C7226" s="10"/>
    </row>
    <row r="7227" spans="1:3">
      <c r="A7227" s="21">
        <v>292</v>
      </c>
      <c r="B7227" s="6">
        <f>B6916+B$6295*(B$5976+'Calc1'!B5616)*100/'11'!B$17</f>
        <v>0</v>
      </c>
      <c r="C7227" s="10"/>
    </row>
    <row r="7228" spans="1:3">
      <c r="A7228" s="21">
        <v>293</v>
      </c>
      <c r="B7228" s="6">
        <f>B6917+B$6295*(B$5976+'Calc1'!B5617)*100/'11'!B$17</f>
        <v>0</v>
      </c>
      <c r="C7228" s="10"/>
    </row>
    <row r="7229" spans="1:3">
      <c r="A7229" s="21">
        <v>294</v>
      </c>
      <c r="B7229" s="6">
        <f>B6918+B$6295*(B$5976+'Calc1'!B5618)*100/'11'!B$17</f>
        <v>0</v>
      </c>
      <c r="C7229" s="10"/>
    </row>
    <row r="7230" spans="1:3">
      <c r="A7230" s="21">
        <v>295</v>
      </c>
      <c r="B7230" s="6">
        <f>B6919+B$6295*(B$5976+'Calc1'!B5619)*100/'11'!B$17</f>
        <v>0</v>
      </c>
      <c r="C7230" s="10"/>
    </row>
    <row r="7231" spans="1:3">
      <c r="A7231" s="21">
        <v>296</v>
      </c>
      <c r="B7231" s="6">
        <f>B6920+B$6295*(B$5976+'Calc1'!B5620)*100/'11'!B$17</f>
        <v>0</v>
      </c>
      <c r="C7231" s="10"/>
    </row>
    <row r="7232" spans="1:3">
      <c r="A7232" s="21">
        <v>297</v>
      </c>
      <c r="B7232" s="6">
        <f>B6921+B$6295*(B$5976+'Calc1'!B5621)*100/'11'!B$17</f>
        <v>0</v>
      </c>
      <c r="C7232" s="10"/>
    </row>
    <row r="7233" spans="1:3">
      <c r="A7233" s="21">
        <v>298</v>
      </c>
      <c r="B7233" s="6">
        <f>B6922+B$6295*(B$5976+'Calc1'!B5622)*100/'11'!B$17</f>
        <v>0</v>
      </c>
      <c r="C7233" s="10"/>
    </row>
    <row r="7234" spans="1:3">
      <c r="A7234" s="21">
        <v>299</v>
      </c>
      <c r="B7234" s="6">
        <f>B6923+B$6295*(B$5976+'Calc1'!B5623)*100/'11'!B$17</f>
        <v>0</v>
      </c>
      <c r="C7234" s="10"/>
    </row>
    <row r="7235" spans="1:3">
      <c r="A7235" s="21">
        <v>300</v>
      </c>
      <c r="B7235" s="6">
        <f>B6924+B$6295*(B$5976+'Calc1'!B5624)*100/'11'!B$17</f>
        <v>0</v>
      </c>
      <c r="C7235" s="10"/>
    </row>
    <row r="7237" spans="1:3">
      <c r="A7237" s="11" t="s">
        <v>876</v>
      </c>
    </row>
    <row r="7238" spans="1:3">
      <c r="A7238" s="2" t="s">
        <v>253</v>
      </c>
    </row>
    <row r="7239" spans="1:3">
      <c r="A7239" s="13" t="s">
        <v>877</v>
      </c>
    </row>
    <row r="7240" spans="1:3">
      <c r="A7240" s="13" t="s">
        <v>878</v>
      </c>
    </row>
    <row r="7241" spans="1:3">
      <c r="A7241" s="13" t="s">
        <v>879</v>
      </c>
    </row>
    <row r="7242" spans="1:3">
      <c r="A7242" s="13" t="s">
        <v>402</v>
      </c>
    </row>
    <row r="7243" spans="1:3">
      <c r="A7243" s="2" t="s">
        <v>880</v>
      </c>
    </row>
    <row r="7245" spans="1:3">
      <c r="B7245" s="3" t="s">
        <v>881</v>
      </c>
    </row>
    <row r="7246" spans="1:3">
      <c r="A7246" s="21">
        <v>1</v>
      </c>
      <c r="B7246" s="6">
        <f>B$5960*(B4104+B5343)*100/'11'!B$17</f>
        <v>0</v>
      </c>
      <c r="C7246" s="10"/>
    </row>
    <row r="7247" spans="1:3">
      <c r="A7247" s="21">
        <v>2</v>
      </c>
      <c r="B7247" s="6">
        <f>B$5960*(B4105+B5344)*100/'11'!B$17</f>
        <v>0</v>
      </c>
      <c r="C7247" s="10"/>
    </row>
    <row r="7248" spans="1:3">
      <c r="A7248" s="21">
        <v>3</v>
      </c>
      <c r="B7248" s="6">
        <f>B$5960*(B4106+B5345)*100/'11'!B$17</f>
        <v>0</v>
      </c>
      <c r="C7248" s="10"/>
    </row>
    <row r="7249" spans="1:3">
      <c r="A7249" s="21">
        <v>4</v>
      </c>
      <c r="B7249" s="6">
        <f>B$5960*(B4107+B5346)*100/'11'!B$17</f>
        <v>0</v>
      </c>
      <c r="C7249" s="10"/>
    </row>
    <row r="7250" spans="1:3">
      <c r="A7250" s="21">
        <v>5</v>
      </c>
      <c r="B7250" s="6">
        <f>B$5960*(B4108+B5347)*100/'11'!B$17</f>
        <v>0</v>
      </c>
      <c r="C7250" s="10"/>
    </row>
    <row r="7251" spans="1:3">
      <c r="A7251" s="21">
        <v>6</v>
      </c>
      <c r="B7251" s="6">
        <f>B$5960*(B4109+B5348)*100/'11'!B$17</f>
        <v>0</v>
      </c>
      <c r="C7251" s="10"/>
    </row>
    <row r="7252" spans="1:3">
      <c r="A7252" s="21">
        <v>7</v>
      </c>
      <c r="B7252" s="6">
        <f>B$5960*(B4110+B5349)*100/'11'!B$17</f>
        <v>0</v>
      </c>
      <c r="C7252" s="10"/>
    </row>
    <row r="7253" spans="1:3">
      <c r="A7253" s="21">
        <v>8</v>
      </c>
      <c r="B7253" s="6">
        <f>B$5960*(B4111+B5350)*100/'11'!B$17</f>
        <v>0</v>
      </c>
      <c r="C7253" s="10"/>
    </row>
    <row r="7254" spans="1:3">
      <c r="A7254" s="21">
        <v>9</v>
      </c>
      <c r="B7254" s="6">
        <f>B$5960*(B4112+B5351)*100/'11'!B$17</f>
        <v>0</v>
      </c>
      <c r="C7254" s="10"/>
    </row>
    <row r="7255" spans="1:3">
      <c r="A7255" s="21">
        <v>10</v>
      </c>
      <c r="B7255" s="6">
        <f>B$5960*(B4113+B5352)*100/'11'!B$17</f>
        <v>0</v>
      </c>
      <c r="C7255" s="10"/>
    </row>
    <row r="7256" spans="1:3">
      <c r="A7256" s="21">
        <v>11</v>
      </c>
      <c r="B7256" s="6">
        <f>B$5960*(B4114+B5353)*100/'11'!B$17</f>
        <v>0</v>
      </c>
      <c r="C7256" s="10"/>
    </row>
    <row r="7257" spans="1:3">
      <c r="A7257" s="21">
        <v>12</v>
      </c>
      <c r="B7257" s="6">
        <f>B$5960*(B4115+B5354)*100/'11'!B$17</f>
        <v>0</v>
      </c>
      <c r="C7257" s="10"/>
    </row>
    <row r="7258" spans="1:3">
      <c r="A7258" s="21">
        <v>13</v>
      </c>
      <c r="B7258" s="6">
        <f>B$5960*(B4116+B5355)*100/'11'!B$17</f>
        <v>0</v>
      </c>
      <c r="C7258" s="10"/>
    </row>
    <row r="7259" spans="1:3">
      <c r="A7259" s="21">
        <v>14</v>
      </c>
      <c r="B7259" s="6">
        <f>B$5960*(B4117+B5356)*100/'11'!B$17</f>
        <v>0</v>
      </c>
      <c r="C7259" s="10"/>
    </row>
    <row r="7260" spans="1:3">
      <c r="A7260" s="21">
        <v>15</v>
      </c>
      <c r="B7260" s="6">
        <f>B$5960*(B4118+B5357)*100/'11'!B$17</f>
        <v>0</v>
      </c>
      <c r="C7260" s="10"/>
    </row>
    <row r="7261" spans="1:3">
      <c r="A7261" s="21">
        <v>16</v>
      </c>
      <c r="B7261" s="6">
        <f>B$5960*(B4119+B5358)*100/'11'!B$17</f>
        <v>0</v>
      </c>
      <c r="C7261" s="10"/>
    </row>
    <row r="7262" spans="1:3">
      <c r="A7262" s="21">
        <v>17</v>
      </c>
      <c r="B7262" s="6">
        <f>B$5960*(B4120+B5359)*100/'11'!B$17</f>
        <v>0</v>
      </c>
      <c r="C7262" s="10"/>
    </row>
    <row r="7263" spans="1:3">
      <c r="A7263" s="21">
        <v>18</v>
      </c>
      <c r="B7263" s="6">
        <f>B$5960*(B4121+B5360)*100/'11'!B$17</f>
        <v>0</v>
      </c>
      <c r="C7263" s="10"/>
    </row>
    <row r="7264" spans="1:3">
      <c r="A7264" s="21">
        <v>19</v>
      </c>
      <c r="B7264" s="6">
        <f>B$5960*(B4122+B5361)*100/'11'!B$17</f>
        <v>0</v>
      </c>
      <c r="C7264" s="10"/>
    </row>
    <row r="7265" spans="1:3">
      <c r="A7265" s="21">
        <v>20</v>
      </c>
      <c r="B7265" s="6">
        <f>B$5960*(B4123+B5362)*100/'11'!B$17</f>
        <v>0</v>
      </c>
      <c r="C7265" s="10"/>
    </row>
    <row r="7266" spans="1:3">
      <c r="A7266" s="21">
        <v>21</v>
      </c>
      <c r="B7266" s="6">
        <f>B$5960*(B4124+B5363)*100/'11'!B$17</f>
        <v>0</v>
      </c>
      <c r="C7266" s="10"/>
    </row>
    <row r="7267" spans="1:3">
      <c r="A7267" s="21">
        <v>22</v>
      </c>
      <c r="B7267" s="6">
        <f>B$5960*(B4125+B5364)*100/'11'!B$17</f>
        <v>0</v>
      </c>
      <c r="C7267" s="10"/>
    </row>
    <row r="7268" spans="1:3">
      <c r="A7268" s="21">
        <v>23</v>
      </c>
      <c r="B7268" s="6">
        <f>B$5960*(B4126+B5365)*100/'11'!B$17</f>
        <v>0</v>
      </c>
      <c r="C7268" s="10"/>
    </row>
    <row r="7269" spans="1:3">
      <c r="A7269" s="21">
        <v>24</v>
      </c>
      <c r="B7269" s="6">
        <f>B$5960*(B4127+B5366)*100/'11'!B$17</f>
        <v>0</v>
      </c>
      <c r="C7269" s="10"/>
    </row>
    <row r="7270" spans="1:3">
      <c r="A7270" s="21">
        <v>25</v>
      </c>
      <c r="B7270" s="6">
        <f>B$5960*(B4128+B5367)*100/'11'!B$17</f>
        <v>0</v>
      </c>
      <c r="C7270" s="10"/>
    </row>
    <row r="7271" spans="1:3">
      <c r="A7271" s="21">
        <v>26</v>
      </c>
      <c r="B7271" s="6">
        <f>B$5960*(B4129+B5368)*100/'11'!B$17</f>
        <v>0</v>
      </c>
      <c r="C7271" s="10"/>
    </row>
    <row r="7272" spans="1:3">
      <c r="A7272" s="21">
        <v>27</v>
      </c>
      <c r="B7272" s="6">
        <f>B$5960*(B4130+B5369)*100/'11'!B$17</f>
        <v>0</v>
      </c>
      <c r="C7272" s="10"/>
    </row>
    <row r="7273" spans="1:3">
      <c r="A7273" s="21">
        <v>28</v>
      </c>
      <c r="B7273" s="6">
        <f>B$5960*(B4131+B5370)*100/'11'!B$17</f>
        <v>0</v>
      </c>
      <c r="C7273" s="10"/>
    </row>
    <row r="7274" spans="1:3">
      <c r="A7274" s="21">
        <v>29</v>
      </c>
      <c r="B7274" s="6">
        <f>B$5960*(B4132+B5371)*100/'11'!B$17</f>
        <v>0</v>
      </c>
      <c r="C7274" s="10"/>
    </row>
    <row r="7275" spans="1:3">
      <c r="A7275" s="21">
        <v>30</v>
      </c>
      <c r="B7275" s="6">
        <f>B$5960*(B4133+B5372)*100/'11'!B$17</f>
        <v>0</v>
      </c>
      <c r="C7275" s="10"/>
    </row>
    <row r="7276" spans="1:3">
      <c r="A7276" s="21">
        <v>31</v>
      </c>
      <c r="B7276" s="6">
        <f>B$5960*(B4134+B5373)*100/'11'!B$17</f>
        <v>0</v>
      </c>
      <c r="C7276" s="10"/>
    </row>
    <row r="7277" spans="1:3">
      <c r="A7277" s="21">
        <v>32</v>
      </c>
      <c r="B7277" s="6">
        <f>B$5960*(B4135+B5374)*100/'11'!B$17</f>
        <v>0</v>
      </c>
      <c r="C7277" s="10"/>
    </row>
    <row r="7278" spans="1:3">
      <c r="A7278" s="21">
        <v>33</v>
      </c>
      <c r="B7278" s="6">
        <f>B$5960*(B4136+B5375)*100/'11'!B$17</f>
        <v>0</v>
      </c>
      <c r="C7278" s="10"/>
    </row>
    <row r="7279" spans="1:3">
      <c r="A7279" s="21">
        <v>34</v>
      </c>
      <c r="B7279" s="6">
        <f>B$5960*(B4137+B5376)*100/'11'!B$17</f>
        <v>0</v>
      </c>
      <c r="C7279" s="10"/>
    </row>
    <row r="7280" spans="1:3">
      <c r="A7280" s="21">
        <v>35</v>
      </c>
      <c r="B7280" s="6">
        <f>B$5960*(B4138+B5377)*100/'11'!B$17</f>
        <v>0</v>
      </c>
      <c r="C7280" s="10"/>
    </row>
    <row r="7281" spans="1:3">
      <c r="A7281" s="21">
        <v>36</v>
      </c>
      <c r="B7281" s="6">
        <f>B$5960*(B4139+B5378)*100/'11'!B$17</f>
        <v>0</v>
      </c>
      <c r="C7281" s="10"/>
    </row>
    <row r="7282" spans="1:3">
      <c r="A7282" s="21">
        <v>37</v>
      </c>
      <c r="B7282" s="6">
        <f>B$5960*(B4140+B5379)*100/'11'!B$17</f>
        <v>0</v>
      </c>
      <c r="C7282" s="10"/>
    </row>
    <row r="7283" spans="1:3">
      <c r="A7283" s="21">
        <v>38</v>
      </c>
      <c r="B7283" s="6">
        <f>B$5960*(B4141+B5380)*100/'11'!B$17</f>
        <v>0</v>
      </c>
      <c r="C7283" s="10"/>
    </row>
    <row r="7284" spans="1:3">
      <c r="A7284" s="21">
        <v>39</v>
      </c>
      <c r="B7284" s="6">
        <f>B$5960*(B4142+B5381)*100/'11'!B$17</f>
        <v>0</v>
      </c>
      <c r="C7284" s="10"/>
    </row>
    <row r="7285" spans="1:3">
      <c r="A7285" s="21">
        <v>40</v>
      </c>
      <c r="B7285" s="6">
        <f>B$5960*(B4143+B5382)*100/'11'!B$17</f>
        <v>0</v>
      </c>
      <c r="C7285" s="10"/>
    </row>
    <row r="7286" spans="1:3">
      <c r="A7286" s="21">
        <v>41</v>
      </c>
      <c r="B7286" s="6">
        <f>B$5960*(B4144+B5383)*100/'11'!B$17</f>
        <v>0</v>
      </c>
      <c r="C7286" s="10"/>
    </row>
    <row r="7287" spans="1:3">
      <c r="A7287" s="21">
        <v>42</v>
      </c>
      <c r="B7287" s="6">
        <f>B$5960*(B4145+B5384)*100/'11'!B$17</f>
        <v>0</v>
      </c>
      <c r="C7287" s="10"/>
    </row>
    <row r="7288" spans="1:3">
      <c r="A7288" s="21">
        <v>43</v>
      </c>
      <c r="B7288" s="6">
        <f>B$5960*(B4146+B5385)*100/'11'!B$17</f>
        <v>0</v>
      </c>
      <c r="C7288" s="10"/>
    </row>
    <row r="7289" spans="1:3">
      <c r="A7289" s="21">
        <v>44</v>
      </c>
      <c r="B7289" s="6">
        <f>B$5960*(B4147+B5386)*100/'11'!B$17</f>
        <v>0</v>
      </c>
      <c r="C7289" s="10"/>
    </row>
    <row r="7290" spans="1:3">
      <c r="A7290" s="21">
        <v>45</v>
      </c>
      <c r="B7290" s="6">
        <f>B$5960*(B4148+B5387)*100/'11'!B$17</f>
        <v>0</v>
      </c>
      <c r="C7290" s="10"/>
    </row>
    <row r="7291" spans="1:3">
      <c r="A7291" s="21">
        <v>46</v>
      </c>
      <c r="B7291" s="6">
        <f>B$5960*(B4149+B5388)*100/'11'!B$17</f>
        <v>0</v>
      </c>
      <c r="C7291" s="10"/>
    </row>
    <row r="7292" spans="1:3">
      <c r="A7292" s="21">
        <v>47</v>
      </c>
      <c r="B7292" s="6">
        <f>B$5960*(B4150+B5389)*100/'11'!B$17</f>
        <v>0</v>
      </c>
      <c r="C7292" s="10"/>
    </row>
    <row r="7293" spans="1:3">
      <c r="A7293" s="21">
        <v>48</v>
      </c>
      <c r="B7293" s="6">
        <f>B$5960*(B4151+B5390)*100/'11'!B$17</f>
        <v>0</v>
      </c>
      <c r="C7293" s="10"/>
    </row>
    <row r="7294" spans="1:3">
      <c r="A7294" s="21">
        <v>49</v>
      </c>
      <c r="B7294" s="6">
        <f>B$5960*(B4152+B5391)*100/'11'!B$17</f>
        <v>0</v>
      </c>
      <c r="C7294" s="10"/>
    </row>
    <row r="7295" spans="1:3">
      <c r="A7295" s="21">
        <v>50</v>
      </c>
      <c r="B7295" s="6">
        <f>B$5960*(B4153+B5392)*100/'11'!B$17</f>
        <v>0</v>
      </c>
      <c r="C7295" s="10"/>
    </row>
    <row r="7296" spans="1:3">
      <c r="A7296" s="21">
        <v>51</v>
      </c>
      <c r="B7296" s="6">
        <f>B$5960*(B4154+B5393)*100/'11'!B$17</f>
        <v>0</v>
      </c>
      <c r="C7296" s="10"/>
    </row>
    <row r="7297" spans="1:3">
      <c r="A7297" s="21">
        <v>52</v>
      </c>
      <c r="B7297" s="6">
        <f>B$5960*(B4155+B5394)*100/'11'!B$17</f>
        <v>0</v>
      </c>
      <c r="C7297" s="10"/>
    </row>
    <row r="7298" spans="1:3">
      <c r="A7298" s="21">
        <v>53</v>
      </c>
      <c r="B7298" s="6">
        <f>B$5960*(B4156+B5395)*100/'11'!B$17</f>
        <v>0</v>
      </c>
      <c r="C7298" s="10"/>
    </row>
    <row r="7299" spans="1:3">
      <c r="A7299" s="21">
        <v>54</v>
      </c>
      <c r="B7299" s="6">
        <f>B$5960*(B4157+B5396)*100/'11'!B$17</f>
        <v>0</v>
      </c>
      <c r="C7299" s="10"/>
    </row>
    <row r="7300" spans="1:3">
      <c r="A7300" s="21">
        <v>55</v>
      </c>
      <c r="B7300" s="6">
        <f>B$5960*(B4158+B5397)*100/'11'!B$17</f>
        <v>0</v>
      </c>
      <c r="C7300" s="10"/>
    </row>
    <row r="7301" spans="1:3">
      <c r="A7301" s="21">
        <v>56</v>
      </c>
      <c r="B7301" s="6">
        <f>B$5960*(B4159+B5398)*100/'11'!B$17</f>
        <v>0</v>
      </c>
      <c r="C7301" s="10"/>
    </row>
    <row r="7302" spans="1:3">
      <c r="A7302" s="21">
        <v>57</v>
      </c>
      <c r="B7302" s="6">
        <f>B$5960*(B4160+B5399)*100/'11'!B$17</f>
        <v>0</v>
      </c>
      <c r="C7302" s="10"/>
    </row>
    <row r="7303" spans="1:3">
      <c r="A7303" s="21">
        <v>58</v>
      </c>
      <c r="B7303" s="6">
        <f>B$5960*(B4161+B5400)*100/'11'!B$17</f>
        <v>0</v>
      </c>
      <c r="C7303" s="10"/>
    </row>
    <row r="7304" spans="1:3">
      <c r="A7304" s="21">
        <v>59</v>
      </c>
      <c r="B7304" s="6">
        <f>B$5960*(B4162+B5401)*100/'11'!B$17</f>
        <v>0</v>
      </c>
      <c r="C7304" s="10"/>
    </row>
    <row r="7305" spans="1:3">
      <c r="A7305" s="21">
        <v>60</v>
      </c>
      <c r="B7305" s="6">
        <f>B$5960*(B4163+B5402)*100/'11'!B$17</f>
        <v>0</v>
      </c>
      <c r="C7305" s="10"/>
    </row>
    <row r="7306" spans="1:3">
      <c r="A7306" s="21">
        <v>61</v>
      </c>
      <c r="B7306" s="6">
        <f>B$5960*(B4164+B5403)*100/'11'!B$17</f>
        <v>0</v>
      </c>
      <c r="C7306" s="10"/>
    </row>
    <row r="7307" spans="1:3">
      <c r="A7307" s="21">
        <v>62</v>
      </c>
      <c r="B7307" s="6">
        <f>B$5960*(B4165+B5404)*100/'11'!B$17</f>
        <v>0</v>
      </c>
      <c r="C7307" s="10"/>
    </row>
    <row r="7308" spans="1:3">
      <c r="A7308" s="21">
        <v>63</v>
      </c>
      <c r="B7308" s="6">
        <f>B$5960*(B4166+B5405)*100/'11'!B$17</f>
        <v>0</v>
      </c>
      <c r="C7308" s="10"/>
    </row>
    <row r="7309" spans="1:3">
      <c r="A7309" s="21">
        <v>64</v>
      </c>
      <c r="B7309" s="6">
        <f>B$5960*(B4167+B5406)*100/'11'!B$17</f>
        <v>0</v>
      </c>
      <c r="C7309" s="10"/>
    </row>
    <row r="7310" spans="1:3">
      <c r="A7310" s="21">
        <v>65</v>
      </c>
      <c r="B7310" s="6">
        <f>B$5960*(B4168+B5407)*100/'11'!B$17</f>
        <v>0</v>
      </c>
      <c r="C7310" s="10"/>
    </row>
    <row r="7311" spans="1:3">
      <c r="A7311" s="21">
        <v>66</v>
      </c>
      <c r="B7311" s="6">
        <f>B$5960*(B4169+B5408)*100/'11'!B$17</f>
        <v>0</v>
      </c>
      <c r="C7311" s="10"/>
    </row>
    <row r="7312" spans="1:3">
      <c r="A7312" s="21">
        <v>67</v>
      </c>
      <c r="B7312" s="6">
        <f>B$5960*(B4170+B5409)*100/'11'!B$17</f>
        <v>0</v>
      </c>
      <c r="C7312" s="10"/>
    </row>
    <row r="7313" spans="1:3">
      <c r="A7313" s="21">
        <v>68</v>
      </c>
      <c r="B7313" s="6">
        <f>B$5960*(B4171+B5410)*100/'11'!B$17</f>
        <v>0</v>
      </c>
      <c r="C7313" s="10"/>
    </row>
    <row r="7314" spans="1:3">
      <c r="A7314" s="21">
        <v>69</v>
      </c>
      <c r="B7314" s="6">
        <f>B$5960*(B4172+B5411)*100/'11'!B$17</f>
        <v>0</v>
      </c>
      <c r="C7314" s="10"/>
    </row>
    <row r="7315" spans="1:3">
      <c r="A7315" s="21">
        <v>70</v>
      </c>
      <c r="B7315" s="6">
        <f>B$5960*(B4173+B5412)*100/'11'!B$17</f>
        <v>0</v>
      </c>
      <c r="C7315" s="10"/>
    </row>
    <row r="7316" spans="1:3">
      <c r="A7316" s="21">
        <v>71</v>
      </c>
      <c r="B7316" s="6">
        <f>B$5960*(B4174+B5413)*100/'11'!B$17</f>
        <v>0</v>
      </c>
      <c r="C7316" s="10"/>
    </row>
    <row r="7317" spans="1:3">
      <c r="A7317" s="21">
        <v>72</v>
      </c>
      <c r="B7317" s="6">
        <f>B$5960*(B4175+B5414)*100/'11'!B$17</f>
        <v>0</v>
      </c>
      <c r="C7317" s="10"/>
    </row>
    <row r="7318" spans="1:3">
      <c r="A7318" s="21">
        <v>73</v>
      </c>
      <c r="B7318" s="6">
        <f>B$5960*(B4176+B5415)*100/'11'!B$17</f>
        <v>0</v>
      </c>
      <c r="C7318" s="10"/>
    </row>
    <row r="7319" spans="1:3">
      <c r="A7319" s="21">
        <v>74</v>
      </c>
      <c r="B7319" s="6">
        <f>B$5960*(B4177+B5416)*100/'11'!B$17</f>
        <v>0</v>
      </c>
      <c r="C7319" s="10"/>
    </row>
    <row r="7320" spans="1:3">
      <c r="A7320" s="21">
        <v>75</v>
      </c>
      <c r="B7320" s="6">
        <f>B$5960*(B4178+B5417)*100/'11'!B$17</f>
        <v>0</v>
      </c>
      <c r="C7320" s="10"/>
    </row>
    <row r="7321" spans="1:3">
      <c r="A7321" s="21">
        <v>76</v>
      </c>
      <c r="B7321" s="6">
        <f>B$5960*(B4179+B5418)*100/'11'!B$17</f>
        <v>0</v>
      </c>
      <c r="C7321" s="10"/>
    </row>
    <row r="7322" spans="1:3">
      <c r="A7322" s="21">
        <v>77</v>
      </c>
      <c r="B7322" s="6">
        <f>B$5960*(B4180+B5419)*100/'11'!B$17</f>
        <v>0</v>
      </c>
      <c r="C7322" s="10"/>
    </row>
    <row r="7323" spans="1:3">
      <c r="A7323" s="21">
        <v>78</v>
      </c>
      <c r="B7323" s="6">
        <f>B$5960*(B4181+B5420)*100/'11'!B$17</f>
        <v>0</v>
      </c>
      <c r="C7323" s="10"/>
    </row>
    <row r="7324" spans="1:3">
      <c r="A7324" s="21">
        <v>79</v>
      </c>
      <c r="B7324" s="6">
        <f>B$5960*(B4182+B5421)*100/'11'!B$17</f>
        <v>0</v>
      </c>
      <c r="C7324" s="10"/>
    </row>
    <row r="7325" spans="1:3">
      <c r="A7325" s="21">
        <v>80</v>
      </c>
      <c r="B7325" s="6">
        <f>B$5960*(B4183+B5422)*100/'11'!B$17</f>
        <v>0</v>
      </c>
      <c r="C7325" s="10"/>
    </row>
    <row r="7326" spans="1:3">
      <c r="A7326" s="21">
        <v>81</v>
      </c>
      <c r="B7326" s="6">
        <f>B$5960*(B4184+B5423)*100/'11'!B$17</f>
        <v>0</v>
      </c>
      <c r="C7326" s="10"/>
    </row>
    <row r="7327" spans="1:3">
      <c r="A7327" s="21">
        <v>82</v>
      </c>
      <c r="B7327" s="6">
        <f>B$5960*(B4185+B5424)*100/'11'!B$17</f>
        <v>0</v>
      </c>
      <c r="C7327" s="10"/>
    </row>
    <row r="7328" spans="1:3">
      <c r="A7328" s="21">
        <v>83</v>
      </c>
      <c r="B7328" s="6">
        <f>B$5960*(B4186+B5425)*100/'11'!B$17</f>
        <v>0</v>
      </c>
      <c r="C7328" s="10"/>
    </row>
    <row r="7329" spans="1:3">
      <c r="A7329" s="21">
        <v>84</v>
      </c>
      <c r="B7329" s="6">
        <f>B$5960*(B4187+B5426)*100/'11'!B$17</f>
        <v>0</v>
      </c>
      <c r="C7329" s="10"/>
    </row>
    <row r="7330" spans="1:3">
      <c r="A7330" s="21">
        <v>85</v>
      </c>
      <c r="B7330" s="6">
        <f>B$5960*(B4188+B5427)*100/'11'!B$17</f>
        <v>0</v>
      </c>
      <c r="C7330" s="10"/>
    </row>
    <row r="7331" spans="1:3">
      <c r="A7331" s="21">
        <v>86</v>
      </c>
      <c r="B7331" s="6">
        <f>B$5960*(B4189+B5428)*100/'11'!B$17</f>
        <v>0</v>
      </c>
      <c r="C7331" s="10"/>
    </row>
    <row r="7332" spans="1:3">
      <c r="A7332" s="21">
        <v>87</v>
      </c>
      <c r="B7332" s="6">
        <f>B$5960*(B4190+B5429)*100/'11'!B$17</f>
        <v>0</v>
      </c>
      <c r="C7332" s="10"/>
    </row>
    <row r="7333" spans="1:3">
      <c r="A7333" s="21">
        <v>88</v>
      </c>
      <c r="B7333" s="6">
        <f>B$5960*(B4191+B5430)*100/'11'!B$17</f>
        <v>0</v>
      </c>
      <c r="C7333" s="10"/>
    </row>
    <row r="7334" spans="1:3">
      <c r="A7334" s="21">
        <v>89</v>
      </c>
      <c r="B7334" s="6">
        <f>B$5960*(B4192+B5431)*100/'11'!B$17</f>
        <v>0</v>
      </c>
      <c r="C7334" s="10"/>
    </row>
    <row r="7335" spans="1:3">
      <c r="A7335" s="21">
        <v>90</v>
      </c>
      <c r="B7335" s="6">
        <f>B$5960*(B4193+B5432)*100/'11'!B$17</f>
        <v>0</v>
      </c>
      <c r="C7335" s="10"/>
    </row>
    <row r="7336" spans="1:3">
      <c r="A7336" s="21">
        <v>91</v>
      </c>
      <c r="B7336" s="6">
        <f>B$5960*(B4194+B5433)*100/'11'!B$17</f>
        <v>0</v>
      </c>
      <c r="C7336" s="10"/>
    </row>
    <row r="7337" spans="1:3">
      <c r="A7337" s="21">
        <v>92</v>
      </c>
      <c r="B7337" s="6">
        <f>B$5960*(B4195+B5434)*100/'11'!B$17</f>
        <v>0</v>
      </c>
      <c r="C7337" s="10"/>
    </row>
    <row r="7338" spans="1:3">
      <c r="A7338" s="21">
        <v>93</v>
      </c>
      <c r="B7338" s="6">
        <f>B$5960*(B4196+B5435)*100/'11'!B$17</f>
        <v>0</v>
      </c>
      <c r="C7338" s="10"/>
    </row>
    <row r="7339" spans="1:3">
      <c r="A7339" s="21">
        <v>94</v>
      </c>
      <c r="B7339" s="6">
        <f>B$5960*(B4197+B5436)*100/'11'!B$17</f>
        <v>0</v>
      </c>
      <c r="C7339" s="10"/>
    </row>
    <row r="7340" spans="1:3">
      <c r="A7340" s="21">
        <v>95</v>
      </c>
      <c r="B7340" s="6">
        <f>B$5960*(B4198+B5437)*100/'11'!B$17</f>
        <v>0</v>
      </c>
      <c r="C7340" s="10"/>
    </row>
    <row r="7341" spans="1:3">
      <c r="A7341" s="21">
        <v>96</v>
      </c>
      <c r="B7341" s="6">
        <f>B$5960*(B4199+B5438)*100/'11'!B$17</f>
        <v>0</v>
      </c>
      <c r="C7341" s="10"/>
    </row>
    <row r="7342" spans="1:3">
      <c r="A7342" s="21">
        <v>97</v>
      </c>
      <c r="B7342" s="6">
        <f>B$5960*(B4200+B5439)*100/'11'!B$17</f>
        <v>0</v>
      </c>
      <c r="C7342" s="10"/>
    </row>
    <row r="7343" spans="1:3">
      <c r="A7343" s="21">
        <v>98</v>
      </c>
      <c r="B7343" s="6">
        <f>B$5960*(B4201+B5440)*100/'11'!B$17</f>
        <v>0</v>
      </c>
      <c r="C7343" s="10"/>
    </row>
    <row r="7344" spans="1:3">
      <c r="A7344" s="21">
        <v>99</v>
      </c>
      <c r="B7344" s="6">
        <f>B$5960*(B4202+B5441)*100/'11'!B$17</f>
        <v>0</v>
      </c>
      <c r="C7344" s="10"/>
    </row>
    <row r="7345" spans="1:3">
      <c r="A7345" s="21">
        <v>100</v>
      </c>
      <c r="B7345" s="6">
        <f>B$5960*(B4203+B5442)*100/'11'!B$17</f>
        <v>0</v>
      </c>
      <c r="C7345" s="10"/>
    </row>
    <row r="7346" spans="1:3">
      <c r="A7346" s="21">
        <v>101</v>
      </c>
      <c r="B7346" s="6">
        <f>B$5960*(B4204+B5443)*100/'11'!B$17</f>
        <v>0</v>
      </c>
      <c r="C7346" s="10"/>
    </row>
    <row r="7347" spans="1:3">
      <c r="A7347" s="21">
        <v>102</v>
      </c>
      <c r="B7347" s="6">
        <f>B$5960*(B4205+B5444)*100/'11'!B$17</f>
        <v>0</v>
      </c>
      <c r="C7347" s="10"/>
    </row>
    <row r="7348" spans="1:3">
      <c r="A7348" s="21">
        <v>103</v>
      </c>
      <c r="B7348" s="6">
        <f>B$5960*(B4206+B5445)*100/'11'!B$17</f>
        <v>0</v>
      </c>
      <c r="C7348" s="10"/>
    </row>
    <row r="7349" spans="1:3">
      <c r="A7349" s="21">
        <v>104</v>
      </c>
      <c r="B7349" s="6">
        <f>B$5960*(B4207+B5446)*100/'11'!B$17</f>
        <v>0</v>
      </c>
      <c r="C7349" s="10"/>
    </row>
    <row r="7350" spans="1:3">
      <c r="A7350" s="21">
        <v>105</v>
      </c>
      <c r="B7350" s="6">
        <f>B$5960*(B4208+B5447)*100/'11'!B$17</f>
        <v>0</v>
      </c>
      <c r="C7350" s="10"/>
    </row>
    <row r="7351" spans="1:3">
      <c r="A7351" s="21">
        <v>106</v>
      </c>
      <c r="B7351" s="6">
        <f>B$5960*(B4209+B5448)*100/'11'!B$17</f>
        <v>0</v>
      </c>
      <c r="C7351" s="10"/>
    </row>
    <row r="7352" spans="1:3">
      <c r="A7352" s="21">
        <v>107</v>
      </c>
      <c r="B7352" s="6">
        <f>B$5960*(B4210+B5449)*100/'11'!B$17</f>
        <v>0</v>
      </c>
      <c r="C7352" s="10"/>
    </row>
    <row r="7353" spans="1:3">
      <c r="A7353" s="21">
        <v>108</v>
      </c>
      <c r="B7353" s="6">
        <f>B$5960*(B4211+B5450)*100/'11'!B$17</f>
        <v>0</v>
      </c>
      <c r="C7353" s="10"/>
    </row>
    <row r="7354" spans="1:3">
      <c r="A7354" s="21">
        <v>109</v>
      </c>
      <c r="B7354" s="6">
        <f>B$5960*(B4212+B5451)*100/'11'!B$17</f>
        <v>0</v>
      </c>
      <c r="C7354" s="10"/>
    </row>
    <row r="7355" spans="1:3">
      <c r="A7355" s="21">
        <v>110</v>
      </c>
      <c r="B7355" s="6">
        <f>B$5960*(B4213+B5452)*100/'11'!B$17</f>
        <v>0</v>
      </c>
      <c r="C7355" s="10"/>
    </row>
    <row r="7356" spans="1:3">
      <c r="A7356" s="21">
        <v>111</v>
      </c>
      <c r="B7356" s="6">
        <f>B$5960*(B4214+B5453)*100/'11'!B$17</f>
        <v>0</v>
      </c>
      <c r="C7356" s="10"/>
    </row>
    <row r="7357" spans="1:3">
      <c r="A7357" s="21">
        <v>112</v>
      </c>
      <c r="B7357" s="6">
        <f>B$5960*(B4215+B5454)*100/'11'!B$17</f>
        <v>0</v>
      </c>
      <c r="C7357" s="10"/>
    </row>
    <row r="7358" spans="1:3">
      <c r="A7358" s="21">
        <v>113</v>
      </c>
      <c r="B7358" s="6">
        <f>B$5960*(B4216+B5455)*100/'11'!B$17</f>
        <v>0</v>
      </c>
      <c r="C7358" s="10"/>
    </row>
    <row r="7359" spans="1:3">
      <c r="A7359" s="21">
        <v>114</v>
      </c>
      <c r="B7359" s="6">
        <f>B$5960*(B4217+B5456)*100/'11'!B$17</f>
        <v>0</v>
      </c>
      <c r="C7359" s="10"/>
    </row>
    <row r="7360" spans="1:3">
      <c r="A7360" s="21">
        <v>115</v>
      </c>
      <c r="B7360" s="6">
        <f>B$5960*(B4218+B5457)*100/'11'!B$17</f>
        <v>0</v>
      </c>
      <c r="C7360" s="10"/>
    </row>
    <row r="7361" spans="1:3">
      <c r="A7361" s="21">
        <v>116</v>
      </c>
      <c r="B7361" s="6">
        <f>B$5960*(B4219+B5458)*100/'11'!B$17</f>
        <v>0</v>
      </c>
      <c r="C7361" s="10"/>
    </row>
    <row r="7362" spans="1:3">
      <c r="A7362" s="21">
        <v>117</v>
      </c>
      <c r="B7362" s="6">
        <f>B$5960*(B4220+B5459)*100/'11'!B$17</f>
        <v>0</v>
      </c>
      <c r="C7362" s="10"/>
    </row>
    <row r="7363" spans="1:3">
      <c r="A7363" s="21">
        <v>118</v>
      </c>
      <c r="B7363" s="6">
        <f>B$5960*(B4221+B5460)*100/'11'!B$17</f>
        <v>0</v>
      </c>
      <c r="C7363" s="10"/>
    </row>
    <row r="7364" spans="1:3">
      <c r="A7364" s="21">
        <v>119</v>
      </c>
      <c r="B7364" s="6">
        <f>B$5960*(B4222+B5461)*100/'11'!B$17</f>
        <v>0</v>
      </c>
      <c r="C7364" s="10"/>
    </row>
    <row r="7365" spans="1:3">
      <c r="A7365" s="21">
        <v>120</v>
      </c>
      <c r="B7365" s="6">
        <f>B$5960*(B4223+B5462)*100/'11'!B$17</f>
        <v>0</v>
      </c>
      <c r="C7365" s="10"/>
    </row>
    <row r="7366" spans="1:3">
      <c r="A7366" s="21">
        <v>121</v>
      </c>
      <c r="B7366" s="6">
        <f>B$5960*(B4224+B5463)*100/'11'!B$17</f>
        <v>0</v>
      </c>
      <c r="C7366" s="10"/>
    </row>
    <row r="7367" spans="1:3">
      <c r="A7367" s="21">
        <v>122</v>
      </c>
      <c r="B7367" s="6">
        <f>B$5960*(B4225+B5464)*100/'11'!B$17</f>
        <v>0</v>
      </c>
      <c r="C7367" s="10"/>
    </row>
    <row r="7368" spans="1:3">
      <c r="A7368" s="21">
        <v>123</v>
      </c>
      <c r="B7368" s="6">
        <f>B$5960*(B4226+B5465)*100/'11'!B$17</f>
        <v>0</v>
      </c>
      <c r="C7368" s="10"/>
    </row>
    <row r="7369" spans="1:3">
      <c r="A7369" s="21">
        <v>124</v>
      </c>
      <c r="B7369" s="6">
        <f>B$5960*(B4227+B5466)*100/'11'!B$17</f>
        <v>0</v>
      </c>
      <c r="C7369" s="10"/>
    </row>
    <row r="7370" spans="1:3">
      <c r="A7370" s="21">
        <v>125</v>
      </c>
      <c r="B7370" s="6">
        <f>B$5960*(B4228+B5467)*100/'11'!B$17</f>
        <v>0</v>
      </c>
      <c r="C7370" s="10"/>
    </row>
    <row r="7371" spans="1:3">
      <c r="A7371" s="21">
        <v>126</v>
      </c>
      <c r="B7371" s="6">
        <f>B$5960*(B4229+B5468)*100/'11'!B$17</f>
        <v>0</v>
      </c>
      <c r="C7371" s="10"/>
    </row>
    <row r="7372" spans="1:3">
      <c r="A7372" s="21">
        <v>127</v>
      </c>
      <c r="B7372" s="6">
        <f>B$5960*(B4230+B5469)*100/'11'!B$17</f>
        <v>0</v>
      </c>
      <c r="C7372" s="10"/>
    </row>
    <row r="7373" spans="1:3">
      <c r="A7373" s="21">
        <v>128</v>
      </c>
      <c r="B7373" s="6">
        <f>B$5960*(B4231+B5470)*100/'11'!B$17</f>
        <v>0</v>
      </c>
      <c r="C7373" s="10"/>
    </row>
    <row r="7374" spans="1:3">
      <c r="A7374" s="21">
        <v>129</v>
      </c>
      <c r="B7374" s="6">
        <f>B$5960*(B4232+B5471)*100/'11'!B$17</f>
        <v>0</v>
      </c>
      <c r="C7374" s="10"/>
    </row>
    <row r="7375" spans="1:3">
      <c r="A7375" s="21">
        <v>130</v>
      </c>
      <c r="B7375" s="6">
        <f>B$5960*(B4233+B5472)*100/'11'!B$17</f>
        <v>0</v>
      </c>
      <c r="C7375" s="10"/>
    </row>
    <row r="7376" spans="1:3">
      <c r="A7376" s="21">
        <v>131</v>
      </c>
      <c r="B7376" s="6">
        <f>B$5960*(B4234+B5473)*100/'11'!B$17</f>
        <v>0</v>
      </c>
      <c r="C7376" s="10"/>
    </row>
    <row r="7377" spans="1:3">
      <c r="A7377" s="21">
        <v>132</v>
      </c>
      <c r="B7377" s="6">
        <f>B$5960*(B4235+B5474)*100/'11'!B$17</f>
        <v>0</v>
      </c>
      <c r="C7377" s="10"/>
    </row>
    <row r="7378" spans="1:3">
      <c r="A7378" s="21">
        <v>133</v>
      </c>
      <c r="B7378" s="6">
        <f>B$5960*(B4236+B5475)*100/'11'!B$17</f>
        <v>0</v>
      </c>
      <c r="C7378" s="10"/>
    </row>
    <row r="7379" spans="1:3">
      <c r="A7379" s="21">
        <v>134</v>
      </c>
      <c r="B7379" s="6">
        <f>B$5960*(B4237+B5476)*100/'11'!B$17</f>
        <v>0</v>
      </c>
      <c r="C7379" s="10"/>
    </row>
    <row r="7380" spans="1:3">
      <c r="A7380" s="21">
        <v>135</v>
      </c>
      <c r="B7380" s="6">
        <f>B$5960*(B4238+B5477)*100/'11'!B$17</f>
        <v>0</v>
      </c>
      <c r="C7380" s="10"/>
    </row>
    <row r="7381" spans="1:3">
      <c r="A7381" s="21">
        <v>136</v>
      </c>
      <c r="B7381" s="6">
        <f>B$5960*(B4239+B5478)*100/'11'!B$17</f>
        <v>0</v>
      </c>
      <c r="C7381" s="10"/>
    </row>
    <row r="7382" spans="1:3">
      <c r="A7382" s="21">
        <v>137</v>
      </c>
      <c r="B7382" s="6">
        <f>B$5960*(B4240+B5479)*100/'11'!B$17</f>
        <v>0</v>
      </c>
      <c r="C7382" s="10"/>
    </row>
    <row r="7383" spans="1:3">
      <c r="A7383" s="21">
        <v>138</v>
      </c>
      <c r="B7383" s="6">
        <f>B$5960*(B4241+B5480)*100/'11'!B$17</f>
        <v>0</v>
      </c>
      <c r="C7383" s="10"/>
    </row>
    <row r="7384" spans="1:3">
      <c r="A7384" s="21">
        <v>139</v>
      </c>
      <c r="B7384" s="6">
        <f>B$5960*(B4242+B5481)*100/'11'!B$17</f>
        <v>0</v>
      </c>
      <c r="C7384" s="10"/>
    </row>
    <row r="7385" spans="1:3">
      <c r="A7385" s="21">
        <v>140</v>
      </c>
      <c r="B7385" s="6">
        <f>B$5960*(B4243+B5482)*100/'11'!B$17</f>
        <v>0</v>
      </c>
      <c r="C7385" s="10"/>
    </row>
    <row r="7386" spans="1:3">
      <c r="A7386" s="21">
        <v>141</v>
      </c>
      <c r="B7386" s="6">
        <f>B$5960*(B4244+B5483)*100/'11'!B$17</f>
        <v>0</v>
      </c>
      <c r="C7386" s="10"/>
    </row>
    <row r="7387" spans="1:3">
      <c r="A7387" s="21">
        <v>142</v>
      </c>
      <c r="B7387" s="6">
        <f>B$5960*(B4245+B5484)*100/'11'!B$17</f>
        <v>0</v>
      </c>
      <c r="C7387" s="10"/>
    </row>
    <row r="7388" spans="1:3">
      <c r="A7388" s="21">
        <v>143</v>
      </c>
      <c r="B7388" s="6">
        <f>B$5960*(B4246+B5485)*100/'11'!B$17</f>
        <v>0</v>
      </c>
      <c r="C7388" s="10"/>
    </row>
    <row r="7389" spans="1:3">
      <c r="A7389" s="21">
        <v>144</v>
      </c>
      <c r="B7389" s="6">
        <f>B$5960*(B4247+B5486)*100/'11'!B$17</f>
        <v>0</v>
      </c>
      <c r="C7389" s="10"/>
    </row>
    <row r="7390" spans="1:3">
      <c r="A7390" s="21">
        <v>145</v>
      </c>
      <c r="B7390" s="6">
        <f>B$5960*(B4248+B5487)*100/'11'!B$17</f>
        <v>0</v>
      </c>
      <c r="C7390" s="10"/>
    </row>
    <row r="7391" spans="1:3">
      <c r="A7391" s="21">
        <v>146</v>
      </c>
      <c r="B7391" s="6">
        <f>B$5960*(B4249+B5488)*100/'11'!B$17</f>
        <v>0</v>
      </c>
      <c r="C7391" s="10"/>
    </row>
    <row r="7392" spans="1:3">
      <c r="A7392" s="21">
        <v>147</v>
      </c>
      <c r="B7392" s="6">
        <f>B$5960*(B4250+B5489)*100/'11'!B$17</f>
        <v>0</v>
      </c>
      <c r="C7392" s="10"/>
    </row>
    <row r="7393" spans="1:3">
      <c r="A7393" s="21">
        <v>148</v>
      </c>
      <c r="B7393" s="6">
        <f>B$5960*(B4251+B5490)*100/'11'!B$17</f>
        <v>0</v>
      </c>
      <c r="C7393" s="10"/>
    </row>
    <row r="7394" spans="1:3">
      <c r="A7394" s="21">
        <v>149</v>
      </c>
      <c r="B7394" s="6">
        <f>B$5960*(B4252+B5491)*100/'11'!B$17</f>
        <v>0</v>
      </c>
      <c r="C7394" s="10"/>
    </row>
    <row r="7395" spans="1:3">
      <c r="A7395" s="21">
        <v>150</v>
      </c>
      <c r="B7395" s="6">
        <f>B$5960*(B4253+B5492)*100/'11'!B$17</f>
        <v>0</v>
      </c>
      <c r="C7395" s="10"/>
    </row>
    <row r="7396" spans="1:3">
      <c r="A7396" s="21">
        <v>151</v>
      </c>
      <c r="B7396" s="6">
        <f>B$5960*(B4254+B5493)*100/'11'!B$17</f>
        <v>0</v>
      </c>
      <c r="C7396" s="10"/>
    </row>
    <row r="7397" spans="1:3">
      <c r="A7397" s="21">
        <v>152</v>
      </c>
      <c r="B7397" s="6">
        <f>B$5960*(B4255+B5494)*100/'11'!B$17</f>
        <v>0</v>
      </c>
      <c r="C7397" s="10"/>
    </row>
    <row r="7398" spans="1:3">
      <c r="A7398" s="21">
        <v>153</v>
      </c>
      <c r="B7398" s="6">
        <f>B$5960*(B4256+B5495)*100/'11'!B$17</f>
        <v>0</v>
      </c>
      <c r="C7398" s="10"/>
    </row>
    <row r="7399" spans="1:3">
      <c r="A7399" s="21">
        <v>154</v>
      </c>
      <c r="B7399" s="6">
        <f>B$5960*(B4257+B5496)*100/'11'!B$17</f>
        <v>0</v>
      </c>
      <c r="C7399" s="10"/>
    </row>
    <row r="7400" spans="1:3">
      <c r="A7400" s="21">
        <v>155</v>
      </c>
      <c r="B7400" s="6">
        <f>B$5960*(B4258+B5497)*100/'11'!B$17</f>
        <v>0</v>
      </c>
      <c r="C7400" s="10"/>
    </row>
    <row r="7401" spans="1:3">
      <c r="A7401" s="21">
        <v>156</v>
      </c>
      <c r="B7401" s="6">
        <f>B$5960*(B4259+B5498)*100/'11'!B$17</f>
        <v>0</v>
      </c>
      <c r="C7401" s="10"/>
    </row>
    <row r="7402" spans="1:3">
      <c r="A7402" s="21">
        <v>157</v>
      </c>
      <c r="B7402" s="6">
        <f>B$5960*(B4260+B5499)*100/'11'!B$17</f>
        <v>0</v>
      </c>
      <c r="C7402" s="10"/>
    </row>
    <row r="7403" spans="1:3">
      <c r="A7403" s="21">
        <v>158</v>
      </c>
      <c r="B7403" s="6">
        <f>B$5960*(B4261+B5500)*100/'11'!B$17</f>
        <v>0</v>
      </c>
      <c r="C7403" s="10"/>
    </row>
    <row r="7404" spans="1:3">
      <c r="A7404" s="21">
        <v>159</v>
      </c>
      <c r="B7404" s="6">
        <f>B$5960*(B4262+B5501)*100/'11'!B$17</f>
        <v>0</v>
      </c>
      <c r="C7404" s="10"/>
    </row>
    <row r="7405" spans="1:3">
      <c r="A7405" s="21">
        <v>160</v>
      </c>
      <c r="B7405" s="6">
        <f>B$5960*(B4263+B5502)*100/'11'!B$17</f>
        <v>0</v>
      </c>
      <c r="C7405" s="10"/>
    </row>
    <row r="7406" spans="1:3">
      <c r="A7406" s="21">
        <v>161</v>
      </c>
      <c r="B7406" s="6">
        <f>B$5960*(B4264+B5503)*100/'11'!B$17</f>
        <v>0</v>
      </c>
      <c r="C7406" s="10"/>
    </row>
    <row r="7407" spans="1:3">
      <c r="A7407" s="21">
        <v>162</v>
      </c>
      <c r="B7407" s="6">
        <f>B$5960*(B4265+B5504)*100/'11'!B$17</f>
        <v>0</v>
      </c>
      <c r="C7407" s="10"/>
    </row>
    <row r="7408" spans="1:3">
      <c r="A7408" s="21">
        <v>163</v>
      </c>
      <c r="B7408" s="6">
        <f>B$5960*(B4266+B5505)*100/'11'!B$17</f>
        <v>0</v>
      </c>
      <c r="C7408" s="10"/>
    </row>
    <row r="7409" spans="1:3">
      <c r="A7409" s="21">
        <v>164</v>
      </c>
      <c r="B7409" s="6">
        <f>B$5960*(B4267+B5506)*100/'11'!B$17</f>
        <v>0</v>
      </c>
      <c r="C7409" s="10"/>
    </row>
    <row r="7410" spans="1:3">
      <c r="A7410" s="21">
        <v>165</v>
      </c>
      <c r="B7410" s="6">
        <f>B$5960*(B4268+B5507)*100/'11'!B$17</f>
        <v>0</v>
      </c>
      <c r="C7410" s="10"/>
    </row>
    <row r="7411" spans="1:3">
      <c r="A7411" s="21">
        <v>166</v>
      </c>
      <c r="B7411" s="6">
        <f>B$5960*(B4269+B5508)*100/'11'!B$17</f>
        <v>0</v>
      </c>
      <c r="C7411" s="10"/>
    </row>
    <row r="7412" spans="1:3">
      <c r="A7412" s="21">
        <v>167</v>
      </c>
      <c r="B7412" s="6">
        <f>B$5960*(B4270+B5509)*100/'11'!B$17</f>
        <v>0</v>
      </c>
      <c r="C7412" s="10"/>
    </row>
    <row r="7413" spans="1:3">
      <c r="A7413" s="21">
        <v>168</v>
      </c>
      <c r="B7413" s="6">
        <f>B$5960*(B4271+B5510)*100/'11'!B$17</f>
        <v>0</v>
      </c>
      <c r="C7413" s="10"/>
    </row>
    <row r="7414" spans="1:3">
      <c r="A7414" s="21">
        <v>169</v>
      </c>
      <c r="B7414" s="6">
        <f>B$5960*(B4272+B5511)*100/'11'!B$17</f>
        <v>0</v>
      </c>
      <c r="C7414" s="10"/>
    </row>
    <row r="7415" spans="1:3">
      <c r="A7415" s="21">
        <v>170</v>
      </c>
      <c r="B7415" s="6">
        <f>B$5960*(B4273+B5512)*100/'11'!B$17</f>
        <v>0</v>
      </c>
      <c r="C7415" s="10"/>
    </row>
    <row r="7416" spans="1:3">
      <c r="A7416" s="21">
        <v>171</v>
      </c>
      <c r="B7416" s="6">
        <f>B$5960*(B4274+B5513)*100/'11'!B$17</f>
        <v>0</v>
      </c>
      <c r="C7416" s="10"/>
    </row>
    <row r="7417" spans="1:3">
      <c r="A7417" s="21">
        <v>172</v>
      </c>
      <c r="B7417" s="6">
        <f>B$5960*(B4275+B5514)*100/'11'!B$17</f>
        <v>0</v>
      </c>
      <c r="C7417" s="10"/>
    </row>
    <row r="7418" spans="1:3">
      <c r="A7418" s="21">
        <v>173</v>
      </c>
      <c r="B7418" s="6">
        <f>B$5960*(B4276+B5515)*100/'11'!B$17</f>
        <v>0</v>
      </c>
      <c r="C7418" s="10"/>
    </row>
    <row r="7419" spans="1:3">
      <c r="A7419" s="21">
        <v>174</v>
      </c>
      <c r="B7419" s="6">
        <f>B$5960*(B4277+B5516)*100/'11'!B$17</f>
        <v>0</v>
      </c>
      <c r="C7419" s="10"/>
    </row>
    <row r="7420" spans="1:3">
      <c r="A7420" s="21">
        <v>175</v>
      </c>
      <c r="B7420" s="6">
        <f>B$5960*(B4278+B5517)*100/'11'!B$17</f>
        <v>0</v>
      </c>
      <c r="C7420" s="10"/>
    </row>
    <row r="7421" spans="1:3">
      <c r="A7421" s="21">
        <v>176</v>
      </c>
      <c r="B7421" s="6">
        <f>B$5960*(B4279+B5518)*100/'11'!B$17</f>
        <v>0</v>
      </c>
      <c r="C7421" s="10"/>
    </row>
    <row r="7422" spans="1:3">
      <c r="A7422" s="21">
        <v>177</v>
      </c>
      <c r="B7422" s="6">
        <f>B$5960*(B4280+B5519)*100/'11'!B$17</f>
        <v>0</v>
      </c>
      <c r="C7422" s="10"/>
    </row>
    <row r="7423" spans="1:3">
      <c r="A7423" s="21">
        <v>178</v>
      </c>
      <c r="B7423" s="6">
        <f>B$5960*(B4281+B5520)*100/'11'!B$17</f>
        <v>0</v>
      </c>
      <c r="C7423" s="10"/>
    </row>
    <row r="7424" spans="1:3">
      <c r="A7424" s="21">
        <v>179</v>
      </c>
      <c r="B7424" s="6">
        <f>B$5960*(B4282+B5521)*100/'11'!B$17</f>
        <v>0</v>
      </c>
      <c r="C7424" s="10"/>
    </row>
    <row r="7425" spans="1:3">
      <c r="A7425" s="21">
        <v>180</v>
      </c>
      <c r="B7425" s="6">
        <f>B$5960*(B4283+B5522)*100/'11'!B$17</f>
        <v>0</v>
      </c>
      <c r="C7425" s="10"/>
    </row>
    <row r="7426" spans="1:3">
      <c r="A7426" s="21">
        <v>181</v>
      </c>
      <c r="B7426" s="6">
        <f>B$5960*(B4284+B5523)*100/'11'!B$17</f>
        <v>0</v>
      </c>
      <c r="C7426" s="10"/>
    </row>
    <row r="7427" spans="1:3">
      <c r="A7427" s="21">
        <v>182</v>
      </c>
      <c r="B7427" s="6">
        <f>B$5960*(B4285+B5524)*100/'11'!B$17</f>
        <v>0</v>
      </c>
      <c r="C7427" s="10"/>
    </row>
    <row r="7428" spans="1:3">
      <c r="A7428" s="21">
        <v>183</v>
      </c>
      <c r="B7428" s="6">
        <f>B$5960*(B4286+B5525)*100/'11'!B$17</f>
        <v>0</v>
      </c>
      <c r="C7428" s="10"/>
    </row>
    <row r="7429" spans="1:3">
      <c r="A7429" s="21">
        <v>184</v>
      </c>
      <c r="B7429" s="6">
        <f>B$5960*(B4287+B5526)*100/'11'!B$17</f>
        <v>0</v>
      </c>
      <c r="C7429" s="10"/>
    </row>
    <row r="7430" spans="1:3">
      <c r="A7430" s="21">
        <v>185</v>
      </c>
      <c r="B7430" s="6">
        <f>B$5960*(B4288+B5527)*100/'11'!B$17</f>
        <v>0</v>
      </c>
      <c r="C7430" s="10"/>
    </row>
    <row r="7431" spans="1:3">
      <c r="A7431" s="21">
        <v>186</v>
      </c>
      <c r="B7431" s="6">
        <f>B$5960*(B4289+B5528)*100/'11'!B$17</f>
        <v>0</v>
      </c>
      <c r="C7431" s="10"/>
    </row>
    <row r="7432" spans="1:3">
      <c r="A7432" s="21">
        <v>187</v>
      </c>
      <c r="B7432" s="6">
        <f>B$5960*(B4290+B5529)*100/'11'!B$17</f>
        <v>0</v>
      </c>
      <c r="C7432" s="10"/>
    </row>
    <row r="7433" spans="1:3">
      <c r="A7433" s="21">
        <v>188</v>
      </c>
      <c r="B7433" s="6">
        <f>B$5960*(B4291+B5530)*100/'11'!B$17</f>
        <v>0</v>
      </c>
      <c r="C7433" s="10"/>
    </row>
    <row r="7434" spans="1:3">
      <c r="A7434" s="21">
        <v>189</v>
      </c>
      <c r="B7434" s="6">
        <f>B$5960*(B4292+B5531)*100/'11'!B$17</f>
        <v>0</v>
      </c>
      <c r="C7434" s="10"/>
    </row>
    <row r="7435" spans="1:3">
      <c r="A7435" s="21">
        <v>190</v>
      </c>
      <c r="B7435" s="6">
        <f>B$5960*(B4293+B5532)*100/'11'!B$17</f>
        <v>0</v>
      </c>
      <c r="C7435" s="10"/>
    </row>
    <row r="7436" spans="1:3">
      <c r="A7436" s="21">
        <v>191</v>
      </c>
      <c r="B7436" s="6">
        <f>B$5960*(B4294+B5533)*100/'11'!B$17</f>
        <v>0</v>
      </c>
      <c r="C7436" s="10"/>
    </row>
    <row r="7437" spans="1:3">
      <c r="A7437" s="21">
        <v>192</v>
      </c>
      <c r="B7437" s="6">
        <f>B$5960*(B4295+B5534)*100/'11'!B$17</f>
        <v>0</v>
      </c>
      <c r="C7437" s="10"/>
    </row>
    <row r="7438" spans="1:3">
      <c r="A7438" s="21">
        <v>193</v>
      </c>
      <c r="B7438" s="6">
        <f>B$5960*(B4296+B5535)*100/'11'!B$17</f>
        <v>0</v>
      </c>
      <c r="C7438" s="10"/>
    </row>
    <row r="7439" spans="1:3">
      <c r="A7439" s="21">
        <v>194</v>
      </c>
      <c r="B7439" s="6">
        <f>B$5960*(B4297+B5536)*100/'11'!B$17</f>
        <v>0</v>
      </c>
      <c r="C7439" s="10"/>
    </row>
    <row r="7440" spans="1:3">
      <c r="A7440" s="21">
        <v>195</v>
      </c>
      <c r="B7440" s="6">
        <f>B$5960*(B4298+B5537)*100/'11'!B$17</f>
        <v>0</v>
      </c>
      <c r="C7440" s="10"/>
    </row>
    <row r="7441" spans="1:3">
      <c r="A7441" s="21">
        <v>196</v>
      </c>
      <c r="B7441" s="6">
        <f>B$5960*(B4299+B5538)*100/'11'!B$17</f>
        <v>0</v>
      </c>
      <c r="C7441" s="10"/>
    </row>
    <row r="7442" spans="1:3">
      <c r="A7442" s="21">
        <v>197</v>
      </c>
      <c r="B7442" s="6">
        <f>B$5960*(B4300+B5539)*100/'11'!B$17</f>
        <v>0</v>
      </c>
      <c r="C7442" s="10"/>
    </row>
    <row r="7443" spans="1:3">
      <c r="A7443" s="21">
        <v>198</v>
      </c>
      <c r="B7443" s="6">
        <f>B$5960*(B4301+B5540)*100/'11'!B$17</f>
        <v>0</v>
      </c>
      <c r="C7443" s="10"/>
    </row>
    <row r="7444" spans="1:3">
      <c r="A7444" s="21">
        <v>199</v>
      </c>
      <c r="B7444" s="6">
        <f>B$5960*(B4302+B5541)*100/'11'!B$17</f>
        <v>0</v>
      </c>
      <c r="C7444" s="10"/>
    </row>
    <row r="7445" spans="1:3">
      <c r="A7445" s="21">
        <v>200</v>
      </c>
      <c r="B7445" s="6">
        <f>B$5960*(B4303+B5542)*100/'11'!B$17</f>
        <v>0</v>
      </c>
      <c r="C7445" s="10"/>
    </row>
    <row r="7446" spans="1:3">
      <c r="A7446" s="21">
        <v>201</v>
      </c>
      <c r="B7446" s="6">
        <f>B$5960*(B4304+B5543)*100/'11'!B$17</f>
        <v>0</v>
      </c>
      <c r="C7446" s="10"/>
    </row>
    <row r="7447" spans="1:3">
      <c r="A7447" s="21">
        <v>202</v>
      </c>
      <c r="B7447" s="6">
        <f>B$5960*(B4305+B5544)*100/'11'!B$17</f>
        <v>0</v>
      </c>
      <c r="C7447" s="10"/>
    </row>
    <row r="7448" spans="1:3">
      <c r="A7448" s="21">
        <v>203</v>
      </c>
      <c r="B7448" s="6">
        <f>B$5960*(B4306+B5545)*100/'11'!B$17</f>
        <v>0</v>
      </c>
      <c r="C7448" s="10"/>
    </row>
    <row r="7449" spans="1:3">
      <c r="A7449" s="21">
        <v>204</v>
      </c>
      <c r="B7449" s="6">
        <f>B$5960*(B4307+B5546)*100/'11'!B$17</f>
        <v>0</v>
      </c>
      <c r="C7449" s="10"/>
    </row>
    <row r="7450" spans="1:3">
      <c r="A7450" s="21">
        <v>205</v>
      </c>
      <c r="B7450" s="6">
        <f>B$5960*(B4308+B5547)*100/'11'!B$17</f>
        <v>0</v>
      </c>
      <c r="C7450" s="10"/>
    </row>
    <row r="7451" spans="1:3">
      <c r="A7451" s="21">
        <v>206</v>
      </c>
      <c r="B7451" s="6">
        <f>B$5960*(B4309+B5548)*100/'11'!B$17</f>
        <v>0</v>
      </c>
      <c r="C7451" s="10"/>
    </row>
    <row r="7452" spans="1:3">
      <c r="A7452" s="21">
        <v>207</v>
      </c>
      <c r="B7452" s="6">
        <f>B$5960*(B4310+B5549)*100/'11'!B$17</f>
        <v>0</v>
      </c>
      <c r="C7452" s="10"/>
    </row>
    <row r="7453" spans="1:3">
      <c r="A7453" s="21">
        <v>208</v>
      </c>
      <c r="B7453" s="6">
        <f>B$5960*(B4311+B5550)*100/'11'!B$17</f>
        <v>0</v>
      </c>
      <c r="C7453" s="10"/>
    </row>
    <row r="7454" spans="1:3">
      <c r="A7454" s="21">
        <v>209</v>
      </c>
      <c r="B7454" s="6">
        <f>B$5960*(B4312+B5551)*100/'11'!B$17</f>
        <v>0</v>
      </c>
      <c r="C7454" s="10"/>
    </row>
    <row r="7455" spans="1:3">
      <c r="A7455" s="21">
        <v>210</v>
      </c>
      <c r="B7455" s="6">
        <f>B$5960*(B4313+B5552)*100/'11'!B$17</f>
        <v>0</v>
      </c>
      <c r="C7455" s="10"/>
    </row>
    <row r="7456" spans="1:3">
      <c r="A7456" s="21">
        <v>211</v>
      </c>
      <c r="B7456" s="6">
        <f>B$5960*(B4314+B5553)*100/'11'!B$17</f>
        <v>0</v>
      </c>
      <c r="C7456" s="10"/>
    </row>
    <row r="7457" spans="1:3">
      <c r="A7457" s="21">
        <v>212</v>
      </c>
      <c r="B7457" s="6">
        <f>B$5960*(B4315+B5554)*100/'11'!B$17</f>
        <v>0</v>
      </c>
      <c r="C7457" s="10"/>
    </row>
    <row r="7458" spans="1:3">
      <c r="A7458" s="21">
        <v>213</v>
      </c>
      <c r="B7458" s="6">
        <f>B$5960*(B4316+B5555)*100/'11'!B$17</f>
        <v>0</v>
      </c>
      <c r="C7458" s="10"/>
    </row>
    <row r="7459" spans="1:3">
      <c r="A7459" s="21">
        <v>214</v>
      </c>
      <c r="B7459" s="6">
        <f>B$5960*(B4317+B5556)*100/'11'!B$17</f>
        <v>0</v>
      </c>
      <c r="C7459" s="10"/>
    </row>
    <row r="7460" spans="1:3">
      <c r="A7460" s="21">
        <v>215</v>
      </c>
      <c r="B7460" s="6">
        <f>B$5960*(B4318+B5557)*100/'11'!B$17</f>
        <v>0</v>
      </c>
      <c r="C7460" s="10"/>
    </row>
    <row r="7461" spans="1:3">
      <c r="A7461" s="21">
        <v>216</v>
      </c>
      <c r="B7461" s="6">
        <f>B$5960*(B4319+B5558)*100/'11'!B$17</f>
        <v>0</v>
      </c>
      <c r="C7461" s="10"/>
    </row>
    <row r="7462" spans="1:3">
      <c r="A7462" s="21">
        <v>217</v>
      </c>
      <c r="B7462" s="6">
        <f>B$5960*(B4320+B5559)*100/'11'!B$17</f>
        <v>0</v>
      </c>
      <c r="C7462" s="10"/>
    </row>
    <row r="7463" spans="1:3">
      <c r="A7463" s="21">
        <v>218</v>
      </c>
      <c r="B7463" s="6">
        <f>B$5960*(B4321+B5560)*100/'11'!B$17</f>
        <v>0</v>
      </c>
      <c r="C7463" s="10"/>
    </row>
    <row r="7464" spans="1:3">
      <c r="A7464" s="21">
        <v>219</v>
      </c>
      <c r="B7464" s="6">
        <f>B$5960*(B4322+B5561)*100/'11'!B$17</f>
        <v>0</v>
      </c>
      <c r="C7464" s="10"/>
    </row>
    <row r="7465" spans="1:3">
      <c r="A7465" s="21">
        <v>220</v>
      </c>
      <c r="B7465" s="6">
        <f>B$5960*(B4323+B5562)*100/'11'!B$17</f>
        <v>0</v>
      </c>
      <c r="C7465" s="10"/>
    </row>
    <row r="7466" spans="1:3">
      <c r="A7466" s="21">
        <v>221</v>
      </c>
      <c r="B7466" s="6">
        <f>B$5960*(B4324+B5563)*100/'11'!B$17</f>
        <v>0</v>
      </c>
      <c r="C7466" s="10"/>
    </row>
    <row r="7467" spans="1:3">
      <c r="A7467" s="21">
        <v>222</v>
      </c>
      <c r="B7467" s="6">
        <f>B$5960*(B4325+B5564)*100/'11'!B$17</f>
        <v>0</v>
      </c>
      <c r="C7467" s="10"/>
    </row>
    <row r="7468" spans="1:3">
      <c r="A7468" s="21">
        <v>223</v>
      </c>
      <c r="B7468" s="6">
        <f>B$5960*(B4326+B5565)*100/'11'!B$17</f>
        <v>0</v>
      </c>
      <c r="C7468" s="10"/>
    </row>
    <row r="7469" spans="1:3">
      <c r="A7469" s="21">
        <v>224</v>
      </c>
      <c r="B7469" s="6">
        <f>B$5960*(B4327+B5566)*100/'11'!B$17</f>
        <v>0</v>
      </c>
      <c r="C7469" s="10"/>
    </row>
    <row r="7470" spans="1:3">
      <c r="A7470" s="21">
        <v>225</v>
      </c>
      <c r="B7470" s="6">
        <f>B$5960*(B4328+B5567)*100/'11'!B$17</f>
        <v>0</v>
      </c>
      <c r="C7470" s="10"/>
    </row>
    <row r="7471" spans="1:3">
      <c r="A7471" s="21">
        <v>226</v>
      </c>
      <c r="B7471" s="6">
        <f>B$5960*(B4329+B5568)*100/'11'!B$17</f>
        <v>0</v>
      </c>
      <c r="C7471" s="10"/>
    </row>
    <row r="7472" spans="1:3">
      <c r="A7472" s="21">
        <v>227</v>
      </c>
      <c r="B7472" s="6">
        <f>B$5960*(B4330+B5569)*100/'11'!B$17</f>
        <v>0</v>
      </c>
      <c r="C7472" s="10"/>
    </row>
    <row r="7473" spans="1:3">
      <c r="A7473" s="21">
        <v>228</v>
      </c>
      <c r="B7473" s="6">
        <f>B$5960*(B4331+B5570)*100/'11'!B$17</f>
        <v>0</v>
      </c>
      <c r="C7473" s="10"/>
    </row>
    <row r="7474" spans="1:3">
      <c r="A7474" s="21">
        <v>229</v>
      </c>
      <c r="B7474" s="6">
        <f>B$5960*(B4332+B5571)*100/'11'!B$17</f>
        <v>0</v>
      </c>
      <c r="C7474" s="10"/>
    </row>
    <row r="7475" spans="1:3">
      <c r="A7475" s="21">
        <v>230</v>
      </c>
      <c r="B7475" s="6">
        <f>B$5960*(B4333+B5572)*100/'11'!B$17</f>
        <v>0</v>
      </c>
      <c r="C7475" s="10"/>
    </row>
    <row r="7476" spans="1:3">
      <c r="A7476" s="21">
        <v>231</v>
      </c>
      <c r="B7476" s="6">
        <f>B$5960*(B4334+B5573)*100/'11'!B$17</f>
        <v>0</v>
      </c>
      <c r="C7476" s="10"/>
    </row>
    <row r="7477" spans="1:3">
      <c r="A7477" s="21">
        <v>232</v>
      </c>
      <c r="B7477" s="6">
        <f>B$5960*(B4335+B5574)*100/'11'!B$17</f>
        <v>0</v>
      </c>
      <c r="C7477" s="10"/>
    </row>
    <row r="7478" spans="1:3">
      <c r="A7478" s="21">
        <v>233</v>
      </c>
      <c r="B7478" s="6">
        <f>B$5960*(B4336+B5575)*100/'11'!B$17</f>
        <v>0</v>
      </c>
      <c r="C7478" s="10"/>
    </row>
    <row r="7479" spans="1:3">
      <c r="A7479" s="21">
        <v>234</v>
      </c>
      <c r="B7479" s="6">
        <f>B$5960*(B4337+B5576)*100/'11'!B$17</f>
        <v>0</v>
      </c>
      <c r="C7479" s="10"/>
    </row>
    <row r="7480" spans="1:3">
      <c r="A7480" s="21">
        <v>235</v>
      </c>
      <c r="B7480" s="6">
        <f>B$5960*(B4338+B5577)*100/'11'!B$17</f>
        <v>0</v>
      </c>
      <c r="C7480" s="10"/>
    </row>
    <row r="7481" spans="1:3">
      <c r="A7481" s="21">
        <v>236</v>
      </c>
      <c r="B7481" s="6">
        <f>B$5960*(B4339+B5578)*100/'11'!B$17</f>
        <v>0</v>
      </c>
      <c r="C7481" s="10"/>
    </row>
    <row r="7482" spans="1:3">
      <c r="A7482" s="21">
        <v>237</v>
      </c>
      <c r="B7482" s="6">
        <f>B$5960*(B4340+B5579)*100/'11'!B$17</f>
        <v>0</v>
      </c>
      <c r="C7482" s="10"/>
    </row>
    <row r="7483" spans="1:3">
      <c r="A7483" s="21">
        <v>238</v>
      </c>
      <c r="B7483" s="6">
        <f>B$5960*(B4341+B5580)*100/'11'!B$17</f>
        <v>0</v>
      </c>
      <c r="C7483" s="10"/>
    </row>
    <row r="7484" spans="1:3">
      <c r="A7484" s="21">
        <v>239</v>
      </c>
      <c r="B7484" s="6">
        <f>B$5960*(B4342+B5581)*100/'11'!B$17</f>
        <v>0</v>
      </c>
      <c r="C7484" s="10"/>
    </row>
    <row r="7485" spans="1:3">
      <c r="A7485" s="21">
        <v>240</v>
      </c>
      <c r="B7485" s="6">
        <f>B$5960*(B4343+B5582)*100/'11'!B$17</f>
        <v>0</v>
      </c>
      <c r="C7485" s="10"/>
    </row>
    <row r="7486" spans="1:3">
      <c r="A7486" s="21">
        <v>241</v>
      </c>
      <c r="B7486" s="6">
        <f>B$5960*(B4344+B5583)*100/'11'!B$17</f>
        <v>0</v>
      </c>
      <c r="C7486" s="10"/>
    </row>
    <row r="7487" spans="1:3">
      <c r="A7487" s="21">
        <v>242</v>
      </c>
      <c r="B7487" s="6">
        <f>B$5960*(B4345+B5584)*100/'11'!B$17</f>
        <v>0</v>
      </c>
      <c r="C7487" s="10"/>
    </row>
    <row r="7488" spans="1:3">
      <c r="A7488" s="21">
        <v>243</v>
      </c>
      <c r="B7488" s="6">
        <f>B$5960*(B4346+B5585)*100/'11'!B$17</f>
        <v>0</v>
      </c>
      <c r="C7488" s="10"/>
    </row>
    <row r="7489" spans="1:3">
      <c r="A7489" s="21">
        <v>244</v>
      </c>
      <c r="B7489" s="6">
        <f>B$5960*(B4347+B5586)*100/'11'!B$17</f>
        <v>0</v>
      </c>
      <c r="C7489" s="10"/>
    </row>
    <row r="7490" spans="1:3">
      <c r="A7490" s="21">
        <v>245</v>
      </c>
      <c r="B7490" s="6">
        <f>B$5960*(B4348+B5587)*100/'11'!B$17</f>
        <v>0</v>
      </c>
      <c r="C7490" s="10"/>
    </row>
    <row r="7491" spans="1:3">
      <c r="A7491" s="21">
        <v>246</v>
      </c>
      <c r="B7491" s="6">
        <f>B$5960*(B4349+B5588)*100/'11'!B$17</f>
        <v>0</v>
      </c>
      <c r="C7491" s="10"/>
    </row>
    <row r="7492" spans="1:3">
      <c r="A7492" s="21">
        <v>247</v>
      </c>
      <c r="B7492" s="6">
        <f>B$5960*(B4350+B5589)*100/'11'!B$17</f>
        <v>0</v>
      </c>
      <c r="C7492" s="10"/>
    </row>
    <row r="7493" spans="1:3">
      <c r="A7493" s="21">
        <v>248</v>
      </c>
      <c r="B7493" s="6">
        <f>B$5960*(B4351+B5590)*100/'11'!B$17</f>
        <v>0</v>
      </c>
      <c r="C7493" s="10"/>
    </row>
    <row r="7494" spans="1:3">
      <c r="A7494" s="21">
        <v>249</v>
      </c>
      <c r="B7494" s="6">
        <f>B$5960*(B4352+B5591)*100/'11'!B$17</f>
        <v>0</v>
      </c>
      <c r="C7494" s="10"/>
    </row>
    <row r="7495" spans="1:3">
      <c r="A7495" s="21">
        <v>250</v>
      </c>
      <c r="B7495" s="6">
        <f>B$5960*(B4353+B5592)*100/'11'!B$17</f>
        <v>0</v>
      </c>
      <c r="C7495" s="10"/>
    </row>
    <row r="7496" spans="1:3">
      <c r="A7496" s="21">
        <v>251</v>
      </c>
      <c r="B7496" s="6">
        <f>B$5960*(B4354+B5593)*100/'11'!B$17</f>
        <v>0</v>
      </c>
      <c r="C7496" s="10"/>
    </row>
    <row r="7497" spans="1:3">
      <c r="A7497" s="21">
        <v>252</v>
      </c>
      <c r="B7497" s="6">
        <f>B$5960*(B4355+B5594)*100/'11'!B$17</f>
        <v>0</v>
      </c>
      <c r="C7497" s="10"/>
    </row>
    <row r="7498" spans="1:3">
      <c r="A7498" s="21">
        <v>253</v>
      </c>
      <c r="B7498" s="6">
        <f>B$5960*(B4356+B5595)*100/'11'!B$17</f>
        <v>0</v>
      </c>
      <c r="C7498" s="10"/>
    </row>
    <row r="7499" spans="1:3">
      <c r="A7499" s="21">
        <v>254</v>
      </c>
      <c r="B7499" s="6">
        <f>B$5960*(B4357+B5596)*100/'11'!B$17</f>
        <v>0</v>
      </c>
      <c r="C7499" s="10"/>
    </row>
    <row r="7500" spans="1:3">
      <c r="A7500" s="21">
        <v>255</v>
      </c>
      <c r="B7500" s="6">
        <f>B$5960*(B4358+B5597)*100/'11'!B$17</f>
        <v>0</v>
      </c>
      <c r="C7500" s="10"/>
    </row>
    <row r="7501" spans="1:3">
      <c r="A7501" s="21">
        <v>256</v>
      </c>
      <c r="B7501" s="6">
        <f>B$5960*(B4359+B5598)*100/'11'!B$17</f>
        <v>0</v>
      </c>
      <c r="C7501" s="10"/>
    </row>
    <row r="7502" spans="1:3">
      <c r="A7502" s="21">
        <v>257</v>
      </c>
      <c r="B7502" s="6">
        <f>B$5960*(B4360+B5599)*100/'11'!B$17</f>
        <v>0</v>
      </c>
      <c r="C7502" s="10"/>
    </row>
    <row r="7503" spans="1:3">
      <c r="A7503" s="21">
        <v>258</v>
      </c>
      <c r="B7503" s="6">
        <f>B$5960*(B4361+B5600)*100/'11'!B$17</f>
        <v>0</v>
      </c>
      <c r="C7503" s="10"/>
    </row>
    <row r="7504" spans="1:3">
      <c r="A7504" s="21">
        <v>259</v>
      </c>
      <c r="B7504" s="6">
        <f>B$5960*(B4362+B5601)*100/'11'!B$17</f>
        <v>0</v>
      </c>
      <c r="C7504" s="10"/>
    </row>
    <row r="7505" spans="1:3">
      <c r="A7505" s="21">
        <v>260</v>
      </c>
      <c r="B7505" s="6">
        <f>B$5960*(B4363+B5602)*100/'11'!B$17</f>
        <v>0</v>
      </c>
      <c r="C7505" s="10"/>
    </row>
    <row r="7506" spans="1:3">
      <c r="A7506" s="21">
        <v>261</v>
      </c>
      <c r="B7506" s="6">
        <f>B$5960*(B4364+B5603)*100/'11'!B$17</f>
        <v>0</v>
      </c>
      <c r="C7506" s="10"/>
    </row>
    <row r="7507" spans="1:3">
      <c r="A7507" s="21">
        <v>262</v>
      </c>
      <c r="B7507" s="6">
        <f>B$5960*(B4365+B5604)*100/'11'!B$17</f>
        <v>0</v>
      </c>
      <c r="C7507" s="10"/>
    </row>
    <row r="7508" spans="1:3">
      <c r="A7508" s="21">
        <v>263</v>
      </c>
      <c r="B7508" s="6">
        <f>B$5960*(B4366+B5605)*100/'11'!B$17</f>
        <v>0</v>
      </c>
      <c r="C7508" s="10"/>
    </row>
    <row r="7509" spans="1:3">
      <c r="A7509" s="21">
        <v>264</v>
      </c>
      <c r="B7509" s="6">
        <f>B$5960*(B4367+B5606)*100/'11'!B$17</f>
        <v>0</v>
      </c>
      <c r="C7509" s="10"/>
    </row>
    <row r="7510" spans="1:3">
      <c r="A7510" s="21">
        <v>265</v>
      </c>
      <c r="B7510" s="6">
        <f>B$5960*(B4368+B5607)*100/'11'!B$17</f>
        <v>0</v>
      </c>
      <c r="C7510" s="10"/>
    </row>
    <row r="7511" spans="1:3">
      <c r="A7511" s="21">
        <v>266</v>
      </c>
      <c r="B7511" s="6">
        <f>B$5960*(B4369+B5608)*100/'11'!B$17</f>
        <v>0</v>
      </c>
      <c r="C7511" s="10"/>
    </row>
    <row r="7512" spans="1:3">
      <c r="A7512" s="21">
        <v>267</v>
      </c>
      <c r="B7512" s="6">
        <f>B$5960*(B4370+B5609)*100/'11'!B$17</f>
        <v>0</v>
      </c>
      <c r="C7512" s="10"/>
    </row>
    <row r="7513" spans="1:3">
      <c r="A7513" s="21">
        <v>268</v>
      </c>
      <c r="B7513" s="6">
        <f>B$5960*(B4371+B5610)*100/'11'!B$17</f>
        <v>0</v>
      </c>
      <c r="C7513" s="10"/>
    </row>
    <row r="7514" spans="1:3">
      <c r="A7514" s="21">
        <v>269</v>
      </c>
      <c r="B7514" s="6">
        <f>B$5960*(B4372+B5611)*100/'11'!B$17</f>
        <v>0</v>
      </c>
      <c r="C7514" s="10"/>
    </row>
    <row r="7515" spans="1:3">
      <c r="A7515" s="21">
        <v>270</v>
      </c>
      <c r="B7515" s="6">
        <f>B$5960*(B4373+B5612)*100/'11'!B$17</f>
        <v>0</v>
      </c>
      <c r="C7515" s="10"/>
    </row>
    <row r="7516" spans="1:3">
      <c r="A7516" s="21">
        <v>271</v>
      </c>
      <c r="B7516" s="6">
        <f>B$5960*(B4374+B5613)*100/'11'!B$17</f>
        <v>0</v>
      </c>
      <c r="C7516" s="10"/>
    </row>
    <row r="7517" spans="1:3">
      <c r="A7517" s="21">
        <v>272</v>
      </c>
      <c r="B7517" s="6">
        <f>B$5960*(B4375+B5614)*100/'11'!B$17</f>
        <v>0</v>
      </c>
      <c r="C7517" s="10"/>
    </row>
    <row r="7518" spans="1:3">
      <c r="A7518" s="21">
        <v>273</v>
      </c>
      <c r="B7518" s="6">
        <f>B$5960*(B4376+B5615)*100/'11'!B$17</f>
        <v>0</v>
      </c>
      <c r="C7518" s="10"/>
    </row>
    <row r="7519" spans="1:3">
      <c r="A7519" s="21">
        <v>274</v>
      </c>
      <c r="B7519" s="6">
        <f>B$5960*(B4377+B5616)*100/'11'!B$17</f>
        <v>0</v>
      </c>
      <c r="C7519" s="10"/>
    </row>
    <row r="7520" spans="1:3">
      <c r="A7520" s="21">
        <v>275</v>
      </c>
      <c r="B7520" s="6">
        <f>B$5960*(B4378+B5617)*100/'11'!B$17</f>
        <v>0</v>
      </c>
      <c r="C7520" s="10"/>
    </row>
    <row r="7521" spans="1:3">
      <c r="A7521" s="21">
        <v>276</v>
      </c>
      <c r="B7521" s="6">
        <f>B$5960*(B4379+B5618)*100/'11'!B$17</f>
        <v>0</v>
      </c>
      <c r="C7521" s="10"/>
    </row>
    <row r="7522" spans="1:3">
      <c r="A7522" s="21">
        <v>277</v>
      </c>
      <c r="B7522" s="6">
        <f>B$5960*(B4380+B5619)*100/'11'!B$17</f>
        <v>0</v>
      </c>
      <c r="C7522" s="10"/>
    </row>
    <row r="7523" spans="1:3">
      <c r="A7523" s="21">
        <v>278</v>
      </c>
      <c r="B7523" s="6">
        <f>B$5960*(B4381+B5620)*100/'11'!B$17</f>
        <v>0</v>
      </c>
      <c r="C7523" s="10"/>
    </row>
    <row r="7524" spans="1:3">
      <c r="A7524" s="21">
        <v>279</v>
      </c>
      <c r="B7524" s="6">
        <f>B$5960*(B4382+B5621)*100/'11'!B$17</f>
        <v>0</v>
      </c>
      <c r="C7524" s="10"/>
    </row>
    <row r="7525" spans="1:3">
      <c r="A7525" s="21">
        <v>280</v>
      </c>
      <c r="B7525" s="6">
        <f>B$5960*(B4383+B5622)*100/'11'!B$17</f>
        <v>0</v>
      </c>
      <c r="C7525" s="10"/>
    </row>
    <row r="7526" spans="1:3">
      <c r="A7526" s="21">
        <v>281</v>
      </c>
      <c r="B7526" s="6">
        <f>B$5960*(B4384+B5623)*100/'11'!B$17</f>
        <v>0</v>
      </c>
      <c r="C7526" s="10"/>
    </row>
    <row r="7527" spans="1:3">
      <c r="A7527" s="21">
        <v>282</v>
      </c>
      <c r="B7527" s="6">
        <f>B$5960*(B4385+B5624)*100/'11'!B$17</f>
        <v>0</v>
      </c>
      <c r="C7527" s="10"/>
    </row>
    <row r="7528" spans="1:3">
      <c r="A7528" s="21">
        <v>283</v>
      </c>
      <c r="B7528" s="6">
        <f>B$5960*(B4386+B5625)*100/'11'!B$17</f>
        <v>0</v>
      </c>
      <c r="C7528" s="10"/>
    </row>
    <row r="7529" spans="1:3">
      <c r="A7529" s="21">
        <v>284</v>
      </c>
      <c r="B7529" s="6">
        <f>B$5960*(B4387+B5626)*100/'11'!B$17</f>
        <v>0</v>
      </c>
      <c r="C7529" s="10"/>
    </row>
    <row r="7530" spans="1:3">
      <c r="A7530" s="21">
        <v>285</v>
      </c>
      <c r="B7530" s="6">
        <f>B$5960*(B4388+B5627)*100/'11'!B$17</f>
        <v>0</v>
      </c>
      <c r="C7530" s="10"/>
    </row>
    <row r="7531" spans="1:3">
      <c r="A7531" s="21">
        <v>286</v>
      </c>
      <c r="B7531" s="6">
        <f>B$5960*(B4389+B5628)*100/'11'!B$17</f>
        <v>0</v>
      </c>
      <c r="C7531" s="10"/>
    </row>
    <row r="7532" spans="1:3">
      <c r="A7532" s="21">
        <v>287</v>
      </c>
      <c r="B7532" s="6">
        <f>B$5960*(B4390+B5629)*100/'11'!B$17</f>
        <v>0</v>
      </c>
      <c r="C7532" s="10"/>
    </row>
    <row r="7533" spans="1:3">
      <c r="A7533" s="21">
        <v>288</v>
      </c>
      <c r="B7533" s="6">
        <f>B$5960*(B4391+B5630)*100/'11'!B$17</f>
        <v>0</v>
      </c>
      <c r="C7533" s="10"/>
    </row>
    <row r="7534" spans="1:3">
      <c r="A7534" s="21">
        <v>289</v>
      </c>
      <c r="B7534" s="6">
        <f>B$5960*(B4392+B5631)*100/'11'!B$17</f>
        <v>0</v>
      </c>
      <c r="C7534" s="10"/>
    </row>
    <row r="7535" spans="1:3">
      <c r="A7535" s="21">
        <v>290</v>
      </c>
      <c r="B7535" s="6">
        <f>B$5960*(B4393+B5632)*100/'11'!B$17</f>
        <v>0</v>
      </c>
      <c r="C7535" s="10"/>
    </row>
    <row r="7536" spans="1:3">
      <c r="A7536" s="21">
        <v>291</v>
      </c>
      <c r="B7536" s="6">
        <f>B$5960*(B4394+B5633)*100/'11'!B$17</f>
        <v>0</v>
      </c>
      <c r="C7536" s="10"/>
    </row>
    <row r="7537" spans="1:3">
      <c r="A7537" s="21">
        <v>292</v>
      </c>
      <c r="B7537" s="6">
        <f>B$5960*(B4395+B5634)*100/'11'!B$17</f>
        <v>0</v>
      </c>
      <c r="C7537" s="10"/>
    </row>
    <row r="7538" spans="1:3">
      <c r="A7538" s="21">
        <v>293</v>
      </c>
      <c r="B7538" s="6">
        <f>B$5960*(B4396+B5635)*100/'11'!B$17</f>
        <v>0</v>
      </c>
      <c r="C7538" s="10"/>
    </row>
    <row r="7539" spans="1:3">
      <c r="A7539" s="21">
        <v>294</v>
      </c>
      <c r="B7539" s="6">
        <f>B$5960*(B4397+B5636)*100/'11'!B$17</f>
        <v>0</v>
      </c>
      <c r="C7539" s="10"/>
    </row>
    <row r="7540" spans="1:3">
      <c r="A7540" s="21">
        <v>295</v>
      </c>
      <c r="B7540" s="6">
        <f>B$5960*(B4398+B5637)*100/'11'!B$17</f>
        <v>0</v>
      </c>
      <c r="C7540" s="10"/>
    </row>
    <row r="7541" spans="1:3">
      <c r="A7541" s="21">
        <v>296</v>
      </c>
      <c r="B7541" s="6">
        <f>B$5960*(B4399+B5638)*100/'11'!B$17</f>
        <v>0</v>
      </c>
      <c r="C7541" s="10"/>
    </row>
    <row r="7542" spans="1:3">
      <c r="A7542" s="21">
        <v>297</v>
      </c>
      <c r="B7542" s="6">
        <f>B$5960*(B4400+B5639)*100/'11'!B$17</f>
        <v>0</v>
      </c>
      <c r="C7542" s="10"/>
    </row>
    <row r="7543" spans="1:3">
      <c r="A7543" s="21">
        <v>298</v>
      </c>
      <c r="B7543" s="6">
        <f>B$5960*(B4401+B5640)*100/'11'!B$17</f>
        <v>0</v>
      </c>
      <c r="C7543" s="10"/>
    </row>
    <row r="7544" spans="1:3">
      <c r="A7544" s="21">
        <v>299</v>
      </c>
      <c r="B7544" s="6">
        <f>B$5960*(B4402+B5641)*100/'11'!B$17</f>
        <v>0</v>
      </c>
      <c r="C7544" s="10"/>
    </row>
    <row r="7545" spans="1:3">
      <c r="A7545" s="21">
        <v>300</v>
      </c>
      <c r="B7545" s="6">
        <f>B$5960*(B4403+B5642)*100/'11'!B$17</f>
        <v>0</v>
      </c>
      <c r="C7545" s="10"/>
    </row>
    <row r="7547" spans="1:3">
      <c r="A7547" s="11" t="s">
        <v>882</v>
      </c>
    </row>
    <row r="7548" spans="1:3">
      <c r="A7548" s="2" t="s">
        <v>253</v>
      </c>
    </row>
    <row r="7549" spans="1:3">
      <c r="A7549" s="13" t="s">
        <v>883</v>
      </c>
    </row>
    <row r="7550" spans="1:3">
      <c r="A7550" s="13" t="s">
        <v>884</v>
      </c>
    </row>
    <row r="7551" spans="1:3">
      <c r="A7551" s="13" t="s">
        <v>354</v>
      </c>
    </row>
    <row r="7552" spans="1:3">
      <c r="A7552" s="13" t="s">
        <v>402</v>
      </c>
    </row>
    <row r="7553" spans="1:3">
      <c r="A7553" s="13" t="s">
        <v>885</v>
      </c>
    </row>
    <row r="7554" spans="1:3">
      <c r="A7554" s="13" t="s">
        <v>886</v>
      </c>
    </row>
    <row r="7555" spans="1:3">
      <c r="A7555" s="2" t="s">
        <v>887</v>
      </c>
    </row>
    <row r="7557" spans="1:3">
      <c r="B7557" s="3" t="s">
        <v>888</v>
      </c>
    </row>
    <row r="7558" spans="1:3">
      <c r="A7558" s="21">
        <v>1</v>
      </c>
      <c r="B7558" s="24">
        <f>MAX(0-('Calc2'!B9889*'Calc1'!B5325*'11'!D$17/'11'!B$17),B6936+B7246)</f>
        <v>0</v>
      </c>
      <c r="C7558" s="10"/>
    </row>
    <row r="7559" spans="1:3">
      <c r="A7559" s="21">
        <v>2</v>
      </c>
      <c r="B7559" s="24">
        <f>MAX(0-('Calc2'!B9890*'Calc1'!B5326*'11'!D$17/'11'!B$17),B6937+B7247)</f>
        <v>0</v>
      </c>
      <c r="C7559" s="10"/>
    </row>
    <row r="7560" spans="1:3">
      <c r="A7560" s="21">
        <v>3</v>
      </c>
      <c r="B7560" s="24">
        <f>MAX(0-('Calc2'!B9891*'Calc1'!B5327*'11'!D$17/'11'!B$17),B6938+B7248)</f>
        <v>0</v>
      </c>
      <c r="C7560" s="10"/>
    </row>
    <row r="7561" spans="1:3">
      <c r="A7561" s="21">
        <v>4</v>
      </c>
      <c r="B7561" s="24">
        <f>MAX(0-('Calc2'!B9892*'Calc1'!B5328*'11'!D$17/'11'!B$17),B6939+B7249)</f>
        <v>0</v>
      </c>
      <c r="C7561" s="10"/>
    </row>
    <row r="7562" spans="1:3">
      <c r="A7562" s="21">
        <v>5</v>
      </c>
      <c r="B7562" s="24">
        <f>MAX(0-('Calc2'!B9893*'Calc1'!B5329*'11'!D$17/'11'!B$17),B6940+B7250)</f>
        <v>0</v>
      </c>
      <c r="C7562" s="10"/>
    </row>
    <row r="7563" spans="1:3">
      <c r="A7563" s="21">
        <v>6</v>
      </c>
      <c r="B7563" s="24">
        <f>MAX(0-('Calc2'!B9894*'Calc1'!B5330*'11'!D$17/'11'!B$17),B6941+B7251)</f>
        <v>0</v>
      </c>
      <c r="C7563" s="10"/>
    </row>
    <row r="7564" spans="1:3">
      <c r="A7564" s="21">
        <v>7</v>
      </c>
      <c r="B7564" s="24">
        <f>MAX(0-('Calc2'!B9895*'Calc1'!B5331*'11'!D$17/'11'!B$17),B6942+B7252)</f>
        <v>0</v>
      </c>
      <c r="C7564" s="10"/>
    </row>
    <row r="7565" spans="1:3">
      <c r="A7565" s="21">
        <v>8</v>
      </c>
      <c r="B7565" s="24">
        <f>MAX(0-('Calc2'!B9896*'Calc1'!B5332*'11'!D$17/'11'!B$17),B6943+B7253)</f>
        <v>0</v>
      </c>
      <c r="C7565" s="10"/>
    </row>
    <row r="7566" spans="1:3">
      <c r="A7566" s="21">
        <v>9</v>
      </c>
      <c r="B7566" s="24">
        <f>MAX(0-('Calc2'!B9897*'Calc1'!B5333*'11'!D$17/'11'!B$17),B6944+B7254)</f>
        <v>0</v>
      </c>
      <c r="C7566" s="10"/>
    </row>
    <row r="7567" spans="1:3">
      <c r="A7567" s="21">
        <v>10</v>
      </c>
      <c r="B7567" s="24">
        <f>MAX(0-('Calc2'!B9898*'Calc1'!B5334*'11'!D$17/'11'!B$17),B6945+B7255)</f>
        <v>0</v>
      </c>
      <c r="C7567" s="10"/>
    </row>
    <row r="7568" spans="1:3">
      <c r="A7568" s="21">
        <v>11</v>
      </c>
      <c r="B7568" s="24">
        <f>MAX(0-('Calc2'!B9899*'Calc1'!B5335*'11'!D$17/'11'!B$17),B6946+B7256)</f>
        <v>0</v>
      </c>
      <c r="C7568" s="10"/>
    </row>
    <row r="7569" spans="1:3">
      <c r="A7569" s="21">
        <v>12</v>
      </c>
      <c r="B7569" s="24">
        <f>MAX(0-('Calc2'!B9900*'Calc1'!B5336*'11'!D$17/'11'!B$17),B6947+B7257)</f>
        <v>0</v>
      </c>
      <c r="C7569" s="10"/>
    </row>
    <row r="7570" spans="1:3">
      <c r="A7570" s="21">
        <v>13</v>
      </c>
      <c r="B7570" s="24">
        <f>MAX(0-('Calc2'!B9901*'Calc1'!B5337*'11'!D$17/'11'!B$17),B6948+B7258)</f>
        <v>0</v>
      </c>
      <c r="C7570" s="10"/>
    </row>
    <row r="7571" spans="1:3">
      <c r="A7571" s="21">
        <v>14</v>
      </c>
      <c r="B7571" s="24">
        <f>MAX(0-('Calc2'!B9902*'Calc1'!B5338*'11'!D$17/'11'!B$17),B6949+B7259)</f>
        <v>0</v>
      </c>
      <c r="C7571" s="10"/>
    </row>
    <row r="7572" spans="1:3">
      <c r="A7572" s="21">
        <v>15</v>
      </c>
      <c r="B7572" s="24">
        <f>MAX(0-('Calc2'!B9903*'Calc1'!B5339*'11'!D$17/'11'!B$17),B6950+B7260)</f>
        <v>0</v>
      </c>
      <c r="C7572" s="10"/>
    </row>
    <row r="7573" spans="1:3">
      <c r="A7573" s="21">
        <v>16</v>
      </c>
      <c r="B7573" s="24">
        <f>MAX(0-('Calc2'!B9904*'Calc1'!B5340*'11'!D$17/'11'!B$17),B6951+B7261)</f>
        <v>0</v>
      </c>
      <c r="C7573" s="10"/>
    </row>
    <row r="7574" spans="1:3">
      <c r="A7574" s="21">
        <v>17</v>
      </c>
      <c r="B7574" s="24">
        <f>MAX(0-('Calc2'!B9905*'Calc1'!B5341*'11'!D$17/'11'!B$17),B6952+B7262)</f>
        <v>0</v>
      </c>
      <c r="C7574" s="10"/>
    </row>
    <row r="7575" spans="1:3">
      <c r="A7575" s="21">
        <v>18</v>
      </c>
      <c r="B7575" s="24">
        <f>MAX(0-('Calc2'!B9906*'Calc1'!B5342*'11'!D$17/'11'!B$17),B6953+B7263)</f>
        <v>0</v>
      </c>
      <c r="C7575" s="10"/>
    </row>
    <row r="7576" spans="1:3">
      <c r="A7576" s="21">
        <v>19</v>
      </c>
      <c r="B7576" s="24">
        <f>MAX(0-('Calc2'!B9907*'Calc1'!B5343*'11'!D$17/'11'!B$17),B6954+B7264)</f>
        <v>0</v>
      </c>
      <c r="C7576" s="10"/>
    </row>
    <row r="7577" spans="1:3">
      <c r="A7577" s="21">
        <v>20</v>
      </c>
      <c r="B7577" s="24">
        <f>MAX(0-('Calc2'!B9908*'Calc1'!B5344*'11'!D$17/'11'!B$17),B6955+B7265)</f>
        <v>0</v>
      </c>
      <c r="C7577" s="10"/>
    </row>
    <row r="7578" spans="1:3">
      <c r="A7578" s="21">
        <v>21</v>
      </c>
      <c r="B7578" s="24">
        <f>MAX(0-('Calc2'!B9909*'Calc1'!B5345*'11'!D$17/'11'!B$17),B6956+B7266)</f>
        <v>0</v>
      </c>
      <c r="C7578" s="10"/>
    </row>
    <row r="7579" spans="1:3">
      <c r="A7579" s="21">
        <v>22</v>
      </c>
      <c r="B7579" s="24">
        <f>MAX(0-('Calc2'!B9910*'Calc1'!B5346*'11'!D$17/'11'!B$17),B6957+B7267)</f>
        <v>0</v>
      </c>
      <c r="C7579" s="10"/>
    </row>
    <row r="7580" spans="1:3">
      <c r="A7580" s="21">
        <v>23</v>
      </c>
      <c r="B7580" s="24">
        <f>MAX(0-('Calc2'!B9911*'Calc1'!B5347*'11'!D$17/'11'!B$17),B6958+B7268)</f>
        <v>0</v>
      </c>
      <c r="C7580" s="10"/>
    </row>
    <row r="7581" spans="1:3">
      <c r="A7581" s="21">
        <v>24</v>
      </c>
      <c r="B7581" s="24">
        <f>MAX(0-('Calc2'!B9912*'Calc1'!B5348*'11'!D$17/'11'!B$17),B6959+B7269)</f>
        <v>0</v>
      </c>
      <c r="C7581" s="10"/>
    </row>
    <row r="7582" spans="1:3">
      <c r="A7582" s="21">
        <v>25</v>
      </c>
      <c r="B7582" s="24">
        <f>MAX(0-('Calc2'!B9913*'Calc1'!B5349*'11'!D$17/'11'!B$17),B6960+B7270)</f>
        <v>0</v>
      </c>
      <c r="C7582" s="10"/>
    </row>
    <row r="7583" spans="1:3">
      <c r="A7583" s="21">
        <v>26</v>
      </c>
      <c r="B7583" s="24">
        <f>MAX(0-('Calc2'!B9914*'Calc1'!B5350*'11'!D$17/'11'!B$17),B6961+B7271)</f>
        <v>0</v>
      </c>
      <c r="C7583" s="10"/>
    </row>
    <row r="7584" spans="1:3">
      <c r="A7584" s="21">
        <v>27</v>
      </c>
      <c r="B7584" s="24">
        <f>MAX(0-('Calc2'!B9915*'Calc1'!B5351*'11'!D$17/'11'!B$17),B6962+B7272)</f>
        <v>0</v>
      </c>
      <c r="C7584" s="10"/>
    </row>
    <row r="7585" spans="1:3">
      <c r="A7585" s="21">
        <v>28</v>
      </c>
      <c r="B7585" s="24">
        <f>MAX(0-('Calc2'!B9916*'Calc1'!B5352*'11'!D$17/'11'!B$17),B6963+B7273)</f>
        <v>0</v>
      </c>
      <c r="C7585" s="10"/>
    </row>
    <row r="7586" spans="1:3">
      <c r="A7586" s="21">
        <v>29</v>
      </c>
      <c r="B7586" s="24">
        <f>MAX(0-('Calc2'!B9917*'Calc1'!B5353*'11'!D$17/'11'!B$17),B6964+B7274)</f>
        <v>0</v>
      </c>
      <c r="C7586" s="10"/>
    </row>
    <row r="7587" spans="1:3">
      <c r="A7587" s="21">
        <v>30</v>
      </c>
      <c r="B7587" s="24">
        <f>MAX(0-('Calc2'!B9918*'Calc1'!B5354*'11'!D$17/'11'!B$17),B6965+B7275)</f>
        <v>0</v>
      </c>
      <c r="C7587" s="10"/>
    </row>
    <row r="7588" spans="1:3">
      <c r="A7588" s="21">
        <v>31</v>
      </c>
      <c r="B7588" s="24">
        <f>MAX(0-('Calc2'!B9919*'Calc1'!B5355*'11'!D$17/'11'!B$17),B6966+B7276)</f>
        <v>0</v>
      </c>
      <c r="C7588" s="10"/>
    </row>
    <row r="7589" spans="1:3">
      <c r="A7589" s="21">
        <v>32</v>
      </c>
      <c r="B7589" s="24">
        <f>MAX(0-('Calc2'!B9920*'Calc1'!B5356*'11'!D$17/'11'!B$17),B6967+B7277)</f>
        <v>0</v>
      </c>
      <c r="C7589" s="10"/>
    </row>
    <row r="7590" spans="1:3">
      <c r="A7590" s="21">
        <v>33</v>
      </c>
      <c r="B7590" s="24">
        <f>MAX(0-('Calc2'!B9921*'Calc1'!B5357*'11'!D$17/'11'!B$17),B6968+B7278)</f>
        <v>0</v>
      </c>
      <c r="C7590" s="10"/>
    </row>
    <row r="7591" spans="1:3">
      <c r="A7591" s="21">
        <v>34</v>
      </c>
      <c r="B7591" s="24">
        <f>MAX(0-('Calc2'!B9922*'Calc1'!B5358*'11'!D$17/'11'!B$17),B6969+B7279)</f>
        <v>0</v>
      </c>
      <c r="C7591" s="10"/>
    </row>
    <row r="7592" spans="1:3">
      <c r="A7592" s="21">
        <v>35</v>
      </c>
      <c r="B7592" s="24">
        <f>MAX(0-('Calc2'!B9923*'Calc1'!B5359*'11'!D$17/'11'!B$17),B6970+B7280)</f>
        <v>0</v>
      </c>
      <c r="C7592" s="10"/>
    </row>
    <row r="7593" spans="1:3">
      <c r="A7593" s="21">
        <v>36</v>
      </c>
      <c r="B7593" s="24">
        <f>MAX(0-('Calc2'!B9924*'Calc1'!B5360*'11'!D$17/'11'!B$17),B6971+B7281)</f>
        <v>0</v>
      </c>
      <c r="C7593" s="10"/>
    </row>
    <row r="7594" spans="1:3">
      <c r="A7594" s="21">
        <v>37</v>
      </c>
      <c r="B7594" s="24">
        <f>MAX(0-('Calc2'!B9925*'Calc1'!B5361*'11'!D$17/'11'!B$17),B6972+B7282)</f>
        <v>0</v>
      </c>
      <c r="C7594" s="10"/>
    </row>
    <row r="7595" spans="1:3">
      <c r="A7595" s="21">
        <v>38</v>
      </c>
      <c r="B7595" s="24">
        <f>MAX(0-('Calc2'!B9926*'Calc1'!B5362*'11'!D$17/'11'!B$17),B6973+B7283)</f>
        <v>0</v>
      </c>
      <c r="C7595" s="10"/>
    </row>
    <row r="7596" spans="1:3">
      <c r="A7596" s="21">
        <v>39</v>
      </c>
      <c r="B7596" s="24">
        <f>MAX(0-('Calc2'!B9927*'Calc1'!B5363*'11'!D$17/'11'!B$17),B6974+B7284)</f>
        <v>0</v>
      </c>
      <c r="C7596" s="10"/>
    </row>
    <row r="7597" spans="1:3">
      <c r="A7597" s="21">
        <v>40</v>
      </c>
      <c r="B7597" s="24">
        <f>MAX(0-('Calc2'!B9928*'Calc1'!B5364*'11'!D$17/'11'!B$17),B6975+B7285)</f>
        <v>0</v>
      </c>
      <c r="C7597" s="10"/>
    </row>
    <row r="7598" spans="1:3">
      <c r="A7598" s="21">
        <v>41</v>
      </c>
      <c r="B7598" s="24">
        <f>MAX(0-('Calc2'!B9929*'Calc1'!B5365*'11'!D$17/'11'!B$17),B6976+B7286)</f>
        <v>0</v>
      </c>
      <c r="C7598" s="10"/>
    </row>
    <row r="7599" spans="1:3">
      <c r="A7599" s="21">
        <v>42</v>
      </c>
      <c r="B7599" s="24">
        <f>MAX(0-('Calc2'!B9930*'Calc1'!B5366*'11'!D$17/'11'!B$17),B6977+B7287)</f>
        <v>0</v>
      </c>
      <c r="C7599" s="10"/>
    </row>
    <row r="7600" spans="1:3">
      <c r="A7600" s="21">
        <v>43</v>
      </c>
      <c r="B7600" s="24">
        <f>MAX(0-('Calc2'!B9931*'Calc1'!B5367*'11'!D$17/'11'!B$17),B6978+B7288)</f>
        <v>0</v>
      </c>
      <c r="C7600" s="10"/>
    </row>
    <row r="7601" spans="1:3">
      <c r="A7601" s="21">
        <v>44</v>
      </c>
      <c r="B7601" s="24">
        <f>MAX(0-('Calc2'!B9932*'Calc1'!B5368*'11'!D$17/'11'!B$17),B6979+B7289)</f>
        <v>0</v>
      </c>
      <c r="C7601" s="10"/>
    </row>
    <row r="7602" spans="1:3">
      <c r="A7602" s="21">
        <v>45</v>
      </c>
      <c r="B7602" s="24">
        <f>MAX(0-('Calc2'!B9933*'Calc1'!B5369*'11'!D$17/'11'!B$17),B6980+B7290)</f>
        <v>0</v>
      </c>
      <c r="C7602" s="10"/>
    </row>
    <row r="7603" spans="1:3">
      <c r="A7603" s="21">
        <v>46</v>
      </c>
      <c r="B7603" s="24">
        <f>MAX(0-('Calc2'!B9934*'Calc1'!B5370*'11'!D$17/'11'!B$17),B6981+B7291)</f>
        <v>0</v>
      </c>
      <c r="C7603" s="10"/>
    </row>
    <row r="7604" spans="1:3">
      <c r="A7604" s="21">
        <v>47</v>
      </c>
      <c r="B7604" s="24">
        <f>MAX(0-('Calc2'!B9935*'Calc1'!B5371*'11'!D$17/'11'!B$17),B6982+B7292)</f>
        <v>0</v>
      </c>
      <c r="C7604" s="10"/>
    </row>
    <row r="7605" spans="1:3">
      <c r="A7605" s="21">
        <v>48</v>
      </c>
      <c r="B7605" s="24">
        <f>MAX(0-('Calc2'!B9936*'Calc1'!B5372*'11'!D$17/'11'!B$17),B6983+B7293)</f>
        <v>0</v>
      </c>
      <c r="C7605" s="10"/>
    </row>
    <row r="7606" spans="1:3">
      <c r="A7606" s="21">
        <v>49</v>
      </c>
      <c r="B7606" s="24">
        <f>MAX(0-('Calc2'!B9937*'Calc1'!B5373*'11'!D$17/'11'!B$17),B6984+B7294)</f>
        <v>0</v>
      </c>
      <c r="C7606" s="10"/>
    </row>
    <row r="7607" spans="1:3">
      <c r="A7607" s="21">
        <v>50</v>
      </c>
      <c r="B7607" s="24">
        <f>MAX(0-('Calc2'!B9938*'Calc1'!B5374*'11'!D$17/'11'!B$17),B6985+B7295)</f>
        <v>0</v>
      </c>
      <c r="C7607" s="10"/>
    </row>
    <row r="7608" spans="1:3">
      <c r="A7608" s="21">
        <v>51</v>
      </c>
      <c r="B7608" s="24">
        <f>MAX(0-('Calc2'!B9939*'Calc1'!B5375*'11'!D$17/'11'!B$17),B6986+B7296)</f>
        <v>0</v>
      </c>
      <c r="C7608" s="10"/>
    </row>
    <row r="7609" spans="1:3">
      <c r="A7609" s="21">
        <v>52</v>
      </c>
      <c r="B7609" s="24">
        <f>MAX(0-('Calc2'!B9940*'Calc1'!B5376*'11'!D$17/'11'!B$17),B6987+B7297)</f>
        <v>0</v>
      </c>
      <c r="C7609" s="10"/>
    </row>
    <row r="7610" spans="1:3">
      <c r="A7610" s="21">
        <v>53</v>
      </c>
      <c r="B7610" s="24">
        <f>MAX(0-('Calc2'!B9941*'Calc1'!B5377*'11'!D$17/'11'!B$17),B6988+B7298)</f>
        <v>0</v>
      </c>
      <c r="C7610" s="10"/>
    </row>
    <row r="7611" spans="1:3">
      <c r="A7611" s="21">
        <v>54</v>
      </c>
      <c r="B7611" s="24">
        <f>MAX(0-('Calc2'!B9942*'Calc1'!B5378*'11'!D$17/'11'!B$17),B6989+B7299)</f>
        <v>0</v>
      </c>
      <c r="C7611" s="10"/>
    </row>
    <row r="7612" spans="1:3">
      <c r="A7612" s="21">
        <v>55</v>
      </c>
      <c r="B7612" s="24">
        <f>MAX(0-('Calc2'!B9943*'Calc1'!B5379*'11'!D$17/'11'!B$17),B6990+B7300)</f>
        <v>0</v>
      </c>
      <c r="C7612" s="10"/>
    </row>
    <row r="7613" spans="1:3">
      <c r="A7613" s="21">
        <v>56</v>
      </c>
      <c r="B7613" s="24">
        <f>MAX(0-('Calc2'!B9944*'Calc1'!B5380*'11'!D$17/'11'!B$17),B6991+B7301)</f>
        <v>0</v>
      </c>
      <c r="C7613" s="10"/>
    </row>
    <row r="7614" spans="1:3">
      <c r="A7614" s="21">
        <v>57</v>
      </c>
      <c r="B7614" s="24">
        <f>MAX(0-('Calc2'!B9945*'Calc1'!B5381*'11'!D$17/'11'!B$17),B6992+B7302)</f>
        <v>0</v>
      </c>
      <c r="C7614" s="10"/>
    </row>
    <row r="7615" spans="1:3">
      <c r="A7615" s="21">
        <v>58</v>
      </c>
      <c r="B7615" s="24">
        <f>MAX(0-('Calc2'!B9946*'Calc1'!B5382*'11'!D$17/'11'!B$17),B6993+B7303)</f>
        <v>0</v>
      </c>
      <c r="C7615" s="10"/>
    </row>
    <row r="7616" spans="1:3">
      <c r="A7616" s="21">
        <v>59</v>
      </c>
      <c r="B7616" s="24">
        <f>MAX(0-('Calc2'!B9947*'Calc1'!B5383*'11'!D$17/'11'!B$17),B6994+B7304)</f>
        <v>0</v>
      </c>
      <c r="C7616" s="10"/>
    </row>
    <row r="7617" spans="1:3">
      <c r="A7617" s="21">
        <v>60</v>
      </c>
      <c r="B7617" s="24">
        <f>MAX(0-('Calc2'!B9948*'Calc1'!B5384*'11'!D$17/'11'!B$17),B6995+B7305)</f>
        <v>0</v>
      </c>
      <c r="C7617" s="10"/>
    </row>
    <row r="7618" spans="1:3">
      <c r="A7618" s="21">
        <v>61</v>
      </c>
      <c r="B7618" s="24">
        <f>MAX(0-('Calc2'!B9949*'Calc1'!B5385*'11'!D$17/'11'!B$17),B6996+B7306)</f>
        <v>0</v>
      </c>
      <c r="C7618" s="10"/>
    </row>
    <row r="7619" spans="1:3">
      <c r="A7619" s="21">
        <v>62</v>
      </c>
      <c r="B7619" s="24">
        <f>MAX(0-('Calc2'!B9950*'Calc1'!B5386*'11'!D$17/'11'!B$17),B6997+B7307)</f>
        <v>0</v>
      </c>
      <c r="C7619" s="10"/>
    </row>
    <row r="7620" spans="1:3">
      <c r="A7620" s="21">
        <v>63</v>
      </c>
      <c r="B7620" s="24">
        <f>MAX(0-('Calc2'!B9951*'Calc1'!B5387*'11'!D$17/'11'!B$17),B6998+B7308)</f>
        <v>0</v>
      </c>
      <c r="C7620" s="10"/>
    </row>
    <row r="7621" spans="1:3">
      <c r="A7621" s="21">
        <v>64</v>
      </c>
      <c r="B7621" s="24">
        <f>MAX(0-('Calc2'!B9952*'Calc1'!B5388*'11'!D$17/'11'!B$17),B6999+B7309)</f>
        <v>0</v>
      </c>
      <c r="C7621" s="10"/>
    </row>
    <row r="7622" spans="1:3">
      <c r="A7622" s="21">
        <v>65</v>
      </c>
      <c r="B7622" s="24">
        <f>MAX(0-('Calc2'!B9953*'Calc1'!B5389*'11'!D$17/'11'!B$17),B7000+B7310)</f>
        <v>0</v>
      </c>
      <c r="C7622" s="10"/>
    </row>
    <row r="7623" spans="1:3">
      <c r="A7623" s="21">
        <v>66</v>
      </c>
      <c r="B7623" s="24">
        <f>MAX(0-('Calc2'!B9954*'Calc1'!B5390*'11'!D$17/'11'!B$17),B7001+B7311)</f>
        <v>0</v>
      </c>
      <c r="C7623" s="10"/>
    </row>
    <row r="7624" spans="1:3">
      <c r="A7624" s="21">
        <v>67</v>
      </c>
      <c r="B7624" s="24">
        <f>MAX(0-('Calc2'!B9955*'Calc1'!B5391*'11'!D$17/'11'!B$17),B7002+B7312)</f>
        <v>0</v>
      </c>
      <c r="C7624" s="10"/>
    </row>
    <row r="7625" spans="1:3">
      <c r="A7625" s="21">
        <v>68</v>
      </c>
      <c r="B7625" s="24">
        <f>MAX(0-('Calc2'!B9956*'Calc1'!B5392*'11'!D$17/'11'!B$17),B7003+B7313)</f>
        <v>0</v>
      </c>
      <c r="C7625" s="10"/>
    </row>
    <row r="7626" spans="1:3">
      <c r="A7626" s="21">
        <v>69</v>
      </c>
      <c r="B7626" s="24">
        <f>MAX(0-('Calc2'!B9957*'Calc1'!B5393*'11'!D$17/'11'!B$17),B7004+B7314)</f>
        <v>0</v>
      </c>
      <c r="C7626" s="10"/>
    </row>
    <row r="7627" spans="1:3">
      <c r="A7627" s="21">
        <v>70</v>
      </c>
      <c r="B7627" s="24">
        <f>MAX(0-('Calc2'!B9958*'Calc1'!B5394*'11'!D$17/'11'!B$17),B7005+B7315)</f>
        <v>0</v>
      </c>
      <c r="C7627" s="10"/>
    </row>
    <row r="7628" spans="1:3">
      <c r="A7628" s="21">
        <v>71</v>
      </c>
      <c r="B7628" s="24">
        <f>MAX(0-('Calc2'!B9959*'Calc1'!B5395*'11'!D$17/'11'!B$17),B7006+B7316)</f>
        <v>0</v>
      </c>
      <c r="C7628" s="10"/>
    </row>
    <row r="7629" spans="1:3">
      <c r="A7629" s="21">
        <v>72</v>
      </c>
      <c r="B7629" s="24">
        <f>MAX(0-('Calc2'!B9960*'Calc1'!B5396*'11'!D$17/'11'!B$17),B7007+B7317)</f>
        <v>0</v>
      </c>
      <c r="C7629" s="10"/>
    </row>
    <row r="7630" spans="1:3">
      <c r="A7630" s="21">
        <v>73</v>
      </c>
      <c r="B7630" s="24">
        <f>MAX(0-('Calc2'!B9961*'Calc1'!B5397*'11'!D$17/'11'!B$17),B7008+B7318)</f>
        <v>0</v>
      </c>
      <c r="C7630" s="10"/>
    </row>
    <row r="7631" spans="1:3">
      <c r="A7631" s="21">
        <v>74</v>
      </c>
      <c r="B7631" s="24">
        <f>MAX(0-('Calc2'!B9962*'Calc1'!B5398*'11'!D$17/'11'!B$17),B7009+B7319)</f>
        <v>0</v>
      </c>
      <c r="C7631" s="10"/>
    </row>
    <row r="7632" spans="1:3">
      <c r="A7632" s="21">
        <v>75</v>
      </c>
      <c r="B7632" s="24">
        <f>MAX(0-('Calc2'!B9963*'Calc1'!B5399*'11'!D$17/'11'!B$17),B7010+B7320)</f>
        <v>0</v>
      </c>
      <c r="C7632" s="10"/>
    </row>
    <row r="7633" spans="1:3">
      <c r="A7633" s="21">
        <v>76</v>
      </c>
      <c r="B7633" s="24">
        <f>MAX(0-('Calc2'!B9964*'Calc1'!B5400*'11'!D$17/'11'!B$17),B7011+B7321)</f>
        <v>0</v>
      </c>
      <c r="C7633" s="10"/>
    </row>
    <row r="7634" spans="1:3">
      <c r="A7634" s="21">
        <v>77</v>
      </c>
      <c r="B7634" s="24">
        <f>MAX(0-('Calc2'!B9965*'Calc1'!B5401*'11'!D$17/'11'!B$17),B7012+B7322)</f>
        <v>0</v>
      </c>
      <c r="C7634" s="10"/>
    </row>
    <row r="7635" spans="1:3">
      <c r="A7635" s="21">
        <v>78</v>
      </c>
      <c r="B7635" s="24">
        <f>MAX(0-('Calc2'!B9966*'Calc1'!B5402*'11'!D$17/'11'!B$17),B7013+B7323)</f>
        <v>0</v>
      </c>
      <c r="C7635" s="10"/>
    </row>
    <row r="7636" spans="1:3">
      <c r="A7636" s="21">
        <v>79</v>
      </c>
      <c r="B7636" s="24">
        <f>MAX(0-('Calc2'!B9967*'Calc1'!B5403*'11'!D$17/'11'!B$17),B7014+B7324)</f>
        <v>0</v>
      </c>
      <c r="C7636" s="10"/>
    </row>
    <row r="7637" spans="1:3">
      <c r="A7637" s="21">
        <v>80</v>
      </c>
      <c r="B7637" s="24">
        <f>MAX(0-('Calc2'!B9968*'Calc1'!B5404*'11'!D$17/'11'!B$17),B7015+B7325)</f>
        <v>0</v>
      </c>
      <c r="C7637" s="10"/>
    </row>
    <row r="7638" spans="1:3">
      <c r="A7638" s="21">
        <v>81</v>
      </c>
      <c r="B7638" s="24">
        <f>MAX(0-('Calc2'!B9969*'Calc1'!B5405*'11'!D$17/'11'!B$17),B7016+B7326)</f>
        <v>0</v>
      </c>
      <c r="C7638" s="10"/>
    </row>
    <row r="7639" spans="1:3">
      <c r="A7639" s="21">
        <v>82</v>
      </c>
      <c r="B7639" s="24">
        <f>MAX(0-('Calc2'!B9970*'Calc1'!B5406*'11'!D$17/'11'!B$17),B7017+B7327)</f>
        <v>0</v>
      </c>
      <c r="C7639" s="10"/>
    </row>
    <row r="7640" spans="1:3">
      <c r="A7640" s="21">
        <v>83</v>
      </c>
      <c r="B7640" s="24">
        <f>MAX(0-('Calc2'!B9971*'Calc1'!B5407*'11'!D$17/'11'!B$17),B7018+B7328)</f>
        <v>0</v>
      </c>
      <c r="C7640" s="10"/>
    </row>
    <row r="7641" spans="1:3">
      <c r="A7641" s="21">
        <v>84</v>
      </c>
      <c r="B7641" s="24">
        <f>MAX(0-('Calc2'!B9972*'Calc1'!B5408*'11'!D$17/'11'!B$17),B7019+B7329)</f>
        <v>0</v>
      </c>
      <c r="C7641" s="10"/>
    </row>
    <row r="7642" spans="1:3">
      <c r="A7642" s="21">
        <v>85</v>
      </c>
      <c r="B7642" s="24">
        <f>MAX(0-('Calc2'!B9973*'Calc1'!B5409*'11'!D$17/'11'!B$17),B7020+B7330)</f>
        <v>0</v>
      </c>
      <c r="C7642" s="10"/>
    </row>
    <row r="7643" spans="1:3">
      <c r="A7643" s="21">
        <v>86</v>
      </c>
      <c r="B7643" s="24">
        <f>MAX(0-('Calc2'!B9974*'Calc1'!B5410*'11'!D$17/'11'!B$17),B7021+B7331)</f>
        <v>0</v>
      </c>
      <c r="C7643" s="10"/>
    </row>
    <row r="7644" spans="1:3">
      <c r="A7644" s="21">
        <v>87</v>
      </c>
      <c r="B7644" s="24">
        <f>MAX(0-('Calc2'!B9975*'Calc1'!B5411*'11'!D$17/'11'!B$17),B7022+B7332)</f>
        <v>0</v>
      </c>
      <c r="C7644" s="10"/>
    </row>
    <row r="7645" spans="1:3">
      <c r="A7645" s="21">
        <v>88</v>
      </c>
      <c r="B7645" s="24">
        <f>MAX(0-('Calc2'!B9976*'Calc1'!B5412*'11'!D$17/'11'!B$17),B7023+B7333)</f>
        <v>0</v>
      </c>
      <c r="C7645" s="10"/>
    </row>
    <row r="7646" spans="1:3">
      <c r="A7646" s="21">
        <v>89</v>
      </c>
      <c r="B7646" s="24">
        <f>MAX(0-('Calc2'!B9977*'Calc1'!B5413*'11'!D$17/'11'!B$17),B7024+B7334)</f>
        <v>0</v>
      </c>
      <c r="C7646" s="10"/>
    </row>
    <row r="7647" spans="1:3">
      <c r="A7647" s="21">
        <v>90</v>
      </c>
      <c r="B7647" s="24">
        <f>MAX(0-('Calc2'!B9978*'Calc1'!B5414*'11'!D$17/'11'!B$17),B7025+B7335)</f>
        <v>0</v>
      </c>
      <c r="C7647" s="10"/>
    </row>
    <row r="7648" spans="1:3">
      <c r="A7648" s="21">
        <v>91</v>
      </c>
      <c r="B7648" s="24">
        <f>MAX(0-('Calc2'!B9979*'Calc1'!B5415*'11'!D$17/'11'!B$17),B7026+B7336)</f>
        <v>0</v>
      </c>
      <c r="C7648" s="10"/>
    </row>
    <row r="7649" spans="1:3">
      <c r="A7649" s="21">
        <v>92</v>
      </c>
      <c r="B7649" s="24">
        <f>MAX(0-('Calc2'!B9980*'Calc1'!B5416*'11'!D$17/'11'!B$17),B7027+B7337)</f>
        <v>0</v>
      </c>
      <c r="C7649" s="10"/>
    </row>
    <row r="7650" spans="1:3">
      <c r="A7650" s="21">
        <v>93</v>
      </c>
      <c r="B7650" s="24">
        <f>MAX(0-('Calc2'!B9981*'Calc1'!B5417*'11'!D$17/'11'!B$17),B7028+B7338)</f>
        <v>0</v>
      </c>
      <c r="C7650" s="10"/>
    </row>
    <row r="7651" spans="1:3">
      <c r="A7651" s="21">
        <v>94</v>
      </c>
      <c r="B7651" s="24">
        <f>MAX(0-('Calc2'!B9982*'Calc1'!B5418*'11'!D$17/'11'!B$17),B7029+B7339)</f>
        <v>0</v>
      </c>
      <c r="C7651" s="10"/>
    </row>
    <row r="7652" spans="1:3">
      <c r="A7652" s="21">
        <v>95</v>
      </c>
      <c r="B7652" s="24">
        <f>MAX(0-('Calc2'!B9983*'Calc1'!B5419*'11'!D$17/'11'!B$17),B7030+B7340)</f>
        <v>0</v>
      </c>
      <c r="C7652" s="10"/>
    </row>
    <row r="7653" spans="1:3">
      <c r="A7653" s="21">
        <v>96</v>
      </c>
      <c r="B7653" s="24">
        <f>MAX(0-('Calc2'!B9984*'Calc1'!B5420*'11'!D$17/'11'!B$17),B7031+B7341)</f>
        <v>0</v>
      </c>
      <c r="C7653" s="10"/>
    </row>
    <row r="7654" spans="1:3">
      <c r="A7654" s="21">
        <v>97</v>
      </c>
      <c r="B7654" s="24">
        <f>MAX(0-('Calc2'!B9985*'Calc1'!B5421*'11'!D$17/'11'!B$17),B7032+B7342)</f>
        <v>0</v>
      </c>
      <c r="C7654" s="10"/>
    </row>
    <row r="7655" spans="1:3">
      <c r="A7655" s="21">
        <v>98</v>
      </c>
      <c r="B7655" s="24">
        <f>MAX(0-('Calc2'!B9986*'Calc1'!B5422*'11'!D$17/'11'!B$17),B7033+B7343)</f>
        <v>0</v>
      </c>
      <c r="C7655" s="10"/>
    </row>
    <row r="7656" spans="1:3">
      <c r="A7656" s="21">
        <v>99</v>
      </c>
      <c r="B7656" s="24">
        <f>MAX(0-('Calc2'!B9987*'Calc1'!B5423*'11'!D$17/'11'!B$17),B7034+B7344)</f>
        <v>0</v>
      </c>
      <c r="C7656" s="10"/>
    </row>
    <row r="7657" spans="1:3">
      <c r="A7657" s="21">
        <v>100</v>
      </c>
      <c r="B7657" s="24">
        <f>MAX(0-('Calc2'!B9988*'Calc1'!B5424*'11'!D$17/'11'!B$17),B7035+B7345)</f>
        <v>0</v>
      </c>
      <c r="C7657" s="10"/>
    </row>
    <row r="7658" spans="1:3">
      <c r="A7658" s="21">
        <v>101</v>
      </c>
      <c r="B7658" s="24">
        <f>MAX(0-('Calc2'!B9989*'Calc1'!B5425*'11'!D$17/'11'!B$17),B7036+B7346)</f>
        <v>0</v>
      </c>
      <c r="C7658" s="10"/>
    </row>
    <row r="7659" spans="1:3">
      <c r="A7659" s="21">
        <v>102</v>
      </c>
      <c r="B7659" s="24">
        <f>MAX(0-('Calc2'!B9990*'Calc1'!B5426*'11'!D$17/'11'!B$17),B7037+B7347)</f>
        <v>0</v>
      </c>
      <c r="C7659" s="10"/>
    </row>
    <row r="7660" spans="1:3">
      <c r="A7660" s="21">
        <v>103</v>
      </c>
      <c r="B7660" s="24">
        <f>MAX(0-('Calc2'!B9991*'Calc1'!B5427*'11'!D$17/'11'!B$17),B7038+B7348)</f>
        <v>0</v>
      </c>
      <c r="C7660" s="10"/>
    </row>
    <row r="7661" spans="1:3">
      <c r="A7661" s="21">
        <v>104</v>
      </c>
      <c r="B7661" s="24">
        <f>MAX(0-('Calc2'!B9992*'Calc1'!B5428*'11'!D$17/'11'!B$17),B7039+B7349)</f>
        <v>0</v>
      </c>
      <c r="C7661" s="10"/>
    </row>
    <row r="7662" spans="1:3">
      <c r="A7662" s="21">
        <v>105</v>
      </c>
      <c r="B7662" s="24">
        <f>MAX(0-('Calc2'!B9993*'Calc1'!B5429*'11'!D$17/'11'!B$17),B7040+B7350)</f>
        <v>0</v>
      </c>
      <c r="C7662" s="10"/>
    </row>
    <row r="7663" spans="1:3">
      <c r="A7663" s="21">
        <v>106</v>
      </c>
      <c r="B7663" s="24">
        <f>MAX(0-('Calc2'!B9994*'Calc1'!B5430*'11'!D$17/'11'!B$17),B7041+B7351)</f>
        <v>0</v>
      </c>
      <c r="C7663" s="10"/>
    </row>
    <row r="7664" spans="1:3">
      <c r="A7664" s="21">
        <v>107</v>
      </c>
      <c r="B7664" s="24">
        <f>MAX(0-('Calc2'!B9995*'Calc1'!B5431*'11'!D$17/'11'!B$17),B7042+B7352)</f>
        <v>0</v>
      </c>
      <c r="C7664" s="10"/>
    </row>
    <row r="7665" spans="1:3">
      <c r="A7665" s="21">
        <v>108</v>
      </c>
      <c r="B7665" s="24">
        <f>MAX(0-('Calc2'!B9996*'Calc1'!B5432*'11'!D$17/'11'!B$17),B7043+B7353)</f>
        <v>0</v>
      </c>
      <c r="C7665" s="10"/>
    </row>
    <row r="7666" spans="1:3">
      <c r="A7666" s="21">
        <v>109</v>
      </c>
      <c r="B7666" s="24">
        <f>MAX(0-('Calc2'!B9997*'Calc1'!B5433*'11'!D$17/'11'!B$17),B7044+B7354)</f>
        <v>0</v>
      </c>
      <c r="C7666" s="10"/>
    </row>
    <row r="7667" spans="1:3">
      <c r="A7667" s="21">
        <v>110</v>
      </c>
      <c r="B7667" s="24">
        <f>MAX(0-('Calc2'!B9998*'Calc1'!B5434*'11'!D$17/'11'!B$17),B7045+B7355)</f>
        <v>0</v>
      </c>
      <c r="C7667" s="10"/>
    </row>
    <row r="7668" spans="1:3">
      <c r="A7668" s="21">
        <v>111</v>
      </c>
      <c r="B7668" s="24">
        <f>MAX(0-('Calc2'!B9999*'Calc1'!B5435*'11'!D$17/'11'!B$17),B7046+B7356)</f>
        <v>0</v>
      </c>
      <c r="C7668" s="10"/>
    </row>
    <row r="7669" spans="1:3">
      <c r="A7669" s="21">
        <v>112</v>
      </c>
      <c r="B7669" s="24">
        <f>MAX(0-('Calc2'!B10000*'Calc1'!B5436*'11'!D$17/'11'!B$17),B7047+B7357)</f>
        <v>0</v>
      </c>
      <c r="C7669" s="10"/>
    </row>
    <row r="7670" spans="1:3">
      <c r="A7670" s="21">
        <v>113</v>
      </c>
      <c r="B7670" s="24">
        <f>MAX(0-('Calc2'!B10001*'Calc1'!B5437*'11'!D$17/'11'!B$17),B7048+B7358)</f>
        <v>0</v>
      </c>
      <c r="C7670" s="10"/>
    </row>
    <row r="7671" spans="1:3">
      <c r="A7671" s="21">
        <v>114</v>
      </c>
      <c r="B7671" s="24">
        <f>MAX(0-('Calc2'!B10002*'Calc1'!B5438*'11'!D$17/'11'!B$17),B7049+B7359)</f>
        <v>0</v>
      </c>
      <c r="C7671" s="10"/>
    </row>
    <row r="7672" spans="1:3">
      <c r="A7672" s="21">
        <v>115</v>
      </c>
      <c r="B7672" s="24">
        <f>MAX(0-('Calc2'!B10003*'Calc1'!B5439*'11'!D$17/'11'!B$17),B7050+B7360)</f>
        <v>0</v>
      </c>
      <c r="C7672" s="10"/>
    </row>
    <row r="7673" spans="1:3">
      <c r="A7673" s="21">
        <v>116</v>
      </c>
      <c r="B7673" s="24">
        <f>MAX(0-('Calc2'!B10004*'Calc1'!B5440*'11'!D$17/'11'!B$17),B7051+B7361)</f>
        <v>0</v>
      </c>
      <c r="C7673" s="10"/>
    </row>
    <row r="7674" spans="1:3">
      <c r="A7674" s="21">
        <v>117</v>
      </c>
      <c r="B7674" s="24">
        <f>MAX(0-('Calc2'!B10005*'Calc1'!B5441*'11'!D$17/'11'!B$17),B7052+B7362)</f>
        <v>0</v>
      </c>
      <c r="C7674" s="10"/>
    </row>
    <row r="7675" spans="1:3">
      <c r="A7675" s="21">
        <v>118</v>
      </c>
      <c r="B7675" s="24">
        <f>MAX(0-('Calc2'!B10006*'Calc1'!B5442*'11'!D$17/'11'!B$17),B7053+B7363)</f>
        <v>0</v>
      </c>
      <c r="C7675" s="10"/>
    </row>
    <row r="7676" spans="1:3">
      <c r="A7676" s="21">
        <v>119</v>
      </c>
      <c r="B7676" s="24">
        <f>MAX(0-('Calc2'!B10007*'Calc1'!B5443*'11'!D$17/'11'!B$17),B7054+B7364)</f>
        <v>0</v>
      </c>
      <c r="C7676" s="10"/>
    </row>
    <row r="7677" spans="1:3">
      <c r="A7677" s="21">
        <v>120</v>
      </c>
      <c r="B7677" s="24">
        <f>MAX(0-('Calc2'!B10008*'Calc1'!B5444*'11'!D$17/'11'!B$17),B7055+B7365)</f>
        <v>0</v>
      </c>
      <c r="C7677" s="10"/>
    </row>
    <row r="7678" spans="1:3">
      <c r="A7678" s="21">
        <v>121</v>
      </c>
      <c r="B7678" s="24">
        <f>MAX(0-('Calc2'!B10009*'Calc1'!B5445*'11'!D$17/'11'!B$17),B7056+B7366)</f>
        <v>0</v>
      </c>
      <c r="C7678" s="10"/>
    </row>
    <row r="7679" spans="1:3">
      <c r="A7679" s="21">
        <v>122</v>
      </c>
      <c r="B7679" s="24">
        <f>MAX(0-('Calc2'!B10010*'Calc1'!B5446*'11'!D$17/'11'!B$17),B7057+B7367)</f>
        <v>0</v>
      </c>
      <c r="C7679" s="10"/>
    </row>
    <row r="7680" spans="1:3">
      <c r="A7680" s="21">
        <v>123</v>
      </c>
      <c r="B7680" s="24">
        <f>MAX(0-('Calc2'!B10011*'Calc1'!B5447*'11'!D$17/'11'!B$17),B7058+B7368)</f>
        <v>0</v>
      </c>
      <c r="C7680" s="10"/>
    </row>
    <row r="7681" spans="1:3">
      <c r="A7681" s="21">
        <v>124</v>
      </c>
      <c r="B7681" s="24">
        <f>MAX(0-('Calc2'!B10012*'Calc1'!B5448*'11'!D$17/'11'!B$17),B7059+B7369)</f>
        <v>0</v>
      </c>
      <c r="C7681" s="10"/>
    </row>
    <row r="7682" spans="1:3">
      <c r="A7682" s="21">
        <v>125</v>
      </c>
      <c r="B7682" s="24">
        <f>MAX(0-('Calc2'!B10013*'Calc1'!B5449*'11'!D$17/'11'!B$17),B7060+B7370)</f>
        <v>0</v>
      </c>
      <c r="C7682" s="10"/>
    </row>
    <row r="7683" spans="1:3">
      <c r="A7683" s="21">
        <v>126</v>
      </c>
      <c r="B7683" s="24">
        <f>MAX(0-('Calc2'!B10014*'Calc1'!B5450*'11'!D$17/'11'!B$17),B7061+B7371)</f>
        <v>0</v>
      </c>
      <c r="C7683" s="10"/>
    </row>
    <row r="7684" spans="1:3">
      <c r="A7684" s="21">
        <v>127</v>
      </c>
      <c r="B7684" s="24">
        <f>MAX(0-('Calc2'!B10015*'Calc1'!B5451*'11'!D$17/'11'!B$17),B7062+B7372)</f>
        <v>0</v>
      </c>
      <c r="C7684" s="10"/>
    </row>
    <row r="7685" spans="1:3">
      <c r="A7685" s="21">
        <v>128</v>
      </c>
      <c r="B7685" s="24">
        <f>MAX(0-('Calc2'!B10016*'Calc1'!B5452*'11'!D$17/'11'!B$17),B7063+B7373)</f>
        <v>0</v>
      </c>
      <c r="C7685" s="10"/>
    </row>
    <row r="7686" spans="1:3">
      <c r="A7686" s="21">
        <v>129</v>
      </c>
      <c r="B7686" s="24">
        <f>MAX(0-('Calc2'!B10017*'Calc1'!B5453*'11'!D$17/'11'!B$17),B7064+B7374)</f>
        <v>0</v>
      </c>
      <c r="C7686" s="10"/>
    </row>
    <row r="7687" spans="1:3">
      <c r="A7687" s="21">
        <v>130</v>
      </c>
      <c r="B7687" s="24">
        <f>MAX(0-('Calc2'!B10018*'Calc1'!B5454*'11'!D$17/'11'!B$17),B7065+B7375)</f>
        <v>0</v>
      </c>
      <c r="C7687" s="10"/>
    </row>
    <row r="7688" spans="1:3">
      <c r="A7688" s="21">
        <v>131</v>
      </c>
      <c r="B7688" s="24">
        <f>MAX(0-('Calc2'!B10019*'Calc1'!B5455*'11'!D$17/'11'!B$17),B7066+B7376)</f>
        <v>0</v>
      </c>
      <c r="C7688" s="10"/>
    </row>
    <row r="7689" spans="1:3">
      <c r="A7689" s="21">
        <v>132</v>
      </c>
      <c r="B7689" s="24">
        <f>MAX(0-('Calc2'!B10020*'Calc1'!B5456*'11'!D$17/'11'!B$17),B7067+B7377)</f>
        <v>0</v>
      </c>
      <c r="C7689" s="10"/>
    </row>
    <row r="7690" spans="1:3">
      <c r="A7690" s="21">
        <v>133</v>
      </c>
      <c r="B7690" s="24">
        <f>MAX(0-('Calc2'!B10021*'Calc1'!B5457*'11'!D$17/'11'!B$17),B7068+B7378)</f>
        <v>0</v>
      </c>
      <c r="C7690" s="10"/>
    </row>
    <row r="7691" spans="1:3">
      <c r="A7691" s="21">
        <v>134</v>
      </c>
      <c r="B7691" s="24">
        <f>MAX(0-('Calc2'!B10022*'Calc1'!B5458*'11'!D$17/'11'!B$17),B7069+B7379)</f>
        <v>0</v>
      </c>
      <c r="C7691" s="10"/>
    </row>
    <row r="7692" spans="1:3">
      <c r="A7692" s="21">
        <v>135</v>
      </c>
      <c r="B7692" s="24">
        <f>MAX(0-('Calc2'!B10023*'Calc1'!B5459*'11'!D$17/'11'!B$17),B7070+B7380)</f>
        <v>0</v>
      </c>
      <c r="C7692" s="10"/>
    </row>
    <row r="7693" spans="1:3">
      <c r="A7693" s="21">
        <v>136</v>
      </c>
      <c r="B7693" s="24">
        <f>MAX(0-('Calc2'!B10024*'Calc1'!B5460*'11'!D$17/'11'!B$17),B7071+B7381)</f>
        <v>0</v>
      </c>
      <c r="C7693" s="10"/>
    </row>
    <row r="7694" spans="1:3">
      <c r="A7694" s="21">
        <v>137</v>
      </c>
      <c r="B7694" s="24">
        <f>MAX(0-('Calc2'!B10025*'Calc1'!B5461*'11'!D$17/'11'!B$17),B7072+B7382)</f>
        <v>0</v>
      </c>
      <c r="C7694" s="10"/>
    </row>
    <row r="7695" spans="1:3">
      <c r="A7695" s="21">
        <v>138</v>
      </c>
      <c r="B7695" s="24">
        <f>MAX(0-('Calc2'!B10026*'Calc1'!B5462*'11'!D$17/'11'!B$17),B7073+B7383)</f>
        <v>0</v>
      </c>
      <c r="C7695" s="10"/>
    </row>
    <row r="7696" spans="1:3">
      <c r="A7696" s="21">
        <v>139</v>
      </c>
      <c r="B7696" s="24">
        <f>MAX(0-('Calc2'!B10027*'Calc1'!B5463*'11'!D$17/'11'!B$17),B7074+B7384)</f>
        <v>0</v>
      </c>
      <c r="C7696" s="10"/>
    </row>
    <row r="7697" spans="1:3">
      <c r="A7697" s="21">
        <v>140</v>
      </c>
      <c r="B7697" s="24">
        <f>MAX(0-('Calc2'!B10028*'Calc1'!B5464*'11'!D$17/'11'!B$17),B7075+B7385)</f>
        <v>0</v>
      </c>
      <c r="C7697" s="10"/>
    </row>
    <row r="7698" spans="1:3">
      <c r="A7698" s="21">
        <v>141</v>
      </c>
      <c r="B7698" s="24">
        <f>MAX(0-('Calc2'!B10029*'Calc1'!B5465*'11'!D$17/'11'!B$17),B7076+B7386)</f>
        <v>0</v>
      </c>
      <c r="C7698" s="10"/>
    </row>
    <row r="7699" spans="1:3">
      <c r="A7699" s="21">
        <v>142</v>
      </c>
      <c r="B7699" s="24">
        <f>MAX(0-('Calc2'!B10030*'Calc1'!B5466*'11'!D$17/'11'!B$17),B7077+B7387)</f>
        <v>0</v>
      </c>
      <c r="C7699" s="10"/>
    </row>
    <row r="7700" spans="1:3">
      <c r="A7700" s="21">
        <v>143</v>
      </c>
      <c r="B7700" s="24">
        <f>MAX(0-('Calc2'!B10031*'Calc1'!B5467*'11'!D$17/'11'!B$17),B7078+B7388)</f>
        <v>0</v>
      </c>
      <c r="C7700" s="10"/>
    </row>
    <row r="7701" spans="1:3">
      <c r="A7701" s="21">
        <v>144</v>
      </c>
      <c r="B7701" s="24">
        <f>MAX(0-('Calc2'!B10032*'Calc1'!B5468*'11'!D$17/'11'!B$17),B7079+B7389)</f>
        <v>0</v>
      </c>
      <c r="C7701" s="10"/>
    </row>
    <row r="7702" spans="1:3">
      <c r="A7702" s="21">
        <v>145</v>
      </c>
      <c r="B7702" s="24">
        <f>MAX(0-('Calc2'!B10033*'Calc1'!B5469*'11'!D$17/'11'!B$17),B7080+B7390)</f>
        <v>0</v>
      </c>
      <c r="C7702" s="10"/>
    </row>
    <row r="7703" spans="1:3">
      <c r="A7703" s="21">
        <v>146</v>
      </c>
      <c r="B7703" s="24">
        <f>MAX(0-('Calc2'!B10034*'Calc1'!B5470*'11'!D$17/'11'!B$17),B7081+B7391)</f>
        <v>0</v>
      </c>
      <c r="C7703" s="10"/>
    </row>
    <row r="7704" spans="1:3">
      <c r="A7704" s="21">
        <v>147</v>
      </c>
      <c r="B7704" s="24">
        <f>MAX(0-('Calc2'!B10035*'Calc1'!B5471*'11'!D$17/'11'!B$17),B7082+B7392)</f>
        <v>0</v>
      </c>
      <c r="C7704" s="10"/>
    </row>
    <row r="7705" spans="1:3">
      <c r="A7705" s="21">
        <v>148</v>
      </c>
      <c r="B7705" s="24">
        <f>MAX(0-('Calc2'!B10036*'Calc1'!B5472*'11'!D$17/'11'!B$17),B7083+B7393)</f>
        <v>0</v>
      </c>
      <c r="C7705" s="10"/>
    </row>
    <row r="7706" spans="1:3">
      <c r="A7706" s="21">
        <v>149</v>
      </c>
      <c r="B7706" s="24">
        <f>MAX(0-('Calc2'!B10037*'Calc1'!B5473*'11'!D$17/'11'!B$17),B7084+B7394)</f>
        <v>0</v>
      </c>
      <c r="C7706" s="10"/>
    </row>
    <row r="7707" spans="1:3">
      <c r="A7707" s="21">
        <v>150</v>
      </c>
      <c r="B7707" s="24">
        <f>MAX(0-('Calc2'!B10038*'Calc1'!B5474*'11'!D$17/'11'!B$17),B7085+B7395)</f>
        <v>0</v>
      </c>
      <c r="C7707" s="10"/>
    </row>
    <row r="7708" spans="1:3">
      <c r="A7708" s="21">
        <v>151</v>
      </c>
      <c r="B7708" s="24">
        <f>MAX(0-('Calc2'!B10039*'Calc1'!B5475*'11'!D$17/'11'!B$17),B7086+B7396)</f>
        <v>0</v>
      </c>
      <c r="C7708" s="10"/>
    </row>
    <row r="7709" spans="1:3">
      <c r="A7709" s="21">
        <v>152</v>
      </c>
      <c r="B7709" s="24">
        <f>MAX(0-('Calc2'!B10040*'Calc1'!B5476*'11'!D$17/'11'!B$17),B7087+B7397)</f>
        <v>0</v>
      </c>
      <c r="C7709" s="10"/>
    </row>
    <row r="7710" spans="1:3">
      <c r="A7710" s="21">
        <v>153</v>
      </c>
      <c r="B7710" s="24">
        <f>MAX(0-('Calc2'!B10041*'Calc1'!B5477*'11'!D$17/'11'!B$17),B7088+B7398)</f>
        <v>0</v>
      </c>
      <c r="C7710" s="10"/>
    </row>
    <row r="7711" spans="1:3">
      <c r="A7711" s="21">
        <v>154</v>
      </c>
      <c r="B7711" s="24">
        <f>MAX(0-('Calc2'!B10042*'Calc1'!B5478*'11'!D$17/'11'!B$17),B7089+B7399)</f>
        <v>0</v>
      </c>
      <c r="C7711" s="10"/>
    </row>
    <row r="7712" spans="1:3">
      <c r="A7712" s="21">
        <v>155</v>
      </c>
      <c r="B7712" s="24">
        <f>MAX(0-('Calc2'!B10043*'Calc1'!B5479*'11'!D$17/'11'!B$17),B7090+B7400)</f>
        <v>0</v>
      </c>
      <c r="C7712" s="10"/>
    </row>
    <row r="7713" spans="1:3">
      <c r="A7713" s="21">
        <v>156</v>
      </c>
      <c r="B7713" s="24">
        <f>MAX(0-('Calc2'!B10044*'Calc1'!B5480*'11'!D$17/'11'!B$17),B7091+B7401)</f>
        <v>0</v>
      </c>
      <c r="C7713" s="10"/>
    </row>
    <row r="7714" spans="1:3">
      <c r="A7714" s="21">
        <v>157</v>
      </c>
      <c r="B7714" s="24">
        <f>MAX(0-('Calc2'!B10045*'Calc1'!B5481*'11'!D$17/'11'!B$17),B7092+B7402)</f>
        <v>0</v>
      </c>
      <c r="C7714" s="10"/>
    </row>
    <row r="7715" spans="1:3">
      <c r="A7715" s="21">
        <v>158</v>
      </c>
      <c r="B7715" s="24">
        <f>MAX(0-('Calc2'!B10046*'Calc1'!B5482*'11'!D$17/'11'!B$17),B7093+B7403)</f>
        <v>0</v>
      </c>
      <c r="C7715" s="10"/>
    </row>
    <row r="7716" spans="1:3">
      <c r="A7716" s="21">
        <v>159</v>
      </c>
      <c r="B7716" s="24">
        <f>MAX(0-('Calc2'!B10047*'Calc1'!B5483*'11'!D$17/'11'!B$17),B7094+B7404)</f>
        <v>0</v>
      </c>
      <c r="C7716" s="10"/>
    </row>
    <row r="7717" spans="1:3">
      <c r="A7717" s="21">
        <v>160</v>
      </c>
      <c r="B7717" s="24">
        <f>MAX(0-('Calc2'!B10048*'Calc1'!B5484*'11'!D$17/'11'!B$17),B7095+B7405)</f>
        <v>0</v>
      </c>
      <c r="C7717" s="10"/>
    </row>
    <row r="7718" spans="1:3">
      <c r="A7718" s="21">
        <v>161</v>
      </c>
      <c r="B7718" s="24">
        <f>MAX(0-('Calc2'!B10049*'Calc1'!B5485*'11'!D$17/'11'!B$17),B7096+B7406)</f>
        <v>0</v>
      </c>
      <c r="C7718" s="10"/>
    </row>
    <row r="7719" spans="1:3">
      <c r="A7719" s="21">
        <v>162</v>
      </c>
      <c r="B7719" s="24">
        <f>MAX(0-('Calc2'!B10050*'Calc1'!B5486*'11'!D$17/'11'!B$17),B7097+B7407)</f>
        <v>0</v>
      </c>
      <c r="C7719" s="10"/>
    </row>
    <row r="7720" spans="1:3">
      <c r="A7720" s="21">
        <v>163</v>
      </c>
      <c r="B7720" s="24">
        <f>MAX(0-('Calc2'!B10051*'Calc1'!B5487*'11'!D$17/'11'!B$17),B7098+B7408)</f>
        <v>0</v>
      </c>
      <c r="C7720" s="10"/>
    </row>
    <row r="7721" spans="1:3">
      <c r="A7721" s="21">
        <v>164</v>
      </c>
      <c r="B7721" s="24">
        <f>MAX(0-('Calc2'!B10052*'Calc1'!B5488*'11'!D$17/'11'!B$17),B7099+B7409)</f>
        <v>0</v>
      </c>
      <c r="C7721" s="10"/>
    </row>
    <row r="7722" spans="1:3">
      <c r="A7722" s="21">
        <v>165</v>
      </c>
      <c r="B7722" s="24">
        <f>MAX(0-('Calc2'!B10053*'Calc1'!B5489*'11'!D$17/'11'!B$17),B7100+B7410)</f>
        <v>0</v>
      </c>
      <c r="C7722" s="10"/>
    </row>
    <row r="7723" spans="1:3">
      <c r="A7723" s="21">
        <v>166</v>
      </c>
      <c r="B7723" s="24">
        <f>MAX(0-('Calc2'!B10054*'Calc1'!B5490*'11'!D$17/'11'!B$17),B7101+B7411)</f>
        <v>0</v>
      </c>
      <c r="C7723" s="10"/>
    </row>
    <row r="7724" spans="1:3">
      <c r="A7724" s="21">
        <v>167</v>
      </c>
      <c r="B7724" s="24">
        <f>MAX(0-('Calc2'!B10055*'Calc1'!B5491*'11'!D$17/'11'!B$17),B7102+B7412)</f>
        <v>0</v>
      </c>
      <c r="C7724" s="10"/>
    </row>
    <row r="7725" spans="1:3">
      <c r="A7725" s="21">
        <v>168</v>
      </c>
      <c r="B7725" s="24">
        <f>MAX(0-('Calc2'!B10056*'Calc1'!B5492*'11'!D$17/'11'!B$17),B7103+B7413)</f>
        <v>0</v>
      </c>
      <c r="C7725" s="10"/>
    </row>
    <row r="7726" spans="1:3">
      <c r="A7726" s="21">
        <v>169</v>
      </c>
      <c r="B7726" s="24">
        <f>MAX(0-('Calc2'!B10057*'Calc1'!B5493*'11'!D$17/'11'!B$17),B7104+B7414)</f>
        <v>0</v>
      </c>
      <c r="C7726" s="10"/>
    </row>
    <row r="7727" spans="1:3">
      <c r="A7727" s="21">
        <v>170</v>
      </c>
      <c r="B7727" s="24">
        <f>MAX(0-('Calc2'!B10058*'Calc1'!B5494*'11'!D$17/'11'!B$17),B7105+B7415)</f>
        <v>0</v>
      </c>
      <c r="C7727" s="10"/>
    </row>
    <row r="7728" spans="1:3">
      <c r="A7728" s="21">
        <v>171</v>
      </c>
      <c r="B7728" s="24">
        <f>MAX(0-('Calc2'!B10059*'Calc1'!B5495*'11'!D$17/'11'!B$17),B7106+B7416)</f>
        <v>0</v>
      </c>
      <c r="C7728" s="10"/>
    </row>
    <row r="7729" spans="1:3">
      <c r="A7729" s="21">
        <v>172</v>
      </c>
      <c r="B7729" s="24">
        <f>MAX(0-('Calc2'!B10060*'Calc1'!B5496*'11'!D$17/'11'!B$17),B7107+B7417)</f>
        <v>0</v>
      </c>
      <c r="C7729" s="10"/>
    </row>
    <row r="7730" spans="1:3">
      <c r="A7730" s="21">
        <v>173</v>
      </c>
      <c r="B7730" s="24">
        <f>MAX(0-('Calc2'!B10061*'Calc1'!B5497*'11'!D$17/'11'!B$17),B7108+B7418)</f>
        <v>0</v>
      </c>
      <c r="C7730" s="10"/>
    </row>
    <row r="7731" spans="1:3">
      <c r="A7731" s="21">
        <v>174</v>
      </c>
      <c r="B7731" s="24">
        <f>MAX(0-('Calc2'!B10062*'Calc1'!B5498*'11'!D$17/'11'!B$17),B7109+B7419)</f>
        <v>0</v>
      </c>
      <c r="C7731" s="10"/>
    </row>
    <row r="7732" spans="1:3">
      <c r="A7732" s="21">
        <v>175</v>
      </c>
      <c r="B7732" s="24">
        <f>MAX(0-('Calc2'!B10063*'Calc1'!B5499*'11'!D$17/'11'!B$17),B7110+B7420)</f>
        <v>0</v>
      </c>
      <c r="C7732" s="10"/>
    </row>
    <row r="7733" spans="1:3">
      <c r="A7733" s="21">
        <v>176</v>
      </c>
      <c r="B7733" s="24">
        <f>MAX(0-('Calc2'!B10064*'Calc1'!B5500*'11'!D$17/'11'!B$17),B7111+B7421)</f>
        <v>0</v>
      </c>
      <c r="C7733" s="10"/>
    </row>
    <row r="7734" spans="1:3">
      <c r="A7734" s="21">
        <v>177</v>
      </c>
      <c r="B7734" s="24">
        <f>MAX(0-('Calc2'!B10065*'Calc1'!B5501*'11'!D$17/'11'!B$17),B7112+B7422)</f>
        <v>0</v>
      </c>
      <c r="C7734" s="10"/>
    </row>
    <row r="7735" spans="1:3">
      <c r="A7735" s="21">
        <v>178</v>
      </c>
      <c r="B7735" s="24">
        <f>MAX(0-('Calc2'!B10066*'Calc1'!B5502*'11'!D$17/'11'!B$17),B7113+B7423)</f>
        <v>0</v>
      </c>
      <c r="C7735" s="10"/>
    </row>
    <row r="7736" spans="1:3">
      <c r="A7736" s="21">
        <v>179</v>
      </c>
      <c r="B7736" s="24">
        <f>MAX(0-('Calc2'!B10067*'Calc1'!B5503*'11'!D$17/'11'!B$17),B7114+B7424)</f>
        <v>0</v>
      </c>
      <c r="C7736" s="10"/>
    </row>
    <row r="7737" spans="1:3">
      <c r="A7737" s="21">
        <v>180</v>
      </c>
      <c r="B7737" s="24">
        <f>MAX(0-('Calc2'!B10068*'Calc1'!B5504*'11'!D$17/'11'!B$17),B7115+B7425)</f>
        <v>0</v>
      </c>
      <c r="C7737" s="10"/>
    </row>
    <row r="7738" spans="1:3">
      <c r="A7738" s="21">
        <v>181</v>
      </c>
      <c r="B7738" s="24">
        <f>MAX(0-('Calc2'!B10069*'Calc1'!B5505*'11'!D$17/'11'!B$17),B7116+B7426)</f>
        <v>0</v>
      </c>
      <c r="C7738" s="10"/>
    </row>
    <row r="7739" spans="1:3">
      <c r="A7739" s="21">
        <v>182</v>
      </c>
      <c r="B7739" s="24">
        <f>MAX(0-('Calc2'!B10070*'Calc1'!B5506*'11'!D$17/'11'!B$17),B7117+B7427)</f>
        <v>0</v>
      </c>
      <c r="C7739" s="10"/>
    </row>
    <row r="7740" spans="1:3">
      <c r="A7740" s="21">
        <v>183</v>
      </c>
      <c r="B7740" s="24">
        <f>MAX(0-('Calc2'!B10071*'Calc1'!B5507*'11'!D$17/'11'!B$17),B7118+B7428)</f>
        <v>0</v>
      </c>
      <c r="C7740" s="10"/>
    </row>
    <row r="7741" spans="1:3">
      <c r="A7741" s="21">
        <v>184</v>
      </c>
      <c r="B7741" s="24">
        <f>MAX(0-('Calc2'!B10072*'Calc1'!B5508*'11'!D$17/'11'!B$17),B7119+B7429)</f>
        <v>0</v>
      </c>
      <c r="C7741" s="10"/>
    </row>
    <row r="7742" spans="1:3">
      <c r="A7742" s="21">
        <v>185</v>
      </c>
      <c r="B7742" s="24">
        <f>MAX(0-('Calc2'!B10073*'Calc1'!B5509*'11'!D$17/'11'!B$17),B7120+B7430)</f>
        <v>0</v>
      </c>
      <c r="C7742" s="10"/>
    </row>
    <row r="7743" spans="1:3">
      <c r="A7743" s="21">
        <v>186</v>
      </c>
      <c r="B7743" s="24">
        <f>MAX(0-('Calc2'!B10074*'Calc1'!B5510*'11'!D$17/'11'!B$17),B7121+B7431)</f>
        <v>0</v>
      </c>
      <c r="C7743" s="10"/>
    </row>
    <row r="7744" spans="1:3">
      <c r="A7744" s="21">
        <v>187</v>
      </c>
      <c r="B7744" s="24">
        <f>MAX(0-('Calc2'!B10075*'Calc1'!B5511*'11'!D$17/'11'!B$17),B7122+B7432)</f>
        <v>0</v>
      </c>
      <c r="C7744" s="10"/>
    </row>
    <row r="7745" spans="1:3">
      <c r="A7745" s="21">
        <v>188</v>
      </c>
      <c r="B7745" s="24">
        <f>MAX(0-('Calc2'!B10076*'Calc1'!B5512*'11'!D$17/'11'!B$17),B7123+B7433)</f>
        <v>0</v>
      </c>
      <c r="C7745" s="10"/>
    </row>
    <row r="7746" spans="1:3">
      <c r="A7746" s="21">
        <v>189</v>
      </c>
      <c r="B7746" s="24">
        <f>MAX(0-('Calc2'!B10077*'Calc1'!B5513*'11'!D$17/'11'!B$17),B7124+B7434)</f>
        <v>0</v>
      </c>
      <c r="C7746" s="10"/>
    </row>
    <row r="7747" spans="1:3">
      <c r="A7747" s="21">
        <v>190</v>
      </c>
      <c r="B7747" s="24">
        <f>MAX(0-('Calc2'!B10078*'Calc1'!B5514*'11'!D$17/'11'!B$17),B7125+B7435)</f>
        <v>0</v>
      </c>
      <c r="C7747" s="10"/>
    </row>
    <row r="7748" spans="1:3">
      <c r="A7748" s="21">
        <v>191</v>
      </c>
      <c r="B7748" s="24">
        <f>MAX(0-('Calc2'!B10079*'Calc1'!B5515*'11'!D$17/'11'!B$17),B7126+B7436)</f>
        <v>0</v>
      </c>
      <c r="C7748" s="10"/>
    </row>
    <row r="7749" spans="1:3">
      <c r="A7749" s="21">
        <v>192</v>
      </c>
      <c r="B7749" s="24">
        <f>MAX(0-('Calc2'!B10080*'Calc1'!B5516*'11'!D$17/'11'!B$17),B7127+B7437)</f>
        <v>0</v>
      </c>
      <c r="C7749" s="10"/>
    </row>
    <row r="7750" spans="1:3">
      <c r="A7750" s="21">
        <v>193</v>
      </c>
      <c r="B7750" s="24">
        <f>MAX(0-('Calc2'!B10081*'Calc1'!B5517*'11'!D$17/'11'!B$17),B7128+B7438)</f>
        <v>0</v>
      </c>
      <c r="C7750" s="10"/>
    </row>
    <row r="7751" spans="1:3">
      <c r="A7751" s="21">
        <v>194</v>
      </c>
      <c r="B7751" s="24">
        <f>MAX(0-('Calc2'!B10082*'Calc1'!B5518*'11'!D$17/'11'!B$17),B7129+B7439)</f>
        <v>0</v>
      </c>
      <c r="C7751" s="10"/>
    </row>
    <row r="7752" spans="1:3">
      <c r="A7752" s="21">
        <v>195</v>
      </c>
      <c r="B7752" s="24">
        <f>MAX(0-('Calc2'!B10083*'Calc1'!B5519*'11'!D$17/'11'!B$17),B7130+B7440)</f>
        <v>0</v>
      </c>
      <c r="C7752" s="10"/>
    </row>
    <row r="7753" spans="1:3">
      <c r="A7753" s="21">
        <v>196</v>
      </c>
      <c r="B7753" s="24">
        <f>MAX(0-('Calc2'!B10084*'Calc1'!B5520*'11'!D$17/'11'!B$17),B7131+B7441)</f>
        <v>0</v>
      </c>
      <c r="C7753" s="10"/>
    </row>
    <row r="7754" spans="1:3">
      <c r="A7754" s="21">
        <v>197</v>
      </c>
      <c r="B7754" s="24">
        <f>MAX(0-('Calc2'!B10085*'Calc1'!B5521*'11'!D$17/'11'!B$17),B7132+B7442)</f>
        <v>0</v>
      </c>
      <c r="C7754" s="10"/>
    </row>
    <row r="7755" spans="1:3">
      <c r="A7755" s="21">
        <v>198</v>
      </c>
      <c r="B7755" s="24">
        <f>MAX(0-('Calc2'!B10086*'Calc1'!B5522*'11'!D$17/'11'!B$17),B7133+B7443)</f>
        <v>0</v>
      </c>
      <c r="C7755" s="10"/>
    </row>
    <row r="7756" spans="1:3">
      <c r="A7756" s="21">
        <v>199</v>
      </c>
      <c r="B7756" s="24">
        <f>MAX(0-('Calc2'!B10087*'Calc1'!B5523*'11'!D$17/'11'!B$17),B7134+B7444)</f>
        <v>0</v>
      </c>
      <c r="C7756" s="10"/>
    </row>
    <row r="7757" spans="1:3">
      <c r="A7757" s="21">
        <v>200</v>
      </c>
      <c r="B7757" s="24">
        <f>MAX(0-('Calc2'!B10088*'Calc1'!B5524*'11'!D$17/'11'!B$17),B7135+B7445)</f>
        <v>0</v>
      </c>
      <c r="C7757" s="10"/>
    </row>
    <row r="7758" spans="1:3">
      <c r="A7758" s="21">
        <v>201</v>
      </c>
      <c r="B7758" s="24">
        <f>MAX(0-('Calc2'!B10089*'Calc1'!B5525*'11'!D$17/'11'!B$17),B7136+B7446)</f>
        <v>0</v>
      </c>
      <c r="C7758" s="10"/>
    </row>
    <row r="7759" spans="1:3">
      <c r="A7759" s="21">
        <v>202</v>
      </c>
      <c r="B7759" s="24">
        <f>MAX(0-('Calc2'!B10090*'Calc1'!B5526*'11'!D$17/'11'!B$17),B7137+B7447)</f>
        <v>0</v>
      </c>
      <c r="C7759" s="10"/>
    </row>
    <row r="7760" spans="1:3">
      <c r="A7760" s="21">
        <v>203</v>
      </c>
      <c r="B7760" s="24">
        <f>MAX(0-('Calc2'!B10091*'Calc1'!B5527*'11'!D$17/'11'!B$17),B7138+B7448)</f>
        <v>0</v>
      </c>
      <c r="C7760" s="10"/>
    </row>
    <row r="7761" spans="1:3">
      <c r="A7761" s="21">
        <v>204</v>
      </c>
      <c r="B7761" s="24">
        <f>MAX(0-('Calc2'!B10092*'Calc1'!B5528*'11'!D$17/'11'!B$17),B7139+B7449)</f>
        <v>0</v>
      </c>
      <c r="C7761" s="10"/>
    </row>
    <row r="7762" spans="1:3">
      <c r="A7762" s="21">
        <v>205</v>
      </c>
      <c r="B7762" s="24">
        <f>MAX(0-('Calc2'!B10093*'Calc1'!B5529*'11'!D$17/'11'!B$17),B7140+B7450)</f>
        <v>0</v>
      </c>
      <c r="C7762" s="10"/>
    </row>
    <row r="7763" spans="1:3">
      <c r="A7763" s="21">
        <v>206</v>
      </c>
      <c r="B7763" s="24">
        <f>MAX(0-('Calc2'!B10094*'Calc1'!B5530*'11'!D$17/'11'!B$17),B7141+B7451)</f>
        <v>0</v>
      </c>
      <c r="C7763" s="10"/>
    </row>
    <row r="7764" spans="1:3">
      <c r="A7764" s="21">
        <v>207</v>
      </c>
      <c r="B7764" s="24">
        <f>MAX(0-('Calc2'!B10095*'Calc1'!B5531*'11'!D$17/'11'!B$17),B7142+B7452)</f>
        <v>0</v>
      </c>
      <c r="C7764" s="10"/>
    </row>
    <row r="7765" spans="1:3">
      <c r="A7765" s="21">
        <v>208</v>
      </c>
      <c r="B7765" s="24">
        <f>MAX(0-('Calc2'!B10096*'Calc1'!B5532*'11'!D$17/'11'!B$17),B7143+B7453)</f>
        <v>0</v>
      </c>
      <c r="C7765" s="10"/>
    </row>
    <row r="7766" spans="1:3">
      <c r="A7766" s="21">
        <v>209</v>
      </c>
      <c r="B7766" s="24">
        <f>MAX(0-('Calc2'!B10097*'Calc1'!B5533*'11'!D$17/'11'!B$17),B7144+B7454)</f>
        <v>0</v>
      </c>
      <c r="C7766" s="10"/>
    </row>
    <row r="7767" spans="1:3">
      <c r="A7767" s="21">
        <v>210</v>
      </c>
      <c r="B7767" s="24">
        <f>MAX(0-('Calc2'!B10098*'Calc1'!B5534*'11'!D$17/'11'!B$17),B7145+B7455)</f>
        <v>0</v>
      </c>
      <c r="C7767" s="10"/>
    </row>
    <row r="7768" spans="1:3">
      <c r="A7768" s="21">
        <v>211</v>
      </c>
      <c r="B7768" s="24">
        <f>MAX(0-('Calc2'!B10099*'Calc1'!B5535*'11'!D$17/'11'!B$17),B7146+B7456)</f>
        <v>0</v>
      </c>
      <c r="C7768" s="10"/>
    </row>
    <row r="7769" spans="1:3">
      <c r="A7769" s="21">
        <v>212</v>
      </c>
      <c r="B7769" s="24">
        <f>MAX(0-('Calc2'!B10100*'Calc1'!B5536*'11'!D$17/'11'!B$17),B7147+B7457)</f>
        <v>0</v>
      </c>
      <c r="C7769" s="10"/>
    </row>
    <row r="7770" spans="1:3">
      <c r="A7770" s="21">
        <v>213</v>
      </c>
      <c r="B7770" s="24">
        <f>MAX(0-('Calc2'!B10101*'Calc1'!B5537*'11'!D$17/'11'!B$17),B7148+B7458)</f>
        <v>0</v>
      </c>
      <c r="C7770" s="10"/>
    </row>
    <row r="7771" spans="1:3">
      <c r="A7771" s="21">
        <v>214</v>
      </c>
      <c r="B7771" s="24">
        <f>MAX(0-('Calc2'!B10102*'Calc1'!B5538*'11'!D$17/'11'!B$17),B7149+B7459)</f>
        <v>0</v>
      </c>
      <c r="C7771" s="10"/>
    </row>
    <row r="7772" spans="1:3">
      <c r="A7772" s="21">
        <v>215</v>
      </c>
      <c r="B7772" s="24">
        <f>MAX(0-('Calc2'!B10103*'Calc1'!B5539*'11'!D$17/'11'!B$17),B7150+B7460)</f>
        <v>0</v>
      </c>
      <c r="C7772" s="10"/>
    </row>
    <row r="7773" spans="1:3">
      <c r="A7773" s="21">
        <v>216</v>
      </c>
      <c r="B7773" s="24">
        <f>MAX(0-('Calc2'!B10104*'Calc1'!B5540*'11'!D$17/'11'!B$17),B7151+B7461)</f>
        <v>0</v>
      </c>
      <c r="C7773" s="10"/>
    </row>
    <row r="7774" spans="1:3">
      <c r="A7774" s="21">
        <v>217</v>
      </c>
      <c r="B7774" s="24">
        <f>MAX(0-('Calc2'!B10105*'Calc1'!B5541*'11'!D$17/'11'!B$17),B7152+B7462)</f>
        <v>0</v>
      </c>
      <c r="C7774" s="10"/>
    </row>
    <row r="7775" spans="1:3">
      <c r="A7775" s="21">
        <v>218</v>
      </c>
      <c r="B7775" s="24">
        <f>MAX(0-('Calc2'!B10106*'Calc1'!B5542*'11'!D$17/'11'!B$17),B7153+B7463)</f>
        <v>0</v>
      </c>
      <c r="C7775" s="10"/>
    </row>
    <row r="7776" spans="1:3">
      <c r="A7776" s="21">
        <v>219</v>
      </c>
      <c r="B7776" s="24">
        <f>MAX(0-('Calc2'!B10107*'Calc1'!B5543*'11'!D$17/'11'!B$17),B7154+B7464)</f>
        <v>0</v>
      </c>
      <c r="C7776" s="10"/>
    </row>
    <row r="7777" spans="1:3">
      <c r="A7777" s="21">
        <v>220</v>
      </c>
      <c r="B7777" s="24">
        <f>MAX(0-('Calc2'!B10108*'Calc1'!B5544*'11'!D$17/'11'!B$17),B7155+B7465)</f>
        <v>0</v>
      </c>
      <c r="C7777" s="10"/>
    </row>
    <row r="7778" spans="1:3">
      <c r="A7778" s="21">
        <v>221</v>
      </c>
      <c r="B7778" s="24">
        <f>MAX(0-('Calc2'!B10109*'Calc1'!B5545*'11'!D$17/'11'!B$17),B7156+B7466)</f>
        <v>0</v>
      </c>
      <c r="C7778" s="10"/>
    </row>
    <row r="7779" spans="1:3">
      <c r="A7779" s="21">
        <v>222</v>
      </c>
      <c r="B7779" s="24">
        <f>MAX(0-('Calc2'!B10110*'Calc1'!B5546*'11'!D$17/'11'!B$17),B7157+B7467)</f>
        <v>0</v>
      </c>
      <c r="C7779" s="10"/>
    </row>
    <row r="7780" spans="1:3">
      <c r="A7780" s="21">
        <v>223</v>
      </c>
      <c r="B7780" s="24">
        <f>MAX(0-('Calc2'!B10111*'Calc1'!B5547*'11'!D$17/'11'!B$17),B7158+B7468)</f>
        <v>0</v>
      </c>
      <c r="C7780" s="10"/>
    </row>
    <row r="7781" spans="1:3">
      <c r="A7781" s="21">
        <v>224</v>
      </c>
      <c r="B7781" s="24">
        <f>MAX(0-('Calc2'!B10112*'Calc1'!B5548*'11'!D$17/'11'!B$17),B7159+B7469)</f>
        <v>0</v>
      </c>
      <c r="C7781" s="10"/>
    </row>
    <row r="7782" spans="1:3">
      <c r="A7782" s="21">
        <v>225</v>
      </c>
      <c r="B7782" s="24">
        <f>MAX(0-('Calc2'!B10113*'Calc1'!B5549*'11'!D$17/'11'!B$17),B7160+B7470)</f>
        <v>0</v>
      </c>
      <c r="C7782" s="10"/>
    </row>
    <row r="7783" spans="1:3">
      <c r="A7783" s="21">
        <v>226</v>
      </c>
      <c r="B7783" s="24">
        <f>MAX(0-('Calc2'!B10114*'Calc1'!B5550*'11'!D$17/'11'!B$17),B7161+B7471)</f>
        <v>0</v>
      </c>
      <c r="C7783" s="10"/>
    </row>
    <row r="7784" spans="1:3">
      <c r="A7784" s="21">
        <v>227</v>
      </c>
      <c r="B7784" s="24">
        <f>MAX(0-('Calc2'!B10115*'Calc1'!B5551*'11'!D$17/'11'!B$17),B7162+B7472)</f>
        <v>0</v>
      </c>
      <c r="C7784" s="10"/>
    </row>
    <row r="7785" spans="1:3">
      <c r="A7785" s="21">
        <v>228</v>
      </c>
      <c r="B7785" s="24">
        <f>MAX(0-('Calc2'!B10116*'Calc1'!B5552*'11'!D$17/'11'!B$17),B7163+B7473)</f>
        <v>0</v>
      </c>
      <c r="C7785" s="10"/>
    </row>
    <row r="7786" spans="1:3">
      <c r="A7786" s="21">
        <v>229</v>
      </c>
      <c r="B7786" s="24">
        <f>MAX(0-('Calc2'!B10117*'Calc1'!B5553*'11'!D$17/'11'!B$17),B7164+B7474)</f>
        <v>0</v>
      </c>
      <c r="C7786" s="10"/>
    </row>
    <row r="7787" spans="1:3">
      <c r="A7787" s="21">
        <v>230</v>
      </c>
      <c r="B7787" s="24">
        <f>MAX(0-('Calc2'!B10118*'Calc1'!B5554*'11'!D$17/'11'!B$17),B7165+B7475)</f>
        <v>0</v>
      </c>
      <c r="C7787" s="10"/>
    </row>
    <row r="7788" spans="1:3">
      <c r="A7788" s="21">
        <v>231</v>
      </c>
      <c r="B7788" s="24">
        <f>MAX(0-('Calc2'!B10119*'Calc1'!B5555*'11'!D$17/'11'!B$17),B7166+B7476)</f>
        <v>0</v>
      </c>
      <c r="C7788" s="10"/>
    </row>
    <row r="7789" spans="1:3">
      <c r="A7789" s="21">
        <v>232</v>
      </c>
      <c r="B7789" s="24">
        <f>MAX(0-('Calc2'!B10120*'Calc1'!B5556*'11'!D$17/'11'!B$17),B7167+B7477)</f>
        <v>0</v>
      </c>
      <c r="C7789" s="10"/>
    </row>
    <row r="7790" spans="1:3">
      <c r="A7790" s="21">
        <v>233</v>
      </c>
      <c r="B7790" s="24">
        <f>MAX(0-('Calc2'!B10121*'Calc1'!B5557*'11'!D$17/'11'!B$17),B7168+B7478)</f>
        <v>0</v>
      </c>
      <c r="C7790" s="10"/>
    </row>
    <row r="7791" spans="1:3">
      <c r="A7791" s="21">
        <v>234</v>
      </c>
      <c r="B7791" s="24">
        <f>MAX(0-('Calc2'!B10122*'Calc1'!B5558*'11'!D$17/'11'!B$17),B7169+B7479)</f>
        <v>0</v>
      </c>
      <c r="C7791" s="10"/>
    </row>
    <row r="7792" spans="1:3">
      <c r="A7792" s="21">
        <v>235</v>
      </c>
      <c r="B7792" s="24">
        <f>MAX(0-('Calc2'!B10123*'Calc1'!B5559*'11'!D$17/'11'!B$17),B7170+B7480)</f>
        <v>0</v>
      </c>
      <c r="C7792" s="10"/>
    </row>
    <row r="7793" spans="1:3">
      <c r="A7793" s="21">
        <v>236</v>
      </c>
      <c r="B7793" s="24">
        <f>MAX(0-('Calc2'!B10124*'Calc1'!B5560*'11'!D$17/'11'!B$17),B7171+B7481)</f>
        <v>0</v>
      </c>
      <c r="C7793" s="10"/>
    </row>
    <row r="7794" spans="1:3">
      <c r="A7794" s="21">
        <v>237</v>
      </c>
      <c r="B7794" s="24">
        <f>MAX(0-('Calc2'!B10125*'Calc1'!B5561*'11'!D$17/'11'!B$17),B7172+B7482)</f>
        <v>0</v>
      </c>
      <c r="C7794" s="10"/>
    </row>
    <row r="7795" spans="1:3">
      <c r="A7795" s="21">
        <v>238</v>
      </c>
      <c r="B7795" s="24">
        <f>MAX(0-('Calc2'!B10126*'Calc1'!B5562*'11'!D$17/'11'!B$17),B7173+B7483)</f>
        <v>0</v>
      </c>
      <c r="C7795" s="10"/>
    </row>
    <row r="7796" spans="1:3">
      <c r="A7796" s="21">
        <v>239</v>
      </c>
      <c r="B7796" s="24">
        <f>MAX(0-('Calc2'!B10127*'Calc1'!B5563*'11'!D$17/'11'!B$17),B7174+B7484)</f>
        <v>0</v>
      </c>
      <c r="C7796" s="10"/>
    </row>
    <row r="7797" spans="1:3">
      <c r="A7797" s="21">
        <v>240</v>
      </c>
      <c r="B7797" s="24">
        <f>MAX(0-('Calc2'!B10128*'Calc1'!B5564*'11'!D$17/'11'!B$17),B7175+B7485)</f>
        <v>0</v>
      </c>
      <c r="C7797" s="10"/>
    </row>
    <row r="7798" spans="1:3">
      <c r="A7798" s="21">
        <v>241</v>
      </c>
      <c r="B7798" s="24">
        <f>MAX(0-('Calc2'!B10129*'Calc1'!B5565*'11'!D$17/'11'!B$17),B7176+B7486)</f>
        <v>0</v>
      </c>
      <c r="C7798" s="10"/>
    </row>
    <row r="7799" spans="1:3">
      <c r="A7799" s="21">
        <v>242</v>
      </c>
      <c r="B7799" s="24">
        <f>MAX(0-('Calc2'!B10130*'Calc1'!B5566*'11'!D$17/'11'!B$17),B7177+B7487)</f>
        <v>0</v>
      </c>
      <c r="C7799" s="10"/>
    </row>
    <row r="7800" spans="1:3">
      <c r="A7800" s="21">
        <v>243</v>
      </c>
      <c r="B7800" s="24">
        <f>MAX(0-('Calc2'!B10131*'Calc1'!B5567*'11'!D$17/'11'!B$17),B7178+B7488)</f>
        <v>0</v>
      </c>
      <c r="C7800" s="10"/>
    </row>
    <row r="7801" spans="1:3">
      <c r="A7801" s="21">
        <v>244</v>
      </c>
      <c r="B7801" s="24">
        <f>MAX(0-('Calc2'!B10132*'Calc1'!B5568*'11'!D$17/'11'!B$17),B7179+B7489)</f>
        <v>0</v>
      </c>
      <c r="C7801" s="10"/>
    </row>
    <row r="7802" spans="1:3">
      <c r="A7802" s="21">
        <v>245</v>
      </c>
      <c r="B7802" s="24">
        <f>MAX(0-('Calc2'!B10133*'Calc1'!B5569*'11'!D$17/'11'!B$17),B7180+B7490)</f>
        <v>0</v>
      </c>
      <c r="C7802" s="10"/>
    </row>
    <row r="7803" spans="1:3">
      <c r="A7803" s="21">
        <v>246</v>
      </c>
      <c r="B7803" s="24">
        <f>MAX(0-('Calc2'!B10134*'Calc1'!B5570*'11'!D$17/'11'!B$17),B7181+B7491)</f>
        <v>0</v>
      </c>
      <c r="C7803" s="10"/>
    </row>
    <row r="7804" spans="1:3">
      <c r="A7804" s="21">
        <v>247</v>
      </c>
      <c r="B7804" s="24">
        <f>MAX(0-('Calc2'!B10135*'Calc1'!B5571*'11'!D$17/'11'!B$17),B7182+B7492)</f>
        <v>0</v>
      </c>
      <c r="C7804" s="10"/>
    </row>
    <row r="7805" spans="1:3">
      <c r="A7805" s="21">
        <v>248</v>
      </c>
      <c r="B7805" s="24">
        <f>MAX(0-('Calc2'!B10136*'Calc1'!B5572*'11'!D$17/'11'!B$17),B7183+B7493)</f>
        <v>0</v>
      </c>
      <c r="C7805" s="10"/>
    </row>
    <row r="7806" spans="1:3">
      <c r="A7806" s="21">
        <v>249</v>
      </c>
      <c r="B7806" s="24">
        <f>MAX(0-('Calc2'!B10137*'Calc1'!B5573*'11'!D$17/'11'!B$17),B7184+B7494)</f>
        <v>0</v>
      </c>
      <c r="C7806" s="10"/>
    </row>
    <row r="7807" spans="1:3">
      <c r="A7807" s="21">
        <v>250</v>
      </c>
      <c r="B7807" s="24">
        <f>MAX(0-('Calc2'!B10138*'Calc1'!B5574*'11'!D$17/'11'!B$17),B7185+B7495)</f>
        <v>0</v>
      </c>
      <c r="C7807" s="10"/>
    </row>
    <row r="7808" spans="1:3">
      <c r="A7808" s="21">
        <v>251</v>
      </c>
      <c r="B7808" s="24">
        <f>MAX(0-('Calc2'!B10139*'Calc1'!B5575*'11'!D$17/'11'!B$17),B7186+B7496)</f>
        <v>0</v>
      </c>
      <c r="C7808" s="10"/>
    </row>
    <row r="7809" spans="1:3">
      <c r="A7809" s="21">
        <v>252</v>
      </c>
      <c r="B7809" s="24">
        <f>MAX(0-('Calc2'!B10140*'Calc1'!B5576*'11'!D$17/'11'!B$17),B7187+B7497)</f>
        <v>0</v>
      </c>
      <c r="C7809" s="10"/>
    </row>
    <row r="7810" spans="1:3">
      <c r="A7810" s="21">
        <v>253</v>
      </c>
      <c r="B7810" s="24">
        <f>MAX(0-('Calc2'!B10141*'Calc1'!B5577*'11'!D$17/'11'!B$17),B7188+B7498)</f>
        <v>0</v>
      </c>
      <c r="C7810" s="10"/>
    </row>
    <row r="7811" spans="1:3">
      <c r="A7811" s="21">
        <v>254</v>
      </c>
      <c r="B7811" s="24">
        <f>MAX(0-('Calc2'!B10142*'Calc1'!B5578*'11'!D$17/'11'!B$17),B7189+B7499)</f>
        <v>0</v>
      </c>
      <c r="C7811" s="10"/>
    </row>
    <row r="7812" spans="1:3">
      <c r="A7812" s="21">
        <v>255</v>
      </c>
      <c r="B7812" s="24">
        <f>MAX(0-('Calc2'!B10143*'Calc1'!B5579*'11'!D$17/'11'!B$17),B7190+B7500)</f>
        <v>0</v>
      </c>
      <c r="C7812" s="10"/>
    </row>
    <row r="7813" spans="1:3">
      <c r="A7813" s="21">
        <v>256</v>
      </c>
      <c r="B7813" s="24">
        <f>MAX(0-('Calc2'!B10144*'Calc1'!B5580*'11'!D$17/'11'!B$17),B7191+B7501)</f>
        <v>0</v>
      </c>
      <c r="C7813" s="10"/>
    </row>
    <row r="7814" spans="1:3">
      <c r="A7814" s="21">
        <v>257</v>
      </c>
      <c r="B7814" s="24">
        <f>MAX(0-('Calc2'!B10145*'Calc1'!B5581*'11'!D$17/'11'!B$17),B7192+B7502)</f>
        <v>0</v>
      </c>
      <c r="C7814" s="10"/>
    </row>
    <row r="7815" spans="1:3">
      <c r="A7815" s="21">
        <v>258</v>
      </c>
      <c r="B7815" s="24">
        <f>MAX(0-('Calc2'!B10146*'Calc1'!B5582*'11'!D$17/'11'!B$17),B7193+B7503)</f>
        <v>0</v>
      </c>
      <c r="C7815" s="10"/>
    </row>
    <row r="7816" spans="1:3">
      <c r="A7816" s="21">
        <v>259</v>
      </c>
      <c r="B7816" s="24">
        <f>MAX(0-('Calc2'!B10147*'Calc1'!B5583*'11'!D$17/'11'!B$17),B7194+B7504)</f>
        <v>0</v>
      </c>
      <c r="C7816" s="10"/>
    </row>
    <row r="7817" spans="1:3">
      <c r="A7817" s="21">
        <v>260</v>
      </c>
      <c r="B7817" s="24">
        <f>MAX(0-('Calc2'!B10148*'Calc1'!B5584*'11'!D$17/'11'!B$17),B7195+B7505)</f>
        <v>0</v>
      </c>
      <c r="C7817" s="10"/>
    </row>
    <row r="7818" spans="1:3">
      <c r="A7818" s="21">
        <v>261</v>
      </c>
      <c r="B7818" s="24">
        <f>MAX(0-('Calc2'!B10149*'Calc1'!B5585*'11'!D$17/'11'!B$17),B7196+B7506)</f>
        <v>0</v>
      </c>
      <c r="C7818" s="10"/>
    </row>
    <row r="7819" spans="1:3">
      <c r="A7819" s="21">
        <v>262</v>
      </c>
      <c r="B7819" s="24">
        <f>MAX(0-('Calc2'!B10150*'Calc1'!B5586*'11'!D$17/'11'!B$17),B7197+B7507)</f>
        <v>0</v>
      </c>
      <c r="C7819" s="10"/>
    </row>
    <row r="7820" spans="1:3">
      <c r="A7820" s="21">
        <v>263</v>
      </c>
      <c r="B7820" s="24">
        <f>MAX(0-('Calc2'!B10151*'Calc1'!B5587*'11'!D$17/'11'!B$17),B7198+B7508)</f>
        <v>0</v>
      </c>
      <c r="C7820" s="10"/>
    </row>
    <row r="7821" spans="1:3">
      <c r="A7821" s="21">
        <v>264</v>
      </c>
      <c r="B7821" s="24">
        <f>MAX(0-('Calc2'!B10152*'Calc1'!B5588*'11'!D$17/'11'!B$17),B7199+B7509)</f>
        <v>0</v>
      </c>
      <c r="C7821" s="10"/>
    </row>
    <row r="7822" spans="1:3">
      <c r="A7822" s="21">
        <v>265</v>
      </c>
      <c r="B7822" s="24">
        <f>MAX(0-('Calc2'!B10153*'Calc1'!B5589*'11'!D$17/'11'!B$17),B7200+B7510)</f>
        <v>0</v>
      </c>
      <c r="C7822" s="10"/>
    </row>
    <row r="7823" spans="1:3">
      <c r="A7823" s="21">
        <v>266</v>
      </c>
      <c r="B7823" s="24">
        <f>MAX(0-('Calc2'!B10154*'Calc1'!B5590*'11'!D$17/'11'!B$17),B7201+B7511)</f>
        <v>0</v>
      </c>
      <c r="C7823" s="10"/>
    </row>
    <row r="7824" spans="1:3">
      <c r="A7824" s="21">
        <v>267</v>
      </c>
      <c r="B7824" s="24">
        <f>MAX(0-('Calc2'!B10155*'Calc1'!B5591*'11'!D$17/'11'!B$17),B7202+B7512)</f>
        <v>0</v>
      </c>
      <c r="C7824" s="10"/>
    </row>
    <row r="7825" spans="1:3">
      <c r="A7825" s="21">
        <v>268</v>
      </c>
      <c r="B7825" s="24">
        <f>MAX(0-('Calc2'!B10156*'Calc1'!B5592*'11'!D$17/'11'!B$17),B7203+B7513)</f>
        <v>0</v>
      </c>
      <c r="C7825" s="10"/>
    </row>
    <row r="7826" spans="1:3">
      <c r="A7826" s="21">
        <v>269</v>
      </c>
      <c r="B7826" s="24">
        <f>MAX(0-('Calc2'!B10157*'Calc1'!B5593*'11'!D$17/'11'!B$17),B7204+B7514)</f>
        <v>0</v>
      </c>
      <c r="C7826" s="10"/>
    </row>
    <row r="7827" spans="1:3">
      <c r="A7827" s="21">
        <v>270</v>
      </c>
      <c r="B7827" s="24">
        <f>MAX(0-('Calc2'!B10158*'Calc1'!B5594*'11'!D$17/'11'!B$17),B7205+B7515)</f>
        <v>0</v>
      </c>
      <c r="C7827" s="10"/>
    </row>
    <row r="7828" spans="1:3">
      <c r="A7828" s="21">
        <v>271</v>
      </c>
      <c r="B7828" s="24">
        <f>MAX(0-('Calc2'!B10159*'Calc1'!B5595*'11'!D$17/'11'!B$17),B7206+B7516)</f>
        <v>0</v>
      </c>
      <c r="C7828" s="10"/>
    </row>
    <row r="7829" spans="1:3">
      <c r="A7829" s="21">
        <v>272</v>
      </c>
      <c r="B7829" s="24">
        <f>MAX(0-('Calc2'!B10160*'Calc1'!B5596*'11'!D$17/'11'!B$17),B7207+B7517)</f>
        <v>0</v>
      </c>
      <c r="C7829" s="10"/>
    </row>
    <row r="7830" spans="1:3">
      <c r="A7830" s="21">
        <v>273</v>
      </c>
      <c r="B7830" s="24">
        <f>MAX(0-('Calc2'!B10161*'Calc1'!B5597*'11'!D$17/'11'!B$17),B7208+B7518)</f>
        <v>0</v>
      </c>
      <c r="C7830" s="10"/>
    </row>
    <row r="7831" spans="1:3">
      <c r="A7831" s="21">
        <v>274</v>
      </c>
      <c r="B7831" s="24">
        <f>MAX(0-('Calc2'!B10162*'Calc1'!B5598*'11'!D$17/'11'!B$17),B7209+B7519)</f>
        <v>0</v>
      </c>
      <c r="C7831" s="10"/>
    </row>
    <row r="7832" spans="1:3">
      <c r="A7832" s="21">
        <v>275</v>
      </c>
      <c r="B7832" s="24">
        <f>MAX(0-('Calc2'!B10163*'Calc1'!B5599*'11'!D$17/'11'!B$17),B7210+B7520)</f>
        <v>0</v>
      </c>
      <c r="C7832" s="10"/>
    </row>
    <row r="7833" spans="1:3">
      <c r="A7833" s="21">
        <v>276</v>
      </c>
      <c r="B7833" s="24">
        <f>MAX(0-('Calc2'!B10164*'Calc1'!B5600*'11'!D$17/'11'!B$17),B7211+B7521)</f>
        <v>0</v>
      </c>
      <c r="C7833" s="10"/>
    </row>
    <row r="7834" spans="1:3">
      <c r="A7834" s="21">
        <v>277</v>
      </c>
      <c r="B7834" s="24">
        <f>MAX(0-('Calc2'!B10165*'Calc1'!B5601*'11'!D$17/'11'!B$17),B7212+B7522)</f>
        <v>0</v>
      </c>
      <c r="C7834" s="10"/>
    </row>
    <row r="7835" spans="1:3">
      <c r="A7835" s="21">
        <v>278</v>
      </c>
      <c r="B7835" s="24">
        <f>MAX(0-('Calc2'!B10166*'Calc1'!B5602*'11'!D$17/'11'!B$17),B7213+B7523)</f>
        <v>0</v>
      </c>
      <c r="C7835" s="10"/>
    </row>
    <row r="7836" spans="1:3">
      <c r="A7836" s="21">
        <v>279</v>
      </c>
      <c r="B7836" s="24">
        <f>MAX(0-('Calc2'!B10167*'Calc1'!B5603*'11'!D$17/'11'!B$17),B7214+B7524)</f>
        <v>0</v>
      </c>
      <c r="C7836" s="10"/>
    </row>
    <row r="7837" spans="1:3">
      <c r="A7837" s="21">
        <v>280</v>
      </c>
      <c r="B7837" s="24">
        <f>MAX(0-('Calc2'!B10168*'Calc1'!B5604*'11'!D$17/'11'!B$17),B7215+B7525)</f>
        <v>0</v>
      </c>
      <c r="C7837" s="10"/>
    </row>
    <row r="7838" spans="1:3">
      <c r="A7838" s="21">
        <v>281</v>
      </c>
      <c r="B7838" s="24">
        <f>MAX(0-('Calc2'!B10169*'Calc1'!B5605*'11'!D$17/'11'!B$17),B7216+B7526)</f>
        <v>0</v>
      </c>
      <c r="C7838" s="10"/>
    </row>
    <row r="7839" spans="1:3">
      <c r="A7839" s="21">
        <v>282</v>
      </c>
      <c r="B7839" s="24">
        <f>MAX(0-('Calc2'!B10170*'Calc1'!B5606*'11'!D$17/'11'!B$17),B7217+B7527)</f>
        <v>0</v>
      </c>
      <c r="C7839" s="10"/>
    </row>
    <row r="7840" spans="1:3">
      <c r="A7840" s="21">
        <v>283</v>
      </c>
      <c r="B7840" s="24">
        <f>MAX(0-('Calc2'!B10171*'Calc1'!B5607*'11'!D$17/'11'!B$17),B7218+B7528)</f>
        <v>0</v>
      </c>
      <c r="C7840" s="10"/>
    </row>
    <row r="7841" spans="1:3">
      <c r="A7841" s="21">
        <v>284</v>
      </c>
      <c r="B7841" s="24">
        <f>MAX(0-('Calc2'!B10172*'Calc1'!B5608*'11'!D$17/'11'!B$17),B7219+B7529)</f>
        <v>0</v>
      </c>
      <c r="C7841" s="10"/>
    </row>
    <row r="7842" spans="1:3">
      <c r="A7842" s="21">
        <v>285</v>
      </c>
      <c r="B7842" s="24">
        <f>MAX(0-('Calc2'!B10173*'Calc1'!B5609*'11'!D$17/'11'!B$17),B7220+B7530)</f>
        <v>0</v>
      </c>
      <c r="C7842" s="10"/>
    </row>
    <row r="7843" spans="1:3">
      <c r="A7843" s="21">
        <v>286</v>
      </c>
      <c r="B7843" s="24">
        <f>MAX(0-('Calc2'!B10174*'Calc1'!B5610*'11'!D$17/'11'!B$17),B7221+B7531)</f>
        <v>0</v>
      </c>
      <c r="C7843" s="10"/>
    </row>
    <row r="7844" spans="1:3">
      <c r="A7844" s="21">
        <v>287</v>
      </c>
      <c r="B7844" s="24">
        <f>MAX(0-('Calc2'!B10175*'Calc1'!B5611*'11'!D$17/'11'!B$17),B7222+B7532)</f>
        <v>0</v>
      </c>
      <c r="C7844" s="10"/>
    </row>
    <row r="7845" spans="1:3">
      <c r="A7845" s="21">
        <v>288</v>
      </c>
      <c r="B7845" s="24">
        <f>MAX(0-('Calc2'!B10176*'Calc1'!B5612*'11'!D$17/'11'!B$17),B7223+B7533)</f>
        <v>0</v>
      </c>
      <c r="C7845" s="10"/>
    </row>
    <row r="7846" spans="1:3">
      <c r="A7846" s="21">
        <v>289</v>
      </c>
      <c r="B7846" s="24">
        <f>MAX(0-('Calc2'!B10177*'Calc1'!B5613*'11'!D$17/'11'!B$17),B7224+B7534)</f>
        <v>0</v>
      </c>
      <c r="C7846" s="10"/>
    </row>
    <row r="7847" spans="1:3">
      <c r="A7847" s="21">
        <v>290</v>
      </c>
      <c r="B7847" s="24">
        <f>MAX(0-('Calc2'!B10178*'Calc1'!B5614*'11'!D$17/'11'!B$17),B7225+B7535)</f>
        <v>0</v>
      </c>
      <c r="C7847" s="10"/>
    </row>
    <row r="7848" spans="1:3">
      <c r="A7848" s="21">
        <v>291</v>
      </c>
      <c r="B7848" s="24">
        <f>MAX(0-('Calc2'!B10179*'Calc1'!B5615*'11'!D$17/'11'!B$17),B7226+B7536)</f>
        <v>0</v>
      </c>
      <c r="C7848" s="10"/>
    </row>
    <row r="7849" spans="1:3">
      <c r="A7849" s="21">
        <v>292</v>
      </c>
      <c r="B7849" s="24">
        <f>MAX(0-('Calc2'!B10180*'Calc1'!B5616*'11'!D$17/'11'!B$17),B7227+B7537)</f>
        <v>0</v>
      </c>
      <c r="C7849" s="10"/>
    </row>
    <row r="7850" spans="1:3">
      <c r="A7850" s="21">
        <v>293</v>
      </c>
      <c r="B7850" s="24">
        <f>MAX(0-('Calc2'!B10181*'Calc1'!B5617*'11'!D$17/'11'!B$17),B7228+B7538)</f>
        <v>0</v>
      </c>
      <c r="C7850" s="10"/>
    </row>
    <row r="7851" spans="1:3">
      <c r="A7851" s="21">
        <v>294</v>
      </c>
      <c r="B7851" s="24">
        <f>MAX(0-('Calc2'!B10182*'Calc1'!B5618*'11'!D$17/'11'!B$17),B7229+B7539)</f>
        <v>0</v>
      </c>
      <c r="C7851" s="10"/>
    </row>
    <row r="7852" spans="1:3">
      <c r="A7852" s="21">
        <v>295</v>
      </c>
      <c r="B7852" s="24">
        <f>MAX(0-('Calc2'!B10183*'Calc1'!B5619*'11'!D$17/'11'!B$17),B7230+B7540)</f>
        <v>0</v>
      </c>
      <c r="C7852" s="10"/>
    </row>
    <row r="7853" spans="1:3">
      <c r="A7853" s="21">
        <v>296</v>
      </c>
      <c r="B7853" s="24">
        <f>MAX(0-('Calc2'!B10184*'Calc1'!B5620*'11'!D$17/'11'!B$17),B7231+B7541)</f>
        <v>0</v>
      </c>
      <c r="C7853" s="10"/>
    </row>
    <row r="7854" spans="1:3">
      <c r="A7854" s="21">
        <v>297</v>
      </c>
      <c r="B7854" s="24">
        <f>MAX(0-('Calc2'!B10185*'Calc1'!B5621*'11'!D$17/'11'!B$17),B7232+B7542)</f>
        <v>0</v>
      </c>
      <c r="C7854" s="10"/>
    </row>
    <row r="7855" spans="1:3">
      <c r="A7855" s="21">
        <v>298</v>
      </c>
      <c r="B7855" s="24">
        <f>MAX(0-('Calc2'!B10186*'Calc1'!B5622*'11'!D$17/'11'!B$17),B7233+B7543)</f>
        <v>0</v>
      </c>
      <c r="C7855" s="10"/>
    </row>
    <row r="7856" spans="1:3">
      <c r="A7856" s="21">
        <v>299</v>
      </c>
      <c r="B7856" s="24">
        <f>MAX(0-('Calc2'!B10187*'Calc1'!B5623*'11'!D$17/'11'!B$17),B7234+B7544)</f>
        <v>0</v>
      </c>
      <c r="C7856" s="10"/>
    </row>
    <row r="7857" spans="1:3">
      <c r="A7857" s="21">
        <v>300</v>
      </c>
      <c r="B7857" s="24">
        <f>MAX(0-('Calc2'!B10188*'Calc1'!B5624*'11'!D$17/'11'!B$17),B7235+B7545)</f>
        <v>0</v>
      </c>
      <c r="C7857" s="10"/>
    </row>
    <row r="7859" spans="1:3">
      <c r="A7859" s="11" t="s">
        <v>889</v>
      </c>
    </row>
    <row r="7860" spans="1:3">
      <c r="A7860" s="2" t="s">
        <v>253</v>
      </c>
    </row>
    <row r="7861" spans="1:3">
      <c r="A7861" s="13" t="s">
        <v>308</v>
      </c>
    </row>
    <row r="7862" spans="1:3">
      <c r="A7862" s="2" t="s">
        <v>890</v>
      </c>
    </row>
    <row r="7864" spans="1:3">
      <c r="B7864" s="3" t="s">
        <v>891</v>
      </c>
    </row>
    <row r="7865" spans="1:3">
      <c r="A7865" s="21">
        <v>1</v>
      </c>
      <c r="B7865" s="6">
        <f>IF('935'!C7="VOID","FALSE","TRUE")</f>
        <v>0</v>
      </c>
      <c r="C7865" s="10"/>
    </row>
    <row r="7866" spans="1:3">
      <c r="A7866" s="21">
        <v>2</v>
      </c>
      <c r="B7866" s="6">
        <f>IF('935'!C8="VOID","FALSE","TRUE")</f>
        <v>0</v>
      </c>
      <c r="C7866" s="10"/>
    </row>
    <row r="7867" spans="1:3">
      <c r="A7867" s="21">
        <v>3</v>
      </c>
      <c r="B7867" s="6">
        <f>IF('935'!C9="VOID","FALSE","TRUE")</f>
        <v>0</v>
      </c>
      <c r="C7867" s="10"/>
    </row>
    <row r="7868" spans="1:3">
      <c r="A7868" s="21">
        <v>4</v>
      </c>
      <c r="B7868" s="6">
        <f>IF('935'!C10="VOID","FALSE","TRUE")</f>
        <v>0</v>
      </c>
      <c r="C7868" s="10"/>
    </row>
    <row r="7869" spans="1:3">
      <c r="A7869" s="21">
        <v>5</v>
      </c>
      <c r="B7869" s="6">
        <f>IF('935'!C11="VOID","FALSE","TRUE")</f>
        <v>0</v>
      </c>
      <c r="C7869" s="10"/>
    </row>
    <row r="7870" spans="1:3">
      <c r="A7870" s="21">
        <v>6</v>
      </c>
      <c r="B7870" s="6">
        <f>IF('935'!C12="VOID","FALSE","TRUE")</f>
        <v>0</v>
      </c>
      <c r="C7870" s="10"/>
    </row>
    <row r="7871" spans="1:3">
      <c r="A7871" s="21">
        <v>7</v>
      </c>
      <c r="B7871" s="6">
        <f>IF('935'!C13="VOID","FALSE","TRUE")</f>
        <v>0</v>
      </c>
      <c r="C7871" s="10"/>
    </row>
    <row r="7872" spans="1:3">
      <c r="A7872" s="21">
        <v>8</v>
      </c>
      <c r="B7872" s="6">
        <f>IF('935'!C14="VOID","FALSE","TRUE")</f>
        <v>0</v>
      </c>
      <c r="C7872" s="10"/>
    </row>
    <row r="7873" spans="1:3">
      <c r="A7873" s="21">
        <v>9</v>
      </c>
      <c r="B7873" s="6">
        <f>IF('935'!C15="VOID","FALSE","TRUE")</f>
        <v>0</v>
      </c>
      <c r="C7873" s="10"/>
    </row>
    <row r="7874" spans="1:3">
      <c r="A7874" s="21">
        <v>10</v>
      </c>
      <c r="B7874" s="6">
        <f>IF('935'!C16="VOID","FALSE","TRUE")</f>
        <v>0</v>
      </c>
      <c r="C7874" s="10"/>
    </row>
    <row r="7875" spans="1:3">
      <c r="A7875" s="21">
        <v>11</v>
      </c>
      <c r="B7875" s="6">
        <f>IF('935'!C17="VOID","FALSE","TRUE")</f>
        <v>0</v>
      </c>
      <c r="C7875" s="10"/>
    </row>
    <row r="7876" spans="1:3">
      <c r="A7876" s="21">
        <v>12</v>
      </c>
      <c r="B7876" s="6">
        <f>IF('935'!C18="VOID","FALSE","TRUE")</f>
        <v>0</v>
      </c>
      <c r="C7876" s="10"/>
    </row>
    <row r="7877" spans="1:3">
      <c r="A7877" s="21">
        <v>13</v>
      </c>
      <c r="B7877" s="6">
        <f>IF('935'!C19="VOID","FALSE","TRUE")</f>
        <v>0</v>
      </c>
      <c r="C7877" s="10"/>
    </row>
    <row r="7878" spans="1:3">
      <c r="A7878" s="21">
        <v>14</v>
      </c>
      <c r="B7878" s="6">
        <f>IF('935'!C20="VOID","FALSE","TRUE")</f>
        <v>0</v>
      </c>
      <c r="C7878" s="10"/>
    </row>
    <row r="7879" spans="1:3">
      <c r="A7879" s="21">
        <v>15</v>
      </c>
      <c r="B7879" s="6">
        <f>IF('935'!C21="VOID","FALSE","TRUE")</f>
        <v>0</v>
      </c>
      <c r="C7879" s="10"/>
    </row>
    <row r="7880" spans="1:3">
      <c r="A7880" s="21">
        <v>16</v>
      </c>
      <c r="B7880" s="6">
        <f>IF('935'!C22="VOID","FALSE","TRUE")</f>
        <v>0</v>
      </c>
      <c r="C7880" s="10"/>
    </row>
    <row r="7881" spans="1:3">
      <c r="A7881" s="21">
        <v>17</v>
      </c>
      <c r="B7881" s="6">
        <f>IF('935'!C23="VOID","FALSE","TRUE")</f>
        <v>0</v>
      </c>
      <c r="C7881" s="10"/>
    </row>
    <row r="7882" spans="1:3">
      <c r="A7882" s="21">
        <v>18</v>
      </c>
      <c r="B7882" s="6">
        <f>IF('935'!C24="VOID","FALSE","TRUE")</f>
        <v>0</v>
      </c>
      <c r="C7882" s="10"/>
    </row>
    <row r="7883" spans="1:3">
      <c r="A7883" s="21">
        <v>19</v>
      </c>
      <c r="B7883" s="6">
        <f>IF('935'!C25="VOID","FALSE","TRUE")</f>
        <v>0</v>
      </c>
      <c r="C7883" s="10"/>
    </row>
    <row r="7884" spans="1:3">
      <c r="A7884" s="21">
        <v>20</v>
      </c>
      <c r="B7884" s="6">
        <f>IF('935'!C26="VOID","FALSE","TRUE")</f>
        <v>0</v>
      </c>
      <c r="C7884" s="10"/>
    </row>
    <row r="7885" spans="1:3">
      <c r="A7885" s="21">
        <v>21</v>
      </c>
      <c r="B7885" s="6">
        <f>IF('935'!C27="VOID","FALSE","TRUE")</f>
        <v>0</v>
      </c>
      <c r="C7885" s="10"/>
    </row>
    <row r="7886" spans="1:3">
      <c r="A7886" s="21">
        <v>22</v>
      </c>
      <c r="B7886" s="6">
        <f>IF('935'!C28="VOID","FALSE","TRUE")</f>
        <v>0</v>
      </c>
      <c r="C7886" s="10"/>
    </row>
    <row r="7887" spans="1:3">
      <c r="A7887" s="21">
        <v>23</v>
      </c>
      <c r="B7887" s="6">
        <f>IF('935'!C29="VOID","FALSE","TRUE")</f>
        <v>0</v>
      </c>
      <c r="C7887" s="10"/>
    </row>
    <row r="7888" spans="1:3">
      <c r="A7888" s="21">
        <v>24</v>
      </c>
      <c r="B7888" s="6">
        <f>IF('935'!C30="VOID","FALSE","TRUE")</f>
        <v>0</v>
      </c>
      <c r="C7888" s="10"/>
    </row>
    <row r="7889" spans="1:3">
      <c r="A7889" s="21">
        <v>25</v>
      </c>
      <c r="B7889" s="6">
        <f>IF('935'!C31="VOID","FALSE","TRUE")</f>
        <v>0</v>
      </c>
      <c r="C7889" s="10"/>
    </row>
    <row r="7890" spans="1:3">
      <c r="A7890" s="21">
        <v>26</v>
      </c>
      <c r="B7890" s="6">
        <f>IF('935'!C32="VOID","FALSE","TRUE")</f>
        <v>0</v>
      </c>
      <c r="C7890" s="10"/>
    </row>
    <row r="7891" spans="1:3">
      <c r="A7891" s="21">
        <v>27</v>
      </c>
      <c r="B7891" s="6">
        <f>IF('935'!C33="VOID","FALSE","TRUE")</f>
        <v>0</v>
      </c>
      <c r="C7891" s="10"/>
    </row>
    <row r="7892" spans="1:3">
      <c r="A7892" s="21">
        <v>28</v>
      </c>
      <c r="B7892" s="6">
        <f>IF('935'!C34="VOID","FALSE","TRUE")</f>
        <v>0</v>
      </c>
      <c r="C7892" s="10"/>
    </row>
    <row r="7893" spans="1:3">
      <c r="A7893" s="21">
        <v>29</v>
      </c>
      <c r="B7893" s="6">
        <f>IF('935'!C35="VOID","FALSE","TRUE")</f>
        <v>0</v>
      </c>
      <c r="C7893" s="10"/>
    </row>
    <row r="7894" spans="1:3">
      <c r="A7894" s="21">
        <v>30</v>
      </c>
      <c r="B7894" s="6">
        <f>IF('935'!C36="VOID","FALSE","TRUE")</f>
        <v>0</v>
      </c>
      <c r="C7894" s="10"/>
    </row>
    <row r="7895" spans="1:3">
      <c r="A7895" s="21">
        <v>31</v>
      </c>
      <c r="B7895" s="6">
        <f>IF('935'!C37="VOID","FALSE","TRUE")</f>
        <v>0</v>
      </c>
      <c r="C7895" s="10"/>
    </row>
    <row r="7896" spans="1:3">
      <c r="A7896" s="21">
        <v>32</v>
      </c>
      <c r="B7896" s="6">
        <f>IF('935'!C38="VOID","FALSE","TRUE")</f>
        <v>0</v>
      </c>
      <c r="C7896" s="10"/>
    </row>
    <row r="7897" spans="1:3">
      <c r="A7897" s="21">
        <v>33</v>
      </c>
      <c r="B7897" s="6">
        <f>IF('935'!C39="VOID","FALSE","TRUE")</f>
        <v>0</v>
      </c>
      <c r="C7897" s="10"/>
    </row>
    <row r="7898" spans="1:3">
      <c r="A7898" s="21">
        <v>34</v>
      </c>
      <c r="B7898" s="6">
        <f>IF('935'!C40="VOID","FALSE","TRUE")</f>
        <v>0</v>
      </c>
      <c r="C7898" s="10"/>
    </row>
    <row r="7899" spans="1:3">
      <c r="A7899" s="21">
        <v>35</v>
      </c>
      <c r="B7899" s="6">
        <f>IF('935'!C41="VOID","FALSE","TRUE")</f>
        <v>0</v>
      </c>
      <c r="C7899" s="10"/>
    </row>
    <row r="7900" spans="1:3">
      <c r="A7900" s="21">
        <v>36</v>
      </c>
      <c r="B7900" s="6">
        <f>IF('935'!C42="VOID","FALSE","TRUE")</f>
        <v>0</v>
      </c>
      <c r="C7900" s="10"/>
    </row>
    <row r="7901" spans="1:3">
      <c r="A7901" s="21">
        <v>37</v>
      </c>
      <c r="B7901" s="6">
        <f>IF('935'!C43="VOID","FALSE","TRUE")</f>
        <v>0</v>
      </c>
      <c r="C7901" s="10"/>
    </row>
    <row r="7902" spans="1:3">
      <c r="A7902" s="21">
        <v>38</v>
      </c>
      <c r="B7902" s="6">
        <f>IF('935'!C44="VOID","FALSE","TRUE")</f>
        <v>0</v>
      </c>
      <c r="C7902" s="10"/>
    </row>
    <row r="7903" spans="1:3">
      <c r="A7903" s="21">
        <v>39</v>
      </c>
      <c r="B7903" s="6">
        <f>IF('935'!C45="VOID","FALSE","TRUE")</f>
        <v>0</v>
      </c>
      <c r="C7903" s="10"/>
    </row>
    <row r="7904" spans="1:3">
      <c r="A7904" s="21">
        <v>40</v>
      </c>
      <c r="B7904" s="6">
        <f>IF('935'!C46="VOID","FALSE","TRUE")</f>
        <v>0</v>
      </c>
      <c r="C7904" s="10"/>
    </row>
    <row r="7905" spans="1:3">
      <c r="A7905" s="21">
        <v>41</v>
      </c>
      <c r="B7905" s="6">
        <f>IF('935'!C47="VOID","FALSE","TRUE")</f>
        <v>0</v>
      </c>
      <c r="C7905" s="10"/>
    </row>
    <row r="7906" spans="1:3">
      <c r="A7906" s="21">
        <v>42</v>
      </c>
      <c r="B7906" s="6">
        <f>IF('935'!C48="VOID","FALSE","TRUE")</f>
        <v>0</v>
      </c>
      <c r="C7906" s="10"/>
    </row>
    <row r="7907" spans="1:3">
      <c r="A7907" s="21">
        <v>43</v>
      </c>
      <c r="B7907" s="6">
        <f>IF('935'!C49="VOID","FALSE","TRUE")</f>
        <v>0</v>
      </c>
      <c r="C7907" s="10"/>
    </row>
    <row r="7908" spans="1:3">
      <c r="A7908" s="21">
        <v>44</v>
      </c>
      <c r="B7908" s="6">
        <f>IF('935'!C50="VOID","FALSE","TRUE")</f>
        <v>0</v>
      </c>
      <c r="C7908" s="10"/>
    </row>
    <row r="7909" spans="1:3">
      <c r="A7909" s="21">
        <v>45</v>
      </c>
      <c r="B7909" s="6">
        <f>IF('935'!C51="VOID","FALSE","TRUE")</f>
        <v>0</v>
      </c>
      <c r="C7909" s="10"/>
    </row>
    <row r="7910" spans="1:3">
      <c r="A7910" s="21">
        <v>46</v>
      </c>
      <c r="B7910" s="6">
        <f>IF('935'!C52="VOID","FALSE","TRUE")</f>
        <v>0</v>
      </c>
      <c r="C7910" s="10"/>
    </row>
    <row r="7911" spans="1:3">
      <c r="A7911" s="21">
        <v>47</v>
      </c>
      <c r="B7911" s="6">
        <f>IF('935'!C53="VOID","FALSE","TRUE")</f>
        <v>0</v>
      </c>
      <c r="C7911" s="10"/>
    </row>
    <row r="7912" spans="1:3">
      <c r="A7912" s="21">
        <v>48</v>
      </c>
      <c r="B7912" s="6">
        <f>IF('935'!C54="VOID","FALSE","TRUE")</f>
        <v>0</v>
      </c>
      <c r="C7912" s="10"/>
    </row>
    <row r="7913" spans="1:3">
      <c r="A7913" s="21">
        <v>49</v>
      </c>
      <c r="B7913" s="6">
        <f>IF('935'!C55="VOID","FALSE","TRUE")</f>
        <v>0</v>
      </c>
      <c r="C7913" s="10"/>
    </row>
    <row r="7914" spans="1:3">
      <c r="A7914" s="21">
        <v>50</v>
      </c>
      <c r="B7914" s="6">
        <f>IF('935'!C56="VOID","FALSE","TRUE")</f>
        <v>0</v>
      </c>
      <c r="C7914" s="10"/>
    </row>
    <row r="7915" spans="1:3">
      <c r="A7915" s="21">
        <v>51</v>
      </c>
      <c r="B7915" s="6">
        <f>IF('935'!C57="VOID","FALSE","TRUE")</f>
        <v>0</v>
      </c>
      <c r="C7915" s="10"/>
    </row>
    <row r="7916" spans="1:3">
      <c r="A7916" s="21">
        <v>52</v>
      </c>
      <c r="B7916" s="6">
        <f>IF('935'!C58="VOID","FALSE","TRUE")</f>
        <v>0</v>
      </c>
      <c r="C7916" s="10"/>
    </row>
    <row r="7917" spans="1:3">
      <c r="A7917" s="21">
        <v>53</v>
      </c>
      <c r="B7917" s="6">
        <f>IF('935'!C59="VOID","FALSE","TRUE")</f>
        <v>0</v>
      </c>
      <c r="C7917" s="10"/>
    </row>
    <row r="7918" spans="1:3">
      <c r="A7918" s="21">
        <v>54</v>
      </c>
      <c r="B7918" s="6">
        <f>IF('935'!C60="VOID","FALSE","TRUE")</f>
        <v>0</v>
      </c>
      <c r="C7918" s="10"/>
    </row>
    <row r="7919" spans="1:3">
      <c r="A7919" s="21">
        <v>55</v>
      </c>
      <c r="B7919" s="6">
        <f>IF('935'!C61="VOID","FALSE","TRUE")</f>
        <v>0</v>
      </c>
      <c r="C7919" s="10"/>
    </row>
    <row r="7920" spans="1:3">
      <c r="A7920" s="21">
        <v>56</v>
      </c>
      <c r="B7920" s="6">
        <f>IF('935'!C62="VOID","FALSE","TRUE")</f>
        <v>0</v>
      </c>
      <c r="C7920" s="10"/>
    </row>
    <row r="7921" spans="1:3">
      <c r="A7921" s="21">
        <v>57</v>
      </c>
      <c r="B7921" s="6">
        <f>IF('935'!C63="VOID","FALSE","TRUE")</f>
        <v>0</v>
      </c>
      <c r="C7921" s="10"/>
    </row>
    <row r="7922" spans="1:3">
      <c r="A7922" s="21">
        <v>58</v>
      </c>
      <c r="B7922" s="6">
        <f>IF('935'!C64="VOID","FALSE","TRUE")</f>
        <v>0</v>
      </c>
      <c r="C7922" s="10"/>
    </row>
    <row r="7923" spans="1:3">
      <c r="A7923" s="21">
        <v>59</v>
      </c>
      <c r="B7923" s="6">
        <f>IF('935'!C65="VOID","FALSE","TRUE")</f>
        <v>0</v>
      </c>
      <c r="C7923" s="10"/>
    </row>
    <row r="7924" spans="1:3">
      <c r="A7924" s="21">
        <v>60</v>
      </c>
      <c r="B7924" s="6">
        <f>IF('935'!C66="VOID","FALSE","TRUE")</f>
        <v>0</v>
      </c>
      <c r="C7924" s="10"/>
    </row>
    <row r="7925" spans="1:3">
      <c r="A7925" s="21">
        <v>61</v>
      </c>
      <c r="B7925" s="6">
        <f>IF('935'!C67="VOID","FALSE","TRUE")</f>
        <v>0</v>
      </c>
      <c r="C7925" s="10"/>
    </row>
    <row r="7926" spans="1:3">
      <c r="A7926" s="21">
        <v>62</v>
      </c>
      <c r="B7926" s="6">
        <f>IF('935'!C68="VOID","FALSE","TRUE")</f>
        <v>0</v>
      </c>
      <c r="C7926" s="10"/>
    </row>
    <row r="7927" spans="1:3">
      <c r="A7927" s="21">
        <v>63</v>
      </c>
      <c r="B7927" s="6">
        <f>IF('935'!C69="VOID","FALSE","TRUE")</f>
        <v>0</v>
      </c>
      <c r="C7927" s="10"/>
    </row>
    <row r="7928" spans="1:3">
      <c r="A7928" s="21">
        <v>64</v>
      </c>
      <c r="B7928" s="6">
        <f>IF('935'!C70="VOID","FALSE","TRUE")</f>
        <v>0</v>
      </c>
      <c r="C7928" s="10"/>
    </row>
    <row r="7929" spans="1:3">
      <c r="A7929" s="21">
        <v>65</v>
      </c>
      <c r="B7929" s="6">
        <f>IF('935'!C71="VOID","FALSE","TRUE")</f>
        <v>0</v>
      </c>
      <c r="C7929" s="10"/>
    </row>
    <row r="7930" spans="1:3">
      <c r="A7930" s="21">
        <v>66</v>
      </c>
      <c r="B7930" s="6">
        <f>IF('935'!C72="VOID","FALSE","TRUE")</f>
        <v>0</v>
      </c>
      <c r="C7930" s="10"/>
    </row>
    <row r="7931" spans="1:3">
      <c r="A7931" s="21">
        <v>67</v>
      </c>
      <c r="B7931" s="6">
        <f>IF('935'!C73="VOID","FALSE","TRUE")</f>
        <v>0</v>
      </c>
      <c r="C7931" s="10"/>
    </row>
    <row r="7932" spans="1:3">
      <c r="A7932" s="21">
        <v>68</v>
      </c>
      <c r="B7932" s="6">
        <f>IF('935'!C74="VOID","FALSE","TRUE")</f>
        <v>0</v>
      </c>
      <c r="C7932" s="10"/>
    </row>
    <row r="7933" spans="1:3">
      <c r="A7933" s="21">
        <v>69</v>
      </c>
      <c r="B7933" s="6">
        <f>IF('935'!C75="VOID","FALSE","TRUE")</f>
        <v>0</v>
      </c>
      <c r="C7933" s="10"/>
    </row>
    <row r="7934" spans="1:3">
      <c r="A7934" s="21">
        <v>70</v>
      </c>
      <c r="B7934" s="6">
        <f>IF('935'!C76="VOID","FALSE","TRUE")</f>
        <v>0</v>
      </c>
      <c r="C7934" s="10"/>
    </row>
    <row r="7935" spans="1:3">
      <c r="A7935" s="21">
        <v>71</v>
      </c>
      <c r="B7935" s="6">
        <f>IF('935'!C77="VOID","FALSE","TRUE")</f>
        <v>0</v>
      </c>
      <c r="C7935" s="10"/>
    </row>
    <row r="7936" spans="1:3">
      <c r="A7936" s="21">
        <v>72</v>
      </c>
      <c r="B7936" s="6">
        <f>IF('935'!C78="VOID","FALSE","TRUE")</f>
        <v>0</v>
      </c>
      <c r="C7936" s="10"/>
    </row>
    <row r="7937" spans="1:3">
      <c r="A7937" s="21">
        <v>73</v>
      </c>
      <c r="B7937" s="6">
        <f>IF('935'!C79="VOID","FALSE","TRUE")</f>
        <v>0</v>
      </c>
      <c r="C7937" s="10"/>
    </row>
    <row r="7938" spans="1:3">
      <c r="A7938" s="21">
        <v>74</v>
      </c>
      <c r="B7938" s="6">
        <f>IF('935'!C80="VOID","FALSE","TRUE")</f>
        <v>0</v>
      </c>
      <c r="C7938" s="10"/>
    </row>
    <row r="7939" spans="1:3">
      <c r="A7939" s="21">
        <v>75</v>
      </c>
      <c r="B7939" s="6">
        <f>IF('935'!C81="VOID","FALSE","TRUE")</f>
        <v>0</v>
      </c>
      <c r="C7939" s="10"/>
    </row>
    <row r="7940" spans="1:3">
      <c r="A7940" s="21">
        <v>76</v>
      </c>
      <c r="B7940" s="6">
        <f>IF('935'!C82="VOID","FALSE","TRUE")</f>
        <v>0</v>
      </c>
      <c r="C7940" s="10"/>
    </row>
    <row r="7941" spans="1:3">
      <c r="A7941" s="21">
        <v>77</v>
      </c>
      <c r="B7941" s="6">
        <f>IF('935'!C83="VOID","FALSE","TRUE")</f>
        <v>0</v>
      </c>
      <c r="C7941" s="10"/>
    </row>
    <row r="7942" spans="1:3">
      <c r="A7942" s="21">
        <v>78</v>
      </c>
      <c r="B7942" s="6">
        <f>IF('935'!C84="VOID","FALSE","TRUE")</f>
        <v>0</v>
      </c>
      <c r="C7942" s="10"/>
    </row>
    <row r="7943" spans="1:3">
      <c r="A7943" s="21">
        <v>79</v>
      </c>
      <c r="B7943" s="6">
        <f>IF('935'!C85="VOID","FALSE","TRUE")</f>
        <v>0</v>
      </c>
      <c r="C7943" s="10"/>
    </row>
    <row r="7944" spans="1:3">
      <c r="A7944" s="21">
        <v>80</v>
      </c>
      <c r="B7944" s="6">
        <f>IF('935'!C86="VOID","FALSE","TRUE")</f>
        <v>0</v>
      </c>
      <c r="C7944" s="10"/>
    </row>
    <row r="7945" spans="1:3">
      <c r="A7945" s="21">
        <v>81</v>
      </c>
      <c r="B7945" s="6">
        <f>IF('935'!C87="VOID","FALSE","TRUE")</f>
        <v>0</v>
      </c>
      <c r="C7945" s="10"/>
    </row>
    <row r="7946" spans="1:3">
      <c r="A7946" s="21">
        <v>82</v>
      </c>
      <c r="B7946" s="6">
        <f>IF('935'!C88="VOID","FALSE","TRUE")</f>
        <v>0</v>
      </c>
      <c r="C7946" s="10"/>
    </row>
    <row r="7947" spans="1:3">
      <c r="A7947" s="21">
        <v>83</v>
      </c>
      <c r="B7947" s="6">
        <f>IF('935'!C89="VOID","FALSE","TRUE")</f>
        <v>0</v>
      </c>
      <c r="C7947" s="10"/>
    </row>
    <row r="7948" spans="1:3">
      <c r="A7948" s="21">
        <v>84</v>
      </c>
      <c r="B7948" s="6">
        <f>IF('935'!C90="VOID","FALSE","TRUE")</f>
        <v>0</v>
      </c>
      <c r="C7948" s="10"/>
    </row>
    <row r="7949" spans="1:3">
      <c r="A7949" s="21">
        <v>85</v>
      </c>
      <c r="B7949" s="6">
        <f>IF('935'!C91="VOID","FALSE","TRUE")</f>
        <v>0</v>
      </c>
      <c r="C7949" s="10"/>
    </row>
    <row r="7950" spans="1:3">
      <c r="A7950" s="21">
        <v>86</v>
      </c>
      <c r="B7950" s="6">
        <f>IF('935'!C92="VOID","FALSE","TRUE")</f>
        <v>0</v>
      </c>
      <c r="C7950" s="10"/>
    </row>
    <row r="7951" spans="1:3">
      <c r="A7951" s="21">
        <v>87</v>
      </c>
      <c r="B7951" s="6">
        <f>IF('935'!C93="VOID","FALSE","TRUE")</f>
        <v>0</v>
      </c>
      <c r="C7951" s="10"/>
    </row>
    <row r="7952" spans="1:3">
      <c r="A7952" s="21">
        <v>88</v>
      </c>
      <c r="B7952" s="6">
        <f>IF('935'!C94="VOID","FALSE","TRUE")</f>
        <v>0</v>
      </c>
      <c r="C7952" s="10"/>
    </row>
    <row r="7953" spans="1:3">
      <c r="A7953" s="21">
        <v>89</v>
      </c>
      <c r="B7953" s="6">
        <f>IF('935'!C95="VOID","FALSE","TRUE")</f>
        <v>0</v>
      </c>
      <c r="C7953" s="10"/>
    </row>
    <row r="7954" spans="1:3">
      <c r="A7954" s="21">
        <v>90</v>
      </c>
      <c r="B7954" s="6">
        <f>IF('935'!C96="VOID","FALSE","TRUE")</f>
        <v>0</v>
      </c>
      <c r="C7954" s="10"/>
    </row>
    <row r="7955" spans="1:3">
      <c r="A7955" s="21">
        <v>91</v>
      </c>
      <c r="B7955" s="6">
        <f>IF('935'!C97="VOID","FALSE","TRUE")</f>
        <v>0</v>
      </c>
      <c r="C7955" s="10"/>
    </row>
    <row r="7956" spans="1:3">
      <c r="A7956" s="21">
        <v>92</v>
      </c>
      <c r="B7956" s="6">
        <f>IF('935'!C98="VOID","FALSE","TRUE")</f>
        <v>0</v>
      </c>
      <c r="C7956" s="10"/>
    </row>
    <row r="7957" spans="1:3">
      <c r="A7957" s="21">
        <v>93</v>
      </c>
      <c r="B7957" s="6">
        <f>IF('935'!C99="VOID","FALSE","TRUE")</f>
        <v>0</v>
      </c>
      <c r="C7957" s="10"/>
    </row>
    <row r="7958" spans="1:3">
      <c r="A7958" s="21">
        <v>94</v>
      </c>
      <c r="B7958" s="6">
        <f>IF('935'!C100="VOID","FALSE","TRUE")</f>
        <v>0</v>
      </c>
      <c r="C7958" s="10"/>
    </row>
    <row r="7959" spans="1:3">
      <c r="A7959" s="21">
        <v>95</v>
      </c>
      <c r="B7959" s="6">
        <f>IF('935'!C101="VOID","FALSE","TRUE")</f>
        <v>0</v>
      </c>
      <c r="C7959" s="10"/>
    </row>
    <row r="7960" spans="1:3">
      <c r="A7960" s="21">
        <v>96</v>
      </c>
      <c r="B7960" s="6">
        <f>IF('935'!C102="VOID","FALSE","TRUE")</f>
        <v>0</v>
      </c>
      <c r="C7960" s="10"/>
    </row>
    <row r="7961" spans="1:3">
      <c r="A7961" s="21">
        <v>97</v>
      </c>
      <c r="B7961" s="6">
        <f>IF('935'!C103="VOID","FALSE","TRUE")</f>
        <v>0</v>
      </c>
      <c r="C7961" s="10"/>
    </row>
    <row r="7962" spans="1:3">
      <c r="A7962" s="21">
        <v>98</v>
      </c>
      <c r="B7962" s="6">
        <f>IF('935'!C104="VOID","FALSE","TRUE")</f>
        <v>0</v>
      </c>
      <c r="C7962" s="10"/>
    </row>
    <row r="7963" spans="1:3">
      <c r="A7963" s="21">
        <v>99</v>
      </c>
      <c r="B7963" s="6">
        <f>IF('935'!C105="VOID","FALSE","TRUE")</f>
        <v>0</v>
      </c>
      <c r="C7963" s="10"/>
    </row>
    <row r="7964" spans="1:3">
      <c r="A7964" s="21">
        <v>100</v>
      </c>
      <c r="B7964" s="6">
        <f>IF('935'!C106="VOID","FALSE","TRUE")</f>
        <v>0</v>
      </c>
      <c r="C7964" s="10"/>
    </row>
    <row r="7965" spans="1:3">
      <c r="A7965" s="21">
        <v>101</v>
      </c>
      <c r="B7965" s="6">
        <f>IF('935'!C107="VOID","FALSE","TRUE")</f>
        <v>0</v>
      </c>
      <c r="C7965" s="10"/>
    </row>
    <row r="7966" spans="1:3">
      <c r="A7966" s="21">
        <v>102</v>
      </c>
      <c r="B7966" s="6">
        <f>IF('935'!C108="VOID","FALSE","TRUE")</f>
        <v>0</v>
      </c>
      <c r="C7966" s="10"/>
    </row>
    <row r="7967" spans="1:3">
      <c r="A7967" s="21">
        <v>103</v>
      </c>
      <c r="B7967" s="6">
        <f>IF('935'!C109="VOID","FALSE","TRUE")</f>
        <v>0</v>
      </c>
      <c r="C7967" s="10"/>
    </row>
    <row r="7968" spans="1:3">
      <c r="A7968" s="21">
        <v>104</v>
      </c>
      <c r="B7968" s="6">
        <f>IF('935'!C110="VOID","FALSE","TRUE")</f>
        <v>0</v>
      </c>
      <c r="C7968" s="10"/>
    </row>
    <row r="7969" spans="1:3">
      <c r="A7969" s="21">
        <v>105</v>
      </c>
      <c r="B7969" s="6">
        <f>IF('935'!C111="VOID","FALSE","TRUE")</f>
        <v>0</v>
      </c>
      <c r="C7969" s="10"/>
    </row>
    <row r="7970" spans="1:3">
      <c r="A7970" s="21">
        <v>106</v>
      </c>
      <c r="B7970" s="6">
        <f>IF('935'!C112="VOID","FALSE","TRUE")</f>
        <v>0</v>
      </c>
      <c r="C7970" s="10"/>
    </row>
    <row r="7971" spans="1:3">
      <c r="A7971" s="21">
        <v>107</v>
      </c>
      <c r="B7971" s="6">
        <f>IF('935'!C113="VOID","FALSE","TRUE")</f>
        <v>0</v>
      </c>
      <c r="C7971" s="10"/>
    </row>
    <row r="7972" spans="1:3">
      <c r="A7972" s="21">
        <v>108</v>
      </c>
      <c r="B7972" s="6">
        <f>IF('935'!C114="VOID","FALSE","TRUE")</f>
        <v>0</v>
      </c>
      <c r="C7972" s="10"/>
    </row>
    <row r="7973" spans="1:3">
      <c r="A7973" s="21">
        <v>109</v>
      </c>
      <c r="B7973" s="6">
        <f>IF('935'!C115="VOID","FALSE","TRUE")</f>
        <v>0</v>
      </c>
      <c r="C7973" s="10"/>
    </row>
    <row r="7974" spans="1:3">
      <c r="A7974" s="21">
        <v>110</v>
      </c>
      <c r="B7974" s="6">
        <f>IF('935'!C116="VOID","FALSE","TRUE")</f>
        <v>0</v>
      </c>
      <c r="C7974" s="10"/>
    </row>
    <row r="7975" spans="1:3">
      <c r="A7975" s="21">
        <v>111</v>
      </c>
      <c r="B7975" s="6">
        <f>IF('935'!C117="VOID","FALSE","TRUE")</f>
        <v>0</v>
      </c>
      <c r="C7975" s="10"/>
    </row>
    <row r="7976" spans="1:3">
      <c r="A7976" s="21">
        <v>112</v>
      </c>
      <c r="B7976" s="6">
        <f>IF('935'!C118="VOID","FALSE","TRUE")</f>
        <v>0</v>
      </c>
      <c r="C7976" s="10"/>
    </row>
    <row r="7977" spans="1:3">
      <c r="A7977" s="21">
        <v>113</v>
      </c>
      <c r="B7977" s="6">
        <f>IF('935'!C119="VOID","FALSE","TRUE")</f>
        <v>0</v>
      </c>
      <c r="C7977" s="10"/>
    </row>
    <row r="7978" spans="1:3">
      <c r="A7978" s="21">
        <v>114</v>
      </c>
      <c r="B7978" s="6">
        <f>IF('935'!C120="VOID","FALSE","TRUE")</f>
        <v>0</v>
      </c>
      <c r="C7978" s="10"/>
    </row>
    <row r="7979" spans="1:3">
      <c r="A7979" s="21">
        <v>115</v>
      </c>
      <c r="B7979" s="6">
        <f>IF('935'!C121="VOID","FALSE","TRUE")</f>
        <v>0</v>
      </c>
      <c r="C7979" s="10"/>
    </row>
    <row r="7980" spans="1:3">
      <c r="A7980" s="21">
        <v>116</v>
      </c>
      <c r="B7980" s="6">
        <f>IF('935'!C122="VOID","FALSE","TRUE")</f>
        <v>0</v>
      </c>
      <c r="C7980" s="10"/>
    </row>
    <row r="7981" spans="1:3">
      <c r="A7981" s="21">
        <v>117</v>
      </c>
      <c r="B7981" s="6">
        <f>IF('935'!C123="VOID","FALSE","TRUE")</f>
        <v>0</v>
      </c>
      <c r="C7981" s="10"/>
    </row>
    <row r="7982" spans="1:3">
      <c r="A7982" s="21">
        <v>118</v>
      </c>
      <c r="B7982" s="6">
        <f>IF('935'!C124="VOID","FALSE","TRUE")</f>
        <v>0</v>
      </c>
      <c r="C7982" s="10"/>
    </row>
    <row r="7983" spans="1:3">
      <c r="A7983" s="21">
        <v>119</v>
      </c>
      <c r="B7983" s="6">
        <f>IF('935'!C125="VOID","FALSE","TRUE")</f>
        <v>0</v>
      </c>
      <c r="C7983" s="10"/>
    </row>
    <row r="7984" spans="1:3">
      <c r="A7984" s="21">
        <v>120</v>
      </c>
      <c r="B7984" s="6">
        <f>IF('935'!C126="VOID","FALSE","TRUE")</f>
        <v>0</v>
      </c>
      <c r="C7984" s="10"/>
    </row>
    <row r="7985" spans="1:3">
      <c r="A7985" s="21">
        <v>121</v>
      </c>
      <c r="B7985" s="6">
        <f>IF('935'!C127="VOID","FALSE","TRUE")</f>
        <v>0</v>
      </c>
      <c r="C7985" s="10"/>
    </row>
    <row r="7986" spans="1:3">
      <c r="A7986" s="21">
        <v>122</v>
      </c>
      <c r="B7986" s="6">
        <f>IF('935'!C128="VOID","FALSE","TRUE")</f>
        <v>0</v>
      </c>
      <c r="C7986" s="10"/>
    </row>
    <row r="7987" spans="1:3">
      <c r="A7987" s="21">
        <v>123</v>
      </c>
      <c r="B7987" s="6">
        <f>IF('935'!C129="VOID","FALSE","TRUE")</f>
        <v>0</v>
      </c>
      <c r="C7987" s="10"/>
    </row>
    <row r="7988" spans="1:3">
      <c r="A7988" s="21">
        <v>124</v>
      </c>
      <c r="B7988" s="6">
        <f>IF('935'!C130="VOID","FALSE","TRUE")</f>
        <v>0</v>
      </c>
      <c r="C7988" s="10"/>
    </row>
    <row r="7989" spans="1:3">
      <c r="A7989" s="21">
        <v>125</v>
      </c>
      <c r="B7989" s="6">
        <f>IF('935'!C131="VOID","FALSE","TRUE")</f>
        <v>0</v>
      </c>
      <c r="C7989" s="10"/>
    </row>
    <row r="7990" spans="1:3">
      <c r="A7990" s="21">
        <v>126</v>
      </c>
      <c r="B7990" s="6">
        <f>IF('935'!C132="VOID","FALSE","TRUE")</f>
        <v>0</v>
      </c>
      <c r="C7990" s="10"/>
    </row>
    <row r="7991" spans="1:3">
      <c r="A7991" s="21">
        <v>127</v>
      </c>
      <c r="B7991" s="6">
        <f>IF('935'!C133="VOID","FALSE","TRUE")</f>
        <v>0</v>
      </c>
      <c r="C7991" s="10"/>
    </row>
    <row r="7992" spans="1:3">
      <c r="A7992" s="21">
        <v>128</v>
      </c>
      <c r="B7992" s="6">
        <f>IF('935'!C134="VOID","FALSE","TRUE")</f>
        <v>0</v>
      </c>
      <c r="C7992" s="10"/>
    </row>
    <row r="7993" spans="1:3">
      <c r="A7993" s="21">
        <v>129</v>
      </c>
      <c r="B7993" s="6">
        <f>IF('935'!C135="VOID","FALSE","TRUE")</f>
        <v>0</v>
      </c>
      <c r="C7993" s="10"/>
    </row>
    <row r="7994" spans="1:3">
      <c r="A7994" s="21">
        <v>130</v>
      </c>
      <c r="B7994" s="6">
        <f>IF('935'!C136="VOID","FALSE","TRUE")</f>
        <v>0</v>
      </c>
      <c r="C7994" s="10"/>
    </row>
    <row r="7995" spans="1:3">
      <c r="A7995" s="21">
        <v>131</v>
      </c>
      <c r="B7995" s="6">
        <f>IF('935'!C137="VOID","FALSE","TRUE")</f>
        <v>0</v>
      </c>
      <c r="C7995" s="10"/>
    </row>
    <row r="7996" spans="1:3">
      <c r="A7996" s="21">
        <v>132</v>
      </c>
      <c r="B7996" s="6">
        <f>IF('935'!C138="VOID","FALSE","TRUE")</f>
        <v>0</v>
      </c>
      <c r="C7996" s="10"/>
    </row>
    <row r="7997" spans="1:3">
      <c r="A7997" s="21">
        <v>133</v>
      </c>
      <c r="B7997" s="6">
        <f>IF('935'!C139="VOID","FALSE","TRUE")</f>
        <v>0</v>
      </c>
      <c r="C7997" s="10"/>
    </row>
    <row r="7998" spans="1:3">
      <c r="A7998" s="21">
        <v>134</v>
      </c>
      <c r="B7998" s="6">
        <f>IF('935'!C140="VOID","FALSE","TRUE")</f>
        <v>0</v>
      </c>
      <c r="C7998" s="10"/>
    </row>
    <row r="7999" spans="1:3">
      <c r="A7999" s="21">
        <v>135</v>
      </c>
      <c r="B7999" s="6">
        <f>IF('935'!C141="VOID","FALSE","TRUE")</f>
        <v>0</v>
      </c>
      <c r="C7999" s="10"/>
    </row>
    <row r="8000" spans="1:3">
      <c r="A8000" s="21">
        <v>136</v>
      </c>
      <c r="B8000" s="6">
        <f>IF('935'!C142="VOID","FALSE","TRUE")</f>
        <v>0</v>
      </c>
      <c r="C8000" s="10"/>
    </row>
    <row r="8001" spans="1:3">
      <c r="A8001" s="21">
        <v>137</v>
      </c>
      <c r="B8001" s="6">
        <f>IF('935'!C143="VOID","FALSE","TRUE")</f>
        <v>0</v>
      </c>
      <c r="C8001" s="10"/>
    </row>
    <row r="8002" spans="1:3">
      <c r="A8002" s="21">
        <v>138</v>
      </c>
      <c r="B8002" s="6">
        <f>IF('935'!C144="VOID","FALSE","TRUE")</f>
        <v>0</v>
      </c>
      <c r="C8002" s="10"/>
    </row>
    <row r="8003" spans="1:3">
      <c r="A8003" s="21">
        <v>139</v>
      </c>
      <c r="B8003" s="6">
        <f>IF('935'!C145="VOID","FALSE","TRUE")</f>
        <v>0</v>
      </c>
      <c r="C8003" s="10"/>
    </row>
    <row r="8004" spans="1:3">
      <c r="A8004" s="21">
        <v>140</v>
      </c>
      <c r="B8004" s="6">
        <f>IF('935'!C146="VOID","FALSE","TRUE")</f>
        <v>0</v>
      </c>
      <c r="C8004" s="10"/>
    </row>
    <row r="8005" spans="1:3">
      <c r="A8005" s="21">
        <v>141</v>
      </c>
      <c r="B8005" s="6">
        <f>IF('935'!C147="VOID","FALSE","TRUE")</f>
        <v>0</v>
      </c>
      <c r="C8005" s="10"/>
    </row>
    <row r="8006" spans="1:3">
      <c r="A8006" s="21">
        <v>142</v>
      </c>
      <c r="B8006" s="6">
        <f>IF('935'!C148="VOID","FALSE","TRUE")</f>
        <v>0</v>
      </c>
      <c r="C8006" s="10"/>
    </row>
    <row r="8007" spans="1:3">
      <c r="A8007" s="21">
        <v>143</v>
      </c>
      <c r="B8007" s="6">
        <f>IF('935'!C149="VOID","FALSE","TRUE")</f>
        <v>0</v>
      </c>
      <c r="C8007" s="10"/>
    </row>
    <row r="8008" spans="1:3">
      <c r="A8008" s="21">
        <v>144</v>
      </c>
      <c r="B8008" s="6">
        <f>IF('935'!C150="VOID","FALSE","TRUE")</f>
        <v>0</v>
      </c>
      <c r="C8008" s="10"/>
    </row>
    <row r="8009" spans="1:3">
      <c r="A8009" s="21">
        <v>145</v>
      </c>
      <c r="B8009" s="6">
        <f>IF('935'!C151="VOID","FALSE","TRUE")</f>
        <v>0</v>
      </c>
      <c r="C8009" s="10"/>
    </row>
    <row r="8010" spans="1:3">
      <c r="A8010" s="21">
        <v>146</v>
      </c>
      <c r="B8010" s="6">
        <f>IF('935'!C152="VOID","FALSE","TRUE")</f>
        <v>0</v>
      </c>
      <c r="C8010" s="10"/>
    </row>
    <row r="8011" spans="1:3">
      <c r="A8011" s="21">
        <v>147</v>
      </c>
      <c r="B8011" s="6">
        <f>IF('935'!C153="VOID","FALSE","TRUE")</f>
        <v>0</v>
      </c>
      <c r="C8011" s="10"/>
    </row>
    <row r="8012" spans="1:3">
      <c r="A8012" s="21">
        <v>148</v>
      </c>
      <c r="B8012" s="6">
        <f>IF('935'!C154="VOID","FALSE","TRUE")</f>
        <v>0</v>
      </c>
      <c r="C8012" s="10"/>
    </row>
    <row r="8013" spans="1:3">
      <c r="A8013" s="21">
        <v>149</v>
      </c>
      <c r="B8013" s="6">
        <f>IF('935'!C155="VOID","FALSE","TRUE")</f>
        <v>0</v>
      </c>
      <c r="C8013" s="10"/>
    </row>
    <row r="8014" spans="1:3">
      <c r="A8014" s="21">
        <v>150</v>
      </c>
      <c r="B8014" s="6">
        <f>IF('935'!C156="VOID","FALSE","TRUE")</f>
        <v>0</v>
      </c>
      <c r="C8014" s="10"/>
    </row>
    <row r="8015" spans="1:3">
      <c r="A8015" s="21">
        <v>151</v>
      </c>
      <c r="B8015" s="6">
        <f>IF('935'!C157="VOID","FALSE","TRUE")</f>
        <v>0</v>
      </c>
      <c r="C8015" s="10"/>
    </row>
    <row r="8016" spans="1:3">
      <c r="A8016" s="21">
        <v>152</v>
      </c>
      <c r="B8016" s="6">
        <f>IF('935'!C158="VOID","FALSE","TRUE")</f>
        <v>0</v>
      </c>
      <c r="C8016" s="10"/>
    </row>
    <row r="8017" spans="1:3">
      <c r="A8017" s="21">
        <v>153</v>
      </c>
      <c r="B8017" s="6">
        <f>IF('935'!C159="VOID","FALSE","TRUE")</f>
        <v>0</v>
      </c>
      <c r="C8017" s="10"/>
    </row>
    <row r="8018" spans="1:3">
      <c r="A8018" s="21">
        <v>154</v>
      </c>
      <c r="B8018" s="6">
        <f>IF('935'!C160="VOID","FALSE","TRUE")</f>
        <v>0</v>
      </c>
      <c r="C8018" s="10"/>
    </row>
    <row r="8019" spans="1:3">
      <c r="A8019" s="21">
        <v>155</v>
      </c>
      <c r="B8019" s="6">
        <f>IF('935'!C161="VOID","FALSE","TRUE")</f>
        <v>0</v>
      </c>
      <c r="C8019" s="10"/>
    </row>
    <row r="8020" spans="1:3">
      <c r="A8020" s="21">
        <v>156</v>
      </c>
      <c r="B8020" s="6">
        <f>IF('935'!C162="VOID","FALSE","TRUE")</f>
        <v>0</v>
      </c>
      <c r="C8020" s="10"/>
    </row>
    <row r="8021" spans="1:3">
      <c r="A8021" s="21">
        <v>157</v>
      </c>
      <c r="B8021" s="6">
        <f>IF('935'!C163="VOID","FALSE","TRUE")</f>
        <v>0</v>
      </c>
      <c r="C8021" s="10"/>
    </row>
    <row r="8022" spans="1:3">
      <c r="A8022" s="21">
        <v>158</v>
      </c>
      <c r="B8022" s="6">
        <f>IF('935'!C164="VOID","FALSE","TRUE")</f>
        <v>0</v>
      </c>
      <c r="C8022" s="10"/>
    </row>
    <row r="8023" spans="1:3">
      <c r="A8023" s="21">
        <v>159</v>
      </c>
      <c r="B8023" s="6">
        <f>IF('935'!C165="VOID","FALSE","TRUE")</f>
        <v>0</v>
      </c>
      <c r="C8023" s="10"/>
    </row>
    <row r="8024" spans="1:3">
      <c r="A8024" s="21">
        <v>160</v>
      </c>
      <c r="B8024" s="6">
        <f>IF('935'!C166="VOID","FALSE","TRUE")</f>
        <v>0</v>
      </c>
      <c r="C8024" s="10"/>
    </row>
    <row r="8025" spans="1:3">
      <c r="A8025" s="21">
        <v>161</v>
      </c>
      <c r="B8025" s="6">
        <f>IF('935'!C167="VOID","FALSE","TRUE")</f>
        <v>0</v>
      </c>
      <c r="C8025" s="10"/>
    </row>
    <row r="8026" spans="1:3">
      <c r="A8026" s="21">
        <v>162</v>
      </c>
      <c r="B8026" s="6">
        <f>IF('935'!C168="VOID","FALSE","TRUE")</f>
        <v>0</v>
      </c>
      <c r="C8026" s="10"/>
    </row>
    <row r="8027" spans="1:3">
      <c r="A8027" s="21">
        <v>163</v>
      </c>
      <c r="B8027" s="6">
        <f>IF('935'!C169="VOID","FALSE","TRUE")</f>
        <v>0</v>
      </c>
      <c r="C8027" s="10"/>
    </row>
    <row r="8028" spans="1:3">
      <c r="A8028" s="21">
        <v>164</v>
      </c>
      <c r="B8028" s="6">
        <f>IF('935'!C170="VOID","FALSE","TRUE")</f>
        <v>0</v>
      </c>
      <c r="C8028" s="10"/>
    </row>
    <row r="8029" spans="1:3">
      <c r="A8029" s="21">
        <v>165</v>
      </c>
      <c r="B8029" s="6">
        <f>IF('935'!C171="VOID","FALSE","TRUE")</f>
        <v>0</v>
      </c>
      <c r="C8029" s="10"/>
    </row>
    <row r="8030" spans="1:3">
      <c r="A8030" s="21">
        <v>166</v>
      </c>
      <c r="B8030" s="6">
        <f>IF('935'!C172="VOID","FALSE","TRUE")</f>
        <v>0</v>
      </c>
      <c r="C8030" s="10"/>
    </row>
    <row r="8031" spans="1:3">
      <c r="A8031" s="21">
        <v>167</v>
      </c>
      <c r="B8031" s="6">
        <f>IF('935'!C173="VOID","FALSE","TRUE")</f>
        <v>0</v>
      </c>
      <c r="C8031" s="10"/>
    </row>
    <row r="8032" spans="1:3">
      <c r="A8032" s="21">
        <v>168</v>
      </c>
      <c r="B8032" s="6">
        <f>IF('935'!C174="VOID","FALSE","TRUE")</f>
        <v>0</v>
      </c>
      <c r="C8032" s="10"/>
    </row>
    <row r="8033" spans="1:3">
      <c r="A8033" s="21">
        <v>169</v>
      </c>
      <c r="B8033" s="6">
        <f>IF('935'!C175="VOID","FALSE","TRUE")</f>
        <v>0</v>
      </c>
      <c r="C8033" s="10"/>
    </row>
    <row r="8034" spans="1:3">
      <c r="A8034" s="21">
        <v>170</v>
      </c>
      <c r="B8034" s="6">
        <f>IF('935'!C176="VOID","FALSE","TRUE")</f>
        <v>0</v>
      </c>
      <c r="C8034" s="10"/>
    </row>
    <row r="8035" spans="1:3">
      <c r="A8035" s="21">
        <v>171</v>
      </c>
      <c r="B8035" s="6">
        <f>IF('935'!C177="VOID","FALSE","TRUE")</f>
        <v>0</v>
      </c>
      <c r="C8035" s="10"/>
    </row>
    <row r="8036" spans="1:3">
      <c r="A8036" s="21">
        <v>172</v>
      </c>
      <c r="B8036" s="6">
        <f>IF('935'!C178="VOID","FALSE","TRUE")</f>
        <v>0</v>
      </c>
      <c r="C8036" s="10"/>
    </row>
    <row r="8037" spans="1:3">
      <c r="A8037" s="21">
        <v>173</v>
      </c>
      <c r="B8037" s="6">
        <f>IF('935'!C179="VOID","FALSE","TRUE")</f>
        <v>0</v>
      </c>
      <c r="C8037" s="10"/>
    </row>
    <row r="8038" spans="1:3">
      <c r="A8038" s="21">
        <v>174</v>
      </c>
      <c r="B8038" s="6">
        <f>IF('935'!C180="VOID","FALSE","TRUE")</f>
        <v>0</v>
      </c>
      <c r="C8038" s="10"/>
    </row>
    <row r="8039" spans="1:3">
      <c r="A8039" s="21">
        <v>175</v>
      </c>
      <c r="B8039" s="6">
        <f>IF('935'!C181="VOID","FALSE","TRUE")</f>
        <v>0</v>
      </c>
      <c r="C8039" s="10"/>
    </row>
    <row r="8040" spans="1:3">
      <c r="A8040" s="21">
        <v>176</v>
      </c>
      <c r="B8040" s="6">
        <f>IF('935'!C182="VOID","FALSE","TRUE")</f>
        <v>0</v>
      </c>
      <c r="C8040" s="10"/>
    </row>
    <row r="8041" spans="1:3">
      <c r="A8041" s="21">
        <v>177</v>
      </c>
      <c r="B8041" s="6">
        <f>IF('935'!C183="VOID","FALSE","TRUE")</f>
        <v>0</v>
      </c>
      <c r="C8041" s="10"/>
    </row>
    <row r="8042" spans="1:3">
      <c r="A8042" s="21">
        <v>178</v>
      </c>
      <c r="B8042" s="6">
        <f>IF('935'!C184="VOID","FALSE","TRUE")</f>
        <v>0</v>
      </c>
      <c r="C8042" s="10"/>
    </row>
    <row r="8043" spans="1:3">
      <c r="A8043" s="21">
        <v>179</v>
      </c>
      <c r="B8043" s="6">
        <f>IF('935'!C185="VOID","FALSE","TRUE")</f>
        <v>0</v>
      </c>
      <c r="C8043" s="10"/>
    </row>
    <row r="8044" spans="1:3">
      <c r="A8044" s="21">
        <v>180</v>
      </c>
      <c r="B8044" s="6">
        <f>IF('935'!C186="VOID","FALSE","TRUE")</f>
        <v>0</v>
      </c>
      <c r="C8044" s="10"/>
    </row>
    <row r="8045" spans="1:3">
      <c r="A8045" s="21">
        <v>181</v>
      </c>
      <c r="B8045" s="6">
        <f>IF('935'!C187="VOID","FALSE","TRUE")</f>
        <v>0</v>
      </c>
      <c r="C8045" s="10"/>
    </row>
    <row r="8046" spans="1:3">
      <c r="A8046" s="21">
        <v>182</v>
      </c>
      <c r="B8046" s="6">
        <f>IF('935'!C188="VOID","FALSE","TRUE")</f>
        <v>0</v>
      </c>
      <c r="C8046" s="10"/>
    </row>
    <row r="8047" spans="1:3">
      <c r="A8047" s="21">
        <v>183</v>
      </c>
      <c r="B8047" s="6">
        <f>IF('935'!C189="VOID","FALSE","TRUE")</f>
        <v>0</v>
      </c>
      <c r="C8047" s="10"/>
    </row>
    <row r="8048" spans="1:3">
      <c r="A8048" s="21">
        <v>184</v>
      </c>
      <c r="B8048" s="6">
        <f>IF('935'!C190="VOID","FALSE","TRUE")</f>
        <v>0</v>
      </c>
      <c r="C8048" s="10"/>
    </row>
    <row r="8049" spans="1:3">
      <c r="A8049" s="21">
        <v>185</v>
      </c>
      <c r="B8049" s="6">
        <f>IF('935'!C191="VOID","FALSE","TRUE")</f>
        <v>0</v>
      </c>
      <c r="C8049" s="10"/>
    </row>
    <row r="8050" spans="1:3">
      <c r="A8050" s="21">
        <v>186</v>
      </c>
      <c r="B8050" s="6">
        <f>IF('935'!C192="VOID","FALSE","TRUE")</f>
        <v>0</v>
      </c>
      <c r="C8050" s="10"/>
    </row>
    <row r="8051" spans="1:3">
      <c r="A8051" s="21">
        <v>187</v>
      </c>
      <c r="B8051" s="6">
        <f>IF('935'!C193="VOID","FALSE","TRUE")</f>
        <v>0</v>
      </c>
      <c r="C8051" s="10"/>
    </row>
    <row r="8052" spans="1:3">
      <c r="A8052" s="21">
        <v>188</v>
      </c>
      <c r="B8052" s="6">
        <f>IF('935'!C194="VOID","FALSE","TRUE")</f>
        <v>0</v>
      </c>
      <c r="C8052" s="10"/>
    </row>
    <row r="8053" spans="1:3">
      <c r="A8053" s="21">
        <v>189</v>
      </c>
      <c r="B8053" s="6">
        <f>IF('935'!C195="VOID","FALSE","TRUE")</f>
        <v>0</v>
      </c>
      <c r="C8053" s="10"/>
    </row>
    <row r="8054" spans="1:3">
      <c r="A8054" s="21">
        <v>190</v>
      </c>
      <c r="B8054" s="6">
        <f>IF('935'!C196="VOID","FALSE","TRUE")</f>
        <v>0</v>
      </c>
      <c r="C8054" s="10"/>
    </row>
    <row r="8055" spans="1:3">
      <c r="A8055" s="21">
        <v>191</v>
      </c>
      <c r="B8055" s="6">
        <f>IF('935'!C197="VOID","FALSE","TRUE")</f>
        <v>0</v>
      </c>
      <c r="C8055" s="10"/>
    </row>
    <row r="8056" spans="1:3">
      <c r="A8056" s="21">
        <v>192</v>
      </c>
      <c r="B8056" s="6">
        <f>IF('935'!C198="VOID","FALSE","TRUE")</f>
        <v>0</v>
      </c>
      <c r="C8056" s="10"/>
    </row>
    <row r="8057" spans="1:3">
      <c r="A8057" s="21">
        <v>193</v>
      </c>
      <c r="B8057" s="6">
        <f>IF('935'!C199="VOID","FALSE","TRUE")</f>
        <v>0</v>
      </c>
      <c r="C8057" s="10"/>
    </row>
    <row r="8058" spans="1:3">
      <c r="A8058" s="21">
        <v>194</v>
      </c>
      <c r="B8058" s="6">
        <f>IF('935'!C200="VOID","FALSE","TRUE")</f>
        <v>0</v>
      </c>
      <c r="C8058" s="10"/>
    </row>
    <row r="8059" spans="1:3">
      <c r="A8059" s="21">
        <v>195</v>
      </c>
      <c r="B8059" s="6">
        <f>IF('935'!C201="VOID","FALSE","TRUE")</f>
        <v>0</v>
      </c>
      <c r="C8059" s="10"/>
    </row>
    <row r="8060" spans="1:3">
      <c r="A8060" s="21">
        <v>196</v>
      </c>
      <c r="B8060" s="6">
        <f>IF('935'!C202="VOID","FALSE","TRUE")</f>
        <v>0</v>
      </c>
      <c r="C8060" s="10"/>
    </row>
    <row r="8061" spans="1:3">
      <c r="A8061" s="21">
        <v>197</v>
      </c>
      <c r="B8061" s="6">
        <f>IF('935'!C203="VOID","FALSE","TRUE")</f>
        <v>0</v>
      </c>
      <c r="C8061" s="10"/>
    </row>
    <row r="8062" spans="1:3">
      <c r="A8062" s="21">
        <v>198</v>
      </c>
      <c r="B8062" s="6">
        <f>IF('935'!C204="VOID","FALSE","TRUE")</f>
        <v>0</v>
      </c>
      <c r="C8062" s="10"/>
    </row>
    <row r="8063" spans="1:3">
      <c r="A8063" s="21">
        <v>199</v>
      </c>
      <c r="B8063" s="6">
        <f>IF('935'!C205="VOID","FALSE","TRUE")</f>
        <v>0</v>
      </c>
      <c r="C8063" s="10"/>
    </row>
    <row r="8064" spans="1:3">
      <c r="A8064" s="21">
        <v>200</v>
      </c>
      <c r="B8064" s="6">
        <f>IF('935'!C206="VOID","FALSE","TRUE")</f>
        <v>0</v>
      </c>
      <c r="C8064" s="10"/>
    </row>
    <row r="8065" spans="1:3">
      <c r="A8065" s="21">
        <v>201</v>
      </c>
      <c r="B8065" s="6">
        <f>IF('935'!C207="VOID","FALSE","TRUE")</f>
        <v>0</v>
      </c>
      <c r="C8065" s="10"/>
    </row>
    <row r="8066" spans="1:3">
      <c r="A8066" s="21">
        <v>202</v>
      </c>
      <c r="B8066" s="6">
        <f>IF('935'!C208="VOID","FALSE","TRUE")</f>
        <v>0</v>
      </c>
      <c r="C8066" s="10"/>
    </row>
    <row r="8067" spans="1:3">
      <c r="A8067" s="21">
        <v>203</v>
      </c>
      <c r="B8067" s="6">
        <f>IF('935'!C209="VOID","FALSE","TRUE")</f>
        <v>0</v>
      </c>
      <c r="C8067" s="10"/>
    </row>
    <row r="8068" spans="1:3">
      <c r="A8068" s="21">
        <v>204</v>
      </c>
      <c r="B8068" s="6">
        <f>IF('935'!C210="VOID","FALSE","TRUE")</f>
        <v>0</v>
      </c>
      <c r="C8068" s="10"/>
    </row>
    <row r="8069" spans="1:3">
      <c r="A8069" s="21">
        <v>205</v>
      </c>
      <c r="B8069" s="6">
        <f>IF('935'!C211="VOID","FALSE","TRUE")</f>
        <v>0</v>
      </c>
      <c r="C8069" s="10"/>
    </row>
    <row r="8070" spans="1:3">
      <c r="A8070" s="21">
        <v>206</v>
      </c>
      <c r="B8070" s="6">
        <f>IF('935'!C212="VOID","FALSE","TRUE")</f>
        <v>0</v>
      </c>
      <c r="C8070" s="10"/>
    </row>
    <row r="8071" spans="1:3">
      <c r="A8071" s="21">
        <v>207</v>
      </c>
      <c r="B8071" s="6">
        <f>IF('935'!C213="VOID","FALSE","TRUE")</f>
        <v>0</v>
      </c>
      <c r="C8071" s="10"/>
    </row>
    <row r="8072" spans="1:3">
      <c r="A8072" s="21">
        <v>208</v>
      </c>
      <c r="B8072" s="6">
        <f>IF('935'!C214="VOID","FALSE","TRUE")</f>
        <v>0</v>
      </c>
      <c r="C8072" s="10"/>
    </row>
    <row r="8073" spans="1:3">
      <c r="A8073" s="21">
        <v>209</v>
      </c>
      <c r="B8073" s="6">
        <f>IF('935'!C215="VOID","FALSE","TRUE")</f>
        <v>0</v>
      </c>
      <c r="C8073" s="10"/>
    </row>
    <row r="8074" spans="1:3">
      <c r="A8074" s="21">
        <v>210</v>
      </c>
      <c r="B8074" s="6">
        <f>IF('935'!C216="VOID","FALSE","TRUE")</f>
        <v>0</v>
      </c>
      <c r="C8074" s="10"/>
    </row>
    <row r="8075" spans="1:3">
      <c r="A8075" s="21">
        <v>211</v>
      </c>
      <c r="B8075" s="6">
        <f>IF('935'!C217="VOID","FALSE","TRUE")</f>
        <v>0</v>
      </c>
      <c r="C8075" s="10"/>
    </row>
    <row r="8076" spans="1:3">
      <c r="A8076" s="21">
        <v>212</v>
      </c>
      <c r="B8076" s="6">
        <f>IF('935'!C218="VOID","FALSE","TRUE")</f>
        <v>0</v>
      </c>
      <c r="C8076" s="10"/>
    </row>
    <row r="8077" spans="1:3">
      <c r="A8077" s="21">
        <v>213</v>
      </c>
      <c r="B8077" s="6">
        <f>IF('935'!C219="VOID","FALSE","TRUE")</f>
        <v>0</v>
      </c>
      <c r="C8077" s="10"/>
    </row>
    <row r="8078" spans="1:3">
      <c r="A8078" s="21">
        <v>214</v>
      </c>
      <c r="B8078" s="6">
        <f>IF('935'!C220="VOID","FALSE","TRUE")</f>
        <v>0</v>
      </c>
      <c r="C8078" s="10"/>
    </row>
    <row r="8079" spans="1:3">
      <c r="A8079" s="21">
        <v>215</v>
      </c>
      <c r="B8079" s="6">
        <f>IF('935'!C221="VOID","FALSE","TRUE")</f>
        <v>0</v>
      </c>
      <c r="C8079" s="10"/>
    </row>
    <row r="8080" spans="1:3">
      <c r="A8080" s="21">
        <v>216</v>
      </c>
      <c r="B8080" s="6">
        <f>IF('935'!C222="VOID","FALSE","TRUE")</f>
        <v>0</v>
      </c>
      <c r="C8080" s="10"/>
    </row>
    <row r="8081" spans="1:3">
      <c r="A8081" s="21">
        <v>217</v>
      </c>
      <c r="B8081" s="6">
        <f>IF('935'!C223="VOID","FALSE","TRUE")</f>
        <v>0</v>
      </c>
      <c r="C8081" s="10"/>
    </row>
    <row r="8082" spans="1:3">
      <c r="A8082" s="21">
        <v>218</v>
      </c>
      <c r="B8082" s="6">
        <f>IF('935'!C224="VOID","FALSE","TRUE")</f>
        <v>0</v>
      </c>
      <c r="C8082" s="10"/>
    </row>
    <row r="8083" spans="1:3">
      <c r="A8083" s="21">
        <v>219</v>
      </c>
      <c r="B8083" s="6">
        <f>IF('935'!C225="VOID","FALSE","TRUE")</f>
        <v>0</v>
      </c>
      <c r="C8083" s="10"/>
    </row>
    <row r="8084" spans="1:3">
      <c r="A8084" s="21">
        <v>220</v>
      </c>
      <c r="B8084" s="6">
        <f>IF('935'!C226="VOID","FALSE","TRUE")</f>
        <v>0</v>
      </c>
      <c r="C8084" s="10"/>
    </row>
    <row r="8085" spans="1:3">
      <c r="A8085" s="21">
        <v>221</v>
      </c>
      <c r="B8085" s="6">
        <f>IF('935'!C227="VOID","FALSE","TRUE")</f>
        <v>0</v>
      </c>
      <c r="C8085" s="10"/>
    </row>
    <row r="8086" spans="1:3">
      <c r="A8086" s="21">
        <v>222</v>
      </c>
      <c r="B8086" s="6">
        <f>IF('935'!C228="VOID","FALSE","TRUE")</f>
        <v>0</v>
      </c>
      <c r="C8086" s="10"/>
    </row>
    <row r="8087" spans="1:3">
      <c r="A8087" s="21">
        <v>223</v>
      </c>
      <c r="B8087" s="6">
        <f>IF('935'!C229="VOID","FALSE","TRUE")</f>
        <v>0</v>
      </c>
      <c r="C8087" s="10"/>
    </row>
    <row r="8088" spans="1:3">
      <c r="A8088" s="21">
        <v>224</v>
      </c>
      <c r="B8088" s="6">
        <f>IF('935'!C230="VOID","FALSE","TRUE")</f>
        <v>0</v>
      </c>
      <c r="C8088" s="10"/>
    </row>
    <row r="8089" spans="1:3">
      <c r="A8089" s="21">
        <v>225</v>
      </c>
      <c r="B8089" s="6">
        <f>IF('935'!C231="VOID","FALSE","TRUE")</f>
        <v>0</v>
      </c>
      <c r="C8089" s="10"/>
    </row>
    <row r="8090" spans="1:3">
      <c r="A8090" s="21">
        <v>226</v>
      </c>
      <c r="B8090" s="6">
        <f>IF('935'!C232="VOID","FALSE","TRUE")</f>
        <v>0</v>
      </c>
      <c r="C8090" s="10"/>
    </row>
    <row r="8091" spans="1:3">
      <c r="A8091" s="21">
        <v>227</v>
      </c>
      <c r="B8091" s="6">
        <f>IF('935'!C233="VOID","FALSE","TRUE")</f>
        <v>0</v>
      </c>
      <c r="C8091" s="10"/>
    </row>
    <row r="8092" spans="1:3">
      <c r="A8092" s="21">
        <v>228</v>
      </c>
      <c r="B8092" s="6">
        <f>IF('935'!C234="VOID","FALSE","TRUE")</f>
        <v>0</v>
      </c>
      <c r="C8092" s="10"/>
    </row>
    <row r="8093" spans="1:3">
      <c r="A8093" s="21">
        <v>229</v>
      </c>
      <c r="B8093" s="6">
        <f>IF('935'!C235="VOID","FALSE","TRUE")</f>
        <v>0</v>
      </c>
      <c r="C8093" s="10"/>
    </row>
    <row r="8094" spans="1:3">
      <c r="A8094" s="21">
        <v>230</v>
      </c>
      <c r="B8094" s="6">
        <f>IF('935'!C236="VOID","FALSE","TRUE")</f>
        <v>0</v>
      </c>
      <c r="C8094" s="10"/>
    </row>
    <row r="8095" spans="1:3">
      <c r="A8095" s="21">
        <v>231</v>
      </c>
      <c r="B8095" s="6">
        <f>IF('935'!C237="VOID","FALSE","TRUE")</f>
        <v>0</v>
      </c>
      <c r="C8095" s="10"/>
    </row>
    <row r="8096" spans="1:3">
      <c r="A8096" s="21">
        <v>232</v>
      </c>
      <c r="B8096" s="6">
        <f>IF('935'!C238="VOID","FALSE","TRUE")</f>
        <v>0</v>
      </c>
      <c r="C8096" s="10"/>
    </row>
    <row r="8097" spans="1:3">
      <c r="A8097" s="21">
        <v>233</v>
      </c>
      <c r="B8097" s="6">
        <f>IF('935'!C239="VOID","FALSE","TRUE")</f>
        <v>0</v>
      </c>
      <c r="C8097" s="10"/>
    </row>
    <row r="8098" spans="1:3">
      <c r="A8098" s="21">
        <v>234</v>
      </c>
      <c r="B8098" s="6">
        <f>IF('935'!C240="VOID","FALSE","TRUE")</f>
        <v>0</v>
      </c>
      <c r="C8098" s="10"/>
    </row>
    <row r="8099" spans="1:3">
      <c r="A8099" s="21">
        <v>235</v>
      </c>
      <c r="B8099" s="6">
        <f>IF('935'!C241="VOID","FALSE","TRUE")</f>
        <v>0</v>
      </c>
      <c r="C8099" s="10"/>
    </row>
    <row r="8100" spans="1:3">
      <c r="A8100" s="21">
        <v>236</v>
      </c>
      <c r="B8100" s="6">
        <f>IF('935'!C242="VOID","FALSE","TRUE")</f>
        <v>0</v>
      </c>
      <c r="C8100" s="10"/>
    </row>
    <row r="8101" spans="1:3">
      <c r="A8101" s="21">
        <v>237</v>
      </c>
      <c r="B8101" s="6">
        <f>IF('935'!C243="VOID","FALSE","TRUE")</f>
        <v>0</v>
      </c>
      <c r="C8101" s="10"/>
    </row>
    <row r="8102" spans="1:3">
      <c r="A8102" s="21">
        <v>238</v>
      </c>
      <c r="B8102" s="6">
        <f>IF('935'!C244="VOID","FALSE","TRUE")</f>
        <v>0</v>
      </c>
      <c r="C8102" s="10"/>
    </row>
    <row r="8103" spans="1:3">
      <c r="A8103" s="21">
        <v>239</v>
      </c>
      <c r="B8103" s="6">
        <f>IF('935'!C245="VOID","FALSE","TRUE")</f>
        <v>0</v>
      </c>
      <c r="C8103" s="10"/>
    </row>
    <row r="8104" spans="1:3">
      <c r="A8104" s="21">
        <v>240</v>
      </c>
      <c r="B8104" s="6">
        <f>IF('935'!C246="VOID","FALSE","TRUE")</f>
        <v>0</v>
      </c>
      <c r="C8104" s="10"/>
    </row>
    <row r="8105" spans="1:3">
      <c r="A8105" s="21">
        <v>241</v>
      </c>
      <c r="B8105" s="6">
        <f>IF('935'!C247="VOID","FALSE","TRUE")</f>
        <v>0</v>
      </c>
      <c r="C8105" s="10"/>
    </row>
    <row r="8106" spans="1:3">
      <c r="A8106" s="21">
        <v>242</v>
      </c>
      <c r="B8106" s="6">
        <f>IF('935'!C248="VOID","FALSE","TRUE")</f>
        <v>0</v>
      </c>
      <c r="C8106" s="10"/>
    </row>
    <row r="8107" spans="1:3">
      <c r="A8107" s="21">
        <v>243</v>
      </c>
      <c r="B8107" s="6">
        <f>IF('935'!C249="VOID","FALSE","TRUE")</f>
        <v>0</v>
      </c>
      <c r="C8107" s="10"/>
    </row>
    <row r="8108" spans="1:3">
      <c r="A8108" s="21">
        <v>244</v>
      </c>
      <c r="B8108" s="6">
        <f>IF('935'!C250="VOID","FALSE","TRUE")</f>
        <v>0</v>
      </c>
      <c r="C8108" s="10"/>
    </row>
    <row r="8109" spans="1:3">
      <c r="A8109" s="21">
        <v>245</v>
      </c>
      <c r="B8109" s="6">
        <f>IF('935'!C251="VOID","FALSE","TRUE")</f>
        <v>0</v>
      </c>
      <c r="C8109" s="10"/>
    </row>
    <row r="8110" spans="1:3">
      <c r="A8110" s="21">
        <v>246</v>
      </c>
      <c r="B8110" s="6">
        <f>IF('935'!C252="VOID","FALSE","TRUE")</f>
        <v>0</v>
      </c>
      <c r="C8110" s="10"/>
    </row>
    <row r="8111" spans="1:3">
      <c r="A8111" s="21">
        <v>247</v>
      </c>
      <c r="B8111" s="6">
        <f>IF('935'!C253="VOID","FALSE","TRUE")</f>
        <v>0</v>
      </c>
      <c r="C8111" s="10"/>
    </row>
    <row r="8112" spans="1:3">
      <c r="A8112" s="21">
        <v>248</v>
      </c>
      <c r="B8112" s="6">
        <f>IF('935'!C254="VOID","FALSE","TRUE")</f>
        <v>0</v>
      </c>
      <c r="C8112" s="10"/>
    </row>
    <row r="8113" spans="1:3">
      <c r="A8113" s="21">
        <v>249</v>
      </c>
      <c r="B8113" s="6">
        <f>IF('935'!C255="VOID","FALSE","TRUE")</f>
        <v>0</v>
      </c>
      <c r="C8113" s="10"/>
    </row>
    <row r="8114" spans="1:3">
      <c r="A8114" s="21">
        <v>250</v>
      </c>
      <c r="B8114" s="6">
        <f>IF('935'!C256="VOID","FALSE","TRUE")</f>
        <v>0</v>
      </c>
      <c r="C8114" s="10"/>
    </row>
    <row r="8115" spans="1:3">
      <c r="A8115" s="21">
        <v>251</v>
      </c>
      <c r="B8115" s="6">
        <f>IF('935'!C257="VOID","FALSE","TRUE")</f>
        <v>0</v>
      </c>
      <c r="C8115" s="10"/>
    </row>
    <row r="8116" spans="1:3">
      <c r="A8116" s="21">
        <v>252</v>
      </c>
      <c r="B8116" s="6">
        <f>IF('935'!C258="VOID","FALSE","TRUE")</f>
        <v>0</v>
      </c>
      <c r="C8116" s="10"/>
    </row>
    <row r="8117" spans="1:3">
      <c r="A8117" s="21">
        <v>253</v>
      </c>
      <c r="B8117" s="6">
        <f>IF('935'!C259="VOID","FALSE","TRUE")</f>
        <v>0</v>
      </c>
      <c r="C8117" s="10"/>
    </row>
    <row r="8118" spans="1:3">
      <c r="A8118" s="21">
        <v>254</v>
      </c>
      <c r="B8118" s="6">
        <f>IF('935'!C260="VOID","FALSE","TRUE")</f>
        <v>0</v>
      </c>
      <c r="C8118" s="10"/>
    </row>
    <row r="8119" spans="1:3">
      <c r="A8119" s="21">
        <v>255</v>
      </c>
      <c r="B8119" s="6">
        <f>IF('935'!C261="VOID","FALSE","TRUE")</f>
        <v>0</v>
      </c>
      <c r="C8119" s="10"/>
    </row>
    <row r="8120" spans="1:3">
      <c r="A8120" s="21">
        <v>256</v>
      </c>
      <c r="B8120" s="6">
        <f>IF('935'!C262="VOID","FALSE","TRUE")</f>
        <v>0</v>
      </c>
      <c r="C8120" s="10"/>
    </row>
    <row r="8121" spans="1:3">
      <c r="A8121" s="21">
        <v>257</v>
      </c>
      <c r="B8121" s="6">
        <f>IF('935'!C263="VOID","FALSE","TRUE")</f>
        <v>0</v>
      </c>
      <c r="C8121" s="10"/>
    </row>
    <row r="8122" spans="1:3">
      <c r="A8122" s="21">
        <v>258</v>
      </c>
      <c r="B8122" s="6">
        <f>IF('935'!C264="VOID","FALSE","TRUE")</f>
        <v>0</v>
      </c>
      <c r="C8122" s="10"/>
    </row>
    <row r="8123" spans="1:3">
      <c r="A8123" s="21">
        <v>259</v>
      </c>
      <c r="B8123" s="6">
        <f>IF('935'!C265="VOID","FALSE","TRUE")</f>
        <v>0</v>
      </c>
      <c r="C8123" s="10"/>
    </row>
    <row r="8124" spans="1:3">
      <c r="A8124" s="21">
        <v>260</v>
      </c>
      <c r="B8124" s="6">
        <f>IF('935'!C266="VOID","FALSE","TRUE")</f>
        <v>0</v>
      </c>
      <c r="C8124" s="10"/>
    </row>
    <row r="8125" spans="1:3">
      <c r="A8125" s="21">
        <v>261</v>
      </c>
      <c r="B8125" s="6">
        <f>IF('935'!C267="VOID","FALSE","TRUE")</f>
        <v>0</v>
      </c>
      <c r="C8125" s="10"/>
    </row>
    <row r="8126" spans="1:3">
      <c r="A8126" s="21">
        <v>262</v>
      </c>
      <c r="B8126" s="6">
        <f>IF('935'!C268="VOID","FALSE","TRUE")</f>
        <v>0</v>
      </c>
      <c r="C8126" s="10"/>
    </row>
    <row r="8127" spans="1:3">
      <c r="A8127" s="21">
        <v>263</v>
      </c>
      <c r="B8127" s="6">
        <f>IF('935'!C269="VOID","FALSE","TRUE")</f>
        <v>0</v>
      </c>
      <c r="C8127" s="10"/>
    </row>
    <row r="8128" spans="1:3">
      <c r="A8128" s="21">
        <v>264</v>
      </c>
      <c r="B8128" s="6">
        <f>IF('935'!C270="VOID","FALSE","TRUE")</f>
        <v>0</v>
      </c>
      <c r="C8128" s="10"/>
    </row>
    <row r="8129" spans="1:3">
      <c r="A8129" s="21">
        <v>265</v>
      </c>
      <c r="B8129" s="6">
        <f>IF('935'!C271="VOID","FALSE","TRUE")</f>
        <v>0</v>
      </c>
      <c r="C8129" s="10"/>
    </row>
    <row r="8130" spans="1:3">
      <c r="A8130" s="21">
        <v>266</v>
      </c>
      <c r="B8130" s="6">
        <f>IF('935'!C272="VOID","FALSE","TRUE")</f>
        <v>0</v>
      </c>
      <c r="C8130" s="10"/>
    </row>
    <row r="8131" spans="1:3">
      <c r="A8131" s="21">
        <v>267</v>
      </c>
      <c r="B8131" s="6">
        <f>IF('935'!C273="VOID","FALSE","TRUE")</f>
        <v>0</v>
      </c>
      <c r="C8131" s="10"/>
    </row>
    <row r="8132" spans="1:3">
      <c r="A8132" s="21">
        <v>268</v>
      </c>
      <c r="B8132" s="6">
        <f>IF('935'!C274="VOID","FALSE","TRUE")</f>
        <v>0</v>
      </c>
      <c r="C8132" s="10"/>
    </row>
    <row r="8133" spans="1:3">
      <c r="A8133" s="21">
        <v>269</v>
      </c>
      <c r="B8133" s="6">
        <f>IF('935'!C275="VOID","FALSE","TRUE")</f>
        <v>0</v>
      </c>
      <c r="C8133" s="10"/>
    </row>
    <row r="8134" spans="1:3">
      <c r="A8134" s="21">
        <v>270</v>
      </c>
      <c r="B8134" s="6">
        <f>IF('935'!C276="VOID","FALSE","TRUE")</f>
        <v>0</v>
      </c>
      <c r="C8134" s="10"/>
    </row>
    <row r="8135" spans="1:3">
      <c r="A8135" s="21">
        <v>271</v>
      </c>
      <c r="B8135" s="6">
        <f>IF('935'!C277="VOID","FALSE","TRUE")</f>
        <v>0</v>
      </c>
      <c r="C8135" s="10"/>
    </row>
    <row r="8136" spans="1:3">
      <c r="A8136" s="21">
        <v>272</v>
      </c>
      <c r="B8136" s="6">
        <f>IF('935'!C278="VOID","FALSE","TRUE")</f>
        <v>0</v>
      </c>
      <c r="C8136" s="10"/>
    </row>
    <row r="8137" spans="1:3">
      <c r="A8137" s="21">
        <v>273</v>
      </c>
      <c r="B8137" s="6">
        <f>IF('935'!C279="VOID","FALSE","TRUE")</f>
        <v>0</v>
      </c>
      <c r="C8137" s="10"/>
    </row>
    <row r="8138" spans="1:3">
      <c r="A8138" s="21">
        <v>274</v>
      </c>
      <c r="B8138" s="6">
        <f>IF('935'!C280="VOID","FALSE","TRUE")</f>
        <v>0</v>
      </c>
      <c r="C8138" s="10"/>
    </row>
    <row r="8139" spans="1:3">
      <c r="A8139" s="21">
        <v>275</v>
      </c>
      <c r="B8139" s="6">
        <f>IF('935'!C281="VOID","FALSE","TRUE")</f>
        <v>0</v>
      </c>
      <c r="C8139" s="10"/>
    </row>
    <row r="8140" spans="1:3">
      <c r="A8140" s="21">
        <v>276</v>
      </c>
      <c r="B8140" s="6">
        <f>IF('935'!C282="VOID","FALSE","TRUE")</f>
        <v>0</v>
      </c>
      <c r="C8140" s="10"/>
    </row>
    <row r="8141" spans="1:3">
      <c r="A8141" s="21">
        <v>277</v>
      </c>
      <c r="B8141" s="6">
        <f>IF('935'!C283="VOID","FALSE","TRUE")</f>
        <v>0</v>
      </c>
      <c r="C8141" s="10"/>
    </row>
    <row r="8142" spans="1:3">
      <c r="A8142" s="21">
        <v>278</v>
      </c>
      <c r="B8142" s="6">
        <f>IF('935'!C284="VOID","FALSE","TRUE")</f>
        <v>0</v>
      </c>
      <c r="C8142" s="10"/>
    </row>
    <row r="8143" spans="1:3">
      <c r="A8143" s="21">
        <v>279</v>
      </c>
      <c r="B8143" s="6">
        <f>IF('935'!C285="VOID","FALSE","TRUE")</f>
        <v>0</v>
      </c>
      <c r="C8143" s="10"/>
    </row>
    <row r="8144" spans="1:3">
      <c r="A8144" s="21">
        <v>280</v>
      </c>
      <c r="B8144" s="6">
        <f>IF('935'!C286="VOID","FALSE","TRUE")</f>
        <v>0</v>
      </c>
      <c r="C8144" s="10"/>
    </row>
    <row r="8145" spans="1:3">
      <c r="A8145" s="21">
        <v>281</v>
      </c>
      <c r="B8145" s="6">
        <f>IF('935'!C287="VOID","FALSE","TRUE")</f>
        <v>0</v>
      </c>
      <c r="C8145" s="10"/>
    </row>
    <row r="8146" spans="1:3">
      <c r="A8146" s="21">
        <v>282</v>
      </c>
      <c r="B8146" s="6">
        <f>IF('935'!C288="VOID","FALSE","TRUE")</f>
        <v>0</v>
      </c>
      <c r="C8146" s="10"/>
    </row>
    <row r="8147" spans="1:3">
      <c r="A8147" s="21">
        <v>283</v>
      </c>
      <c r="B8147" s="6">
        <f>IF('935'!C289="VOID","FALSE","TRUE")</f>
        <v>0</v>
      </c>
      <c r="C8147" s="10"/>
    </row>
    <row r="8148" spans="1:3">
      <c r="A8148" s="21">
        <v>284</v>
      </c>
      <c r="B8148" s="6">
        <f>IF('935'!C290="VOID","FALSE","TRUE")</f>
        <v>0</v>
      </c>
      <c r="C8148" s="10"/>
    </row>
    <row r="8149" spans="1:3">
      <c r="A8149" s="21">
        <v>285</v>
      </c>
      <c r="B8149" s="6">
        <f>IF('935'!C291="VOID","FALSE","TRUE")</f>
        <v>0</v>
      </c>
      <c r="C8149" s="10"/>
    </row>
    <row r="8150" spans="1:3">
      <c r="A8150" s="21">
        <v>286</v>
      </c>
      <c r="B8150" s="6">
        <f>IF('935'!C292="VOID","FALSE","TRUE")</f>
        <v>0</v>
      </c>
      <c r="C8150" s="10"/>
    </row>
    <row r="8151" spans="1:3">
      <c r="A8151" s="21">
        <v>287</v>
      </c>
      <c r="B8151" s="6">
        <f>IF('935'!C293="VOID","FALSE","TRUE")</f>
        <v>0</v>
      </c>
      <c r="C8151" s="10"/>
    </row>
    <row r="8152" spans="1:3">
      <c r="A8152" s="21">
        <v>288</v>
      </c>
      <c r="B8152" s="6">
        <f>IF('935'!C294="VOID","FALSE","TRUE")</f>
        <v>0</v>
      </c>
      <c r="C8152" s="10"/>
    </row>
    <row r="8153" spans="1:3">
      <c r="A8153" s="21">
        <v>289</v>
      </c>
      <c r="B8153" s="6">
        <f>IF('935'!C295="VOID","FALSE","TRUE")</f>
        <v>0</v>
      </c>
      <c r="C8153" s="10"/>
    </row>
    <row r="8154" spans="1:3">
      <c r="A8154" s="21">
        <v>290</v>
      </c>
      <c r="B8154" s="6">
        <f>IF('935'!C296="VOID","FALSE","TRUE")</f>
        <v>0</v>
      </c>
      <c r="C8154" s="10"/>
    </row>
    <row r="8155" spans="1:3">
      <c r="A8155" s="21">
        <v>291</v>
      </c>
      <c r="B8155" s="6">
        <f>IF('935'!C297="VOID","FALSE","TRUE")</f>
        <v>0</v>
      </c>
      <c r="C8155" s="10"/>
    </row>
    <row r="8156" spans="1:3">
      <c r="A8156" s="21">
        <v>292</v>
      </c>
      <c r="B8156" s="6">
        <f>IF('935'!C298="VOID","FALSE","TRUE")</f>
        <v>0</v>
      </c>
      <c r="C8156" s="10"/>
    </row>
    <row r="8157" spans="1:3">
      <c r="A8157" s="21">
        <v>293</v>
      </c>
      <c r="B8157" s="6">
        <f>IF('935'!C299="VOID","FALSE","TRUE")</f>
        <v>0</v>
      </c>
      <c r="C8157" s="10"/>
    </row>
    <row r="8158" spans="1:3">
      <c r="A8158" s="21">
        <v>294</v>
      </c>
      <c r="B8158" s="6">
        <f>IF('935'!C300="VOID","FALSE","TRUE")</f>
        <v>0</v>
      </c>
      <c r="C8158" s="10"/>
    </row>
    <row r="8159" spans="1:3">
      <c r="A8159" s="21">
        <v>295</v>
      </c>
      <c r="B8159" s="6">
        <f>IF('935'!C301="VOID","FALSE","TRUE")</f>
        <v>0</v>
      </c>
      <c r="C8159" s="10"/>
    </row>
    <row r="8160" spans="1:3">
      <c r="A8160" s="21">
        <v>296</v>
      </c>
      <c r="B8160" s="6">
        <f>IF('935'!C302="VOID","FALSE","TRUE")</f>
        <v>0</v>
      </c>
      <c r="C8160" s="10"/>
    </row>
    <row r="8161" spans="1:3">
      <c r="A8161" s="21">
        <v>297</v>
      </c>
      <c r="B8161" s="6">
        <f>IF('935'!C303="VOID","FALSE","TRUE")</f>
        <v>0</v>
      </c>
      <c r="C8161" s="10"/>
    </row>
    <row r="8162" spans="1:3">
      <c r="A8162" s="21">
        <v>298</v>
      </c>
      <c r="B8162" s="6">
        <f>IF('935'!C304="VOID","FALSE","TRUE")</f>
        <v>0</v>
      </c>
      <c r="C8162" s="10"/>
    </row>
    <row r="8163" spans="1:3">
      <c r="A8163" s="21">
        <v>299</v>
      </c>
      <c r="B8163" s="6">
        <f>IF('935'!C305="VOID","FALSE","TRUE")</f>
        <v>0</v>
      </c>
      <c r="C8163" s="10"/>
    </row>
    <row r="8164" spans="1:3">
      <c r="A8164" s="21">
        <v>300</v>
      </c>
      <c r="B8164" s="6">
        <f>IF('935'!C306="VOID","FALSE","TRUE")</f>
        <v>0</v>
      </c>
      <c r="C8164" s="10"/>
    </row>
    <row r="8166" spans="1:3">
      <c r="A8166" s="11" t="s">
        <v>892</v>
      </c>
    </row>
    <row r="8167" spans="1:3">
      <c r="A8167" s="2" t="s">
        <v>253</v>
      </c>
    </row>
    <row r="8168" spans="1:3">
      <c r="A8168" s="13" t="s">
        <v>893</v>
      </c>
    </row>
    <row r="8169" spans="1:3">
      <c r="A8169" s="13" t="s">
        <v>884</v>
      </c>
    </row>
    <row r="8170" spans="1:3">
      <c r="A8170" s="13" t="s">
        <v>894</v>
      </c>
    </row>
    <row r="8171" spans="1:3">
      <c r="A8171" s="13" t="s">
        <v>895</v>
      </c>
    </row>
    <row r="8172" spans="1:3">
      <c r="A8172" s="13" t="s">
        <v>896</v>
      </c>
    </row>
    <row r="8173" spans="1:3">
      <c r="A8173" s="13" t="s">
        <v>897</v>
      </c>
    </row>
    <row r="8174" spans="1:3">
      <c r="A8174" s="13" t="s">
        <v>898</v>
      </c>
    </row>
    <row r="8175" spans="1:3">
      <c r="A8175" s="13" t="s">
        <v>899</v>
      </c>
    </row>
    <row r="8176" spans="1:3">
      <c r="A8176" s="13" t="s">
        <v>900</v>
      </c>
    </row>
    <row r="8177" spans="1:3">
      <c r="A8177" s="2" t="s">
        <v>901</v>
      </c>
    </row>
    <row r="8179" spans="1:3">
      <c r="B8179" s="3" t="s">
        <v>537</v>
      </c>
    </row>
    <row r="8180" spans="1:3">
      <c r="A8180" s="21">
        <v>1</v>
      </c>
      <c r="B8180" s="6">
        <f>IF(B7865,IF('Calc1'!B5325=0,'Calc2'!B10198,MAX(0,MIN('Calc2'!B10198,'Calc2'!B10198+(B7558/'935'!P7*('11'!B$17-'935'!W7)/('11'!D$17-'935'!X7))))),0)</f>
        <v>0</v>
      </c>
      <c r="C8180" s="10"/>
    </row>
    <row r="8181" spans="1:3">
      <c r="A8181" s="21">
        <v>2</v>
      </c>
      <c r="B8181" s="6">
        <f>IF(B7866,IF('Calc1'!B5326=0,'Calc2'!B10199,MAX(0,MIN('Calc2'!B10199,'Calc2'!B10199+(B7559/'935'!P8*('11'!B$17-'935'!W8)/('11'!D$17-'935'!X8))))),0)</f>
        <v>0</v>
      </c>
      <c r="C8181" s="10"/>
    </row>
    <row r="8182" spans="1:3">
      <c r="A8182" s="21">
        <v>3</v>
      </c>
      <c r="B8182" s="6">
        <f>IF(B7867,IF('Calc1'!B5327=0,'Calc2'!B10200,MAX(0,MIN('Calc2'!B10200,'Calc2'!B10200+(B7560/'935'!P9*('11'!B$17-'935'!W9)/('11'!D$17-'935'!X9))))),0)</f>
        <v>0</v>
      </c>
      <c r="C8182" s="10"/>
    </row>
    <row r="8183" spans="1:3">
      <c r="A8183" s="21">
        <v>4</v>
      </c>
      <c r="B8183" s="6">
        <f>IF(B7868,IF('Calc1'!B5328=0,'Calc2'!B10201,MAX(0,MIN('Calc2'!B10201,'Calc2'!B10201+(B7561/'935'!P10*('11'!B$17-'935'!W10)/('11'!D$17-'935'!X10))))),0)</f>
        <v>0</v>
      </c>
      <c r="C8183" s="10"/>
    </row>
    <row r="8184" spans="1:3">
      <c r="A8184" s="21">
        <v>5</v>
      </c>
      <c r="B8184" s="6">
        <f>IF(B7869,IF('Calc1'!B5329=0,'Calc2'!B10202,MAX(0,MIN('Calc2'!B10202,'Calc2'!B10202+(B7562/'935'!P11*('11'!B$17-'935'!W11)/('11'!D$17-'935'!X11))))),0)</f>
        <v>0</v>
      </c>
      <c r="C8184" s="10"/>
    </row>
    <row r="8185" spans="1:3">
      <c r="A8185" s="21">
        <v>6</v>
      </c>
      <c r="B8185" s="6">
        <f>IF(B7870,IF('Calc1'!B5330=0,'Calc2'!B10203,MAX(0,MIN('Calc2'!B10203,'Calc2'!B10203+(B7563/'935'!P12*('11'!B$17-'935'!W12)/('11'!D$17-'935'!X12))))),0)</f>
        <v>0</v>
      </c>
      <c r="C8185" s="10"/>
    </row>
    <row r="8186" spans="1:3">
      <c r="A8186" s="21">
        <v>7</v>
      </c>
      <c r="B8186" s="6">
        <f>IF(B7871,IF('Calc1'!B5331=0,'Calc2'!B10204,MAX(0,MIN('Calc2'!B10204,'Calc2'!B10204+(B7564/'935'!P13*('11'!B$17-'935'!W13)/('11'!D$17-'935'!X13))))),0)</f>
        <v>0</v>
      </c>
      <c r="C8186" s="10"/>
    </row>
    <row r="8187" spans="1:3">
      <c r="A8187" s="21">
        <v>8</v>
      </c>
      <c r="B8187" s="6">
        <f>IF(B7872,IF('Calc1'!B5332=0,'Calc2'!B10205,MAX(0,MIN('Calc2'!B10205,'Calc2'!B10205+(B7565/'935'!P14*('11'!B$17-'935'!W14)/('11'!D$17-'935'!X14))))),0)</f>
        <v>0</v>
      </c>
      <c r="C8187" s="10"/>
    </row>
    <row r="8188" spans="1:3">
      <c r="A8188" s="21">
        <v>9</v>
      </c>
      <c r="B8188" s="6">
        <f>IF(B7873,IF('Calc1'!B5333=0,'Calc2'!B10206,MAX(0,MIN('Calc2'!B10206,'Calc2'!B10206+(B7566/'935'!P15*('11'!B$17-'935'!W15)/('11'!D$17-'935'!X15))))),0)</f>
        <v>0</v>
      </c>
      <c r="C8188" s="10"/>
    </row>
    <row r="8189" spans="1:3">
      <c r="A8189" s="21">
        <v>10</v>
      </c>
      <c r="B8189" s="6">
        <f>IF(B7874,IF('Calc1'!B5334=0,'Calc2'!B10207,MAX(0,MIN('Calc2'!B10207,'Calc2'!B10207+(B7567/'935'!P16*('11'!B$17-'935'!W16)/('11'!D$17-'935'!X16))))),0)</f>
        <v>0</v>
      </c>
      <c r="C8189" s="10"/>
    </row>
    <row r="8190" spans="1:3">
      <c r="A8190" s="21">
        <v>11</v>
      </c>
      <c r="B8190" s="6">
        <f>IF(B7875,IF('Calc1'!B5335=0,'Calc2'!B10208,MAX(0,MIN('Calc2'!B10208,'Calc2'!B10208+(B7568/'935'!P17*('11'!B$17-'935'!W17)/('11'!D$17-'935'!X17))))),0)</f>
        <v>0</v>
      </c>
      <c r="C8190" s="10"/>
    </row>
    <row r="8191" spans="1:3">
      <c r="A8191" s="21">
        <v>12</v>
      </c>
      <c r="B8191" s="6">
        <f>IF(B7876,IF('Calc1'!B5336=0,'Calc2'!B10209,MAX(0,MIN('Calc2'!B10209,'Calc2'!B10209+(B7569/'935'!P18*('11'!B$17-'935'!W18)/('11'!D$17-'935'!X18))))),0)</f>
        <v>0</v>
      </c>
      <c r="C8191" s="10"/>
    </row>
    <row r="8192" spans="1:3">
      <c r="A8192" s="21">
        <v>13</v>
      </c>
      <c r="B8192" s="6">
        <f>IF(B7877,IF('Calc1'!B5337=0,'Calc2'!B10210,MAX(0,MIN('Calc2'!B10210,'Calc2'!B10210+(B7570/'935'!P19*('11'!B$17-'935'!W19)/('11'!D$17-'935'!X19))))),0)</f>
        <v>0</v>
      </c>
      <c r="C8192" s="10"/>
    </row>
    <row r="8193" spans="1:3">
      <c r="A8193" s="21">
        <v>14</v>
      </c>
      <c r="B8193" s="6">
        <f>IF(B7878,IF('Calc1'!B5338=0,'Calc2'!B10211,MAX(0,MIN('Calc2'!B10211,'Calc2'!B10211+(B7571/'935'!P20*('11'!B$17-'935'!W20)/('11'!D$17-'935'!X20))))),0)</f>
        <v>0</v>
      </c>
      <c r="C8193" s="10"/>
    </row>
    <row r="8194" spans="1:3">
      <c r="A8194" s="21">
        <v>15</v>
      </c>
      <c r="B8194" s="6">
        <f>IF(B7879,IF('Calc1'!B5339=0,'Calc2'!B10212,MAX(0,MIN('Calc2'!B10212,'Calc2'!B10212+(B7572/'935'!P21*('11'!B$17-'935'!W21)/('11'!D$17-'935'!X21))))),0)</f>
        <v>0</v>
      </c>
      <c r="C8194" s="10"/>
    </row>
    <row r="8195" spans="1:3">
      <c r="A8195" s="21">
        <v>16</v>
      </c>
      <c r="B8195" s="6">
        <f>IF(B7880,IF('Calc1'!B5340=0,'Calc2'!B10213,MAX(0,MIN('Calc2'!B10213,'Calc2'!B10213+(B7573/'935'!P22*('11'!B$17-'935'!W22)/('11'!D$17-'935'!X22))))),0)</f>
        <v>0</v>
      </c>
      <c r="C8195" s="10"/>
    </row>
    <row r="8196" spans="1:3">
      <c r="A8196" s="21">
        <v>17</v>
      </c>
      <c r="B8196" s="6">
        <f>IF(B7881,IF('Calc1'!B5341=0,'Calc2'!B10214,MAX(0,MIN('Calc2'!B10214,'Calc2'!B10214+(B7574/'935'!P23*('11'!B$17-'935'!W23)/('11'!D$17-'935'!X23))))),0)</f>
        <v>0</v>
      </c>
      <c r="C8196" s="10"/>
    </row>
    <row r="8197" spans="1:3">
      <c r="A8197" s="21">
        <v>18</v>
      </c>
      <c r="B8197" s="6">
        <f>IF(B7882,IF('Calc1'!B5342=0,'Calc2'!B10215,MAX(0,MIN('Calc2'!B10215,'Calc2'!B10215+(B7575/'935'!P24*('11'!B$17-'935'!W24)/('11'!D$17-'935'!X24))))),0)</f>
        <v>0</v>
      </c>
      <c r="C8197" s="10"/>
    </row>
    <row r="8198" spans="1:3">
      <c r="A8198" s="21">
        <v>19</v>
      </c>
      <c r="B8198" s="6">
        <f>IF(B7883,IF('Calc1'!B5343=0,'Calc2'!B10216,MAX(0,MIN('Calc2'!B10216,'Calc2'!B10216+(B7576/'935'!P25*('11'!B$17-'935'!W25)/('11'!D$17-'935'!X25))))),0)</f>
        <v>0</v>
      </c>
      <c r="C8198" s="10"/>
    </row>
    <row r="8199" spans="1:3">
      <c r="A8199" s="21">
        <v>20</v>
      </c>
      <c r="B8199" s="6">
        <f>IF(B7884,IF('Calc1'!B5344=0,'Calc2'!B10217,MAX(0,MIN('Calc2'!B10217,'Calc2'!B10217+(B7577/'935'!P26*('11'!B$17-'935'!W26)/('11'!D$17-'935'!X26))))),0)</f>
        <v>0</v>
      </c>
      <c r="C8199" s="10"/>
    </row>
    <row r="8200" spans="1:3">
      <c r="A8200" s="21">
        <v>21</v>
      </c>
      <c r="B8200" s="6">
        <f>IF(B7885,IF('Calc1'!B5345=0,'Calc2'!B10218,MAX(0,MIN('Calc2'!B10218,'Calc2'!B10218+(B7578/'935'!P27*('11'!B$17-'935'!W27)/('11'!D$17-'935'!X27))))),0)</f>
        <v>0</v>
      </c>
      <c r="C8200" s="10"/>
    </row>
    <row r="8201" spans="1:3">
      <c r="A8201" s="21">
        <v>22</v>
      </c>
      <c r="B8201" s="6">
        <f>IF(B7886,IF('Calc1'!B5346=0,'Calc2'!B10219,MAX(0,MIN('Calc2'!B10219,'Calc2'!B10219+(B7579/'935'!P28*('11'!B$17-'935'!W28)/('11'!D$17-'935'!X28))))),0)</f>
        <v>0</v>
      </c>
      <c r="C8201" s="10"/>
    </row>
    <row r="8202" spans="1:3">
      <c r="A8202" s="21">
        <v>23</v>
      </c>
      <c r="B8202" s="6">
        <f>IF(B7887,IF('Calc1'!B5347=0,'Calc2'!B10220,MAX(0,MIN('Calc2'!B10220,'Calc2'!B10220+(B7580/'935'!P29*('11'!B$17-'935'!W29)/('11'!D$17-'935'!X29))))),0)</f>
        <v>0</v>
      </c>
      <c r="C8202" s="10"/>
    </row>
    <row r="8203" spans="1:3">
      <c r="A8203" s="21">
        <v>24</v>
      </c>
      <c r="B8203" s="6">
        <f>IF(B7888,IF('Calc1'!B5348=0,'Calc2'!B10221,MAX(0,MIN('Calc2'!B10221,'Calc2'!B10221+(B7581/'935'!P30*('11'!B$17-'935'!W30)/('11'!D$17-'935'!X30))))),0)</f>
        <v>0</v>
      </c>
      <c r="C8203" s="10"/>
    </row>
    <row r="8204" spans="1:3">
      <c r="A8204" s="21">
        <v>25</v>
      </c>
      <c r="B8204" s="6">
        <f>IF(B7889,IF('Calc1'!B5349=0,'Calc2'!B10222,MAX(0,MIN('Calc2'!B10222,'Calc2'!B10222+(B7582/'935'!P31*('11'!B$17-'935'!W31)/('11'!D$17-'935'!X31))))),0)</f>
        <v>0</v>
      </c>
      <c r="C8204" s="10"/>
    </row>
    <row r="8205" spans="1:3">
      <c r="A8205" s="21">
        <v>26</v>
      </c>
      <c r="B8205" s="6">
        <f>IF(B7890,IF('Calc1'!B5350=0,'Calc2'!B10223,MAX(0,MIN('Calc2'!B10223,'Calc2'!B10223+(B7583/'935'!P32*('11'!B$17-'935'!W32)/('11'!D$17-'935'!X32))))),0)</f>
        <v>0</v>
      </c>
      <c r="C8205" s="10"/>
    </row>
    <row r="8206" spans="1:3">
      <c r="A8206" s="21">
        <v>27</v>
      </c>
      <c r="B8206" s="6">
        <f>IF(B7891,IF('Calc1'!B5351=0,'Calc2'!B10224,MAX(0,MIN('Calc2'!B10224,'Calc2'!B10224+(B7584/'935'!P33*('11'!B$17-'935'!W33)/('11'!D$17-'935'!X33))))),0)</f>
        <v>0</v>
      </c>
      <c r="C8206" s="10"/>
    </row>
    <row r="8207" spans="1:3">
      <c r="A8207" s="21">
        <v>28</v>
      </c>
      <c r="B8207" s="6">
        <f>IF(B7892,IF('Calc1'!B5352=0,'Calc2'!B10225,MAX(0,MIN('Calc2'!B10225,'Calc2'!B10225+(B7585/'935'!P34*('11'!B$17-'935'!W34)/('11'!D$17-'935'!X34))))),0)</f>
        <v>0</v>
      </c>
      <c r="C8207" s="10"/>
    </row>
    <row r="8208" spans="1:3">
      <c r="A8208" s="21">
        <v>29</v>
      </c>
      <c r="B8208" s="6">
        <f>IF(B7893,IF('Calc1'!B5353=0,'Calc2'!B10226,MAX(0,MIN('Calc2'!B10226,'Calc2'!B10226+(B7586/'935'!P35*('11'!B$17-'935'!W35)/('11'!D$17-'935'!X35))))),0)</f>
        <v>0</v>
      </c>
      <c r="C8208" s="10"/>
    </row>
    <row r="8209" spans="1:3">
      <c r="A8209" s="21">
        <v>30</v>
      </c>
      <c r="B8209" s="6">
        <f>IF(B7894,IF('Calc1'!B5354=0,'Calc2'!B10227,MAX(0,MIN('Calc2'!B10227,'Calc2'!B10227+(B7587/'935'!P36*('11'!B$17-'935'!W36)/('11'!D$17-'935'!X36))))),0)</f>
        <v>0</v>
      </c>
      <c r="C8209" s="10"/>
    </row>
    <row r="8210" spans="1:3">
      <c r="A8210" s="21">
        <v>31</v>
      </c>
      <c r="B8210" s="6">
        <f>IF(B7895,IF('Calc1'!B5355=0,'Calc2'!B10228,MAX(0,MIN('Calc2'!B10228,'Calc2'!B10228+(B7588/'935'!P37*('11'!B$17-'935'!W37)/('11'!D$17-'935'!X37))))),0)</f>
        <v>0</v>
      </c>
      <c r="C8210" s="10"/>
    </row>
    <row r="8211" spans="1:3">
      <c r="A8211" s="21">
        <v>32</v>
      </c>
      <c r="B8211" s="6">
        <f>IF(B7896,IF('Calc1'!B5356=0,'Calc2'!B10229,MAX(0,MIN('Calc2'!B10229,'Calc2'!B10229+(B7589/'935'!P38*('11'!B$17-'935'!W38)/('11'!D$17-'935'!X38))))),0)</f>
        <v>0</v>
      </c>
      <c r="C8211" s="10"/>
    </row>
    <row r="8212" spans="1:3">
      <c r="A8212" s="21">
        <v>33</v>
      </c>
      <c r="B8212" s="6">
        <f>IF(B7897,IF('Calc1'!B5357=0,'Calc2'!B10230,MAX(0,MIN('Calc2'!B10230,'Calc2'!B10230+(B7590/'935'!P39*('11'!B$17-'935'!W39)/('11'!D$17-'935'!X39))))),0)</f>
        <v>0</v>
      </c>
      <c r="C8212" s="10"/>
    </row>
    <row r="8213" spans="1:3">
      <c r="A8213" s="21">
        <v>34</v>
      </c>
      <c r="B8213" s="6">
        <f>IF(B7898,IF('Calc1'!B5358=0,'Calc2'!B10231,MAX(0,MIN('Calc2'!B10231,'Calc2'!B10231+(B7591/'935'!P40*('11'!B$17-'935'!W40)/('11'!D$17-'935'!X40))))),0)</f>
        <v>0</v>
      </c>
      <c r="C8213" s="10"/>
    </row>
    <row r="8214" spans="1:3">
      <c r="A8214" s="21">
        <v>35</v>
      </c>
      <c r="B8214" s="6">
        <f>IF(B7899,IF('Calc1'!B5359=0,'Calc2'!B10232,MAX(0,MIN('Calc2'!B10232,'Calc2'!B10232+(B7592/'935'!P41*('11'!B$17-'935'!W41)/('11'!D$17-'935'!X41))))),0)</f>
        <v>0</v>
      </c>
      <c r="C8214" s="10"/>
    </row>
    <row r="8215" spans="1:3">
      <c r="A8215" s="21">
        <v>36</v>
      </c>
      <c r="B8215" s="6">
        <f>IF(B7900,IF('Calc1'!B5360=0,'Calc2'!B10233,MAX(0,MIN('Calc2'!B10233,'Calc2'!B10233+(B7593/'935'!P42*('11'!B$17-'935'!W42)/('11'!D$17-'935'!X42))))),0)</f>
        <v>0</v>
      </c>
      <c r="C8215" s="10"/>
    </row>
    <row r="8216" spans="1:3">
      <c r="A8216" s="21">
        <v>37</v>
      </c>
      <c r="B8216" s="6">
        <f>IF(B7901,IF('Calc1'!B5361=0,'Calc2'!B10234,MAX(0,MIN('Calc2'!B10234,'Calc2'!B10234+(B7594/'935'!P43*('11'!B$17-'935'!W43)/('11'!D$17-'935'!X43))))),0)</f>
        <v>0</v>
      </c>
      <c r="C8216" s="10"/>
    </row>
    <row r="8217" spans="1:3">
      <c r="A8217" s="21">
        <v>38</v>
      </c>
      <c r="B8217" s="6">
        <f>IF(B7902,IF('Calc1'!B5362=0,'Calc2'!B10235,MAX(0,MIN('Calc2'!B10235,'Calc2'!B10235+(B7595/'935'!P44*('11'!B$17-'935'!W44)/('11'!D$17-'935'!X44))))),0)</f>
        <v>0</v>
      </c>
      <c r="C8217" s="10"/>
    </row>
    <row r="8218" spans="1:3">
      <c r="A8218" s="21">
        <v>39</v>
      </c>
      <c r="B8218" s="6">
        <f>IF(B7903,IF('Calc1'!B5363=0,'Calc2'!B10236,MAX(0,MIN('Calc2'!B10236,'Calc2'!B10236+(B7596/'935'!P45*('11'!B$17-'935'!W45)/('11'!D$17-'935'!X45))))),0)</f>
        <v>0</v>
      </c>
      <c r="C8218" s="10"/>
    </row>
    <row r="8219" spans="1:3">
      <c r="A8219" s="21">
        <v>40</v>
      </c>
      <c r="B8219" s="6">
        <f>IF(B7904,IF('Calc1'!B5364=0,'Calc2'!B10237,MAX(0,MIN('Calc2'!B10237,'Calc2'!B10237+(B7597/'935'!P46*('11'!B$17-'935'!W46)/('11'!D$17-'935'!X46))))),0)</f>
        <v>0</v>
      </c>
      <c r="C8219" s="10"/>
    </row>
    <row r="8220" spans="1:3">
      <c r="A8220" s="21">
        <v>41</v>
      </c>
      <c r="B8220" s="6">
        <f>IF(B7905,IF('Calc1'!B5365=0,'Calc2'!B10238,MAX(0,MIN('Calc2'!B10238,'Calc2'!B10238+(B7598/'935'!P47*('11'!B$17-'935'!W47)/('11'!D$17-'935'!X47))))),0)</f>
        <v>0</v>
      </c>
      <c r="C8220" s="10"/>
    </row>
    <row r="8221" spans="1:3">
      <c r="A8221" s="21">
        <v>42</v>
      </c>
      <c r="B8221" s="6">
        <f>IF(B7906,IF('Calc1'!B5366=0,'Calc2'!B10239,MAX(0,MIN('Calc2'!B10239,'Calc2'!B10239+(B7599/'935'!P48*('11'!B$17-'935'!W48)/('11'!D$17-'935'!X48))))),0)</f>
        <v>0</v>
      </c>
      <c r="C8221" s="10"/>
    </row>
    <row r="8222" spans="1:3">
      <c r="A8222" s="21">
        <v>43</v>
      </c>
      <c r="B8222" s="6">
        <f>IF(B7907,IF('Calc1'!B5367=0,'Calc2'!B10240,MAX(0,MIN('Calc2'!B10240,'Calc2'!B10240+(B7600/'935'!P49*('11'!B$17-'935'!W49)/('11'!D$17-'935'!X49))))),0)</f>
        <v>0</v>
      </c>
      <c r="C8222" s="10"/>
    </row>
    <row r="8223" spans="1:3">
      <c r="A8223" s="21">
        <v>44</v>
      </c>
      <c r="B8223" s="6">
        <f>IF(B7908,IF('Calc1'!B5368=0,'Calc2'!B10241,MAX(0,MIN('Calc2'!B10241,'Calc2'!B10241+(B7601/'935'!P50*('11'!B$17-'935'!W50)/('11'!D$17-'935'!X50))))),0)</f>
        <v>0</v>
      </c>
      <c r="C8223" s="10"/>
    </row>
    <row r="8224" spans="1:3">
      <c r="A8224" s="21">
        <v>45</v>
      </c>
      <c r="B8224" s="6">
        <f>IF(B7909,IF('Calc1'!B5369=0,'Calc2'!B10242,MAX(0,MIN('Calc2'!B10242,'Calc2'!B10242+(B7602/'935'!P51*('11'!B$17-'935'!W51)/('11'!D$17-'935'!X51))))),0)</f>
        <v>0</v>
      </c>
      <c r="C8224" s="10"/>
    </row>
    <row r="8225" spans="1:3">
      <c r="A8225" s="21">
        <v>46</v>
      </c>
      <c r="B8225" s="6">
        <f>IF(B7910,IF('Calc1'!B5370=0,'Calc2'!B10243,MAX(0,MIN('Calc2'!B10243,'Calc2'!B10243+(B7603/'935'!P52*('11'!B$17-'935'!W52)/('11'!D$17-'935'!X52))))),0)</f>
        <v>0</v>
      </c>
      <c r="C8225" s="10"/>
    </row>
    <row r="8226" spans="1:3">
      <c r="A8226" s="21">
        <v>47</v>
      </c>
      <c r="B8226" s="6">
        <f>IF(B7911,IF('Calc1'!B5371=0,'Calc2'!B10244,MAX(0,MIN('Calc2'!B10244,'Calc2'!B10244+(B7604/'935'!P53*('11'!B$17-'935'!W53)/('11'!D$17-'935'!X53))))),0)</f>
        <v>0</v>
      </c>
      <c r="C8226" s="10"/>
    </row>
    <row r="8227" spans="1:3">
      <c r="A8227" s="21">
        <v>48</v>
      </c>
      <c r="B8227" s="6">
        <f>IF(B7912,IF('Calc1'!B5372=0,'Calc2'!B10245,MAX(0,MIN('Calc2'!B10245,'Calc2'!B10245+(B7605/'935'!P54*('11'!B$17-'935'!W54)/('11'!D$17-'935'!X54))))),0)</f>
        <v>0</v>
      </c>
      <c r="C8227" s="10"/>
    </row>
    <row r="8228" spans="1:3">
      <c r="A8228" s="21">
        <v>49</v>
      </c>
      <c r="B8228" s="6">
        <f>IF(B7913,IF('Calc1'!B5373=0,'Calc2'!B10246,MAX(0,MIN('Calc2'!B10246,'Calc2'!B10246+(B7606/'935'!P55*('11'!B$17-'935'!W55)/('11'!D$17-'935'!X55))))),0)</f>
        <v>0</v>
      </c>
      <c r="C8228" s="10"/>
    </row>
    <row r="8229" spans="1:3">
      <c r="A8229" s="21">
        <v>50</v>
      </c>
      <c r="B8229" s="6">
        <f>IF(B7914,IF('Calc1'!B5374=0,'Calc2'!B10247,MAX(0,MIN('Calc2'!B10247,'Calc2'!B10247+(B7607/'935'!P56*('11'!B$17-'935'!W56)/('11'!D$17-'935'!X56))))),0)</f>
        <v>0</v>
      </c>
      <c r="C8229" s="10"/>
    </row>
    <row r="8230" spans="1:3">
      <c r="A8230" s="21">
        <v>51</v>
      </c>
      <c r="B8230" s="6">
        <f>IF(B7915,IF('Calc1'!B5375=0,'Calc2'!B10248,MAX(0,MIN('Calc2'!B10248,'Calc2'!B10248+(B7608/'935'!P57*('11'!B$17-'935'!W57)/('11'!D$17-'935'!X57))))),0)</f>
        <v>0</v>
      </c>
      <c r="C8230" s="10"/>
    </row>
    <row r="8231" spans="1:3">
      <c r="A8231" s="21">
        <v>52</v>
      </c>
      <c r="B8231" s="6">
        <f>IF(B7916,IF('Calc1'!B5376=0,'Calc2'!B10249,MAX(0,MIN('Calc2'!B10249,'Calc2'!B10249+(B7609/'935'!P58*('11'!B$17-'935'!W58)/('11'!D$17-'935'!X58))))),0)</f>
        <v>0</v>
      </c>
      <c r="C8231" s="10"/>
    </row>
    <row r="8232" spans="1:3">
      <c r="A8232" s="21">
        <v>53</v>
      </c>
      <c r="B8232" s="6">
        <f>IF(B7917,IF('Calc1'!B5377=0,'Calc2'!B10250,MAX(0,MIN('Calc2'!B10250,'Calc2'!B10250+(B7610/'935'!P59*('11'!B$17-'935'!W59)/('11'!D$17-'935'!X59))))),0)</f>
        <v>0</v>
      </c>
      <c r="C8232" s="10"/>
    </row>
    <row r="8233" spans="1:3">
      <c r="A8233" s="21">
        <v>54</v>
      </c>
      <c r="B8233" s="6">
        <f>IF(B7918,IF('Calc1'!B5378=0,'Calc2'!B10251,MAX(0,MIN('Calc2'!B10251,'Calc2'!B10251+(B7611/'935'!P60*('11'!B$17-'935'!W60)/('11'!D$17-'935'!X60))))),0)</f>
        <v>0</v>
      </c>
      <c r="C8233" s="10"/>
    </row>
    <row r="8234" spans="1:3">
      <c r="A8234" s="21">
        <v>55</v>
      </c>
      <c r="B8234" s="6">
        <f>IF(B7919,IF('Calc1'!B5379=0,'Calc2'!B10252,MAX(0,MIN('Calc2'!B10252,'Calc2'!B10252+(B7612/'935'!P61*('11'!B$17-'935'!W61)/('11'!D$17-'935'!X61))))),0)</f>
        <v>0</v>
      </c>
      <c r="C8234" s="10"/>
    </row>
    <row r="8235" spans="1:3">
      <c r="A8235" s="21">
        <v>56</v>
      </c>
      <c r="B8235" s="6">
        <f>IF(B7920,IF('Calc1'!B5380=0,'Calc2'!B10253,MAX(0,MIN('Calc2'!B10253,'Calc2'!B10253+(B7613/'935'!P62*('11'!B$17-'935'!W62)/('11'!D$17-'935'!X62))))),0)</f>
        <v>0</v>
      </c>
      <c r="C8235" s="10"/>
    </row>
    <row r="8236" spans="1:3">
      <c r="A8236" s="21">
        <v>57</v>
      </c>
      <c r="B8236" s="6">
        <f>IF(B7921,IF('Calc1'!B5381=0,'Calc2'!B10254,MAX(0,MIN('Calc2'!B10254,'Calc2'!B10254+(B7614/'935'!P63*('11'!B$17-'935'!W63)/('11'!D$17-'935'!X63))))),0)</f>
        <v>0</v>
      </c>
      <c r="C8236" s="10"/>
    </row>
    <row r="8237" spans="1:3">
      <c r="A8237" s="21">
        <v>58</v>
      </c>
      <c r="B8237" s="6">
        <f>IF(B7922,IF('Calc1'!B5382=0,'Calc2'!B10255,MAX(0,MIN('Calc2'!B10255,'Calc2'!B10255+(B7615/'935'!P64*('11'!B$17-'935'!W64)/('11'!D$17-'935'!X64))))),0)</f>
        <v>0</v>
      </c>
      <c r="C8237" s="10"/>
    </row>
    <row r="8238" spans="1:3">
      <c r="A8238" s="21">
        <v>59</v>
      </c>
      <c r="B8238" s="6">
        <f>IF(B7923,IF('Calc1'!B5383=0,'Calc2'!B10256,MAX(0,MIN('Calc2'!B10256,'Calc2'!B10256+(B7616/'935'!P65*('11'!B$17-'935'!W65)/('11'!D$17-'935'!X65))))),0)</f>
        <v>0</v>
      </c>
      <c r="C8238" s="10"/>
    </row>
    <row r="8239" spans="1:3">
      <c r="A8239" s="21">
        <v>60</v>
      </c>
      <c r="B8239" s="6">
        <f>IF(B7924,IF('Calc1'!B5384=0,'Calc2'!B10257,MAX(0,MIN('Calc2'!B10257,'Calc2'!B10257+(B7617/'935'!P66*('11'!B$17-'935'!W66)/('11'!D$17-'935'!X66))))),0)</f>
        <v>0</v>
      </c>
      <c r="C8239" s="10"/>
    </row>
    <row r="8240" spans="1:3">
      <c r="A8240" s="21">
        <v>61</v>
      </c>
      <c r="B8240" s="6">
        <f>IF(B7925,IF('Calc1'!B5385=0,'Calc2'!B10258,MAX(0,MIN('Calc2'!B10258,'Calc2'!B10258+(B7618/'935'!P67*('11'!B$17-'935'!W67)/('11'!D$17-'935'!X67))))),0)</f>
        <v>0</v>
      </c>
      <c r="C8240" s="10"/>
    </row>
    <row r="8241" spans="1:3">
      <c r="A8241" s="21">
        <v>62</v>
      </c>
      <c r="B8241" s="6">
        <f>IF(B7926,IF('Calc1'!B5386=0,'Calc2'!B10259,MAX(0,MIN('Calc2'!B10259,'Calc2'!B10259+(B7619/'935'!P68*('11'!B$17-'935'!W68)/('11'!D$17-'935'!X68))))),0)</f>
        <v>0</v>
      </c>
      <c r="C8241" s="10"/>
    </row>
    <row r="8242" spans="1:3">
      <c r="A8242" s="21">
        <v>63</v>
      </c>
      <c r="B8242" s="6">
        <f>IF(B7927,IF('Calc1'!B5387=0,'Calc2'!B10260,MAX(0,MIN('Calc2'!B10260,'Calc2'!B10260+(B7620/'935'!P69*('11'!B$17-'935'!W69)/('11'!D$17-'935'!X69))))),0)</f>
        <v>0</v>
      </c>
      <c r="C8242" s="10"/>
    </row>
    <row r="8243" spans="1:3">
      <c r="A8243" s="21">
        <v>64</v>
      </c>
      <c r="B8243" s="6">
        <f>IF(B7928,IF('Calc1'!B5388=0,'Calc2'!B10261,MAX(0,MIN('Calc2'!B10261,'Calc2'!B10261+(B7621/'935'!P70*('11'!B$17-'935'!W70)/('11'!D$17-'935'!X70))))),0)</f>
        <v>0</v>
      </c>
      <c r="C8243" s="10"/>
    </row>
    <row r="8244" spans="1:3">
      <c r="A8244" s="21">
        <v>65</v>
      </c>
      <c r="B8244" s="6">
        <f>IF(B7929,IF('Calc1'!B5389=0,'Calc2'!B10262,MAX(0,MIN('Calc2'!B10262,'Calc2'!B10262+(B7622/'935'!P71*('11'!B$17-'935'!W71)/('11'!D$17-'935'!X71))))),0)</f>
        <v>0</v>
      </c>
      <c r="C8244" s="10"/>
    </row>
    <row r="8245" spans="1:3">
      <c r="A8245" s="21">
        <v>66</v>
      </c>
      <c r="B8245" s="6">
        <f>IF(B7930,IF('Calc1'!B5390=0,'Calc2'!B10263,MAX(0,MIN('Calc2'!B10263,'Calc2'!B10263+(B7623/'935'!P72*('11'!B$17-'935'!W72)/('11'!D$17-'935'!X72))))),0)</f>
        <v>0</v>
      </c>
      <c r="C8245" s="10"/>
    </row>
    <row r="8246" spans="1:3">
      <c r="A8246" s="21">
        <v>67</v>
      </c>
      <c r="B8246" s="6">
        <f>IF(B7931,IF('Calc1'!B5391=0,'Calc2'!B10264,MAX(0,MIN('Calc2'!B10264,'Calc2'!B10264+(B7624/'935'!P73*('11'!B$17-'935'!W73)/('11'!D$17-'935'!X73))))),0)</f>
        <v>0</v>
      </c>
      <c r="C8246" s="10"/>
    </row>
    <row r="8247" spans="1:3">
      <c r="A8247" s="21">
        <v>68</v>
      </c>
      <c r="B8247" s="6">
        <f>IF(B7932,IF('Calc1'!B5392=0,'Calc2'!B10265,MAX(0,MIN('Calc2'!B10265,'Calc2'!B10265+(B7625/'935'!P74*('11'!B$17-'935'!W74)/('11'!D$17-'935'!X74))))),0)</f>
        <v>0</v>
      </c>
      <c r="C8247" s="10"/>
    </row>
    <row r="8248" spans="1:3">
      <c r="A8248" s="21">
        <v>69</v>
      </c>
      <c r="B8248" s="6">
        <f>IF(B7933,IF('Calc1'!B5393=0,'Calc2'!B10266,MAX(0,MIN('Calc2'!B10266,'Calc2'!B10266+(B7626/'935'!P75*('11'!B$17-'935'!W75)/('11'!D$17-'935'!X75))))),0)</f>
        <v>0</v>
      </c>
      <c r="C8248" s="10"/>
    </row>
    <row r="8249" spans="1:3">
      <c r="A8249" s="21">
        <v>70</v>
      </c>
      <c r="B8249" s="6">
        <f>IF(B7934,IF('Calc1'!B5394=0,'Calc2'!B10267,MAX(0,MIN('Calc2'!B10267,'Calc2'!B10267+(B7627/'935'!P76*('11'!B$17-'935'!W76)/('11'!D$17-'935'!X76))))),0)</f>
        <v>0</v>
      </c>
      <c r="C8249" s="10"/>
    </row>
    <row r="8250" spans="1:3">
      <c r="A8250" s="21">
        <v>71</v>
      </c>
      <c r="B8250" s="6">
        <f>IF(B7935,IF('Calc1'!B5395=0,'Calc2'!B10268,MAX(0,MIN('Calc2'!B10268,'Calc2'!B10268+(B7628/'935'!P77*('11'!B$17-'935'!W77)/('11'!D$17-'935'!X77))))),0)</f>
        <v>0</v>
      </c>
      <c r="C8250" s="10"/>
    </row>
    <row r="8251" spans="1:3">
      <c r="A8251" s="21">
        <v>72</v>
      </c>
      <c r="B8251" s="6">
        <f>IF(B7936,IF('Calc1'!B5396=0,'Calc2'!B10269,MAX(0,MIN('Calc2'!B10269,'Calc2'!B10269+(B7629/'935'!P78*('11'!B$17-'935'!W78)/('11'!D$17-'935'!X78))))),0)</f>
        <v>0</v>
      </c>
      <c r="C8251" s="10"/>
    </row>
    <row r="8252" spans="1:3">
      <c r="A8252" s="21">
        <v>73</v>
      </c>
      <c r="B8252" s="6">
        <f>IF(B7937,IF('Calc1'!B5397=0,'Calc2'!B10270,MAX(0,MIN('Calc2'!B10270,'Calc2'!B10270+(B7630/'935'!P79*('11'!B$17-'935'!W79)/('11'!D$17-'935'!X79))))),0)</f>
        <v>0</v>
      </c>
      <c r="C8252" s="10"/>
    </row>
    <row r="8253" spans="1:3">
      <c r="A8253" s="21">
        <v>74</v>
      </c>
      <c r="B8253" s="6">
        <f>IF(B7938,IF('Calc1'!B5398=0,'Calc2'!B10271,MAX(0,MIN('Calc2'!B10271,'Calc2'!B10271+(B7631/'935'!P80*('11'!B$17-'935'!W80)/('11'!D$17-'935'!X80))))),0)</f>
        <v>0</v>
      </c>
      <c r="C8253" s="10"/>
    </row>
    <row r="8254" spans="1:3">
      <c r="A8254" s="21">
        <v>75</v>
      </c>
      <c r="B8254" s="6">
        <f>IF(B7939,IF('Calc1'!B5399=0,'Calc2'!B10272,MAX(0,MIN('Calc2'!B10272,'Calc2'!B10272+(B7632/'935'!P81*('11'!B$17-'935'!W81)/('11'!D$17-'935'!X81))))),0)</f>
        <v>0</v>
      </c>
      <c r="C8254" s="10"/>
    </row>
    <row r="8255" spans="1:3">
      <c r="A8255" s="21">
        <v>76</v>
      </c>
      <c r="B8255" s="6">
        <f>IF(B7940,IF('Calc1'!B5400=0,'Calc2'!B10273,MAX(0,MIN('Calc2'!B10273,'Calc2'!B10273+(B7633/'935'!P82*('11'!B$17-'935'!W82)/('11'!D$17-'935'!X82))))),0)</f>
        <v>0</v>
      </c>
      <c r="C8255" s="10"/>
    </row>
    <row r="8256" spans="1:3">
      <c r="A8256" s="21">
        <v>77</v>
      </c>
      <c r="B8256" s="6">
        <f>IF(B7941,IF('Calc1'!B5401=0,'Calc2'!B10274,MAX(0,MIN('Calc2'!B10274,'Calc2'!B10274+(B7634/'935'!P83*('11'!B$17-'935'!W83)/('11'!D$17-'935'!X83))))),0)</f>
        <v>0</v>
      </c>
      <c r="C8256" s="10"/>
    </row>
    <row r="8257" spans="1:3">
      <c r="A8257" s="21">
        <v>78</v>
      </c>
      <c r="B8257" s="6">
        <f>IF(B7942,IF('Calc1'!B5402=0,'Calc2'!B10275,MAX(0,MIN('Calc2'!B10275,'Calc2'!B10275+(B7635/'935'!P84*('11'!B$17-'935'!W84)/('11'!D$17-'935'!X84))))),0)</f>
        <v>0</v>
      </c>
      <c r="C8257" s="10"/>
    </row>
    <row r="8258" spans="1:3">
      <c r="A8258" s="21">
        <v>79</v>
      </c>
      <c r="B8258" s="6">
        <f>IF(B7943,IF('Calc1'!B5403=0,'Calc2'!B10276,MAX(0,MIN('Calc2'!B10276,'Calc2'!B10276+(B7636/'935'!P85*('11'!B$17-'935'!W85)/('11'!D$17-'935'!X85))))),0)</f>
        <v>0</v>
      </c>
      <c r="C8258" s="10"/>
    </row>
    <row r="8259" spans="1:3">
      <c r="A8259" s="21">
        <v>80</v>
      </c>
      <c r="B8259" s="6">
        <f>IF(B7944,IF('Calc1'!B5404=0,'Calc2'!B10277,MAX(0,MIN('Calc2'!B10277,'Calc2'!B10277+(B7637/'935'!P86*('11'!B$17-'935'!W86)/('11'!D$17-'935'!X86))))),0)</f>
        <v>0</v>
      </c>
      <c r="C8259" s="10"/>
    </row>
    <row r="8260" spans="1:3">
      <c r="A8260" s="21">
        <v>81</v>
      </c>
      <c r="B8260" s="6">
        <f>IF(B7945,IF('Calc1'!B5405=0,'Calc2'!B10278,MAX(0,MIN('Calc2'!B10278,'Calc2'!B10278+(B7638/'935'!P87*('11'!B$17-'935'!W87)/('11'!D$17-'935'!X87))))),0)</f>
        <v>0</v>
      </c>
      <c r="C8260" s="10"/>
    </row>
    <row r="8261" spans="1:3">
      <c r="A8261" s="21">
        <v>82</v>
      </c>
      <c r="B8261" s="6">
        <f>IF(B7946,IF('Calc1'!B5406=0,'Calc2'!B10279,MAX(0,MIN('Calc2'!B10279,'Calc2'!B10279+(B7639/'935'!P88*('11'!B$17-'935'!W88)/('11'!D$17-'935'!X88))))),0)</f>
        <v>0</v>
      </c>
      <c r="C8261" s="10"/>
    </row>
    <row r="8262" spans="1:3">
      <c r="A8262" s="21">
        <v>83</v>
      </c>
      <c r="B8262" s="6">
        <f>IF(B7947,IF('Calc1'!B5407=0,'Calc2'!B10280,MAX(0,MIN('Calc2'!B10280,'Calc2'!B10280+(B7640/'935'!P89*('11'!B$17-'935'!W89)/('11'!D$17-'935'!X89))))),0)</f>
        <v>0</v>
      </c>
      <c r="C8262" s="10"/>
    </row>
    <row r="8263" spans="1:3">
      <c r="A8263" s="21">
        <v>84</v>
      </c>
      <c r="B8263" s="6">
        <f>IF(B7948,IF('Calc1'!B5408=0,'Calc2'!B10281,MAX(0,MIN('Calc2'!B10281,'Calc2'!B10281+(B7641/'935'!P90*('11'!B$17-'935'!W90)/('11'!D$17-'935'!X90))))),0)</f>
        <v>0</v>
      </c>
      <c r="C8263" s="10"/>
    </row>
    <row r="8264" spans="1:3">
      <c r="A8264" s="21">
        <v>85</v>
      </c>
      <c r="B8264" s="6">
        <f>IF(B7949,IF('Calc1'!B5409=0,'Calc2'!B10282,MAX(0,MIN('Calc2'!B10282,'Calc2'!B10282+(B7642/'935'!P91*('11'!B$17-'935'!W91)/('11'!D$17-'935'!X91))))),0)</f>
        <v>0</v>
      </c>
      <c r="C8264" s="10"/>
    </row>
    <row r="8265" spans="1:3">
      <c r="A8265" s="21">
        <v>86</v>
      </c>
      <c r="B8265" s="6">
        <f>IF(B7950,IF('Calc1'!B5410=0,'Calc2'!B10283,MAX(0,MIN('Calc2'!B10283,'Calc2'!B10283+(B7643/'935'!P92*('11'!B$17-'935'!W92)/('11'!D$17-'935'!X92))))),0)</f>
        <v>0</v>
      </c>
      <c r="C8265" s="10"/>
    </row>
    <row r="8266" spans="1:3">
      <c r="A8266" s="21">
        <v>87</v>
      </c>
      <c r="B8266" s="6">
        <f>IF(B7951,IF('Calc1'!B5411=0,'Calc2'!B10284,MAX(0,MIN('Calc2'!B10284,'Calc2'!B10284+(B7644/'935'!P93*('11'!B$17-'935'!W93)/('11'!D$17-'935'!X93))))),0)</f>
        <v>0</v>
      </c>
      <c r="C8266" s="10"/>
    </row>
    <row r="8267" spans="1:3">
      <c r="A8267" s="21">
        <v>88</v>
      </c>
      <c r="B8267" s="6">
        <f>IF(B7952,IF('Calc1'!B5412=0,'Calc2'!B10285,MAX(0,MIN('Calc2'!B10285,'Calc2'!B10285+(B7645/'935'!P94*('11'!B$17-'935'!W94)/('11'!D$17-'935'!X94))))),0)</f>
        <v>0</v>
      </c>
      <c r="C8267" s="10"/>
    </row>
    <row r="8268" spans="1:3">
      <c r="A8268" s="21">
        <v>89</v>
      </c>
      <c r="B8268" s="6">
        <f>IF(B7953,IF('Calc1'!B5413=0,'Calc2'!B10286,MAX(0,MIN('Calc2'!B10286,'Calc2'!B10286+(B7646/'935'!P95*('11'!B$17-'935'!W95)/('11'!D$17-'935'!X95))))),0)</f>
        <v>0</v>
      </c>
      <c r="C8268" s="10"/>
    </row>
    <row r="8269" spans="1:3">
      <c r="A8269" s="21">
        <v>90</v>
      </c>
      <c r="B8269" s="6">
        <f>IF(B7954,IF('Calc1'!B5414=0,'Calc2'!B10287,MAX(0,MIN('Calc2'!B10287,'Calc2'!B10287+(B7647/'935'!P96*('11'!B$17-'935'!W96)/('11'!D$17-'935'!X96))))),0)</f>
        <v>0</v>
      </c>
      <c r="C8269" s="10"/>
    </row>
    <row r="8270" spans="1:3">
      <c r="A8270" s="21">
        <v>91</v>
      </c>
      <c r="B8270" s="6">
        <f>IF(B7955,IF('Calc1'!B5415=0,'Calc2'!B10288,MAX(0,MIN('Calc2'!B10288,'Calc2'!B10288+(B7648/'935'!P97*('11'!B$17-'935'!W97)/('11'!D$17-'935'!X97))))),0)</f>
        <v>0</v>
      </c>
      <c r="C8270" s="10"/>
    </row>
    <row r="8271" spans="1:3">
      <c r="A8271" s="21">
        <v>92</v>
      </c>
      <c r="B8271" s="6">
        <f>IF(B7956,IF('Calc1'!B5416=0,'Calc2'!B10289,MAX(0,MIN('Calc2'!B10289,'Calc2'!B10289+(B7649/'935'!P98*('11'!B$17-'935'!W98)/('11'!D$17-'935'!X98))))),0)</f>
        <v>0</v>
      </c>
      <c r="C8271" s="10"/>
    </row>
    <row r="8272" spans="1:3">
      <c r="A8272" s="21">
        <v>93</v>
      </c>
      <c r="B8272" s="6">
        <f>IF(B7957,IF('Calc1'!B5417=0,'Calc2'!B10290,MAX(0,MIN('Calc2'!B10290,'Calc2'!B10290+(B7650/'935'!P99*('11'!B$17-'935'!W99)/('11'!D$17-'935'!X99))))),0)</f>
        <v>0</v>
      </c>
      <c r="C8272" s="10"/>
    </row>
    <row r="8273" spans="1:3">
      <c r="A8273" s="21">
        <v>94</v>
      </c>
      <c r="B8273" s="6">
        <f>IF(B7958,IF('Calc1'!B5418=0,'Calc2'!B10291,MAX(0,MIN('Calc2'!B10291,'Calc2'!B10291+(B7651/'935'!P100*('11'!B$17-'935'!W100)/('11'!D$17-'935'!X100))))),0)</f>
        <v>0</v>
      </c>
      <c r="C8273" s="10"/>
    </row>
    <row r="8274" spans="1:3">
      <c r="A8274" s="21">
        <v>95</v>
      </c>
      <c r="B8274" s="6">
        <f>IF(B7959,IF('Calc1'!B5419=0,'Calc2'!B10292,MAX(0,MIN('Calc2'!B10292,'Calc2'!B10292+(B7652/'935'!P101*('11'!B$17-'935'!W101)/('11'!D$17-'935'!X101))))),0)</f>
        <v>0</v>
      </c>
      <c r="C8274" s="10"/>
    </row>
    <row r="8275" spans="1:3">
      <c r="A8275" s="21">
        <v>96</v>
      </c>
      <c r="B8275" s="6">
        <f>IF(B7960,IF('Calc1'!B5420=0,'Calc2'!B10293,MAX(0,MIN('Calc2'!B10293,'Calc2'!B10293+(B7653/'935'!P102*('11'!B$17-'935'!W102)/('11'!D$17-'935'!X102))))),0)</f>
        <v>0</v>
      </c>
      <c r="C8275" s="10"/>
    </row>
    <row r="8276" spans="1:3">
      <c r="A8276" s="21">
        <v>97</v>
      </c>
      <c r="B8276" s="6">
        <f>IF(B7961,IF('Calc1'!B5421=0,'Calc2'!B10294,MAX(0,MIN('Calc2'!B10294,'Calc2'!B10294+(B7654/'935'!P103*('11'!B$17-'935'!W103)/('11'!D$17-'935'!X103))))),0)</f>
        <v>0</v>
      </c>
      <c r="C8276" s="10"/>
    </row>
    <row r="8277" spans="1:3">
      <c r="A8277" s="21">
        <v>98</v>
      </c>
      <c r="B8277" s="6">
        <f>IF(B7962,IF('Calc1'!B5422=0,'Calc2'!B10295,MAX(0,MIN('Calc2'!B10295,'Calc2'!B10295+(B7655/'935'!P104*('11'!B$17-'935'!W104)/('11'!D$17-'935'!X104))))),0)</f>
        <v>0</v>
      </c>
      <c r="C8277" s="10"/>
    </row>
    <row r="8278" spans="1:3">
      <c r="A8278" s="21">
        <v>99</v>
      </c>
      <c r="B8278" s="6">
        <f>IF(B7963,IF('Calc1'!B5423=0,'Calc2'!B10296,MAX(0,MIN('Calc2'!B10296,'Calc2'!B10296+(B7656/'935'!P105*('11'!B$17-'935'!W105)/('11'!D$17-'935'!X105))))),0)</f>
        <v>0</v>
      </c>
      <c r="C8278" s="10"/>
    </row>
    <row r="8279" spans="1:3">
      <c r="A8279" s="21">
        <v>100</v>
      </c>
      <c r="B8279" s="6">
        <f>IF(B7964,IF('Calc1'!B5424=0,'Calc2'!B10297,MAX(0,MIN('Calc2'!B10297,'Calc2'!B10297+(B7657/'935'!P106*('11'!B$17-'935'!W106)/('11'!D$17-'935'!X106))))),0)</f>
        <v>0</v>
      </c>
      <c r="C8279" s="10"/>
    </row>
    <row r="8280" spans="1:3">
      <c r="A8280" s="21">
        <v>101</v>
      </c>
      <c r="B8280" s="6">
        <f>IF(B7965,IF('Calc1'!B5425=0,'Calc2'!B10298,MAX(0,MIN('Calc2'!B10298,'Calc2'!B10298+(B7658/'935'!P107*('11'!B$17-'935'!W107)/('11'!D$17-'935'!X107))))),0)</f>
        <v>0</v>
      </c>
      <c r="C8280" s="10"/>
    </row>
    <row r="8281" spans="1:3">
      <c r="A8281" s="21">
        <v>102</v>
      </c>
      <c r="B8281" s="6">
        <f>IF(B7966,IF('Calc1'!B5426=0,'Calc2'!B10299,MAX(0,MIN('Calc2'!B10299,'Calc2'!B10299+(B7659/'935'!P108*('11'!B$17-'935'!W108)/('11'!D$17-'935'!X108))))),0)</f>
        <v>0</v>
      </c>
      <c r="C8281" s="10"/>
    </row>
    <row r="8282" spans="1:3">
      <c r="A8282" s="21">
        <v>103</v>
      </c>
      <c r="B8282" s="6">
        <f>IF(B7967,IF('Calc1'!B5427=0,'Calc2'!B10300,MAX(0,MIN('Calc2'!B10300,'Calc2'!B10300+(B7660/'935'!P109*('11'!B$17-'935'!W109)/('11'!D$17-'935'!X109))))),0)</f>
        <v>0</v>
      </c>
      <c r="C8282" s="10"/>
    </row>
    <row r="8283" spans="1:3">
      <c r="A8283" s="21">
        <v>104</v>
      </c>
      <c r="B8283" s="6">
        <f>IF(B7968,IF('Calc1'!B5428=0,'Calc2'!B10301,MAX(0,MIN('Calc2'!B10301,'Calc2'!B10301+(B7661/'935'!P110*('11'!B$17-'935'!W110)/('11'!D$17-'935'!X110))))),0)</f>
        <v>0</v>
      </c>
      <c r="C8283" s="10"/>
    </row>
    <row r="8284" spans="1:3">
      <c r="A8284" s="21">
        <v>105</v>
      </c>
      <c r="B8284" s="6">
        <f>IF(B7969,IF('Calc1'!B5429=0,'Calc2'!B10302,MAX(0,MIN('Calc2'!B10302,'Calc2'!B10302+(B7662/'935'!P111*('11'!B$17-'935'!W111)/('11'!D$17-'935'!X111))))),0)</f>
        <v>0</v>
      </c>
      <c r="C8284" s="10"/>
    </row>
    <row r="8285" spans="1:3">
      <c r="A8285" s="21">
        <v>106</v>
      </c>
      <c r="B8285" s="6">
        <f>IF(B7970,IF('Calc1'!B5430=0,'Calc2'!B10303,MAX(0,MIN('Calc2'!B10303,'Calc2'!B10303+(B7663/'935'!P112*('11'!B$17-'935'!W112)/('11'!D$17-'935'!X112))))),0)</f>
        <v>0</v>
      </c>
      <c r="C8285" s="10"/>
    </row>
    <row r="8286" spans="1:3">
      <c r="A8286" s="21">
        <v>107</v>
      </c>
      <c r="B8286" s="6">
        <f>IF(B7971,IF('Calc1'!B5431=0,'Calc2'!B10304,MAX(0,MIN('Calc2'!B10304,'Calc2'!B10304+(B7664/'935'!P113*('11'!B$17-'935'!W113)/('11'!D$17-'935'!X113))))),0)</f>
        <v>0</v>
      </c>
      <c r="C8286" s="10"/>
    </row>
    <row r="8287" spans="1:3">
      <c r="A8287" s="21">
        <v>108</v>
      </c>
      <c r="B8287" s="6">
        <f>IF(B7972,IF('Calc1'!B5432=0,'Calc2'!B10305,MAX(0,MIN('Calc2'!B10305,'Calc2'!B10305+(B7665/'935'!P114*('11'!B$17-'935'!W114)/('11'!D$17-'935'!X114))))),0)</f>
        <v>0</v>
      </c>
      <c r="C8287" s="10"/>
    </row>
    <row r="8288" spans="1:3">
      <c r="A8288" s="21">
        <v>109</v>
      </c>
      <c r="B8288" s="6">
        <f>IF(B7973,IF('Calc1'!B5433=0,'Calc2'!B10306,MAX(0,MIN('Calc2'!B10306,'Calc2'!B10306+(B7666/'935'!P115*('11'!B$17-'935'!W115)/('11'!D$17-'935'!X115))))),0)</f>
        <v>0</v>
      </c>
      <c r="C8288" s="10"/>
    </row>
    <row r="8289" spans="1:3">
      <c r="A8289" s="21">
        <v>110</v>
      </c>
      <c r="B8289" s="6">
        <f>IF(B7974,IF('Calc1'!B5434=0,'Calc2'!B10307,MAX(0,MIN('Calc2'!B10307,'Calc2'!B10307+(B7667/'935'!P116*('11'!B$17-'935'!W116)/('11'!D$17-'935'!X116))))),0)</f>
        <v>0</v>
      </c>
      <c r="C8289" s="10"/>
    </row>
    <row r="8290" spans="1:3">
      <c r="A8290" s="21">
        <v>111</v>
      </c>
      <c r="B8290" s="6">
        <f>IF(B7975,IF('Calc1'!B5435=0,'Calc2'!B10308,MAX(0,MIN('Calc2'!B10308,'Calc2'!B10308+(B7668/'935'!P117*('11'!B$17-'935'!W117)/('11'!D$17-'935'!X117))))),0)</f>
        <v>0</v>
      </c>
      <c r="C8290" s="10"/>
    </row>
    <row r="8291" spans="1:3">
      <c r="A8291" s="21">
        <v>112</v>
      </c>
      <c r="B8291" s="6">
        <f>IF(B7976,IF('Calc1'!B5436=0,'Calc2'!B10309,MAX(0,MIN('Calc2'!B10309,'Calc2'!B10309+(B7669/'935'!P118*('11'!B$17-'935'!W118)/('11'!D$17-'935'!X118))))),0)</f>
        <v>0</v>
      </c>
      <c r="C8291" s="10"/>
    </row>
    <row r="8292" spans="1:3">
      <c r="A8292" s="21">
        <v>113</v>
      </c>
      <c r="B8292" s="6">
        <f>IF(B7977,IF('Calc1'!B5437=0,'Calc2'!B10310,MAX(0,MIN('Calc2'!B10310,'Calc2'!B10310+(B7670/'935'!P119*('11'!B$17-'935'!W119)/('11'!D$17-'935'!X119))))),0)</f>
        <v>0</v>
      </c>
      <c r="C8292" s="10"/>
    </row>
    <row r="8293" spans="1:3">
      <c r="A8293" s="21">
        <v>114</v>
      </c>
      <c r="B8293" s="6">
        <f>IF(B7978,IF('Calc1'!B5438=0,'Calc2'!B10311,MAX(0,MIN('Calc2'!B10311,'Calc2'!B10311+(B7671/'935'!P120*('11'!B$17-'935'!W120)/('11'!D$17-'935'!X120))))),0)</f>
        <v>0</v>
      </c>
      <c r="C8293" s="10"/>
    </row>
    <row r="8294" spans="1:3">
      <c r="A8294" s="21">
        <v>115</v>
      </c>
      <c r="B8294" s="6">
        <f>IF(B7979,IF('Calc1'!B5439=0,'Calc2'!B10312,MAX(0,MIN('Calc2'!B10312,'Calc2'!B10312+(B7672/'935'!P121*('11'!B$17-'935'!W121)/('11'!D$17-'935'!X121))))),0)</f>
        <v>0</v>
      </c>
      <c r="C8294" s="10"/>
    </row>
    <row r="8295" spans="1:3">
      <c r="A8295" s="21">
        <v>116</v>
      </c>
      <c r="B8295" s="6">
        <f>IF(B7980,IF('Calc1'!B5440=0,'Calc2'!B10313,MAX(0,MIN('Calc2'!B10313,'Calc2'!B10313+(B7673/'935'!P122*('11'!B$17-'935'!W122)/('11'!D$17-'935'!X122))))),0)</f>
        <v>0</v>
      </c>
      <c r="C8295" s="10"/>
    </row>
    <row r="8296" spans="1:3">
      <c r="A8296" s="21">
        <v>117</v>
      </c>
      <c r="B8296" s="6">
        <f>IF(B7981,IF('Calc1'!B5441=0,'Calc2'!B10314,MAX(0,MIN('Calc2'!B10314,'Calc2'!B10314+(B7674/'935'!P123*('11'!B$17-'935'!W123)/('11'!D$17-'935'!X123))))),0)</f>
        <v>0</v>
      </c>
      <c r="C8296" s="10"/>
    </row>
    <row r="8297" spans="1:3">
      <c r="A8297" s="21">
        <v>118</v>
      </c>
      <c r="B8297" s="6">
        <f>IF(B7982,IF('Calc1'!B5442=0,'Calc2'!B10315,MAX(0,MIN('Calc2'!B10315,'Calc2'!B10315+(B7675/'935'!P124*('11'!B$17-'935'!W124)/('11'!D$17-'935'!X124))))),0)</f>
        <v>0</v>
      </c>
      <c r="C8297" s="10"/>
    </row>
    <row r="8298" spans="1:3">
      <c r="A8298" s="21">
        <v>119</v>
      </c>
      <c r="B8298" s="6">
        <f>IF(B7983,IF('Calc1'!B5443=0,'Calc2'!B10316,MAX(0,MIN('Calc2'!B10316,'Calc2'!B10316+(B7676/'935'!P125*('11'!B$17-'935'!W125)/('11'!D$17-'935'!X125))))),0)</f>
        <v>0</v>
      </c>
      <c r="C8298" s="10"/>
    </row>
    <row r="8299" spans="1:3">
      <c r="A8299" s="21">
        <v>120</v>
      </c>
      <c r="B8299" s="6">
        <f>IF(B7984,IF('Calc1'!B5444=0,'Calc2'!B10317,MAX(0,MIN('Calc2'!B10317,'Calc2'!B10317+(B7677/'935'!P126*('11'!B$17-'935'!W126)/('11'!D$17-'935'!X126))))),0)</f>
        <v>0</v>
      </c>
      <c r="C8299" s="10"/>
    </row>
    <row r="8300" spans="1:3">
      <c r="A8300" s="21">
        <v>121</v>
      </c>
      <c r="B8300" s="6">
        <f>IF(B7985,IF('Calc1'!B5445=0,'Calc2'!B10318,MAX(0,MIN('Calc2'!B10318,'Calc2'!B10318+(B7678/'935'!P127*('11'!B$17-'935'!W127)/('11'!D$17-'935'!X127))))),0)</f>
        <v>0</v>
      </c>
      <c r="C8300" s="10"/>
    </row>
    <row r="8301" spans="1:3">
      <c r="A8301" s="21">
        <v>122</v>
      </c>
      <c r="B8301" s="6">
        <f>IF(B7986,IF('Calc1'!B5446=0,'Calc2'!B10319,MAX(0,MIN('Calc2'!B10319,'Calc2'!B10319+(B7679/'935'!P128*('11'!B$17-'935'!W128)/('11'!D$17-'935'!X128))))),0)</f>
        <v>0</v>
      </c>
      <c r="C8301" s="10"/>
    </row>
    <row r="8302" spans="1:3">
      <c r="A8302" s="21">
        <v>123</v>
      </c>
      <c r="B8302" s="6">
        <f>IF(B7987,IF('Calc1'!B5447=0,'Calc2'!B10320,MAX(0,MIN('Calc2'!B10320,'Calc2'!B10320+(B7680/'935'!P129*('11'!B$17-'935'!W129)/('11'!D$17-'935'!X129))))),0)</f>
        <v>0</v>
      </c>
      <c r="C8302" s="10"/>
    </row>
    <row r="8303" spans="1:3">
      <c r="A8303" s="21">
        <v>124</v>
      </c>
      <c r="B8303" s="6">
        <f>IF(B7988,IF('Calc1'!B5448=0,'Calc2'!B10321,MAX(0,MIN('Calc2'!B10321,'Calc2'!B10321+(B7681/'935'!P130*('11'!B$17-'935'!W130)/('11'!D$17-'935'!X130))))),0)</f>
        <v>0</v>
      </c>
      <c r="C8303" s="10"/>
    </row>
    <row r="8304" spans="1:3">
      <c r="A8304" s="21">
        <v>125</v>
      </c>
      <c r="B8304" s="6">
        <f>IF(B7989,IF('Calc1'!B5449=0,'Calc2'!B10322,MAX(0,MIN('Calc2'!B10322,'Calc2'!B10322+(B7682/'935'!P131*('11'!B$17-'935'!W131)/('11'!D$17-'935'!X131))))),0)</f>
        <v>0</v>
      </c>
      <c r="C8304" s="10"/>
    </row>
    <row r="8305" spans="1:3">
      <c r="A8305" s="21">
        <v>126</v>
      </c>
      <c r="B8305" s="6">
        <f>IF(B7990,IF('Calc1'!B5450=0,'Calc2'!B10323,MAX(0,MIN('Calc2'!B10323,'Calc2'!B10323+(B7683/'935'!P132*('11'!B$17-'935'!W132)/('11'!D$17-'935'!X132))))),0)</f>
        <v>0</v>
      </c>
      <c r="C8305" s="10"/>
    </row>
    <row r="8306" spans="1:3">
      <c r="A8306" s="21">
        <v>127</v>
      </c>
      <c r="B8306" s="6">
        <f>IF(B7991,IF('Calc1'!B5451=0,'Calc2'!B10324,MAX(0,MIN('Calc2'!B10324,'Calc2'!B10324+(B7684/'935'!P133*('11'!B$17-'935'!W133)/('11'!D$17-'935'!X133))))),0)</f>
        <v>0</v>
      </c>
      <c r="C8306" s="10"/>
    </row>
    <row r="8307" spans="1:3">
      <c r="A8307" s="21">
        <v>128</v>
      </c>
      <c r="B8307" s="6">
        <f>IF(B7992,IF('Calc1'!B5452=0,'Calc2'!B10325,MAX(0,MIN('Calc2'!B10325,'Calc2'!B10325+(B7685/'935'!P134*('11'!B$17-'935'!W134)/('11'!D$17-'935'!X134))))),0)</f>
        <v>0</v>
      </c>
      <c r="C8307" s="10"/>
    </row>
    <row r="8308" spans="1:3">
      <c r="A8308" s="21">
        <v>129</v>
      </c>
      <c r="B8308" s="6">
        <f>IF(B7993,IF('Calc1'!B5453=0,'Calc2'!B10326,MAX(0,MIN('Calc2'!B10326,'Calc2'!B10326+(B7686/'935'!P135*('11'!B$17-'935'!W135)/('11'!D$17-'935'!X135))))),0)</f>
        <v>0</v>
      </c>
      <c r="C8308" s="10"/>
    </row>
    <row r="8309" spans="1:3">
      <c r="A8309" s="21">
        <v>130</v>
      </c>
      <c r="B8309" s="6">
        <f>IF(B7994,IF('Calc1'!B5454=0,'Calc2'!B10327,MAX(0,MIN('Calc2'!B10327,'Calc2'!B10327+(B7687/'935'!P136*('11'!B$17-'935'!W136)/('11'!D$17-'935'!X136))))),0)</f>
        <v>0</v>
      </c>
      <c r="C8309" s="10"/>
    </row>
    <row r="8310" spans="1:3">
      <c r="A8310" s="21">
        <v>131</v>
      </c>
      <c r="B8310" s="6">
        <f>IF(B7995,IF('Calc1'!B5455=0,'Calc2'!B10328,MAX(0,MIN('Calc2'!B10328,'Calc2'!B10328+(B7688/'935'!P137*('11'!B$17-'935'!W137)/('11'!D$17-'935'!X137))))),0)</f>
        <v>0</v>
      </c>
      <c r="C8310" s="10"/>
    </row>
    <row r="8311" spans="1:3">
      <c r="A8311" s="21">
        <v>132</v>
      </c>
      <c r="B8311" s="6">
        <f>IF(B7996,IF('Calc1'!B5456=0,'Calc2'!B10329,MAX(0,MIN('Calc2'!B10329,'Calc2'!B10329+(B7689/'935'!P138*('11'!B$17-'935'!W138)/('11'!D$17-'935'!X138))))),0)</f>
        <v>0</v>
      </c>
      <c r="C8311" s="10"/>
    </row>
    <row r="8312" spans="1:3">
      <c r="A8312" s="21">
        <v>133</v>
      </c>
      <c r="B8312" s="6">
        <f>IF(B7997,IF('Calc1'!B5457=0,'Calc2'!B10330,MAX(0,MIN('Calc2'!B10330,'Calc2'!B10330+(B7690/'935'!P139*('11'!B$17-'935'!W139)/('11'!D$17-'935'!X139))))),0)</f>
        <v>0</v>
      </c>
      <c r="C8312" s="10"/>
    </row>
    <row r="8313" spans="1:3">
      <c r="A8313" s="21">
        <v>134</v>
      </c>
      <c r="B8313" s="6">
        <f>IF(B7998,IF('Calc1'!B5458=0,'Calc2'!B10331,MAX(0,MIN('Calc2'!B10331,'Calc2'!B10331+(B7691/'935'!P140*('11'!B$17-'935'!W140)/('11'!D$17-'935'!X140))))),0)</f>
        <v>0</v>
      </c>
      <c r="C8313" s="10"/>
    </row>
    <row r="8314" spans="1:3">
      <c r="A8314" s="21">
        <v>135</v>
      </c>
      <c r="B8314" s="6">
        <f>IF(B7999,IF('Calc1'!B5459=0,'Calc2'!B10332,MAX(0,MIN('Calc2'!B10332,'Calc2'!B10332+(B7692/'935'!P141*('11'!B$17-'935'!W141)/('11'!D$17-'935'!X141))))),0)</f>
        <v>0</v>
      </c>
      <c r="C8314" s="10"/>
    </row>
    <row r="8315" spans="1:3">
      <c r="A8315" s="21">
        <v>136</v>
      </c>
      <c r="B8315" s="6">
        <f>IF(B8000,IF('Calc1'!B5460=0,'Calc2'!B10333,MAX(0,MIN('Calc2'!B10333,'Calc2'!B10333+(B7693/'935'!P142*('11'!B$17-'935'!W142)/('11'!D$17-'935'!X142))))),0)</f>
        <v>0</v>
      </c>
      <c r="C8315" s="10"/>
    </row>
    <row r="8316" spans="1:3">
      <c r="A8316" s="21">
        <v>137</v>
      </c>
      <c r="B8316" s="6">
        <f>IF(B8001,IF('Calc1'!B5461=0,'Calc2'!B10334,MAX(0,MIN('Calc2'!B10334,'Calc2'!B10334+(B7694/'935'!P143*('11'!B$17-'935'!W143)/('11'!D$17-'935'!X143))))),0)</f>
        <v>0</v>
      </c>
      <c r="C8316" s="10"/>
    </row>
    <row r="8317" spans="1:3">
      <c r="A8317" s="21">
        <v>138</v>
      </c>
      <c r="B8317" s="6">
        <f>IF(B8002,IF('Calc1'!B5462=0,'Calc2'!B10335,MAX(0,MIN('Calc2'!B10335,'Calc2'!B10335+(B7695/'935'!P144*('11'!B$17-'935'!W144)/('11'!D$17-'935'!X144))))),0)</f>
        <v>0</v>
      </c>
      <c r="C8317" s="10"/>
    </row>
    <row r="8318" spans="1:3">
      <c r="A8318" s="21">
        <v>139</v>
      </c>
      <c r="B8318" s="6">
        <f>IF(B8003,IF('Calc1'!B5463=0,'Calc2'!B10336,MAX(0,MIN('Calc2'!B10336,'Calc2'!B10336+(B7696/'935'!P145*('11'!B$17-'935'!W145)/('11'!D$17-'935'!X145))))),0)</f>
        <v>0</v>
      </c>
      <c r="C8318" s="10"/>
    </row>
    <row r="8319" spans="1:3">
      <c r="A8319" s="21">
        <v>140</v>
      </c>
      <c r="B8319" s="6">
        <f>IF(B8004,IF('Calc1'!B5464=0,'Calc2'!B10337,MAX(0,MIN('Calc2'!B10337,'Calc2'!B10337+(B7697/'935'!P146*('11'!B$17-'935'!W146)/('11'!D$17-'935'!X146))))),0)</f>
        <v>0</v>
      </c>
      <c r="C8319" s="10"/>
    </row>
    <row r="8320" spans="1:3">
      <c r="A8320" s="21">
        <v>141</v>
      </c>
      <c r="B8320" s="6">
        <f>IF(B8005,IF('Calc1'!B5465=0,'Calc2'!B10338,MAX(0,MIN('Calc2'!B10338,'Calc2'!B10338+(B7698/'935'!P147*('11'!B$17-'935'!W147)/('11'!D$17-'935'!X147))))),0)</f>
        <v>0</v>
      </c>
      <c r="C8320" s="10"/>
    </row>
    <row r="8321" spans="1:3">
      <c r="A8321" s="21">
        <v>142</v>
      </c>
      <c r="B8321" s="6">
        <f>IF(B8006,IF('Calc1'!B5466=0,'Calc2'!B10339,MAX(0,MIN('Calc2'!B10339,'Calc2'!B10339+(B7699/'935'!P148*('11'!B$17-'935'!W148)/('11'!D$17-'935'!X148))))),0)</f>
        <v>0</v>
      </c>
      <c r="C8321" s="10"/>
    </row>
    <row r="8322" spans="1:3">
      <c r="A8322" s="21">
        <v>143</v>
      </c>
      <c r="B8322" s="6">
        <f>IF(B8007,IF('Calc1'!B5467=0,'Calc2'!B10340,MAX(0,MIN('Calc2'!B10340,'Calc2'!B10340+(B7700/'935'!P149*('11'!B$17-'935'!W149)/('11'!D$17-'935'!X149))))),0)</f>
        <v>0</v>
      </c>
      <c r="C8322" s="10"/>
    </row>
    <row r="8323" spans="1:3">
      <c r="A8323" s="21">
        <v>144</v>
      </c>
      <c r="B8323" s="6">
        <f>IF(B8008,IF('Calc1'!B5468=0,'Calc2'!B10341,MAX(0,MIN('Calc2'!B10341,'Calc2'!B10341+(B7701/'935'!P150*('11'!B$17-'935'!W150)/('11'!D$17-'935'!X150))))),0)</f>
        <v>0</v>
      </c>
      <c r="C8323" s="10"/>
    </row>
    <row r="8324" spans="1:3">
      <c r="A8324" s="21">
        <v>145</v>
      </c>
      <c r="B8324" s="6">
        <f>IF(B8009,IF('Calc1'!B5469=0,'Calc2'!B10342,MAX(0,MIN('Calc2'!B10342,'Calc2'!B10342+(B7702/'935'!P151*('11'!B$17-'935'!W151)/('11'!D$17-'935'!X151))))),0)</f>
        <v>0</v>
      </c>
      <c r="C8324" s="10"/>
    </row>
    <row r="8325" spans="1:3">
      <c r="A8325" s="21">
        <v>146</v>
      </c>
      <c r="B8325" s="6">
        <f>IF(B8010,IF('Calc1'!B5470=0,'Calc2'!B10343,MAX(0,MIN('Calc2'!B10343,'Calc2'!B10343+(B7703/'935'!P152*('11'!B$17-'935'!W152)/('11'!D$17-'935'!X152))))),0)</f>
        <v>0</v>
      </c>
      <c r="C8325" s="10"/>
    </row>
    <row r="8326" spans="1:3">
      <c r="A8326" s="21">
        <v>147</v>
      </c>
      <c r="B8326" s="6">
        <f>IF(B8011,IF('Calc1'!B5471=0,'Calc2'!B10344,MAX(0,MIN('Calc2'!B10344,'Calc2'!B10344+(B7704/'935'!P153*('11'!B$17-'935'!W153)/('11'!D$17-'935'!X153))))),0)</f>
        <v>0</v>
      </c>
      <c r="C8326" s="10"/>
    </row>
    <row r="8327" spans="1:3">
      <c r="A8327" s="21">
        <v>148</v>
      </c>
      <c r="B8327" s="6">
        <f>IF(B8012,IF('Calc1'!B5472=0,'Calc2'!B10345,MAX(0,MIN('Calc2'!B10345,'Calc2'!B10345+(B7705/'935'!P154*('11'!B$17-'935'!W154)/('11'!D$17-'935'!X154))))),0)</f>
        <v>0</v>
      </c>
      <c r="C8327" s="10"/>
    </row>
    <row r="8328" spans="1:3">
      <c r="A8328" s="21">
        <v>149</v>
      </c>
      <c r="B8328" s="6">
        <f>IF(B8013,IF('Calc1'!B5473=0,'Calc2'!B10346,MAX(0,MIN('Calc2'!B10346,'Calc2'!B10346+(B7706/'935'!P155*('11'!B$17-'935'!W155)/('11'!D$17-'935'!X155))))),0)</f>
        <v>0</v>
      </c>
      <c r="C8328" s="10"/>
    </row>
    <row r="8329" spans="1:3">
      <c r="A8329" s="21">
        <v>150</v>
      </c>
      <c r="B8329" s="6">
        <f>IF(B8014,IF('Calc1'!B5474=0,'Calc2'!B10347,MAX(0,MIN('Calc2'!B10347,'Calc2'!B10347+(B7707/'935'!P156*('11'!B$17-'935'!W156)/('11'!D$17-'935'!X156))))),0)</f>
        <v>0</v>
      </c>
      <c r="C8329" s="10"/>
    </row>
    <row r="8330" spans="1:3">
      <c r="A8330" s="21">
        <v>151</v>
      </c>
      <c r="B8330" s="6">
        <f>IF(B8015,IF('Calc1'!B5475=0,'Calc2'!B10348,MAX(0,MIN('Calc2'!B10348,'Calc2'!B10348+(B7708/'935'!P157*('11'!B$17-'935'!W157)/('11'!D$17-'935'!X157))))),0)</f>
        <v>0</v>
      </c>
      <c r="C8330" s="10"/>
    </row>
    <row r="8331" spans="1:3">
      <c r="A8331" s="21">
        <v>152</v>
      </c>
      <c r="B8331" s="6">
        <f>IF(B8016,IF('Calc1'!B5476=0,'Calc2'!B10349,MAX(0,MIN('Calc2'!B10349,'Calc2'!B10349+(B7709/'935'!P158*('11'!B$17-'935'!W158)/('11'!D$17-'935'!X158))))),0)</f>
        <v>0</v>
      </c>
      <c r="C8331" s="10"/>
    </row>
    <row r="8332" spans="1:3">
      <c r="A8332" s="21">
        <v>153</v>
      </c>
      <c r="B8332" s="6">
        <f>IF(B8017,IF('Calc1'!B5477=0,'Calc2'!B10350,MAX(0,MIN('Calc2'!B10350,'Calc2'!B10350+(B7710/'935'!P159*('11'!B$17-'935'!W159)/('11'!D$17-'935'!X159))))),0)</f>
        <v>0</v>
      </c>
      <c r="C8332" s="10"/>
    </row>
    <row r="8333" spans="1:3">
      <c r="A8333" s="21">
        <v>154</v>
      </c>
      <c r="B8333" s="6">
        <f>IF(B8018,IF('Calc1'!B5478=0,'Calc2'!B10351,MAX(0,MIN('Calc2'!B10351,'Calc2'!B10351+(B7711/'935'!P160*('11'!B$17-'935'!W160)/('11'!D$17-'935'!X160))))),0)</f>
        <v>0</v>
      </c>
      <c r="C8333" s="10"/>
    </row>
    <row r="8334" spans="1:3">
      <c r="A8334" s="21">
        <v>155</v>
      </c>
      <c r="B8334" s="6">
        <f>IF(B8019,IF('Calc1'!B5479=0,'Calc2'!B10352,MAX(0,MIN('Calc2'!B10352,'Calc2'!B10352+(B7712/'935'!P161*('11'!B$17-'935'!W161)/('11'!D$17-'935'!X161))))),0)</f>
        <v>0</v>
      </c>
      <c r="C8334" s="10"/>
    </row>
    <row r="8335" spans="1:3">
      <c r="A8335" s="21">
        <v>156</v>
      </c>
      <c r="B8335" s="6">
        <f>IF(B8020,IF('Calc1'!B5480=0,'Calc2'!B10353,MAX(0,MIN('Calc2'!B10353,'Calc2'!B10353+(B7713/'935'!P162*('11'!B$17-'935'!W162)/('11'!D$17-'935'!X162))))),0)</f>
        <v>0</v>
      </c>
      <c r="C8335" s="10"/>
    </row>
    <row r="8336" spans="1:3">
      <c r="A8336" s="21">
        <v>157</v>
      </c>
      <c r="B8336" s="6">
        <f>IF(B8021,IF('Calc1'!B5481=0,'Calc2'!B10354,MAX(0,MIN('Calc2'!B10354,'Calc2'!B10354+(B7714/'935'!P163*('11'!B$17-'935'!W163)/('11'!D$17-'935'!X163))))),0)</f>
        <v>0</v>
      </c>
      <c r="C8336" s="10"/>
    </row>
    <row r="8337" spans="1:3">
      <c r="A8337" s="21">
        <v>158</v>
      </c>
      <c r="B8337" s="6">
        <f>IF(B8022,IF('Calc1'!B5482=0,'Calc2'!B10355,MAX(0,MIN('Calc2'!B10355,'Calc2'!B10355+(B7715/'935'!P164*('11'!B$17-'935'!W164)/('11'!D$17-'935'!X164))))),0)</f>
        <v>0</v>
      </c>
      <c r="C8337" s="10"/>
    </row>
    <row r="8338" spans="1:3">
      <c r="A8338" s="21">
        <v>159</v>
      </c>
      <c r="B8338" s="6">
        <f>IF(B8023,IF('Calc1'!B5483=0,'Calc2'!B10356,MAX(0,MIN('Calc2'!B10356,'Calc2'!B10356+(B7716/'935'!P165*('11'!B$17-'935'!W165)/('11'!D$17-'935'!X165))))),0)</f>
        <v>0</v>
      </c>
      <c r="C8338" s="10"/>
    </row>
    <row r="8339" spans="1:3">
      <c r="A8339" s="21">
        <v>160</v>
      </c>
      <c r="B8339" s="6">
        <f>IF(B8024,IF('Calc1'!B5484=0,'Calc2'!B10357,MAX(0,MIN('Calc2'!B10357,'Calc2'!B10357+(B7717/'935'!P166*('11'!B$17-'935'!W166)/('11'!D$17-'935'!X166))))),0)</f>
        <v>0</v>
      </c>
      <c r="C8339" s="10"/>
    </row>
    <row r="8340" spans="1:3">
      <c r="A8340" s="21">
        <v>161</v>
      </c>
      <c r="B8340" s="6">
        <f>IF(B8025,IF('Calc1'!B5485=0,'Calc2'!B10358,MAX(0,MIN('Calc2'!B10358,'Calc2'!B10358+(B7718/'935'!P167*('11'!B$17-'935'!W167)/('11'!D$17-'935'!X167))))),0)</f>
        <v>0</v>
      </c>
      <c r="C8340" s="10"/>
    </row>
    <row r="8341" spans="1:3">
      <c r="A8341" s="21">
        <v>162</v>
      </c>
      <c r="B8341" s="6">
        <f>IF(B8026,IF('Calc1'!B5486=0,'Calc2'!B10359,MAX(0,MIN('Calc2'!B10359,'Calc2'!B10359+(B7719/'935'!P168*('11'!B$17-'935'!W168)/('11'!D$17-'935'!X168))))),0)</f>
        <v>0</v>
      </c>
      <c r="C8341" s="10"/>
    </row>
    <row r="8342" spans="1:3">
      <c r="A8342" s="21">
        <v>163</v>
      </c>
      <c r="B8342" s="6">
        <f>IF(B8027,IF('Calc1'!B5487=0,'Calc2'!B10360,MAX(0,MIN('Calc2'!B10360,'Calc2'!B10360+(B7720/'935'!P169*('11'!B$17-'935'!W169)/('11'!D$17-'935'!X169))))),0)</f>
        <v>0</v>
      </c>
      <c r="C8342" s="10"/>
    </row>
    <row r="8343" spans="1:3">
      <c r="A8343" s="21">
        <v>164</v>
      </c>
      <c r="B8343" s="6">
        <f>IF(B8028,IF('Calc1'!B5488=0,'Calc2'!B10361,MAX(0,MIN('Calc2'!B10361,'Calc2'!B10361+(B7721/'935'!P170*('11'!B$17-'935'!W170)/('11'!D$17-'935'!X170))))),0)</f>
        <v>0</v>
      </c>
      <c r="C8343" s="10"/>
    </row>
    <row r="8344" spans="1:3">
      <c r="A8344" s="21">
        <v>165</v>
      </c>
      <c r="B8344" s="6">
        <f>IF(B8029,IF('Calc1'!B5489=0,'Calc2'!B10362,MAX(0,MIN('Calc2'!B10362,'Calc2'!B10362+(B7722/'935'!P171*('11'!B$17-'935'!W171)/('11'!D$17-'935'!X171))))),0)</f>
        <v>0</v>
      </c>
      <c r="C8344" s="10"/>
    </row>
    <row r="8345" spans="1:3">
      <c r="A8345" s="21">
        <v>166</v>
      </c>
      <c r="B8345" s="6">
        <f>IF(B8030,IF('Calc1'!B5490=0,'Calc2'!B10363,MAX(0,MIN('Calc2'!B10363,'Calc2'!B10363+(B7723/'935'!P172*('11'!B$17-'935'!W172)/('11'!D$17-'935'!X172))))),0)</f>
        <v>0</v>
      </c>
      <c r="C8345" s="10"/>
    </row>
    <row r="8346" spans="1:3">
      <c r="A8346" s="21">
        <v>167</v>
      </c>
      <c r="B8346" s="6">
        <f>IF(B8031,IF('Calc1'!B5491=0,'Calc2'!B10364,MAX(0,MIN('Calc2'!B10364,'Calc2'!B10364+(B7724/'935'!P173*('11'!B$17-'935'!W173)/('11'!D$17-'935'!X173))))),0)</f>
        <v>0</v>
      </c>
      <c r="C8346" s="10"/>
    </row>
    <row r="8347" spans="1:3">
      <c r="A8347" s="21">
        <v>168</v>
      </c>
      <c r="B8347" s="6">
        <f>IF(B8032,IF('Calc1'!B5492=0,'Calc2'!B10365,MAX(0,MIN('Calc2'!B10365,'Calc2'!B10365+(B7725/'935'!P174*('11'!B$17-'935'!W174)/('11'!D$17-'935'!X174))))),0)</f>
        <v>0</v>
      </c>
      <c r="C8347" s="10"/>
    </row>
    <row r="8348" spans="1:3">
      <c r="A8348" s="21">
        <v>169</v>
      </c>
      <c r="B8348" s="6">
        <f>IF(B8033,IF('Calc1'!B5493=0,'Calc2'!B10366,MAX(0,MIN('Calc2'!B10366,'Calc2'!B10366+(B7726/'935'!P175*('11'!B$17-'935'!W175)/('11'!D$17-'935'!X175))))),0)</f>
        <v>0</v>
      </c>
      <c r="C8348" s="10"/>
    </row>
    <row r="8349" spans="1:3">
      <c r="A8349" s="21">
        <v>170</v>
      </c>
      <c r="B8349" s="6">
        <f>IF(B8034,IF('Calc1'!B5494=0,'Calc2'!B10367,MAX(0,MIN('Calc2'!B10367,'Calc2'!B10367+(B7727/'935'!P176*('11'!B$17-'935'!W176)/('11'!D$17-'935'!X176))))),0)</f>
        <v>0</v>
      </c>
      <c r="C8349" s="10"/>
    </row>
    <row r="8350" spans="1:3">
      <c r="A8350" s="21">
        <v>171</v>
      </c>
      <c r="B8350" s="6">
        <f>IF(B8035,IF('Calc1'!B5495=0,'Calc2'!B10368,MAX(0,MIN('Calc2'!B10368,'Calc2'!B10368+(B7728/'935'!P177*('11'!B$17-'935'!W177)/('11'!D$17-'935'!X177))))),0)</f>
        <v>0</v>
      </c>
      <c r="C8350" s="10"/>
    </row>
    <row r="8351" spans="1:3">
      <c r="A8351" s="21">
        <v>172</v>
      </c>
      <c r="B8351" s="6">
        <f>IF(B8036,IF('Calc1'!B5496=0,'Calc2'!B10369,MAX(0,MIN('Calc2'!B10369,'Calc2'!B10369+(B7729/'935'!P178*('11'!B$17-'935'!W178)/('11'!D$17-'935'!X178))))),0)</f>
        <v>0</v>
      </c>
      <c r="C8351" s="10"/>
    </row>
    <row r="8352" spans="1:3">
      <c r="A8352" s="21">
        <v>173</v>
      </c>
      <c r="B8352" s="6">
        <f>IF(B8037,IF('Calc1'!B5497=0,'Calc2'!B10370,MAX(0,MIN('Calc2'!B10370,'Calc2'!B10370+(B7730/'935'!P179*('11'!B$17-'935'!W179)/('11'!D$17-'935'!X179))))),0)</f>
        <v>0</v>
      </c>
      <c r="C8352" s="10"/>
    </row>
    <row r="8353" spans="1:3">
      <c r="A8353" s="21">
        <v>174</v>
      </c>
      <c r="B8353" s="6">
        <f>IF(B8038,IF('Calc1'!B5498=0,'Calc2'!B10371,MAX(0,MIN('Calc2'!B10371,'Calc2'!B10371+(B7731/'935'!P180*('11'!B$17-'935'!W180)/('11'!D$17-'935'!X180))))),0)</f>
        <v>0</v>
      </c>
      <c r="C8353" s="10"/>
    </row>
    <row r="8354" spans="1:3">
      <c r="A8354" s="21">
        <v>175</v>
      </c>
      <c r="B8354" s="6">
        <f>IF(B8039,IF('Calc1'!B5499=0,'Calc2'!B10372,MAX(0,MIN('Calc2'!B10372,'Calc2'!B10372+(B7732/'935'!P181*('11'!B$17-'935'!W181)/('11'!D$17-'935'!X181))))),0)</f>
        <v>0</v>
      </c>
      <c r="C8354" s="10"/>
    </row>
    <row r="8355" spans="1:3">
      <c r="A8355" s="21">
        <v>176</v>
      </c>
      <c r="B8355" s="6">
        <f>IF(B8040,IF('Calc1'!B5500=0,'Calc2'!B10373,MAX(0,MIN('Calc2'!B10373,'Calc2'!B10373+(B7733/'935'!P182*('11'!B$17-'935'!W182)/('11'!D$17-'935'!X182))))),0)</f>
        <v>0</v>
      </c>
      <c r="C8355" s="10"/>
    </row>
    <row r="8356" spans="1:3">
      <c r="A8356" s="21">
        <v>177</v>
      </c>
      <c r="B8356" s="6">
        <f>IF(B8041,IF('Calc1'!B5501=0,'Calc2'!B10374,MAX(0,MIN('Calc2'!B10374,'Calc2'!B10374+(B7734/'935'!P183*('11'!B$17-'935'!W183)/('11'!D$17-'935'!X183))))),0)</f>
        <v>0</v>
      </c>
      <c r="C8356" s="10"/>
    </row>
    <row r="8357" spans="1:3">
      <c r="A8357" s="21">
        <v>178</v>
      </c>
      <c r="B8357" s="6">
        <f>IF(B8042,IF('Calc1'!B5502=0,'Calc2'!B10375,MAX(0,MIN('Calc2'!B10375,'Calc2'!B10375+(B7735/'935'!P184*('11'!B$17-'935'!W184)/('11'!D$17-'935'!X184))))),0)</f>
        <v>0</v>
      </c>
      <c r="C8357" s="10"/>
    </row>
    <row r="8358" spans="1:3">
      <c r="A8358" s="21">
        <v>179</v>
      </c>
      <c r="B8358" s="6">
        <f>IF(B8043,IF('Calc1'!B5503=0,'Calc2'!B10376,MAX(0,MIN('Calc2'!B10376,'Calc2'!B10376+(B7736/'935'!P185*('11'!B$17-'935'!W185)/('11'!D$17-'935'!X185))))),0)</f>
        <v>0</v>
      </c>
      <c r="C8358" s="10"/>
    </row>
    <row r="8359" spans="1:3">
      <c r="A8359" s="21">
        <v>180</v>
      </c>
      <c r="B8359" s="6">
        <f>IF(B8044,IF('Calc1'!B5504=0,'Calc2'!B10377,MAX(0,MIN('Calc2'!B10377,'Calc2'!B10377+(B7737/'935'!P186*('11'!B$17-'935'!W186)/('11'!D$17-'935'!X186))))),0)</f>
        <v>0</v>
      </c>
      <c r="C8359" s="10"/>
    </row>
    <row r="8360" spans="1:3">
      <c r="A8360" s="21">
        <v>181</v>
      </c>
      <c r="B8360" s="6">
        <f>IF(B8045,IF('Calc1'!B5505=0,'Calc2'!B10378,MAX(0,MIN('Calc2'!B10378,'Calc2'!B10378+(B7738/'935'!P187*('11'!B$17-'935'!W187)/('11'!D$17-'935'!X187))))),0)</f>
        <v>0</v>
      </c>
      <c r="C8360" s="10"/>
    </row>
    <row r="8361" spans="1:3">
      <c r="A8361" s="21">
        <v>182</v>
      </c>
      <c r="B8361" s="6">
        <f>IF(B8046,IF('Calc1'!B5506=0,'Calc2'!B10379,MAX(0,MIN('Calc2'!B10379,'Calc2'!B10379+(B7739/'935'!P188*('11'!B$17-'935'!W188)/('11'!D$17-'935'!X188))))),0)</f>
        <v>0</v>
      </c>
      <c r="C8361" s="10"/>
    </row>
    <row r="8362" spans="1:3">
      <c r="A8362" s="21">
        <v>183</v>
      </c>
      <c r="B8362" s="6">
        <f>IF(B8047,IF('Calc1'!B5507=0,'Calc2'!B10380,MAX(0,MIN('Calc2'!B10380,'Calc2'!B10380+(B7740/'935'!P189*('11'!B$17-'935'!W189)/('11'!D$17-'935'!X189))))),0)</f>
        <v>0</v>
      </c>
      <c r="C8362" s="10"/>
    </row>
    <row r="8363" spans="1:3">
      <c r="A8363" s="21">
        <v>184</v>
      </c>
      <c r="B8363" s="6">
        <f>IF(B8048,IF('Calc1'!B5508=0,'Calc2'!B10381,MAX(0,MIN('Calc2'!B10381,'Calc2'!B10381+(B7741/'935'!P190*('11'!B$17-'935'!W190)/('11'!D$17-'935'!X190))))),0)</f>
        <v>0</v>
      </c>
      <c r="C8363" s="10"/>
    </row>
    <row r="8364" spans="1:3">
      <c r="A8364" s="21">
        <v>185</v>
      </c>
      <c r="B8364" s="6">
        <f>IF(B8049,IF('Calc1'!B5509=0,'Calc2'!B10382,MAX(0,MIN('Calc2'!B10382,'Calc2'!B10382+(B7742/'935'!P191*('11'!B$17-'935'!W191)/('11'!D$17-'935'!X191))))),0)</f>
        <v>0</v>
      </c>
      <c r="C8364" s="10"/>
    </row>
    <row r="8365" spans="1:3">
      <c r="A8365" s="21">
        <v>186</v>
      </c>
      <c r="B8365" s="6">
        <f>IF(B8050,IF('Calc1'!B5510=0,'Calc2'!B10383,MAX(0,MIN('Calc2'!B10383,'Calc2'!B10383+(B7743/'935'!P192*('11'!B$17-'935'!W192)/('11'!D$17-'935'!X192))))),0)</f>
        <v>0</v>
      </c>
      <c r="C8365" s="10"/>
    </row>
    <row r="8366" spans="1:3">
      <c r="A8366" s="21">
        <v>187</v>
      </c>
      <c r="B8366" s="6">
        <f>IF(B8051,IF('Calc1'!B5511=0,'Calc2'!B10384,MAX(0,MIN('Calc2'!B10384,'Calc2'!B10384+(B7744/'935'!P193*('11'!B$17-'935'!W193)/('11'!D$17-'935'!X193))))),0)</f>
        <v>0</v>
      </c>
      <c r="C8366" s="10"/>
    </row>
    <row r="8367" spans="1:3">
      <c r="A8367" s="21">
        <v>188</v>
      </c>
      <c r="B8367" s="6">
        <f>IF(B8052,IF('Calc1'!B5512=0,'Calc2'!B10385,MAX(0,MIN('Calc2'!B10385,'Calc2'!B10385+(B7745/'935'!P194*('11'!B$17-'935'!W194)/('11'!D$17-'935'!X194))))),0)</f>
        <v>0</v>
      </c>
      <c r="C8367" s="10"/>
    </row>
    <row r="8368" spans="1:3">
      <c r="A8368" s="21">
        <v>189</v>
      </c>
      <c r="B8368" s="6">
        <f>IF(B8053,IF('Calc1'!B5513=0,'Calc2'!B10386,MAX(0,MIN('Calc2'!B10386,'Calc2'!B10386+(B7746/'935'!P195*('11'!B$17-'935'!W195)/('11'!D$17-'935'!X195))))),0)</f>
        <v>0</v>
      </c>
      <c r="C8368" s="10"/>
    </row>
    <row r="8369" spans="1:3">
      <c r="A8369" s="21">
        <v>190</v>
      </c>
      <c r="B8369" s="6">
        <f>IF(B8054,IF('Calc1'!B5514=0,'Calc2'!B10387,MAX(0,MIN('Calc2'!B10387,'Calc2'!B10387+(B7747/'935'!P196*('11'!B$17-'935'!W196)/('11'!D$17-'935'!X196))))),0)</f>
        <v>0</v>
      </c>
      <c r="C8369" s="10"/>
    </row>
    <row r="8370" spans="1:3">
      <c r="A8370" s="21">
        <v>191</v>
      </c>
      <c r="B8370" s="6">
        <f>IF(B8055,IF('Calc1'!B5515=0,'Calc2'!B10388,MAX(0,MIN('Calc2'!B10388,'Calc2'!B10388+(B7748/'935'!P197*('11'!B$17-'935'!W197)/('11'!D$17-'935'!X197))))),0)</f>
        <v>0</v>
      </c>
      <c r="C8370" s="10"/>
    </row>
    <row r="8371" spans="1:3">
      <c r="A8371" s="21">
        <v>192</v>
      </c>
      <c r="B8371" s="6">
        <f>IF(B8056,IF('Calc1'!B5516=0,'Calc2'!B10389,MAX(0,MIN('Calc2'!B10389,'Calc2'!B10389+(B7749/'935'!P198*('11'!B$17-'935'!W198)/('11'!D$17-'935'!X198))))),0)</f>
        <v>0</v>
      </c>
      <c r="C8371" s="10"/>
    </row>
    <row r="8372" spans="1:3">
      <c r="A8372" s="21">
        <v>193</v>
      </c>
      <c r="B8372" s="6">
        <f>IF(B8057,IF('Calc1'!B5517=0,'Calc2'!B10390,MAX(0,MIN('Calc2'!B10390,'Calc2'!B10390+(B7750/'935'!P199*('11'!B$17-'935'!W199)/('11'!D$17-'935'!X199))))),0)</f>
        <v>0</v>
      </c>
      <c r="C8372" s="10"/>
    </row>
    <row r="8373" spans="1:3">
      <c r="A8373" s="21">
        <v>194</v>
      </c>
      <c r="B8373" s="6">
        <f>IF(B8058,IF('Calc1'!B5518=0,'Calc2'!B10391,MAX(0,MIN('Calc2'!B10391,'Calc2'!B10391+(B7751/'935'!P200*('11'!B$17-'935'!W200)/('11'!D$17-'935'!X200))))),0)</f>
        <v>0</v>
      </c>
      <c r="C8373" s="10"/>
    </row>
    <row r="8374" spans="1:3">
      <c r="A8374" s="21">
        <v>195</v>
      </c>
      <c r="B8374" s="6">
        <f>IF(B8059,IF('Calc1'!B5519=0,'Calc2'!B10392,MAX(0,MIN('Calc2'!B10392,'Calc2'!B10392+(B7752/'935'!P201*('11'!B$17-'935'!W201)/('11'!D$17-'935'!X201))))),0)</f>
        <v>0</v>
      </c>
      <c r="C8374" s="10"/>
    </row>
    <row r="8375" spans="1:3">
      <c r="A8375" s="21">
        <v>196</v>
      </c>
      <c r="B8375" s="6">
        <f>IF(B8060,IF('Calc1'!B5520=0,'Calc2'!B10393,MAX(0,MIN('Calc2'!B10393,'Calc2'!B10393+(B7753/'935'!P202*('11'!B$17-'935'!W202)/('11'!D$17-'935'!X202))))),0)</f>
        <v>0</v>
      </c>
      <c r="C8375" s="10"/>
    </row>
    <row r="8376" spans="1:3">
      <c r="A8376" s="21">
        <v>197</v>
      </c>
      <c r="B8376" s="6">
        <f>IF(B8061,IF('Calc1'!B5521=0,'Calc2'!B10394,MAX(0,MIN('Calc2'!B10394,'Calc2'!B10394+(B7754/'935'!P203*('11'!B$17-'935'!W203)/('11'!D$17-'935'!X203))))),0)</f>
        <v>0</v>
      </c>
      <c r="C8376" s="10"/>
    </row>
    <row r="8377" spans="1:3">
      <c r="A8377" s="21">
        <v>198</v>
      </c>
      <c r="B8377" s="6">
        <f>IF(B8062,IF('Calc1'!B5522=0,'Calc2'!B10395,MAX(0,MIN('Calc2'!B10395,'Calc2'!B10395+(B7755/'935'!P204*('11'!B$17-'935'!W204)/('11'!D$17-'935'!X204))))),0)</f>
        <v>0</v>
      </c>
      <c r="C8377" s="10"/>
    </row>
    <row r="8378" spans="1:3">
      <c r="A8378" s="21">
        <v>199</v>
      </c>
      <c r="B8378" s="6">
        <f>IF(B8063,IF('Calc1'!B5523=0,'Calc2'!B10396,MAX(0,MIN('Calc2'!B10396,'Calc2'!B10396+(B7756/'935'!P205*('11'!B$17-'935'!W205)/('11'!D$17-'935'!X205))))),0)</f>
        <v>0</v>
      </c>
      <c r="C8378" s="10"/>
    </row>
    <row r="8379" spans="1:3">
      <c r="A8379" s="21">
        <v>200</v>
      </c>
      <c r="B8379" s="6">
        <f>IF(B8064,IF('Calc1'!B5524=0,'Calc2'!B10397,MAX(0,MIN('Calc2'!B10397,'Calc2'!B10397+(B7757/'935'!P206*('11'!B$17-'935'!W206)/('11'!D$17-'935'!X206))))),0)</f>
        <v>0</v>
      </c>
      <c r="C8379" s="10"/>
    </row>
    <row r="8380" spans="1:3">
      <c r="A8380" s="21">
        <v>201</v>
      </c>
      <c r="B8380" s="6">
        <f>IF(B8065,IF('Calc1'!B5525=0,'Calc2'!B10398,MAX(0,MIN('Calc2'!B10398,'Calc2'!B10398+(B7758/'935'!P207*('11'!B$17-'935'!W207)/('11'!D$17-'935'!X207))))),0)</f>
        <v>0</v>
      </c>
      <c r="C8380" s="10"/>
    </row>
    <row r="8381" spans="1:3">
      <c r="A8381" s="21">
        <v>202</v>
      </c>
      <c r="B8381" s="6">
        <f>IF(B8066,IF('Calc1'!B5526=0,'Calc2'!B10399,MAX(0,MIN('Calc2'!B10399,'Calc2'!B10399+(B7759/'935'!P208*('11'!B$17-'935'!W208)/('11'!D$17-'935'!X208))))),0)</f>
        <v>0</v>
      </c>
      <c r="C8381" s="10"/>
    </row>
    <row r="8382" spans="1:3">
      <c r="A8382" s="21">
        <v>203</v>
      </c>
      <c r="B8382" s="6">
        <f>IF(B8067,IF('Calc1'!B5527=0,'Calc2'!B10400,MAX(0,MIN('Calc2'!B10400,'Calc2'!B10400+(B7760/'935'!P209*('11'!B$17-'935'!W209)/('11'!D$17-'935'!X209))))),0)</f>
        <v>0</v>
      </c>
      <c r="C8382" s="10"/>
    </row>
    <row r="8383" spans="1:3">
      <c r="A8383" s="21">
        <v>204</v>
      </c>
      <c r="B8383" s="6">
        <f>IF(B8068,IF('Calc1'!B5528=0,'Calc2'!B10401,MAX(0,MIN('Calc2'!B10401,'Calc2'!B10401+(B7761/'935'!P210*('11'!B$17-'935'!W210)/('11'!D$17-'935'!X210))))),0)</f>
        <v>0</v>
      </c>
      <c r="C8383" s="10"/>
    </row>
    <row r="8384" spans="1:3">
      <c r="A8384" s="21">
        <v>205</v>
      </c>
      <c r="B8384" s="6">
        <f>IF(B8069,IF('Calc1'!B5529=0,'Calc2'!B10402,MAX(0,MIN('Calc2'!B10402,'Calc2'!B10402+(B7762/'935'!P211*('11'!B$17-'935'!W211)/('11'!D$17-'935'!X211))))),0)</f>
        <v>0</v>
      </c>
      <c r="C8384" s="10"/>
    </row>
    <row r="8385" spans="1:3">
      <c r="A8385" s="21">
        <v>206</v>
      </c>
      <c r="B8385" s="6">
        <f>IF(B8070,IF('Calc1'!B5530=0,'Calc2'!B10403,MAX(0,MIN('Calc2'!B10403,'Calc2'!B10403+(B7763/'935'!P212*('11'!B$17-'935'!W212)/('11'!D$17-'935'!X212))))),0)</f>
        <v>0</v>
      </c>
      <c r="C8385" s="10"/>
    </row>
    <row r="8386" spans="1:3">
      <c r="A8386" s="21">
        <v>207</v>
      </c>
      <c r="B8386" s="6">
        <f>IF(B8071,IF('Calc1'!B5531=0,'Calc2'!B10404,MAX(0,MIN('Calc2'!B10404,'Calc2'!B10404+(B7764/'935'!P213*('11'!B$17-'935'!W213)/('11'!D$17-'935'!X213))))),0)</f>
        <v>0</v>
      </c>
      <c r="C8386" s="10"/>
    </row>
    <row r="8387" spans="1:3">
      <c r="A8387" s="21">
        <v>208</v>
      </c>
      <c r="B8387" s="6">
        <f>IF(B8072,IF('Calc1'!B5532=0,'Calc2'!B10405,MAX(0,MIN('Calc2'!B10405,'Calc2'!B10405+(B7765/'935'!P214*('11'!B$17-'935'!W214)/('11'!D$17-'935'!X214))))),0)</f>
        <v>0</v>
      </c>
      <c r="C8387" s="10"/>
    </row>
    <row r="8388" spans="1:3">
      <c r="A8388" s="21">
        <v>209</v>
      </c>
      <c r="B8388" s="6">
        <f>IF(B8073,IF('Calc1'!B5533=0,'Calc2'!B10406,MAX(0,MIN('Calc2'!B10406,'Calc2'!B10406+(B7766/'935'!P215*('11'!B$17-'935'!W215)/('11'!D$17-'935'!X215))))),0)</f>
        <v>0</v>
      </c>
      <c r="C8388" s="10"/>
    </row>
    <row r="8389" spans="1:3">
      <c r="A8389" s="21">
        <v>210</v>
      </c>
      <c r="B8389" s="6">
        <f>IF(B8074,IF('Calc1'!B5534=0,'Calc2'!B10407,MAX(0,MIN('Calc2'!B10407,'Calc2'!B10407+(B7767/'935'!P216*('11'!B$17-'935'!W216)/('11'!D$17-'935'!X216))))),0)</f>
        <v>0</v>
      </c>
      <c r="C8389" s="10"/>
    </row>
    <row r="8390" spans="1:3">
      <c r="A8390" s="21">
        <v>211</v>
      </c>
      <c r="B8390" s="6">
        <f>IF(B8075,IF('Calc1'!B5535=0,'Calc2'!B10408,MAX(0,MIN('Calc2'!B10408,'Calc2'!B10408+(B7768/'935'!P217*('11'!B$17-'935'!W217)/('11'!D$17-'935'!X217))))),0)</f>
        <v>0</v>
      </c>
      <c r="C8390" s="10"/>
    </row>
    <row r="8391" spans="1:3">
      <c r="A8391" s="21">
        <v>212</v>
      </c>
      <c r="B8391" s="6">
        <f>IF(B8076,IF('Calc1'!B5536=0,'Calc2'!B10409,MAX(0,MIN('Calc2'!B10409,'Calc2'!B10409+(B7769/'935'!P218*('11'!B$17-'935'!W218)/('11'!D$17-'935'!X218))))),0)</f>
        <v>0</v>
      </c>
      <c r="C8391" s="10"/>
    </row>
    <row r="8392" spans="1:3">
      <c r="A8392" s="21">
        <v>213</v>
      </c>
      <c r="B8392" s="6">
        <f>IF(B8077,IF('Calc1'!B5537=0,'Calc2'!B10410,MAX(0,MIN('Calc2'!B10410,'Calc2'!B10410+(B7770/'935'!P219*('11'!B$17-'935'!W219)/('11'!D$17-'935'!X219))))),0)</f>
        <v>0</v>
      </c>
      <c r="C8392" s="10"/>
    </row>
    <row r="8393" spans="1:3">
      <c r="A8393" s="21">
        <v>214</v>
      </c>
      <c r="B8393" s="6">
        <f>IF(B8078,IF('Calc1'!B5538=0,'Calc2'!B10411,MAX(0,MIN('Calc2'!B10411,'Calc2'!B10411+(B7771/'935'!P220*('11'!B$17-'935'!W220)/('11'!D$17-'935'!X220))))),0)</f>
        <v>0</v>
      </c>
      <c r="C8393" s="10"/>
    </row>
    <row r="8394" spans="1:3">
      <c r="A8394" s="21">
        <v>215</v>
      </c>
      <c r="B8394" s="6">
        <f>IF(B8079,IF('Calc1'!B5539=0,'Calc2'!B10412,MAX(0,MIN('Calc2'!B10412,'Calc2'!B10412+(B7772/'935'!P221*('11'!B$17-'935'!W221)/('11'!D$17-'935'!X221))))),0)</f>
        <v>0</v>
      </c>
      <c r="C8394" s="10"/>
    </row>
    <row r="8395" spans="1:3">
      <c r="A8395" s="21">
        <v>216</v>
      </c>
      <c r="B8395" s="6">
        <f>IF(B8080,IF('Calc1'!B5540=0,'Calc2'!B10413,MAX(0,MIN('Calc2'!B10413,'Calc2'!B10413+(B7773/'935'!P222*('11'!B$17-'935'!W222)/('11'!D$17-'935'!X222))))),0)</f>
        <v>0</v>
      </c>
      <c r="C8395" s="10"/>
    </row>
    <row r="8396" spans="1:3">
      <c r="A8396" s="21">
        <v>217</v>
      </c>
      <c r="B8396" s="6">
        <f>IF(B8081,IF('Calc1'!B5541=0,'Calc2'!B10414,MAX(0,MIN('Calc2'!B10414,'Calc2'!B10414+(B7774/'935'!P223*('11'!B$17-'935'!W223)/('11'!D$17-'935'!X223))))),0)</f>
        <v>0</v>
      </c>
      <c r="C8396" s="10"/>
    </row>
    <row r="8397" spans="1:3">
      <c r="A8397" s="21">
        <v>218</v>
      </c>
      <c r="B8397" s="6">
        <f>IF(B8082,IF('Calc1'!B5542=0,'Calc2'!B10415,MAX(0,MIN('Calc2'!B10415,'Calc2'!B10415+(B7775/'935'!P224*('11'!B$17-'935'!W224)/('11'!D$17-'935'!X224))))),0)</f>
        <v>0</v>
      </c>
      <c r="C8397" s="10"/>
    </row>
    <row r="8398" spans="1:3">
      <c r="A8398" s="21">
        <v>219</v>
      </c>
      <c r="B8398" s="6">
        <f>IF(B8083,IF('Calc1'!B5543=0,'Calc2'!B10416,MAX(0,MIN('Calc2'!B10416,'Calc2'!B10416+(B7776/'935'!P225*('11'!B$17-'935'!W225)/('11'!D$17-'935'!X225))))),0)</f>
        <v>0</v>
      </c>
      <c r="C8398" s="10"/>
    </row>
    <row r="8399" spans="1:3">
      <c r="A8399" s="21">
        <v>220</v>
      </c>
      <c r="B8399" s="6">
        <f>IF(B8084,IF('Calc1'!B5544=0,'Calc2'!B10417,MAX(0,MIN('Calc2'!B10417,'Calc2'!B10417+(B7777/'935'!P226*('11'!B$17-'935'!W226)/('11'!D$17-'935'!X226))))),0)</f>
        <v>0</v>
      </c>
      <c r="C8399" s="10"/>
    </row>
    <row r="8400" spans="1:3">
      <c r="A8400" s="21">
        <v>221</v>
      </c>
      <c r="B8400" s="6">
        <f>IF(B8085,IF('Calc1'!B5545=0,'Calc2'!B10418,MAX(0,MIN('Calc2'!B10418,'Calc2'!B10418+(B7778/'935'!P227*('11'!B$17-'935'!W227)/('11'!D$17-'935'!X227))))),0)</f>
        <v>0</v>
      </c>
      <c r="C8400" s="10"/>
    </row>
    <row r="8401" spans="1:3">
      <c r="A8401" s="21">
        <v>222</v>
      </c>
      <c r="B8401" s="6">
        <f>IF(B8086,IF('Calc1'!B5546=0,'Calc2'!B10419,MAX(0,MIN('Calc2'!B10419,'Calc2'!B10419+(B7779/'935'!P228*('11'!B$17-'935'!W228)/('11'!D$17-'935'!X228))))),0)</f>
        <v>0</v>
      </c>
      <c r="C8401" s="10"/>
    </row>
    <row r="8402" spans="1:3">
      <c r="A8402" s="21">
        <v>223</v>
      </c>
      <c r="B8402" s="6">
        <f>IF(B8087,IF('Calc1'!B5547=0,'Calc2'!B10420,MAX(0,MIN('Calc2'!B10420,'Calc2'!B10420+(B7780/'935'!P229*('11'!B$17-'935'!W229)/('11'!D$17-'935'!X229))))),0)</f>
        <v>0</v>
      </c>
      <c r="C8402" s="10"/>
    </row>
    <row r="8403" spans="1:3">
      <c r="A8403" s="21">
        <v>224</v>
      </c>
      <c r="B8403" s="6">
        <f>IF(B8088,IF('Calc1'!B5548=0,'Calc2'!B10421,MAX(0,MIN('Calc2'!B10421,'Calc2'!B10421+(B7781/'935'!P230*('11'!B$17-'935'!W230)/('11'!D$17-'935'!X230))))),0)</f>
        <v>0</v>
      </c>
      <c r="C8403" s="10"/>
    </row>
    <row r="8404" spans="1:3">
      <c r="A8404" s="21">
        <v>225</v>
      </c>
      <c r="B8404" s="6">
        <f>IF(B8089,IF('Calc1'!B5549=0,'Calc2'!B10422,MAX(0,MIN('Calc2'!B10422,'Calc2'!B10422+(B7782/'935'!P231*('11'!B$17-'935'!W231)/('11'!D$17-'935'!X231))))),0)</f>
        <v>0</v>
      </c>
      <c r="C8404" s="10"/>
    </row>
    <row r="8405" spans="1:3">
      <c r="A8405" s="21">
        <v>226</v>
      </c>
      <c r="B8405" s="6">
        <f>IF(B8090,IF('Calc1'!B5550=0,'Calc2'!B10423,MAX(0,MIN('Calc2'!B10423,'Calc2'!B10423+(B7783/'935'!P232*('11'!B$17-'935'!W232)/('11'!D$17-'935'!X232))))),0)</f>
        <v>0</v>
      </c>
      <c r="C8405" s="10"/>
    </row>
    <row r="8406" spans="1:3">
      <c r="A8406" s="21">
        <v>227</v>
      </c>
      <c r="B8406" s="6">
        <f>IF(B8091,IF('Calc1'!B5551=0,'Calc2'!B10424,MAX(0,MIN('Calc2'!B10424,'Calc2'!B10424+(B7784/'935'!P233*('11'!B$17-'935'!W233)/('11'!D$17-'935'!X233))))),0)</f>
        <v>0</v>
      </c>
      <c r="C8406" s="10"/>
    </row>
    <row r="8407" spans="1:3">
      <c r="A8407" s="21">
        <v>228</v>
      </c>
      <c r="B8407" s="6">
        <f>IF(B8092,IF('Calc1'!B5552=0,'Calc2'!B10425,MAX(0,MIN('Calc2'!B10425,'Calc2'!B10425+(B7785/'935'!P234*('11'!B$17-'935'!W234)/('11'!D$17-'935'!X234))))),0)</f>
        <v>0</v>
      </c>
      <c r="C8407" s="10"/>
    </row>
    <row r="8408" spans="1:3">
      <c r="A8408" s="21">
        <v>229</v>
      </c>
      <c r="B8408" s="6">
        <f>IF(B8093,IF('Calc1'!B5553=0,'Calc2'!B10426,MAX(0,MIN('Calc2'!B10426,'Calc2'!B10426+(B7786/'935'!P235*('11'!B$17-'935'!W235)/('11'!D$17-'935'!X235))))),0)</f>
        <v>0</v>
      </c>
      <c r="C8408" s="10"/>
    </row>
    <row r="8409" spans="1:3">
      <c r="A8409" s="21">
        <v>230</v>
      </c>
      <c r="B8409" s="6">
        <f>IF(B8094,IF('Calc1'!B5554=0,'Calc2'!B10427,MAX(0,MIN('Calc2'!B10427,'Calc2'!B10427+(B7787/'935'!P236*('11'!B$17-'935'!W236)/('11'!D$17-'935'!X236))))),0)</f>
        <v>0</v>
      </c>
      <c r="C8409" s="10"/>
    </row>
    <row r="8410" spans="1:3">
      <c r="A8410" s="21">
        <v>231</v>
      </c>
      <c r="B8410" s="6">
        <f>IF(B8095,IF('Calc1'!B5555=0,'Calc2'!B10428,MAX(0,MIN('Calc2'!B10428,'Calc2'!B10428+(B7788/'935'!P237*('11'!B$17-'935'!W237)/('11'!D$17-'935'!X237))))),0)</f>
        <v>0</v>
      </c>
      <c r="C8410" s="10"/>
    </row>
    <row r="8411" spans="1:3">
      <c r="A8411" s="21">
        <v>232</v>
      </c>
      <c r="B8411" s="6">
        <f>IF(B8096,IF('Calc1'!B5556=0,'Calc2'!B10429,MAX(0,MIN('Calc2'!B10429,'Calc2'!B10429+(B7789/'935'!P238*('11'!B$17-'935'!W238)/('11'!D$17-'935'!X238))))),0)</f>
        <v>0</v>
      </c>
      <c r="C8411" s="10"/>
    </row>
    <row r="8412" spans="1:3">
      <c r="A8412" s="21">
        <v>233</v>
      </c>
      <c r="B8412" s="6">
        <f>IF(B8097,IF('Calc1'!B5557=0,'Calc2'!B10430,MAX(0,MIN('Calc2'!B10430,'Calc2'!B10430+(B7790/'935'!P239*('11'!B$17-'935'!W239)/('11'!D$17-'935'!X239))))),0)</f>
        <v>0</v>
      </c>
      <c r="C8412" s="10"/>
    </row>
    <row r="8413" spans="1:3">
      <c r="A8413" s="21">
        <v>234</v>
      </c>
      <c r="B8413" s="6">
        <f>IF(B8098,IF('Calc1'!B5558=0,'Calc2'!B10431,MAX(0,MIN('Calc2'!B10431,'Calc2'!B10431+(B7791/'935'!P240*('11'!B$17-'935'!W240)/('11'!D$17-'935'!X240))))),0)</f>
        <v>0</v>
      </c>
      <c r="C8413" s="10"/>
    </row>
    <row r="8414" spans="1:3">
      <c r="A8414" s="21">
        <v>235</v>
      </c>
      <c r="B8414" s="6">
        <f>IF(B8099,IF('Calc1'!B5559=0,'Calc2'!B10432,MAX(0,MIN('Calc2'!B10432,'Calc2'!B10432+(B7792/'935'!P241*('11'!B$17-'935'!W241)/('11'!D$17-'935'!X241))))),0)</f>
        <v>0</v>
      </c>
      <c r="C8414" s="10"/>
    </row>
    <row r="8415" spans="1:3">
      <c r="A8415" s="21">
        <v>236</v>
      </c>
      <c r="B8415" s="6">
        <f>IF(B8100,IF('Calc1'!B5560=0,'Calc2'!B10433,MAX(0,MIN('Calc2'!B10433,'Calc2'!B10433+(B7793/'935'!P242*('11'!B$17-'935'!W242)/('11'!D$17-'935'!X242))))),0)</f>
        <v>0</v>
      </c>
      <c r="C8415" s="10"/>
    </row>
    <row r="8416" spans="1:3">
      <c r="A8416" s="21">
        <v>237</v>
      </c>
      <c r="B8416" s="6">
        <f>IF(B8101,IF('Calc1'!B5561=0,'Calc2'!B10434,MAX(0,MIN('Calc2'!B10434,'Calc2'!B10434+(B7794/'935'!P243*('11'!B$17-'935'!W243)/('11'!D$17-'935'!X243))))),0)</f>
        <v>0</v>
      </c>
      <c r="C8416" s="10"/>
    </row>
    <row r="8417" spans="1:3">
      <c r="A8417" s="21">
        <v>238</v>
      </c>
      <c r="B8417" s="6">
        <f>IF(B8102,IF('Calc1'!B5562=0,'Calc2'!B10435,MAX(0,MIN('Calc2'!B10435,'Calc2'!B10435+(B7795/'935'!P244*('11'!B$17-'935'!W244)/('11'!D$17-'935'!X244))))),0)</f>
        <v>0</v>
      </c>
      <c r="C8417" s="10"/>
    </row>
    <row r="8418" spans="1:3">
      <c r="A8418" s="21">
        <v>239</v>
      </c>
      <c r="B8418" s="6">
        <f>IF(B8103,IF('Calc1'!B5563=0,'Calc2'!B10436,MAX(0,MIN('Calc2'!B10436,'Calc2'!B10436+(B7796/'935'!P245*('11'!B$17-'935'!W245)/('11'!D$17-'935'!X245))))),0)</f>
        <v>0</v>
      </c>
      <c r="C8418" s="10"/>
    </row>
    <row r="8419" spans="1:3">
      <c r="A8419" s="21">
        <v>240</v>
      </c>
      <c r="B8419" s="6">
        <f>IF(B8104,IF('Calc1'!B5564=0,'Calc2'!B10437,MAX(0,MIN('Calc2'!B10437,'Calc2'!B10437+(B7797/'935'!P246*('11'!B$17-'935'!W246)/('11'!D$17-'935'!X246))))),0)</f>
        <v>0</v>
      </c>
      <c r="C8419" s="10"/>
    </row>
    <row r="8420" spans="1:3">
      <c r="A8420" s="21">
        <v>241</v>
      </c>
      <c r="B8420" s="6">
        <f>IF(B8105,IF('Calc1'!B5565=0,'Calc2'!B10438,MAX(0,MIN('Calc2'!B10438,'Calc2'!B10438+(B7798/'935'!P247*('11'!B$17-'935'!W247)/('11'!D$17-'935'!X247))))),0)</f>
        <v>0</v>
      </c>
      <c r="C8420" s="10"/>
    </row>
    <row r="8421" spans="1:3">
      <c r="A8421" s="21">
        <v>242</v>
      </c>
      <c r="B8421" s="6">
        <f>IF(B8106,IF('Calc1'!B5566=0,'Calc2'!B10439,MAX(0,MIN('Calc2'!B10439,'Calc2'!B10439+(B7799/'935'!P248*('11'!B$17-'935'!W248)/('11'!D$17-'935'!X248))))),0)</f>
        <v>0</v>
      </c>
      <c r="C8421" s="10"/>
    </row>
    <row r="8422" spans="1:3">
      <c r="A8422" s="21">
        <v>243</v>
      </c>
      <c r="B8422" s="6">
        <f>IF(B8107,IF('Calc1'!B5567=0,'Calc2'!B10440,MAX(0,MIN('Calc2'!B10440,'Calc2'!B10440+(B7800/'935'!P249*('11'!B$17-'935'!W249)/('11'!D$17-'935'!X249))))),0)</f>
        <v>0</v>
      </c>
      <c r="C8422" s="10"/>
    </row>
    <row r="8423" spans="1:3">
      <c r="A8423" s="21">
        <v>244</v>
      </c>
      <c r="B8423" s="6">
        <f>IF(B8108,IF('Calc1'!B5568=0,'Calc2'!B10441,MAX(0,MIN('Calc2'!B10441,'Calc2'!B10441+(B7801/'935'!P250*('11'!B$17-'935'!W250)/('11'!D$17-'935'!X250))))),0)</f>
        <v>0</v>
      </c>
      <c r="C8423" s="10"/>
    </row>
    <row r="8424" spans="1:3">
      <c r="A8424" s="21">
        <v>245</v>
      </c>
      <c r="B8424" s="6">
        <f>IF(B8109,IF('Calc1'!B5569=0,'Calc2'!B10442,MAX(0,MIN('Calc2'!B10442,'Calc2'!B10442+(B7802/'935'!P251*('11'!B$17-'935'!W251)/('11'!D$17-'935'!X251))))),0)</f>
        <v>0</v>
      </c>
      <c r="C8424" s="10"/>
    </row>
    <row r="8425" spans="1:3">
      <c r="A8425" s="21">
        <v>246</v>
      </c>
      <c r="B8425" s="6">
        <f>IF(B8110,IF('Calc1'!B5570=0,'Calc2'!B10443,MAX(0,MIN('Calc2'!B10443,'Calc2'!B10443+(B7803/'935'!P252*('11'!B$17-'935'!W252)/('11'!D$17-'935'!X252))))),0)</f>
        <v>0</v>
      </c>
      <c r="C8425" s="10"/>
    </row>
    <row r="8426" spans="1:3">
      <c r="A8426" s="21">
        <v>247</v>
      </c>
      <c r="B8426" s="6">
        <f>IF(B8111,IF('Calc1'!B5571=0,'Calc2'!B10444,MAX(0,MIN('Calc2'!B10444,'Calc2'!B10444+(B7804/'935'!P253*('11'!B$17-'935'!W253)/('11'!D$17-'935'!X253))))),0)</f>
        <v>0</v>
      </c>
      <c r="C8426" s="10"/>
    </row>
    <row r="8427" spans="1:3">
      <c r="A8427" s="21">
        <v>248</v>
      </c>
      <c r="B8427" s="6">
        <f>IF(B8112,IF('Calc1'!B5572=0,'Calc2'!B10445,MAX(0,MIN('Calc2'!B10445,'Calc2'!B10445+(B7805/'935'!P254*('11'!B$17-'935'!W254)/('11'!D$17-'935'!X254))))),0)</f>
        <v>0</v>
      </c>
      <c r="C8427" s="10"/>
    </row>
    <row r="8428" spans="1:3">
      <c r="A8428" s="21">
        <v>249</v>
      </c>
      <c r="B8428" s="6">
        <f>IF(B8113,IF('Calc1'!B5573=0,'Calc2'!B10446,MAX(0,MIN('Calc2'!B10446,'Calc2'!B10446+(B7806/'935'!P255*('11'!B$17-'935'!W255)/('11'!D$17-'935'!X255))))),0)</f>
        <v>0</v>
      </c>
      <c r="C8428" s="10"/>
    </row>
    <row r="8429" spans="1:3">
      <c r="A8429" s="21">
        <v>250</v>
      </c>
      <c r="B8429" s="6">
        <f>IF(B8114,IF('Calc1'!B5574=0,'Calc2'!B10447,MAX(0,MIN('Calc2'!B10447,'Calc2'!B10447+(B7807/'935'!P256*('11'!B$17-'935'!W256)/('11'!D$17-'935'!X256))))),0)</f>
        <v>0</v>
      </c>
      <c r="C8429" s="10"/>
    </row>
    <row r="8430" spans="1:3">
      <c r="A8430" s="21">
        <v>251</v>
      </c>
      <c r="B8430" s="6">
        <f>IF(B8115,IF('Calc1'!B5575=0,'Calc2'!B10448,MAX(0,MIN('Calc2'!B10448,'Calc2'!B10448+(B7808/'935'!P257*('11'!B$17-'935'!W257)/('11'!D$17-'935'!X257))))),0)</f>
        <v>0</v>
      </c>
      <c r="C8430" s="10"/>
    </row>
    <row r="8431" spans="1:3">
      <c r="A8431" s="21">
        <v>252</v>
      </c>
      <c r="B8431" s="6">
        <f>IF(B8116,IF('Calc1'!B5576=0,'Calc2'!B10449,MAX(0,MIN('Calc2'!B10449,'Calc2'!B10449+(B7809/'935'!P258*('11'!B$17-'935'!W258)/('11'!D$17-'935'!X258))))),0)</f>
        <v>0</v>
      </c>
      <c r="C8431" s="10"/>
    </row>
    <row r="8432" spans="1:3">
      <c r="A8432" s="21">
        <v>253</v>
      </c>
      <c r="B8432" s="6">
        <f>IF(B8117,IF('Calc1'!B5577=0,'Calc2'!B10450,MAX(0,MIN('Calc2'!B10450,'Calc2'!B10450+(B7810/'935'!P259*('11'!B$17-'935'!W259)/('11'!D$17-'935'!X259))))),0)</f>
        <v>0</v>
      </c>
      <c r="C8432" s="10"/>
    </row>
    <row r="8433" spans="1:3">
      <c r="A8433" s="21">
        <v>254</v>
      </c>
      <c r="B8433" s="6">
        <f>IF(B8118,IF('Calc1'!B5578=0,'Calc2'!B10451,MAX(0,MIN('Calc2'!B10451,'Calc2'!B10451+(B7811/'935'!P260*('11'!B$17-'935'!W260)/('11'!D$17-'935'!X260))))),0)</f>
        <v>0</v>
      </c>
      <c r="C8433" s="10"/>
    </row>
    <row r="8434" spans="1:3">
      <c r="A8434" s="21">
        <v>255</v>
      </c>
      <c r="B8434" s="6">
        <f>IF(B8119,IF('Calc1'!B5579=0,'Calc2'!B10452,MAX(0,MIN('Calc2'!B10452,'Calc2'!B10452+(B7812/'935'!P261*('11'!B$17-'935'!W261)/('11'!D$17-'935'!X261))))),0)</f>
        <v>0</v>
      </c>
      <c r="C8434" s="10"/>
    </row>
    <row r="8435" spans="1:3">
      <c r="A8435" s="21">
        <v>256</v>
      </c>
      <c r="B8435" s="6">
        <f>IF(B8120,IF('Calc1'!B5580=0,'Calc2'!B10453,MAX(0,MIN('Calc2'!B10453,'Calc2'!B10453+(B7813/'935'!P262*('11'!B$17-'935'!W262)/('11'!D$17-'935'!X262))))),0)</f>
        <v>0</v>
      </c>
      <c r="C8435" s="10"/>
    </row>
    <row r="8436" spans="1:3">
      <c r="A8436" s="21">
        <v>257</v>
      </c>
      <c r="B8436" s="6">
        <f>IF(B8121,IF('Calc1'!B5581=0,'Calc2'!B10454,MAX(0,MIN('Calc2'!B10454,'Calc2'!B10454+(B7814/'935'!P263*('11'!B$17-'935'!W263)/('11'!D$17-'935'!X263))))),0)</f>
        <v>0</v>
      </c>
      <c r="C8436" s="10"/>
    </row>
    <row r="8437" spans="1:3">
      <c r="A8437" s="21">
        <v>258</v>
      </c>
      <c r="B8437" s="6">
        <f>IF(B8122,IF('Calc1'!B5582=0,'Calc2'!B10455,MAX(0,MIN('Calc2'!B10455,'Calc2'!B10455+(B7815/'935'!P264*('11'!B$17-'935'!W264)/('11'!D$17-'935'!X264))))),0)</f>
        <v>0</v>
      </c>
      <c r="C8437" s="10"/>
    </row>
    <row r="8438" spans="1:3">
      <c r="A8438" s="21">
        <v>259</v>
      </c>
      <c r="B8438" s="6">
        <f>IF(B8123,IF('Calc1'!B5583=0,'Calc2'!B10456,MAX(0,MIN('Calc2'!B10456,'Calc2'!B10456+(B7816/'935'!P265*('11'!B$17-'935'!W265)/('11'!D$17-'935'!X265))))),0)</f>
        <v>0</v>
      </c>
      <c r="C8438" s="10"/>
    </row>
    <row r="8439" spans="1:3">
      <c r="A8439" s="21">
        <v>260</v>
      </c>
      <c r="B8439" s="6">
        <f>IF(B8124,IF('Calc1'!B5584=0,'Calc2'!B10457,MAX(0,MIN('Calc2'!B10457,'Calc2'!B10457+(B7817/'935'!P266*('11'!B$17-'935'!W266)/('11'!D$17-'935'!X266))))),0)</f>
        <v>0</v>
      </c>
      <c r="C8439" s="10"/>
    </row>
    <row r="8440" spans="1:3">
      <c r="A8440" s="21">
        <v>261</v>
      </c>
      <c r="B8440" s="6">
        <f>IF(B8125,IF('Calc1'!B5585=0,'Calc2'!B10458,MAX(0,MIN('Calc2'!B10458,'Calc2'!B10458+(B7818/'935'!P267*('11'!B$17-'935'!W267)/('11'!D$17-'935'!X267))))),0)</f>
        <v>0</v>
      </c>
      <c r="C8440" s="10"/>
    </row>
    <row r="8441" spans="1:3">
      <c r="A8441" s="21">
        <v>262</v>
      </c>
      <c r="B8441" s="6">
        <f>IF(B8126,IF('Calc1'!B5586=0,'Calc2'!B10459,MAX(0,MIN('Calc2'!B10459,'Calc2'!B10459+(B7819/'935'!P268*('11'!B$17-'935'!W268)/('11'!D$17-'935'!X268))))),0)</f>
        <v>0</v>
      </c>
      <c r="C8441" s="10"/>
    </row>
    <row r="8442" spans="1:3">
      <c r="A8442" s="21">
        <v>263</v>
      </c>
      <c r="B8442" s="6">
        <f>IF(B8127,IF('Calc1'!B5587=0,'Calc2'!B10460,MAX(0,MIN('Calc2'!B10460,'Calc2'!B10460+(B7820/'935'!P269*('11'!B$17-'935'!W269)/('11'!D$17-'935'!X269))))),0)</f>
        <v>0</v>
      </c>
      <c r="C8442" s="10"/>
    </row>
    <row r="8443" spans="1:3">
      <c r="A8443" s="21">
        <v>264</v>
      </c>
      <c r="B8443" s="6">
        <f>IF(B8128,IF('Calc1'!B5588=0,'Calc2'!B10461,MAX(0,MIN('Calc2'!B10461,'Calc2'!B10461+(B7821/'935'!P270*('11'!B$17-'935'!W270)/('11'!D$17-'935'!X270))))),0)</f>
        <v>0</v>
      </c>
      <c r="C8443" s="10"/>
    </row>
    <row r="8444" spans="1:3">
      <c r="A8444" s="21">
        <v>265</v>
      </c>
      <c r="B8444" s="6">
        <f>IF(B8129,IF('Calc1'!B5589=0,'Calc2'!B10462,MAX(0,MIN('Calc2'!B10462,'Calc2'!B10462+(B7822/'935'!P271*('11'!B$17-'935'!W271)/('11'!D$17-'935'!X271))))),0)</f>
        <v>0</v>
      </c>
      <c r="C8444" s="10"/>
    </row>
    <row r="8445" spans="1:3">
      <c r="A8445" s="21">
        <v>266</v>
      </c>
      <c r="B8445" s="6">
        <f>IF(B8130,IF('Calc1'!B5590=0,'Calc2'!B10463,MAX(0,MIN('Calc2'!B10463,'Calc2'!B10463+(B7823/'935'!P272*('11'!B$17-'935'!W272)/('11'!D$17-'935'!X272))))),0)</f>
        <v>0</v>
      </c>
      <c r="C8445" s="10"/>
    </row>
    <row r="8446" spans="1:3">
      <c r="A8446" s="21">
        <v>267</v>
      </c>
      <c r="B8446" s="6">
        <f>IF(B8131,IF('Calc1'!B5591=0,'Calc2'!B10464,MAX(0,MIN('Calc2'!B10464,'Calc2'!B10464+(B7824/'935'!P273*('11'!B$17-'935'!W273)/('11'!D$17-'935'!X273))))),0)</f>
        <v>0</v>
      </c>
      <c r="C8446" s="10"/>
    </row>
    <row r="8447" spans="1:3">
      <c r="A8447" s="21">
        <v>268</v>
      </c>
      <c r="B8447" s="6">
        <f>IF(B8132,IF('Calc1'!B5592=0,'Calc2'!B10465,MAX(0,MIN('Calc2'!B10465,'Calc2'!B10465+(B7825/'935'!P274*('11'!B$17-'935'!W274)/('11'!D$17-'935'!X274))))),0)</f>
        <v>0</v>
      </c>
      <c r="C8447" s="10"/>
    </row>
    <row r="8448" spans="1:3">
      <c r="A8448" s="21">
        <v>269</v>
      </c>
      <c r="B8448" s="6">
        <f>IF(B8133,IF('Calc1'!B5593=0,'Calc2'!B10466,MAX(0,MIN('Calc2'!B10466,'Calc2'!B10466+(B7826/'935'!P275*('11'!B$17-'935'!W275)/('11'!D$17-'935'!X275))))),0)</f>
        <v>0</v>
      </c>
      <c r="C8448" s="10"/>
    </row>
    <row r="8449" spans="1:3">
      <c r="A8449" s="21">
        <v>270</v>
      </c>
      <c r="B8449" s="6">
        <f>IF(B8134,IF('Calc1'!B5594=0,'Calc2'!B10467,MAX(0,MIN('Calc2'!B10467,'Calc2'!B10467+(B7827/'935'!P276*('11'!B$17-'935'!W276)/('11'!D$17-'935'!X276))))),0)</f>
        <v>0</v>
      </c>
      <c r="C8449" s="10"/>
    </row>
    <row r="8450" spans="1:3">
      <c r="A8450" s="21">
        <v>271</v>
      </c>
      <c r="B8450" s="6">
        <f>IF(B8135,IF('Calc1'!B5595=0,'Calc2'!B10468,MAX(0,MIN('Calc2'!B10468,'Calc2'!B10468+(B7828/'935'!P277*('11'!B$17-'935'!W277)/('11'!D$17-'935'!X277))))),0)</f>
        <v>0</v>
      </c>
      <c r="C8450" s="10"/>
    </row>
    <row r="8451" spans="1:3">
      <c r="A8451" s="21">
        <v>272</v>
      </c>
      <c r="B8451" s="6">
        <f>IF(B8136,IF('Calc1'!B5596=0,'Calc2'!B10469,MAX(0,MIN('Calc2'!B10469,'Calc2'!B10469+(B7829/'935'!P278*('11'!B$17-'935'!W278)/('11'!D$17-'935'!X278))))),0)</f>
        <v>0</v>
      </c>
      <c r="C8451" s="10"/>
    </row>
    <row r="8452" spans="1:3">
      <c r="A8452" s="21">
        <v>273</v>
      </c>
      <c r="B8452" s="6">
        <f>IF(B8137,IF('Calc1'!B5597=0,'Calc2'!B10470,MAX(0,MIN('Calc2'!B10470,'Calc2'!B10470+(B7830/'935'!P279*('11'!B$17-'935'!W279)/('11'!D$17-'935'!X279))))),0)</f>
        <v>0</v>
      </c>
      <c r="C8452" s="10"/>
    </row>
    <row r="8453" spans="1:3">
      <c r="A8453" s="21">
        <v>274</v>
      </c>
      <c r="B8453" s="6">
        <f>IF(B8138,IF('Calc1'!B5598=0,'Calc2'!B10471,MAX(0,MIN('Calc2'!B10471,'Calc2'!B10471+(B7831/'935'!P280*('11'!B$17-'935'!W280)/('11'!D$17-'935'!X280))))),0)</f>
        <v>0</v>
      </c>
      <c r="C8453" s="10"/>
    </row>
    <row r="8454" spans="1:3">
      <c r="A8454" s="21">
        <v>275</v>
      </c>
      <c r="B8454" s="6">
        <f>IF(B8139,IF('Calc1'!B5599=0,'Calc2'!B10472,MAX(0,MIN('Calc2'!B10472,'Calc2'!B10472+(B7832/'935'!P281*('11'!B$17-'935'!W281)/('11'!D$17-'935'!X281))))),0)</f>
        <v>0</v>
      </c>
      <c r="C8454" s="10"/>
    </row>
    <row r="8455" spans="1:3">
      <c r="A8455" s="21">
        <v>276</v>
      </c>
      <c r="B8455" s="6">
        <f>IF(B8140,IF('Calc1'!B5600=0,'Calc2'!B10473,MAX(0,MIN('Calc2'!B10473,'Calc2'!B10473+(B7833/'935'!P282*('11'!B$17-'935'!W282)/('11'!D$17-'935'!X282))))),0)</f>
        <v>0</v>
      </c>
      <c r="C8455" s="10"/>
    </row>
    <row r="8456" spans="1:3">
      <c r="A8456" s="21">
        <v>277</v>
      </c>
      <c r="B8456" s="6">
        <f>IF(B8141,IF('Calc1'!B5601=0,'Calc2'!B10474,MAX(0,MIN('Calc2'!B10474,'Calc2'!B10474+(B7834/'935'!P283*('11'!B$17-'935'!W283)/('11'!D$17-'935'!X283))))),0)</f>
        <v>0</v>
      </c>
      <c r="C8456" s="10"/>
    </row>
    <row r="8457" spans="1:3">
      <c r="A8457" s="21">
        <v>278</v>
      </c>
      <c r="B8457" s="6">
        <f>IF(B8142,IF('Calc1'!B5602=0,'Calc2'!B10475,MAX(0,MIN('Calc2'!B10475,'Calc2'!B10475+(B7835/'935'!P284*('11'!B$17-'935'!W284)/('11'!D$17-'935'!X284))))),0)</f>
        <v>0</v>
      </c>
      <c r="C8457" s="10"/>
    </row>
    <row r="8458" spans="1:3">
      <c r="A8458" s="21">
        <v>279</v>
      </c>
      <c r="B8458" s="6">
        <f>IF(B8143,IF('Calc1'!B5603=0,'Calc2'!B10476,MAX(0,MIN('Calc2'!B10476,'Calc2'!B10476+(B7836/'935'!P285*('11'!B$17-'935'!W285)/('11'!D$17-'935'!X285))))),0)</f>
        <v>0</v>
      </c>
      <c r="C8458" s="10"/>
    </row>
    <row r="8459" spans="1:3">
      <c r="A8459" s="21">
        <v>280</v>
      </c>
      <c r="B8459" s="6">
        <f>IF(B8144,IF('Calc1'!B5604=0,'Calc2'!B10477,MAX(0,MIN('Calc2'!B10477,'Calc2'!B10477+(B7837/'935'!P286*('11'!B$17-'935'!W286)/('11'!D$17-'935'!X286))))),0)</f>
        <v>0</v>
      </c>
      <c r="C8459" s="10"/>
    </row>
    <row r="8460" spans="1:3">
      <c r="A8460" s="21">
        <v>281</v>
      </c>
      <c r="B8460" s="6">
        <f>IF(B8145,IF('Calc1'!B5605=0,'Calc2'!B10478,MAX(0,MIN('Calc2'!B10478,'Calc2'!B10478+(B7838/'935'!P287*('11'!B$17-'935'!W287)/('11'!D$17-'935'!X287))))),0)</f>
        <v>0</v>
      </c>
      <c r="C8460" s="10"/>
    </row>
    <row r="8461" spans="1:3">
      <c r="A8461" s="21">
        <v>282</v>
      </c>
      <c r="B8461" s="6">
        <f>IF(B8146,IF('Calc1'!B5606=0,'Calc2'!B10479,MAX(0,MIN('Calc2'!B10479,'Calc2'!B10479+(B7839/'935'!P288*('11'!B$17-'935'!W288)/('11'!D$17-'935'!X288))))),0)</f>
        <v>0</v>
      </c>
      <c r="C8461" s="10"/>
    </row>
    <row r="8462" spans="1:3">
      <c r="A8462" s="21">
        <v>283</v>
      </c>
      <c r="B8462" s="6">
        <f>IF(B8147,IF('Calc1'!B5607=0,'Calc2'!B10480,MAX(0,MIN('Calc2'!B10480,'Calc2'!B10480+(B7840/'935'!P289*('11'!B$17-'935'!W289)/('11'!D$17-'935'!X289))))),0)</f>
        <v>0</v>
      </c>
      <c r="C8462" s="10"/>
    </row>
    <row r="8463" spans="1:3">
      <c r="A8463" s="21">
        <v>284</v>
      </c>
      <c r="B8463" s="6">
        <f>IF(B8148,IF('Calc1'!B5608=0,'Calc2'!B10481,MAX(0,MIN('Calc2'!B10481,'Calc2'!B10481+(B7841/'935'!P290*('11'!B$17-'935'!W290)/('11'!D$17-'935'!X290))))),0)</f>
        <v>0</v>
      </c>
      <c r="C8463" s="10"/>
    </row>
    <row r="8464" spans="1:3">
      <c r="A8464" s="21">
        <v>285</v>
      </c>
      <c r="B8464" s="6">
        <f>IF(B8149,IF('Calc1'!B5609=0,'Calc2'!B10482,MAX(0,MIN('Calc2'!B10482,'Calc2'!B10482+(B7842/'935'!P291*('11'!B$17-'935'!W291)/('11'!D$17-'935'!X291))))),0)</f>
        <v>0</v>
      </c>
      <c r="C8464" s="10"/>
    </row>
    <row r="8465" spans="1:3">
      <c r="A8465" s="21">
        <v>286</v>
      </c>
      <c r="B8465" s="6">
        <f>IF(B8150,IF('Calc1'!B5610=0,'Calc2'!B10483,MAX(0,MIN('Calc2'!B10483,'Calc2'!B10483+(B7843/'935'!P292*('11'!B$17-'935'!W292)/('11'!D$17-'935'!X292))))),0)</f>
        <v>0</v>
      </c>
      <c r="C8465" s="10"/>
    </row>
    <row r="8466" spans="1:3">
      <c r="A8466" s="21">
        <v>287</v>
      </c>
      <c r="B8466" s="6">
        <f>IF(B8151,IF('Calc1'!B5611=0,'Calc2'!B10484,MAX(0,MIN('Calc2'!B10484,'Calc2'!B10484+(B7844/'935'!P293*('11'!B$17-'935'!W293)/('11'!D$17-'935'!X293))))),0)</f>
        <v>0</v>
      </c>
      <c r="C8466" s="10"/>
    </row>
    <row r="8467" spans="1:3">
      <c r="A8467" s="21">
        <v>288</v>
      </c>
      <c r="B8467" s="6">
        <f>IF(B8152,IF('Calc1'!B5612=0,'Calc2'!B10485,MAX(0,MIN('Calc2'!B10485,'Calc2'!B10485+(B7845/'935'!P294*('11'!B$17-'935'!W294)/('11'!D$17-'935'!X294))))),0)</f>
        <v>0</v>
      </c>
      <c r="C8467" s="10"/>
    </row>
    <row r="8468" spans="1:3">
      <c r="A8468" s="21">
        <v>289</v>
      </c>
      <c r="B8468" s="6">
        <f>IF(B8153,IF('Calc1'!B5613=0,'Calc2'!B10486,MAX(0,MIN('Calc2'!B10486,'Calc2'!B10486+(B7846/'935'!P295*('11'!B$17-'935'!W295)/('11'!D$17-'935'!X295))))),0)</f>
        <v>0</v>
      </c>
      <c r="C8468" s="10"/>
    </row>
    <row r="8469" spans="1:3">
      <c r="A8469" s="21">
        <v>290</v>
      </c>
      <c r="B8469" s="6">
        <f>IF(B8154,IF('Calc1'!B5614=0,'Calc2'!B10487,MAX(0,MIN('Calc2'!B10487,'Calc2'!B10487+(B7847/'935'!P296*('11'!B$17-'935'!W296)/('11'!D$17-'935'!X296))))),0)</f>
        <v>0</v>
      </c>
      <c r="C8469" s="10"/>
    </row>
    <row r="8470" spans="1:3">
      <c r="A8470" s="21">
        <v>291</v>
      </c>
      <c r="B8470" s="6">
        <f>IF(B8155,IF('Calc1'!B5615=0,'Calc2'!B10488,MAX(0,MIN('Calc2'!B10488,'Calc2'!B10488+(B7848/'935'!P297*('11'!B$17-'935'!W297)/('11'!D$17-'935'!X297))))),0)</f>
        <v>0</v>
      </c>
      <c r="C8470" s="10"/>
    </row>
    <row r="8471" spans="1:3">
      <c r="A8471" s="21">
        <v>292</v>
      </c>
      <c r="B8471" s="6">
        <f>IF(B8156,IF('Calc1'!B5616=0,'Calc2'!B10489,MAX(0,MIN('Calc2'!B10489,'Calc2'!B10489+(B7849/'935'!P298*('11'!B$17-'935'!W298)/('11'!D$17-'935'!X298))))),0)</f>
        <v>0</v>
      </c>
      <c r="C8471" s="10"/>
    </row>
    <row r="8472" spans="1:3">
      <c r="A8472" s="21">
        <v>293</v>
      </c>
      <c r="B8472" s="6">
        <f>IF(B8157,IF('Calc1'!B5617=0,'Calc2'!B10490,MAX(0,MIN('Calc2'!B10490,'Calc2'!B10490+(B7850/'935'!P299*('11'!B$17-'935'!W299)/('11'!D$17-'935'!X299))))),0)</f>
        <v>0</v>
      </c>
      <c r="C8472" s="10"/>
    </row>
    <row r="8473" spans="1:3">
      <c r="A8473" s="21">
        <v>294</v>
      </c>
      <c r="B8473" s="6">
        <f>IF(B8158,IF('Calc1'!B5618=0,'Calc2'!B10491,MAX(0,MIN('Calc2'!B10491,'Calc2'!B10491+(B7851/'935'!P300*('11'!B$17-'935'!W300)/('11'!D$17-'935'!X300))))),0)</f>
        <v>0</v>
      </c>
      <c r="C8473" s="10"/>
    </row>
    <row r="8474" spans="1:3">
      <c r="A8474" s="21">
        <v>295</v>
      </c>
      <c r="B8474" s="6">
        <f>IF(B8159,IF('Calc1'!B5619=0,'Calc2'!B10492,MAX(0,MIN('Calc2'!B10492,'Calc2'!B10492+(B7852/'935'!P301*('11'!B$17-'935'!W301)/('11'!D$17-'935'!X301))))),0)</f>
        <v>0</v>
      </c>
      <c r="C8474" s="10"/>
    </row>
    <row r="8475" spans="1:3">
      <c r="A8475" s="21">
        <v>296</v>
      </c>
      <c r="B8475" s="6">
        <f>IF(B8160,IF('Calc1'!B5620=0,'Calc2'!B10493,MAX(0,MIN('Calc2'!B10493,'Calc2'!B10493+(B7853/'935'!P302*('11'!B$17-'935'!W302)/('11'!D$17-'935'!X302))))),0)</f>
        <v>0</v>
      </c>
      <c r="C8475" s="10"/>
    </row>
    <row r="8476" spans="1:3">
      <c r="A8476" s="21">
        <v>297</v>
      </c>
      <c r="B8476" s="6">
        <f>IF(B8161,IF('Calc1'!B5621=0,'Calc2'!B10494,MAX(0,MIN('Calc2'!B10494,'Calc2'!B10494+(B7854/'935'!P303*('11'!B$17-'935'!W303)/('11'!D$17-'935'!X303))))),0)</f>
        <v>0</v>
      </c>
      <c r="C8476" s="10"/>
    </row>
    <row r="8477" spans="1:3">
      <c r="A8477" s="21">
        <v>298</v>
      </c>
      <c r="B8477" s="6">
        <f>IF(B8162,IF('Calc1'!B5622=0,'Calc2'!B10495,MAX(0,MIN('Calc2'!B10495,'Calc2'!B10495+(B7855/'935'!P304*('11'!B$17-'935'!W304)/('11'!D$17-'935'!X304))))),0)</f>
        <v>0</v>
      </c>
      <c r="C8477" s="10"/>
    </row>
    <row r="8478" spans="1:3">
      <c r="A8478" s="21">
        <v>299</v>
      </c>
      <c r="B8478" s="6">
        <f>IF(B8163,IF('Calc1'!B5623=0,'Calc2'!B10496,MAX(0,MIN('Calc2'!B10496,'Calc2'!B10496+(B7856/'935'!P305*('11'!B$17-'935'!W305)/('11'!D$17-'935'!X305))))),0)</f>
        <v>0</v>
      </c>
      <c r="C8478" s="10"/>
    </row>
    <row r="8479" spans="1:3">
      <c r="A8479" s="21">
        <v>300</v>
      </c>
      <c r="B8479" s="6">
        <f>IF(B8164,IF('Calc1'!B5624=0,'Calc2'!B10497,MAX(0,MIN('Calc2'!B10497,'Calc2'!B10497+(B7857/'935'!P306*('11'!B$17-'935'!W306)/('11'!D$17-'935'!X306))))),0)</f>
        <v>0</v>
      </c>
      <c r="C8479" s="10"/>
    </row>
    <row r="8481" spans="1:3">
      <c r="A8481" s="11" t="s">
        <v>902</v>
      </c>
    </row>
    <row r="8482" spans="1:3">
      <c r="A8482" s="2" t="s">
        <v>253</v>
      </c>
    </row>
    <row r="8483" spans="1:3">
      <c r="A8483" s="13" t="s">
        <v>893</v>
      </c>
    </row>
    <row r="8484" spans="1:3">
      <c r="A8484" s="13" t="s">
        <v>903</v>
      </c>
    </row>
    <row r="8485" spans="1:3">
      <c r="A8485" s="2" t="s">
        <v>904</v>
      </c>
    </row>
    <row r="8487" spans="1:3">
      <c r="B8487" s="3" t="s">
        <v>759</v>
      </c>
    </row>
    <row r="8488" spans="1:3">
      <c r="A8488" s="21">
        <v>1</v>
      </c>
      <c r="B8488" s="24">
        <f>IF(B7865,MAX(0,B7558),0)</f>
        <v>0</v>
      </c>
      <c r="C8488" s="10"/>
    </row>
    <row r="8489" spans="1:3">
      <c r="A8489" s="21">
        <v>2</v>
      </c>
      <c r="B8489" s="24">
        <f>IF(B7866,MAX(0,B7559),0)</f>
        <v>0</v>
      </c>
      <c r="C8489" s="10"/>
    </row>
    <row r="8490" spans="1:3">
      <c r="A8490" s="21">
        <v>3</v>
      </c>
      <c r="B8490" s="24">
        <f>IF(B7867,MAX(0,B7560),0)</f>
        <v>0</v>
      </c>
      <c r="C8490" s="10"/>
    </row>
    <row r="8491" spans="1:3">
      <c r="A8491" s="21">
        <v>4</v>
      </c>
      <c r="B8491" s="24">
        <f>IF(B7868,MAX(0,B7561),0)</f>
        <v>0</v>
      </c>
      <c r="C8491" s="10"/>
    </row>
    <row r="8492" spans="1:3">
      <c r="A8492" s="21">
        <v>5</v>
      </c>
      <c r="B8492" s="24">
        <f>IF(B7869,MAX(0,B7562),0)</f>
        <v>0</v>
      </c>
      <c r="C8492" s="10"/>
    </row>
    <row r="8493" spans="1:3">
      <c r="A8493" s="21">
        <v>6</v>
      </c>
      <c r="B8493" s="24">
        <f>IF(B7870,MAX(0,B7563),0)</f>
        <v>0</v>
      </c>
      <c r="C8493" s="10"/>
    </row>
    <row r="8494" spans="1:3">
      <c r="A8494" s="21">
        <v>7</v>
      </c>
      <c r="B8494" s="24">
        <f>IF(B7871,MAX(0,B7564),0)</f>
        <v>0</v>
      </c>
      <c r="C8494" s="10"/>
    </row>
    <row r="8495" spans="1:3">
      <c r="A8495" s="21">
        <v>8</v>
      </c>
      <c r="B8495" s="24">
        <f>IF(B7872,MAX(0,B7565),0)</f>
        <v>0</v>
      </c>
      <c r="C8495" s="10"/>
    </row>
    <row r="8496" spans="1:3">
      <c r="A8496" s="21">
        <v>9</v>
      </c>
      <c r="B8496" s="24">
        <f>IF(B7873,MAX(0,B7566),0)</f>
        <v>0</v>
      </c>
      <c r="C8496" s="10"/>
    </row>
    <row r="8497" spans="1:3">
      <c r="A8497" s="21">
        <v>10</v>
      </c>
      <c r="B8497" s="24">
        <f>IF(B7874,MAX(0,B7567),0)</f>
        <v>0</v>
      </c>
      <c r="C8497" s="10"/>
    </row>
    <row r="8498" spans="1:3">
      <c r="A8498" s="21">
        <v>11</v>
      </c>
      <c r="B8498" s="24">
        <f>IF(B7875,MAX(0,B7568),0)</f>
        <v>0</v>
      </c>
      <c r="C8498" s="10"/>
    </row>
    <row r="8499" spans="1:3">
      <c r="A8499" s="21">
        <v>12</v>
      </c>
      <c r="B8499" s="24">
        <f>IF(B7876,MAX(0,B7569),0)</f>
        <v>0</v>
      </c>
      <c r="C8499" s="10"/>
    </row>
    <row r="8500" spans="1:3">
      <c r="A8500" s="21">
        <v>13</v>
      </c>
      <c r="B8500" s="24">
        <f>IF(B7877,MAX(0,B7570),0)</f>
        <v>0</v>
      </c>
      <c r="C8500" s="10"/>
    </row>
    <row r="8501" spans="1:3">
      <c r="A8501" s="21">
        <v>14</v>
      </c>
      <c r="B8501" s="24">
        <f>IF(B7878,MAX(0,B7571),0)</f>
        <v>0</v>
      </c>
      <c r="C8501" s="10"/>
    </row>
    <row r="8502" spans="1:3">
      <c r="A8502" s="21">
        <v>15</v>
      </c>
      <c r="B8502" s="24">
        <f>IF(B7879,MAX(0,B7572),0)</f>
        <v>0</v>
      </c>
      <c r="C8502" s="10"/>
    </row>
    <row r="8503" spans="1:3">
      <c r="A8503" s="21">
        <v>16</v>
      </c>
      <c r="B8503" s="24">
        <f>IF(B7880,MAX(0,B7573),0)</f>
        <v>0</v>
      </c>
      <c r="C8503" s="10"/>
    </row>
    <row r="8504" spans="1:3">
      <c r="A8504" s="21">
        <v>17</v>
      </c>
      <c r="B8504" s="24">
        <f>IF(B7881,MAX(0,B7574),0)</f>
        <v>0</v>
      </c>
      <c r="C8504" s="10"/>
    </row>
    <row r="8505" spans="1:3">
      <c r="A8505" s="21">
        <v>18</v>
      </c>
      <c r="B8505" s="24">
        <f>IF(B7882,MAX(0,B7575),0)</f>
        <v>0</v>
      </c>
      <c r="C8505" s="10"/>
    </row>
    <row r="8506" spans="1:3">
      <c r="A8506" s="21">
        <v>19</v>
      </c>
      <c r="B8506" s="24">
        <f>IF(B7883,MAX(0,B7576),0)</f>
        <v>0</v>
      </c>
      <c r="C8506" s="10"/>
    </row>
    <row r="8507" spans="1:3">
      <c r="A8507" s="21">
        <v>20</v>
      </c>
      <c r="B8507" s="24">
        <f>IF(B7884,MAX(0,B7577),0)</f>
        <v>0</v>
      </c>
      <c r="C8507" s="10"/>
    </row>
    <row r="8508" spans="1:3">
      <c r="A8508" s="21">
        <v>21</v>
      </c>
      <c r="B8508" s="24">
        <f>IF(B7885,MAX(0,B7578),0)</f>
        <v>0</v>
      </c>
      <c r="C8508" s="10"/>
    </row>
    <row r="8509" spans="1:3">
      <c r="A8509" s="21">
        <v>22</v>
      </c>
      <c r="B8509" s="24">
        <f>IF(B7886,MAX(0,B7579),0)</f>
        <v>0</v>
      </c>
      <c r="C8509" s="10"/>
    </row>
    <row r="8510" spans="1:3">
      <c r="A8510" s="21">
        <v>23</v>
      </c>
      <c r="B8510" s="24">
        <f>IF(B7887,MAX(0,B7580),0)</f>
        <v>0</v>
      </c>
      <c r="C8510" s="10"/>
    </row>
    <row r="8511" spans="1:3">
      <c r="A8511" s="21">
        <v>24</v>
      </c>
      <c r="B8511" s="24">
        <f>IF(B7888,MAX(0,B7581),0)</f>
        <v>0</v>
      </c>
      <c r="C8511" s="10"/>
    </row>
    <row r="8512" spans="1:3">
      <c r="A8512" s="21">
        <v>25</v>
      </c>
      <c r="B8512" s="24">
        <f>IF(B7889,MAX(0,B7582),0)</f>
        <v>0</v>
      </c>
      <c r="C8512" s="10"/>
    </row>
    <row r="8513" spans="1:3">
      <c r="A8513" s="21">
        <v>26</v>
      </c>
      <c r="B8513" s="24">
        <f>IF(B7890,MAX(0,B7583),0)</f>
        <v>0</v>
      </c>
      <c r="C8513" s="10"/>
    </row>
    <row r="8514" spans="1:3">
      <c r="A8514" s="21">
        <v>27</v>
      </c>
      <c r="B8514" s="24">
        <f>IF(B7891,MAX(0,B7584),0)</f>
        <v>0</v>
      </c>
      <c r="C8514" s="10"/>
    </row>
    <row r="8515" spans="1:3">
      <c r="A8515" s="21">
        <v>28</v>
      </c>
      <c r="B8515" s="24">
        <f>IF(B7892,MAX(0,B7585),0)</f>
        <v>0</v>
      </c>
      <c r="C8515" s="10"/>
    </row>
    <row r="8516" spans="1:3">
      <c r="A8516" s="21">
        <v>29</v>
      </c>
      <c r="B8516" s="24">
        <f>IF(B7893,MAX(0,B7586),0)</f>
        <v>0</v>
      </c>
      <c r="C8516" s="10"/>
    </row>
    <row r="8517" spans="1:3">
      <c r="A8517" s="21">
        <v>30</v>
      </c>
      <c r="B8517" s="24">
        <f>IF(B7894,MAX(0,B7587),0)</f>
        <v>0</v>
      </c>
      <c r="C8517" s="10"/>
    </row>
    <row r="8518" spans="1:3">
      <c r="A8518" s="21">
        <v>31</v>
      </c>
      <c r="B8518" s="24">
        <f>IF(B7895,MAX(0,B7588),0)</f>
        <v>0</v>
      </c>
      <c r="C8518" s="10"/>
    </row>
    <row r="8519" spans="1:3">
      <c r="A8519" s="21">
        <v>32</v>
      </c>
      <c r="B8519" s="24">
        <f>IF(B7896,MAX(0,B7589),0)</f>
        <v>0</v>
      </c>
      <c r="C8519" s="10"/>
    </row>
    <row r="8520" spans="1:3">
      <c r="A8520" s="21">
        <v>33</v>
      </c>
      <c r="B8520" s="24">
        <f>IF(B7897,MAX(0,B7590),0)</f>
        <v>0</v>
      </c>
      <c r="C8520" s="10"/>
    </row>
    <row r="8521" spans="1:3">
      <c r="A8521" s="21">
        <v>34</v>
      </c>
      <c r="B8521" s="24">
        <f>IF(B7898,MAX(0,B7591),0)</f>
        <v>0</v>
      </c>
      <c r="C8521" s="10"/>
    </row>
    <row r="8522" spans="1:3">
      <c r="A8522" s="21">
        <v>35</v>
      </c>
      <c r="B8522" s="24">
        <f>IF(B7899,MAX(0,B7592),0)</f>
        <v>0</v>
      </c>
      <c r="C8522" s="10"/>
    </row>
    <row r="8523" spans="1:3">
      <c r="A8523" s="21">
        <v>36</v>
      </c>
      <c r="B8523" s="24">
        <f>IF(B7900,MAX(0,B7593),0)</f>
        <v>0</v>
      </c>
      <c r="C8523" s="10"/>
    </row>
    <row r="8524" spans="1:3">
      <c r="A8524" s="21">
        <v>37</v>
      </c>
      <c r="B8524" s="24">
        <f>IF(B7901,MAX(0,B7594),0)</f>
        <v>0</v>
      </c>
      <c r="C8524" s="10"/>
    </row>
    <row r="8525" spans="1:3">
      <c r="A8525" s="21">
        <v>38</v>
      </c>
      <c r="B8525" s="24">
        <f>IF(B7902,MAX(0,B7595),0)</f>
        <v>0</v>
      </c>
      <c r="C8525" s="10"/>
    </row>
    <row r="8526" spans="1:3">
      <c r="A8526" s="21">
        <v>39</v>
      </c>
      <c r="B8526" s="24">
        <f>IF(B7903,MAX(0,B7596),0)</f>
        <v>0</v>
      </c>
      <c r="C8526" s="10"/>
    </row>
    <row r="8527" spans="1:3">
      <c r="A8527" s="21">
        <v>40</v>
      </c>
      <c r="B8527" s="24">
        <f>IF(B7904,MAX(0,B7597),0)</f>
        <v>0</v>
      </c>
      <c r="C8527" s="10"/>
    </row>
    <row r="8528" spans="1:3">
      <c r="A8528" s="21">
        <v>41</v>
      </c>
      <c r="B8528" s="24">
        <f>IF(B7905,MAX(0,B7598),0)</f>
        <v>0</v>
      </c>
      <c r="C8528" s="10"/>
    </row>
    <row r="8529" spans="1:3">
      <c r="A8529" s="21">
        <v>42</v>
      </c>
      <c r="B8529" s="24">
        <f>IF(B7906,MAX(0,B7599),0)</f>
        <v>0</v>
      </c>
      <c r="C8529" s="10"/>
    </row>
    <row r="8530" spans="1:3">
      <c r="A8530" s="21">
        <v>43</v>
      </c>
      <c r="B8530" s="24">
        <f>IF(B7907,MAX(0,B7600),0)</f>
        <v>0</v>
      </c>
      <c r="C8530" s="10"/>
    </row>
    <row r="8531" spans="1:3">
      <c r="A8531" s="21">
        <v>44</v>
      </c>
      <c r="B8531" s="24">
        <f>IF(B7908,MAX(0,B7601),0)</f>
        <v>0</v>
      </c>
      <c r="C8531" s="10"/>
    </row>
    <row r="8532" spans="1:3">
      <c r="A8532" s="21">
        <v>45</v>
      </c>
      <c r="B8532" s="24">
        <f>IF(B7909,MAX(0,B7602),0)</f>
        <v>0</v>
      </c>
      <c r="C8532" s="10"/>
    </row>
    <row r="8533" spans="1:3">
      <c r="A8533" s="21">
        <v>46</v>
      </c>
      <c r="B8533" s="24">
        <f>IF(B7910,MAX(0,B7603),0)</f>
        <v>0</v>
      </c>
      <c r="C8533" s="10"/>
    </row>
    <row r="8534" spans="1:3">
      <c r="A8534" s="21">
        <v>47</v>
      </c>
      <c r="B8534" s="24">
        <f>IF(B7911,MAX(0,B7604),0)</f>
        <v>0</v>
      </c>
      <c r="C8534" s="10"/>
    </row>
    <row r="8535" spans="1:3">
      <c r="A8535" s="21">
        <v>48</v>
      </c>
      <c r="B8535" s="24">
        <f>IF(B7912,MAX(0,B7605),0)</f>
        <v>0</v>
      </c>
      <c r="C8535" s="10"/>
    </row>
    <row r="8536" spans="1:3">
      <c r="A8536" s="21">
        <v>49</v>
      </c>
      <c r="B8536" s="24">
        <f>IF(B7913,MAX(0,B7606),0)</f>
        <v>0</v>
      </c>
      <c r="C8536" s="10"/>
    </row>
    <row r="8537" spans="1:3">
      <c r="A8537" s="21">
        <v>50</v>
      </c>
      <c r="B8537" s="24">
        <f>IF(B7914,MAX(0,B7607),0)</f>
        <v>0</v>
      </c>
      <c r="C8537" s="10"/>
    </row>
    <row r="8538" spans="1:3">
      <c r="A8538" s="21">
        <v>51</v>
      </c>
      <c r="B8538" s="24">
        <f>IF(B7915,MAX(0,B7608),0)</f>
        <v>0</v>
      </c>
      <c r="C8538" s="10"/>
    </row>
    <row r="8539" spans="1:3">
      <c r="A8539" s="21">
        <v>52</v>
      </c>
      <c r="B8539" s="24">
        <f>IF(B7916,MAX(0,B7609),0)</f>
        <v>0</v>
      </c>
      <c r="C8539" s="10"/>
    </row>
    <row r="8540" spans="1:3">
      <c r="A8540" s="21">
        <v>53</v>
      </c>
      <c r="B8540" s="24">
        <f>IF(B7917,MAX(0,B7610),0)</f>
        <v>0</v>
      </c>
      <c r="C8540" s="10"/>
    </row>
    <row r="8541" spans="1:3">
      <c r="A8541" s="21">
        <v>54</v>
      </c>
      <c r="B8541" s="24">
        <f>IF(B7918,MAX(0,B7611),0)</f>
        <v>0</v>
      </c>
      <c r="C8541" s="10"/>
    </row>
    <row r="8542" spans="1:3">
      <c r="A8542" s="21">
        <v>55</v>
      </c>
      <c r="B8542" s="24">
        <f>IF(B7919,MAX(0,B7612),0)</f>
        <v>0</v>
      </c>
      <c r="C8542" s="10"/>
    </row>
    <row r="8543" spans="1:3">
      <c r="A8543" s="21">
        <v>56</v>
      </c>
      <c r="B8543" s="24">
        <f>IF(B7920,MAX(0,B7613),0)</f>
        <v>0</v>
      </c>
      <c r="C8543" s="10"/>
    </row>
    <row r="8544" spans="1:3">
      <c r="A8544" s="21">
        <v>57</v>
      </c>
      <c r="B8544" s="24">
        <f>IF(B7921,MAX(0,B7614),0)</f>
        <v>0</v>
      </c>
      <c r="C8544" s="10"/>
    </row>
    <row r="8545" spans="1:3">
      <c r="A8545" s="21">
        <v>58</v>
      </c>
      <c r="B8545" s="24">
        <f>IF(B7922,MAX(0,B7615),0)</f>
        <v>0</v>
      </c>
      <c r="C8545" s="10"/>
    </row>
    <row r="8546" spans="1:3">
      <c r="A8546" s="21">
        <v>59</v>
      </c>
      <c r="B8546" s="24">
        <f>IF(B7923,MAX(0,B7616),0)</f>
        <v>0</v>
      </c>
      <c r="C8546" s="10"/>
    </row>
    <row r="8547" spans="1:3">
      <c r="A8547" s="21">
        <v>60</v>
      </c>
      <c r="B8547" s="24">
        <f>IF(B7924,MAX(0,B7617),0)</f>
        <v>0</v>
      </c>
      <c r="C8547" s="10"/>
    </row>
    <row r="8548" spans="1:3">
      <c r="A8548" s="21">
        <v>61</v>
      </c>
      <c r="B8548" s="24">
        <f>IF(B7925,MAX(0,B7618),0)</f>
        <v>0</v>
      </c>
      <c r="C8548" s="10"/>
    </row>
    <row r="8549" spans="1:3">
      <c r="A8549" s="21">
        <v>62</v>
      </c>
      <c r="B8549" s="24">
        <f>IF(B7926,MAX(0,B7619),0)</f>
        <v>0</v>
      </c>
      <c r="C8549" s="10"/>
    </row>
    <row r="8550" spans="1:3">
      <c r="A8550" s="21">
        <v>63</v>
      </c>
      <c r="B8550" s="24">
        <f>IF(B7927,MAX(0,B7620),0)</f>
        <v>0</v>
      </c>
      <c r="C8550" s="10"/>
    </row>
    <row r="8551" spans="1:3">
      <c r="A8551" s="21">
        <v>64</v>
      </c>
      <c r="B8551" s="24">
        <f>IF(B7928,MAX(0,B7621),0)</f>
        <v>0</v>
      </c>
      <c r="C8551" s="10"/>
    </row>
    <row r="8552" spans="1:3">
      <c r="A8552" s="21">
        <v>65</v>
      </c>
      <c r="B8552" s="24">
        <f>IF(B7929,MAX(0,B7622),0)</f>
        <v>0</v>
      </c>
      <c r="C8552" s="10"/>
    </row>
    <row r="8553" spans="1:3">
      <c r="A8553" s="21">
        <v>66</v>
      </c>
      <c r="B8553" s="24">
        <f>IF(B7930,MAX(0,B7623),0)</f>
        <v>0</v>
      </c>
      <c r="C8553" s="10"/>
    </row>
    <row r="8554" spans="1:3">
      <c r="A8554" s="21">
        <v>67</v>
      </c>
      <c r="B8554" s="24">
        <f>IF(B7931,MAX(0,B7624),0)</f>
        <v>0</v>
      </c>
      <c r="C8554" s="10"/>
    </row>
    <row r="8555" spans="1:3">
      <c r="A8555" s="21">
        <v>68</v>
      </c>
      <c r="B8555" s="24">
        <f>IF(B7932,MAX(0,B7625),0)</f>
        <v>0</v>
      </c>
      <c r="C8555" s="10"/>
    </row>
    <row r="8556" spans="1:3">
      <c r="A8556" s="21">
        <v>69</v>
      </c>
      <c r="B8556" s="24">
        <f>IF(B7933,MAX(0,B7626),0)</f>
        <v>0</v>
      </c>
      <c r="C8556" s="10"/>
    </row>
    <row r="8557" spans="1:3">
      <c r="A8557" s="21">
        <v>70</v>
      </c>
      <c r="B8557" s="24">
        <f>IF(B7934,MAX(0,B7627),0)</f>
        <v>0</v>
      </c>
      <c r="C8557" s="10"/>
    </row>
    <row r="8558" spans="1:3">
      <c r="A8558" s="21">
        <v>71</v>
      </c>
      <c r="B8558" s="24">
        <f>IF(B7935,MAX(0,B7628),0)</f>
        <v>0</v>
      </c>
      <c r="C8558" s="10"/>
    </row>
    <row r="8559" spans="1:3">
      <c r="A8559" s="21">
        <v>72</v>
      </c>
      <c r="B8559" s="24">
        <f>IF(B7936,MAX(0,B7629),0)</f>
        <v>0</v>
      </c>
      <c r="C8559" s="10"/>
    </row>
    <row r="8560" spans="1:3">
      <c r="A8560" s="21">
        <v>73</v>
      </c>
      <c r="B8560" s="24">
        <f>IF(B7937,MAX(0,B7630),0)</f>
        <v>0</v>
      </c>
      <c r="C8560" s="10"/>
    </row>
    <row r="8561" spans="1:3">
      <c r="A8561" s="21">
        <v>74</v>
      </c>
      <c r="B8561" s="24">
        <f>IF(B7938,MAX(0,B7631),0)</f>
        <v>0</v>
      </c>
      <c r="C8561" s="10"/>
    </row>
    <row r="8562" spans="1:3">
      <c r="A8562" s="21">
        <v>75</v>
      </c>
      <c r="B8562" s="24">
        <f>IF(B7939,MAX(0,B7632),0)</f>
        <v>0</v>
      </c>
      <c r="C8562" s="10"/>
    </row>
    <row r="8563" spans="1:3">
      <c r="A8563" s="21">
        <v>76</v>
      </c>
      <c r="B8563" s="24">
        <f>IF(B7940,MAX(0,B7633),0)</f>
        <v>0</v>
      </c>
      <c r="C8563" s="10"/>
    </row>
    <row r="8564" spans="1:3">
      <c r="A8564" s="21">
        <v>77</v>
      </c>
      <c r="B8564" s="24">
        <f>IF(B7941,MAX(0,B7634),0)</f>
        <v>0</v>
      </c>
      <c r="C8564" s="10"/>
    </row>
    <row r="8565" spans="1:3">
      <c r="A8565" s="21">
        <v>78</v>
      </c>
      <c r="B8565" s="24">
        <f>IF(B7942,MAX(0,B7635),0)</f>
        <v>0</v>
      </c>
      <c r="C8565" s="10"/>
    </row>
    <row r="8566" spans="1:3">
      <c r="A8566" s="21">
        <v>79</v>
      </c>
      <c r="B8566" s="24">
        <f>IF(B7943,MAX(0,B7636),0)</f>
        <v>0</v>
      </c>
      <c r="C8566" s="10"/>
    </row>
    <row r="8567" spans="1:3">
      <c r="A8567" s="21">
        <v>80</v>
      </c>
      <c r="B8567" s="24">
        <f>IF(B7944,MAX(0,B7637),0)</f>
        <v>0</v>
      </c>
      <c r="C8567" s="10"/>
    </row>
    <row r="8568" spans="1:3">
      <c r="A8568" s="21">
        <v>81</v>
      </c>
      <c r="B8568" s="24">
        <f>IF(B7945,MAX(0,B7638),0)</f>
        <v>0</v>
      </c>
      <c r="C8568" s="10"/>
    </row>
    <row r="8569" spans="1:3">
      <c r="A8569" s="21">
        <v>82</v>
      </c>
      <c r="B8569" s="24">
        <f>IF(B7946,MAX(0,B7639),0)</f>
        <v>0</v>
      </c>
      <c r="C8569" s="10"/>
    </row>
    <row r="8570" spans="1:3">
      <c r="A8570" s="21">
        <v>83</v>
      </c>
      <c r="B8570" s="24">
        <f>IF(B7947,MAX(0,B7640),0)</f>
        <v>0</v>
      </c>
      <c r="C8570" s="10"/>
    </row>
    <row r="8571" spans="1:3">
      <c r="A8571" s="21">
        <v>84</v>
      </c>
      <c r="B8571" s="24">
        <f>IF(B7948,MAX(0,B7641),0)</f>
        <v>0</v>
      </c>
      <c r="C8571" s="10"/>
    </row>
    <row r="8572" spans="1:3">
      <c r="A8572" s="21">
        <v>85</v>
      </c>
      <c r="B8572" s="24">
        <f>IF(B7949,MAX(0,B7642),0)</f>
        <v>0</v>
      </c>
      <c r="C8572" s="10"/>
    </row>
    <row r="8573" spans="1:3">
      <c r="A8573" s="21">
        <v>86</v>
      </c>
      <c r="B8573" s="24">
        <f>IF(B7950,MAX(0,B7643),0)</f>
        <v>0</v>
      </c>
      <c r="C8573" s="10"/>
    </row>
    <row r="8574" spans="1:3">
      <c r="A8574" s="21">
        <v>87</v>
      </c>
      <c r="B8574" s="24">
        <f>IF(B7951,MAX(0,B7644),0)</f>
        <v>0</v>
      </c>
      <c r="C8574" s="10"/>
    </row>
    <row r="8575" spans="1:3">
      <c r="A8575" s="21">
        <v>88</v>
      </c>
      <c r="B8575" s="24">
        <f>IF(B7952,MAX(0,B7645),0)</f>
        <v>0</v>
      </c>
      <c r="C8575" s="10"/>
    </row>
    <row r="8576" spans="1:3">
      <c r="A8576" s="21">
        <v>89</v>
      </c>
      <c r="B8576" s="24">
        <f>IF(B7953,MAX(0,B7646),0)</f>
        <v>0</v>
      </c>
      <c r="C8576" s="10"/>
    </row>
    <row r="8577" spans="1:3">
      <c r="A8577" s="21">
        <v>90</v>
      </c>
      <c r="B8577" s="24">
        <f>IF(B7954,MAX(0,B7647),0)</f>
        <v>0</v>
      </c>
      <c r="C8577" s="10"/>
    </row>
    <row r="8578" spans="1:3">
      <c r="A8578" s="21">
        <v>91</v>
      </c>
      <c r="B8578" s="24">
        <f>IF(B7955,MAX(0,B7648),0)</f>
        <v>0</v>
      </c>
      <c r="C8578" s="10"/>
    </row>
    <row r="8579" spans="1:3">
      <c r="A8579" s="21">
        <v>92</v>
      </c>
      <c r="B8579" s="24">
        <f>IF(B7956,MAX(0,B7649),0)</f>
        <v>0</v>
      </c>
      <c r="C8579" s="10"/>
    </row>
    <row r="8580" spans="1:3">
      <c r="A8580" s="21">
        <v>93</v>
      </c>
      <c r="B8580" s="24">
        <f>IF(B7957,MAX(0,B7650),0)</f>
        <v>0</v>
      </c>
      <c r="C8580" s="10"/>
    </row>
    <row r="8581" spans="1:3">
      <c r="A8581" s="21">
        <v>94</v>
      </c>
      <c r="B8581" s="24">
        <f>IF(B7958,MAX(0,B7651),0)</f>
        <v>0</v>
      </c>
      <c r="C8581" s="10"/>
    </row>
    <row r="8582" spans="1:3">
      <c r="A8582" s="21">
        <v>95</v>
      </c>
      <c r="B8582" s="24">
        <f>IF(B7959,MAX(0,B7652),0)</f>
        <v>0</v>
      </c>
      <c r="C8582" s="10"/>
    </row>
    <row r="8583" spans="1:3">
      <c r="A8583" s="21">
        <v>96</v>
      </c>
      <c r="B8583" s="24">
        <f>IF(B7960,MAX(0,B7653),0)</f>
        <v>0</v>
      </c>
      <c r="C8583" s="10"/>
    </row>
    <row r="8584" spans="1:3">
      <c r="A8584" s="21">
        <v>97</v>
      </c>
      <c r="B8584" s="24">
        <f>IF(B7961,MAX(0,B7654),0)</f>
        <v>0</v>
      </c>
      <c r="C8584" s="10"/>
    </row>
    <row r="8585" spans="1:3">
      <c r="A8585" s="21">
        <v>98</v>
      </c>
      <c r="B8585" s="24">
        <f>IF(B7962,MAX(0,B7655),0)</f>
        <v>0</v>
      </c>
      <c r="C8585" s="10"/>
    </row>
    <row r="8586" spans="1:3">
      <c r="A8586" s="21">
        <v>99</v>
      </c>
      <c r="B8586" s="24">
        <f>IF(B7963,MAX(0,B7656),0)</f>
        <v>0</v>
      </c>
      <c r="C8586" s="10"/>
    </row>
    <row r="8587" spans="1:3">
      <c r="A8587" s="21">
        <v>100</v>
      </c>
      <c r="B8587" s="24">
        <f>IF(B7964,MAX(0,B7657),0)</f>
        <v>0</v>
      </c>
      <c r="C8587" s="10"/>
    </row>
    <row r="8588" spans="1:3">
      <c r="A8588" s="21">
        <v>101</v>
      </c>
      <c r="B8588" s="24">
        <f>IF(B7965,MAX(0,B7658),0)</f>
        <v>0</v>
      </c>
      <c r="C8588" s="10"/>
    </row>
    <row r="8589" spans="1:3">
      <c r="A8589" s="21">
        <v>102</v>
      </c>
      <c r="B8589" s="24">
        <f>IF(B7966,MAX(0,B7659),0)</f>
        <v>0</v>
      </c>
      <c r="C8589" s="10"/>
    </row>
    <row r="8590" spans="1:3">
      <c r="A8590" s="21">
        <v>103</v>
      </c>
      <c r="B8590" s="24">
        <f>IF(B7967,MAX(0,B7660),0)</f>
        <v>0</v>
      </c>
      <c r="C8590" s="10"/>
    </row>
    <row r="8591" spans="1:3">
      <c r="A8591" s="21">
        <v>104</v>
      </c>
      <c r="B8591" s="24">
        <f>IF(B7968,MAX(0,B7661),0)</f>
        <v>0</v>
      </c>
      <c r="C8591" s="10"/>
    </row>
    <row r="8592" spans="1:3">
      <c r="A8592" s="21">
        <v>105</v>
      </c>
      <c r="B8592" s="24">
        <f>IF(B7969,MAX(0,B7662),0)</f>
        <v>0</v>
      </c>
      <c r="C8592" s="10"/>
    </row>
    <row r="8593" spans="1:3">
      <c r="A8593" s="21">
        <v>106</v>
      </c>
      <c r="B8593" s="24">
        <f>IF(B7970,MAX(0,B7663),0)</f>
        <v>0</v>
      </c>
      <c r="C8593" s="10"/>
    </row>
    <row r="8594" spans="1:3">
      <c r="A8594" s="21">
        <v>107</v>
      </c>
      <c r="B8594" s="24">
        <f>IF(B7971,MAX(0,B7664),0)</f>
        <v>0</v>
      </c>
      <c r="C8594" s="10"/>
    </row>
    <row r="8595" spans="1:3">
      <c r="A8595" s="21">
        <v>108</v>
      </c>
      <c r="B8595" s="24">
        <f>IF(B7972,MAX(0,B7665),0)</f>
        <v>0</v>
      </c>
      <c r="C8595" s="10"/>
    </row>
    <row r="8596" spans="1:3">
      <c r="A8596" s="21">
        <v>109</v>
      </c>
      <c r="B8596" s="24">
        <f>IF(B7973,MAX(0,B7666),0)</f>
        <v>0</v>
      </c>
      <c r="C8596" s="10"/>
    </row>
    <row r="8597" spans="1:3">
      <c r="A8597" s="21">
        <v>110</v>
      </c>
      <c r="B8597" s="24">
        <f>IF(B7974,MAX(0,B7667),0)</f>
        <v>0</v>
      </c>
      <c r="C8597" s="10"/>
    </row>
    <row r="8598" spans="1:3">
      <c r="A8598" s="21">
        <v>111</v>
      </c>
      <c r="B8598" s="24">
        <f>IF(B7975,MAX(0,B7668),0)</f>
        <v>0</v>
      </c>
      <c r="C8598" s="10"/>
    </row>
    <row r="8599" spans="1:3">
      <c r="A8599" s="21">
        <v>112</v>
      </c>
      <c r="B8599" s="24">
        <f>IF(B7976,MAX(0,B7669),0)</f>
        <v>0</v>
      </c>
      <c r="C8599" s="10"/>
    </row>
    <row r="8600" spans="1:3">
      <c r="A8600" s="21">
        <v>113</v>
      </c>
      <c r="B8600" s="24">
        <f>IF(B7977,MAX(0,B7670),0)</f>
        <v>0</v>
      </c>
      <c r="C8600" s="10"/>
    </row>
    <row r="8601" spans="1:3">
      <c r="A8601" s="21">
        <v>114</v>
      </c>
      <c r="B8601" s="24">
        <f>IF(B7978,MAX(0,B7671),0)</f>
        <v>0</v>
      </c>
      <c r="C8601" s="10"/>
    </row>
    <row r="8602" spans="1:3">
      <c r="A8602" s="21">
        <v>115</v>
      </c>
      <c r="B8602" s="24">
        <f>IF(B7979,MAX(0,B7672),0)</f>
        <v>0</v>
      </c>
      <c r="C8602" s="10"/>
    </row>
    <row r="8603" spans="1:3">
      <c r="A8603" s="21">
        <v>116</v>
      </c>
      <c r="B8603" s="24">
        <f>IF(B7980,MAX(0,B7673),0)</f>
        <v>0</v>
      </c>
      <c r="C8603" s="10"/>
    </row>
    <row r="8604" spans="1:3">
      <c r="A8604" s="21">
        <v>117</v>
      </c>
      <c r="B8604" s="24">
        <f>IF(B7981,MAX(0,B7674),0)</f>
        <v>0</v>
      </c>
      <c r="C8604" s="10"/>
    </row>
    <row r="8605" spans="1:3">
      <c r="A8605" s="21">
        <v>118</v>
      </c>
      <c r="B8605" s="24">
        <f>IF(B7982,MAX(0,B7675),0)</f>
        <v>0</v>
      </c>
      <c r="C8605" s="10"/>
    </row>
    <row r="8606" spans="1:3">
      <c r="A8606" s="21">
        <v>119</v>
      </c>
      <c r="B8606" s="24">
        <f>IF(B7983,MAX(0,B7676),0)</f>
        <v>0</v>
      </c>
      <c r="C8606" s="10"/>
    </row>
    <row r="8607" spans="1:3">
      <c r="A8607" s="21">
        <v>120</v>
      </c>
      <c r="B8607" s="24">
        <f>IF(B7984,MAX(0,B7677),0)</f>
        <v>0</v>
      </c>
      <c r="C8607" s="10"/>
    </row>
    <row r="8608" spans="1:3">
      <c r="A8608" s="21">
        <v>121</v>
      </c>
      <c r="B8608" s="24">
        <f>IF(B7985,MAX(0,B7678),0)</f>
        <v>0</v>
      </c>
      <c r="C8608" s="10"/>
    </row>
    <row r="8609" spans="1:3">
      <c r="A8609" s="21">
        <v>122</v>
      </c>
      <c r="B8609" s="24">
        <f>IF(B7986,MAX(0,B7679),0)</f>
        <v>0</v>
      </c>
      <c r="C8609" s="10"/>
    </row>
    <row r="8610" spans="1:3">
      <c r="A8610" s="21">
        <v>123</v>
      </c>
      <c r="B8610" s="24">
        <f>IF(B7987,MAX(0,B7680),0)</f>
        <v>0</v>
      </c>
      <c r="C8610" s="10"/>
    </row>
    <row r="8611" spans="1:3">
      <c r="A8611" s="21">
        <v>124</v>
      </c>
      <c r="B8611" s="24">
        <f>IF(B7988,MAX(0,B7681),0)</f>
        <v>0</v>
      </c>
      <c r="C8611" s="10"/>
    </row>
    <row r="8612" spans="1:3">
      <c r="A8612" s="21">
        <v>125</v>
      </c>
      <c r="B8612" s="24">
        <f>IF(B7989,MAX(0,B7682),0)</f>
        <v>0</v>
      </c>
      <c r="C8612" s="10"/>
    </row>
    <row r="8613" spans="1:3">
      <c r="A8613" s="21">
        <v>126</v>
      </c>
      <c r="B8613" s="24">
        <f>IF(B7990,MAX(0,B7683),0)</f>
        <v>0</v>
      </c>
      <c r="C8613" s="10"/>
    </row>
    <row r="8614" spans="1:3">
      <c r="A8614" s="21">
        <v>127</v>
      </c>
      <c r="B8614" s="24">
        <f>IF(B7991,MAX(0,B7684),0)</f>
        <v>0</v>
      </c>
      <c r="C8614" s="10"/>
    </row>
    <row r="8615" spans="1:3">
      <c r="A8615" s="21">
        <v>128</v>
      </c>
      <c r="B8615" s="24">
        <f>IF(B7992,MAX(0,B7685),0)</f>
        <v>0</v>
      </c>
      <c r="C8615" s="10"/>
    </row>
    <row r="8616" spans="1:3">
      <c r="A8616" s="21">
        <v>129</v>
      </c>
      <c r="B8616" s="24">
        <f>IF(B7993,MAX(0,B7686),0)</f>
        <v>0</v>
      </c>
      <c r="C8616" s="10"/>
    </row>
    <row r="8617" spans="1:3">
      <c r="A8617" s="21">
        <v>130</v>
      </c>
      <c r="B8617" s="24">
        <f>IF(B7994,MAX(0,B7687),0)</f>
        <v>0</v>
      </c>
      <c r="C8617" s="10"/>
    </row>
    <row r="8618" spans="1:3">
      <c r="A8618" s="21">
        <v>131</v>
      </c>
      <c r="B8618" s="24">
        <f>IF(B7995,MAX(0,B7688),0)</f>
        <v>0</v>
      </c>
      <c r="C8618" s="10"/>
    </row>
    <row r="8619" spans="1:3">
      <c r="A8619" s="21">
        <v>132</v>
      </c>
      <c r="B8619" s="24">
        <f>IF(B7996,MAX(0,B7689),0)</f>
        <v>0</v>
      </c>
      <c r="C8619" s="10"/>
    </row>
    <row r="8620" spans="1:3">
      <c r="A8620" s="21">
        <v>133</v>
      </c>
      <c r="B8620" s="24">
        <f>IF(B7997,MAX(0,B7690),0)</f>
        <v>0</v>
      </c>
      <c r="C8620" s="10"/>
    </row>
    <row r="8621" spans="1:3">
      <c r="A8621" s="21">
        <v>134</v>
      </c>
      <c r="B8621" s="24">
        <f>IF(B7998,MAX(0,B7691),0)</f>
        <v>0</v>
      </c>
      <c r="C8621" s="10"/>
    </row>
    <row r="8622" spans="1:3">
      <c r="A8622" s="21">
        <v>135</v>
      </c>
      <c r="B8622" s="24">
        <f>IF(B7999,MAX(0,B7692),0)</f>
        <v>0</v>
      </c>
      <c r="C8622" s="10"/>
    </row>
    <row r="8623" spans="1:3">
      <c r="A8623" s="21">
        <v>136</v>
      </c>
      <c r="B8623" s="24">
        <f>IF(B8000,MAX(0,B7693),0)</f>
        <v>0</v>
      </c>
      <c r="C8623" s="10"/>
    </row>
    <row r="8624" spans="1:3">
      <c r="A8624" s="21">
        <v>137</v>
      </c>
      <c r="B8624" s="24">
        <f>IF(B8001,MAX(0,B7694),0)</f>
        <v>0</v>
      </c>
      <c r="C8624" s="10"/>
    </row>
    <row r="8625" spans="1:3">
      <c r="A8625" s="21">
        <v>138</v>
      </c>
      <c r="B8625" s="24">
        <f>IF(B8002,MAX(0,B7695),0)</f>
        <v>0</v>
      </c>
      <c r="C8625" s="10"/>
    </row>
    <row r="8626" spans="1:3">
      <c r="A8626" s="21">
        <v>139</v>
      </c>
      <c r="B8626" s="24">
        <f>IF(B8003,MAX(0,B7696),0)</f>
        <v>0</v>
      </c>
      <c r="C8626" s="10"/>
    </row>
    <row r="8627" spans="1:3">
      <c r="A8627" s="21">
        <v>140</v>
      </c>
      <c r="B8627" s="24">
        <f>IF(B8004,MAX(0,B7697),0)</f>
        <v>0</v>
      </c>
      <c r="C8627" s="10"/>
    </row>
    <row r="8628" spans="1:3">
      <c r="A8628" s="21">
        <v>141</v>
      </c>
      <c r="B8628" s="24">
        <f>IF(B8005,MAX(0,B7698),0)</f>
        <v>0</v>
      </c>
      <c r="C8628" s="10"/>
    </row>
    <row r="8629" spans="1:3">
      <c r="A8629" s="21">
        <v>142</v>
      </c>
      <c r="B8629" s="24">
        <f>IF(B8006,MAX(0,B7699),0)</f>
        <v>0</v>
      </c>
      <c r="C8629" s="10"/>
    </row>
    <row r="8630" spans="1:3">
      <c r="A8630" s="21">
        <v>143</v>
      </c>
      <c r="B8630" s="24">
        <f>IF(B8007,MAX(0,B7700),0)</f>
        <v>0</v>
      </c>
      <c r="C8630" s="10"/>
    </row>
    <row r="8631" spans="1:3">
      <c r="A8631" s="21">
        <v>144</v>
      </c>
      <c r="B8631" s="24">
        <f>IF(B8008,MAX(0,B7701),0)</f>
        <v>0</v>
      </c>
      <c r="C8631" s="10"/>
    </row>
    <row r="8632" spans="1:3">
      <c r="A8632" s="21">
        <v>145</v>
      </c>
      <c r="B8632" s="24">
        <f>IF(B8009,MAX(0,B7702),0)</f>
        <v>0</v>
      </c>
      <c r="C8632" s="10"/>
    </row>
    <row r="8633" spans="1:3">
      <c r="A8633" s="21">
        <v>146</v>
      </c>
      <c r="B8633" s="24">
        <f>IF(B8010,MAX(0,B7703),0)</f>
        <v>0</v>
      </c>
      <c r="C8633" s="10"/>
    </row>
    <row r="8634" spans="1:3">
      <c r="A8634" s="21">
        <v>147</v>
      </c>
      <c r="B8634" s="24">
        <f>IF(B8011,MAX(0,B7704),0)</f>
        <v>0</v>
      </c>
      <c r="C8634" s="10"/>
    </row>
    <row r="8635" spans="1:3">
      <c r="A8635" s="21">
        <v>148</v>
      </c>
      <c r="B8635" s="24">
        <f>IF(B8012,MAX(0,B7705),0)</f>
        <v>0</v>
      </c>
      <c r="C8635" s="10"/>
    </row>
    <row r="8636" spans="1:3">
      <c r="A8636" s="21">
        <v>149</v>
      </c>
      <c r="B8636" s="24">
        <f>IF(B8013,MAX(0,B7706),0)</f>
        <v>0</v>
      </c>
      <c r="C8636" s="10"/>
    </row>
    <row r="8637" spans="1:3">
      <c r="A8637" s="21">
        <v>150</v>
      </c>
      <c r="B8637" s="24">
        <f>IF(B8014,MAX(0,B7707),0)</f>
        <v>0</v>
      </c>
      <c r="C8637" s="10"/>
    </row>
    <row r="8638" spans="1:3">
      <c r="A8638" s="21">
        <v>151</v>
      </c>
      <c r="B8638" s="24">
        <f>IF(B8015,MAX(0,B7708),0)</f>
        <v>0</v>
      </c>
      <c r="C8638" s="10"/>
    </row>
    <row r="8639" spans="1:3">
      <c r="A8639" s="21">
        <v>152</v>
      </c>
      <c r="B8639" s="24">
        <f>IF(B8016,MAX(0,B7709),0)</f>
        <v>0</v>
      </c>
      <c r="C8639" s="10"/>
    </row>
    <row r="8640" spans="1:3">
      <c r="A8640" s="21">
        <v>153</v>
      </c>
      <c r="B8640" s="24">
        <f>IF(B8017,MAX(0,B7710),0)</f>
        <v>0</v>
      </c>
      <c r="C8640" s="10"/>
    </row>
    <row r="8641" spans="1:3">
      <c r="A8641" s="21">
        <v>154</v>
      </c>
      <c r="B8641" s="24">
        <f>IF(B8018,MAX(0,B7711),0)</f>
        <v>0</v>
      </c>
      <c r="C8641" s="10"/>
    </row>
    <row r="8642" spans="1:3">
      <c r="A8642" s="21">
        <v>155</v>
      </c>
      <c r="B8642" s="24">
        <f>IF(B8019,MAX(0,B7712),0)</f>
        <v>0</v>
      </c>
      <c r="C8642" s="10"/>
    </row>
    <row r="8643" spans="1:3">
      <c r="A8643" s="21">
        <v>156</v>
      </c>
      <c r="B8643" s="24">
        <f>IF(B8020,MAX(0,B7713),0)</f>
        <v>0</v>
      </c>
      <c r="C8643" s="10"/>
    </row>
    <row r="8644" spans="1:3">
      <c r="A8644" s="21">
        <v>157</v>
      </c>
      <c r="B8644" s="24">
        <f>IF(B8021,MAX(0,B7714),0)</f>
        <v>0</v>
      </c>
      <c r="C8644" s="10"/>
    </row>
    <row r="8645" spans="1:3">
      <c r="A8645" s="21">
        <v>158</v>
      </c>
      <c r="B8645" s="24">
        <f>IF(B8022,MAX(0,B7715),0)</f>
        <v>0</v>
      </c>
      <c r="C8645" s="10"/>
    </row>
    <row r="8646" spans="1:3">
      <c r="A8646" s="21">
        <v>159</v>
      </c>
      <c r="B8646" s="24">
        <f>IF(B8023,MAX(0,B7716),0)</f>
        <v>0</v>
      </c>
      <c r="C8646" s="10"/>
    </row>
    <row r="8647" spans="1:3">
      <c r="A8647" s="21">
        <v>160</v>
      </c>
      <c r="B8647" s="24">
        <f>IF(B8024,MAX(0,B7717),0)</f>
        <v>0</v>
      </c>
      <c r="C8647" s="10"/>
    </row>
    <row r="8648" spans="1:3">
      <c r="A8648" s="21">
        <v>161</v>
      </c>
      <c r="B8648" s="24">
        <f>IF(B8025,MAX(0,B7718),0)</f>
        <v>0</v>
      </c>
      <c r="C8648" s="10"/>
    </row>
    <row r="8649" spans="1:3">
      <c r="A8649" s="21">
        <v>162</v>
      </c>
      <c r="B8649" s="24">
        <f>IF(B8026,MAX(0,B7719),0)</f>
        <v>0</v>
      </c>
      <c r="C8649" s="10"/>
    </row>
    <row r="8650" spans="1:3">
      <c r="A8650" s="21">
        <v>163</v>
      </c>
      <c r="B8650" s="24">
        <f>IF(B8027,MAX(0,B7720),0)</f>
        <v>0</v>
      </c>
      <c r="C8650" s="10"/>
    </row>
    <row r="8651" spans="1:3">
      <c r="A8651" s="21">
        <v>164</v>
      </c>
      <c r="B8651" s="24">
        <f>IF(B8028,MAX(0,B7721),0)</f>
        <v>0</v>
      </c>
      <c r="C8651" s="10"/>
    </row>
    <row r="8652" spans="1:3">
      <c r="A8652" s="21">
        <v>165</v>
      </c>
      <c r="B8652" s="24">
        <f>IF(B8029,MAX(0,B7722),0)</f>
        <v>0</v>
      </c>
      <c r="C8652" s="10"/>
    </row>
    <row r="8653" spans="1:3">
      <c r="A8653" s="21">
        <v>166</v>
      </c>
      <c r="B8653" s="24">
        <f>IF(B8030,MAX(0,B7723),0)</f>
        <v>0</v>
      </c>
      <c r="C8653" s="10"/>
    </row>
    <row r="8654" spans="1:3">
      <c r="A8654" s="21">
        <v>167</v>
      </c>
      <c r="B8654" s="24">
        <f>IF(B8031,MAX(0,B7724),0)</f>
        <v>0</v>
      </c>
      <c r="C8654" s="10"/>
    </row>
    <row r="8655" spans="1:3">
      <c r="A8655" s="21">
        <v>168</v>
      </c>
      <c r="B8655" s="24">
        <f>IF(B8032,MAX(0,B7725),0)</f>
        <v>0</v>
      </c>
      <c r="C8655" s="10"/>
    </row>
    <row r="8656" spans="1:3">
      <c r="A8656" s="21">
        <v>169</v>
      </c>
      <c r="B8656" s="24">
        <f>IF(B8033,MAX(0,B7726),0)</f>
        <v>0</v>
      </c>
      <c r="C8656" s="10"/>
    </row>
    <row r="8657" spans="1:3">
      <c r="A8657" s="21">
        <v>170</v>
      </c>
      <c r="B8657" s="24">
        <f>IF(B8034,MAX(0,B7727),0)</f>
        <v>0</v>
      </c>
      <c r="C8657" s="10"/>
    </row>
    <row r="8658" spans="1:3">
      <c r="A8658" s="21">
        <v>171</v>
      </c>
      <c r="B8658" s="24">
        <f>IF(B8035,MAX(0,B7728),0)</f>
        <v>0</v>
      </c>
      <c r="C8658" s="10"/>
    </row>
    <row r="8659" spans="1:3">
      <c r="A8659" s="21">
        <v>172</v>
      </c>
      <c r="B8659" s="24">
        <f>IF(B8036,MAX(0,B7729),0)</f>
        <v>0</v>
      </c>
      <c r="C8659" s="10"/>
    </row>
    <row r="8660" spans="1:3">
      <c r="A8660" s="21">
        <v>173</v>
      </c>
      <c r="B8660" s="24">
        <f>IF(B8037,MAX(0,B7730),0)</f>
        <v>0</v>
      </c>
      <c r="C8660" s="10"/>
    </row>
    <row r="8661" spans="1:3">
      <c r="A8661" s="21">
        <v>174</v>
      </c>
      <c r="B8661" s="24">
        <f>IF(B8038,MAX(0,B7731),0)</f>
        <v>0</v>
      </c>
      <c r="C8661" s="10"/>
    </row>
    <row r="8662" spans="1:3">
      <c r="A8662" s="21">
        <v>175</v>
      </c>
      <c r="B8662" s="24">
        <f>IF(B8039,MAX(0,B7732),0)</f>
        <v>0</v>
      </c>
      <c r="C8662" s="10"/>
    </row>
    <row r="8663" spans="1:3">
      <c r="A8663" s="21">
        <v>176</v>
      </c>
      <c r="B8663" s="24">
        <f>IF(B8040,MAX(0,B7733),0)</f>
        <v>0</v>
      </c>
      <c r="C8663" s="10"/>
    </row>
    <row r="8664" spans="1:3">
      <c r="A8664" s="21">
        <v>177</v>
      </c>
      <c r="B8664" s="24">
        <f>IF(B8041,MAX(0,B7734),0)</f>
        <v>0</v>
      </c>
      <c r="C8664" s="10"/>
    </row>
    <row r="8665" spans="1:3">
      <c r="A8665" s="21">
        <v>178</v>
      </c>
      <c r="B8665" s="24">
        <f>IF(B8042,MAX(0,B7735),0)</f>
        <v>0</v>
      </c>
      <c r="C8665" s="10"/>
    </row>
    <row r="8666" spans="1:3">
      <c r="A8666" s="21">
        <v>179</v>
      </c>
      <c r="B8666" s="24">
        <f>IF(B8043,MAX(0,B7736),0)</f>
        <v>0</v>
      </c>
      <c r="C8666" s="10"/>
    </row>
    <row r="8667" spans="1:3">
      <c r="A8667" s="21">
        <v>180</v>
      </c>
      <c r="B8667" s="24">
        <f>IF(B8044,MAX(0,B7737),0)</f>
        <v>0</v>
      </c>
      <c r="C8667" s="10"/>
    </row>
    <row r="8668" spans="1:3">
      <c r="A8668" s="21">
        <v>181</v>
      </c>
      <c r="B8668" s="24">
        <f>IF(B8045,MAX(0,B7738),0)</f>
        <v>0</v>
      </c>
      <c r="C8668" s="10"/>
    </row>
    <row r="8669" spans="1:3">
      <c r="A8669" s="21">
        <v>182</v>
      </c>
      <c r="B8669" s="24">
        <f>IF(B8046,MAX(0,B7739),0)</f>
        <v>0</v>
      </c>
      <c r="C8669" s="10"/>
    </row>
    <row r="8670" spans="1:3">
      <c r="A8670" s="21">
        <v>183</v>
      </c>
      <c r="B8670" s="24">
        <f>IF(B8047,MAX(0,B7740),0)</f>
        <v>0</v>
      </c>
      <c r="C8670" s="10"/>
    </row>
    <row r="8671" spans="1:3">
      <c r="A8671" s="21">
        <v>184</v>
      </c>
      <c r="B8671" s="24">
        <f>IF(B8048,MAX(0,B7741),0)</f>
        <v>0</v>
      </c>
      <c r="C8671" s="10"/>
    </row>
    <row r="8672" spans="1:3">
      <c r="A8672" s="21">
        <v>185</v>
      </c>
      <c r="B8672" s="24">
        <f>IF(B8049,MAX(0,B7742),0)</f>
        <v>0</v>
      </c>
      <c r="C8672" s="10"/>
    </row>
    <row r="8673" spans="1:3">
      <c r="A8673" s="21">
        <v>186</v>
      </c>
      <c r="B8673" s="24">
        <f>IF(B8050,MAX(0,B7743),0)</f>
        <v>0</v>
      </c>
      <c r="C8673" s="10"/>
    </row>
    <row r="8674" spans="1:3">
      <c r="A8674" s="21">
        <v>187</v>
      </c>
      <c r="B8674" s="24">
        <f>IF(B8051,MAX(0,B7744),0)</f>
        <v>0</v>
      </c>
      <c r="C8674" s="10"/>
    </row>
    <row r="8675" spans="1:3">
      <c r="A8675" s="21">
        <v>188</v>
      </c>
      <c r="B8675" s="24">
        <f>IF(B8052,MAX(0,B7745),0)</f>
        <v>0</v>
      </c>
      <c r="C8675" s="10"/>
    </row>
    <row r="8676" spans="1:3">
      <c r="A8676" s="21">
        <v>189</v>
      </c>
      <c r="B8676" s="24">
        <f>IF(B8053,MAX(0,B7746),0)</f>
        <v>0</v>
      </c>
      <c r="C8676" s="10"/>
    </row>
    <row r="8677" spans="1:3">
      <c r="A8677" s="21">
        <v>190</v>
      </c>
      <c r="B8677" s="24">
        <f>IF(B8054,MAX(0,B7747),0)</f>
        <v>0</v>
      </c>
      <c r="C8677" s="10"/>
    </row>
    <row r="8678" spans="1:3">
      <c r="A8678" s="21">
        <v>191</v>
      </c>
      <c r="B8678" s="24">
        <f>IF(B8055,MAX(0,B7748),0)</f>
        <v>0</v>
      </c>
      <c r="C8678" s="10"/>
    </row>
    <row r="8679" spans="1:3">
      <c r="A8679" s="21">
        <v>192</v>
      </c>
      <c r="B8679" s="24">
        <f>IF(B8056,MAX(0,B7749),0)</f>
        <v>0</v>
      </c>
      <c r="C8679" s="10"/>
    </row>
    <row r="8680" spans="1:3">
      <c r="A8680" s="21">
        <v>193</v>
      </c>
      <c r="B8680" s="24">
        <f>IF(B8057,MAX(0,B7750),0)</f>
        <v>0</v>
      </c>
      <c r="C8680" s="10"/>
    </row>
    <row r="8681" spans="1:3">
      <c r="A8681" s="21">
        <v>194</v>
      </c>
      <c r="B8681" s="24">
        <f>IF(B8058,MAX(0,B7751),0)</f>
        <v>0</v>
      </c>
      <c r="C8681" s="10"/>
    </row>
    <row r="8682" spans="1:3">
      <c r="A8682" s="21">
        <v>195</v>
      </c>
      <c r="B8682" s="24">
        <f>IF(B8059,MAX(0,B7752),0)</f>
        <v>0</v>
      </c>
      <c r="C8682" s="10"/>
    </row>
    <row r="8683" spans="1:3">
      <c r="A8683" s="21">
        <v>196</v>
      </c>
      <c r="B8683" s="24">
        <f>IF(B8060,MAX(0,B7753),0)</f>
        <v>0</v>
      </c>
      <c r="C8683" s="10"/>
    </row>
    <row r="8684" spans="1:3">
      <c r="A8684" s="21">
        <v>197</v>
      </c>
      <c r="B8684" s="24">
        <f>IF(B8061,MAX(0,B7754),0)</f>
        <v>0</v>
      </c>
      <c r="C8684" s="10"/>
    </row>
    <row r="8685" spans="1:3">
      <c r="A8685" s="21">
        <v>198</v>
      </c>
      <c r="B8685" s="24">
        <f>IF(B8062,MAX(0,B7755),0)</f>
        <v>0</v>
      </c>
      <c r="C8685" s="10"/>
    </row>
    <row r="8686" spans="1:3">
      <c r="A8686" s="21">
        <v>199</v>
      </c>
      <c r="B8686" s="24">
        <f>IF(B8063,MAX(0,B7756),0)</f>
        <v>0</v>
      </c>
      <c r="C8686" s="10"/>
    </row>
    <row r="8687" spans="1:3">
      <c r="A8687" s="21">
        <v>200</v>
      </c>
      <c r="B8687" s="24">
        <f>IF(B8064,MAX(0,B7757),0)</f>
        <v>0</v>
      </c>
      <c r="C8687" s="10"/>
    </row>
    <row r="8688" spans="1:3">
      <c r="A8688" s="21">
        <v>201</v>
      </c>
      <c r="B8688" s="24">
        <f>IF(B8065,MAX(0,B7758),0)</f>
        <v>0</v>
      </c>
      <c r="C8688" s="10"/>
    </row>
    <row r="8689" spans="1:3">
      <c r="A8689" s="21">
        <v>202</v>
      </c>
      <c r="B8689" s="24">
        <f>IF(B8066,MAX(0,B7759),0)</f>
        <v>0</v>
      </c>
      <c r="C8689" s="10"/>
    </row>
    <row r="8690" spans="1:3">
      <c r="A8690" s="21">
        <v>203</v>
      </c>
      <c r="B8690" s="24">
        <f>IF(B8067,MAX(0,B7760),0)</f>
        <v>0</v>
      </c>
      <c r="C8690" s="10"/>
    </row>
    <row r="8691" spans="1:3">
      <c r="A8691" s="21">
        <v>204</v>
      </c>
      <c r="B8691" s="24">
        <f>IF(B8068,MAX(0,B7761),0)</f>
        <v>0</v>
      </c>
      <c r="C8691" s="10"/>
    </row>
    <row r="8692" spans="1:3">
      <c r="A8692" s="21">
        <v>205</v>
      </c>
      <c r="B8692" s="24">
        <f>IF(B8069,MAX(0,B7762),0)</f>
        <v>0</v>
      </c>
      <c r="C8692" s="10"/>
    </row>
    <row r="8693" spans="1:3">
      <c r="A8693" s="21">
        <v>206</v>
      </c>
      <c r="B8693" s="24">
        <f>IF(B8070,MAX(0,B7763),0)</f>
        <v>0</v>
      </c>
      <c r="C8693" s="10"/>
    </row>
    <row r="8694" spans="1:3">
      <c r="A8694" s="21">
        <v>207</v>
      </c>
      <c r="B8694" s="24">
        <f>IF(B8071,MAX(0,B7764),0)</f>
        <v>0</v>
      </c>
      <c r="C8694" s="10"/>
    </row>
    <row r="8695" spans="1:3">
      <c r="A8695" s="21">
        <v>208</v>
      </c>
      <c r="B8695" s="24">
        <f>IF(B8072,MAX(0,B7765),0)</f>
        <v>0</v>
      </c>
      <c r="C8695" s="10"/>
    </row>
    <row r="8696" spans="1:3">
      <c r="A8696" s="21">
        <v>209</v>
      </c>
      <c r="B8696" s="24">
        <f>IF(B8073,MAX(0,B7766),0)</f>
        <v>0</v>
      </c>
      <c r="C8696" s="10"/>
    </row>
    <row r="8697" spans="1:3">
      <c r="A8697" s="21">
        <v>210</v>
      </c>
      <c r="B8697" s="24">
        <f>IF(B8074,MAX(0,B7767),0)</f>
        <v>0</v>
      </c>
      <c r="C8697" s="10"/>
    </row>
    <row r="8698" spans="1:3">
      <c r="A8698" s="21">
        <v>211</v>
      </c>
      <c r="B8698" s="24">
        <f>IF(B8075,MAX(0,B7768),0)</f>
        <v>0</v>
      </c>
      <c r="C8698" s="10"/>
    </row>
    <row r="8699" spans="1:3">
      <c r="A8699" s="21">
        <v>212</v>
      </c>
      <c r="B8699" s="24">
        <f>IF(B8076,MAX(0,B7769),0)</f>
        <v>0</v>
      </c>
      <c r="C8699" s="10"/>
    </row>
    <row r="8700" spans="1:3">
      <c r="A8700" s="21">
        <v>213</v>
      </c>
      <c r="B8700" s="24">
        <f>IF(B8077,MAX(0,B7770),0)</f>
        <v>0</v>
      </c>
      <c r="C8700" s="10"/>
    </row>
    <row r="8701" spans="1:3">
      <c r="A8701" s="21">
        <v>214</v>
      </c>
      <c r="B8701" s="24">
        <f>IF(B8078,MAX(0,B7771),0)</f>
        <v>0</v>
      </c>
      <c r="C8701" s="10"/>
    </row>
    <row r="8702" spans="1:3">
      <c r="A8702" s="21">
        <v>215</v>
      </c>
      <c r="B8702" s="24">
        <f>IF(B8079,MAX(0,B7772),0)</f>
        <v>0</v>
      </c>
      <c r="C8702" s="10"/>
    </row>
    <row r="8703" spans="1:3">
      <c r="A8703" s="21">
        <v>216</v>
      </c>
      <c r="B8703" s="24">
        <f>IF(B8080,MAX(0,B7773),0)</f>
        <v>0</v>
      </c>
      <c r="C8703" s="10"/>
    </row>
    <row r="8704" spans="1:3">
      <c r="A8704" s="21">
        <v>217</v>
      </c>
      <c r="B8704" s="24">
        <f>IF(B8081,MAX(0,B7774),0)</f>
        <v>0</v>
      </c>
      <c r="C8704" s="10"/>
    </row>
    <row r="8705" spans="1:3">
      <c r="A8705" s="21">
        <v>218</v>
      </c>
      <c r="B8705" s="24">
        <f>IF(B8082,MAX(0,B7775),0)</f>
        <v>0</v>
      </c>
      <c r="C8705" s="10"/>
    </row>
    <row r="8706" spans="1:3">
      <c r="A8706" s="21">
        <v>219</v>
      </c>
      <c r="B8706" s="24">
        <f>IF(B8083,MAX(0,B7776),0)</f>
        <v>0</v>
      </c>
      <c r="C8706" s="10"/>
    </row>
    <row r="8707" spans="1:3">
      <c r="A8707" s="21">
        <v>220</v>
      </c>
      <c r="B8707" s="24">
        <f>IF(B8084,MAX(0,B7777),0)</f>
        <v>0</v>
      </c>
      <c r="C8707" s="10"/>
    </row>
    <row r="8708" spans="1:3">
      <c r="A8708" s="21">
        <v>221</v>
      </c>
      <c r="B8708" s="24">
        <f>IF(B8085,MAX(0,B7778),0)</f>
        <v>0</v>
      </c>
      <c r="C8708" s="10"/>
    </row>
    <row r="8709" spans="1:3">
      <c r="A8709" s="21">
        <v>222</v>
      </c>
      <c r="B8709" s="24">
        <f>IF(B8086,MAX(0,B7779),0)</f>
        <v>0</v>
      </c>
      <c r="C8709" s="10"/>
    </row>
    <row r="8710" spans="1:3">
      <c r="A8710" s="21">
        <v>223</v>
      </c>
      <c r="B8710" s="24">
        <f>IF(B8087,MAX(0,B7780),0)</f>
        <v>0</v>
      </c>
      <c r="C8710" s="10"/>
    </row>
    <row r="8711" spans="1:3">
      <c r="A8711" s="21">
        <v>224</v>
      </c>
      <c r="B8711" s="24">
        <f>IF(B8088,MAX(0,B7781),0)</f>
        <v>0</v>
      </c>
      <c r="C8711" s="10"/>
    </row>
    <row r="8712" spans="1:3">
      <c r="A8712" s="21">
        <v>225</v>
      </c>
      <c r="B8712" s="24">
        <f>IF(B8089,MAX(0,B7782),0)</f>
        <v>0</v>
      </c>
      <c r="C8712" s="10"/>
    </row>
    <row r="8713" spans="1:3">
      <c r="A8713" s="21">
        <v>226</v>
      </c>
      <c r="B8713" s="24">
        <f>IF(B8090,MAX(0,B7783),0)</f>
        <v>0</v>
      </c>
      <c r="C8713" s="10"/>
    </row>
    <row r="8714" spans="1:3">
      <c r="A8714" s="21">
        <v>227</v>
      </c>
      <c r="B8714" s="24">
        <f>IF(B8091,MAX(0,B7784),0)</f>
        <v>0</v>
      </c>
      <c r="C8714" s="10"/>
    </row>
    <row r="8715" spans="1:3">
      <c r="A8715" s="21">
        <v>228</v>
      </c>
      <c r="B8715" s="24">
        <f>IF(B8092,MAX(0,B7785),0)</f>
        <v>0</v>
      </c>
      <c r="C8715" s="10"/>
    </row>
    <row r="8716" spans="1:3">
      <c r="A8716" s="21">
        <v>229</v>
      </c>
      <c r="B8716" s="24">
        <f>IF(B8093,MAX(0,B7786),0)</f>
        <v>0</v>
      </c>
      <c r="C8716" s="10"/>
    </row>
    <row r="8717" spans="1:3">
      <c r="A8717" s="21">
        <v>230</v>
      </c>
      <c r="B8717" s="24">
        <f>IF(B8094,MAX(0,B7787),0)</f>
        <v>0</v>
      </c>
      <c r="C8717" s="10"/>
    </row>
    <row r="8718" spans="1:3">
      <c r="A8718" s="21">
        <v>231</v>
      </c>
      <c r="B8718" s="24">
        <f>IF(B8095,MAX(0,B7788),0)</f>
        <v>0</v>
      </c>
      <c r="C8718" s="10"/>
    </row>
    <row r="8719" spans="1:3">
      <c r="A8719" s="21">
        <v>232</v>
      </c>
      <c r="B8719" s="24">
        <f>IF(B8096,MAX(0,B7789),0)</f>
        <v>0</v>
      </c>
      <c r="C8719" s="10"/>
    </row>
    <row r="8720" spans="1:3">
      <c r="A8720" s="21">
        <v>233</v>
      </c>
      <c r="B8720" s="24">
        <f>IF(B8097,MAX(0,B7790),0)</f>
        <v>0</v>
      </c>
      <c r="C8720" s="10"/>
    </row>
    <row r="8721" spans="1:3">
      <c r="A8721" s="21">
        <v>234</v>
      </c>
      <c r="B8721" s="24">
        <f>IF(B8098,MAX(0,B7791),0)</f>
        <v>0</v>
      </c>
      <c r="C8721" s="10"/>
    </row>
    <row r="8722" spans="1:3">
      <c r="A8722" s="21">
        <v>235</v>
      </c>
      <c r="B8722" s="24">
        <f>IF(B8099,MAX(0,B7792),0)</f>
        <v>0</v>
      </c>
      <c r="C8722" s="10"/>
    </row>
    <row r="8723" spans="1:3">
      <c r="A8723" s="21">
        <v>236</v>
      </c>
      <c r="B8723" s="24">
        <f>IF(B8100,MAX(0,B7793),0)</f>
        <v>0</v>
      </c>
      <c r="C8723" s="10"/>
    </row>
    <row r="8724" spans="1:3">
      <c r="A8724" s="21">
        <v>237</v>
      </c>
      <c r="B8724" s="24">
        <f>IF(B8101,MAX(0,B7794),0)</f>
        <v>0</v>
      </c>
      <c r="C8724" s="10"/>
    </row>
    <row r="8725" spans="1:3">
      <c r="A8725" s="21">
        <v>238</v>
      </c>
      <c r="B8725" s="24">
        <f>IF(B8102,MAX(0,B7795),0)</f>
        <v>0</v>
      </c>
      <c r="C8725" s="10"/>
    </row>
    <row r="8726" spans="1:3">
      <c r="A8726" s="21">
        <v>239</v>
      </c>
      <c r="B8726" s="24">
        <f>IF(B8103,MAX(0,B7796),0)</f>
        <v>0</v>
      </c>
      <c r="C8726" s="10"/>
    </row>
    <row r="8727" spans="1:3">
      <c r="A8727" s="21">
        <v>240</v>
      </c>
      <c r="B8727" s="24">
        <f>IF(B8104,MAX(0,B7797),0)</f>
        <v>0</v>
      </c>
      <c r="C8727" s="10"/>
    </row>
    <row r="8728" spans="1:3">
      <c r="A8728" s="21">
        <v>241</v>
      </c>
      <c r="B8728" s="24">
        <f>IF(B8105,MAX(0,B7798),0)</f>
        <v>0</v>
      </c>
      <c r="C8728" s="10"/>
    </row>
    <row r="8729" spans="1:3">
      <c r="A8729" s="21">
        <v>242</v>
      </c>
      <c r="B8729" s="24">
        <f>IF(B8106,MAX(0,B7799),0)</f>
        <v>0</v>
      </c>
      <c r="C8729" s="10"/>
    </row>
    <row r="8730" spans="1:3">
      <c r="A8730" s="21">
        <v>243</v>
      </c>
      <c r="B8730" s="24">
        <f>IF(B8107,MAX(0,B7800),0)</f>
        <v>0</v>
      </c>
      <c r="C8730" s="10"/>
    </row>
    <row r="8731" spans="1:3">
      <c r="A8731" s="21">
        <v>244</v>
      </c>
      <c r="B8731" s="24">
        <f>IF(B8108,MAX(0,B7801),0)</f>
        <v>0</v>
      </c>
      <c r="C8731" s="10"/>
    </row>
    <row r="8732" spans="1:3">
      <c r="A8732" s="21">
        <v>245</v>
      </c>
      <c r="B8732" s="24">
        <f>IF(B8109,MAX(0,B7802),0)</f>
        <v>0</v>
      </c>
      <c r="C8732" s="10"/>
    </row>
    <row r="8733" spans="1:3">
      <c r="A8733" s="21">
        <v>246</v>
      </c>
      <c r="B8733" s="24">
        <f>IF(B8110,MAX(0,B7803),0)</f>
        <v>0</v>
      </c>
      <c r="C8733" s="10"/>
    </row>
    <row r="8734" spans="1:3">
      <c r="A8734" s="21">
        <v>247</v>
      </c>
      <c r="B8734" s="24">
        <f>IF(B8111,MAX(0,B7804),0)</f>
        <v>0</v>
      </c>
      <c r="C8734" s="10"/>
    </row>
    <row r="8735" spans="1:3">
      <c r="A8735" s="21">
        <v>248</v>
      </c>
      <c r="B8735" s="24">
        <f>IF(B8112,MAX(0,B7805),0)</f>
        <v>0</v>
      </c>
      <c r="C8735" s="10"/>
    </row>
    <row r="8736" spans="1:3">
      <c r="A8736" s="21">
        <v>249</v>
      </c>
      <c r="B8736" s="24">
        <f>IF(B8113,MAX(0,B7806),0)</f>
        <v>0</v>
      </c>
      <c r="C8736" s="10"/>
    </row>
    <row r="8737" spans="1:3">
      <c r="A8737" s="21">
        <v>250</v>
      </c>
      <c r="B8737" s="24">
        <f>IF(B8114,MAX(0,B7807),0)</f>
        <v>0</v>
      </c>
      <c r="C8737" s="10"/>
    </row>
    <row r="8738" spans="1:3">
      <c r="A8738" s="21">
        <v>251</v>
      </c>
      <c r="B8738" s="24">
        <f>IF(B8115,MAX(0,B7808),0)</f>
        <v>0</v>
      </c>
      <c r="C8738" s="10"/>
    </row>
    <row r="8739" spans="1:3">
      <c r="A8739" s="21">
        <v>252</v>
      </c>
      <c r="B8739" s="24">
        <f>IF(B8116,MAX(0,B7809),0)</f>
        <v>0</v>
      </c>
      <c r="C8739" s="10"/>
    </row>
    <row r="8740" spans="1:3">
      <c r="A8740" s="21">
        <v>253</v>
      </c>
      <c r="B8740" s="24">
        <f>IF(B8117,MAX(0,B7810),0)</f>
        <v>0</v>
      </c>
      <c r="C8740" s="10"/>
    </row>
    <row r="8741" spans="1:3">
      <c r="A8741" s="21">
        <v>254</v>
      </c>
      <c r="B8741" s="24">
        <f>IF(B8118,MAX(0,B7811),0)</f>
        <v>0</v>
      </c>
      <c r="C8741" s="10"/>
    </row>
    <row r="8742" spans="1:3">
      <c r="A8742" s="21">
        <v>255</v>
      </c>
      <c r="B8742" s="24">
        <f>IF(B8119,MAX(0,B7812),0)</f>
        <v>0</v>
      </c>
      <c r="C8742" s="10"/>
    </row>
    <row r="8743" spans="1:3">
      <c r="A8743" s="21">
        <v>256</v>
      </c>
      <c r="B8743" s="24">
        <f>IF(B8120,MAX(0,B7813),0)</f>
        <v>0</v>
      </c>
      <c r="C8743" s="10"/>
    </row>
    <row r="8744" spans="1:3">
      <c r="A8744" s="21">
        <v>257</v>
      </c>
      <c r="B8744" s="24">
        <f>IF(B8121,MAX(0,B7814),0)</f>
        <v>0</v>
      </c>
      <c r="C8744" s="10"/>
    </row>
    <row r="8745" spans="1:3">
      <c r="A8745" s="21">
        <v>258</v>
      </c>
      <c r="B8745" s="24">
        <f>IF(B8122,MAX(0,B7815),0)</f>
        <v>0</v>
      </c>
      <c r="C8745" s="10"/>
    </row>
    <row r="8746" spans="1:3">
      <c r="A8746" s="21">
        <v>259</v>
      </c>
      <c r="B8746" s="24">
        <f>IF(B8123,MAX(0,B7816),0)</f>
        <v>0</v>
      </c>
      <c r="C8746" s="10"/>
    </row>
    <row r="8747" spans="1:3">
      <c r="A8747" s="21">
        <v>260</v>
      </c>
      <c r="B8747" s="24">
        <f>IF(B8124,MAX(0,B7817),0)</f>
        <v>0</v>
      </c>
      <c r="C8747" s="10"/>
    </row>
    <row r="8748" spans="1:3">
      <c r="A8748" s="21">
        <v>261</v>
      </c>
      <c r="B8748" s="24">
        <f>IF(B8125,MAX(0,B7818),0)</f>
        <v>0</v>
      </c>
      <c r="C8748" s="10"/>
    </row>
    <row r="8749" spans="1:3">
      <c r="A8749" s="21">
        <v>262</v>
      </c>
      <c r="B8749" s="24">
        <f>IF(B8126,MAX(0,B7819),0)</f>
        <v>0</v>
      </c>
      <c r="C8749" s="10"/>
    </row>
    <row r="8750" spans="1:3">
      <c r="A8750" s="21">
        <v>263</v>
      </c>
      <c r="B8750" s="24">
        <f>IF(B8127,MAX(0,B7820),0)</f>
        <v>0</v>
      </c>
      <c r="C8750" s="10"/>
    </row>
    <row r="8751" spans="1:3">
      <c r="A8751" s="21">
        <v>264</v>
      </c>
      <c r="B8751" s="24">
        <f>IF(B8128,MAX(0,B7821),0)</f>
        <v>0</v>
      </c>
      <c r="C8751" s="10"/>
    </row>
    <row r="8752" spans="1:3">
      <c r="A8752" s="21">
        <v>265</v>
      </c>
      <c r="B8752" s="24">
        <f>IF(B8129,MAX(0,B7822),0)</f>
        <v>0</v>
      </c>
      <c r="C8752" s="10"/>
    </row>
    <row r="8753" spans="1:3">
      <c r="A8753" s="21">
        <v>266</v>
      </c>
      <c r="B8753" s="24">
        <f>IF(B8130,MAX(0,B7823),0)</f>
        <v>0</v>
      </c>
      <c r="C8753" s="10"/>
    </row>
    <row r="8754" spans="1:3">
      <c r="A8754" s="21">
        <v>267</v>
      </c>
      <c r="B8754" s="24">
        <f>IF(B8131,MAX(0,B7824),0)</f>
        <v>0</v>
      </c>
      <c r="C8754" s="10"/>
    </row>
    <row r="8755" spans="1:3">
      <c r="A8755" s="21">
        <v>268</v>
      </c>
      <c r="B8755" s="24">
        <f>IF(B8132,MAX(0,B7825),0)</f>
        <v>0</v>
      </c>
      <c r="C8755" s="10"/>
    </row>
    <row r="8756" spans="1:3">
      <c r="A8756" s="21">
        <v>269</v>
      </c>
      <c r="B8756" s="24">
        <f>IF(B8133,MAX(0,B7826),0)</f>
        <v>0</v>
      </c>
      <c r="C8756" s="10"/>
    </row>
    <row r="8757" spans="1:3">
      <c r="A8757" s="21">
        <v>270</v>
      </c>
      <c r="B8757" s="24">
        <f>IF(B8134,MAX(0,B7827),0)</f>
        <v>0</v>
      </c>
      <c r="C8757" s="10"/>
    </row>
    <row r="8758" spans="1:3">
      <c r="A8758" s="21">
        <v>271</v>
      </c>
      <c r="B8758" s="24">
        <f>IF(B8135,MAX(0,B7828),0)</f>
        <v>0</v>
      </c>
      <c r="C8758" s="10"/>
    </row>
    <row r="8759" spans="1:3">
      <c r="A8759" s="21">
        <v>272</v>
      </c>
      <c r="B8759" s="24">
        <f>IF(B8136,MAX(0,B7829),0)</f>
        <v>0</v>
      </c>
      <c r="C8759" s="10"/>
    </row>
    <row r="8760" spans="1:3">
      <c r="A8760" s="21">
        <v>273</v>
      </c>
      <c r="B8760" s="24">
        <f>IF(B8137,MAX(0,B7830),0)</f>
        <v>0</v>
      </c>
      <c r="C8760" s="10"/>
    </row>
    <row r="8761" spans="1:3">
      <c r="A8761" s="21">
        <v>274</v>
      </c>
      <c r="B8761" s="24">
        <f>IF(B8138,MAX(0,B7831),0)</f>
        <v>0</v>
      </c>
      <c r="C8761" s="10"/>
    </row>
    <row r="8762" spans="1:3">
      <c r="A8762" s="21">
        <v>275</v>
      </c>
      <c r="B8762" s="24">
        <f>IF(B8139,MAX(0,B7832),0)</f>
        <v>0</v>
      </c>
      <c r="C8762" s="10"/>
    </row>
    <row r="8763" spans="1:3">
      <c r="A8763" s="21">
        <v>276</v>
      </c>
      <c r="B8763" s="24">
        <f>IF(B8140,MAX(0,B7833),0)</f>
        <v>0</v>
      </c>
      <c r="C8763" s="10"/>
    </row>
    <row r="8764" spans="1:3">
      <c r="A8764" s="21">
        <v>277</v>
      </c>
      <c r="B8764" s="24">
        <f>IF(B8141,MAX(0,B7834),0)</f>
        <v>0</v>
      </c>
      <c r="C8764" s="10"/>
    </row>
    <row r="8765" spans="1:3">
      <c r="A8765" s="21">
        <v>278</v>
      </c>
      <c r="B8765" s="24">
        <f>IF(B8142,MAX(0,B7835),0)</f>
        <v>0</v>
      </c>
      <c r="C8765" s="10"/>
    </row>
    <row r="8766" spans="1:3">
      <c r="A8766" s="21">
        <v>279</v>
      </c>
      <c r="B8766" s="24">
        <f>IF(B8143,MAX(0,B7836),0)</f>
        <v>0</v>
      </c>
      <c r="C8766" s="10"/>
    </row>
    <row r="8767" spans="1:3">
      <c r="A8767" s="21">
        <v>280</v>
      </c>
      <c r="B8767" s="24">
        <f>IF(B8144,MAX(0,B7837),0)</f>
        <v>0</v>
      </c>
      <c r="C8767" s="10"/>
    </row>
    <row r="8768" spans="1:3">
      <c r="A8768" s="21">
        <v>281</v>
      </c>
      <c r="B8768" s="24">
        <f>IF(B8145,MAX(0,B7838),0)</f>
        <v>0</v>
      </c>
      <c r="C8768" s="10"/>
    </row>
    <row r="8769" spans="1:3">
      <c r="A8769" s="21">
        <v>282</v>
      </c>
      <c r="B8769" s="24">
        <f>IF(B8146,MAX(0,B7839),0)</f>
        <v>0</v>
      </c>
      <c r="C8769" s="10"/>
    </row>
    <row r="8770" spans="1:3">
      <c r="A8770" s="21">
        <v>283</v>
      </c>
      <c r="B8770" s="24">
        <f>IF(B8147,MAX(0,B7840),0)</f>
        <v>0</v>
      </c>
      <c r="C8770" s="10"/>
    </row>
    <row r="8771" spans="1:3">
      <c r="A8771" s="21">
        <v>284</v>
      </c>
      <c r="B8771" s="24">
        <f>IF(B8148,MAX(0,B7841),0)</f>
        <v>0</v>
      </c>
      <c r="C8771" s="10"/>
    </row>
    <row r="8772" spans="1:3">
      <c r="A8772" s="21">
        <v>285</v>
      </c>
      <c r="B8772" s="24">
        <f>IF(B8149,MAX(0,B7842),0)</f>
        <v>0</v>
      </c>
      <c r="C8772" s="10"/>
    </row>
    <row r="8773" spans="1:3">
      <c r="A8773" s="21">
        <v>286</v>
      </c>
      <c r="B8773" s="24">
        <f>IF(B8150,MAX(0,B7843),0)</f>
        <v>0</v>
      </c>
      <c r="C8773" s="10"/>
    </row>
    <row r="8774" spans="1:3">
      <c r="A8774" s="21">
        <v>287</v>
      </c>
      <c r="B8774" s="24">
        <f>IF(B8151,MAX(0,B7844),0)</f>
        <v>0</v>
      </c>
      <c r="C8774" s="10"/>
    </row>
    <row r="8775" spans="1:3">
      <c r="A8775" s="21">
        <v>288</v>
      </c>
      <c r="B8775" s="24">
        <f>IF(B8152,MAX(0,B7845),0)</f>
        <v>0</v>
      </c>
      <c r="C8775" s="10"/>
    </row>
    <row r="8776" spans="1:3">
      <c r="A8776" s="21">
        <v>289</v>
      </c>
      <c r="B8776" s="24">
        <f>IF(B8153,MAX(0,B7846),0)</f>
        <v>0</v>
      </c>
      <c r="C8776" s="10"/>
    </row>
    <row r="8777" spans="1:3">
      <c r="A8777" s="21">
        <v>290</v>
      </c>
      <c r="B8777" s="24">
        <f>IF(B8154,MAX(0,B7847),0)</f>
        <v>0</v>
      </c>
      <c r="C8777" s="10"/>
    </row>
    <row r="8778" spans="1:3">
      <c r="A8778" s="21">
        <v>291</v>
      </c>
      <c r="B8778" s="24">
        <f>IF(B8155,MAX(0,B7848),0)</f>
        <v>0</v>
      </c>
      <c r="C8778" s="10"/>
    </row>
    <row r="8779" spans="1:3">
      <c r="A8779" s="21">
        <v>292</v>
      </c>
      <c r="B8779" s="24">
        <f>IF(B8156,MAX(0,B7849),0)</f>
        <v>0</v>
      </c>
      <c r="C8779" s="10"/>
    </row>
    <row r="8780" spans="1:3">
      <c r="A8780" s="21">
        <v>293</v>
      </c>
      <c r="B8780" s="24">
        <f>IF(B8157,MAX(0,B7850),0)</f>
        <v>0</v>
      </c>
      <c r="C8780" s="10"/>
    </row>
    <row r="8781" spans="1:3">
      <c r="A8781" s="21">
        <v>294</v>
      </c>
      <c r="B8781" s="24">
        <f>IF(B8158,MAX(0,B7851),0)</f>
        <v>0</v>
      </c>
      <c r="C8781" s="10"/>
    </row>
    <row r="8782" spans="1:3">
      <c r="A8782" s="21">
        <v>295</v>
      </c>
      <c r="B8782" s="24">
        <f>IF(B8159,MAX(0,B7852),0)</f>
        <v>0</v>
      </c>
      <c r="C8782" s="10"/>
    </row>
    <row r="8783" spans="1:3">
      <c r="A8783" s="21">
        <v>296</v>
      </c>
      <c r="B8783" s="24">
        <f>IF(B8160,MAX(0,B7853),0)</f>
        <v>0</v>
      </c>
      <c r="C8783" s="10"/>
    </row>
    <row r="8784" spans="1:3">
      <c r="A8784" s="21">
        <v>297</v>
      </c>
      <c r="B8784" s="24">
        <f>IF(B8161,MAX(0,B7854),0)</f>
        <v>0</v>
      </c>
      <c r="C8784" s="10"/>
    </row>
    <row r="8785" spans="1:3">
      <c r="A8785" s="21">
        <v>298</v>
      </c>
      <c r="B8785" s="24">
        <f>IF(B8162,MAX(0,B7855),0)</f>
        <v>0</v>
      </c>
      <c r="C8785" s="10"/>
    </row>
    <row r="8786" spans="1:3">
      <c r="A8786" s="21">
        <v>299</v>
      </c>
      <c r="B8786" s="24">
        <f>IF(B8163,MAX(0,B7856),0)</f>
        <v>0</v>
      </c>
      <c r="C8786" s="10"/>
    </row>
    <row r="8787" spans="1:3">
      <c r="A8787" s="21">
        <v>300</v>
      </c>
      <c r="B8787" s="24">
        <f>IF(B8164,MAX(0,B7857),0)</f>
        <v>0</v>
      </c>
      <c r="C8787" s="10"/>
    </row>
    <row r="8789" spans="1:3">
      <c r="A8789" s="11" t="s">
        <v>905</v>
      </c>
    </row>
    <row r="8790" spans="1:3">
      <c r="A8790" s="2" t="s">
        <v>253</v>
      </c>
    </row>
    <row r="8791" spans="1:3">
      <c r="A8791" s="13" t="s">
        <v>893</v>
      </c>
    </row>
    <row r="8792" spans="1:3">
      <c r="A8792" s="13" t="s">
        <v>757</v>
      </c>
    </row>
    <row r="8793" spans="1:3">
      <c r="A8793" s="13" t="s">
        <v>906</v>
      </c>
    </row>
    <row r="8794" spans="1:3">
      <c r="A8794" s="13" t="s">
        <v>714</v>
      </c>
    </row>
    <row r="8795" spans="1:3">
      <c r="A8795" s="13" t="s">
        <v>725</v>
      </c>
    </row>
    <row r="8796" spans="1:3">
      <c r="A8796" s="2" t="s">
        <v>907</v>
      </c>
    </row>
    <row r="8798" spans="1:3">
      <c r="B8798" s="3" t="s">
        <v>908</v>
      </c>
    </row>
    <row r="8799" spans="1:3">
      <c r="A8799" s="21">
        <v>1</v>
      </c>
      <c r="B8799" s="24">
        <f>IF(B7865,(100/'11'!B$17*'Calc1'!B4697*('Calc3'!B$1988+'Calc3'!B$2000)),0)</f>
        <v>0</v>
      </c>
      <c r="C8799" s="10"/>
    </row>
    <row r="8800" spans="1:3">
      <c r="A8800" s="21">
        <v>2</v>
      </c>
      <c r="B8800" s="24">
        <f>IF(B7866,(100/'11'!B$17*'Calc1'!B4698*('Calc3'!B$1988+'Calc3'!B$2000)),0)</f>
        <v>0</v>
      </c>
      <c r="C8800" s="10"/>
    </row>
    <row r="8801" spans="1:3">
      <c r="A8801" s="21">
        <v>3</v>
      </c>
      <c r="B8801" s="24">
        <f>IF(B7867,(100/'11'!B$17*'Calc1'!B4699*('Calc3'!B$1988+'Calc3'!B$2000)),0)</f>
        <v>0</v>
      </c>
      <c r="C8801" s="10"/>
    </row>
    <row r="8802" spans="1:3">
      <c r="A8802" s="21">
        <v>4</v>
      </c>
      <c r="B8802" s="24">
        <f>IF(B7868,(100/'11'!B$17*'Calc1'!B4700*('Calc3'!B$1988+'Calc3'!B$2000)),0)</f>
        <v>0</v>
      </c>
      <c r="C8802" s="10"/>
    </row>
    <row r="8803" spans="1:3">
      <c r="A8803" s="21">
        <v>5</v>
      </c>
      <c r="B8803" s="24">
        <f>IF(B7869,(100/'11'!B$17*'Calc1'!B4701*('Calc3'!B$1988+'Calc3'!B$2000)),0)</f>
        <v>0</v>
      </c>
      <c r="C8803" s="10"/>
    </row>
    <row r="8804" spans="1:3">
      <c r="A8804" s="21">
        <v>6</v>
      </c>
      <c r="B8804" s="24">
        <f>IF(B7870,(100/'11'!B$17*'Calc1'!B4702*('Calc3'!B$1988+'Calc3'!B$2000)),0)</f>
        <v>0</v>
      </c>
      <c r="C8804" s="10"/>
    </row>
    <row r="8805" spans="1:3">
      <c r="A8805" s="21">
        <v>7</v>
      </c>
      <c r="B8805" s="24">
        <f>IF(B7871,(100/'11'!B$17*'Calc1'!B4703*('Calc3'!B$1988+'Calc3'!B$2000)),0)</f>
        <v>0</v>
      </c>
      <c r="C8805" s="10"/>
    </row>
    <row r="8806" spans="1:3">
      <c r="A8806" s="21">
        <v>8</v>
      </c>
      <c r="B8806" s="24">
        <f>IF(B7872,(100/'11'!B$17*'Calc1'!B4704*('Calc3'!B$1988+'Calc3'!B$2000)),0)</f>
        <v>0</v>
      </c>
      <c r="C8806" s="10"/>
    </row>
    <row r="8807" spans="1:3">
      <c r="A8807" s="21">
        <v>9</v>
      </c>
      <c r="B8807" s="24">
        <f>IF(B7873,(100/'11'!B$17*'Calc1'!B4705*('Calc3'!B$1988+'Calc3'!B$2000)),0)</f>
        <v>0</v>
      </c>
      <c r="C8807" s="10"/>
    </row>
    <row r="8808" spans="1:3">
      <c r="A8808" s="21">
        <v>10</v>
      </c>
      <c r="B8808" s="24">
        <f>IF(B7874,(100/'11'!B$17*'Calc1'!B4706*('Calc3'!B$1988+'Calc3'!B$2000)),0)</f>
        <v>0</v>
      </c>
      <c r="C8808" s="10"/>
    </row>
    <row r="8809" spans="1:3">
      <c r="A8809" s="21">
        <v>11</v>
      </c>
      <c r="B8809" s="24">
        <f>IF(B7875,(100/'11'!B$17*'Calc1'!B4707*('Calc3'!B$1988+'Calc3'!B$2000)),0)</f>
        <v>0</v>
      </c>
      <c r="C8809" s="10"/>
    </row>
    <row r="8810" spans="1:3">
      <c r="A8810" s="21">
        <v>12</v>
      </c>
      <c r="B8810" s="24">
        <f>IF(B7876,(100/'11'!B$17*'Calc1'!B4708*('Calc3'!B$1988+'Calc3'!B$2000)),0)</f>
        <v>0</v>
      </c>
      <c r="C8810" s="10"/>
    </row>
    <row r="8811" spans="1:3">
      <c r="A8811" s="21">
        <v>13</v>
      </c>
      <c r="B8811" s="24">
        <f>IF(B7877,(100/'11'!B$17*'Calc1'!B4709*('Calc3'!B$1988+'Calc3'!B$2000)),0)</f>
        <v>0</v>
      </c>
      <c r="C8811" s="10"/>
    </row>
    <row r="8812" spans="1:3">
      <c r="A8812" s="21">
        <v>14</v>
      </c>
      <c r="B8812" s="24">
        <f>IF(B7878,(100/'11'!B$17*'Calc1'!B4710*('Calc3'!B$1988+'Calc3'!B$2000)),0)</f>
        <v>0</v>
      </c>
      <c r="C8812" s="10"/>
    </row>
    <row r="8813" spans="1:3">
      <c r="A8813" s="21">
        <v>15</v>
      </c>
      <c r="B8813" s="24">
        <f>IF(B7879,(100/'11'!B$17*'Calc1'!B4711*('Calc3'!B$1988+'Calc3'!B$2000)),0)</f>
        <v>0</v>
      </c>
      <c r="C8813" s="10"/>
    </row>
    <row r="8814" spans="1:3">
      <c r="A8814" s="21">
        <v>16</v>
      </c>
      <c r="B8814" s="24">
        <f>IF(B7880,(100/'11'!B$17*'Calc1'!B4712*('Calc3'!B$1988+'Calc3'!B$2000)),0)</f>
        <v>0</v>
      </c>
      <c r="C8814" s="10"/>
    </row>
    <row r="8815" spans="1:3">
      <c r="A8815" s="21">
        <v>17</v>
      </c>
      <c r="B8815" s="24">
        <f>IF(B7881,(100/'11'!B$17*'Calc1'!B4713*('Calc3'!B$1988+'Calc3'!B$2000)),0)</f>
        <v>0</v>
      </c>
      <c r="C8815" s="10"/>
    </row>
    <row r="8816" spans="1:3">
      <c r="A8816" s="21">
        <v>18</v>
      </c>
      <c r="B8816" s="24">
        <f>IF(B7882,(100/'11'!B$17*'Calc1'!B4714*('Calc3'!B$1988+'Calc3'!B$2000)),0)</f>
        <v>0</v>
      </c>
      <c r="C8816" s="10"/>
    </row>
    <row r="8817" spans="1:3">
      <c r="A8817" s="21">
        <v>19</v>
      </c>
      <c r="B8817" s="24">
        <f>IF(B7883,(100/'11'!B$17*'Calc1'!B4715*('Calc3'!B$1988+'Calc3'!B$2000)),0)</f>
        <v>0</v>
      </c>
      <c r="C8817" s="10"/>
    </row>
    <row r="8818" spans="1:3">
      <c r="A8818" s="21">
        <v>20</v>
      </c>
      <c r="B8818" s="24">
        <f>IF(B7884,(100/'11'!B$17*'Calc1'!B4716*('Calc3'!B$1988+'Calc3'!B$2000)),0)</f>
        <v>0</v>
      </c>
      <c r="C8818" s="10"/>
    </row>
    <row r="8819" spans="1:3">
      <c r="A8819" s="21">
        <v>21</v>
      </c>
      <c r="B8819" s="24">
        <f>IF(B7885,(100/'11'!B$17*'Calc1'!B4717*('Calc3'!B$1988+'Calc3'!B$2000)),0)</f>
        <v>0</v>
      </c>
      <c r="C8819" s="10"/>
    </row>
    <row r="8820" spans="1:3">
      <c r="A8820" s="21">
        <v>22</v>
      </c>
      <c r="B8820" s="24">
        <f>IF(B7886,(100/'11'!B$17*'Calc1'!B4718*('Calc3'!B$1988+'Calc3'!B$2000)),0)</f>
        <v>0</v>
      </c>
      <c r="C8820" s="10"/>
    </row>
    <row r="8821" spans="1:3">
      <c r="A8821" s="21">
        <v>23</v>
      </c>
      <c r="B8821" s="24">
        <f>IF(B7887,(100/'11'!B$17*'Calc1'!B4719*('Calc3'!B$1988+'Calc3'!B$2000)),0)</f>
        <v>0</v>
      </c>
      <c r="C8821" s="10"/>
    </row>
    <row r="8822" spans="1:3">
      <c r="A8822" s="21">
        <v>24</v>
      </c>
      <c r="B8822" s="24">
        <f>IF(B7888,(100/'11'!B$17*'Calc1'!B4720*('Calc3'!B$1988+'Calc3'!B$2000)),0)</f>
        <v>0</v>
      </c>
      <c r="C8822" s="10"/>
    </row>
    <row r="8823" spans="1:3">
      <c r="A8823" s="21">
        <v>25</v>
      </c>
      <c r="B8823" s="24">
        <f>IF(B7889,(100/'11'!B$17*'Calc1'!B4721*('Calc3'!B$1988+'Calc3'!B$2000)),0)</f>
        <v>0</v>
      </c>
      <c r="C8823" s="10"/>
    </row>
    <row r="8824" spans="1:3">
      <c r="A8824" s="21">
        <v>26</v>
      </c>
      <c r="B8824" s="24">
        <f>IF(B7890,(100/'11'!B$17*'Calc1'!B4722*('Calc3'!B$1988+'Calc3'!B$2000)),0)</f>
        <v>0</v>
      </c>
      <c r="C8824" s="10"/>
    </row>
    <row r="8825" spans="1:3">
      <c r="A8825" s="21">
        <v>27</v>
      </c>
      <c r="B8825" s="24">
        <f>IF(B7891,(100/'11'!B$17*'Calc1'!B4723*('Calc3'!B$1988+'Calc3'!B$2000)),0)</f>
        <v>0</v>
      </c>
      <c r="C8825" s="10"/>
    </row>
    <row r="8826" spans="1:3">
      <c r="A8826" s="21">
        <v>28</v>
      </c>
      <c r="B8826" s="24">
        <f>IF(B7892,(100/'11'!B$17*'Calc1'!B4724*('Calc3'!B$1988+'Calc3'!B$2000)),0)</f>
        <v>0</v>
      </c>
      <c r="C8826" s="10"/>
    </row>
    <row r="8827" spans="1:3">
      <c r="A8827" s="21">
        <v>29</v>
      </c>
      <c r="B8827" s="24">
        <f>IF(B7893,(100/'11'!B$17*'Calc1'!B4725*('Calc3'!B$1988+'Calc3'!B$2000)),0)</f>
        <v>0</v>
      </c>
      <c r="C8827" s="10"/>
    </row>
    <row r="8828" spans="1:3">
      <c r="A8828" s="21">
        <v>30</v>
      </c>
      <c r="B8828" s="24">
        <f>IF(B7894,(100/'11'!B$17*'Calc1'!B4726*('Calc3'!B$1988+'Calc3'!B$2000)),0)</f>
        <v>0</v>
      </c>
      <c r="C8828" s="10"/>
    </row>
    <row r="8829" spans="1:3">
      <c r="A8829" s="21">
        <v>31</v>
      </c>
      <c r="B8829" s="24">
        <f>IF(B7895,(100/'11'!B$17*'Calc1'!B4727*('Calc3'!B$1988+'Calc3'!B$2000)),0)</f>
        <v>0</v>
      </c>
      <c r="C8829" s="10"/>
    </row>
    <row r="8830" spans="1:3">
      <c r="A8830" s="21">
        <v>32</v>
      </c>
      <c r="B8830" s="24">
        <f>IF(B7896,(100/'11'!B$17*'Calc1'!B4728*('Calc3'!B$1988+'Calc3'!B$2000)),0)</f>
        <v>0</v>
      </c>
      <c r="C8830" s="10"/>
    </row>
    <row r="8831" spans="1:3">
      <c r="A8831" s="21">
        <v>33</v>
      </c>
      <c r="B8831" s="24">
        <f>IF(B7897,(100/'11'!B$17*'Calc1'!B4729*('Calc3'!B$1988+'Calc3'!B$2000)),0)</f>
        <v>0</v>
      </c>
      <c r="C8831" s="10"/>
    </row>
    <row r="8832" spans="1:3">
      <c r="A8832" s="21">
        <v>34</v>
      </c>
      <c r="B8832" s="24">
        <f>IF(B7898,(100/'11'!B$17*'Calc1'!B4730*('Calc3'!B$1988+'Calc3'!B$2000)),0)</f>
        <v>0</v>
      </c>
      <c r="C8832" s="10"/>
    </row>
    <row r="8833" spans="1:3">
      <c r="A8833" s="21">
        <v>35</v>
      </c>
      <c r="B8833" s="24">
        <f>IF(B7899,(100/'11'!B$17*'Calc1'!B4731*('Calc3'!B$1988+'Calc3'!B$2000)),0)</f>
        <v>0</v>
      </c>
      <c r="C8833" s="10"/>
    </row>
    <row r="8834" spans="1:3">
      <c r="A8834" s="21">
        <v>36</v>
      </c>
      <c r="B8834" s="24">
        <f>IF(B7900,(100/'11'!B$17*'Calc1'!B4732*('Calc3'!B$1988+'Calc3'!B$2000)),0)</f>
        <v>0</v>
      </c>
      <c r="C8834" s="10"/>
    </row>
    <row r="8835" spans="1:3">
      <c r="A8835" s="21">
        <v>37</v>
      </c>
      <c r="B8835" s="24">
        <f>IF(B7901,(100/'11'!B$17*'Calc1'!B4733*('Calc3'!B$1988+'Calc3'!B$2000)),0)</f>
        <v>0</v>
      </c>
      <c r="C8835" s="10"/>
    </row>
    <row r="8836" spans="1:3">
      <c r="A8836" s="21">
        <v>38</v>
      </c>
      <c r="B8836" s="24">
        <f>IF(B7902,(100/'11'!B$17*'Calc1'!B4734*('Calc3'!B$1988+'Calc3'!B$2000)),0)</f>
        <v>0</v>
      </c>
      <c r="C8836" s="10"/>
    </row>
    <row r="8837" spans="1:3">
      <c r="A8837" s="21">
        <v>39</v>
      </c>
      <c r="B8837" s="24">
        <f>IF(B7903,(100/'11'!B$17*'Calc1'!B4735*('Calc3'!B$1988+'Calc3'!B$2000)),0)</f>
        <v>0</v>
      </c>
      <c r="C8837" s="10"/>
    </row>
    <row r="8838" spans="1:3">
      <c r="A8838" s="21">
        <v>40</v>
      </c>
      <c r="B8838" s="24">
        <f>IF(B7904,(100/'11'!B$17*'Calc1'!B4736*('Calc3'!B$1988+'Calc3'!B$2000)),0)</f>
        <v>0</v>
      </c>
      <c r="C8838" s="10"/>
    </row>
    <row r="8839" spans="1:3">
      <c r="A8839" s="21">
        <v>41</v>
      </c>
      <c r="B8839" s="24">
        <f>IF(B7905,(100/'11'!B$17*'Calc1'!B4737*('Calc3'!B$1988+'Calc3'!B$2000)),0)</f>
        <v>0</v>
      </c>
      <c r="C8839" s="10"/>
    </row>
    <row r="8840" spans="1:3">
      <c r="A8840" s="21">
        <v>42</v>
      </c>
      <c r="B8840" s="24">
        <f>IF(B7906,(100/'11'!B$17*'Calc1'!B4738*('Calc3'!B$1988+'Calc3'!B$2000)),0)</f>
        <v>0</v>
      </c>
      <c r="C8840" s="10"/>
    </row>
    <row r="8841" spans="1:3">
      <c r="A8841" s="21">
        <v>43</v>
      </c>
      <c r="B8841" s="24">
        <f>IF(B7907,(100/'11'!B$17*'Calc1'!B4739*('Calc3'!B$1988+'Calc3'!B$2000)),0)</f>
        <v>0</v>
      </c>
      <c r="C8841" s="10"/>
    </row>
    <row r="8842" spans="1:3">
      <c r="A8842" s="21">
        <v>44</v>
      </c>
      <c r="B8842" s="24">
        <f>IF(B7908,(100/'11'!B$17*'Calc1'!B4740*('Calc3'!B$1988+'Calc3'!B$2000)),0)</f>
        <v>0</v>
      </c>
      <c r="C8842" s="10"/>
    </row>
    <row r="8843" spans="1:3">
      <c r="A8843" s="21">
        <v>45</v>
      </c>
      <c r="B8843" s="24">
        <f>IF(B7909,(100/'11'!B$17*'Calc1'!B4741*('Calc3'!B$1988+'Calc3'!B$2000)),0)</f>
        <v>0</v>
      </c>
      <c r="C8843" s="10"/>
    </row>
    <row r="8844" spans="1:3">
      <c r="A8844" s="21">
        <v>46</v>
      </c>
      <c r="B8844" s="24">
        <f>IF(B7910,(100/'11'!B$17*'Calc1'!B4742*('Calc3'!B$1988+'Calc3'!B$2000)),0)</f>
        <v>0</v>
      </c>
      <c r="C8844" s="10"/>
    </row>
    <row r="8845" spans="1:3">
      <c r="A8845" s="21">
        <v>47</v>
      </c>
      <c r="B8845" s="24">
        <f>IF(B7911,(100/'11'!B$17*'Calc1'!B4743*('Calc3'!B$1988+'Calc3'!B$2000)),0)</f>
        <v>0</v>
      </c>
      <c r="C8845" s="10"/>
    </row>
    <row r="8846" spans="1:3">
      <c r="A8846" s="21">
        <v>48</v>
      </c>
      <c r="B8846" s="24">
        <f>IF(B7912,(100/'11'!B$17*'Calc1'!B4744*('Calc3'!B$1988+'Calc3'!B$2000)),0)</f>
        <v>0</v>
      </c>
      <c r="C8846" s="10"/>
    </row>
    <row r="8847" spans="1:3">
      <c r="A8847" s="21">
        <v>49</v>
      </c>
      <c r="B8847" s="24">
        <f>IF(B7913,(100/'11'!B$17*'Calc1'!B4745*('Calc3'!B$1988+'Calc3'!B$2000)),0)</f>
        <v>0</v>
      </c>
      <c r="C8847" s="10"/>
    </row>
    <row r="8848" spans="1:3">
      <c r="A8848" s="21">
        <v>50</v>
      </c>
      <c r="B8848" s="24">
        <f>IF(B7914,(100/'11'!B$17*'Calc1'!B4746*('Calc3'!B$1988+'Calc3'!B$2000)),0)</f>
        <v>0</v>
      </c>
      <c r="C8848" s="10"/>
    </row>
    <row r="8849" spans="1:3">
      <c r="A8849" s="21">
        <v>51</v>
      </c>
      <c r="B8849" s="24">
        <f>IF(B7915,(100/'11'!B$17*'Calc1'!B4747*('Calc3'!B$1988+'Calc3'!B$2000)),0)</f>
        <v>0</v>
      </c>
      <c r="C8849" s="10"/>
    </row>
    <row r="8850" spans="1:3">
      <c r="A8850" s="21">
        <v>52</v>
      </c>
      <c r="B8850" s="24">
        <f>IF(B7916,(100/'11'!B$17*'Calc1'!B4748*('Calc3'!B$1988+'Calc3'!B$2000)),0)</f>
        <v>0</v>
      </c>
      <c r="C8850" s="10"/>
    </row>
    <row r="8851" spans="1:3">
      <c r="A8851" s="21">
        <v>53</v>
      </c>
      <c r="B8851" s="24">
        <f>IF(B7917,(100/'11'!B$17*'Calc1'!B4749*('Calc3'!B$1988+'Calc3'!B$2000)),0)</f>
        <v>0</v>
      </c>
      <c r="C8851" s="10"/>
    </row>
    <row r="8852" spans="1:3">
      <c r="A8852" s="21">
        <v>54</v>
      </c>
      <c r="B8852" s="24">
        <f>IF(B7918,(100/'11'!B$17*'Calc1'!B4750*('Calc3'!B$1988+'Calc3'!B$2000)),0)</f>
        <v>0</v>
      </c>
      <c r="C8852" s="10"/>
    </row>
    <row r="8853" spans="1:3">
      <c r="A8853" s="21">
        <v>55</v>
      </c>
      <c r="B8853" s="24">
        <f>IF(B7919,(100/'11'!B$17*'Calc1'!B4751*('Calc3'!B$1988+'Calc3'!B$2000)),0)</f>
        <v>0</v>
      </c>
      <c r="C8853" s="10"/>
    </row>
    <row r="8854" spans="1:3">
      <c r="A8854" s="21">
        <v>56</v>
      </c>
      <c r="B8854" s="24">
        <f>IF(B7920,(100/'11'!B$17*'Calc1'!B4752*('Calc3'!B$1988+'Calc3'!B$2000)),0)</f>
        <v>0</v>
      </c>
      <c r="C8854" s="10"/>
    </row>
    <row r="8855" spans="1:3">
      <c r="A8855" s="21">
        <v>57</v>
      </c>
      <c r="B8855" s="24">
        <f>IF(B7921,(100/'11'!B$17*'Calc1'!B4753*('Calc3'!B$1988+'Calc3'!B$2000)),0)</f>
        <v>0</v>
      </c>
      <c r="C8855" s="10"/>
    </row>
    <row r="8856" spans="1:3">
      <c r="A8856" s="21">
        <v>58</v>
      </c>
      <c r="B8856" s="24">
        <f>IF(B7922,(100/'11'!B$17*'Calc1'!B4754*('Calc3'!B$1988+'Calc3'!B$2000)),0)</f>
        <v>0</v>
      </c>
      <c r="C8856" s="10"/>
    </row>
    <row r="8857" spans="1:3">
      <c r="A8857" s="21">
        <v>59</v>
      </c>
      <c r="B8857" s="24">
        <f>IF(B7923,(100/'11'!B$17*'Calc1'!B4755*('Calc3'!B$1988+'Calc3'!B$2000)),0)</f>
        <v>0</v>
      </c>
      <c r="C8857" s="10"/>
    </row>
    <row r="8858" spans="1:3">
      <c r="A8858" s="21">
        <v>60</v>
      </c>
      <c r="B8858" s="24">
        <f>IF(B7924,(100/'11'!B$17*'Calc1'!B4756*('Calc3'!B$1988+'Calc3'!B$2000)),0)</f>
        <v>0</v>
      </c>
      <c r="C8858" s="10"/>
    </row>
    <row r="8859" spans="1:3">
      <c r="A8859" s="21">
        <v>61</v>
      </c>
      <c r="B8859" s="24">
        <f>IF(B7925,(100/'11'!B$17*'Calc1'!B4757*('Calc3'!B$1988+'Calc3'!B$2000)),0)</f>
        <v>0</v>
      </c>
      <c r="C8859" s="10"/>
    </row>
    <row r="8860" spans="1:3">
      <c r="A8860" s="21">
        <v>62</v>
      </c>
      <c r="B8860" s="24">
        <f>IF(B7926,(100/'11'!B$17*'Calc1'!B4758*('Calc3'!B$1988+'Calc3'!B$2000)),0)</f>
        <v>0</v>
      </c>
      <c r="C8860" s="10"/>
    </row>
    <row r="8861" spans="1:3">
      <c r="A8861" s="21">
        <v>63</v>
      </c>
      <c r="B8861" s="24">
        <f>IF(B7927,(100/'11'!B$17*'Calc1'!B4759*('Calc3'!B$1988+'Calc3'!B$2000)),0)</f>
        <v>0</v>
      </c>
      <c r="C8861" s="10"/>
    </row>
    <row r="8862" spans="1:3">
      <c r="A8862" s="21">
        <v>64</v>
      </c>
      <c r="B8862" s="24">
        <f>IF(B7928,(100/'11'!B$17*'Calc1'!B4760*('Calc3'!B$1988+'Calc3'!B$2000)),0)</f>
        <v>0</v>
      </c>
      <c r="C8862" s="10"/>
    </row>
    <row r="8863" spans="1:3">
      <c r="A8863" s="21">
        <v>65</v>
      </c>
      <c r="B8863" s="24">
        <f>IF(B7929,(100/'11'!B$17*'Calc1'!B4761*('Calc3'!B$1988+'Calc3'!B$2000)),0)</f>
        <v>0</v>
      </c>
      <c r="C8863" s="10"/>
    </row>
    <row r="8864" spans="1:3">
      <c r="A8864" s="21">
        <v>66</v>
      </c>
      <c r="B8864" s="24">
        <f>IF(B7930,(100/'11'!B$17*'Calc1'!B4762*('Calc3'!B$1988+'Calc3'!B$2000)),0)</f>
        <v>0</v>
      </c>
      <c r="C8864" s="10"/>
    </row>
    <row r="8865" spans="1:3">
      <c r="A8865" s="21">
        <v>67</v>
      </c>
      <c r="B8865" s="24">
        <f>IF(B7931,(100/'11'!B$17*'Calc1'!B4763*('Calc3'!B$1988+'Calc3'!B$2000)),0)</f>
        <v>0</v>
      </c>
      <c r="C8865" s="10"/>
    </row>
    <row r="8866" spans="1:3">
      <c r="A8866" s="21">
        <v>68</v>
      </c>
      <c r="B8866" s="24">
        <f>IF(B7932,(100/'11'!B$17*'Calc1'!B4764*('Calc3'!B$1988+'Calc3'!B$2000)),0)</f>
        <v>0</v>
      </c>
      <c r="C8866" s="10"/>
    </row>
    <row r="8867" spans="1:3">
      <c r="A8867" s="21">
        <v>69</v>
      </c>
      <c r="B8867" s="24">
        <f>IF(B7933,(100/'11'!B$17*'Calc1'!B4765*('Calc3'!B$1988+'Calc3'!B$2000)),0)</f>
        <v>0</v>
      </c>
      <c r="C8867" s="10"/>
    </row>
    <row r="8868" spans="1:3">
      <c r="A8868" s="21">
        <v>70</v>
      </c>
      <c r="B8868" s="24">
        <f>IF(B7934,(100/'11'!B$17*'Calc1'!B4766*('Calc3'!B$1988+'Calc3'!B$2000)),0)</f>
        <v>0</v>
      </c>
      <c r="C8868" s="10"/>
    </row>
    <row r="8869" spans="1:3">
      <c r="A8869" s="21">
        <v>71</v>
      </c>
      <c r="B8869" s="24">
        <f>IF(B7935,(100/'11'!B$17*'Calc1'!B4767*('Calc3'!B$1988+'Calc3'!B$2000)),0)</f>
        <v>0</v>
      </c>
      <c r="C8869" s="10"/>
    </row>
    <row r="8870" spans="1:3">
      <c r="A8870" s="21">
        <v>72</v>
      </c>
      <c r="B8870" s="24">
        <f>IF(B7936,(100/'11'!B$17*'Calc1'!B4768*('Calc3'!B$1988+'Calc3'!B$2000)),0)</f>
        <v>0</v>
      </c>
      <c r="C8870" s="10"/>
    </row>
    <row r="8871" spans="1:3">
      <c r="A8871" s="21">
        <v>73</v>
      </c>
      <c r="B8871" s="24">
        <f>IF(B7937,(100/'11'!B$17*'Calc1'!B4769*('Calc3'!B$1988+'Calc3'!B$2000)),0)</f>
        <v>0</v>
      </c>
      <c r="C8871" s="10"/>
    </row>
    <row r="8872" spans="1:3">
      <c r="A8872" s="21">
        <v>74</v>
      </c>
      <c r="B8872" s="24">
        <f>IF(B7938,(100/'11'!B$17*'Calc1'!B4770*('Calc3'!B$1988+'Calc3'!B$2000)),0)</f>
        <v>0</v>
      </c>
      <c r="C8872" s="10"/>
    </row>
    <row r="8873" spans="1:3">
      <c r="A8873" s="21">
        <v>75</v>
      </c>
      <c r="B8873" s="24">
        <f>IF(B7939,(100/'11'!B$17*'Calc1'!B4771*('Calc3'!B$1988+'Calc3'!B$2000)),0)</f>
        <v>0</v>
      </c>
      <c r="C8873" s="10"/>
    </row>
    <row r="8874" spans="1:3">
      <c r="A8874" s="21">
        <v>76</v>
      </c>
      <c r="B8874" s="24">
        <f>IF(B7940,(100/'11'!B$17*'Calc1'!B4772*('Calc3'!B$1988+'Calc3'!B$2000)),0)</f>
        <v>0</v>
      </c>
      <c r="C8874" s="10"/>
    </row>
    <row r="8875" spans="1:3">
      <c r="A8875" s="21">
        <v>77</v>
      </c>
      <c r="B8875" s="24">
        <f>IF(B7941,(100/'11'!B$17*'Calc1'!B4773*('Calc3'!B$1988+'Calc3'!B$2000)),0)</f>
        <v>0</v>
      </c>
      <c r="C8875" s="10"/>
    </row>
    <row r="8876" spans="1:3">
      <c r="A8876" s="21">
        <v>78</v>
      </c>
      <c r="B8876" s="24">
        <f>IF(B7942,(100/'11'!B$17*'Calc1'!B4774*('Calc3'!B$1988+'Calc3'!B$2000)),0)</f>
        <v>0</v>
      </c>
      <c r="C8876" s="10"/>
    </row>
    <row r="8877" spans="1:3">
      <c r="A8877" s="21">
        <v>79</v>
      </c>
      <c r="B8877" s="24">
        <f>IF(B7943,(100/'11'!B$17*'Calc1'!B4775*('Calc3'!B$1988+'Calc3'!B$2000)),0)</f>
        <v>0</v>
      </c>
      <c r="C8877" s="10"/>
    </row>
    <row r="8878" spans="1:3">
      <c r="A8878" s="21">
        <v>80</v>
      </c>
      <c r="B8878" s="24">
        <f>IF(B7944,(100/'11'!B$17*'Calc1'!B4776*('Calc3'!B$1988+'Calc3'!B$2000)),0)</f>
        <v>0</v>
      </c>
      <c r="C8878" s="10"/>
    </row>
    <row r="8879" spans="1:3">
      <c r="A8879" s="21">
        <v>81</v>
      </c>
      <c r="B8879" s="24">
        <f>IF(B7945,(100/'11'!B$17*'Calc1'!B4777*('Calc3'!B$1988+'Calc3'!B$2000)),0)</f>
        <v>0</v>
      </c>
      <c r="C8879" s="10"/>
    </row>
    <row r="8880" spans="1:3">
      <c r="A8880" s="21">
        <v>82</v>
      </c>
      <c r="B8880" s="24">
        <f>IF(B7946,(100/'11'!B$17*'Calc1'!B4778*('Calc3'!B$1988+'Calc3'!B$2000)),0)</f>
        <v>0</v>
      </c>
      <c r="C8880" s="10"/>
    </row>
    <row r="8881" spans="1:3">
      <c r="A8881" s="21">
        <v>83</v>
      </c>
      <c r="B8881" s="24">
        <f>IF(B7947,(100/'11'!B$17*'Calc1'!B4779*('Calc3'!B$1988+'Calc3'!B$2000)),0)</f>
        <v>0</v>
      </c>
      <c r="C8881" s="10"/>
    </row>
    <row r="8882" spans="1:3">
      <c r="A8882" s="21">
        <v>84</v>
      </c>
      <c r="B8882" s="24">
        <f>IF(B7948,(100/'11'!B$17*'Calc1'!B4780*('Calc3'!B$1988+'Calc3'!B$2000)),0)</f>
        <v>0</v>
      </c>
      <c r="C8882" s="10"/>
    </row>
    <row r="8883" spans="1:3">
      <c r="A8883" s="21">
        <v>85</v>
      </c>
      <c r="B8883" s="24">
        <f>IF(B7949,(100/'11'!B$17*'Calc1'!B4781*('Calc3'!B$1988+'Calc3'!B$2000)),0)</f>
        <v>0</v>
      </c>
      <c r="C8883" s="10"/>
    </row>
    <row r="8884" spans="1:3">
      <c r="A8884" s="21">
        <v>86</v>
      </c>
      <c r="B8884" s="24">
        <f>IF(B7950,(100/'11'!B$17*'Calc1'!B4782*('Calc3'!B$1988+'Calc3'!B$2000)),0)</f>
        <v>0</v>
      </c>
      <c r="C8884" s="10"/>
    </row>
    <row r="8885" spans="1:3">
      <c r="A8885" s="21">
        <v>87</v>
      </c>
      <c r="B8885" s="24">
        <f>IF(B7951,(100/'11'!B$17*'Calc1'!B4783*('Calc3'!B$1988+'Calc3'!B$2000)),0)</f>
        <v>0</v>
      </c>
      <c r="C8885" s="10"/>
    </row>
    <row r="8886" spans="1:3">
      <c r="A8886" s="21">
        <v>88</v>
      </c>
      <c r="B8886" s="24">
        <f>IF(B7952,(100/'11'!B$17*'Calc1'!B4784*('Calc3'!B$1988+'Calc3'!B$2000)),0)</f>
        <v>0</v>
      </c>
      <c r="C8886" s="10"/>
    </row>
    <row r="8887" spans="1:3">
      <c r="A8887" s="21">
        <v>89</v>
      </c>
      <c r="B8887" s="24">
        <f>IF(B7953,(100/'11'!B$17*'Calc1'!B4785*('Calc3'!B$1988+'Calc3'!B$2000)),0)</f>
        <v>0</v>
      </c>
      <c r="C8887" s="10"/>
    </row>
    <row r="8888" spans="1:3">
      <c r="A8888" s="21">
        <v>90</v>
      </c>
      <c r="B8888" s="24">
        <f>IF(B7954,(100/'11'!B$17*'Calc1'!B4786*('Calc3'!B$1988+'Calc3'!B$2000)),0)</f>
        <v>0</v>
      </c>
      <c r="C8888" s="10"/>
    </row>
    <row r="8889" spans="1:3">
      <c r="A8889" s="21">
        <v>91</v>
      </c>
      <c r="B8889" s="24">
        <f>IF(B7955,(100/'11'!B$17*'Calc1'!B4787*('Calc3'!B$1988+'Calc3'!B$2000)),0)</f>
        <v>0</v>
      </c>
      <c r="C8889" s="10"/>
    </row>
    <row r="8890" spans="1:3">
      <c r="A8890" s="21">
        <v>92</v>
      </c>
      <c r="B8890" s="24">
        <f>IF(B7956,(100/'11'!B$17*'Calc1'!B4788*('Calc3'!B$1988+'Calc3'!B$2000)),0)</f>
        <v>0</v>
      </c>
      <c r="C8890" s="10"/>
    </row>
    <row r="8891" spans="1:3">
      <c r="A8891" s="21">
        <v>93</v>
      </c>
      <c r="B8891" s="24">
        <f>IF(B7957,(100/'11'!B$17*'Calc1'!B4789*('Calc3'!B$1988+'Calc3'!B$2000)),0)</f>
        <v>0</v>
      </c>
      <c r="C8891" s="10"/>
    </row>
    <row r="8892" spans="1:3">
      <c r="A8892" s="21">
        <v>94</v>
      </c>
      <c r="B8892" s="24">
        <f>IF(B7958,(100/'11'!B$17*'Calc1'!B4790*('Calc3'!B$1988+'Calc3'!B$2000)),0)</f>
        <v>0</v>
      </c>
      <c r="C8892" s="10"/>
    </row>
    <row r="8893" spans="1:3">
      <c r="A8893" s="21">
        <v>95</v>
      </c>
      <c r="B8893" s="24">
        <f>IF(B7959,(100/'11'!B$17*'Calc1'!B4791*('Calc3'!B$1988+'Calc3'!B$2000)),0)</f>
        <v>0</v>
      </c>
      <c r="C8893" s="10"/>
    </row>
    <row r="8894" spans="1:3">
      <c r="A8894" s="21">
        <v>96</v>
      </c>
      <c r="B8894" s="24">
        <f>IF(B7960,(100/'11'!B$17*'Calc1'!B4792*('Calc3'!B$1988+'Calc3'!B$2000)),0)</f>
        <v>0</v>
      </c>
      <c r="C8894" s="10"/>
    </row>
    <row r="8895" spans="1:3">
      <c r="A8895" s="21">
        <v>97</v>
      </c>
      <c r="B8895" s="24">
        <f>IF(B7961,(100/'11'!B$17*'Calc1'!B4793*('Calc3'!B$1988+'Calc3'!B$2000)),0)</f>
        <v>0</v>
      </c>
      <c r="C8895" s="10"/>
    </row>
    <row r="8896" spans="1:3">
      <c r="A8896" s="21">
        <v>98</v>
      </c>
      <c r="B8896" s="24">
        <f>IF(B7962,(100/'11'!B$17*'Calc1'!B4794*('Calc3'!B$1988+'Calc3'!B$2000)),0)</f>
        <v>0</v>
      </c>
      <c r="C8896" s="10"/>
    </row>
    <row r="8897" spans="1:3">
      <c r="A8897" s="21">
        <v>99</v>
      </c>
      <c r="B8897" s="24">
        <f>IF(B7963,(100/'11'!B$17*'Calc1'!B4795*('Calc3'!B$1988+'Calc3'!B$2000)),0)</f>
        <v>0</v>
      </c>
      <c r="C8897" s="10"/>
    </row>
    <row r="8898" spans="1:3">
      <c r="A8898" s="21">
        <v>100</v>
      </c>
      <c r="B8898" s="24">
        <f>IF(B7964,(100/'11'!B$17*'Calc1'!B4796*('Calc3'!B$1988+'Calc3'!B$2000)),0)</f>
        <v>0</v>
      </c>
      <c r="C8898" s="10"/>
    </row>
    <row r="8899" spans="1:3">
      <c r="A8899" s="21">
        <v>101</v>
      </c>
      <c r="B8899" s="24">
        <f>IF(B7965,(100/'11'!B$17*'Calc1'!B4797*('Calc3'!B$1988+'Calc3'!B$2000)),0)</f>
        <v>0</v>
      </c>
      <c r="C8899" s="10"/>
    </row>
    <row r="8900" spans="1:3">
      <c r="A8900" s="21">
        <v>102</v>
      </c>
      <c r="B8900" s="24">
        <f>IF(B7966,(100/'11'!B$17*'Calc1'!B4798*('Calc3'!B$1988+'Calc3'!B$2000)),0)</f>
        <v>0</v>
      </c>
      <c r="C8900" s="10"/>
    </row>
    <row r="8901" spans="1:3">
      <c r="A8901" s="21">
        <v>103</v>
      </c>
      <c r="B8901" s="24">
        <f>IF(B7967,(100/'11'!B$17*'Calc1'!B4799*('Calc3'!B$1988+'Calc3'!B$2000)),0)</f>
        <v>0</v>
      </c>
      <c r="C8901" s="10"/>
    </row>
    <row r="8902" spans="1:3">
      <c r="A8902" s="21">
        <v>104</v>
      </c>
      <c r="B8902" s="24">
        <f>IF(B7968,(100/'11'!B$17*'Calc1'!B4800*('Calc3'!B$1988+'Calc3'!B$2000)),0)</f>
        <v>0</v>
      </c>
      <c r="C8902" s="10"/>
    </row>
    <row r="8903" spans="1:3">
      <c r="A8903" s="21">
        <v>105</v>
      </c>
      <c r="B8903" s="24">
        <f>IF(B7969,(100/'11'!B$17*'Calc1'!B4801*('Calc3'!B$1988+'Calc3'!B$2000)),0)</f>
        <v>0</v>
      </c>
      <c r="C8903" s="10"/>
    </row>
    <row r="8904" spans="1:3">
      <c r="A8904" s="21">
        <v>106</v>
      </c>
      <c r="B8904" s="24">
        <f>IF(B7970,(100/'11'!B$17*'Calc1'!B4802*('Calc3'!B$1988+'Calc3'!B$2000)),0)</f>
        <v>0</v>
      </c>
      <c r="C8904" s="10"/>
    </row>
    <row r="8905" spans="1:3">
      <c r="A8905" s="21">
        <v>107</v>
      </c>
      <c r="B8905" s="24">
        <f>IF(B7971,(100/'11'!B$17*'Calc1'!B4803*('Calc3'!B$1988+'Calc3'!B$2000)),0)</f>
        <v>0</v>
      </c>
      <c r="C8905" s="10"/>
    </row>
    <row r="8906" spans="1:3">
      <c r="A8906" s="21">
        <v>108</v>
      </c>
      <c r="B8906" s="24">
        <f>IF(B7972,(100/'11'!B$17*'Calc1'!B4804*('Calc3'!B$1988+'Calc3'!B$2000)),0)</f>
        <v>0</v>
      </c>
      <c r="C8906" s="10"/>
    </row>
    <row r="8907" spans="1:3">
      <c r="A8907" s="21">
        <v>109</v>
      </c>
      <c r="B8907" s="24">
        <f>IF(B7973,(100/'11'!B$17*'Calc1'!B4805*('Calc3'!B$1988+'Calc3'!B$2000)),0)</f>
        <v>0</v>
      </c>
      <c r="C8907" s="10"/>
    </row>
    <row r="8908" spans="1:3">
      <c r="A8908" s="21">
        <v>110</v>
      </c>
      <c r="B8908" s="24">
        <f>IF(B7974,(100/'11'!B$17*'Calc1'!B4806*('Calc3'!B$1988+'Calc3'!B$2000)),0)</f>
        <v>0</v>
      </c>
      <c r="C8908" s="10"/>
    </row>
    <row r="8909" spans="1:3">
      <c r="A8909" s="21">
        <v>111</v>
      </c>
      <c r="B8909" s="24">
        <f>IF(B7975,(100/'11'!B$17*'Calc1'!B4807*('Calc3'!B$1988+'Calc3'!B$2000)),0)</f>
        <v>0</v>
      </c>
      <c r="C8909" s="10"/>
    </row>
    <row r="8910" spans="1:3">
      <c r="A8910" s="21">
        <v>112</v>
      </c>
      <c r="B8910" s="24">
        <f>IF(B7976,(100/'11'!B$17*'Calc1'!B4808*('Calc3'!B$1988+'Calc3'!B$2000)),0)</f>
        <v>0</v>
      </c>
      <c r="C8910" s="10"/>
    </row>
    <row r="8911" spans="1:3">
      <c r="A8911" s="21">
        <v>113</v>
      </c>
      <c r="B8911" s="24">
        <f>IF(B7977,(100/'11'!B$17*'Calc1'!B4809*('Calc3'!B$1988+'Calc3'!B$2000)),0)</f>
        <v>0</v>
      </c>
      <c r="C8911" s="10"/>
    </row>
    <row r="8912" spans="1:3">
      <c r="A8912" s="21">
        <v>114</v>
      </c>
      <c r="B8912" s="24">
        <f>IF(B7978,(100/'11'!B$17*'Calc1'!B4810*('Calc3'!B$1988+'Calc3'!B$2000)),0)</f>
        <v>0</v>
      </c>
      <c r="C8912" s="10"/>
    </row>
    <row r="8913" spans="1:3">
      <c r="A8913" s="21">
        <v>115</v>
      </c>
      <c r="B8913" s="24">
        <f>IF(B7979,(100/'11'!B$17*'Calc1'!B4811*('Calc3'!B$1988+'Calc3'!B$2000)),0)</f>
        <v>0</v>
      </c>
      <c r="C8913" s="10"/>
    </row>
    <row r="8914" spans="1:3">
      <c r="A8914" s="21">
        <v>116</v>
      </c>
      <c r="B8914" s="24">
        <f>IF(B7980,(100/'11'!B$17*'Calc1'!B4812*('Calc3'!B$1988+'Calc3'!B$2000)),0)</f>
        <v>0</v>
      </c>
      <c r="C8914" s="10"/>
    </row>
    <row r="8915" spans="1:3">
      <c r="A8915" s="21">
        <v>117</v>
      </c>
      <c r="B8915" s="24">
        <f>IF(B7981,(100/'11'!B$17*'Calc1'!B4813*('Calc3'!B$1988+'Calc3'!B$2000)),0)</f>
        <v>0</v>
      </c>
      <c r="C8915" s="10"/>
    </row>
    <row r="8916" spans="1:3">
      <c r="A8916" s="21">
        <v>118</v>
      </c>
      <c r="B8916" s="24">
        <f>IF(B7982,(100/'11'!B$17*'Calc1'!B4814*('Calc3'!B$1988+'Calc3'!B$2000)),0)</f>
        <v>0</v>
      </c>
      <c r="C8916" s="10"/>
    </row>
    <row r="8917" spans="1:3">
      <c r="A8917" s="21">
        <v>119</v>
      </c>
      <c r="B8917" s="24">
        <f>IF(B7983,(100/'11'!B$17*'Calc1'!B4815*('Calc3'!B$1988+'Calc3'!B$2000)),0)</f>
        <v>0</v>
      </c>
      <c r="C8917" s="10"/>
    </row>
    <row r="8918" spans="1:3">
      <c r="A8918" s="21">
        <v>120</v>
      </c>
      <c r="B8918" s="24">
        <f>IF(B7984,(100/'11'!B$17*'Calc1'!B4816*('Calc3'!B$1988+'Calc3'!B$2000)),0)</f>
        <v>0</v>
      </c>
      <c r="C8918" s="10"/>
    </row>
    <row r="8919" spans="1:3">
      <c r="A8919" s="21">
        <v>121</v>
      </c>
      <c r="B8919" s="24">
        <f>IF(B7985,(100/'11'!B$17*'Calc1'!B4817*('Calc3'!B$1988+'Calc3'!B$2000)),0)</f>
        <v>0</v>
      </c>
      <c r="C8919" s="10"/>
    </row>
    <row r="8920" spans="1:3">
      <c r="A8920" s="21">
        <v>122</v>
      </c>
      <c r="B8920" s="24">
        <f>IF(B7986,(100/'11'!B$17*'Calc1'!B4818*('Calc3'!B$1988+'Calc3'!B$2000)),0)</f>
        <v>0</v>
      </c>
      <c r="C8920" s="10"/>
    </row>
    <row r="8921" spans="1:3">
      <c r="A8921" s="21">
        <v>123</v>
      </c>
      <c r="B8921" s="24">
        <f>IF(B7987,(100/'11'!B$17*'Calc1'!B4819*('Calc3'!B$1988+'Calc3'!B$2000)),0)</f>
        <v>0</v>
      </c>
      <c r="C8921" s="10"/>
    </row>
    <row r="8922" spans="1:3">
      <c r="A8922" s="21">
        <v>124</v>
      </c>
      <c r="B8922" s="24">
        <f>IF(B7988,(100/'11'!B$17*'Calc1'!B4820*('Calc3'!B$1988+'Calc3'!B$2000)),0)</f>
        <v>0</v>
      </c>
      <c r="C8922" s="10"/>
    </row>
    <row r="8923" spans="1:3">
      <c r="A8923" s="21">
        <v>125</v>
      </c>
      <c r="B8923" s="24">
        <f>IF(B7989,(100/'11'!B$17*'Calc1'!B4821*('Calc3'!B$1988+'Calc3'!B$2000)),0)</f>
        <v>0</v>
      </c>
      <c r="C8923" s="10"/>
    </row>
    <row r="8924" spans="1:3">
      <c r="A8924" s="21">
        <v>126</v>
      </c>
      <c r="B8924" s="24">
        <f>IF(B7990,(100/'11'!B$17*'Calc1'!B4822*('Calc3'!B$1988+'Calc3'!B$2000)),0)</f>
        <v>0</v>
      </c>
      <c r="C8924" s="10"/>
    </row>
    <row r="8925" spans="1:3">
      <c r="A8925" s="21">
        <v>127</v>
      </c>
      <c r="B8925" s="24">
        <f>IF(B7991,(100/'11'!B$17*'Calc1'!B4823*('Calc3'!B$1988+'Calc3'!B$2000)),0)</f>
        <v>0</v>
      </c>
      <c r="C8925" s="10"/>
    </row>
    <row r="8926" spans="1:3">
      <c r="A8926" s="21">
        <v>128</v>
      </c>
      <c r="B8926" s="24">
        <f>IF(B7992,(100/'11'!B$17*'Calc1'!B4824*('Calc3'!B$1988+'Calc3'!B$2000)),0)</f>
        <v>0</v>
      </c>
      <c r="C8926" s="10"/>
    </row>
    <row r="8927" spans="1:3">
      <c r="A8927" s="21">
        <v>129</v>
      </c>
      <c r="B8927" s="24">
        <f>IF(B7993,(100/'11'!B$17*'Calc1'!B4825*('Calc3'!B$1988+'Calc3'!B$2000)),0)</f>
        <v>0</v>
      </c>
      <c r="C8927" s="10"/>
    </row>
    <row r="8928" spans="1:3">
      <c r="A8928" s="21">
        <v>130</v>
      </c>
      <c r="B8928" s="24">
        <f>IF(B7994,(100/'11'!B$17*'Calc1'!B4826*('Calc3'!B$1988+'Calc3'!B$2000)),0)</f>
        <v>0</v>
      </c>
      <c r="C8928" s="10"/>
    </row>
    <row r="8929" spans="1:3">
      <c r="A8929" s="21">
        <v>131</v>
      </c>
      <c r="B8929" s="24">
        <f>IF(B7995,(100/'11'!B$17*'Calc1'!B4827*('Calc3'!B$1988+'Calc3'!B$2000)),0)</f>
        <v>0</v>
      </c>
      <c r="C8929" s="10"/>
    </row>
    <row r="8930" spans="1:3">
      <c r="A8930" s="21">
        <v>132</v>
      </c>
      <c r="B8930" s="24">
        <f>IF(B7996,(100/'11'!B$17*'Calc1'!B4828*('Calc3'!B$1988+'Calc3'!B$2000)),0)</f>
        <v>0</v>
      </c>
      <c r="C8930" s="10"/>
    </row>
    <row r="8931" spans="1:3">
      <c r="A8931" s="21">
        <v>133</v>
      </c>
      <c r="B8931" s="24">
        <f>IF(B7997,(100/'11'!B$17*'Calc1'!B4829*('Calc3'!B$1988+'Calc3'!B$2000)),0)</f>
        <v>0</v>
      </c>
      <c r="C8931" s="10"/>
    </row>
    <row r="8932" spans="1:3">
      <c r="A8932" s="21">
        <v>134</v>
      </c>
      <c r="B8932" s="24">
        <f>IF(B7998,(100/'11'!B$17*'Calc1'!B4830*('Calc3'!B$1988+'Calc3'!B$2000)),0)</f>
        <v>0</v>
      </c>
      <c r="C8932" s="10"/>
    </row>
    <row r="8933" spans="1:3">
      <c r="A8933" s="21">
        <v>135</v>
      </c>
      <c r="B8933" s="24">
        <f>IF(B7999,(100/'11'!B$17*'Calc1'!B4831*('Calc3'!B$1988+'Calc3'!B$2000)),0)</f>
        <v>0</v>
      </c>
      <c r="C8933" s="10"/>
    </row>
    <row r="8934" spans="1:3">
      <c r="A8934" s="21">
        <v>136</v>
      </c>
      <c r="B8934" s="24">
        <f>IF(B8000,(100/'11'!B$17*'Calc1'!B4832*('Calc3'!B$1988+'Calc3'!B$2000)),0)</f>
        <v>0</v>
      </c>
      <c r="C8934" s="10"/>
    </row>
    <row r="8935" spans="1:3">
      <c r="A8935" s="21">
        <v>137</v>
      </c>
      <c r="B8935" s="24">
        <f>IF(B8001,(100/'11'!B$17*'Calc1'!B4833*('Calc3'!B$1988+'Calc3'!B$2000)),0)</f>
        <v>0</v>
      </c>
      <c r="C8935" s="10"/>
    </row>
    <row r="8936" spans="1:3">
      <c r="A8936" s="21">
        <v>138</v>
      </c>
      <c r="B8936" s="24">
        <f>IF(B8002,(100/'11'!B$17*'Calc1'!B4834*('Calc3'!B$1988+'Calc3'!B$2000)),0)</f>
        <v>0</v>
      </c>
      <c r="C8936" s="10"/>
    </row>
    <row r="8937" spans="1:3">
      <c r="A8937" s="21">
        <v>139</v>
      </c>
      <c r="B8937" s="24">
        <f>IF(B8003,(100/'11'!B$17*'Calc1'!B4835*('Calc3'!B$1988+'Calc3'!B$2000)),0)</f>
        <v>0</v>
      </c>
      <c r="C8937" s="10"/>
    </row>
    <row r="8938" spans="1:3">
      <c r="A8938" s="21">
        <v>140</v>
      </c>
      <c r="B8938" s="24">
        <f>IF(B8004,(100/'11'!B$17*'Calc1'!B4836*('Calc3'!B$1988+'Calc3'!B$2000)),0)</f>
        <v>0</v>
      </c>
      <c r="C8938" s="10"/>
    </row>
    <row r="8939" spans="1:3">
      <c r="A8939" s="21">
        <v>141</v>
      </c>
      <c r="B8939" s="24">
        <f>IF(B8005,(100/'11'!B$17*'Calc1'!B4837*('Calc3'!B$1988+'Calc3'!B$2000)),0)</f>
        <v>0</v>
      </c>
      <c r="C8939" s="10"/>
    </row>
    <row r="8940" spans="1:3">
      <c r="A8940" s="21">
        <v>142</v>
      </c>
      <c r="B8940" s="24">
        <f>IF(B8006,(100/'11'!B$17*'Calc1'!B4838*('Calc3'!B$1988+'Calc3'!B$2000)),0)</f>
        <v>0</v>
      </c>
      <c r="C8940" s="10"/>
    </row>
    <row r="8941" spans="1:3">
      <c r="A8941" s="21">
        <v>143</v>
      </c>
      <c r="B8941" s="24">
        <f>IF(B8007,(100/'11'!B$17*'Calc1'!B4839*('Calc3'!B$1988+'Calc3'!B$2000)),0)</f>
        <v>0</v>
      </c>
      <c r="C8941" s="10"/>
    </row>
    <row r="8942" spans="1:3">
      <c r="A8942" s="21">
        <v>144</v>
      </c>
      <c r="B8942" s="24">
        <f>IF(B8008,(100/'11'!B$17*'Calc1'!B4840*('Calc3'!B$1988+'Calc3'!B$2000)),0)</f>
        <v>0</v>
      </c>
      <c r="C8942" s="10"/>
    </row>
    <row r="8943" spans="1:3">
      <c r="A8943" s="21">
        <v>145</v>
      </c>
      <c r="B8943" s="24">
        <f>IF(B8009,(100/'11'!B$17*'Calc1'!B4841*('Calc3'!B$1988+'Calc3'!B$2000)),0)</f>
        <v>0</v>
      </c>
      <c r="C8943" s="10"/>
    </row>
    <row r="8944" spans="1:3">
      <c r="A8944" s="21">
        <v>146</v>
      </c>
      <c r="B8944" s="24">
        <f>IF(B8010,(100/'11'!B$17*'Calc1'!B4842*('Calc3'!B$1988+'Calc3'!B$2000)),0)</f>
        <v>0</v>
      </c>
      <c r="C8944" s="10"/>
    </row>
    <row r="8945" spans="1:3">
      <c r="A8945" s="21">
        <v>147</v>
      </c>
      <c r="B8945" s="24">
        <f>IF(B8011,(100/'11'!B$17*'Calc1'!B4843*('Calc3'!B$1988+'Calc3'!B$2000)),0)</f>
        <v>0</v>
      </c>
      <c r="C8945" s="10"/>
    </row>
    <row r="8946" spans="1:3">
      <c r="A8946" s="21">
        <v>148</v>
      </c>
      <c r="B8946" s="24">
        <f>IF(B8012,(100/'11'!B$17*'Calc1'!B4844*('Calc3'!B$1988+'Calc3'!B$2000)),0)</f>
        <v>0</v>
      </c>
      <c r="C8946" s="10"/>
    </row>
    <row r="8947" spans="1:3">
      <c r="A8947" s="21">
        <v>149</v>
      </c>
      <c r="B8947" s="24">
        <f>IF(B8013,(100/'11'!B$17*'Calc1'!B4845*('Calc3'!B$1988+'Calc3'!B$2000)),0)</f>
        <v>0</v>
      </c>
      <c r="C8947" s="10"/>
    </row>
    <row r="8948" spans="1:3">
      <c r="A8948" s="21">
        <v>150</v>
      </c>
      <c r="B8948" s="24">
        <f>IF(B8014,(100/'11'!B$17*'Calc1'!B4846*('Calc3'!B$1988+'Calc3'!B$2000)),0)</f>
        <v>0</v>
      </c>
      <c r="C8948" s="10"/>
    </row>
    <row r="8949" spans="1:3">
      <c r="A8949" s="21">
        <v>151</v>
      </c>
      <c r="B8949" s="24">
        <f>IF(B8015,(100/'11'!B$17*'Calc1'!B4847*('Calc3'!B$1988+'Calc3'!B$2000)),0)</f>
        <v>0</v>
      </c>
      <c r="C8949" s="10"/>
    </row>
    <row r="8950" spans="1:3">
      <c r="A8950" s="21">
        <v>152</v>
      </c>
      <c r="B8950" s="24">
        <f>IF(B8016,(100/'11'!B$17*'Calc1'!B4848*('Calc3'!B$1988+'Calc3'!B$2000)),0)</f>
        <v>0</v>
      </c>
      <c r="C8950" s="10"/>
    </row>
    <row r="8951" spans="1:3">
      <c r="A8951" s="21">
        <v>153</v>
      </c>
      <c r="B8951" s="24">
        <f>IF(B8017,(100/'11'!B$17*'Calc1'!B4849*('Calc3'!B$1988+'Calc3'!B$2000)),0)</f>
        <v>0</v>
      </c>
      <c r="C8951" s="10"/>
    </row>
    <row r="8952" spans="1:3">
      <c r="A8952" s="21">
        <v>154</v>
      </c>
      <c r="B8952" s="24">
        <f>IF(B8018,(100/'11'!B$17*'Calc1'!B4850*('Calc3'!B$1988+'Calc3'!B$2000)),0)</f>
        <v>0</v>
      </c>
      <c r="C8952" s="10"/>
    </row>
    <row r="8953" spans="1:3">
      <c r="A8953" s="21">
        <v>155</v>
      </c>
      <c r="B8953" s="24">
        <f>IF(B8019,(100/'11'!B$17*'Calc1'!B4851*('Calc3'!B$1988+'Calc3'!B$2000)),0)</f>
        <v>0</v>
      </c>
      <c r="C8953" s="10"/>
    </row>
    <row r="8954" spans="1:3">
      <c r="A8954" s="21">
        <v>156</v>
      </c>
      <c r="B8954" s="24">
        <f>IF(B8020,(100/'11'!B$17*'Calc1'!B4852*('Calc3'!B$1988+'Calc3'!B$2000)),0)</f>
        <v>0</v>
      </c>
      <c r="C8954" s="10"/>
    </row>
    <row r="8955" spans="1:3">
      <c r="A8955" s="21">
        <v>157</v>
      </c>
      <c r="B8955" s="24">
        <f>IF(B8021,(100/'11'!B$17*'Calc1'!B4853*('Calc3'!B$1988+'Calc3'!B$2000)),0)</f>
        <v>0</v>
      </c>
      <c r="C8955" s="10"/>
    </row>
    <row r="8956" spans="1:3">
      <c r="A8956" s="21">
        <v>158</v>
      </c>
      <c r="B8956" s="24">
        <f>IF(B8022,(100/'11'!B$17*'Calc1'!B4854*('Calc3'!B$1988+'Calc3'!B$2000)),0)</f>
        <v>0</v>
      </c>
      <c r="C8956" s="10"/>
    </row>
    <row r="8957" spans="1:3">
      <c r="A8957" s="21">
        <v>159</v>
      </c>
      <c r="B8957" s="24">
        <f>IF(B8023,(100/'11'!B$17*'Calc1'!B4855*('Calc3'!B$1988+'Calc3'!B$2000)),0)</f>
        <v>0</v>
      </c>
      <c r="C8957" s="10"/>
    </row>
    <row r="8958" spans="1:3">
      <c r="A8958" s="21">
        <v>160</v>
      </c>
      <c r="B8958" s="24">
        <f>IF(B8024,(100/'11'!B$17*'Calc1'!B4856*('Calc3'!B$1988+'Calc3'!B$2000)),0)</f>
        <v>0</v>
      </c>
      <c r="C8958" s="10"/>
    </row>
    <row r="8959" spans="1:3">
      <c r="A8959" s="21">
        <v>161</v>
      </c>
      <c r="B8959" s="24">
        <f>IF(B8025,(100/'11'!B$17*'Calc1'!B4857*('Calc3'!B$1988+'Calc3'!B$2000)),0)</f>
        <v>0</v>
      </c>
      <c r="C8959" s="10"/>
    </row>
    <row r="8960" spans="1:3">
      <c r="A8960" s="21">
        <v>162</v>
      </c>
      <c r="B8960" s="24">
        <f>IF(B8026,(100/'11'!B$17*'Calc1'!B4858*('Calc3'!B$1988+'Calc3'!B$2000)),0)</f>
        <v>0</v>
      </c>
      <c r="C8960" s="10"/>
    </row>
    <row r="8961" spans="1:3">
      <c r="A8961" s="21">
        <v>163</v>
      </c>
      <c r="B8961" s="24">
        <f>IF(B8027,(100/'11'!B$17*'Calc1'!B4859*('Calc3'!B$1988+'Calc3'!B$2000)),0)</f>
        <v>0</v>
      </c>
      <c r="C8961" s="10"/>
    </row>
    <row r="8962" spans="1:3">
      <c r="A8962" s="21">
        <v>164</v>
      </c>
      <c r="B8962" s="24">
        <f>IF(B8028,(100/'11'!B$17*'Calc1'!B4860*('Calc3'!B$1988+'Calc3'!B$2000)),0)</f>
        <v>0</v>
      </c>
      <c r="C8962" s="10"/>
    </row>
    <row r="8963" spans="1:3">
      <c r="A8963" s="21">
        <v>165</v>
      </c>
      <c r="B8963" s="24">
        <f>IF(B8029,(100/'11'!B$17*'Calc1'!B4861*('Calc3'!B$1988+'Calc3'!B$2000)),0)</f>
        <v>0</v>
      </c>
      <c r="C8963" s="10"/>
    </row>
    <row r="8964" spans="1:3">
      <c r="A8964" s="21">
        <v>166</v>
      </c>
      <c r="B8964" s="24">
        <f>IF(B8030,(100/'11'!B$17*'Calc1'!B4862*('Calc3'!B$1988+'Calc3'!B$2000)),0)</f>
        <v>0</v>
      </c>
      <c r="C8964" s="10"/>
    </row>
    <row r="8965" spans="1:3">
      <c r="A8965" s="21">
        <v>167</v>
      </c>
      <c r="B8965" s="24">
        <f>IF(B8031,(100/'11'!B$17*'Calc1'!B4863*('Calc3'!B$1988+'Calc3'!B$2000)),0)</f>
        <v>0</v>
      </c>
      <c r="C8965" s="10"/>
    </row>
    <row r="8966" spans="1:3">
      <c r="A8966" s="21">
        <v>168</v>
      </c>
      <c r="B8966" s="24">
        <f>IF(B8032,(100/'11'!B$17*'Calc1'!B4864*('Calc3'!B$1988+'Calc3'!B$2000)),0)</f>
        <v>0</v>
      </c>
      <c r="C8966" s="10"/>
    </row>
    <row r="8967" spans="1:3">
      <c r="A8967" s="21">
        <v>169</v>
      </c>
      <c r="B8967" s="24">
        <f>IF(B8033,(100/'11'!B$17*'Calc1'!B4865*('Calc3'!B$1988+'Calc3'!B$2000)),0)</f>
        <v>0</v>
      </c>
      <c r="C8967" s="10"/>
    </row>
    <row r="8968" spans="1:3">
      <c r="A8968" s="21">
        <v>170</v>
      </c>
      <c r="B8968" s="24">
        <f>IF(B8034,(100/'11'!B$17*'Calc1'!B4866*('Calc3'!B$1988+'Calc3'!B$2000)),0)</f>
        <v>0</v>
      </c>
      <c r="C8968" s="10"/>
    </row>
    <row r="8969" spans="1:3">
      <c r="A8969" s="21">
        <v>171</v>
      </c>
      <c r="B8969" s="24">
        <f>IF(B8035,(100/'11'!B$17*'Calc1'!B4867*('Calc3'!B$1988+'Calc3'!B$2000)),0)</f>
        <v>0</v>
      </c>
      <c r="C8969" s="10"/>
    </row>
    <row r="8970" spans="1:3">
      <c r="A8970" s="21">
        <v>172</v>
      </c>
      <c r="B8970" s="24">
        <f>IF(B8036,(100/'11'!B$17*'Calc1'!B4868*('Calc3'!B$1988+'Calc3'!B$2000)),0)</f>
        <v>0</v>
      </c>
      <c r="C8970" s="10"/>
    </row>
    <row r="8971" spans="1:3">
      <c r="A8971" s="21">
        <v>173</v>
      </c>
      <c r="B8971" s="24">
        <f>IF(B8037,(100/'11'!B$17*'Calc1'!B4869*('Calc3'!B$1988+'Calc3'!B$2000)),0)</f>
        <v>0</v>
      </c>
      <c r="C8971" s="10"/>
    </row>
    <row r="8972" spans="1:3">
      <c r="A8972" s="21">
        <v>174</v>
      </c>
      <c r="B8972" s="24">
        <f>IF(B8038,(100/'11'!B$17*'Calc1'!B4870*('Calc3'!B$1988+'Calc3'!B$2000)),0)</f>
        <v>0</v>
      </c>
      <c r="C8972" s="10"/>
    </row>
    <row r="8973" spans="1:3">
      <c r="A8973" s="21">
        <v>175</v>
      </c>
      <c r="B8973" s="24">
        <f>IF(B8039,(100/'11'!B$17*'Calc1'!B4871*('Calc3'!B$1988+'Calc3'!B$2000)),0)</f>
        <v>0</v>
      </c>
      <c r="C8973" s="10"/>
    </row>
    <row r="8974" spans="1:3">
      <c r="A8974" s="21">
        <v>176</v>
      </c>
      <c r="B8974" s="24">
        <f>IF(B8040,(100/'11'!B$17*'Calc1'!B4872*('Calc3'!B$1988+'Calc3'!B$2000)),0)</f>
        <v>0</v>
      </c>
      <c r="C8974" s="10"/>
    </row>
    <row r="8975" spans="1:3">
      <c r="A8975" s="21">
        <v>177</v>
      </c>
      <c r="B8975" s="24">
        <f>IF(B8041,(100/'11'!B$17*'Calc1'!B4873*('Calc3'!B$1988+'Calc3'!B$2000)),0)</f>
        <v>0</v>
      </c>
      <c r="C8975" s="10"/>
    </row>
    <row r="8976" spans="1:3">
      <c r="A8976" s="21">
        <v>178</v>
      </c>
      <c r="B8976" s="24">
        <f>IF(B8042,(100/'11'!B$17*'Calc1'!B4874*('Calc3'!B$1988+'Calc3'!B$2000)),0)</f>
        <v>0</v>
      </c>
      <c r="C8976" s="10"/>
    </row>
    <row r="8977" spans="1:3">
      <c r="A8977" s="21">
        <v>179</v>
      </c>
      <c r="B8977" s="24">
        <f>IF(B8043,(100/'11'!B$17*'Calc1'!B4875*('Calc3'!B$1988+'Calc3'!B$2000)),0)</f>
        <v>0</v>
      </c>
      <c r="C8977" s="10"/>
    </row>
    <row r="8978" spans="1:3">
      <c r="A8978" s="21">
        <v>180</v>
      </c>
      <c r="B8978" s="24">
        <f>IF(B8044,(100/'11'!B$17*'Calc1'!B4876*('Calc3'!B$1988+'Calc3'!B$2000)),0)</f>
        <v>0</v>
      </c>
      <c r="C8978" s="10"/>
    </row>
    <row r="8979" spans="1:3">
      <c r="A8979" s="21">
        <v>181</v>
      </c>
      <c r="B8979" s="24">
        <f>IF(B8045,(100/'11'!B$17*'Calc1'!B4877*('Calc3'!B$1988+'Calc3'!B$2000)),0)</f>
        <v>0</v>
      </c>
      <c r="C8979" s="10"/>
    </row>
    <row r="8980" spans="1:3">
      <c r="A8980" s="21">
        <v>182</v>
      </c>
      <c r="B8980" s="24">
        <f>IF(B8046,(100/'11'!B$17*'Calc1'!B4878*('Calc3'!B$1988+'Calc3'!B$2000)),0)</f>
        <v>0</v>
      </c>
      <c r="C8980" s="10"/>
    </row>
    <row r="8981" spans="1:3">
      <c r="A8981" s="21">
        <v>183</v>
      </c>
      <c r="B8981" s="24">
        <f>IF(B8047,(100/'11'!B$17*'Calc1'!B4879*('Calc3'!B$1988+'Calc3'!B$2000)),0)</f>
        <v>0</v>
      </c>
      <c r="C8981" s="10"/>
    </row>
    <row r="8982" spans="1:3">
      <c r="A8982" s="21">
        <v>184</v>
      </c>
      <c r="B8982" s="24">
        <f>IF(B8048,(100/'11'!B$17*'Calc1'!B4880*('Calc3'!B$1988+'Calc3'!B$2000)),0)</f>
        <v>0</v>
      </c>
      <c r="C8982" s="10"/>
    </row>
    <row r="8983" spans="1:3">
      <c r="A8983" s="21">
        <v>185</v>
      </c>
      <c r="B8983" s="24">
        <f>IF(B8049,(100/'11'!B$17*'Calc1'!B4881*('Calc3'!B$1988+'Calc3'!B$2000)),0)</f>
        <v>0</v>
      </c>
      <c r="C8983" s="10"/>
    </row>
    <row r="8984" spans="1:3">
      <c r="A8984" s="21">
        <v>186</v>
      </c>
      <c r="B8984" s="24">
        <f>IF(B8050,(100/'11'!B$17*'Calc1'!B4882*('Calc3'!B$1988+'Calc3'!B$2000)),0)</f>
        <v>0</v>
      </c>
      <c r="C8984" s="10"/>
    </row>
    <row r="8985" spans="1:3">
      <c r="A8985" s="21">
        <v>187</v>
      </c>
      <c r="B8985" s="24">
        <f>IF(B8051,(100/'11'!B$17*'Calc1'!B4883*('Calc3'!B$1988+'Calc3'!B$2000)),0)</f>
        <v>0</v>
      </c>
      <c r="C8985" s="10"/>
    </row>
    <row r="8986" spans="1:3">
      <c r="A8986" s="21">
        <v>188</v>
      </c>
      <c r="B8986" s="24">
        <f>IF(B8052,(100/'11'!B$17*'Calc1'!B4884*('Calc3'!B$1988+'Calc3'!B$2000)),0)</f>
        <v>0</v>
      </c>
      <c r="C8986" s="10"/>
    </row>
    <row r="8987" spans="1:3">
      <c r="A8987" s="21">
        <v>189</v>
      </c>
      <c r="B8987" s="24">
        <f>IF(B8053,(100/'11'!B$17*'Calc1'!B4885*('Calc3'!B$1988+'Calc3'!B$2000)),0)</f>
        <v>0</v>
      </c>
      <c r="C8987" s="10"/>
    </row>
    <row r="8988" spans="1:3">
      <c r="A8988" s="21">
        <v>190</v>
      </c>
      <c r="B8988" s="24">
        <f>IF(B8054,(100/'11'!B$17*'Calc1'!B4886*('Calc3'!B$1988+'Calc3'!B$2000)),0)</f>
        <v>0</v>
      </c>
      <c r="C8988" s="10"/>
    </row>
    <row r="8989" spans="1:3">
      <c r="A8989" s="21">
        <v>191</v>
      </c>
      <c r="B8989" s="24">
        <f>IF(B8055,(100/'11'!B$17*'Calc1'!B4887*('Calc3'!B$1988+'Calc3'!B$2000)),0)</f>
        <v>0</v>
      </c>
      <c r="C8989" s="10"/>
    </row>
    <row r="8990" spans="1:3">
      <c r="A8990" s="21">
        <v>192</v>
      </c>
      <c r="B8990" s="24">
        <f>IF(B8056,(100/'11'!B$17*'Calc1'!B4888*('Calc3'!B$1988+'Calc3'!B$2000)),0)</f>
        <v>0</v>
      </c>
      <c r="C8990" s="10"/>
    </row>
    <row r="8991" spans="1:3">
      <c r="A8991" s="21">
        <v>193</v>
      </c>
      <c r="B8991" s="24">
        <f>IF(B8057,(100/'11'!B$17*'Calc1'!B4889*('Calc3'!B$1988+'Calc3'!B$2000)),0)</f>
        <v>0</v>
      </c>
      <c r="C8991" s="10"/>
    </row>
    <row r="8992" spans="1:3">
      <c r="A8992" s="21">
        <v>194</v>
      </c>
      <c r="B8992" s="24">
        <f>IF(B8058,(100/'11'!B$17*'Calc1'!B4890*('Calc3'!B$1988+'Calc3'!B$2000)),0)</f>
        <v>0</v>
      </c>
      <c r="C8992" s="10"/>
    </row>
    <row r="8993" spans="1:3">
      <c r="A8993" s="21">
        <v>195</v>
      </c>
      <c r="B8993" s="24">
        <f>IF(B8059,(100/'11'!B$17*'Calc1'!B4891*('Calc3'!B$1988+'Calc3'!B$2000)),0)</f>
        <v>0</v>
      </c>
      <c r="C8993" s="10"/>
    </row>
    <row r="8994" spans="1:3">
      <c r="A8994" s="21">
        <v>196</v>
      </c>
      <c r="B8994" s="24">
        <f>IF(B8060,(100/'11'!B$17*'Calc1'!B4892*('Calc3'!B$1988+'Calc3'!B$2000)),0)</f>
        <v>0</v>
      </c>
      <c r="C8994" s="10"/>
    </row>
    <row r="8995" spans="1:3">
      <c r="A8995" s="21">
        <v>197</v>
      </c>
      <c r="B8995" s="24">
        <f>IF(B8061,(100/'11'!B$17*'Calc1'!B4893*('Calc3'!B$1988+'Calc3'!B$2000)),0)</f>
        <v>0</v>
      </c>
      <c r="C8995" s="10"/>
    </row>
    <row r="8996" spans="1:3">
      <c r="A8996" s="21">
        <v>198</v>
      </c>
      <c r="B8996" s="24">
        <f>IF(B8062,(100/'11'!B$17*'Calc1'!B4894*('Calc3'!B$1988+'Calc3'!B$2000)),0)</f>
        <v>0</v>
      </c>
      <c r="C8996" s="10"/>
    </row>
    <row r="8997" spans="1:3">
      <c r="A8997" s="21">
        <v>199</v>
      </c>
      <c r="B8997" s="24">
        <f>IF(B8063,(100/'11'!B$17*'Calc1'!B4895*('Calc3'!B$1988+'Calc3'!B$2000)),0)</f>
        <v>0</v>
      </c>
      <c r="C8997" s="10"/>
    </row>
    <row r="8998" spans="1:3">
      <c r="A8998" s="21">
        <v>200</v>
      </c>
      <c r="B8998" s="24">
        <f>IF(B8064,(100/'11'!B$17*'Calc1'!B4896*('Calc3'!B$1988+'Calc3'!B$2000)),0)</f>
        <v>0</v>
      </c>
      <c r="C8998" s="10"/>
    </row>
    <row r="8999" spans="1:3">
      <c r="A8999" s="21">
        <v>201</v>
      </c>
      <c r="B8999" s="24">
        <f>IF(B8065,(100/'11'!B$17*'Calc1'!B4897*('Calc3'!B$1988+'Calc3'!B$2000)),0)</f>
        <v>0</v>
      </c>
      <c r="C8999" s="10"/>
    </row>
    <row r="9000" spans="1:3">
      <c r="A9000" s="21">
        <v>202</v>
      </c>
      <c r="B9000" s="24">
        <f>IF(B8066,(100/'11'!B$17*'Calc1'!B4898*('Calc3'!B$1988+'Calc3'!B$2000)),0)</f>
        <v>0</v>
      </c>
      <c r="C9000" s="10"/>
    </row>
    <row r="9001" spans="1:3">
      <c r="A9001" s="21">
        <v>203</v>
      </c>
      <c r="B9001" s="24">
        <f>IF(B8067,(100/'11'!B$17*'Calc1'!B4899*('Calc3'!B$1988+'Calc3'!B$2000)),0)</f>
        <v>0</v>
      </c>
      <c r="C9001" s="10"/>
    </row>
    <row r="9002" spans="1:3">
      <c r="A9002" s="21">
        <v>204</v>
      </c>
      <c r="B9002" s="24">
        <f>IF(B8068,(100/'11'!B$17*'Calc1'!B4900*('Calc3'!B$1988+'Calc3'!B$2000)),0)</f>
        <v>0</v>
      </c>
      <c r="C9002" s="10"/>
    </row>
    <row r="9003" spans="1:3">
      <c r="A9003" s="21">
        <v>205</v>
      </c>
      <c r="B9003" s="24">
        <f>IF(B8069,(100/'11'!B$17*'Calc1'!B4901*('Calc3'!B$1988+'Calc3'!B$2000)),0)</f>
        <v>0</v>
      </c>
      <c r="C9003" s="10"/>
    </row>
    <row r="9004" spans="1:3">
      <c r="A9004" s="21">
        <v>206</v>
      </c>
      <c r="B9004" s="24">
        <f>IF(B8070,(100/'11'!B$17*'Calc1'!B4902*('Calc3'!B$1988+'Calc3'!B$2000)),0)</f>
        <v>0</v>
      </c>
      <c r="C9004" s="10"/>
    </row>
    <row r="9005" spans="1:3">
      <c r="A9005" s="21">
        <v>207</v>
      </c>
      <c r="B9005" s="24">
        <f>IF(B8071,(100/'11'!B$17*'Calc1'!B4903*('Calc3'!B$1988+'Calc3'!B$2000)),0)</f>
        <v>0</v>
      </c>
      <c r="C9005" s="10"/>
    </row>
    <row r="9006" spans="1:3">
      <c r="A9006" s="21">
        <v>208</v>
      </c>
      <c r="B9006" s="24">
        <f>IF(B8072,(100/'11'!B$17*'Calc1'!B4904*('Calc3'!B$1988+'Calc3'!B$2000)),0)</f>
        <v>0</v>
      </c>
      <c r="C9006" s="10"/>
    </row>
    <row r="9007" spans="1:3">
      <c r="A9007" s="21">
        <v>209</v>
      </c>
      <c r="B9007" s="24">
        <f>IF(B8073,(100/'11'!B$17*'Calc1'!B4905*('Calc3'!B$1988+'Calc3'!B$2000)),0)</f>
        <v>0</v>
      </c>
      <c r="C9007" s="10"/>
    </row>
    <row r="9008" spans="1:3">
      <c r="A9008" s="21">
        <v>210</v>
      </c>
      <c r="B9008" s="24">
        <f>IF(B8074,(100/'11'!B$17*'Calc1'!B4906*('Calc3'!B$1988+'Calc3'!B$2000)),0)</f>
        <v>0</v>
      </c>
      <c r="C9008" s="10"/>
    </row>
    <row r="9009" spans="1:3">
      <c r="A9009" s="21">
        <v>211</v>
      </c>
      <c r="B9009" s="24">
        <f>IF(B8075,(100/'11'!B$17*'Calc1'!B4907*('Calc3'!B$1988+'Calc3'!B$2000)),0)</f>
        <v>0</v>
      </c>
      <c r="C9009" s="10"/>
    </row>
    <row r="9010" spans="1:3">
      <c r="A9010" s="21">
        <v>212</v>
      </c>
      <c r="B9010" s="24">
        <f>IF(B8076,(100/'11'!B$17*'Calc1'!B4908*('Calc3'!B$1988+'Calc3'!B$2000)),0)</f>
        <v>0</v>
      </c>
      <c r="C9010" s="10"/>
    </row>
    <row r="9011" spans="1:3">
      <c r="A9011" s="21">
        <v>213</v>
      </c>
      <c r="B9011" s="24">
        <f>IF(B8077,(100/'11'!B$17*'Calc1'!B4909*('Calc3'!B$1988+'Calc3'!B$2000)),0)</f>
        <v>0</v>
      </c>
      <c r="C9011" s="10"/>
    </row>
    <row r="9012" spans="1:3">
      <c r="A9012" s="21">
        <v>214</v>
      </c>
      <c r="B9012" s="24">
        <f>IF(B8078,(100/'11'!B$17*'Calc1'!B4910*('Calc3'!B$1988+'Calc3'!B$2000)),0)</f>
        <v>0</v>
      </c>
      <c r="C9012" s="10"/>
    </row>
    <row r="9013" spans="1:3">
      <c r="A9013" s="21">
        <v>215</v>
      </c>
      <c r="B9013" s="24">
        <f>IF(B8079,(100/'11'!B$17*'Calc1'!B4911*('Calc3'!B$1988+'Calc3'!B$2000)),0)</f>
        <v>0</v>
      </c>
      <c r="C9013" s="10"/>
    </row>
    <row r="9014" spans="1:3">
      <c r="A9014" s="21">
        <v>216</v>
      </c>
      <c r="B9014" s="24">
        <f>IF(B8080,(100/'11'!B$17*'Calc1'!B4912*('Calc3'!B$1988+'Calc3'!B$2000)),0)</f>
        <v>0</v>
      </c>
      <c r="C9014" s="10"/>
    </row>
    <row r="9015" spans="1:3">
      <c r="A9015" s="21">
        <v>217</v>
      </c>
      <c r="B9015" s="24">
        <f>IF(B8081,(100/'11'!B$17*'Calc1'!B4913*('Calc3'!B$1988+'Calc3'!B$2000)),0)</f>
        <v>0</v>
      </c>
      <c r="C9015" s="10"/>
    </row>
    <row r="9016" spans="1:3">
      <c r="A9016" s="21">
        <v>218</v>
      </c>
      <c r="B9016" s="24">
        <f>IF(B8082,(100/'11'!B$17*'Calc1'!B4914*('Calc3'!B$1988+'Calc3'!B$2000)),0)</f>
        <v>0</v>
      </c>
      <c r="C9016" s="10"/>
    </row>
    <row r="9017" spans="1:3">
      <c r="A9017" s="21">
        <v>219</v>
      </c>
      <c r="B9017" s="24">
        <f>IF(B8083,(100/'11'!B$17*'Calc1'!B4915*('Calc3'!B$1988+'Calc3'!B$2000)),0)</f>
        <v>0</v>
      </c>
      <c r="C9017" s="10"/>
    </row>
    <row r="9018" spans="1:3">
      <c r="A9018" s="21">
        <v>220</v>
      </c>
      <c r="B9018" s="24">
        <f>IF(B8084,(100/'11'!B$17*'Calc1'!B4916*('Calc3'!B$1988+'Calc3'!B$2000)),0)</f>
        <v>0</v>
      </c>
      <c r="C9018" s="10"/>
    </row>
    <row r="9019" spans="1:3">
      <c r="A9019" s="21">
        <v>221</v>
      </c>
      <c r="B9019" s="24">
        <f>IF(B8085,(100/'11'!B$17*'Calc1'!B4917*('Calc3'!B$1988+'Calc3'!B$2000)),0)</f>
        <v>0</v>
      </c>
      <c r="C9019" s="10"/>
    </row>
    <row r="9020" spans="1:3">
      <c r="A9020" s="21">
        <v>222</v>
      </c>
      <c r="B9020" s="24">
        <f>IF(B8086,(100/'11'!B$17*'Calc1'!B4918*('Calc3'!B$1988+'Calc3'!B$2000)),0)</f>
        <v>0</v>
      </c>
      <c r="C9020" s="10"/>
    </row>
    <row r="9021" spans="1:3">
      <c r="A9021" s="21">
        <v>223</v>
      </c>
      <c r="B9021" s="24">
        <f>IF(B8087,(100/'11'!B$17*'Calc1'!B4919*('Calc3'!B$1988+'Calc3'!B$2000)),0)</f>
        <v>0</v>
      </c>
      <c r="C9021" s="10"/>
    </row>
    <row r="9022" spans="1:3">
      <c r="A9022" s="21">
        <v>224</v>
      </c>
      <c r="B9022" s="24">
        <f>IF(B8088,(100/'11'!B$17*'Calc1'!B4920*('Calc3'!B$1988+'Calc3'!B$2000)),0)</f>
        <v>0</v>
      </c>
      <c r="C9022" s="10"/>
    </row>
    <row r="9023" spans="1:3">
      <c r="A9023" s="21">
        <v>225</v>
      </c>
      <c r="B9023" s="24">
        <f>IF(B8089,(100/'11'!B$17*'Calc1'!B4921*('Calc3'!B$1988+'Calc3'!B$2000)),0)</f>
        <v>0</v>
      </c>
      <c r="C9023" s="10"/>
    </row>
    <row r="9024" spans="1:3">
      <c r="A9024" s="21">
        <v>226</v>
      </c>
      <c r="B9024" s="24">
        <f>IF(B8090,(100/'11'!B$17*'Calc1'!B4922*('Calc3'!B$1988+'Calc3'!B$2000)),0)</f>
        <v>0</v>
      </c>
      <c r="C9024" s="10"/>
    </row>
    <row r="9025" spans="1:3">
      <c r="A9025" s="21">
        <v>227</v>
      </c>
      <c r="B9025" s="24">
        <f>IF(B8091,(100/'11'!B$17*'Calc1'!B4923*('Calc3'!B$1988+'Calc3'!B$2000)),0)</f>
        <v>0</v>
      </c>
      <c r="C9025" s="10"/>
    </row>
    <row r="9026" spans="1:3">
      <c r="A9026" s="21">
        <v>228</v>
      </c>
      <c r="B9026" s="24">
        <f>IF(B8092,(100/'11'!B$17*'Calc1'!B4924*('Calc3'!B$1988+'Calc3'!B$2000)),0)</f>
        <v>0</v>
      </c>
      <c r="C9026" s="10"/>
    </row>
    <row r="9027" spans="1:3">
      <c r="A9027" s="21">
        <v>229</v>
      </c>
      <c r="B9027" s="24">
        <f>IF(B8093,(100/'11'!B$17*'Calc1'!B4925*('Calc3'!B$1988+'Calc3'!B$2000)),0)</f>
        <v>0</v>
      </c>
      <c r="C9027" s="10"/>
    </row>
    <row r="9028" spans="1:3">
      <c r="A9028" s="21">
        <v>230</v>
      </c>
      <c r="B9028" s="24">
        <f>IF(B8094,(100/'11'!B$17*'Calc1'!B4926*('Calc3'!B$1988+'Calc3'!B$2000)),0)</f>
        <v>0</v>
      </c>
      <c r="C9028" s="10"/>
    </row>
    <row r="9029" spans="1:3">
      <c r="A9029" s="21">
        <v>231</v>
      </c>
      <c r="B9029" s="24">
        <f>IF(B8095,(100/'11'!B$17*'Calc1'!B4927*('Calc3'!B$1988+'Calc3'!B$2000)),0)</f>
        <v>0</v>
      </c>
      <c r="C9029" s="10"/>
    </row>
    <row r="9030" spans="1:3">
      <c r="A9030" s="21">
        <v>232</v>
      </c>
      <c r="B9030" s="24">
        <f>IF(B8096,(100/'11'!B$17*'Calc1'!B4928*('Calc3'!B$1988+'Calc3'!B$2000)),0)</f>
        <v>0</v>
      </c>
      <c r="C9030" s="10"/>
    </row>
    <row r="9031" spans="1:3">
      <c r="A9031" s="21">
        <v>233</v>
      </c>
      <c r="B9031" s="24">
        <f>IF(B8097,(100/'11'!B$17*'Calc1'!B4929*('Calc3'!B$1988+'Calc3'!B$2000)),0)</f>
        <v>0</v>
      </c>
      <c r="C9031" s="10"/>
    </row>
    <row r="9032" spans="1:3">
      <c r="A9032" s="21">
        <v>234</v>
      </c>
      <c r="B9032" s="24">
        <f>IF(B8098,(100/'11'!B$17*'Calc1'!B4930*('Calc3'!B$1988+'Calc3'!B$2000)),0)</f>
        <v>0</v>
      </c>
      <c r="C9032" s="10"/>
    </row>
    <row r="9033" spans="1:3">
      <c r="A9033" s="21">
        <v>235</v>
      </c>
      <c r="B9033" s="24">
        <f>IF(B8099,(100/'11'!B$17*'Calc1'!B4931*('Calc3'!B$1988+'Calc3'!B$2000)),0)</f>
        <v>0</v>
      </c>
      <c r="C9033" s="10"/>
    </row>
    <row r="9034" spans="1:3">
      <c r="A9034" s="21">
        <v>236</v>
      </c>
      <c r="B9034" s="24">
        <f>IF(B8100,(100/'11'!B$17*'Calc1'!B4932*('Calc3'!B$1988+'Calc3'!B$2000)),0)</f>
        <v>0</v>
      </c>
      <c r="C9034" s="10"/>
    </row>
    <row r="9035" spans="1:3">
      <c r="A9035" s="21">
        <v>237</v>
      </c>
      <c r="B9035" s="24">
        <f>IF(B8101,(100/'11'!B$17*'Calc1'!B4933*('Calc3'!B$1988+'Calc3'!B$2000)),0)</f>
        <v>0</v>
      </c>
      <c r="C9035" s="10"/>
    </row>
    <row r="9036" spans="1:3">
      <c r="A9036" s="21">
        <v>238</v>
      </c>
      <c r="B9036" s="24">
        <f>IF(B8102,(100/'11'!B$17*'Calc1'!B4934*('Calc3'!B$1988+'Calc3'!B$2000)),0)</f>
        <v>0</v>
      </c>
      <c r="C9036" s="10"/>
    </row>
    <row r="9037" spans="1:3">
      <c r="A9037" s="21">
        <v>239</v>
      </c>
      <c r="B9037" s="24">
        <f>IF(B8103,(100/'11'!B$17*'Calc1'!B4935*('Calc3'!B$1988+'Calc3'!B$2000)),0)</f>
        <v>0</v>
      </c>
      <c r="C9037" s="10"/>
    </row>
    <row r="9038" spans="1:3">
      <c r="A9038" s="21">
        <v>240</v>
      </c>
      <c r="B9038" s="24">
        <f>IF(B8104,(100/'11'!B$17*'Calc1'!B4936*('Calc3'!B$1988+'Calc3'!B$2000)),0)</f>
        <v>0</v>
      </c>
      <c r="C9038" s="10"/>
    </row>
    <row r="9039" spans="1:3">
      <c r="A9039" s="21">
        <v>241</v>
      </c>
      <c r="B9039" s="24">
        <f>IF(B8105,(100/'11'!B$17*'Calc1'!B4937*('Calc3'!B$1988+'Calc3'!B$2000)),0)</f>
        <v>0</v>
      </c>
      <c r="C9039" s="10"/>
    </row>
    <row r="9040" spans="1:3">
      <c r="A9040" s="21">
        <v>242</v>
      </c>
      <c r="B9040" s="24">
        <f>IF(B8106,(100/'11'!B$17*'Calc1'!B4938*('Calc3'!B$1988+'Calc3'!B$2000)),0)</f>
        <v>0</v>
      </c>
      <c r="C9040" s="10"/>
    </row>
    <row r="9041" spans="1:3">
      <c r="A9041" s="21">
        <v>243</v>
      </c>
      <c r="B9041" s="24">
        <f>IF(B8107,(100/'11'!B$17*'Calc1'!B4939*('Calc3'!B$1988+'Calc3'!B$2000)),0)</f>
        <v>0</v>
      </c>
      <c r="C9041" s="10"/>
    </row>
    <row r="9042" spans="1:3">
      <c r="A9042" s="21">
        <v>244</v>
      </c>
      <c r="B9042" s="24">
        <f>IF(B8108,(100/'11'!B$17*'Calc1'!B4940*('Calc3'!B$1988+'Calc3'!B$2000)),0)</f>
        <v>0</v>
      </c>
      <c r="C9042" s="10"/>
    </row>
    <row r="9043" spans="1:3">
      <c r="A9043" s="21">
        <v>245</v>
      </c>
      <c r="B9043" s="24">
        <f>IF(B8109,(100/'11'!B$17*'Calc1'!B4941*('Calc3'!B$1988+'Calc3'!B$2000)),0)</f>
        <v>0</v>
      </c>
      <c r="C9043" s="10"/>
    </row>
    <row r="9044" spans="1:3">
      <c r="A9044" s="21">
        <v>246</v>
      </c>
      <c r="B9044" s="24">
        <f>IF(B8110,(100/'11'!B$17*'Calc1'!B4942*('Calc3'!B$1988+'Calc3'!B$2000)),0)</f>
        <v>0</v>
      </c>
      <c r="C9044" s="10"/>
    </row>
    <row r="9045" spans="1:3">
      <c r="A9045" s="21">
        <v>247</v>
      </c>
      <c r="B9045" s="24">
        <f>IF(B8111,(100/'11'!B$17*'Calc1'!B4943*('Calc3'!B$1988+'Calc3'!B$2000)),0)</f>
        <v>0</v>
      </c>
      <c r="C9045" s="10"/>
    </row>
    <row r="9046" spans="1:3">
      <c r="A9046" s="21">
        <v>248</v>
      </c>
      <c r="B9046" s="24">
        <f>IF(B8112,(100/'11'!B$17*'Calc1'!B4944*('Calc3'!B$1988+'Calc3'!B$2000)),0)</f>
        <v>0</v>
      </c>
      <c r="C9046" s="10"/>
    </row>
    <row r="9047" spans="1:3">
      <c r="A9047" s="21">
        <v>249</v>
      </c>
      <c r="B9047" s="24">
        <f>IF(B8113,(100/'11'!B$17*'Calc1'!B4945*('Calc3'!B$1988+'Calc3'!B$2000)),0)</f>
        <v>0</v>
      </c>
      <c r="C9047" s="10"/>
    </row>
    <row r="9048" spans="1:3">
      <c r="A9048" s="21">
        <v>250</v>
      </c>
      <c r="B9048" s="24">
        <f>IF(B8114,(100/'11'!B$17*'Calc1'!B4946*('Calc3'!B$1988+'Calc3'!B$2000)),0)</f>
        <v>0</v>
      </c>
      <c r="C9048" s="10"/>
    </row>
    <row r="9049" spans="1:3">
      <c r="A9049" s="21">
        <v>251</v>
      </c>
      <c r="B9049" s="24">
        <f>IF(B8115,(100/'11'!B$17*'Calc1'!B4947*('Calc3'!B$1988+'Calc3'!B$2000)),0)</f>
        <v>0</v>
      </c>
      <c r="C9049" s="10"/>
    </row>
    <row r="9050" spans="1:3">
      <c r="A9050" s="21">
        <v>252</v>
      </c>
      <c r="B9050" s="24">
        <f>IF(B8116,(100/'11'!B$17*'Calc1'!B4948*('Calc3'!B$1988+'Calc3'!B$2000)),0)</f>
        <v>0</v>
      </c>
      <c r="C9050" s="10"/>
    </row>
    <row r="9051" spans="1:3">
      <c r="A9051" s="21">
        <v>253</v>
      </c>
      <c r="B9051" s="24">
        <f>IF(B8117,(100/'11'!B$17*'Calc1'!B4949*('Calc3'!B$1988+'Calc3'!B$2000)),0)</f>
        <v>0</v>
      </c>
      <c r="C9051" s="10"/>
    </row>
    <row r="9052" spans="1:3">
      <c r="A9052" s="21">
        <v>254</v>
      </c>
      <c r="B9052" s="24">
        <f>IF(B8118,(100/'11'!B$17*'Calc1'!B4950*('Calc3'!B$1988+'Calc3'!B$2000)),0)</f>
        <v>0</v>
      </c>
      <c r="C9052" s="10"/>
    </row>
    <row r="9053" spans="1:3">
      <c r="A9053" s="21">
        <v>255</v>
      </c>
      <c r="B9053" s="24">
        <f>IF(B8119,(100/'11'!B$17*'Calc1'!B4951*('Calc3'!B$1988+'Calc3'!B$2000)),0)</f>
        <v>0</v>
      </c>
      <c r="C9053" s="10"/>
    </row>
    <row r="9054" spans="1:3">
      <c r="A9054" s="21">
        <v>256</v>
      </c>
      <c r="B9054" s="24">
        <f>IF(B8120,(100/'11'!B$17*'Calc1'!B4952*('Calc3'!B$1988+'Calc3'!B$2000)),0)</f>
        <v>0</v>
      </c>
      <c r="C9054" s="10"/>
    </row>
    <row r="9055" spans="1:3">
      <c r="A9055" s="21">
        <v>257</v>
      </c>
      <c r="B9055" s="24">
        <f>IF(B8121,(100/'11'!B$17*'Calc1'!B4953*('Calc3'!B$1988+'Calc3'!B$2000)),0)</f>
        <v>0</v>
      </c>
      <c r="C9055" s="10"/>
    </row>
    <row r="9056" spans="1:3">
      <c r="A9056" s="21">
        <v>258</v>
      </c>
      <c r="B9056" s="24">
        <f>IF(B8122,(100/'11'!B$17*'Calc1'!B4954*('Calc3'!B$1988+'Calc3'!B$2000)),0)</f>
        <v>0</v>
      </c>
      <c r="C9056" s="10"/>
    </row>
    <row r="9057" spans="1:3">
      <c r="A9057" s="21">
        <v>259</v>
      </c>
      <c r="B9057" s="24">
        <f>IF(B8123,(100/'11'!B$17*'Calc1'!B4955*('Calc3'!B$1988+'Calc3'!B$2000)),0)</f>
        <v>0</v>
      </c>
      <c r="C9057" s="10"/>
    </row>
    <row r="9058" spans="1:3">
      <c r="A9058" s="21">
        <v>260</v>
      </c>
      <c r="B9058" s="24">
        <f>IF(B8124,(100/'11'!B$17*'Calc1'!B4956*('Calc3'!B$1988+'Calc3'!B$2000)),0)</f>
        <v>0</v>
      </c>
      <c r="C9058" s="10"/>
    </row>
    <row r="9059" spans="1:3">
      <c r="A9059" s="21">
        <v>261</v>
      </c>
      <c r="B9059" s="24">
        <f>IF(B8125,(100/'11'!B$17*'Calc1'!B4957*('Calc3'!B$1988+'Calc3'!B$2000)),0)</f>
        <v>0</v>
      </c>
      <c r="C9059" s="10"/>
    </row>
    <row r="9060" spans="1:3">
      <c r="A9060" s="21">
        <v>262</v>
      </c>
      <c r="B9060" s="24">
        <f>IF(B8126,(100/'11'!B$17*'Calc1'!B4958*('Calc3'!B$1988+'Calc3'!B$2000)),0)</f>
        <v>0</v>
      </c>
      <c r="C9060" s="10"/>
    </row>
    <row r="9061" spans="1:3">
      <c r="A9061" s="21">
        <v>263</v>
      </c>
      <c r="B9061" s="24">
        <f>IF(B8127,(100/'11'!B$17*'Calc1'!B4959*('Calc3'!B$1988+'Calc3'!B$2000)),0)</f>
        <v>0</v>
      </c>
      <c r="C9061" s="10"/>
    </row>
    <row r="9062" spans="1:3">
      <c r="A9062" s="21">
        <v>264</v>
      </c>
      <c r="B9062" s="24">
        <f>IF(B8128,(100/'11'!B$17*'Calc1'!B4960*('Calc3'!B$1988+'Calc3'!B$2000)),0)</f>
        <v>0</v>
      </c>
      <c r="C9062" s="10"/>
    </row>
    <row r="9063" spans="1:3">
      <c r="A9063" s="21">
        <v>265</v>
      </c>
      <c r="B9063" s="24">
        <f>IF(B8129,(100/'11'!B$17*'Calc1'!B4961*('Calc3'!B$1988+'Calc3'!B$2000)),0)</f>
        <v>0</v>
      </c>
      <c r="C9063" s="10"/>
    </row>
    <row r="9064" spans="1:3">
      <c r="A9064" s="21">
        <v>266</v>
      </c>
      <c r="B9064" s="24">
        <f>IF(B8130,(100/'11'!B$17*'Calc1'!B4962*('Calc3'!B$1988+'Calc3'!B$2000)),0)</f>
        <v>0</v>
      </c>
      <c r="C9064" s="10"/>
    </row>
    <row r="9065" spans="1:3">
      <c r="A9065" s="21">
        <v>267</v>
      </c>
      <c r="B9065" s="24">
        <f>IF(B8131,(100/'11'!B$17*'Calc1'!B4963*('Calc3'!B$1988+'Calc3'!B$2000)),0)</f>
        <v>0</v>
      </c>
      <c r="C9065" s="10"/>
    </row>
    <row r="9066" spans="1:3">
      <c r="A9066" s="21">
        <v>268</v>
      </c>
      <c r="B9066" s="24">
        <f>IF(B8132,(100/'11'!B$17*'Calc1'!B4964*('Calc3'!B$1988+'Calc3'!B$2000)),0)</f>
        <v>0</v>
      </c>
      <c r="C9066" s="10"/>
    </row>
    <row r="9067" spans="1:3">
      <c r="A9067" s="21">
        <v>269</v>
      </c>
      <c r="B9067" s="24">
        <f>IF(B8133,(100/'11'!B$17*'Calc1'!B4965*('Calc3'!B$1988+'Calc3'!B$2000)),0)</f>
        <v>0</v>
      </c>
      <c r="C9067" s="10"/>
    </row>
    <row r="9068" spans="1:3">
      <c r="A9068" s="21">
        <v>270</v>
      </c>
      <c r="B9068" s="24">
        <f>IF(B8134,(100/'11'!B$17*'Calc1'!B4966*('Calc3'!B$1988+'Calc3'!B$2000)),0)</f>
        <v>0</v>
      </c>
      <c r="C9068" s="10"/>
    </row>
    <row r="9069" spans="1:3">
      <c r="A9069" s="21">
        <v>271</v>
      </c>
      <c r="B9069" s="24">
        <f>IF(B8135,(100/'11'!B$17*'Calc1'!B4967*('Calc3'!B$1988+'Calc3'!B$2000)),0)</f>
        <v>0</v>
      </c>
      <c r="C9069" s="10"/>
    </row>
    <row r="9070" spans="1:3">
      <c r="A9070" s="21">
        <v>272</v>
      </c>
      <c r="B9070" s="24">
        <f>IF(B8136,(100/'11'!B$17*'Calc1'!B4968*('Calc3'!B$1988+'Calc3'!B$2000)),0)</f>
        <v>0</v>
      </c>
      <c r="C9070" s="10"/>
    </row>
    <row r="9071" spans="1:3">
      <c r="A9071" s="21">
        <v>273</v>
      </c>
      <c r="B9071" s="24">
        <f>IF(B8137,(100/'11'!B$17*'Calc1'!B4969*('Calc3'!B$1988+'Calc3'!B$2000)),0)</f>
        <v>0</v>
      </c>
      <c r="C9071" s="10"/>
    </row>
    <row r="9072" spans="1:3">
      <c r="A9072" s="21">
        <v>274</v>
      </c>
      <c r="B9072" s="24">
        <f>IF(B8138,(100/'11'!B$17*'Calc1'!B4970*('Calc3'!B$1988+'Calc3'!B$2000)),0)</f>
        <v>0</v>
      </c>
      <c r="C9072" s="10"/>
    </row>
    <row r="9073" spans="1:3">
      <c r="A9073" s="21">
        <v>275</v>
      </c>
      <c r="B9073" s="24">
        <f>IF(B8139,(100/'11'!B$17*'Calc1'!B4971*('Calc3'!B$1988+'Calc3'!B$2000)),0)</f>
        <v>0</v>
      </c>
      <c r="C9073" s="10"/>
    </row>
    <row r="9074" spans="1:3">
      <c r="A9074" s="21">
        <v>276</v>
      </c>
      <c r="B9074" s="24">
        <f>IF(B8140,(100/'11'!B$17*'Calc1'!B4972*('Calc3'!B$1988+'Calc3'!B$2000)),0)</f>
        <v>0</v>
      </c>
      <c r="C9074" s="10"/>
    </row>
    <row r="9075" spans="1:3">
      <c r="A9075" s="21">
        <v>277</v>
      </c>
      <c r="B9075" s="24">
        <f>IF(B8141,(100/'11'!B$17*'Calc1'!B4973*('Calc3'!B$1988+'Calc3'!B$2000)),0)</f>
        <v>0</v>
      </c>
      <c r="C9075" s="10"/>
    </row>
    <row r="9076" spans="1:3">
      <c r="A9076" s="21">
        <v>278</v>
      </c>
      <c r="B9076" s="24">
        <f>IF(B8142,(100/'11'!B$17*'Calc1'!B4974*('Calc3'!B$1988+'Calc3'!B$2000)),0)</f>
        <v>0</v>
      </c>
      <c r="C9076" s="10"/>
    </row>
    <row r="9077" spans="1:3">
      <c r="A9077" s="21">
        <v>279</v>
      </c>
      <c r="B9077" s="24">
        <f>IF(B8143,(100/'11'!B$17*'Calc1'!B4975*('Calc3'!B$1988+'Calc3'!B$2000)),0)</f>
        <v>0</v>
      </c>
      <c r="C9077" s="10"/>
    </row>
    <row r="9078" spans="1:3">
      <c r="A9078" s="21">
        <v>280</v>
      </c>
      <c r="B9078" s="24">
        <f>IF(B8144,(100/'11'!B$17*'Calc1'!B4976*('Calc3'!B$1988+'Calc3'!B$2000)),0)</f>
        <v>0</v>
      </c>
      <c r="C9078" s="10"/>
    </row>
    <row r="9079" spans="1:3">
      <c r="A9079" s="21">
        <v>281</v>
      </c>
      <c r="B9079" s="24">
        <f>IF(B8145,(100/'11'!B$17*'Calc1'!B4977*('Calc3'!B$1988+'Calc3'!B$2000)),0)</f>
        <v>0</v>
      </c>
      <c r="C9079" s="10"/>
    </row>
    <row r="9080" spans="1:3">
      <c r="A9080" s="21">
        <v>282</v>
      </c>
      <c r="B9080" s="24">
        <f>IF(B8146,(100/'11'!B$17*'Calc1'!B4978*('Calc3'!B$1988+'Calc3'!B$2000)),0)</f>
        <v>0</v>
      </c>
      <c r="C9080" s="10"/>
    </row>
    <row r="9081" spans="1:3">
      <c r="A9081" s="21">
        <v>283</v>
      </c>
      <c r="B9081" s="24">
        <f>IF(B8147,(100/'11'!B$17*'Calc1'!B4979*('Calc3'!B$1988+'Calc3'!B$2000)),0)</f>
        <v>0</v>
      </c>
      <c r="C9081" s="10"/>
    </row>
    <row r="9082" spans="1:3">
      <c r="A9082" s="21">
        <v>284</v>
      </c>
      <c r="B9082" s="24">
        <f>IF(B8148,(100/'11'!B$17*'Calc1'!B4980*('Calc3'!B$1988+'Calc3'!B$2000)),0)</f>
        <v>0</v>
      </c>
      <c r="C9082" s="10"/>
    </row>
    <row r="9083" spans="1:3">
      <c r="A9083" s="21">
        <v>285</v>
      </c>
      <c r="B9083" s="24">
        <f>IF(B8149,(100/'11'!B$17*'Calc1'!B4981*('Calc3'!B$1988+'Calc3'!B$2000)),0)</f>
        <v>0</v>
      </c>
      <c r="C9083" s="10"/>
    </row>
    <row r="9084" spans="1:3">
      <c r="A9084" s="21">
        <v>286</v>
      </c>
      <c r="B9084" s="24">
        <f>IF(B8150,(100/'11'!B$17*'Calc1'!B4982*('Calc3'!B$1988+'Calc3'!B$2000)),0)</f>
        <v>0</v>
      </c>
      <c r="C9084" s="10"/>
    </row>
    <row r="9085" spans="1:3">
      <c r="A9085" s="21">
        <v>287</v>
      </c>
      <c r="B9085" s="24">
        <f>IF(B8151,(100/'11'!B$17*'Calc1'!B4983*('Calc3'!B$1988+'Calc3'!B$2000)),0)</f>
        <v>0</v>
      </c>
      <c r="C9085" s="10"/>
    </row>
    <row r="9086" spans="1:3">
      <c r="A9086" s="21">
        <v>288</v>
      </c>
      <c r="B9086" s="24">
        <f>IF(B8152,(100/'11'!B$17*'Calc1'!B4984*('Calc3'!B$1988+'Calc3'!B$2000)),0)</f>
        <v>0</v>
      </c>
      <c r="C9086" s="10"/>
    </row>
    <row r="9087" spans="1:3">
      <c r="A9087" s="21">
        <v>289</v>
      </c>
      <c r="B9087" s="24">
        <f>IF(B8153,(100/'11'!B$17*'Calc1'!B4985*('Calc3'!B$1988+'Calc3'!B$2000)),0)</f>
        <v>0</v>
      </c>
      <c r="C9087" s="10"/>
    </row>
    <row r="9088" spans="1:3">
      <c r="A9088" s="21">
        <v>290</v>
      </c>
      <c r="B9088" s="24">
        <f>IF(B8154,(100/'11'!B$17*'Calc1'!B4986*('Calc3'!B$1988+'Calc3'!B$2000)),0)</f>
        <v>0</v>
      </c>
      <c r="C9088" s="10"/>
    </row>
    <row r="9089" spans="1:3">
      <c r="A9089" s="21">
        <v>291</v>
      </c>
      <c r="B9089" s="24">
        <f>IF(B8155,(100/'11'!B$17*'Calc1'!B4987*('Calc3'!B$1988+'Calc3'!B$2000)),0)</f>
        <v>0</v>
      </c>
      <c r="C9089" s="10"/>
    </row>
    <row r="9090" spans="1:3">
      <c r="A9090" s="21">
        <v>292</v>
      </c>
      <c r="B9090" s="24">
        <f>IF(B8156,(100/'11'!B$17*'Calc1'!B4988*('Calc3'!B$1988+'Calc3'!B$2000)),0)</f>
        <v>0</v>
      </c>
      <c r="C9090" s="10"/>
    </row>
    <row r="9091" spans="1:3">
      <c r="A9091" s="21">
        <v>293</v>
      </c>
      <c r="B9091" s="24">
        <f>IF(B8157,(100/'11'!B$17*'Calc1'!B4989*('Calc3'!B$1988+'Calc3'!B$2000)),0)</f>
        <v>0</v>
      </c>
      <c r="C9091" s="10"/>
    </row>
    <row r="9092" spans="1:3">
      <c r="A9092" s="21">
        <v>294</v>
      </c>
      <c r="B9092" s="24">
        <f>IF(B8158,(100/'11'!B$17*'Calc1'!B4990*('Calc3'!B$1988+'Calc3'!B$2000)),0)</f>
        <v>0</v>
      </c>
      <c r="C9092" s="10"/>
    </row>
    <row r="9093" spans="1:3">
      <c r="A9093" s="21">
        <v>295</v>
      </c>
      <c r="B9093" s="24">
        <f>IF(B8159,(100/'11'!B$17*'Calc1'!B4991*('Calc3'!B$1988+'Calc3'!B$2000)),0)</f>
        <v>0</v>
      </c>
      <c r="C9093" s="10"/>
    </row>
    <row r="9094" spans="1:3">
      <c r="A9094" s="21">
        <v>296</v>
      </c>
      <c r="B9094" s="24">
        <f>IF(B8160,(100/'11'!B$17*'Calc1'!B4992*('Calc3'!B$1988+'Calc3'!B$2000)),0)</f>
        <v>0</v>
      </c>
      <c r="C9094" s="10"/>
    </row>
    <row r="9095" spans="1:3">
      <c r="A9095" s="21">
        <v>297</v>
      </c>
      <c r="B9095" s="24">
        <f>IF(B8161,(100/'11'!B$17*'Calc1'!B4993*('Calc3'!B$1988+'Calc3'!B$2000)),0)</f>
        <v>0</v>
      </c>
      <c r="C9095" s="10"/>
    </row>
    <row r="9096" spans="1:3">
      <c r="A9096" s="21">
        <v>298</v>
      </c>
      <c r="B9096" s="24">
        <f>IF(B8162,(100/'11'!B$17*'Calc1'!B4994*('Calc3'!B$1988+'Calc3'!B$2000)),0)</f>
        <v>0</v>
      </c>
      <c r="C9096" s="10"/>
    </row>
    <row r="9097" spans="1:3">
      <c r="A9097" s="21">
        <v>299</v>
      </c>
      <c r="B9097" s="24">
        <f>IF(B8163,(100/'11'!B$17*'Calc1'!B4995*('Calc3'!B$1988+'Calc3'!B$2000)),0)</f>
        <v>0</v>
      </c>
      <c r="C9097" s="10"/>
    </row>
    <row r="9098" spans="1:3">
      <c r="A9098" s="21">
        <v>300</v>
      </c>
      <c r="B9098" s="24">
        <f>IF(B8164,(100/'11'!B$17*'Calc1'!B4996*('Calc3'!B$1988+'Calc3'!B$2000)),0)</f>
        <v>0</v>
      </c>
      <c r="C9098" s="10"/>
    </row>
    <row r="9100" spans="1:3">
      <c r="A9100" s="11" t="s">
        <v>909</v>
      </c>
    </row>
    <row r="9101" spans="1:3">
      <c r="A9101" s="2" t="s">
        <v>253</v>
      </c>
    </row>
    <row r="9102" spans="1:3">
      <c r="A9102" s="13" t="s">
        <v>399</v>
      </c>
    </row>
    <row r="9103" spans="1:3">
      <c r="A9103" s="13" t="s">
        <v>539</v>
      </c>
    </row>
    <row r="9104" spans="1:3">
      <c r="A9104" s="13" t="s">
        <v>910</v>
      </c>
    </row>
    <row r="9105" spans="1:3">
      <c r="A9105" s="13" t="s">
        <v>911</v>
      </c>
    </row>
    <row r="9106" spans="1:3">
      <c r="A9106" s="13" t="s">
        <v>896</v>
      </c>
    </row>
    <row r="9107" spans="1:3">
      <c r="A9107" s="13" t="s">
        <v>912</v>
      </c>
    </row>
    <row r="9108" spans="1:3">
      <c r="A9108" s="13" t="s">
        <v>913</v>
      </c>
    </row>
    <row r="9109" spans="1:3">
      <c r="A9109" s="13" t="s">
        <v>914</v>
      </c>
    </row>
    <row r="9110" spans="1:3">
      <c r="A9110" s="13" t="s">
        <v>915</v>
      </c>
    </row>
    <row r="9111" spans="1:3">
      <c r="A9111" s="2" t="s">
        <v>916</v>
      </c>
    </row>
    <row r="9113" spans="1:3">
      <c r="B9113" s="3" t="s">
        <v>917</v>
      </c>
    </row>
    <row r="9114" spans="1:3">
      <c r="A9114" s="21">
        <v>1</v>
      </c>
      <c r="B9114" s="24">
        <f>IF('Calc1'!B2833=0,0,(1-'Calc2'!B12/'Calc1'!B2833)*(B1576+IF('935'!P7=0,0,('Calc2'!B9889*'935'!P7*('11'!D$17-'935'!X7)/('11'!B$17-'935'!W7)))))</f>
        <v>0</v>
      </c>
      <c r="C9114" s="10"/>
    </row>
    <row r="9115" spans="1:3">
      <c r="A9115" s="21">
        <v>2</v>
      </c>
      <c r="B9115" s="24">
        <f>IF('Calc1'!B2834=0,0,(1-'Calc2'!B13/'Calc1'!B2834)*(B1577+IF('935'!P8=0,0,('Calc2'!B9890*'935'!P8*('11'!D$17-'935'!X8)/('11'!B$17-'935'!W8)))))</f>
        <v>0</v>
      </c>
      <c r="C9115" s="10"/>
    </row>
    <row r="9116" spans="1:3">
      <c r="A9116" s="21">
        <v>3</v>
      </c>
      <c r="B9116" s="24">
        <f>IF('Calc1'!B2835=0,0,(1-'Calc2'!B14/'Calc1'!B2835)*(B1578+IF('935'!P9=0,0,('Calc2'!B9891*'935'!P9*('11'!D$17-'935'!X9)/('11'!B$17-'935'!W9)))))</f>
        <v>0</v>
      </c>
      <c r="C9116" s="10"/>
    </row>
    <row r="9117" spans="1:3">
      <c r="A9117" s="21">
        <v>4</v>
      </c>
      <c r="B9117" s="24">
        <f>IF('Calc1'!B2836=0,0,(1-'Calc2'!B15/'Calc1'!B2836)*(B1579+IF('935'!P10=0,0,('Calc2'!B9892*'935'!P10*('11'!D$17-'935'!X10)/('11'!B$17-'935'!W10)))))</f>
        <v>0</v>
      </c>
      <c r="C9117" s="10"/>
    </row>
    <row r="9118" spans="1:3">
      <c r="A9118" s="21">
        <v>5</v>
      </c>
      <c r="B9118" s="24">
        <f>IF('Calc1'!B2837=0,0,(1-'Calc2'!B16/'Calc1'!B2837)*(B1580+IF('935'!P11=0,0,('Calc2'!B9893*'935'!P11*('11'!D$17-'935'!X11)/('11'!B$17-'935'!W11)))))</f>
        <v>0</v>
      </c>
      <c r="C9118" s="10"/>
    </row>
    <row r="9119" spans="1:3">
      <c r="A9119" s="21">
        <v>6</v>
      </c>
      <c r="B9119" s="24">
        <f>IF('Calc1'!B2838=0,0,(1-'Calc2'!B17/'Calc1'!B2838)*(B1581+IF('935'!P12=0,0,('Calc2'!B9894*'935'!P12*('11'!D$17-'935'!X12)/('11'!B$17-'935'!W12)))))</f>
        <v>0</v>
      </c>
      <c r="C9119" s="10"/>
    </row>
    <row r="9120" spans="1:3">
      <c r="A9120" s="21">
        <v>7</v>
      </c>
      <c r="B9120" s="24">
        <f>IF('Calc1'!B2839=0,0,(1-'Calc2'!B18/'Calc1'!B2839)*(B1582+IF('935'!P13=0,0,('Calc2'!B9895*'935'!P13*('11'!D$17-'935'!X13)/('11'!B$17-'935'!W13)))))</f>
        <v>0</v>
      </c>
      <c r="C9120" s="10"/>
    </row>
    <row r="9121" spans="1:3">
      <c r="A9121" s="21">
        <v>8</v>
      </c>
      <c r="B9121" s="24">
        <f>IF('Calc1'!B2840=0,0,(1-'Calc2'!B19/'Calc1'!B2840)*(B1583+IF('935'!P14=0,0,('Calc2'!B9896*'935'!P14*('11'!D$17-'935'!X14)/('11'!B$17-'935'!W14)))))</f>
        <v>0</v>
      </c>
      <c r="C9121" s="10"/>
    </row>
    <row r="9122" spans="1:3">
      <c r="A9122" s="21">
        <v>9</v>
      </c>
      <c r="B9122" s="24">
        <f>IF('Calc1'!B2841=0,0,(1-'Calc2'!B20/'Calc1'!B2841)*(B1584+IF('935'!P15=0,0,('Calc2'!B9897*'935'!P15*('11'!D$17-'935'!X15)/('11'!B$17-'935'!W15)))))</f>
        <v>0</v>
      </c>
      <c r="C9122" s="10"/>
    </row>
    <row r="9123" spans="1:3">
      <c r="A9123" s="21">
        <v>10</v>
      </c>
      <c r="B9123" s="24">
        <f>IF('Calc1'!B2842=0,0,(1-'Calc2'!B21/'Calc1'!B2842)*(B1585+IF('935'!P16=0,0,('Calc2'!B9898*'935'!P16*('11'!D$17-'935'!X16)/('11'!B$17-'935'!W16)))))</f>
        <v>0</v>
      </c>
      <c r="C9123" s="10"/>
    </row>
    <row r="9124" spans="1:3">
      <c r="A9124" s="21">
        <v>11</v>
      </c>
      <c r="B9124" s="24">
        <f>IF('Calc1'!B2843=0,0,(1-'Calc2'!B22/'Calc1'!B2843)*(B1586+IF('935'!P17=0,0,('Calc2'!B9899*'935'!P17*('11'!D$17-'935'!X17)/('11'!B$17-'935'!W17)))))</f>
        <v>0</v>
      </c>
      <c r="C9124" s="10"/>
    </row>
    <row r="9125" spans="1:3">
      <c r="A9125" s="21">
        <v>12</v>
      </c>
      <c r="B9125" s="24">
        <f>IF('Calc1'!B2844=0,0,(1-'Calc2'!B23/'Calc1'!B2844)*(B1587+IF('935'!P18=0,0,('Calc2'!B9900*'935'!P18*('11'!D$17-'935'!X18)/('11'!B$17-'935'!W18)))))</f>
        <v>0</v>
      </c>
      <c r="C9125" s="10"/>
    </row>
    <row r="9126" spans="1:3">
      <c r="A9126" s="21">
        <v>13</v>
      </c>
      <c r="B9126" s="24">
        <f>IF('Calc1'!B2845=0,0,(1-'Calc2'!B24/'Calc1'!B2845)*(B1588+IF('935'!P19=0,0,('Calc2'!B9901*'935'!P19*('11'!D$17-'935'!X19)/('11'!B$17-'935'!W19)))))</f>
        <v>0</v>
      </c>
      <c r="C9126" s="10"/>
    </row>
    <row r="9127" spans="1:3">
      <c r="A9127" s="21">
        <v>14</v>
      </c>
      <c r="B9127" s="24">
        <f>IF('Calc1'!B2846=0,0,(1-'Calc2'!B25/'Calc1'!B2846)*(B1589+IF('935'!P20=0,0,('Calc2'!B9902*'935'!P20*('11'!D$17-'935'!X20)/('11'!B$17-'935'!W20)))))</f>
        <v>0</v>
      </c>
      <c r="C9127" s="10"/>
    </row>
    <row r="9128" spans="1:3">
      <c r="A9128" s="21">
        <v>15</v>
      </c>
      <c r="B9128" s="24">
        <f>IF('Calc1'!B2847=0,0,(1-'Calc2'!B26/'Calc1'!B2847)*(B1590+IF('935'!P21=0,0,('Calc2'!B9903*'935'!P21*('11'!D$17-'935'!X21)/('11'!B$17-'935'!W21)))))</f>
        <v>0</v>
      </c>
      <c r="C9128" s="10"/>
    </row>
    <row r="9129" spans="1:3">
      <c r="A9129" s="21">
        <v>16</v>
      </c>
      <c r="B9129" s="24">
        <f>IF('Calc1'!B2848=0,0,(1-'Calc2'!B27/'Calc1'!B2848)*(B1591+IF('935'!P22=0,0,('Calc2'!B9904*'935'!P22*('11'!D$17-'935'!X22)/('11'!B$17-'935'!W22)))))</f>
        <v>0</v>
      </c>
      <c r="C9129" s="10"/>
    </row>
    <row r="9130" spans="1:3">
      <c r="A9130" s="21">
        <v>17</v>
      </c>
      <c r="B9130" s="24">
        <f>IF('Calc1'!B2849=0,0,(1-'Calc2'!B28/'Calc1'!B2849)*(B1592+IF('935'!P23=0,0,('Calc2'!B9905*'935'!P23*('11'!D$17-'935'!X23)/('11'!B$17-'935'!W23)))))</f>
        <v>0</v>
      </c>
      <c r="C9130" s="10"/>
    </row>
    <row r="9131" spans="1:3">
      <c r="A9131" s="21">
        <v>18</v>
      </c>
      <c r="B9131" s="24">
        <f>IF('Calc1'!B2850=0,0,(1-'Calc2'!B29/'Calc1'!B2850)*(B1593+IF('935'!P24=0,0,('Calc2'!B9906*'935'!P24*('11'!D$17-'935'!X24)/('11'!B$17-'935'!W24)))))</f>
        <v>0</v>
      </c>
      <c r="C9131" s="10"/>
    </row>
    <row r="9132" spans="1:3">
      <c r="A9132" s="21">
        <v>19</v>
      </c>
      <c r="B9132" s="24">
        <f>IF('Calc1'!B2851=0,0,(1-'Calc2'!B30/'Calc1'!B2851)*(B1594+IF('935'!P25=0,0,('Calc2'!B9907*'935'!P25*('11'!D$17-'935'!X25)/('11'!B$17-'935'!W25)))))</f>
        <v>0</v>
      </c>
      <c r="C9132" s="10"/>
    </row>
    <row r="9133" spans="1:3">
      <c r="A9133" s="21">
        <v>20</v>
      </c>
      <c r="B9133" s="24">
        <f>IF('Calc1'!B2852=0,0,(1-'Calc2'!B31/'Calc1'!B2852)*(B1595+IF('935'!P26=0,0,('Calc2'!B9908*'935'!P26*('11'!D$17-'935'!X26)/('11'!B$17-'935'!W26)))))</f>
        <v>0</v>
      </c>
      <c r="C9133" s="10"/>
    </row>
    <row r="9134" spans="1:3">
      <c r="A9134" s="21">
        <v>21</v>
      </c>
      <c r="B9134" s="24">
        <f>IF('Calc1'!B2853=0,0,(1-'Calc2'!B32/'Calc1'!B2853)*(B1596+IF('935'!P27=0,0,('Calc2'!B9909*'935'!P27*('11'!D$17-'935'!X27)/('11'!B$17-'935'!W27)))))</f>
        <v>0</v>
      </c>
      <c r="C9134" s="10"/>
    </row>
    <row r="9135" spans="1:3">
      <c r="A9135" s="21">
        <v>22</v>
      </c>
      <c r="B9135" s="24">
        <f>IF('Calc1'!B2854=0,0,(1-'Calc2'!B33/'Calc1'!B2854)*(B1597+IF('935'!P28=0,0,('Calc2'!B9910*'935'!P28*('11'!D$17-'935'!X28)/('11'!B$17-'935'!W28)))))</f>
        <v>0</v>
      </c>
      <c r="C9135" s="10"/>
    </row>
    <row r="9136" spans="1:3">
      <c r="A9136" s="21">
        <v>23</v>
      </c>
      <c r="B9136" s="24">
        <f>IF('Calc1'!B2855=0,0,(1-'Calc2'!B34/'Calc1'!B2855)*(B1598+IF('935'!P29=0,0,('Calc2'!B9911*'935'!P29*('11'!D$17-'935'!X29)/('11'!B$17-'935'!W29)))))</f>
        <v>0</v>
      </c>
      <c r="C9136" s="10"/>
    </row>
    <row r="9137" spans="1:3">
      <c r="A9137" s="21">
        <v>24</v>
      </c>
      <c r="B9137" s="24">
        <f>IF('Calc1'!B2856=0,0,(1-'Calc2'!B35/'Calc1'!B2856)*(B1599+IF('935'!P30=0,0,('Calc2'!B9912*'935'!P30*('11'!D$17-'935'!X30)/('11'!B$17-'935'!W30)))))</f>
        <v>0</v>
      </c>
      <c r="C9137" s="10"/>
    </row>
    <row r="9138" spans="1:3">
      <c r="A9138" s="21">
        <v>25</v>
      </c>
      <c r="B9138" s="24">
        <f>IF('Calc1'!B2857=0,0,(1-'Calc2'!B36/'Calc1'!B2857)*(B1600+IF('935'!P31=0,0,('Calc2'!B9913*'935'!P31*('11'!D$17-'935'!X31)/('11'!B$17-'935'!W31)))))</f>
        <v>0</v>
      </c>
      <c r="C9138" s="10"/>
    </row>
    <row r="9139" spans="1:3">
      <c r="A9139" s="21">
        <v>26</v>
      </c>
      <c r="B9139" s="24">
        <f>IF('Calc1'!B2858=0,0,(1-'Calc2'!B37/'Calc1'!B2858)*(B1601+IF('935'!P32=0,0,('Calc2'!B9914*'935'!P32*('11'!D$17-'935'!X32)/('11'!B$17-'935'!W32)))))</f>
        <v>0</v>
      </c>
      <c r="C9139" s="10"/>
    </row>
    <row r="9140" spans="1:3">
      <c r="A9140" s="21">
        <v>27</v>
      </c>
      <c r="B9140" s="24">
        <f>IF('Calc1'!B2859=0,0,(1-'Calc2'!B38/'Calc1'!B2859)*(B1602+IF('935'!P33=0,0,('Calc2'!B9915*'935'!P33*('11'!D$17-'935'!X33)/('11'!B$17-'935'!W33)))))</f>
        <v>0</v>
      </c>
      <c r="C9140" s="10"/>
    </row>
    <row r="9141" spans="1:3">
      <c r="A9141" s="21">
        <v>28</v>
      </c>
      <c r="B9141" s="24">
        <f>IF('Calc1'!B2860=0,0,(1-'Calc2'!B39/'Calc1'!B2860)*(B1603+IF('935'!P34=0,0,('Calc2'!B9916*'935'!P34*('11'!D$17-'935'!X34)/('11'!B$17-'935'!W34)))))</f>
        <v>0</v>
      </c>
      <c r="C9141" s="10"/>
    </row>
    <row r="9142" spans="1:3">
      <c r="A9142" s="21">
        <v>29</v>
      </c>
      <c r="B9142" s="24">
        <f>IF('Calc1'!B2861=0,0,(1-'Calc2'!B40/'Calc1'!B2861)*(B1604+IF('935'!P35=0,0,('Calc2'!B9917*'935'!P35*('11'!D$17-'935'!X35)/('11'!B$17-'935'!W35)))))</f>
        <v>0</v>
      </c>
      <c r="C9142" s="10"/>
    </row>
    <row r="9143" spans="1:3">
      <c r="A9143" s="21">
        <v>30</v>
      </c>
      <c r="B9143" s="24">
        <f>IF('Calc1'!B2862=0,0,(1-'Calc2'!B41/'Calc1'!B2862)*(B1605+IF('935'!P36=0,0,('Calc2'!B9918*'935'!P36*('11'!D$17-'935'!X36)/('11'!B$17-'935'!W36)))))</f>
        <v>0</v>
      </c>
      <c r="C9143" s="10"/>
    </row>
    <row r="9144" spans="1:3">
      <c r="A9144" s="21">
        <v>31</v>
      </c>
      <c r="B9144" s="24">
        <f>IF('Calc1'!B2863=0,0,(1-'Calc2'!B42/'Calc1'!B2863)*(B1606+IF('935'!P37=0,0,('Calc2'!B9919*'935'!P37*('11'!D$17-'935'!X37)/('11'!B$17-'935'!W37)))))</f>
        <v>0</v>
      </c>
      <c r="C9144" s="10"/>
    </row>
    <row r="9145" spans="1:3">
      <c r="A9145" s="21">
        <v>32</v>
      </c>
      <c r="B9145" s="24">
        <f>IF('Calc1'!B2864=0,0,(1-'Calc2'!B43/'Calc1'!B2864)*(B1607+IF('935'!P38=0,0,('Calc2'!B9920*'935'!P38*('11'!D$17-'935'!X38)/('11'!B$17-'935'!W38)))))</f>
        <v>0</v>
      </c>
      <c r="C9145" s="10"/>
    </row>
    <row r="9146" spans="1:3">
      <c r="A9146" s="21">
        <v>33</v>
      </c>
      <c r="B9146" s="24">
        <f>IF('Calc1'!B2865=0,0,(1-'Calc2'!B44/'Calc1'!B2865)*(B1608+IF('935'!P39=0,0,('Calc2'!B9921*'935'!P39*('11'!D$17-'935'!X39)/('11'!B$17-'935'!W39)))))</f>
        <v>0</v>
      </c>
      <c r="C9146" s="10"/>
    </row>
    <row r="9147" spans="1:3">
      <c r="A9147" s="21">
        <v>34</v>
      </c>
      <c r="B9147" s="24">
        <f>IF('Calc1'!B2866=0,0,(1-'Calc2'!B45/'Calc1'!B2866)*(B1609+IF('935'!P40=0,0,('Calc2'!B9922*'935'!P40*('11'!D$17-'935'!X40)/('11'!B$17-'935'!W40)))))</f>
        <v>0</v>
      </c>
      <c r="C9147" s="10"/>
    </row>
    <row r="9148" spans="1:3">
      <c r="A9148" s="21">
        <v>35</v>
      </c>
      <c r="B9148" s="24">
        <f>IF('Calc1'!B2867=0,0,(1-'Calc2'!B46/'Calc1'!B2867)*(B1610+IF('935'!P41=0,0,('Calc2'!B9923*'935'!P41*('11'!D$17-'935'!X41)/('11'!B$17-'935'!W41)))))</f>
        <v>0</v>
      </c>
      <c r="C9148" s="10"/>
    </row>
    <row r="9149" spans="1:3">
      <c r="A9149" s="21">
        <v>36</v>
      </c>
      <c r="B9149" s="24">
        <f>IF('Calc1'!B2868=0,0,(1-'Calc2'!B47/'Calc1'!B2868)*(B1611+IF('935'!P42=0,0,('Calc2'!B9924*'935'!P42*('11'!D$17-'935'!X42)/('11'!B$17-'935'!W42)))))</f>
        <v>0</v>
      </c>
      <c r="C9149" s="10"/>
    </row>
    <row r="9150" spans="1:3">
      <c r="A9150" s="21">
        <v>37</v>
      </c>
      <c r="B9150" s="24">
        <f>IF('Calc1'!B2869=0,0,(1-'Calc2'!B48/'Calc1'!B2869)*(B1612+IF('935'!P43=0,0,('Calc2'!B9925*'935'!P43*('11'!D$17-'935'!X43)/('11'!B$17-'935'!W43)))))</f>
        <v>0</v>
      </c>
      <c r="C9150" s="10"/>
    </row>
    <row r="9151" spans="1:3">
      <c r="A9151" s="21">
        <v>38</v>
      </c>
      <c r="B9151" s="24">
        <f>IF('Calc1'!B2870=0,0,(1-'Calc2'!B49/'Calc1'!B2870)*(B1613+IF('935'!P44=0,0,('Calc2'!B9926*'935'!P44*('11'!D$17-'935'!X44)/('11'!B$17-'935'!W44)))))</f>
        <v>0</v>
      </c>
      <c r="C9151" s="10"/>
    </row>
    <row r="9152" spans="1:3">
      <c r="A9152" s="21">
        <v>39</v>
      </c>
      <c r="B9152" s="24">
        <f>IF('Calc1'!B2871=0,0,(1-'Calc2'!B50/'Calc1'!B2871)*(B1614+IF('935'!P45=0,0,('Calc2'!B9927*'935'!P45*('11'!D$17-'935'!X45)/('11'!B$17-'935'!W45)))))</f>
        <v>0</v>
      </c>
      <c r="C9152" s="10"/>
    </row>
    <row r="9153" spans="1:3">
      <c r="A9153" s="21">
        <v>40</v>
      </c>
      <c r="B9153" s="24">
        <f>IF('Calc1'!B2872=0,0,(1-'Calc2'!B51/'Calc1'!B2872)*(B1615+IF('935'!P46=0,0,('Calc2'!B9928*'935'!P46*('11'!D$17-'935'!X46)/('11'!B$17-'935'!W46)))))</f>
        <v>0</v>
      </c>
      <c r="C9153" s="10"/>
    </row>
    <row r="9154" spans="1:3">
      <c r="A9154" s="21">
        <v>41</v>
      </c>
      <c r="B9154" s="24">
        <f>IF('Calc1'!B2873=0,0,(1-'Calc2'!B52/'Calc1'!B2873)*(B1616+IF('935'!P47=0,0,('Calc2'!B9929*'935'!P47*('11'!D$17-'935'!X47)/('11'!B$17-'935'!W47)))))</f>
        <v>0</v>
      </c>
      <c r="C9154" s="10"/>
    </row>
    <row r="9155" spans="1:3">
      <c r="A9155" s="21">
        <v>42</v>
      </c>
      <c r="B9155" s="24">
        <f>IF('Calc1'!B2874=0,0,(1-'Calc2'!B53/'Calc1'!B2874)*(B1617+IF('935'!P48=0,0,('Calc2'!B9930*'935'!P48*('11'!D$17-'935'!X48)/('11'!B$17-'935'!W48)))))</f>
        <v>0</v>
      </c>
      <c r="C9155" s="10"/>
    </row>
    <row r="9156" spans="1:3">
      <c r="A9156" s="21">
        <v>43</v>
      </c>
      <c r="B9156" s="24">
        <f>IF('Calc1'!B2875=0,0,(1-'Calc2'!B54/'Calc1'!B2875)*(B1618+IF('935'!P49=0,0,('Calc2'!B9931*'935'!P49*('11'!D$17-'935'!X49)/('11'!B$17-'935'!W49)))))</f>
        <v>0</v>
      </c>
      <c r="C9156" s="10"/>
    </row>
    <row r="9157" spans="1:3">
      <c r="A9157" s="21">
        <v>44</v>
      </c>
      <c r="B9157" s="24">
        <f>IF('Calc1'!B2876=0,0,(1-'Calc2'!B55/'Calc1'!B2876)*(B1619+IF('935'!P50=0,0,('Calc2'!B9932*'935'!P50*('11'!D$17-'935'!X50)/('11'!B$17-'935'!W50)))))</f>
        <v>0</v>
      </c>
      <c r="C9157" s="10"/>
    </row>
    <row r="9158" spans="1:3">
      <c r="A9158" s="21">
        <v>45</v>
      </c>
      <c r="B9158" s="24">
        <f>IF('Calc1'!B2877=0,0,(1-'Calc2'!B56/'Calc1'!B2877)*(B1620+IF('935'!P51=0,0,('Calc2'!B9933*'935'!P51*('11'!D$17-'935'!X51)/('11'!B$17-'935'!W51)))))</f>
        <v>0</v>
      </c>
      <c r="C9158" s="10"/>
    </row>
    <row r="9159" spans="1:3">
      <c r="A9159" s="21">
        <v>46</v>
      </c>
      <c r="B9159" s="24">
        <f>IF('Calc1'!B2878=0,0,(1-'Calc2'!B57/'Calc1'!B2878)*(B1621+IF('935'!P52=0,0,('Calc2'!B9934*'935'!P52*('11'!D$17-'935'!X52)/('11'!B$17-'935'!W52)))))</f>
        <v>0</v>
      </c>
      <c r="C9159" s="10"/>
    </row>
    <row r="9160" spans="1:3">
      <c r="A9160" s="21">
        <v>47</v>
      </c>
      <c r="B9160" s="24">
        <f>IF('Calc1'!B2879=0,0,(1-'Calc2'!B58/'Calc1'!B2879)*(B1622+IF('935'!P53=0,0,('Calc2'!B9935*'935'!P53*('11'!D$17-'935'!X53)/('11'!B$17-'935'!W53)))))</f>
        <v>0</v>
      </c>
      <c r="C9160" s="10"/>
    </row>
    <row r="9161" spans="1:3">
      <c r="A9161" s="21">
        <v>48</v>
      </c>
      <c r="B9161" s="24">
        <f>IF('Calc1'!B2880=0,0,(1-'Calc2'!B59/'Calc1'!B2880)*(B1623+IF('935'!P54=0,0,('Calc2'!B9936*'935'!P54*('11'!D$17-'935'!X54)/('11'!B$17-'935'!W54)))))</f>
        <v>0</v>
      </c>
      <c r="C9161" s="10"/>
    </row>
    <row r="9162" spans="1:3">
      <c r="A9162" s="21">
        <v>49</v>
      </c>
      <c r="B9162" s="24">
        <f>IF('Calc1'!B2881=0,0,(1-'Calc2'!B60/'Calc1'!B2881)*(B1624+IF('935'!P55=0,0,('Calc2'!B9937*'935'!P55*('11'!D$17-'935'!X55)/('11'!B$17-'935'!W55)))))</f>
        <v>0</v>
      </c>
      <c r="C9162" s="10"/>
    </row>
    <row r="9163" spans="1:3">
      <c r="A9163" s="21">
        <v>50</v>
      </c>
      <c r="B9163" s="24">
        <f>IF('Calc1'!B2882=0,0,(1-'Calc2'!B61/'Calc1'!B2882)*(B1625+IF('935'!P56=0,0,('Calc2'!B9938*'935'!P56*('11'!D$17-'935'!X56)/('11'!B$17-'935'!W56)))))</f>
        <v>0</v>
      </c>
      <c r="C9163" s="10"/>
    </row>
    <row r="9164" spans="1:3">
      <c r="A9164" s="21">
        <v>51</v>
      </c>
      <c r="B9164" s="24">
        <f>IF('Calc1'!B2883=0,0,(1-'Calc2'!B62/'Calc1'!B2883)*(B1626+IF('935'!P57=0,0,('Calc2'!B9939*'935'!P57*('11'!D$17-'935'!X57)/('11'!B$17-'935'!W57)))))</f>
        <v>0</v>
      </c>
      <c r="C9164" s="10"/>
    </row>
    <row r="9165" spans="1:3">
      <c r="A9165" s="21">
        <v>52</v>
      </c>
      <c r="B9165" s="24">
        <f>IF('Calc1'!B2884=0,0,(1-'Calc2'!B63/'Calc1'!B2884)*(B1627+IF('935'!P58=0,0,('Calc2'!B9940*'935'!P58*('11'!D$17-'935'!X58)/('11'!B$17-'935'!W58)))))</f>
        <v>0</v>
      </c>
      <c r="C9165" s="10"/>
    </row>
    <row r="9166" spans="1:3">
      <c r="A9166" s="21">
        <v>53</v>
      </c>
      <c r="B9166" s="24">
        <f>IF('Calc1'!B2885=0,0,(1-'Calc2'!B64/'Calc1'!B2885)*(B1628+IF('935'!P59=0,0,('Calc2'!B9941*'935'!P59*('11'!D$17-'935'!X59)/('11'!B$17-'935'!W59)))))</f>
        <v>0</v>
      </c>
      <c r="C9166" s="10"/>
    </row>
    <row r="9167" spans="1:3">
      <c r="A9167" s="21">
        <v>54</v>
      </c>
      <c r="B9167" s="24">
        <f>IF('Calc1'!B2886=0,0,(1-'Calc2'!B65/'Calc1'!B2886)*(B1629+IF('935'!P60=0,0,('Calc2'!B9942*'935'!P60*('11'!D$17-'935'!X60)/('11'!B$17-'935'!W60)))))</f>
        <v>0</v>
      </c>
      <c r="C9167" s="10"/>
    </row>
    <row r="9168" spans="1:3">
      <c r="A9168" s="21">
        <v>55</v>
      </c>
      <c r="B9168" s="24">
        <f>IF('Calc1'!B2887=0,0,(1-'Calc2'!B66/'Calc1'!B2887)*(B1630+IF('935'!P61=0,0,('Calc2'!B9943*'935'!P61*('11'!D$17-'935'!X61)/('11'!B$17-'935'!W61)))))</f>
        <v>0</v>
      </c>
      <c r="C9168" s="10"/>
    </row>
    <row r="9169" spans="1:3">
      <c r="A9169" s="21">
        <v>56</v>
      </c>
      <c r="B9169" s="24">
        <f>IF('Calc1'!B2888=0,0,(1-'Calc2'!B67/'Calc1'!B2888)*(B1631+IF('935'!P62=0,0,('Calc2'!B9944*'935'!P62*('11'!D$17-'935'!X62)/('11'!B$17-'935'!W62)))))</f>
        <v>0</v>
      </c>
      <c r="C9169" s="10"/>
    </row>
    <row r="9170" spans="1:3">
      <c r="A9170" s="21">
        <v>57</v>
      </c>
      <c r="B9170" s="24">
        <f>IF('Calc1'!B2889=0,0,(1-'Calc2'!B68/'Calc1'!B2889)*(B1632+IF('935'!P63=0,0,('Calc2'!B9945*'935'!P63*('11'!D$17-'935'!X63)/('11'!B$17-'935'!W63)))))</f>
        <v>0</v>
      </c>
      <c r="C9170" s="10"/>
    </row>
    <row r="9171" spans="1:3">
      <c r="A9171" s="21">
        <v>58</v>
      </c>
      <c r="B9171" s="24">
        <f>IF('Calc1'!B2890=0,0,(1-'Calc2'!B69/'Calc1'!B2890)*(B1633+IF('935'!P64=0,0,('Calc2'!B9946*'935'!P64*('11'!D$17-'935'!X64)/('11'!B$17-'935'!W64)))))</f>
        <v>0</v>
      </c>
      <c r="C9171" s="10"/>
    </row>
    <row r="9172" spans="1:3">
      <c r="A9172" s="21">
        <v>59</v>
      </c>
      <c r="B9172" s="24">
        <f>IF('Calc1'!B2891=0,0,(1-'Calc2'!B70/'Calc1'!B2891)*(B1634+IF('935'!P65=0,0,('Calc2'!B9947*'935'!P65*('11'!D$17-'935'!X65)/('11'!B$17-'935'!W65)))))</f>
        <v>0</v>
      </c>
      <c r="C9172" s="10"/>
    </row>
    <row r="9173" spans="1:3">
      <c r="A9173" s="21">
        <v>60</v>
      </c>
      <c r="B9173" s="24">
        <f>IF('Calc1'!B2892=0,0,(1-'Calc2'!B71/'Calc1'!B2892)*(B1635+IF('935'!P66=0,0,('Calc2'!B9948*'935'!P66*('11'!D$17-'935'!X66)/('11'!B$17-'935'!W66)))))</f>
        <v>0</v>
      </c>
      <c r="C9173" s="10"/>
    </row>
    <row r="9174" spans="1:3">
      <c r="A9174" s="21">
        <v>61</v>
      </c>
      <c r="B9174" s="24">
        <f>IF('Calc1'!B2893=0,0,(1-'Calc2'!B72/'Calc1'!B2893)*(B1636+IF('935'!P67=0,0,('Calc2'!B9949*'935'!P67*('11'!D$17-'935'!X67)/('11'!B$17-'935'!W67)))))</f>
        <v>0</v>
      </c>
      <c r="C9174" s="10"/>
    </row>
    <row r="9175" spans="1:3">
      <c r="A9175" s="21">
        <v>62</v>
      </c>
      <c r="B9175" s="24">
        <f>IF('Calc1'!B2894=0,0,(1-'Calc2'!B73/'Calc1'!B2894)*(B1637+IF('935'!P68=0,0,('Calc2'!B9950*'935'!P68*('11'!D$17-'935'!X68)/('11'!B$17-'935'!W68)))))</f>
        <v>0</v>
      </c>
      <c r="C9175" s="10"/>
    </row>
    <row r="9176" spans="1:3">
      <c r="A9176" s="21">
        <v>63</v>
      </c>
      <c r="B9176" s="24">
        <f>IF('Calc1'!B2895=0,0,(1-'Calc2'!B74/'Calc1'!B2895)*(B1638+IF('935'!P69=0,0,('Calc2'!B9951*'935'!P69*('11'!D$17-'935'!X69)/('11'!B$17-'935'!W69)))))</f>
        <v>0</v>
      </c>
      <c r="C9176" s="10"/>
    </row>
    <row r="9177" spans="1:3">
      <c r="A9177" s="21">
        <v>64</v>
      </c>
      <c r="B9177" s="24">
        <f>IF('Calc1'!B2896=0,0,(1-'Calc2'!B75/'Calc1'!B2896)*(B1639+IF('935'!P70=0,0,('Calc2'!B9952*'935'!P70*('11'!D$17-'935'!X70)/('11'!B$17-'935'!W70)))))</f>
        <v>0</v>
      </c>
      <c r="C9177" s="10"/>
    </row>
    <row r="9178" spans="1:3">
      <c r="A9178" s="21">
        <v>65</v>
      </c>
      <c r="B9178" s="24">
        <f>IF('Calc1'!B2897=0,0,(1-'Calc2'!B76/'Calc1'!B2897)*(B1640+IF('935'!P71=0,0,('Calc2'!B9953*'935'!P71*('11'!D$17-'935'!X71)/('11'!B$17-'935'!W71)))))</f>
        <v>0</v>
      </c>
      <c r="C9178" s="10"/>
    </row>
    <row r="9179" spans="1:3">
      <c r="A9179" s="21">
        <v>66</v>
      </c>
      <c r="B9179" s="24">
        <f>IF('Calc1'!B2898=0,0,(1-'Calc2'!B77/'Calc1'!B2898)*(B1641+IF('935'!P72=0,0,('Calc2'!B9954*'935'!P72*('11'!D$17-'935'!X72)/('11'!B$17-'935'!W72)))))</f>
        <v>0</v>
      </c>
      <c r="C9179" s="10"/>
    </row>
    <row r="9180" spans="1:3">
      <c r="A9180" s="21">
        <v>67</v>
      </c>
      <c r="B9180" s="24">
        <f>IF('Calc1'!B2899=0,0,(1-'Calc2'!B78/'Calc1'!B2899)*(B1642+IF('935'!P73=0,0,('Calc2'!B9955*'935'!P73*('11'!D$17-'935'!X73)/('11'!B$17-'935'!W73)))))</f>
        <v>0</v>
      </c>
      <c r="C9180" s="10"/>
    </row>
    <row r="9181" spans="1:3">
      <c r="A9181" s="21">
        <v>68</v>
      </c>
      <c r="B9181" s="24">
        <f>IF('Calc1'!B2900=0,0,(1-'Calc2'!B79/'Calc1'!B2900)*(B1643+IF('935'!P74=0,0,('Calc2'!B9956*'935'!P74*('11'!D$17-'935'!X74)/('11'!B$17-'935'!W74)))))</f>
        <v>0</v>
      </c>
      <c r="C9181" s="10"/>
    </row>
    <row r="9182" spans="1:3">
      <c r="A9182" s="21">
        <v>69</v>
      </c>
      <c r="B9182" s="24">
        <f>IF('Calc1'!B2901=0,0,(1-'Calc2'!B80/'Calc1'!B2901)*(B1644+IF('935'!P75=0,0,('Calc2'!B9957*'935'!P75*('11'!D$17-'935'!X75)/('11'!B$17-'935'!W75)))))</f>
        <v>0</v>
      </c>
      <c r="C9182" s="10"/>
    </row>
    <row r="9183" spans="1:3">
      <c r="A9183" s="21">
        <v>70</v>
      </c>
      <c r="B9183" s="24">
        <f>IF('Calc1'!B2902=0,0,(1-'Calc2'!B81/'Calc1'!B2902)*(B1645+IF('935'!P76=0,0,('Calc2'!B9958*'935'!P76*('11'!D$17-'935'!X76)/('11'!B$17-'935'!W76)))))</f>
        <v>0</v>
      </c>
      <c r="C9183" s="10"/>
    </row>
    <row r="9184" spans="1:3">
      <c r="A9184" s="21">
        <v>71</v>
      </c>
      <c r="B9184" s="24">
        <f>IF('Calc1'!B2903=0,0,(1-'Calc2'!B82/'Calc1'!B2903)*(B1646+IF('935'!P77=0,0,('Calc2'!B9959*'935'!P77*('11'!D$17-'935'!X77)/('11'!B$17-'935'!W77)))))</f>
        <v>0</v>
      </c>
      <c r="C9184" s="10"/>
    </row>
    <row r="9185" spans="1:3">
      <c r="A9185" s="21">
        <v>72</v>
      </c>
      <c r="B9185" s="24">
        <f>IF('Calc1'!B2904=0,0,(1-'Calc2'!B83/'Calc1'!B2904)*(B1647+IF('935'!P78=0,0,('Calc2'!B9960*'935'!P78*('11'!D$17-'935'!X78)/('11'!B$17-'935'!W78)))))</f>
        <v>0</v>
      </c>
      <c r="C9185" s="10"/>
    </row>
    <row r="9186" spans="1:3">
      <c r="A9186" s="21">
        <v>73</v>
      </c>
      <c r="B9186" s="24">
        <f>IF('Calc1'!B2905=0,0,(1-'Calc2'!B84/'Calc1'!B2905)*(B1648+IF('935'!P79=0,0,('Calc2'!B9961*'935'!P79*('11'!D$17-'935'!X79)/('11'!B$17-'935'!W79)))))</f>
        <v>0</v>
      </c>
      <c r="C9186" s="10"/>
    </row>
    <row r="9187" spans="1:3">
      <c r="A9187" s="21">
        <v>74</v>
      </c>
      <c r="B9187" s="24">
        <f>IF('Calc1'!B2906=0,0,(1-'Calc2'!B85/'Calc1'!B2906)*(B1649+IF('935'!P80=0,0,('Calc2'!B9962*'935'!P80*('11'!D$17-'935'!X80)/('11'!B$17-'935'!W80)))))</f>
        <v>0</v>
      </c>
      <c r="C9187" s="10"/>
    </row>
    <row r="9188" spans="1:3">
      <c r="A9188" s="21">
        <v>75</v>
      </c>
      <c r="B9188" s="24">
        <f>IF('Calc1'!B2907=0,0,(1-'Calc2'!B86/'Calc1'!B2907)*(B1650+IF('935'!P81=0,0,('Calc2'!B9963*'935'!P81*('11'!D$17-'935'!X81)/('11'!B$17-'935'!W81)))))</f>
        <v>0</v>
      </c>
      <c r="C9188" s="10"/>
    </row>
    <row r="9189" spans="1:3">
      <c r="A9189" s="21">
        <v>76</v>
      </c>
      <c r="B9189" s="24">
        <f>IF('Calc1'!B2908=0,0,(1-'Calc2'!B87/'Calc1'!B2908)*(B1651+IF('935'!P82=0,0,('Calc2'!B9964*'935'!P82*('11'!D$17-'935'!X82)/('11'!B$17-'935'!W82)))))</f>
        <v>0</v>
      </c>
      <c r="C9189" s="10"/>
    </row>
    <row r="9190" spans="1:3">
      <c r="A9190" s="21">
        <v>77</v>
      </c>
      <c r="B9190" s="24">
        <f>IF('Calc1'!B2909=0,0,(1-'Calc2'!B88/'Calc1'!B2909)*(B1652+IF('935'!P83=0,0,('Calc2'!B9965*'935'!P83*('11'!D$17-'935'!X83)/('11'!B$17-'935'!W83)))))</f>
        <v>0</v>
      </c>
      <c r="C9190" s="10"/>
    </row>
    <row r="9191" spans="1:3">
      <c r="A9191" s="21">
        <v>78</v>
      </c>
      <c r="B9191" s="24">
        <f>IF('Calc1'!B2910=0,0,(1-'Calc2'!B89/'Calc1'!B2910)*(B1653+IF('935'!P84=0,0,('Calc2'!B9966*'935'!P84*('11'!D$17-'935'!X84)/('11'!B$17-'935'!W84)))))</f>
        <v>0</v>
      </c>
      <c r="C9191" s="10"/>
    </row>
    <row r="9192" spans="1:3">
      <c r="A9192" s="21">
        <v>79</v>
      </c>
      <c r="B9192" s="24">
        <f>IF('Calc1'!B2911=0,0,(1-'Calc2'!B90/'Calc1'!B2911)*(B1654+IF('935'!P85=0,0,('Calc2'!B9967*'935'!P85*('11'!D$17-'935'!X85)/('11'!B$17-'935'!W85)))))</f>
        <v>0</v>
      </c>
      <c r="C9192" s="10"/>
    </row>
    <row r="9193" spans="1:3">
      <c r="A9193" s="21">
        <v>80</v>
      </c>
      <c r="B9193" s="24">
        <f>IF('Calc1'!B2912=0,0,(1-'Calc2'!B91/'Calc1'!B2912)*(B1655+IF('935'!P86=0,0,('Calc2'!B9968*'935'!P86*('11'!D$17-'935'!X86)/('11'!B$17-'935'!W86)))))</f>
        <v>0</v>
      </c>
      <c r="C9193" s="10"/>
    </row>
    <row r="9194" spans="1:3">
      <c r="A9194" s="21">
        <v>81</v>
      </c>
      <c r="B9194" s="24">
        <f>IF('Calc1'!B2913=0,0,(1-'Calc2'!B92/'Calc1'!B2913)*(B1656+IF('935'!P87=0,0,('Calc2'!B9969*'935'!P87*('11'!D$17-'935'!X87)/('11'!B$17-'935'!W87)))))</f>
        <v>0</v>
      </c>
      <c r="C9194" s="10"/>
    </row>
    <row r="9195" spans="1:3">
      <c r="A9195" s="21">
        <v>82</v>
      </c>
      <c r="B9195" s="24">
        <f>IF('Calc1'!B2914=0,0,(1-'Calc2'!B93/'Calc1'!B2914)*(B1657+IF('935'!P88=0,0,('Calc2'!B9970*'935'!P88*('11'!D$17-'935'!X88)/('11'!B$17-'935'!W88)))))</f>
        <v>0</v>
      </c>
      <c r="C9195" s="10"/>
    </row>
    <row r="9196" spans="1:3">
      <c r="A9196" s="21">
        <v>83</v>
      </c>
      <c r="B9196" s="24">
        <f>IF('Calc1'!B2915=0,0,(1-'Calc2'!B94/'Calc1'!B2915)*(B1658+IF('935'!P89=0,0,('Calc2'!B9971*'935'!P89*('11'!D$17-'935'!X89)/('11'!B$17-'935'!W89)))))</f>
        <v>0</v>
      </c>
      <c r="C9196" s="10"/>
    </row>
    <row r="9197" spans="1:3">
      <c r="A9197" s="21">
        <v>84</v>
      </c>
      <c r="B9197" s="24">
        <f>IF('Calc1'!B2916=0,0,(1-'Calc2'!B95/'Calc1'!B2916)*(B1659+IF('935'!P90=0,0,('Calc2'!B9972*'935'!P90*('11'!D$17-'935'!X90)/('11'!B$17-'935'!W90)))))</f>
        <v>0</v>
      </c>
      <c r="C9197" s="10"/>
    </row>
    <row r="9198" spans="1:3">
      <c r="A9198" s="21">
        <v>85</v>
      </c>
      <c r="B9198" s="24">
        <f>IF('Calc1'!B2917=0,0,(1-'Calc2'!B96/'Calc1'!B2917)*(B1660+IF('935'!P91=0,0,('Calc2'!B9973*'935'!P91*('11'!D$17-'935'!X91)/('11'!B$17-'935'!W91)))))</f>
        <v>0</v>
      </c>
      <c r="C9198" s="10"/>
    </row>
    <row r="9199" spans="1:3">
      <c r="A9199" s="21">
        <v>86</v>
      </c>
      <c r="B9199" s="24">
        <f>IF('Calc1'!B2918=0,0,(1-'Calc2'!B97/'Calc1'!B2918)*(B1661+IF('935'!P92=0,0,('Calc2'!B9974*'935'!P92*('11'!D$17-'935'!X92)/('11'!B$17-'935'!W92)))))</f>
        <v>0</v>
      </c>
      <c r="C9199" s="10"/>
    </row>
    <row r="9200" spans="1:3">
      <c r="A9200" s="21">
        <v>87</v>
      </c>
      <c r="B9200" s="24">
        <f>IF('Calc1'!B2919=0,0,(1-'Calc2'!B98/'Calc1'!B2919)*(B1662+IF('935'!P93=0,0,('Calc2'!B9975*'935'!P93*('11'!D$17-'935'!X93)/('11'!B$17-'935'!W93)))))</f>
        <v>0</v>
      </c>
      <c r="C9200" s="10"/>
    </row>
    <row r="9201" spans="1:3">
      <c r="A9201" s="21">
        <v>88</v>
      </c>
      <c r="B9201" s="24">
        <f>IF('Calc1'!B2920=0,0,(1-'Calc2'!B99/'Calc1'!B2920)*(B1663+IF('935'!P94=0,0,('Calc2'!B9976*'935'!P94*('11'!D$17-'935'!X94)/('11'!B$17-'935'!W94)))))</f>
        <v>0</v>
      </c>
      <c r="C9201" s="10"/>
    </row>
    <row r="9202" spans="1:3">
      <c r="A9202" s="21">
        <v>89</v>
      </c>
      <c r="B9202" s="24">
        <f>IF('Calc1'!B2921=0,0,(1-'Calc2'!B100/'Calc1'!B2921)*(B1664+IF('935'!P95=0,0,('Calc2'!B9977*'935'!P95*('11'!D$17-'935'!X95)/('11'!B$17-'935'!W95)))))</f>
        <v>0</v>
      </c>
      <c r="C9202" s="10"/>
    </row>
    <row r="9203" spans="1:3">
      <c r="A9203" s="21">
        <v>90</v>
      </c>
      <c r="B9203" s="24">
        <f>IF('Calc1'!B2922=0,0,(1-'Calc2'!B101/'Calc1'!B2922)*(B1665+IF('935'!P96=0,0,('Calc2'!B9978*'935'!P96*('11'!D$17-'935'!X96)/('11'!B$17-'935'!W96)))))</f>
        <v>0</v>
      </c>
      <c r="C9203" s="10"/>
    </row>
    <row r="9204" spans="1:3">
      <c r="A9204" s="21">
        <v>91</v>
      </c>
      <c r="B9204" s="24">
        <f>IF('Calc1'!B2923=0,0,(1-'Calc2'!B102/'Calc1'!B2923)*(B1666+IF('935'!P97=0,0,('Calc2'!B9979*'935'!P97*('11'!D$17-'935'!X97)/('11'!B$17-'935'!W97)))))</f>
        <v>0</v>
      </c>
      <c r="C9204" s="10"/>
    </row>
    <row r="9205" spans="1:3">
      <c r="A9205" s="21">
        <v>92</v>
      </c>
      <c r="B9205" s="24">
        <f>IF('Calc1'!B2924=0,0,(1-'Calc2'!B103/'Calc1'!B2924)*(B1667+IF('935'!P98=0,0,('Calc2'!B9980*'935'!P98*('11'!D$17-'935'!X98)/('11'!B$17-'935'!W98)))))</f>
        <v>0</v>
      </c>
      <c r="C9205" s="10"/>
    </row>
    <row r="9206" spans="1:3">
      <c r="A9206" s="21">
        <v>93</v>
      </c>
      <c r="B9206" s="24">
        <f>IF('Calc1'!B2925=0,0,(1-'Calc2'!B104/'Calc1'!B2925)*(B1668+IF('935'!P99=0,0,('Calc2'!B9981*'935'!P99*('11'!D$17-'935'!X99)/('11'!B$17-'935'!W99)))))</f>
        <v>0</v>
      </c>
      <c r="C9206" s="10"/>
    </row>
    <row r="9207" spans="1:3">
      <c r="A9207" s="21">
        <v>94</v>
      </c>
      <c r="B9207" s="24">
        <f>IF('Calc1'!B2926=0,0,(1-'Calc2'!B105/'Calc1'!B2926)*(B1669+IF('935'!P100=0,0,('Calc2'!B9982*'935'!P100*('11'!D$17-'935'!X100)/('11'!B$17-'935'!W100)))))</f>
        <v>0</v>
      </c>
      <c r="C9207" s="10"/>
    </row>
    <row r="9208" spans="1:3">
      <c r="A9208" s="21">
        <v>95</v>
      </c>
      <c r="B9208" s="24">
        <f>IF('Calc1'!B2927=0,0,(1-'Calc2'!B106/'Calc1'!B2927)*(B1670+IF('935'!P101=0,0,('Calc2'!B9983*'935'!P101*('11'!D$17-'935'!X101)/('11'!B$17-'935'!W101)))))</f>
        <v>0</v>
      </c>
      <c r="C9208" s="10"/>
    </row>
    <row r="9209" spans="1:3">
      <c r="A9209" s="21">
        <v>96</v>
      </c>
      <c r="B9209" s="24">
        <f>IF('Calc1'!B2928=0,0,(1-'Calc2'!B107/'Calc1'!B2928)*(B1671+IF('935'!P102=0,0,('Calc2'!B9984*'935'!P102*('11'!D$17-'935'!X102)/('11'!B$17-'935'!W102)))))</f>
        <v>0</v>
      </c>
      <c r="C9209" s="10"/>
    </row>
    <row r="9210" spans="1:3">
      <c r="A9210" s="21">
        <v>97</v>
      </c>
      <c r="B9210" s="24">
        <f>IF('Calc1'!B2929=0,0,(1-'Calc2'!B108/'Calc1'!B2929)*(B1672+IF('935'!P103=0,0,('Calc2'!B9985*'935'!P103*('11'!D$17-'935'!X103)/('11'!B$17-'935'!W103)))))</f>
        <v>0</v>
      </c>
      <c r="C9210" s="10"/>
    </row>
    <row r="9211" spans="1:3">
      <c r="A9211" s="21">
        <v>98</v>
      </c>
      <c r="B9211" s="24">
        <f>IF('Calc1'!B2930=0,0,(1-'Calc2'!B109/'Calc1'!B2930)*(B1673+IF('935'!P104=0,0,('Calc2'!B9986*'935'!P104*('11'!D$17-'935'!X104)/('11'!B$17-'935'!W104)))))</f>
        <v>0</v>
      </c>
      <c r="C9211" s="10"/>
    </row>
    <row r="9212" spans="1:3">
      <c r="A9212" s="21">
        <v>99</v>
      </c>
      <c r="B9212" s="24">
        <f>IF('Calc1'!B2931=0,0,(1-'Calc2'!B110/'Calc1'!B2931)*(B1674+IF('935'!P105=0,0,('Calc2'!B9987*'935'!P105*('11'!D$17-'935'!X105)/('11'!B$17-'935'!W105)))))</f>
        <v>0</v>
      </c>
      <c r="C9212" s="10"/>
    </row>
    <row r="9213" spans="1:3">
      <c r="A9213" s="21">
        <v>100</v>
      </c>
      <c r="B9213" s="24">
        <f>IF('Calc1'!B2932=0,0,(1-'Calc2'!B111/'Calc1'!B2932)*(B1675+IF('935'!P106=0,0,('Calc2'!B9988*'935'!P106*('11'!D$17-'935'!X106)/('11'!B$17-'935'!W106)))))</f>
        <v>0</v>
      </c>
      <c r="C9213" s="10"/>
    </row>
    <row r="9214" spans="1:3">
      <c r="A9214" s="21">
        <v>101</v>
      </c>
      <c r="B9214" s="24">
        <f>IF('Calc1'!B2933=0,0,(1-'Calc2'!B112/'Calc1'!B2933)*(B1676+IF('935'!P107=0,0,('Calc2'!B9989*'935'!P107*('11'!D$17-'935'!X107)/('11'!B$17-'935'!W107)))))</f>
        <v>0</v>
      </c>
      <c r="C9214" s="10"/>
    </row>
    <row r="9215" spans="1:3">
      <c r="A9215" s="21">
        <v>102</v>
      </c>
      <c r="B9215" s="24">
        <f>IF('Calc1'!B2934=0,0,(1-'Calc2'!B113/'Calc1'!B2934)*(B1677+IF('935'!P108=0,0,('Calc2'!B9990*'935'!P108*('11'!D$17-'935'!X108)/('11'!B$17-'935'!W108)))))</f>
        <v>0</v>
      </c>
      <c r="C9215" s="10"/>
    </row>
    <row r="9216" spans="1:3">
      <c r="A9216" s="21">
        <v>103</v>
      </c>
      <c r="B9216" s="24">
        <f>IF('Calc1'!B2935=0,0,(1-'Calc2'!B114/'Calc1'!B2935)*(B1678+IF('935'!P109=0,0,('Calc2'!B9991*'935'!P109*('11'!D$17-'935'!X109)/('11'!B$17-'935'!W109)))))</f>
        <v>0</v>
      </c>
      <c r="C9216" s="10"/>
    </row>
    <row r="9217" spans="1:3">
      <c r="A9217" s="21">
        <v>104</v>
      </c>
      <c r="B9217" s="24">
        <f>IF('Calc1'!B2936=0,0,(1-'Calc2'!B115/'Calc1'!B2936)*(B1679+IF('935'!P110=0,0,('Calc2'!B9992*'935'!P110*('11'!D$17-'935'!X110)/('11'!B$17-'935'!W110)))))</f>
        <v>0</v>
      </c>
      <c r="C9217" s="10"/>
    </row>
    <row r="9218" spans="1:3">
      <c r="A9218" s="21">
        <v>105</v>
      </c>
      <c r="B9218" s="24">
        <f>IF('Calc1'!B2937=0,0,(1-'Calc2'!B116/'Calc1'!B2937)*(B1680+IF('935'!P111=0,0,('Calc2'!B9993*'935'!P111*('11'!D$17-'935'!X111)/('11'!B$17-'935'!W111)))))</f>
        <v>0</v>
      </c>
      <c r="C9218" s="10"/>
    </row>
    <row r="9219" spans="1:3">
      <c r="A9219" s="21">
        <v>106</v>
      </c>
      <c r="B9219" s="24">
        <f>IF('Calc1'!B2938=0,0,(1-'Calc2'!B117/'Calc1'!B2938)*(B1681+IF('935'!P112=0,0,('Calc2'!B9994*'935'!P112*('11'!D$17-'935'!X112)/('11'!B$17-'935'!W112)))))</f>
        <v>0</v>
      </c>
      <c r="C9219" s="10"/>
    </row>
    <row r="9220" spans="1:3">
      <c r="A9220" s="21">
        <v>107</v>
      </c>
      <c r="B9220" s="24">
        <f>IF('Calc1'!B2939=0,0,(1-'Calc2'!B118/'Calc1'!B2939)*(B1682+IF('935'!P113=0,0,('Calc2'!B9995*'935'!P113*('11'!D$17-'935'!X113)/('11'!B$17-'935'!W113)))))</f>
        <v>0</v>
      </c>
      <c r="C9220" s="10"/>
    </row>
    <row r="9221" spans="1:3">
      <c r="A9221" s="21">
        <v>108</v>
      </c>
      <c r="B9221" s="24">
        <f>IF('Calc1'!B2940=0,0,(1-'Calc2'!B119/'Calc1'!B2940)*(B1683+IF('935'!P114=0,0,('Calc2'!B9996*'935'!P114*('11'!D$17-'935'!X114)/('11'!B$17-'935'!W114)))))</f>
        <v>0</v>
      </c>
      <c r="C9221" s="10"/>
    </row>
    <row r="9222" spans="1:3">
      <c r="A9222" s="21">
        <v>109</v>
      </c>
      <c r="B9222" s="24">
        <f>IF('Calc1'!B2941=0,0,(1-'Calc2'!B120/'Calc1'!B2941)*(B1684+IF('935'!P115=0,0,('Calc2'!B9997*'935'!P115*('11'!D$17-'935'!X115)/('11'!B$17-'935'!W115)))))</f>
        <v>0</v>
      </c>
      <c r="C9222" s="10"/>
    </row>
    <row r="9223" spans="1:3">
      <c r="A9223" s="21">
        <v>110</v>
      </c>
      <c r="B9223" s="24">
        <f>IF('Calc1'!B2942=0,0,(1-'Calc2'!B121/'Calc1'!B2942)*(B1685+IF('935'!P116=0,0,('Calc2'!B9998*'935'!P116*('11'!D$17-'935'!X116)/('11'!B$17-'935'!W116)))))</f>
        <v>0</v>
      </c>
      <c r="C9223" s="10"/>
    </row>
    <row r="9224" spans="1:3">
      <c r="A9224" s="21">
        <v>111</v>
      </c>
      <c r="B9224" s="24">
        <f>IF('Calc1'!B2943=0,0,(1-'Calc2'!B122/'Calc1'!B2943)*(B1686+IF('935'!P117=0,0,('Calc2'!B9999*'935'!P117*('11'!D$17-'935'!X117)/('11'!B$17-'935'!W117)))))</f>
        <v>0</v>
      </c>
      <c r="C9224" s="10"/>
    </row>
    <row r="9225" spans="1:3">
      <c r="A9225" s="21">
        <v>112</v>
      </c>
      <c r="B9225" s="24">
        <f>IF('Calc1'!B2944=0,0,(1-'Calc2'!B123/'Calc1'!B2944)*(B1687+IF('935'!P118=0,0,('Calc2'!B10000*'935'!P118*('11'!D$17-'935'!X118)/('11'!B$17-'935'!W118)))))</f>
        <v>0</v>
      </c>
      <c r="C9225" s="10"/>
    </row>
    <row r="9226" spans="1:3">
      <c r="A9226" s="21">
        <v>113</v>
      </c>
      <c r="B9226" s="24">
        <f>IF('Calc1'!B2945=0,0,(1-'Calc2'!B124/'Calc1'!B2945)*(B1688+IF('935'!P119=0,0,('Calc2'!B10001*'935'!P119*('11'!D$17-'935'!X119)/('11'!B$17-'935'!W119)))))</f>
        <v>0</v>
      </c>
      <c r="C9226" s="10"/>
    </row>
    <row r="9227" spans="1:3">
      <c r="A9227" s="21">
        <v>114</v>
      </c>
      <c r="B9227" s="24">
        <f>IF('Calc1'!B2946=0,0,(1-'Calc2'!B125/'Calc1'!B2946)*(B1689+IF('935'!P120=0,0,('Calc2'!B10002*'935'!P120*('11'!D$17-'935'!X120)/('11'!B$17-'935'!W120)))))</f>
        <v>0</v>
      </c>
      <c r="C9227" s="10"/>
    </row>
    <row r="9228" spans="1:3">
      <c r="A9228" s="21">
        <v>115</v>
      </c>
      <c r="B9228" s="24">
        <f>IF('Calc1'!B2947=0,0,(1-'Calc2'!B126/'Calc1'!B2947)*(B1690+IF('935'!P121=0,0,('Calc2'!B10003*'935'!P121*('11'!D$17-'935'!X121)/('11'!B$17-'935'!W121)))))</f>
        <v>0</v>
      </c>
      <c r="C9228" s="10"/>
    </row>
    <row r="9229" spans="1:3">
      <c r="A9229" s="21">
        <v>116</v>
      </c>
      <c r="B9229" s="24">
        <f>IF('Calc1'!B2948=0,0,(1-'Calc2'!B127/'Calc1'!B2948)*(B1691+IF('935'!P122=0,0,('Calc2'!B10004*'935'!P122*('11'!D$17-'935'!X122)/('11'!B$17-'935'!W122)))))</f>
        <v>0</v>
      </c>
      <c r="C9229" s="10"/>
    </row>
    <row r="9230" spans="1:3">
      <c r="A9230" s="21">
        <v>117</v>
      </c>
      <c r="B9230" s="24">
        <f>IF('Calc1'!B2949=0,0,(1-'Calc2'!B128/'Calc1'!B2949)*(B1692+IF('935'!P123=0,0,('Calc2'!B10005*'935'!P123*('11'!D$17-'935'!X123)/('11'!B$17-'935'!W123)))))</f>
        <v>0</v>
      </c>
      <c r="C9230" s="10"/>
    </row>
    <row r="9231" spans="1:3">
      <c r="A9231" s="21">
        <v>118</v>
      </c>
      <c r="B9231" s="24">
        <f>IF('Calc1'!B2950=0,0,(1-'Calc2'!B129/'Calc1'!B2950)*(B1693+IF('935'!P124=0,0,('Calc2'!B10006*'935'!P124*('11'!D$17-'935'!X124)/('11'!B$17-'935'!W124)))))</f>
        <v>0</v>
      </c>
      <c r="C9231" s="10"/>
    </row>
    <row r="9232" spans="1:3">
      <c r="A9232" s="21">
        <v>119</v>
      </c>
      <c r="B9232" s="24">
        <f>IF('Calc1'!B2951=0,0,(1-'Calc2'!B130/'Calc1'!B2951)*(B1694+IF('935'!P125=0,0,('Calc2'!B10007*'935'!P125*('11'!D$17-'935'!X125)/('11'!B$17-'935'!W125)))))</f>
        <v>0</v>
      </c>
      <c r="C9232" s="10"/>
    </row>
    <row r="9233" spans="1:3">
      <c r="A9233" s="21">
        <v>120</v>
      </c>
      <c r="B9233" s="24">
        <f>IF('Calc1'!B2952=0,0,(1-'Calc2'!B131/'Calc1'!B2952)*(B1695+IF('935'!P126=0,0,('Calc2'!B10008*'935'!P126*('11'!D$17-'935'!X126)/('11'!B$17-'935'!W126)))))</f>
        <v>0</v>
      </c>
      <c r="C9233" s="10"/>
    </row>
    <row r="9234" spans="1:3">
      <c r="A9234" s="21">
        <v>121</v>
      </c>
      <c r="B9234" s="24">
        <f>IF('Calc1'!B2953=0,0,(1-'Calc2'!B132/'Calc1'!B2953)*(B1696+IF('935'!P127=0,0,('Calc2'!B10009*'935'!P127*('11'!D$17-'935'!X127)/('11'!B$17-'935'!W127)))))</f>
        <v>0</v>
      </c>
      <c r="C9234" s="10"/>
    </row>
    <row r="9235" spans="1:3">
      <c r="A9235" s="21">
        <v>122</v>
      </c>
      <c r="B9235" s="24">
        <f>IF('Calc1'!B2954=0,0,(1-'Calc2'!B133/'Calc1'!B2954)*(B1697+IF('935'!P128=0,0,('Calc2'!B10010*'935'!P128*('11'!D$17-'935'!X128)/('11'!B$17-'935'!W128)))))</f>
        <v>0</v>
      </c>
      <c r="C9235" s="10"/>
    </row>
    <row r="9236" spans="1:3">
      <c r="A9236" s="21">
        <v>123</v>
      </c>
      <c r="B9236" s="24">
        <f>IF('Calc1'!B2955=0,0,(1-'Calc2'!B134/'Calc1'!B2955)*(B1698+IF('935'!P129=0,0,('Calc2'!B10011*'935'!P129*('11'!D$17-'935'!X129)/('11'!B$17-'935'!W129)))))</f>
        <v>0</v>
      </c>
      <c r="C9236" s="10"/>
    </row>
    <row r="9237" spans="1:3">
      <c r="A9237" s="21">
        <v>124</v>
      </c>
      <c r="B9237" s="24">
        <f>IF('Calc1'!B2956=0,0,(1-'Calc2'!B135/'Calc1'!B2956)*(B1699+IF('935'!P130=0,0,('Calc2'!B10012*'935'!P130*('11'!D$17-'935'!X130)/('11'!B$17-'935'!W130)))))</f>
        <v>0</v>
      </c>
      <c r="C9237" s="10"/>
    </row>
    <row r="9238" spans="1:3">
      <c r="A9238" s="21">
        <v>125</v>
      </c>
      <c r="B9238" s="24">
        <f>IF('Calc1'!B2957=0,0,(1-'Calc2'!B136/'Calc1'!B2957)*(B1700+IF('935'!P131=0,0,('Calc2'!B10013*'935'!P131*('11'!D$17-'935'!X131)/('11'!B$17-'935'!W131)))))</f>
        <v>0</v>
      </c>
      <c r="C9238" s="10"/>
    </row>
    <row r="9239" spans="1:3">
      <c r="A9239" s="21">
        <v>126</v>
      </c>
      <c r="B9239" s="24">
        <f>IF('Calc1'!B2958=0,0,(1-'Calc2'!B137/'Calc1'!B2958)*(B1701+IF('935'!P132=0,0,('Calc2'!B10014*'935'!P132*('11'!D$17-'935'!X132)/('11'!B$17-'935'!W132)))))</f>
        <v>0</v>
      </c>
      <c r="C9239" s="10"/>
    </row>
    <row r="9240" spans="1:3">
      <c r="A9240" s="21">
        <v>127</v>
      </c>
      <c r="B9240" s="24">
        <f>IF('Calc1'!B2959=0,0,(1-'Calc2'!B138/'Calc1'!B2959)*(B1702+IF('935'!P133=0,0,('Calc2'!B10015*'935'!P133*('11'!D$17-'935'!X133)/('11'!B$17-'935'!W133)))))</f>
        <v>0</v>
      </c>
      <c r="C9240" s="10"/>
    </row>
    <row r="9241" spans="1:3">
      <c r="A9241" s="21">
        <v>128</v>
      </c>
      <c r="B9241" s="24">
        <f>IF('Calc1'!B2960=0,0,(1-'Calc2'!B139/'Calc1'!B2960)*(B1703+IF('935'!P134=0,0,('Calc2'!B10016*'935'!P134*('11'!D$17-'935'!X134)/('11'!B$17-'935'!W134)))))</f>
        <v>0</v>
      </c>
      <c r="C9241" s="10"/>
    </row>
    <row r="9242" spans="1:3">
      <c r="A9242" s="21">
        <v>129</v>
      </c>
      <c r="B9242" s="24">
        <f>IF('Calc1'!B2961=0,0,(1-'Calc2'!B140/'Calc1'!B2961)*(B1704+IF('935'!P135=0,0,('Calc2'!B10017*'935'!P135*('11'!D$17-'935'!X135)/('11'!B$17-'935'!W135)))))</f>
        <v>0</v>
      </c>
      <c r="C9242" s="10"/>
    </row>
    <row r="9243" spans="1:3">
      <c r="A9243" s="21">
        <v>130</v>
      </c>
      <c r="B9243" s="24">
        <f>IF('Calc1'!B2962=0,0,(1-'Calc2'!B141/'Calc1'!B2962)*(B1705+IF('935'!P136=0,0,('Calc2'!B10018*'935'!P136*('11'!D$17-'935'!X136)/('11'!B$17-'935'!W136)))))</f>
        <v>0</v>
      </c>
      <c r="C9243" s="10"/>
    </row>
    <row r="9244" spans="1:3">
      <c r="A9244" s="21">
        <v>131</v>
      </c>
      <c r="B9244" s="24">
        <f>IF('Calc1'!B2963=0,0,(1-'Calc2'!B142/'Calc1'!B2963)*(B1706+IF('935'!P137=0,0,('Calc2'!B10019*'935'!P137*('11'!D$17-'935'!X137)/('11'!B$17-'935'!W137)))))</f>
        <v>0</v>
      </c>
      <c r="C9244" s="10"/>
    </row>
    <row r="9245" spans="1:3">
      <c r="A9245" s="21">
        <v>132</v>
      </c>
      <c r="B9245" s="24">
        <f>IF('Calc1'!B2964=0,0,(1-'Calc2'!B143/'Calc1'!B2964)*(B1707+IF('935'!P138=0,0,('Calc2'!B10020*'935'!P138*('11'!D$17-'935'!X138)/('11'!B$17-'935'!W138)))))</f>
        <v>0</v>
      </c>
      <c r="C9245" s="10"/>
    </row>
    <row r="9246" spans="1:3">
      <c r="A9246" s="21">
        <v>133</v>
      </c>
      <c r="B9246" s="24">
        <f>IF('Calc1'!B2965=0,0,(1-'Calc2'!B144/'Calc1'!B2965)*(B1708+IF('935'!P139=0,0,('Calc2'!B10021*'935'!P139*('11'!D$17-'935'!X139)/('11'!B$17-'935'!W139)))))</f>
        <v>0</v>
      </c>
      <c r="C9246" s="10"/>
    </row>
    <row r="9247" spans="1:3">
      <c r="A9247" s="21">
        <v>134</v>
      </c>
      <c r="B9247" s="24">
        <f>IF('Calc1'!B2966=0,0,(1-'Calc2'!B145/'Calc1'!B2966)*(B1709+IF('935'!P140=0,0,('Calc2'!B10022*'935'!P140*('11'!D$17-'935'!X140)/('11'!B$17-'935'!W140)))))</f>
        <v>0</v>
      </c>
      <c r="C9247" s="10"/>
    </row>
    <row r="9248" spans="1:3">
      <c r="A9248" s="21">
        <v>135</v>
      </c>
      <c r="B9248" s="24">
        <f>IF('Calc1'!B2967=0,0,(1-'Calc2'!B146/'Calc1'!B2967)*(B1710+IF('935'!P141=0,0,('Calc2'!B10023*'935'!P141*('11'!D$17-'935'!X141)/('11'!B$17-'935'!W141)))))</f>
        <v>0</v>
      </c>
      <c r="C9248" s="10"/>
    </row>
    <row r="9249" spans="1:3">
      <c r="A9249" s="21">
        <v>136</v>
      </c>
      <c r="B9249" s="24">
        <f>IF('Calc1'!B2968=0,0,(1-'Calc2'!B147/'Calc1'!B2968)*(B1711+IF('935'!P142=0,0,('Calc2'!B10024*'935'!P142*('11'!D$17-'935'!X142)/('11'!B$17-'935'!W142)))))</f>
        <v>0</v>
      </c>
      <c r="C9249" s="10"/>
    </row>
    <row r="9250" spans="1:3">
      <c r="A9250" s="21">
        <v>137</v>
      </c>
      <c r="B9250" s="24">
        <f>IF('Calc1'!B2969=0,0,(1-'Calc2'!B148/'Calc1'!B2969)*(B1712+IF('935'!P143=0,0,('Calc2'!B10025*'935'!P143*('11'!D$17-'935'!X143)/('11'!B$17-'935'!W143)))))</f>
        <v>0</v>
      </c>
      <c r="C9250" s="10"/>
    </row>
    <row r="9251" spans="1:3">
      <c r="A9251" s="21">
        <v>138</v>
      </c>
      <c r="B9251" s="24">
        <f>IF('Calc1'!B2970=0,0,(1-'Calc2'!B149/'Calc1'!B2970)*(B1713+IF('935'!P144=0,0,('Calc2'!B10026*'935'!P144*('11'!D$17-'935'!X144)/('11'!B$17-'935'!W144)))))</f>
        <v>0</v>
      </c>
      <c r="C9251" s="10"/>
    </row>
    <row r="9252" spans="1:3">
      <c r="A9252" s="21">
        <v>139</v>
      </c>
      <c r="B9252" s="24">
        <f>IF('Calc1'!B2971=0,0,(1-'Calc2'!B150/'Calc1'!B2971)*(B1714+IF('935'!P145=0,0,('Calc2'!B10027*'935'!P145*('11'!D$17-'935'!X145)/('11'!B$17-'935'!W145)))))</f>
        <v>0</v>
      </c>
      <c r="C9252" s="10"/>
    </row>
    <row r="9253" spans="1:3">
      <c r="A9253" s="21">
        <v>140</v>
      </c>
      <c r="B9253" s="24">
        <f>IF('Calc1'!B2972=0,0,(1-'Calc2'!B151/'Calc1'!B2972)*(B1715+IF('935'!P146=0,0,('Calc2'!B10028*'935'!P146*('11'!D$17-'935'!X146)/('11'!B$17-'935'!W146)))))</f>
        <v>0</v>
      </c>
      <c r="C9253" s="10"/>
    </row>
    <row r="9254" spans="1:3">
      <c r="A9254" s="21">
        <v>141</v>
      </c>
      <c r="B9254" s="24">
        <f>IF('Calc1'!B2973=0,0,(1-'Calc2'!B152/'Calc1'!B2973)*(B1716+IF('935'!P147=0,0,('Calc2'!B10029*'935'!P147*('11'!D$17-'935'!X147)/('11'!B$17-'935'!W147)))))</f>
        <v>0</v>
      </c>
      <c r="C9254" s="10"/>
    </row>
    <row r="9255" spans="1:3">
      <c r="A9255" s="21">
        <v>142</v>
      </c>
      <c r="B9255" s="24">
        <f>IF('Calc1'!B2974=0,0,(1-'Calc2'!B153/'Calc1'!B2974)*(B1717+IF('935'!P148=0,0,('Calc2'!B10030*'935'!P148*('11'!D$17-'935'!X148)/('11'!B$17-'935'!W148)))))</f>
        <v>0</v>
      </c>
      <c r="C9255" s="10"/>
    </row>
    <row r="9256" spans="1:3">
      <c r="A9256" s="21">
        <v>143</v>
      </c>
      <c r="B9256" s="24">
        <f>IF('Calc1'!B2975=0,0,(1-'Calc2'!B154/'Calc1'!B2975)*(B1718+IF('935'!P149=0,0,('Calc2'!B10031*'935'!P149*('11'!D$17-'935'!X149)/('11'!B$17-'935'!W149)))))</f>
        <v>0</v>
      </c>
      <c r="C9256" s="10"/>
    </row>
    <row r="9257" spans="1:3">
      <c r="A9257" s="21">
        <v>144</v>
      </c>
      <c r="B9257" s="24">
        <f>IF('Calc1'!B2976=0,0,(1-'Calc2'!B155/'Calc1'!B2976)*(B1719+IF('935'!P150=0,0,('Calc2'!B10032*'935'!P150*('11'!D$17-'935'!X150)/('11'!B$17-'935'!W150)))))</f>
        <v>0</v>
      </c>
      <c r="C9257" s="10"/>
    </row>
    <row r="9258" spans="1:3">
      <c r="A9258" s="21">
        <v>145</v>
      </c>
      <c r="B9258" s="24">
        <f>IF('Calc1'!B2977=0,0,(1-'Calc2'!B156/'Calc1'!B2977)*(B1720+IF('935'!P151=0,0,('Calc2'!B10033*'935'!P151*('11'!D$17-'935'!X151)/('11'!B$17-'935'!W151)))))</f>
        <v>0</v>
      </c>
      <c r="C9258" s="10"/>
    </row>
    <row r="9259" spans="1:3">
      <c r="A9259" s="21">
        <v>146</v>
      </c>
      <c r="B9259" s="24">
        <f>IF('Calc1'!B2978=0,0,(1-'Calc2'!B157/'Calc1'!B2978)*(B1721+IF('935'!P152=0,0,('Calc2'!B10034*'935'!P152*('11'!D$17-'935'!X152)/('11'!B$17-'935'!W152)))))</f>
        <v>0</v>
      </c>
      <c r="C9259" s="10"/>
    </row>
    <row r="9260" spans="1:3">
      <c r="A9260" s="21">
        <v>147</v>
      </c>
      <c r="B9260" s="24">
        <f>IF('Calc1'!B2979=0,0,(1-'Calc2'!B158/'Calc1'!B2979)*(B1722+IF('935'!P153=0,0,('Calc2'!B10035*'935'!P153*('11'!D$17-'935'!X153)/('11'!B$17-'935'!W153)))))</f>
        <v>0</v>
      </c>
      <c r="C9260" s="10"/>
    </row>
    <row r="9261" spans="1:3">
      <c r="A9261" s="21">
        <v>148</v>
      </c>
      <c r="B9261" s="24">
        <f>IF('Calc1'!B2980=0,0,(1-'Calc2'!B159/'Calc1'!B2980)*(B1723+IF('935'!P154=0,0,('Calc2'!B10036*'935'!P154*('11'!D$17-'935'!X154)/('11'!B$17-'935'!W154)))))</f>
        <v>0</v>
      </c>
      <c r="C9261" s="10"/>
    </row>
    <row r="9262" spans="1:3">
      <c r="A9262" s="21">
        <v>149</v>
      </c>
      <c r="B9262" s="24">
        <f>IF('Calc1'!B2981=0,0,(1-'Calc2'!B160/'Calc1'!B2981)*(B1724+IF('935'!P155=0,0,('Calc2'!B10037*'935'!P155*('11'!D$17-'935'!X155)/('11'!B$17-'935'!W155)))))</f>
        <v>0</v>
      </c>
      <c r="C9262" s="10"/>
    </row>
    <row r="9263" spans="1:3">
      <c r="A9263" s="21">
        <v>150</v>
      </c>
      <c r="B9263" s="24">
        <f>IF('Calc1'!B2982=0,0,(1-'Calc2'!B161/'Calc1'!B2982)*(B1725+IF('935'!P156=0,0,('Calc2'!B10038*'935'!P156*('11'!D$17-'935'!X156)/('11'!B$17-'935'!W156)))))</f>
        <v>0</v>
      </c>
      <c r="C9263" s="10"/>
    </row>
    <row r="9264" spans="1:3">
      <c r="A9264" s="21">
        <v>151</v>
      </c>
      <c r="B9264" s="24">
        <f>IF('Calc1'!B2983=0,0,(1-'Calc2'!B162/'Calc1'!B2983)*(B1726+IF('935'!P157=0,0,('Calc2'!B10039*'935'!P157*('11'!D$17-'935'!X157)/('11'!B$17-'935'!W157)))))</f>
        <v>0</v>
      </c>
      <c r="C9264" s="10"/>
    </row>
    <row r="9265" spans="1:3">
      <c r="A9265" s="21">
        <v>152</v>
      </c>
      <c r="B9265" s="24">
        <f>IF('Calc1'!B2984=0,0,(1-'Calc2'!B163/'Calc1'!B2984)*(B1727+IF('935'!P158=0,0,('Calc2'!B10040*'935'!P158*('11'!D$17-'935'!X158)/('11'!B$17-'935'!W158)))))</f>
        <v>0</v>
      </c>
      <c r="C9265" s="10"/>
    </row>
    <row r="9266" spans="1:3">
      <c r="A9266" s="21">
        <v>153</v>
      </c>
      <c r="B9266" s="24">
        <f>IF('Calc1'!B2985=0,0,(1-'Calc2'!B164/'Calc1'!B2985)*(B1728+IF('935'!P159=0,0,('Calc2'!B10041*'935'!P159*('11'!D$17-'935'!X159)/('11'!B$17-'935'!W159)))))</f>
        <v>0</v>
      </c>
      <c r="C9266" s="10"/>
    </row>
    <row r="9267" spans="1:3">
      <c r="A9267" s="21">
        <v>154</v>
      </c>
      <c r="B9267" s="24">
        <f>IF('Calc1'!B2986=0,0,(1-'Calc2'!B165/'Calc1'!B2986)*(B1729+IF('935'!P160=0,0,('Calc2'!B10042*'935'!P160*('11'!D$17-'935'!X160)/('11'!B$17-'935'!W160)))))</f>
        <v>0</v>
      </c>
      <c r="C9267" s="10"/>
    </row>
    <row r="9268" spans="1:3">
      <c r="A9268" s="21">
        <v>155</v>
      </c>
      <c r="B9268" s="24">
        <f>IF('Calc1'!B2987=0,0,(1-'Calc2'!B166/'Calc1'!B2987)*(B1730+IF('935'!P161=0,0,('Calc2'!B10043*'935'!P161*('11'!D$17-'935'!X161)/('11'!B$17-'935'!W161)))))</f>
        <v>0</v>
      </c>
      <c r="C9268" s="10"/>
    </row>
    <row r="9269" spans="1:3">
      <c r="A9269" s="21">
        <v>156</v>
      </c>
      <c r="B9269" s="24">
        <f>IF('Calc1'!B2988=0,0,(1-'Calc2'!B167/'Calc1'!B2988)*(B1731+IF('935'!P162=0,0,('Calc2'!B10044*'935'!P162*('11'!D$17-'935'!X162)/('11'!B$17-'935'!W162)))))</f>
        <v>0</v>
      </c>
      <c r="C9269" s="10"/>
    </row>
    <row r="9270" spans="1:3">
      <c r="A9270" s="21">
        <v>157</v>
      </c>
      <c r="B9270" s="24">
        <f>IF('Calc1'!B2989=0,0,(1-'Calc2'!B168/'Calc1'!B2989)*(B1732+IF('935'!P163=0,0,('Calc2'!B10045*'935'!P163*('11'!D$17-'935'!X163)/('11'!B$17-'935'!W163)))))</f>
        <v>0</v>
      </c>
      <c r="C9270" s="10"/>
    </row>
    <row r="9271" spans="1:3">
      <c r="A9271" s="21">
        <v>158</v>
      </c>
      <c r="B9271" s="24">
        <f>IF('Calc1'!B2990=0,0,(1-'Calc2'!B169/'Calc1'!B2990)*(B1733+IF('935'!P164=0,0,('Calc2'!B10046*'935'!P164*('11'!D$17-'935'!X164)/('11'!B$17-'935'!W164)))))</f>
        <v>0</v>
      </c>
      <c r="C9271" s="10"/>
    </row>
    <row r="9272" spans="1:3">
      <c r="A9272" s="21">
        <v>159</v>
      </c>
      <c r="B9272" s="24">
        <f>IF('Calc1'!B2991=0,0,(1-'Calc2'!B170/'Calc1'!B2991)*(B1734+IF('935'!P165=0,0,('Calc2'!B10047*'935'!P165*('11'!D$17-'935'!X165)/('11'!B$17-'935'!W165)))))</f>
        <v>0</v>
      </c>
      <c r="C9272" s="10"/>
    </row>
    <row r="9273" spans="1:3">
      <c r="A9273" s="21">
        <v>160</v>
      </c>
      <c r="B9273" s="24">
        <f>IF('Calc1'!B2992=0,0,(1-'Calc2'!B171/'Calc1'!B2992)*(B1735+IF('935'!P166=0,0,('Calc2'!B10048*'935'!P166*('11'!D$17-'935'!X166)/('11'!B$17-'935'!W166)))))</f>
        <v>0</v>
      </c>
      <c r="C9273" s="10"/>
    </row>
    <row r="9274" spans="1:3">
      <c r="A9274" s="21">
        <v>161</v>
      </c>
      <c r="B9274" s="24">
        <f>IF('Calc1'!B2993=0,0,(1-'Calc2'!B172/'Calc1'!B2993)*(B1736+IF('935'!P167=0,0,('Calc2'!B10049*'935'!P167*('11'!D$17-'935'!X167)/('11'!B$17-'935'!W167)))))</f>
        <v>0</v>
      </c>
      <c r="C9274" s="10"/>
    </row>
    <row r="9275" spans="1:3">
      <c r="A9275" s="21">
        <v>162</v>
      </c>
      <c r="B9275" s="24">
        <f>IF('Calc1'!B2994=0,0,(1-'Calc2'!B173/'Calc1'!B2994)*(B1737+IF('935'!P168=0,0,('Calc2'!B10050*'935'!P168*('11'!D$17-'935'!X168)/('11'!B$17-'935'!W168)))))</f>
        <v>0</v>
      </c>
      <c r="C9275" s="10"/>
    </row>
    <row r="9276" spans="1:3">
      <c r="A9276" s="21">
        <v>163</v>
      </c>
      <c r="B9276" s="24">
        <f>IF('Calc1'!B2995=0,0,(1-'Calc2'!B174/'Calc1'!B2995)*(B1738+IF('935'!P169=0,0,('Calc2'!B10051*'935'!P169*('11'!D$17-'935'!X169)/('11'!B$17-'935'!W169)))))</f>
        <v>0</v>
      </c>
      <c r="C9276" s="10"/>
    </row>
    <row r="9277" spans="1:3">
      <c r="A9277" s="21">
        <v>164</v>
      </c>
      <c r="B9277" s="24">
        <f>IF('Calc1'!B2996=0,0,(1-'Calc2'!B175/'Calc1'!B2996)*(B1739+IF('935'!P170=0,0,('Calc2'!B10052*'935'!P170*('11'!D$17-'935'!X170)/('11'!B$17-'935'!W170)))))</f>
        <v>0</v>
      </c>
      <c r="C9277" s="10"/>
    </row>
    <row r="9278" spans="1:3">
      <c r="A9278" s="21">
        <v>165</v>
      </c>
      <c r="B9278" s="24">
        <f>IF('Calc1'!B2997=0,0,(1-'Calc2'!B176/'Calc1'!B2997)*(B1740+IF('935'!P171=0,0,('Calc2'!B10053*'935'!P171*('11'!D$17-'935'!X171)/('11'!B$17-'935'!W171)))))</f>
        <v>0</v>
      </c>
      <c r="C9278" s="10"/>
    </row>
    <row r="9279" spans="1:3">
      <c r="A9279" s="21">
        <v>166</v>
      </c>
      <c r="B9279" s="24">
        <f>IF('Calc1'!B2998=0,0,(1-'Calc2'!B177/'Calc1'!B2998)*(B1741+IF('935'!P172=0,0,('Calc2'!B10054*'935'!P172*('11'!D$17-'935'!X172)/('11'!B$17-'935'!W172)))))</f>
        <v>0</v>
      </c>
      <c r="C9279" s="10"/>
    </row>
    <row r="9280" spans="1:3">
      <c r="A9280" s="21">
        <v>167</v>
      </c>
      <c r="B9280" s="24">
        <f>IF('Calc1'!B2999=0,0,(1-'Calc2'!B178/'Calc1'!B2999)*(B1742+IF('935'!P173=0,0,('Calc2'!B10055*'935'!P173*('11'!D$17-'935'!X173)/('11'!B$17-'935'!W173)))))</f>
        <v>0</v>
      </c>
      <c r="C9280" s="10"/>
    </row>
    <row r="9281" spans="1:3">
      <c r="A9281" s="21">
        <v>168</v>
      </c>
      <c r="B9281" s="24">
        <f>IF('Calc1'!B3000=0,0,(1-'Calc2'!B179/'Calc1'!B3000)*(B1743+IF('935'!P174=0,0,('Calc2'!B10056*'935'!P174*('11'!D$17-'935'!X174)/('11'!B$17-'935'!W174)))))</f>
        <v>0</v>
      </c>
      <c r="C9281" s="10"/>
    </row>
    <row r="9282" spans="1:3">
      <c r="A9282" s="21">
        <v>169</v>
      </c>
      <c r="B9282" s="24">
        <f>IF('Calc1'!B3001=0,0,(1-'Calc2'!B180/'Calc1'!B3001)*(B1744+IF('935'!P175=0,0,('Calc2'!B10057*'935'!P175*('11'!D$17-'935'!X175)/('11'!B$17-'935'!W175)))))</f>
        <v>0</v>
      </c>
      <c r="C9282" s="10"/>
    </row>
    <row r="9283" spans="1:3">
      <c r="A9283" s="21">
        <v>170</v>
      </c>
      <c r="B9283" s="24">
        <f>IF('Calc1'!B3002=0,0,(1-'Calc2'!B181/'Calc1'!B3002)*(B1745+IF('935'!P176=0,0,('Calc2'!B10058*'935'!P176*('11'!D$17-'935'!X176)/('11'!B$17-'935'!W176)))))</f>
        <v>0</v>
      </c>
      <c r="C9283" s="10"/>
    </row>
    <row r="9284" spans="1:3">
      <c r="A9284" s="21">
        <v>171</v>
      </c>
      <c r="B9284" s="24">
        <f>IF('Calc1'!B3003=0,0,(1-'Calc2'!B182/'Calc1'!B3003)*(B1746+IF('935'!P177=0,0,('Calc2'!B10059*'935'!P177*('11'!D$17-'935'!X177)/('11'!B$17-'935'!W177)))))</f>
        <v>0</v>
      </c>
      <c r="C9284" s="10"/>
    </row>
    <row r="9285" spans="1:3">
      <c r="A9285" s="21">
        <v>172</v>
      </c>
      <c r="B9285" s="24">
        <f>IF('Calc1'!B3004=0,0,(1-'Calc2'!B183/'Calc1'!B3004)*(B1747+IF('935'!P178=0,0,('Calc2'!B10060*'935'!P178*('11'!D$17-'935'!X178)/('11'!B$17-'935'!W178)))))</f>
        <v>0</v>
      </c>
      <c r="C9285" s="10"/>
    </row>
    <row r="9286" spans="1:3">
      <c r="A9286" s="21">
        <v>173</v>
      </c>
      <c r="B9286" s="24">
        <f>IF('Calc1'!B3005=0,0,(1-'Calc2'!B184/'Calc1'!B3005)*(B1748+IF('935'!P179=0,0,('Calc2'!B10061*'935'!P179*('11'!D$17-'935'!X179)/('11'!B$17-'935'!W179)))))</f>
        <v>0</v>
      </c>
      <c r="C9286" s="10"/>
    </row>
    <row r="9287" spans="1:3">
      <c r="A9287" s="21">
        <v>174</v>
      </c>
      <c r="B9287" s="24">
        <f>IF('Calc1'!B3006=0,0,(1-'Calc2'!B185/'Calc1'!B3006)*(B1749+IF('935'!P180=0,0,('Calc2'!B10062*'935'!P180*('11'!D$17-'935'!X180)/('11'!B$17-'935'!W180)))))</f>
        <v>0</v>
      </c>
      <c r="C9287" s="10"/>
    </row>
    <row r="9288" spans="1:3">
      <c r="A9288" s="21">
        <v>175</v>
      </c>
      <c r="B9288" s="24">
        <f>IF('Calc1'!B3007=0,0,(1-'Calc2'!B186/'Calc1'!B3007)*(B1750+IF('935'!P181=0,0,('Calc2'!B10063*'935'!P181*('11'!D$17-'935'!X181)/('11'!B$17-'935'!W181)))))</f>
        <v>0</v>
      </c>
      <c r="C9288" s="10"/>
    </row>
    <row r="9289" spans="1:3">
      <c r="A9289" s="21">
        <v>176</v>
      </c>
      <c r="B9289" s="24">
        <f>IF('Calc1'!B3008=0,0,(1-'Calc2'!B187/'Calc1'!B3008)*(B1751+IF('935'!P182=0,0,('Calc2'!B10064*'935'!P182*('11'!D$17-'935'!X182)/('11'!B$17-'935'!W182)))))</f>
        <v>0</v>
      </c>
      <c r="C9289" s="10"/>
    </row>
    <row r="9290" spans="1:3">
      <c r="A9290" s="21">
        <v>177</v>
      </c>
      <c r="B9290" s="24">
        <f>IF('Calc1'!B3009=0,0,(1-'Calc2'!B188/'Calc1'!B3009)*(B1752+IF('935'!P183=0,0,('Calc2'!B10065*'935'!P183*('11'!D$17-'935'!X183)/('11'!B$17-'935'!W183)))))</f>
        <v>0</v>
      </c>
      <c r="C9290" s="10"/>
    </row>
    <row r="9291" spans="1:3">
      <c r="A9291" s="21">
        <v>178</v>
      </c>
      <c r="B9291" s="24">
        <f>IF('Calc1'!B3010=0,0,(1-'Calc2'!B189/'Calc1'!B3010)*(B1753+IF('935'!P184=0,0,('Calc2'!B10066*'935'!P184*('11'!D$17-'935'!X184)/('11'!B$17-'935'!W184)))))</f>
        <v>0</v>
      </c>
      <c r="C9291" s="10"/>
    </row>
    <row r="9292" spans="1:3">
      <c r="A9292" s="21">
        <v>179</v>
      </c>
      <c r="B9292" s="24">
        <f>IF('Calc1'!B3011=0,0,(1-'Calc2'!B190/'Calc1'!B3011)*(B1754+IF('935'!P185=0,0,('Calc2'!B10067*'935'!P185*('11'!D$17-'935'!X185)/('11'!B$17-'935'!W185)))))</f>
        <v>0</v>
      </c>
      <c r="C9292" s="10"/>
    </row>
    <row r="9293" spans="1:3">
      <c r="A9293" s="21">
        <v>180</v>
      </c>
      <c r="B9293" s="24">
        <f>IF('Calc1'!B3012=0,0,(1-'Calc2'!B191/'Calc1'!B3012)*(B1755+IF('935'!P186=0,0,('Calc2'!B10068*'935'!P186*('11'!D$17-'935'!X186)/('11'!B$17-'935'!W186)))))</f>
        <v>0</v>
      </c>
      <c r="C9293" s="10"/>
    </row>
    <row r="9294" spans="1:3">
      <c r="A9294" s="21">
        <v>181</v>
      </c>
      <c r="B9294" s="24">
        <f>IF('Calc1'!B3013=0,0,(1-'Calc2'!B192/'Calc1'!B3013)*(B1756+IF('935'!P187=0,0,('Calc2'!B10069*'935'!P187*('11'!D$17-'935'!X187)/('11'!B$17-'935'!W187)))))</f>
        <v>0</v>
      </c>
      <c r="C9294" s="10"/>
    </row>
    <row r="9295" spans="1:3">
      <c r="A9295" s="21">
        <v>182</v>
      </c>
      <c r="B9295" s="24">
        <f>IF('Calc1'!B3014=0,0,(1-'Calc2'!B193/'Calc1'!B3014)*(B1757+IF('935'!P188=0,0,('Calc2'!B10070*'935'!P188*('11'!D$17-'935'!X188)/('11'!B$17-'935'!W188)))))</f>
        <v>0</v>
      </c>
      <c r="C9295" s="10"/>
    </row>
    <row r="9296" spans="1:3">
      <c r="A9296" s="21">
        <v>183</v>
      </c>
      <c r="B9296" s="24">
        <f>IF('Calc1'!B3015=0,0,(1-'Calc2'!B194/'Calc1'!B3015)*(B1758+IF('935'!P189=0,0,('Calc2'!B10071*'935'!P189*('11'!D$17-'935'!X189)/('11'!B$17-'935'!W189)))))</f>
        <v>0</v>
      </c>
      <c r="C9296" s="10"/>
    </row>
    <row r="9297" spans="1:3">
      <c r="A9297" s="21">
        <v>184</v>
      </c>
      <c r="B9297" s="24">
        <f>IF('Calc1'!B3016=0,0,(1-'Calc2'!B195/'Calc1'!B3016)*(B1759+IF('935'!P190=0,0,('Calc2'!B10072*'935'!P190*('11'!D$17-'935'!X190)/('11'!B$17-'935'!W190)))))</f>
        <v>0</v>
      </c>
      <c r="C9297" s="10"/>
    </row>
    <row r="9298" spans="1:3">
      <c r="A9298" s="21">
        <v>185</v>
      </c>
      <c r="B9298" s="24">
        <f>IF('Calc1'!B3017=0,0,(1-'Calc2'!B196/'Calc1'!B3017)*(B1760+IF('935'!P191=0,0,('Calc2'!B10073*'935'!P191*('11'!D$17-'935'!X191)/('11'!B$17-'935'!W191)))))</f>
        <v>0</v>
      </c>
      <c r="C9298" s="10"/>
    </row>
    <row r="9299" spans="1:3">
      <c r="A9299" s="21">
        <v>186</v>
      </c>
      <c r="B9299" s="24">
        <f>IF('Calc1'!B3018=0,0,(1-'Calc2'!B197/'Calc1'!B3018)*(B1761+IF('935'!P192=0,0,('Calc2'!B10074*'935'!P192*('11'!D$17-'935'!X192)/('11'!B$17-'935'!W192)))))</f>
        <v>0</v>
      </c>
      <c r="C9299" s="10"/>
    </row>
    <row r="9300" spans="1:3">
      <c r="A9300" s="21">
        <v>187</v>
      </c>
      <c r="B9300" s="24">
        <f>IF('Calc1'!B3019=0,0,(1-'Calc2'!B198/'Calc1'!B3019)*(B1762+IF('935'!P193=0,0,('Calc2'!B10075*'935'!P193*('11'!D$17-'935'!X193)/('11'!B$17-'935'!W193)))))</f>
        <v>0</v>
      </c>
      <c r="C9300" s="10"/>
    </row>
    <row r="9301" spans="1:3">
      <c r="A9301" s="21">
        <v>188</v>
      </c>
      <c r="B9301" s="24">
        <f>IF('Calc1'!B3020=0,0,(1-'Calc2'!B199/'Calc1'!B3020)*(B1763+IF('935'!P194=0,0,('Calc2'!B10076*'935'!P194*('11'!D$17-'935'!X194)/('11'!B$17-'935'!W194)))))</f>
        <v>0</v>
      </c>
      <c r="C9301" s="10"/>
    </row>
    <row r="9302" spans="1:3">
      <c r="A9302" s="21">
        <v>189</v>
      </c>
      <c r="B9302" s="24">
        <f>IF('Calc1'!B3021=0,0,(1-'Calc2'!B200/'Calc1'!B3021)*(B1764+IF('935'!P195=0,0,('Calc2'!B10077*'935'!P195*('11'!D$17-'935'!X195)/('11'!B$17-'935'!W195)))))</f>
        <v>0</v>
      </c>
      <c r="C9302" s="10"/>
    </row>
    <row r="9303" spans="1:3">
      <c r="A9303" s="21">
        <v>190</v>
      </c>
      <c r="B9303" s="24">
        <f>IF('Calc1'!B3022=0,0,(1-'Calc2'!B201/'Calc1'!B3022)*(B1765+IF('935'!P196=0,0,('Calc2'!B10078*'935'!P196*('11'!D$17-'935'!X196)/('11'!B$17-'935'!W196)))))</f>
        <v>0</v>
      </c>
      <c r="C9303" s="10"/>
    </row>
    <row r="9304" spans="1:3">
      <c r="A9304" s="21">
        <v>191</v>
      </c>
      <c r="B9304" s="24">
        <f>IF('Calc1'!B3023=0,0,(1-'Calc2'!B202/'Calc1'!B3023)*(B1766+IF('935'!P197=0,0,('Calc2'!B10079*'935'!P197*('11'!D$17-'935'!X197)/('11'!B$17-'935'!W197)))))</f>
        <v>0</v>
      </c>
      <c r="C9304" s="10"/>
    </row>
    <row r="9305" spans="1:3">
      <c r="A9305" s="21">
        <v>192</v>
      </c>
      <c r="B9305" s="24">
        <f>IF('Calc1'!B3024=0,0,(1-'Calc2'!B203/'Calc1'!B3024)*(B1767+IF('935'!P198=0,0,('Calc2'!B10080*'935'!P198*('11'!D$17-'935'!X198)/('11'!B$17-'935'!W198)))))</f>
        <v>0</v>
      </c>
      <c r="C9305" s="10"/>
    </row>
    <row r="9306" spans="1:3">
      <c r="A9306" s="21">
        <v>193</v>
      </c>
      <c r="B9306" s="24">
        <f>IF('Calc1'!B3025=0,0,(1-'Calc2'!B204/'Calc1'!B3025)*(B1768+IF('935'!P199=0,0,('Calc2'!B10081*'935'!P199*('11'!D$17-'935'!X199)/('11'!B$17-'935'!W199)))))</f>
        <v>0</v>
      </c>
      <c r="C9306" s="10"/>
    </row>
    <row r="9307" spans="1:3">
      <c r="A9307" s="21">
        <v>194</v>
      </c>
      <c r="B9307" s="24">
        <f>IF('Calc1'!B3026=0,0,(1-'Calc2'!B205/'Calc1'!B3026)*(B1769+IF('935'!P200=0,0,('Calc2'!B10082*'935'!P200*('11'!D$17-'935'!X200)/('11'!B$17-'935'!W200)))))</f>
        <v>0</v>
      </c>
      <c r="C9307" s="10"/>
    </row>
    <row r="9308" spans="1:3">
      <c r="A9308" s="21">
        <v>195</v>
      </c>
      <c r="B9308" s="24">
        <f>IF('Calc1'!B3027=0,0,(1-'Calc2'!B206/'Calc1'!B3027)*(B1770+IF('935'!P201=0,0,('Calc2'!B10083*'935'!P201*('11'!D$17-'935'!X201)/('11'!B$17-'935'!W201)))))</f>
        <v>0</v>
      </c>
      <c r="C9308" s="10"/>
    </row>
    <row r="9309" spans="1:3">
      <c r="A9309" s="21">
        <v>196</v>
      </c>
      <c r="B9309" s="24">
        <f>IF('Calc1'!B3028=0,0,(1-'Calc2'!B207/'Calc1'!B3028)*(B1771+IF('935'!P202=0,0,('Calc2'!B10084*'935'!P202*('11'!D$17-'935'!X202)/('11'!B$17-'935'!W202)))))</f>
        <v>0</v>
      </c>
      <c r="C9309" s="10"/>
    </row>
    <row r="9310" spans="1:3">
      <c r="A9310" s="21">
        <v>197</v>
      </c>
      <c r="B9310" s="24">
        <f>IF('Calc1'!B3029=0,0,(1-'Calc2'!B208/'Calc1'!B3029)*(B1772+IF('935'!P203=0,0,('Calc2'!B10085*'935'!P203*('11'!D$17-'935'!X203)/('11'!B$17-'935'!W203)))))</f>
        <v>0</v>
      </c>
      <c r="C9310" s="10"/>
    </row>
    <row r="9311" spans="1:3">
      <c r="A9311" s="21">
        <v>198</v>
      </c>
      <c r="B9311" s="24">
        <f>IF('Calc1'!B3030=0,0,(1-'Calc2'!B209/'Calc1'!B3030)*(B1773+IF('935'!P204=0,0,('Calc2'!B10086*'935'!P204*('11'!D$17-'935'!X204)/('11'!B$17-'935'!W204)))))</f>
        <v>0</v>
      </c>
      <c r="C9311" s="10"/>
    </row>
    <row r="9312" spans="1:3">
      <c r="A9312" s="21">
        <v>199</v>
      </c>
      <c r="B9312" s="24">
        <f>IF('Calc1'!B3031=0,0,(1-'Calc2'!B210/'Calc1'!B3031)*(B1774+IF('935'!P205=0,0,('Calc2'!B10087*'935'!P205*('11'!D$17-'935'!X205)/('11'!B$17-'935'!W205)))))</f>
        <v>0</v>
      </c>
      <c r="C9312" s="10"/>
    </row>
    <row r="9313" spans="1:3">
      <c r="A9313" s="21">
        <v>200</v>
      </c>
      <c r="B9313" s="24">
        <f>IF('Calc1'!B3032=0,0,(1-'Calc2'!B211/'Calc1'!B3032)*(B1775+IF('935'!P206=0,0,('Calc2'!B10088*'935'!P206*('11'!D$17-'935'!X206)/('11'!B$17-'935'!W206)))))</f>
        <v>0</v>
      </c>
      <c r="C9313" s="10"/>
    </row>
    <row r="9314" spans="1:3">
      <c r="A9314" s="21">
        <v>201</v>
      </c>
      <c r="B9314" s="24">
        <f>IF('Calc1'!B3033=0,0,(1-'Calc2'!B212/'Calc1'!B3033)*(B1776+IF('935'!P207=0,0,('Calc2'!B10089*'935'!P207*('11'!D$17-'935'!X207)/('11'!B$17-'935'!W207)))))</f>
        <v>0</v>
      </c>
      <c r="C9314" s="10"/>
    </row>
    <row r="9315" spans="1:3">
      <c r="A9315" s="21">
        <v>202</v>
      </c>
      <c r="B9315" s="24">
        <f>IF('Calc1'!B3034=0,0,(1-'Calc2'!B213/'Calc1'!B3034)*(B1777+IF('935'!P208=0,0,('Calc2'!B10090*'935'!P208*('11'!D$17-'935'!X208)/('11'!B$17-'935'!W208)))))</f>
        <v>0</v>
      </c>
      <c r="C9315" s="10"/>
    </row>
    <row r="9316" spans="1:3">
      <c r="A9316" s="21">
        <v>203</v>
      </c>
      <c r="B9316" s="24">
        <f>IF('Calc1'!B3035=0,0,(1-'Calc2'!B214/'Calc1'!B3035)*(B1778+IF('935'!P209=0,0,('Calc2'!B10091*'935'!P209*('11'!D$17-'935'!X209)/('11'!B$17-'935'!W209)))))</f>
        <v>0</v>
      </c>
      <c r="C9316" s="10"/>
    </row>
    <row r="9317" spans="1:3">
      <c r="A9317" s="21">
        <v>204</v>
      </c>
      <c r="B9317" s="24">
        <f>IF('Calc1'!B3036=0,0,(1-'Calc2'!B215/'Calc1'!B3036)*(B1779+IF('935'!P210=0,0,('Calc2'!B10092*'935'!P210*('11'!D$17-'935'!X210)/('11'!B$17-'935'!W210)))))</f>
        <v>0</v>
      </c>
      <c r="C9317" s="10"/>
    </row>
    <row r="9318" spans="1:3">
      <c r="A9318" s="21">
        <v>205</v>
      </c>
      <c r="B9318" s="24">
        <f>IF('Calc1'!B3037=0,0,(1-'Calc2'!B216/'Calc1'!B3037)*(B1780+IF('935'!P211=0,0,('Calc2'!B10093*'935'!P211*('11'!D$17-'935'!X211)/('11'!B$17-'935'!W211)))))</f>
        <v>0</v>
      </c>
      <c r="C9318" s="10"/>
    </row>
    <row r="9319" spans="1:3">
      <c r="A9319" s="21">
        <v>206</v>
      </c>
      <c r="B9319" s="24">
        <f>IF('Calc1'!B3038=0,0,(1-'Calc2'!B217/'Calc1'!B3038)*(B1781+IF('935'!P212=0,0,('Calc2'!B10094*'935'!P212*('11'!D$17-'935'!X212)/('11'!B$17-'935'!W212)))))</f>
        <v>0</v>
      </c>
      <c r="C9319" s="10"/>
    </row>
    <row r="9320" spans="1:3">
      <c r="A9320" s="21">
        <v>207</v>
      </c>
      <c r="B9320" s="24">
        <f>IF('Calc1'!B3039=0,0,(1-'Calc2'!B218/'Calc1'!B3039)*(B1782+IF('935'!P213=0,0,('Calc2'!B10095*'935'!P213*('11'!D$17-'935'!X213)/('11'!B$17-'935'!W213)))))</f>
        <v>0</v>
      </c>
      <c r="C9320" s="10"/>
    </row>
    <row r="9321" spans="1:3">
      <c r="A9321" s="21">
        <v>208</v>
      </c>
      <c r="B9321" s="24">
        <f>IF('Calc1'!B3040=0,0,(1-'Calc2'!B219/'Calc1'!B3040)*(B1783+IF('935'!P214=0,0,('Calc2'!B10096*'935'!P214*('11'!D$17-'935'!X214)/('11'!B$17-'935'!W214)))))</f>
        <v>0</v>
      </c>
      <c r="C9321" s="10"/>
    </row>
    <row r="9322" spans="1:3">
      <c r="A9322" s="21">
        <v>209</v>
      </c>
      <c r="B9322" s="24">
        <f>IF('Calc1'!B3041=0,0,(1-'Calc2'!B220/'Calc1'!B3041)*(B1784+IF('935'!P215=0,0,('Calc2'!B10097*'935'!P215*('11'!D$17-'935'!X215)/('11'!B$17-'935'!W215)))))</f>
        <v>0</v>
      </c>
      <c r="C9322" s="10"/>
    </row>
    <row r="9323" spans="1:3">
      <c r="A9323" s="21">
        <v>210</v>
      </c>
      <c r="B9323" s="24">
        <f>IF('Calc1'!B3042=0,0,(1-'Calc2'!B221/'Calc1'!B3042)*(B1785+IF('935'!P216=0,0,('Calc2'!B10098*'935'!P216*('11'!D$17-'935'!X216)/('11'!B$17-'935'!W216)))))</f>
        <v>0</v>
      </c>
      <c r="C9323" s="10"/>
    </row>
    <row r="9324" spans="1:3">
      <c r="A9324" s="21">
        <v>211</v>
      </c>
      <c r="B9324" s="24">
        <f>IF('Calc1'!B3043=0,0,(1-'Calc2'!B222/'Calc1'!B3043)*(B1786+IF('935'!P217=0,0,('Calc2'!B10099*'935'!P217*('11'!D$17-'935'!X217)/('11'!B$17-'935'!W217)))))</f>
        <v>0</v>
      </c>
      <c r="C9324" s="10"/>
    </row>
    <row r="9325" spans="1:3">
      <c r="A9325" s="21">
        <v>212</v>
      </c>
      <c r="B9325" s="24">
        <f>IF('Calc1'!B3044=0,0,(1-'Calc2'!B223/'Calc1'!B3044)*(B1787+IF('935'!P218=0,0,('Calc2'!B10100*'935'!P218*('11'!D$17-'935'!X218)/('11'!B$17-'935'!W218)))))</f>
        <v>0</v>
      </c>
      <c r="C9325" s="10"/>
    </row>
    <row r="9326" spans="1:3">
      <c r="A9326" s="21">
        <v>213</v>
      </c>
      <c r="B9326" s="24">
        <f>IF('Calc1'!B3045=0,0,(1-'Calc2'!B224/'Calc1'!B3045)*(B1788+IF('935'!P219=0,0,('Calc2'!B10101*'935'!P219*('11'!D$17-'935'!X219)/('11'!B$17-'935'!W219)))))</f>
        <v>0</v>
      </c>
      <c r="C9326" s="10"/>
    </row>
    <row r="9327" spans="1:3">
      <c r="A9327" s="21">
        <v>214</v>
      </c>
      <c r="B9327" s="24">
        <f>IF('Calc1'!B3046=0,0,(1-'Calc2'!B225/'Calc1'!B3046)*(B1789+IF('935'!P220=0,0,('Calc2'!B10102*'935'!P220*('11'!D$17-'935'!X220)/('11'!B$17-'935'!W220)))))</f>
        <v>0</v>
      </c>
      <c r="C9327" s="10"/>
    </row>
    <row r="9328" spans="1:3">
      <c r="A9328" s="21">
        <v>215</v>
      </c>
      <c r="B9328" s="24">
        <f>IF('Calc1'!B3047=0,0,(1-'Calc2'!B226/'Calc1'!B3047)*(B1790+IF('935'!P221=0,0,('Calc2'!B10103*'935'!P221*('11'!D$17-'935'!X221)/('11'!B$17-'935'!W221)))))</f>
        <v>0</v>
      </c>
      <c r="C9328" s="10"/>
    </row>
    <row r="9329" spans="1:3">
      <c r="A9329" s="21">
        <v>216</v>
      </c>
      <c r="B9329" s="24">
        <f>IF('Calc1'!B3048=0,0,(1-'Calc2'!B227/'Calc1'!B3048)*(B1791+IF('935'!P222=0,0,('Calc2'!B10104*'935'!P222*('11'!D$17-'935'!X222)/('11'!B$17-'935'!W222)))))</f>
        <v>0</v>
      </c>
      <c r="C9329" s="10"/>
    </row>
    <row r="9330" spans="1:3">
      <c r="A9330" s="21">
        <v>217</v>
      </c>
      <c r="B9330" s="24">
        <f>IF('Calc1'!B3049=0,0,(1-'Calc2'!B228/'Calc1'!B3049)*(B1792+IF('935'!P223=0,0,('Calc2'!B10105*'935'!P223*('11'!D$17-'935'!X223)/('11'!B$17-'935'!W223)))))</f>
        <v>0</v>
      </c>
      <c r="C9330" s="10"/>
    </row>
    <row r="9331" spans="1:3">
      <c r="A9331" s="21">
        <v>218</v>
      </c>
      <c r="B9331" s="24">
        <f>IF('Calc1'!B3050=0,0,(1-'Calc2'!B229/'Calc1'!B3050)*(B1793+IF('935'!P224=0,0,('Calc2'!B10106*'935'!P224*('11'!D$17-'935'!X224)/('11'!B$17-'935'!W224)))))</f>
        <v>0</v>
      </c>
      <c r="C9331" s="10"/>
    </row>
    <row r="9332" spans="1:3">
      <c r="A9332" s="21">
        <v>219</v>
      </c>
      <c r="B9332" s="24">
        <f>IF('Calc1'!B3051=0,0,(1-'Calc2'!B230/'Calc1'!B3051)*(B1794+IF('935'!P225=0,0,('Calc2'!B10107*'935'!P225*('11'!D$17-'935'!X225)/('11'!B$17-'935'!W225)))))</f>
        <v>0</v>
      </c>
      <c r="C9332" s="10"/>
    </row>
    <row r="9333" spans="1:3">
      <c r="A9333" s="21">
        <v>220</v>
      </c>
      <c r="B9333" s="24">
        <f>IF('Calc1'!B3052=0,0,(1-'Calc2'!B231/'Calc1'!B3052)*(B1795+IF('935'!P226=0,0,('Calc2'!B10108*'935'!P226*('11'!D$17-'935'!X226)/('11'!B$17-'935'!W226)))))</f>
        <v>0</v>
      </c>
      <c r="C9333" s="10"/>
    </row>
    <row r="9334" spans="1:3">
      <c r="A9334" s="21">
        <v>221</v>
      </c>
      <c r="B9334" s="24">
        <f>IF('Calc1'!B3053=0,0,(1-'Calc2'!B232/'Calc1'!B3053)*(B1796+IF('935'!P227=0,0,('Calc2'!B10109*'935'!P227*('11'!D$17-'935'!X227)/('11'!B$17-'935'!W227)))))</f>
        <v>0</v>
      </c>
      <c r="C9334" s="10"/>
    </row>
    <row r="9335" spans="1:3">
      <c r="A9335" s="21">
        <v>222</v>
      </c>
      <c r="B9335" s="24">
        <f>IF('Calc1'!B3054=0,0,(1-'Calc2'!B233/'Calc1'!B3054)*(B1797+IF('935'!P228=0,0,('Calc2'!B10110*'935'!P228*('11'!D$17-'935'!X228)/('11'!B$17-'935'!W228)))))</f>
        <v>0</v>
      </c>
      <c r="C9335" s="10"/>
    </row>
    <row r="9336" spans="1:3">
      <c r="A9336" s="21">
        <v>223</v>
      </c>
      <c r="B9336" s="24">
        <f>IF('Calc1'!B3055=0,0,(1-'Calc2'!B234/'Calc1'!B3055)*(B1798+IF('935'!P229=0,0,('Calc2'!B10111*'935'!P229*('11'!D$17-'935'!X229)/('11'!B$17-'935'!W229)))))</f>
        <v>0</v>
      </c>
      <c r="C9336" s="10"/>
    </row>
    <row r="9337" spans="1:3">
      <c r="A9337" s="21">
        <v>224</v>
      </c>
      <c r="B9337" s="24">
        <f>IF('Calc1'!B3056=0,0,(1-'Calc2'!B235/'Calc1'!B3056)*(B1799+IF('935'!P230=0,0,('Calc2'!B10112*'935'!P230*('11'!D$17-'935'!X230)/('11'!B$17-'935'!W230)))))</f>
        <v>0</v>
      </c>
      <c r="C9337" s="10"/>
    </row>
    <row r="9338" spans="1:3">
      <c r="A9338" s="21">
        <v>225</v>
      </c>
      <c r="B9338" s="24">
        <f>IF('Calc1'!B3057=0,0,(1-'Calc2'!B236/'Calc1'!B3057)*(B1800+IF('935'!P231=0,0,('Calc2'!B10113*'935'!P231*('11'!D$17-'935'!X231)/('11'!B$17-'935'!W231)))))</f>
        <v>0</v>
      </c>
      <c r="C9338" s="10"/>
    </row>
    <row r="9339" spans="1:3">
      <c r="A9339" s="21">
        <v>226</v>
      </c>
      <c r="B9339" s="24">
        <f>IF('Calc1'!B3058=0,0,(1-'Calc2'!B237/'Calc1'!B3058)*(B1801+IF('935'!P232=0,0,('Calc2'!B10114*'935'!P232*('11'!D$17-'935'!X232)/('11'!B$17-'935'!W232)))))</f>
        <v>0</v>
      </c>
      <c r="C9339" s="10"/>
    </row>
    <row r="9340" spans="1:3">
      <c r="A9340" s="21">
        <v>227</v>
      </c>
      <c r="B9340" s="24">
        <f>IF('Calc1'!B3059=0,0,(1-'Calc2'!B238/'Calc1'!B3059)*(B1802+IF('935'!P233=0,0,('Calc2'!B10115*'935'!P233*('11'!D$17-'935'!X233)/('11'!B$17-'935'!W233)))))</f>
        <v>0</v>
      </c>
      <c r="C9340" s="10"/>
    </row>
    <row r="9341" spans="1:3">
      <c r="A9341" s="21">
        <v>228</v>
      </c>
      <c r="B9341" s="24">
        <f>IF('Calc1'!B3060=0,0,(1-'Calc2'!B239/'Calc1'!B3060)*(B1803+IF('935'!P234=0,0,('Calc2'!B10116*'935'!P234*('11'!D$17-'935'!X234)/('11'!B$17-'935'!W234)))))</f>
        <v>0</v>
      </c>
      <c r="C9341" s="10"/>
    </row>
    <row r="9342" spans="1:3">
      <c r="A9342" s="21">
        <v>229</v>
      </c>
      <c r="B9342" s="24">
        <f>IF('Calc1'!B3061=0,0,(1-'Calc2'!B240/'Calc1'!B3061)*(B1804+IF('935'!P235=0,0,('Calc2'!B10117*'935'!P235*('11'!D$17-'935'!X235)/('11'!B$17-'935'!W235)))))</f>
        <v>0</v>
      </c>
      <c r="C9342" s="10"/>
    </row>
    <row r="9343" spans="1:3">
      <c r="A9343" s="21">
        <v>230</v>
      </c>
      <c r="B9343" s="24">
        <f>IF('Calc1'!B3062=0,0,(1-'Calc2'!B241/'Calc1'!B3062)*(B1805+IF('935'!P236=0,0,('Calc2'!B10118*'935'!P236*('11'!D$17-'935'!X236)/('11'!B$17-'935'!W236)))))</f>
        <v>0</v>
      </c>
      <c r="C9343" s="10"/>
    </row>
    <row r="9344" spans="1:3">
      <c r="A9344" s="21">
        <v>231</v>
      </c>
      <c r="B9344" s="24">
        <f>IF('Calc1'!B3063=0,0,(1-'Calc2'!B242/'Calc1'!B3063)*(B1806+IF('935'!P237=0,0,('Calc2'!B10119*'935'!P237*('11'!D$17-'935'!X237)/('11'!B$17-'935'!W237)))))</f>
        <v>0</v>
      </c>
      <c r="C9344" s="10"/>
    </row>
    <row r="9345" spans="1:3">
      <c r="A9345" s="21">
        <v>232</v>
      </c>
      <c r="B9345" s="24">
        <f>IF('Calc1'!B3064=0,0,(1-'Calc2'!B243/'Calc1'!B3064)*(B1807+IF('935'!P238=0,0,('Calc2'!B10120*'935'!P238*('11'!D$17-'935'!X238)/('11'!B$17-'935'!W238)))))</f>
        <v>0</v>
      </c>
      <c r="C9345" s="10"/>
    </row>
    <row r="9346" spans="1:3">
      <c r="A9346" s="21">
        <v>233</v>
      </c>
      <c r="B9346" s="24">
        <f>IF('Calc1'!B3065=0,0,(1-'Calc2'!B244/'Calc1'!B3065)*(B1808+IF('935'!P239=0,0,('Calc2'!B10121*'935'!P239*('11'!D$17-'935'!X239)/('11'!B$17-'935'!W239)))))</f>
        <v>0</v>
      </c>
      <c r="C9346" s="10"/>
    </row>
    <row r="9347" spans="1:3">
      <c r="A9347" s="21">
        <v>234</v>
      </c>
      <c r="B9347" s="24">
        <f>IF('Calc1'!B3066=0,0,(1-'Calc2'!B245/'Calc1'!B3066)*(B1809+IF('935'!P240=0,0,('Calc2'!B10122*'935'!P240*('11'!D$17-'935'!X240)/('11'!B$17-'935'!W240)))))</f>
        <v>0</v>
      </c>
      <c r="C9347" s="10"/>
    </row>
    <row r="9348" spans="1:3">
      <c r="A9348" s="21">
        <v>235</v>
      </c>
      <c r="B9348" s="24">
        <f>IF('Calc1'!B3067=0,0,(1-'Calc2'!B246/'Calc1'!B3067)*(B1810+IF('935'!P241=0,0,('Calc2'!B10123*'935'!P241*('11'!D$17-'935'!X241)/('11'!B$17-'935'!W241)))))</f>
        <v>0</v>
      </c>
      <c r="C9348" s="10"/>
    </row>
    <row r="9349" spans="1:3">
      <c r="A9349" s="21">
        <v>236</v>
      </c>
      <c r="B9349" s="24">
        <f>IF('Calc1'!B3068=0,0,(1-'Calc2'!B247/'Calc1'!B3068)*(B1811+IF('935'!P242=0,0,('Calc2'!B10124*'935'!P242*('11'!D$17-'935'!X242)/('11'!B$17-'935'!W242)))))</f>
        <v>0</v>
      </c>
      <c r="C9349" s="10"/>
    </row>
    <row r="9350" spans="1:3">
      <c r="A9350" s="21">
        <v>237</v>
      </c>
      <c r="B9350" s="24">
        <f>IF('Calc1'!B3069=0,0,(1-'Calc2'!B248/'Calc1'!B3069)*(B1812+IF('935'!P243=0,0,('Calc2'!B10125*'935'!P243*('11'!D$17-'935'!X243)/('11'!B$17-'935'!W243)))))</f>
        <v>0</v>
      </c>
      <c r="C9350" s="10"/>
    </row>
    <row r="9351" spans="1:3">
      <c r="A9351" s="21">
        <v>238</v>
      </c>
      <c r="B9351" s="24">
        <f>IF('Calc1'!B3070=0,0,(1-'Calc2'!B249/'Calc1'!B3070)*(B1813+IF('935'!P244=0,0,('Calc2'!B10126*'935'!P244*('11'!D$17-'935'!X244)/('11'!B$17-'935'!W244)))))</f>
        <v>0</v>
      </c>
      <c r="C9351" s="10"/>
    </row>
    <row r="9352" spans="1:3">
      <c r="A9352" s="21">
        <v>239</v>
      </c>
      <c r="B9352" s="24">
        <f>IF('Calc1'!B3071=0,0,(1-'Calc2'!B250/'Calc1'!B3071)*(B1814+IF('935'!P245=0,0,('Calc2'!B10127*'935'!P245*('11'!D$17-'935'!X245)/('11'!B$17-'935'!W245)))))</f>
        <v>0</v>
      </c>
      <c r="C9352" s="10"/>
    </row>
    <row r="9353" spans="1:3">
      <c r="A9353" s="21">
        <v>240</v>
      </c>
      <c r="B9353" s="24">
        <f>IF('Calc1'!B3072=0,0,(1-'Calc2'!B251/'Calc1'!B3072)*(B1815+IF('935'!P246=0,0,('Calc2'!B10128*'935'!P246*('11'!D$17-'935'!X246)/('11'!B$17-'935'!W246)))))</f>
        <v>0</v>
      </c>
      <c r="C9353" s="10"/>
    </row>
    <row r="9354" spans="1:3">
      <c r="A9354" s="21">
        <v>241</v>
      </c>
      <c r="B9354" s="24">
        <f>IF('Calc1'!B3073=0,0,(1-'Calc2'!B252/'Calc1'!B3073)*(B1816+IF('935'!P247=0,0,('Calc2'!B10129*'935'!P247*('11'!D$17-'935'!X247)/('11'!B$17-'935'!W247)))))</f>
        <v>0</v>
      </c>
      <c r="C9354" s="10"/>
    </row>
    <row r="9355" spans="1:3">
      <c r="A9355" s="21">
        <v>242</v>
      </c>
      <c r="B9355" s="24">
        <f>IF('Calc1'!B3074=0,0,(1-'Calc2'!B253/'Calc1'!B3074)*(B1817+IF('935'!P248=0,0,('Calc2'!B10130*'935'!P248*('11'!D$17-'935'!X248)/('11'!B$17-'935'!W248)))))</f>
        <v>0</v>
      </c>
      <c r="C9355" s="10"/>
    </row>
    <row r="9356" spans="1:3">
      <c r="A9356" s="21">
        <v>243</v>
      </c>
      <c r="B9356" s="24">
        <f>IF('Calc1'!B3075=0,0,(1-'Calc2'!B254/'Calc1'!B3075)*(B1818+IF('935'!P249=0,0,('Calc2'!B10131*'935'!P249*('11'!D$17-'935'!X249)/('11'!B$17-'935'!W249)))))</f>
        <v>0</v>
      </c>
      <c r="C9356" s="10"/>
    </row>
    <row r="9357" spans="1:3">
      <c r="A9357" s="21">
        <v>244</v>
      </c>
      <c r="B9357" s="24">
        <f>IF('Calc1'!B3076=0,0,(1-'Calc2'!B255/'Calc1'!B3076)*(B1819+IF('935'!P250=0,0,('Calc2'!B10132*'935'!P250*('11'!D$17-'935'!X250)/('11'!B$17-'935'!W250)))))</f>
        <v>0</v>
      </c>
      <c r="C9357" s="10"/>
    </row>
    <row r="9358" spans="1:3">
      <c r="A9358" s="21">
        <v>245</v>
      </c>
      <c r="B9358" s="24">
        <f>IF('Calc1'!B3077=0,0,(1-'Calc2'!B256/'Calc1'!B3077)*(B1820+IF('935'!P251=0,0,('Calc2'!B10133*'935'!P251*('11'!D$17-'935'!X251)/('11'!B$17-'935'!W251)))))</f>
        <v>0</v>
      </c>
      <c r="C9358" s="10"/>
    </row>
    <row r="9359" spans="1:3">
      <c r="A9359" s="21">
        <v>246</v>
      </c>
      <c r="B9359" s="24">
        <f>IF('Calc1'!B3078=0,0,(1-'Calc2'!B257/'Calc1'!B3078)*(B1821+IF('935'!P252=0,0,('Calc2'!B10134*'935'!P252*('11'!D$17-'935'!X252)/('11'!B$17-'935'!W252)))))</f>
        <v>0</v>
      </c>
      <c r="C9359" s="10"/>
    </row>
    <row r="9360" spans="1:3">
      <c r="A9360" s="21">
        <v>247</v>
      </c>
      <c r="B9360" s="24">
        <f>IF('Calc1'!B3079=0,0,(1-'Calc2'!B258/'Calc1'!B3079)*(B1822+IF('935'!P253=0,0,('Calc2'!B10135*'935'!P253*('11'!D$17-'935'!X253)/('11'!B$17-'935'!W253)))))</f>
        <v>0</v>
      </c>
      <c r="C9360" s="10"/>
    </row>
    <row r="9361" spans="1:3">
      <c r="A9361" s="21">
        <v>248</v>
      </c>
      <c r="B9361" s="24">
        <f>IF('Calc1'!B3080=0,0,(1-'Calc2'!B259/'Calc1'!B3080)*(B1823+IF('935'!P254=0,0,('Calc2'!B10136*'935'!P254*('11'!D$17-'935'!X254)/('11'!B$17-'935'!W254)))))</f>
        <v>0</v>
      </c>
      <c r="C9361" s="10"/>
    </row>
    <row r="9362" spans="1:3">
      <c r="A9362" s="21">
        <v>249</v>
      </c>
      <c r="B9362" s="24">
        <f>IF('Calc1'!B3081=0,0,(1-'Calc2'!B260/'Calc1'!B3081)*(B1824+IF('935'!P255=0,0,('Calc2'!B10137*'935'!P255*('11'!D$17-'935'!X255)/('11'!B$17-'935'!W255)))))</f>
        <v>0</v>
      </c>
      <c r="C9362" s="10"/>
    </row>
    <row r="9363" spans="1:3">
      <c r="A9363" s="21">
        <v>250</v>
      </c>
      <c r="B9363" s="24">
        <f>IF('Calc1'!B3082=0,0,(1-'Calc2'!B261/'Calc1'!B3082)*(B1825+IF('935'!P256=0,0,('Calc2'!B10138*'935'!P256*('11'!D$17-'935'!X256)/('11'!B$17-'935'!W256)))))</f>
        <v>0</v>
      </c>
      <c r="C9363" s="10"/>
    </row>
    <row r="9364" spans="1:3">
      <c r="A9364" s="21">
        <v>251</v>
      </c>
      <c r="B9364" s="24">
        <f>IF('Calc1'!B3083=0,0,(1-'Calc2'!B262/'Calc1'!B3083)*(B1826+IF('935'!P257=0,0,('Calc2'!B10139*'935'!P257*('11'!D$17-'935'!X257)/('11'!B$17-'935'!W257)))))</f>
        <v>0</v>
      </c>
      <c r="C9364" s="10"/>
    </row>
    <row r="9365" spans="1:3">
      <c r="A9365" s="21">
        <v>252</v>
      </c>
      <c r="B9365" s="24">
        <f>IF('Calc1'!B3084=0,0,(1-'Calc2'!B263/'Calc1'!B3084)*(B1827+IF('935'!P258=0,0,('Calc2'!B10140*'935'!P258*('11'!D$17-'935'!X258)/('11'!B$17-'935'!W258)))))</f>
        <v>0</v>
      </c>
      <c r="C9365" s="10"/>
    </row>
    <row r="9366" spans="1:3">
      <c r="A9366" s="21">
        <v>253</v>
      </c>
      <c r="B9366" s="24">
        <f>IF('Calc1'!B3085=0,0,(1-'Calc2'!B264/'Calc1'!B3085)*(B1828+IF('935'!P259=0,0,('Calc2'!B10141*'935'!P259*('11'!D$17-'935'!X259)/('11'!B$17-'935'!W259)))))</f>
        <v>0</v>
      </c>
      <c r="C9366" s="10"/>
    </row>
    <row r="9367" spans="1:3">
      <c r="A9367" s="21">
        <v>254</v>
      </c>
      <c r="B9367" s="24">
        <f>IF('Calc1'!B3086=0,0,(1-'Calc2'!B265/'Calc1'!B3086)*(B1829+IF('935'!P260=0,0,('Calc2'!B10142*'935'!P260*('11'!D$17-'935'!X260)/('11'!B$17-'935'!W260)))))</f>
        <v>0</v>
      </c>
      <c r="C9367" s="10"/>
    </row>
    <row r="9368" spans="1:3">
      <c r="A9368" s="21">
        <v>255</v>
      </c>
      <c r="B9368" s="24">
        <f>IF('Calc1'!B3087=0,0,(1-'Calc2'!B266/'Calc1'!B3087)*(B1830+IF('935'!P261=0,0,('Calc2'!B10143*'935'!P261*('11'!D$17-'935'!X261)/('11'!B$17-'935'!W261)))))</f>
        <v>0</v>
      </c>
      <c r="C9368" s="10"/>
    </row>
    <row r="9369" spans="1:3">
      <c r="A9369" s="21">
        <v>256</v>
      </c>
      <c r="B9369" s="24">
        <f>IF('Calc1'!B3088=0,0,(1-'Calc2'!B267/'Calc1'!B3088)*(B1831+IF('935'!P262=0,0,('Calc2'!B10144*'935'!P262*('11'!D$17-'935'!X262)/('11'!B$17-'935'!W262)))))</f>
        <v>0</v>
      </c>
      <c r="C9369" s="10"/>
    </row>
    <row r="9370" spans="1:3">
      <c r="A9370" s="21">
        <v>257</v>
      </c>
      <c r="B9370" s="24">
        <f>IF('Calc1'!B3089=0,0,(1-'Calc2'!B268/'Calc1'!B3089)*(B1832+IF('935'!P263=0,0,('Calc2'!B10145*'935'!P263*('11'!D$17-'935'!X263)/('11'!B$17-'935'!W263)))))</f>
        <v>0</v>
      </c>
      <c r="C9370" s="10"/>
    </row>
    <row r="9371" spans="1:3">
      <c r="A9371" s="21">
        <v>258</v>
      </c>
      <c r="B9371" s="24">
        <f>IF('Calc1'!B3090=0,0,(1-'Calc2'!B269/'Calc1'!B3090)*(B1833+IF('935'!P264=0,0,('Calc2'!B10146*'935'!P264*('11'!D$17-'935'!X264)/('11'!B$17-'935'!W264)))))</f>
        <v>0</v>
      </c>
      <c r="C9371" s="10"/>
    </row>
    <row r="9372" spans="1:3">
      <c r="A9372" s="21">
        <v>259</v>
      </c>
      <c r="B9372" s="24">
        <f>IF('Calc1'!B3091=0,0,(1-'Calc2'!B270/'Calc1'!B3091)*(B1834+IF('935'!P265=0,0,('Calc2'!B10147*'935'!P265*('11'!D$17-'935'!X265)/('11'!B$17-'935'!W265)))))</f>
        <v>0</v>
      </c>
      <c r="C9372" s="10"/>
    </row>
    <row r="9373" spans="1:3">
      <c r="A9373" s="21">
        <v>260</v>
      </c>
      <c r="B9373" s="24">
        <f>IF('Calc1'!B3092=0,0,(1-'Calc2'!B271/'Calc1'!B3092)*(B1835+IF('935'!P266=0,0,('Calc2'!B10148*'935'!P266*('11'!D$17-'935'!X266)/('11'!B$17-'935'!W266)))))</f>
        <v>0</v>
      </c>
      <c r="C9373" s="10"/>
    </row>
    <row r="9374" spans="1:3">
      <c r="A9374" s="21">
        <v>261</v>
      </c>
      <c r="B9374" s="24">
        <f>IF('Calc1'!B3093=0,0,(1-'Calc2'!B272/'Calc1'!B3093)*(B1836+IF('935'!P267=0,0,('Calc2'!B10149*'935'!P267*('11'!D$17-'935'!X267)/('11'!B$17-'935'!W267)))))</f>
        <v>0</v>
      </c>
      <c r="C9374" s="10"/>
    </row>
    <row r="9375" spans="1:3">
      <c r="A9375" s="21">
        <v>262</v>
      </c>
      <c r="B9375" s="24">
        <f>IF('Calc1'!B3094=0,0,(1-'Calc2'!B273/'Calc1'!B3094)*(B1837+IF('935'!P268=0,0,('Calc2'!B10150*'935'!P268*('11'!D$17-'935'!X268)/('11'!B$17-'935'!W268)))))</f>
        <v>0</v>
      </c>
      <c r="C9375" s="10"/>
    </row>
    <row r="9376" spans="1:3">
      <c r="A9376" s="21">
        <v>263</v>
      </c>
      <c r="B9376" s="24">
        <f>IF('Calc1'!B3095=0,0,(1-'Calc2'!B274/'Calc1'!B3095)*(B1838+IF('935'!P269=0,0,('Calc2'!B10151*'935'!P269*('11'!D$17-'935'!X269)/('11'!B$17-'935'!W269)))))</f>
        <v>0</v>
      </c>
      <c r="C9376" s="10"/>
    </row>
    <row r="9377" spans="1:3">
      <c r="A9377" s="21">
        <v>264</v>
      </c>
      <c r="B9377" s="24">
        <f>IF('Calc1'!B3096=0,0,(1-'Calc2'!B275/'Calc1'!B3096)*(B1839+IF('935'!P270=0,0,('Calc2'!B10152*'935'!P270*('11'!D$17-'935'!X270)/('11'!B$17-'935'!W270)))))</f>
        <v>0</v>
      </c>
      <c r="C9377" s="10"/>
    </row>
    <row r="9378" spans="1:3">
      <c r="A9378" s="21">
        <v>265</v>
      </c>
      <c r="B9378" s="24">
        <f>IF('Calc1'!B3097=0,0,(1-'Calc2'!B276/'Calc1'!B3097)*(B1840+IF('935'!P271=0,0,('Calc2'!B10153*'935'!P271*('11'!D$17-'935'!X271)/('11'!B$17-'935'!W271)))))</f>
        <v>0</v>
      </c>
      <c r="C9378" s="10"/>
    </row>
    <row r="9379" spans="1:3">
      <c r="A9379" s="21">
        <v>266</v>
      </c>
      <c r="B9379" s="24">
        <f>IF('Calc1'!B3098=0,0,(1-'Calc2'!B277/'Calc1'!B3098)*(B1841+IF('935'!P272=0,0,('Calc2'!B10154*'935'!P272*('11'!D$17-'935'!X272)/('11'!B$17-'935'!W272)))))</f>
        <v>0</v>
      </c>
      <c r="C9379" s="10"/>
    </row>
    <row r="9380" spans="1:3">
      <c r="A9380" s="21">
        <v>267</v>
      </c>
      <c r="B9380" s="24">
        <f>IF('Calc1'!B3099=0,0,(1-'Calc2'!B278/'Calc1'!B3099)*(B1842+IF('935'!P273=0,0,('Calc2'!B10155*'935'!P273*('11'!D$17-'935'!X273)/('11'!B$17-'935'!W273)))))</f>
        <v>0</v>
      </c>
      <c r="C9380" s="10"/>
    </row>
    <row r="9381" spans="1:3">
      <c r="A9381" s="21">
        <v>268</v>
      </c>
      <c r="B9381" s="24">
        <f>IF('Calc1'!B3100=0,0,(1-'Calc2'!B279/'Calc1'!B3100)*(B1843+IF('935'!P274=0,0,('Calc2'!B10156*'935'!P274*('11'!D$17-'935'!X274)/('11'!B$17-'935'!W274)))))</f>
        <v>0</v>
      </c>
      <c r="C9381" s="10"/>
    </row>
    <row r="9382" spans="1:3">
      <c r="A9382" s="21">
        <v>269</v>
      </c>
      <c r="B9382" s="24">
        <f>IF('Calc1'!B3101=0,0,(1-'Calc2'!B280/'Calc1'!B3101)*(B1844+IF('935'!P275=0,0,('Calc2'!B10157*'935'!P275*('11'!D$17-'935'!X275)/('11'!B$17-'935'!W275)))))</f>
        <v>0</v>
      </c>
      <c r="C9382" s="10"/>
    </row>
    <row r="9383" spans="1:3">
      <c r="A9383" s="21">
        <v>270</v>
      </c>
      <c r="B9383" s="24">
        <f>IF('Calc1'!B3102=0,0,(1-'Calc2'!B281/'Calc1'!B3102)*(B1845+IF('935'!P276=0,0,('Calc2'!B10158*'935'!P276*('11'!D$17-'935'!X276)/('11'!B$17-'935'!W276)))))</f>
        <v>0</v>
      </c>
      <c r="C9383" s="10"/>
    </row>
    <row r="9384" spans="1:3">
      <c r="A9384" s="21">
        <v>271</v>
      </c>
      <c r="B9384" s="24">
        <f>IF('Calc1'!B3103=0,0,(1-'Calc2'!B282/'Calc1'!B3103)*(B1846+IF('935'!P277=0,0,('Calc2'!B10159*'935'!P277*('11'!D$17-'935'!X277)/('11'!B$17-'935'!W277)))))</f>
        <v>0</v>
      </c>
      <c r="C9384" s="10"/>
    </row>
    <row r="9385" spans="1:3">
      <c r="A9385" s="21">
        <v>272</v>
      </c>
      <c r="B9385" s="24">
        <f>IF('Calc1'!B3104=0,0,(1-'Calc2'!B283/'Calc1'!B3104)*(B1847+IF('935'!P278=0,0,('Calc2'!B10160*'935'!P278*('11'!D$17-'935'!X278)/('11'!B$17-'935'!W278)))))</f>
        <v>0</v>
      </c>
      <c r="C9385" s="10"/>
    </row>
    <row r="9386" spans="1:3">
      <c r="A9386" s="21">
        <v>273</v>
      </c>
      <c r="B9386" s="24">
        <f>IF('Calc1'!B3105=0,0,(1-'Calc2'!B284/'Calc1'!B3105)*(B1848+IF('935'!P279=0,0,('Calc2'!B10161*'935'!P279*('11'!D$17-'935'!X279)/('11'!B$17-'935'!W279)))))</f>
        <v>0</v>
      </c>
      <c r="C9386" s="10"/>
    </row>
    <row r="9387" spans="1:3">
      <c r="A9387" s="21">
        <v>274</v>
      </c>
      <c r="B9387" s="24">
        <f>IF('Calc1'!B3106=0,0,(1-'Calc2'!B285/'Calc1'!B3106)*(B1849+IF('935'!P280=0,0,('Calc2'!B10162*'935'!P280*('11'!D$17-'935'!X280)/('11'!B$17-'935'!W280)))))</f>
        <v>0</v>
      </c>
      <c r="C9387" s="10"/>
    </row>
    <row r="9388" spans="1:3">
      <c r="A9388" s="21">
        <v>275</v>
      </c>
      <c r="B9388" s="24">
        <f>IF('Calc1'!B3107=0,0,(1-'Calc2'!B286/'Calc1'!B3107)*(B1850+IF('935'!P281=0,0,('Calc2'!B10163*'935'!P281*('11'!D$17-'935'!X281)/('11'!B$17-'935'!W281)))))</f>
        <v>0</v>
      </c>
      <c r="C9388" s="10"/>
    </row>
    <row r="9389" spans="1:3">
      <c r="A9389" s="21">
        <v>276</v>
      </c>
      <c r="B9389" s="24">
        <f>IF('Calc1'!B3108=0,0,(1-'Calc2'!B287/'Calc1'!B3108)*(B1851+IF('935'!P282=0,0,('Calc2'!B10164*'935'!P282*('11'!D$17-'935'!X282)/('11'!B$17-'935'!W282)))))</f>
        <v>0</v>
      </c>
      <c r="C9389" s="10"/>
    </row>
    <row r="9390" spans="1:3">
      <c r="A9390" s="21">
        <v>277</v>
      </c>
      <c r="B9390" s="24">
        <f>IF('Calc1'!B3109=0,0,(1-'Calc2'!B288/'Calc1'!B3109)*(B1852+IF('935'!P283=0,0,('Calc2'!B10165*'935'!P283*('11'!D$17-'935'!X283)/('11'!B$17-'935'!W283)))))</f>
        <v>0</v>
      </c>
      <c r="C9390" s="10"/>
    </row>
    <row r="9391" spans="1:3">
      <c r="A9391" s="21">
        <v>278</v>
      </c>
      <c r="B9391" s="24">
        <f>IF('Calc1'!B3110=0,0,(1-'Calc2'!B289/'Calc1'!B3110)*(B1853+IF('935'!P284=0,0,('Calc2'!B10166*'935'!P284*('11'!D$17-'935'!X284)/('11'!B$17-'935'!W284)))))</f>
        <v>0</v>
      </c>
      <c r="C9391" s="10"/>
    </row>
    <row r="9392" spans="1:3">
      <c r="A9392" s="21">
        <v>279</v>
      </c>
      <c r="B9392" s="24">
        <f>IF('Calc1'!B3111=0,0,(1-'Calc2'!B290/'Calc1'!B3111)*(B1854+IF('935'!P285=0,0,('Calc2'!B10167*'935'!P285*('11'!D$17-'935'!X285)/('11'!B$17-'935'!W285)))))</f>
        <v>0</v>
      </c>
      <c r="C9392" s="10"/>
    </row>
    <row r="9393" spans="1:3">
      <c r="A9393" s="21">
        <v>280</v>
      </c>
      <c r="B9393" s="24">
        <f>IF('Calc1'!B3112=0,0,(1-'Calc2'!B291/'Calc1'!B3112)*(B1855+IF('935'!P286=0,0,('Calc2'!B10168*'935'!P286*('11'!D$17-'935'!X286)/('11'!B$17-'935'!W286)))))</f>
        <v>0</v>
      </c>
      <c r="C9393" s="10"/>
    </row>
    <row r="9394" spans="1:3">
      <c r="A9394" s="21">
        <v>281</v>
      </c>
      <c r="B9394" s="24">
        <f>IF('Calc1'!B3113=0,0,(1-'Calc2'!B292/'Calc1'!B3113)*(B1856+IF('935'!P287=0,0,('Calc2'!B10169*'935'!P287*('11'!D$17-'935'!X287)/('11'!B$17-'935'!W287)))))</f>
        <v>0</v>
      </c>
      <c r="C9394" s="10"/>
    </row>
    <row r="9395" spans="1:3">
      <c r="A9395" s="21">
        <v>282</v>
      </c>
      <c r="B9395" s="24">
        <f>IF('Calc1'!B3114=0,0,(1-'Calc2'!B293/'Calc1'!B3114)*(B1857+IF('935'!P288=0,0,('Calc2'!B10170*'935'!P288*('11'!D$17-'935'!X288)/('11'!B$17-'935'!W288)))))</f>
        <v>0</v>
      </c>
      <c r="C9395" s="10"/>
    </row>
    <row r="9396" spans="1:3">
      <c r="A9396" s="21">
        <v>283</v>
      </c>
      <c r="B9396" s="24">
        <f>IF('Calc1'!B3115=0,0,(1-'Calc2'!B294/'Calc1'!B3115)*(B1858+IF('935'!P289=0,0,('Calc2'!B10171*'935'!P289*('11'!D$17-'935'!X289)/('11'!B$17-'935'!W289)))))</f>
        <v>0</v>
      </c>
      <c r="C9396" s="10"/>
    </row>
    <row r="9397" spans="1:3">
      <c r="A9397" s="21">
        <v>284</v>
      </c>
      <c r="B9397" s="24">
        <f>IF('Calc1'!B3116=0,0,(1-'Calc2'!B295/'Calc1'!B3116)*(B1859+IF('935'!P290=0,0,('Calc2'!B10172*'935'!P290*('11'!D$17-'935'!X290)/('11'!B$17-'935'!W290)))))</f>
        <v>0</v>
      </c>
      <c r="C9397" s="10"/>
    </row>
    <row r="9398" spans="1:3">
      <c r="A9398" s="21">
        <v>285</v>
      </c>
      <c r="B9398" s="24">
        <f>IF('Calc1'!B3117=0,0,(1-'Calc2'!B296/'Calc1'!B3117)*(B1860+IF('935'!P291=0,0,('Calc2'!B10173*'935'!P291*('11'!D$17-'935'!X291)/('11'!B$17-'935'!W291)))))</f>
        <v>0</v>
      </c>
      <c r="C9398" s="10"/>
    </row>
    <row r="9399" spans="1:3">
      <c r="A9399" s="21">
        <v>286</v>
      </c>
      <c r="B9399" s="24">
        <f>IF('Calc1'!B3118=0,0,(1-'Calc2'!B297/'Calc1'!B3118)*(B1861+IF('935'!P292=0,0,('Calc2'!B10174*'935'!P292*('11'!D$17-'935'!X292)/('11'!B$17-'935'!W292)))))</f>
        <v>0</v>
      </c>
      <c r="C9399" s="10"/>
    </row>
    <row r="9400" spans="1:3">
      <c r="A9400" s="21">
        <v>287</v>
      </c>
      <c r="B9400" s="24">
        <f>IF('Calc1'!B3119=0,0,(1-'Calc2'!B298/'Calc1'!B3119)*(B1862+IF('935'!P293=0,0,('Calc2'!B10175*'935'!P293*('11'!D$17-'935'!X293)/('11'!B$17-'935'!W293)))))</f>
        <v>0</v>
      </c>
      <c r="C9400" s="10"/>
    </row>
    <row r="9401" spans="1:3">
      <c r="A9401" s="21">
        <v>288</v>
      </c>
      <c r="B9401" s="24">
        <f>IF('Calc1'!B3120=0,0,(1-'Calc2'!B299/'Calc1'!B3120)*(B1863+IF('935'!P294=0,0,('Calc2'!B10176*'935'!P294*('11'!D$17-'935'!X294)/('11'!B$17-'935'!W294)))))</f>
        <v>0</v>
      </c>
      <c r="C9401" s="10"/>
    </row>
    <row r="9402" spans="1:3">
      <c r="A9402" s="21">
        <v>289</v>
      </c>
      <c r="B9402" s="24">
        <f>IF('Calc1'!B3121=0,0,(1-'Calc2'!B300/'Calc1'!B3121)*(B1864+IF('935'!P295=0,0,('Calc2'!B10177*'935'!P295*('11'!D$17-'935'!X295)/('11'!B$17-'935'!W295)))))</f>
        <v>0</v>
      </c>
      <c r="C9402" s="10"/>
    </row>
    <row r="9403" spans="1:3">
      <c r="A9403" s="21">
        <v>290</v>
      </c>
      <c r="B9403" s="24">
        <f>IF('Calc1'!B3122=0,0,(1-'Calc2'!B301/'Calc1'!B3122)*(B1865+IF('935'!P296=0,0,('Calc2'!B10178*'935'!P296*('11'!D$17-'935'!X296)/('11'!B$17-'935'!W296)))))</f>
        <v>0</v>
      </c>
      <c r="C9403" s="10"/>
    </row>
    <row r="9404" spans="1:3">
      <c r="A9404" s="21">
        <v>291</v>
      </c>
      <c r="B9404" s="24">
        <f>IF('Calc1'!B3123=0,0,(1-'Calc2'!B302/'Calc1'!B3123)*(B1866+IF('935'!P297=0,0,('Calc2'!B10179*'935'!P297*('11'!D$17-'935'!X297)/('11'!B$17-'935'!W297)))))</f>
        <v>0</v>
      </c>
      <c r="C9404" s="10"/>
    </row>
    <row r="9405" spans="1:3">
      <c r="A9405" s="21">
        <v>292</v>
      </c>
      <c r="B9405" s="24">
        <f>IF('Calc1'!B3124=0,0,(1-'Calc2'!B303/'Calc1'!B3124)*(B1867+IF('935'!P298=0,0,('Calc2'!B10180*'935'!P298*('11'!D$17-'935'!X298)/('11'!B$17-'935'!W298)))))</f>
        <v>0</v>
      </c>
      <c r="C9405" s="10"/>
    </row>
    <row r="9406" spans="1:3">
      <c r="A9406" s="21">
        <v>293</v>
      </c>
      <c r="B9406" s="24">
        <f>IF('Calc1'!B3125=0,0,(1-'Calc2'!B304/'Calc1'!B3125)*(B1868+IF('935'!P299=0,0,('Calc2'!B10181*'935'!P299*('11'!D$17-'935'!X299)/('11'!B$17-'935'!W299)))))</f>
        <v>0</v>
      </c>
      <c r="C9406" s="10"/>
    </row>
    <row r="9407" spans="1:3">
      <c r="A9407" s="21">
        <v>294</v>
      </c>
      <c r="B9407" s="24">
        <f>IF('Calc1'!B3126=0,0,(1-'Calc2'!B305/'Calc1'!B3126)*(B1869+IF('935'!P300=0,0,('Calc2'!B10182*'935'!P300*('11'!D$17-'935'!X300)/('11'!B$17-'935'!W300)))))</f>
        <v>0</v>
      </c>
      <c r="C9407" s="10"/>
    </row>
    <row r="9408" spans="1:3">
      <c r="A9408" s="21">
        <v>295</v>
      </c>
      <c r="B9408" s="24">
        <f>IF('Calc1'!B3127=0,0,(1-'Calc2'!B306/'Calc1'!B3127)*(B1870+IF('935'!P301=0,0,('Calc2'!B10183*'935'!P301*('11'!D$17-'935'!X301)/('11'!B$17-'935'!W301)))))</f>
        <v>0</v>
      </c>
      <c r="C9408" s="10"/>
    </row>
    <row r="9409" spans="1:3">
      <c r="A9409" s="21">
        <v>296</v>
      </c>
      <c r="B9409" s="24">
        <f>IF('Calc1'!B3128=0,0,(1-'Calc2'!B307/'Calc1'!B3128)*(B1871+IF('935'!P302=0,0,('Calc2'!B10184*'935'!P302*('11'!D$17-'935'!X302)/('11'!B$17-'935'!W302)))))</f>
        <v>0</v>
      </c>
      <c r="C9409" s="10"/>
    </row>
    <row r="9410" spans="1:3">
      <c r="A9410" s="21">
        <v>297</v>
      </c>
      <c r="B9410" s="24">
        <f>IF('Calc1'!B3129=0,0,(1-'Calc2'!B308/'Calc1'!B3129)*(B1872+IF('935'!P303=0,0,('Calc2'!B10185*'935'!P303*('11'!D$17-'935'!X303)/('11'!B$17-'935'!W303)))))</f>
        <v>0</v>
      </c>
      <c r="C9410" s="10"/>
    </row>
    <row r="9411" spans="1:3">
      <c r="A9411" s="21">
        <v>298</v>
      </c>
      <c r="B9411" s="24">
        <f>IF('Calc1'!B3130=0,0,(1-'Calc2'!B309/'Calc1'!B3130)*(B1873+IF('935'!P304=0,0,('Calc2'!B10186*'935'!P304*('11'!D$17-'935'!X304)/('11'!B$17-'935'!W304)))))</f>
        <v>0</v>
      </c>
      <c r="C9411" s="10"/>
    </row>
    <row r="9412" spans="1:3">
      <c r="A9412" s="21">
        <v>299</v>
      </c>
      <c r="B9412" s="24">
        <f>IF('Calc1'!B3131=0,0,(1-'Calc2'!B310/'Calc1'!B3131)*(B1874+IF('935'!P305=0,0,('Calc2'!B10187*'935'!P305*('11'!D$17-'935'!X305)/('11'!B$17-'935'!W305)))))</f>
        <v>0</v>
      </c>
      <c r="C9412" s="10"/>
    </row>
    <row r="9413" spans="1:3">
      <c r="A9413" s="21">
        <v>300</v>
      </c>
      <c r="B9413" s="24">
        <f>IF('Calc1'!B3132=0,0,(1-'Calc2'!B311/'Calc1'!B3132)*(B1875+IF('935'!P306=0,0,('Calc2'!B10188*'935'!P306*('11'!D$17-'935'!X306)/('11'!B$17-'935'!W306)))))</f>
        <v>0</v>
      </c>
      <c r="C9413" s="10"/>
    </row>
    <row r="9415" spans="1:3">
      <c r="A9415" s="11" t="s">
        <v>918</v>
      </c>
    </row>
    <row r="9416" spans="1:3">
      <c r="A9416" s="2" t="s">
        <v>253</v>
      </c>
    </row>
    <row r="9417" spans="1:3">
      <c r="A9417" s="13" t="s">
        <v>919</v>
      </c>
    </row>
    <row r="9418" spans="1:3">
      <c r="A9418" s="13" t="s">
        <v>920</v>
      </c>
    </row>
    <row r="9419" spans="1:3">
      <c r="A9419" s="2" t="s">
        <v>570</v>
      </c>
    </row>
    <row r="9421" spans="1:3">
      <c r="B9421" s="3" t="s">
        <v>921</v>
      </c>
    </row>
    <row r="9422" spans="1:3">
      <c r="A9422" s="21">
        <v>1</v>
      </c>
      <c r="B9422" s="24">
        <f>B8488+B9114</f>
        <v>0</v>
      </c>
      <c r="C9422" s="10"/>
    </row>
    <row r="9423" spans="1:3">
      <c r="A9423" s="21">
        <v>2</v>
      </c>
      <c r="B9423" s="24">
        <f>B8489+B9115</f>
        <v>0</v>
      </c>
      <c r="C9423" s="10"/>
    </row>
    <row r="9424" spans="1:3">
      <c r="A9424" s="21">
        <v>3</v>
      </c>
      <c r="B9424" s="24">
        <f>B8490+B9116</f>
        <v>0</v>
      </c>
      <c r="C9424" s="10"/>
    </row>
    <row r="9425" spans="1:3">
      <c r="A9425" s="21">
        <v>4</v>
      </c>
      <c r="B9425" s="24">
        <f>B8491+B9117</f>
        <v>0</v>
      </c>
      <c r="C9425" s="10"/>
    </row>
    <row r="9426" spans="1:3">
      <c r="A9426" s="21">
        <v>5</v>
      </c>
      <c r="B9426" s="24">
        <f>B8492+B9118</f>
        <v>0</v>
      </c>
      <c r="C9426" s="10"/>
    </row>
    <row r="9427" spans="1:3">
      <c r="A9427" s="21">
        <v>6</v>
      </c>
      <c r="B9427" s="24">
        <f>B8493+B9119</f>
        <v>0</v>
      </c>
      <c r="C9427" s="10"/>
    </row>
    <row r="9428" spans="1:3">
      <c r="A9428" s="21">
        <v>7</v>
      </c>
      <c r="B9428" s="24">
        <f>B8494+B9120</f>
        <v>0</v>
      </c>
      <c r="C9428" s="10"/>
    </row>
    <row r="9429" spans="1:3">
      <c r="A9429" s="21">
        <v>8</v>
      </c>
      <c r="B9429" s="24">
        <f>B8495+B9121</f>
        <v>0</v>
      </c>
      <c r="C9429" s="10"/>
    </row>
    <row r="9430" spans="1:3">
      <c r="A9430" s="21">
        <v>9</v>
      </c>
      <c r="B9430" s="24">
        <f>B8496+B9122</f>
        <v>0</v>
      </c>
      <c r="C9430" s="10"/>
    </row>
    <row r="9431" spans="1:3">
      <c r="A9431" s="21">
        <v>10</v>
      </c>
      <c r="B9431" s="24">
        <f>B8497+B9123</f>
        <v>0</v>
      </c>
      <c r="C9431" s="10"/>
    </row>
    <row r="9432" spans="1:3">
      <c r="A9432" s="21">
        <v>11</v>
      </c>
      <c r="B9432" s="24">
        <f>B8498+B9124</f>
        <v>0</v>
      </c>
      <c r="C9432" s="10"/>
    </row>
    <row r="9433" spans="1:3">
      <c r="A9433" s="21">
        <v>12</v>
      </c>
      <c r="B9433" s="24">
        <f>B8499+B9125</f>
        <v>0</v>
      </c>
      <c r="C9433" s="10"/>
    </row>
    <row r="9434" spans="1:3">
      <c r="A9434" s="21">
        <v>13</v>
      </c>
      <c r="B9434" s="24">
        <f>B8500+B9126</f>
        <v>0</v>
      </c>
      <c r="C9434" s="10"/>
    </row>
    <row r="9435" spans="1:3">
      <c r="A9435" s="21">
        <v>14</v>
      </c>
      <c r="B9435" s="24">
        <f>B8501+B9127</f>
        <v>0</v>
      </c>
      <c r="C9435" s="10"/>
    </row>
    <row r="9436" spans="1:3">
      <c r="A9436" s="21">
        <v>15</v>
      </c>
      <c r="B9436" s="24">
        <f>B8502+B9128</f>
        <v>0</v>
      </c>
      <c r="C9436" s="10"/>
    </row>
    <row r="9437" spans="1:3">
      <c r="A9437" s="21">
        <v>16</v>
      </c>
      <c r="B9437" s="24">
        <f>B8503+B9129</f>
        <v>0</v>
      </c>
      <c r="C9437" s="10"/>
    </row>
    <row r="9438" spans="1:3">
      <c r="A9438" s="21">
        <v>17</v>
      </c>
      <c r="B9438" s="24">
        <f>B8504+B9130</f>
        <v>0</v>
      </c>
      <c r="C9438" s="10"/>
    </row>
    <row r="9439" spans="1:3">
      <c r="A9439" s="21">
        <v>18</v>
      </c>
      <c r="B9439" s="24">
        <f>B8505+B9131</f>
        <v>0</v>
      </c>
      <c r="C9439" s="10"/>
    </row>
    <row r="9440" spans="1:3">
      <c r="A9440" s="21">
        <v>19</v>
      </c>
      <c r="B9440" s="24">
        <f>B8506+B9132</f>
        <v>0</v>
      </c>
      <c r="C9440" s="10"/>
    </row>
    <row r="9441" spans="1:3">
      <c r="A9441" s="21">
        <v>20</v>
      </c>
      <c r="B9441" s="24">
        <f>B8507+B9133</f>
        <v>0</v>
      </c>
      <c r="C9441" s="10"/>
    </row>
    <row r="9442" spans="1:3">
      <c r="A9442" s="21">
        <v>21</v>
      </c>
      <c r="B9442" s="24">
        <f>B8508+B9134</f>
        <v>0</v>
      </c>
      <c r="C9442" s="10"/>
    </row>
    <row r="9443" spans="1:3">
      <c r="A9443" s="21">
        <v>22</v>
      </c>
      <c r="B9443" s="24">
        <f>B8509+B9135</f>
        <v>0</v>
      </c>
      <c r="C9443" s="10"/>
    </row>
    <row r="9444" spans="1:3">
      <c r="A9444" s="21">
        <v>23</v>
      </c>
      <c r="B9444" s="24">
        <f>B8510+B9136</f>
        <v>0</v>
      </c>
      <c r="C9444" s="10"/>
    </row>
    <row r="9445" spans="1:3">
      <c r="A9445" s="21">
        <v>24</v>
      </c>
      <c r="B9445" s="24">
        <f>B8511+B9137</f>
        <v>0</v>
      </c>
      <c r="C9445" s="10"/>
    </row>
    <row r="9446" spans="1:3">
      <c r="A9446" s="21">
        <v>25</v>
      </c>
      <c r="B9446" s="24">
        <f>B8512+B9138</f>
        <v>0</v>
      </c>
      <c r="C9446" s="10"/>
    </row>
    <row r="9447" spans="1:3">
      <c r="A9447" s="21">
        <v>26</v>
      </c>
      <c r="B9447" s="24">
        <f>B8513+B9139</f>
        <v>0</v>
      </c>
      <c r="C9447" s="10"/>
    </row>
    <row r="9448" spans="1:3">
      <c r="A9448" s="21">
        <v>27</v>
      </c>
      <c r="B9448" s="24">
        <f>B8514+B9140</f>
        <v>0</v>
      </c>
      <c r="C9448" s="10"/>
    </row>
    <row r="9449" spans="1:3">
      <c r="A9449" s="21">
        <v>28</v>
      </c>
      <c r="B9449" s="24">
        <f>B8515+B9141</f>
        <v>0</v>
      </c>
      <c r="C9449" s="10"/>
    </row>
    <row r="9450" spans="1:3">
      <c r="A9450" s="21">
        <v>29</v>
      </c>
      <c r="B9450" s="24">
        <f>B8516+B9142</f>
        <v>0</v>
      </c>
      <c r="C9450" s="10"/>
    </row>
    <row r="9451" spans="1:3">
      <c r="A9451" s="21">
        <v>30</v>
      </c>
      <c r="B9451" s="24">
        <f>B8517+B9143</f>
        <v>0</v>
      </c>
      <c r="C9451" s="10"/>
    </row>
    <row r="9452" spans="1:3">
      <c r="A9452" s="21">
        <v>31</v>
      </c>
      <c r="B9452" s="24">
        <f>B8518+B9144</f>
        <v>0</v>
      </c>
      <c r="C9452" s="10"/>
    </row>
    <row r="9453" spans="1:3">
      <c r="A9453" s="21">
        <v>32</v>
      </c>
      <c r="B9453" s="24">
        <f>B8519+B9145</f>
        <v>0</v>
      </c>
      <c r="C9453" s="10"/>
    </row>
    <row r="9454" spans="1:3">
      <c r="A9454" s="21">
        <v>33</v>
      </c>
      <c r="B9454" s="24">
        <f>B8520+B9146</f>
        <v>0</v>
      </c>
      <c r="C9454" s="10"/>
    </row>
    <row r="9455" spans="1:3">
      <c r="A9455" s="21">
        <v>34</v>
      </c>
      <c r="B9455" s="24">
        <f>B8521+B9147</f>
        <v>0</v>
      </c>
      <c r="C9455" s="10"/>
    </row>
    <row r="9456" spans="1:3">
      <c r="A9456" s="21">
        <v>35</v>
      </c>
      <c r="B9456" s="24">
        <f>B8522+B9148</f>
        <v>0</v>
      </c>
      <c r="C9456" s="10"/>
    </row>
    <row r="9457" spans="1:3">
      <c r="A9457" s="21">
        <v>36</v>
      </c>
      <c r="B9457" s="24">
        <f>B8523+B9149</f>
        <v>0</v>
      </c>
      <c r="C9457" s="10"/>
    </row>
    <row r="9458" spans="1:3">
      <c r="A9458" s="21">
        <v>37</v>
      </c>
      <c r="B9458" s="24">
        <f>B8524+B9150</f>
        <v>0</v>
      </c>
      <c r="C9458" s="10"/>
    </row>
    <row r="9459" spans="1:3">
      <c r="A9459" s="21">
        <v>38</v>
      </c>
      <c r="B9459" s="24">
        <f>B8525+B9151</f>
        <v>0</v>
      </c>
      <c r="C9459" s="10"/>
    </row>
    <row r="9460" spans="1:3">
      <c r="A9460" s="21">
        <v>39</v>
      </c>
      <c r="B9460" s="24">
        <f>B8526+B9152</f>
        <v>0</v>
      </c>
      <c r="C9460" s="10"/>
    </row>
    <row r="9461" spans="1:3">
      <c r="A9461" s="21">
        <v>40</v>
      </c>
      <c r="B9461" s="24">
        <f>B8527+B9153</f>
        <v>0</v>
      </c>
      <c r="C9461" s="10"/>
    </row>
    <row r="9462" spans="1:3">
      <c r="A9462" s="21">
        <v>41</v>
      </c>
      <c r="B9462" s="24">
        <f>B8528+B9154</f>
        <v>0</v>
      </c>
      <c r="C9462" s="10"/>
    </row>
    <row r="9463" spans="1:3">
      <c r="A9463" s="21">
        <v>42</v>
      </c>
      <c r="B9463" s="24">
        <f>B8529+B9155</f>
        <v>0</v>
      </c>
      <c r="C9463" s="10"/>
    </row>
    <row r="9464" spans="1:3">
      <c r="A9464" s="21">
        <v>43</v>
      </c>
      <c r="B9464" s="24">
        <f>B8530+B9156</f>
        <v>0</v>
      </c>
      <c r="C9464" s="10"/>
    </row>
    <row r="9465" spans="1:3">
      <c r="A9465" s="21">
        <v>44</v>
      </c>
      <c r="B9465" s="24">
        <f>B8531+B9157</f>
        <v>0</v>
      </c>
      <c r="C9465" s="10"/>
    </row>
    <row r="9466" spans="1:3">
      <c r="A9466" s="21">
        <v>45</v>
      </c>
      <c r="B9466" s="24">
        <f>B8532+B9158</f>
        <v>0</v>
      </c>
      <c r="C9466" s="10"/>
    </row>
    <row r="9467" spans="1:3">
      <c r="A9467" s="21">
        <v>46</v>
      </c>
      <c r="B9467" s="24">
        <f>B8533+B9159</f>
        <v>0</v>
      </c>
      <c r="C9467" s="10"/>
    </row>
    <row r="9468" spans="1:3">
      <c r="A9468" s="21">
        <v>47</v>
      </c>
      <c r="B9468" s="24">
        <f>B8534+B9160</f>
        <v>0</v>
      </c>
      <c r="C9468" s="10"/>
    </row>
    <row r="9469" spans="1:3">
      <c r="A9469" s="21">
        <v>48</v>
      </c>
      <c r="B9469" s="24">
        <f>B8535+B9161</f>
        <v>0</v>
      </c>
      <c r="C9469" s="10"/>
    </row>
    <row r="9470" spans="1:3">
      <c r="A9470" s="21">
        <v>49</v>
      </c>
      <c r="B9470" s="24">
        <f>B8536+B9162</f>
        <v>0</v>
      </c>
      <c r="C9470" s="10"/>
    </row>
    <row r="9471" spans="1:3">
      <c r="A9471" s="21">
        <v>50</v>
      </c>
      <c r="B9471" s="24">
        <f>B8537+B9163</f>
        <v>0</v>
      </c>
      <c r="C9471" s="10"/>
    </row>
    <row r="9472" spans="1:3">
      <c r="A9472" s="21">
        <v>51</v>
      </c>
      <c r="B9472" s="24">
        <f>B8538+B9164</f>
        <v>0</v>
      </c>
      <c r="C9472" s="10"/>
    </row>
    <row r="9473" spans="1:3">
      <c r="A9473" s="21">
        <v>52</v>
      </c>
      <c r="B9473" s="24">
        <f>B8539+B9165</f>
        <v>0</v>
      </c>
      <c r="C9473" s="10"/>
    </row>
    <row r="9474" spans="1:3">
      <c r="A9474" s="21">
        <v>53</v>
      </c>
      <c r="B9474" s="24">
        <f>B8540+B9166</f>
        <v>0</v>
      </c>
      <c r="C9474" s="10"/>
    </row>
    <row r="9475" spans="1:3">
      <c r="A9475" s="21">
        <v>54</v>
      </c>
      <c r="B9475" s="24">
        <f>B8541+B9167</f>
        <v>0</v>
      </c>
      <c r="C9475" s="10"/>
    </row>
    <row r="9476" spans="1:3">
      <c r="A9476" s="21">
        <v>55</v>
      </c>
      <c r="B9476" s="24">
        <f>B8542+B9168</f>
        <v>0</v>
      </c>
      <c r="C9476" s="10"/>
    </row>
    <row r="9477" spans="1:3">
      <c r="A9477" s="21">
        <v>56</v>
      </c>
      <c r="B9477" s="24">
        <f>B8543+B9169</f>
        <v>0</v>
      </c>
      <c r="C9477" s="10"/>
    </row>
    <row r="9478" spans="1:3">
      <c r="A9478" s="21">
        <v>57</v>
      </c>
      <c r="B9478" s="24">
        <f>B8544+B9170</f>
        <v>0</v>
      </c>
      <c r="C9478" s="10"/>
    </row>
    <row r="9479" spans="1:3">
      <c r="A9479" s="21">
        <v>58</v>
      </c>
      <c r="B9479" s="24">
        <f>B8545+B9171</f>
        <v>0</v>
      </c>
      <c r="C9479" s="10"/>
    </row>
    <row r="9480" spans="1:3">
      <c r="A9480" s="21">
        <v>59</v>
      </c>
      <c r="B9480" s="24">
        <f>B8546+B9172</f>
        <v>0</v>
      </c>
      <c r="C9480" s="10"/>
    </row>
    <row r="9481" spans="1:3">
      <c r="A9481" s="21">
        <v>60</v>
      </c>
      <c r="B9481" s="24">
        <f>B8547+B9173</f>
        <v>0</v>
      </c>
      <c r="C9481" s="10"/>
    </row>
    <row r="9482" spans="1:3">
      <c r="A9482" s="21">
        <v>61</v>
      </c>
      <c r="B9482" s="24">
        <f>B8548+B9174</f>
        <v>0</v>
      </c>
      <c r="C9482" s="10"/>
    </row>
    <row r="9483" spans="1:3">
      <c r="A9483" s="21">
        <v>62</v>
      </c>
      <c r="B9483" s="24">
        <f>B8549+B9175</f>
        <v>0</v>
      </c>
      <c r="C9483" s="10"/>
    </row>
    <row r="9484" spans="1:3">
      <c r="A9484" s="21">
        <v>63</v>
      </c>
      <c r="B9484" s="24">
        <f>B8550+B9176</f>
        <v>0</v>
      </c>
      <c r="C9484" s="10"/>
    </row>
    <row r="9485" spans="1:3">
      <c r="A9485" s="21">
        <v>64</v>
      </c>
      <c r="B9485" s="24">
        <f>B8551+B9177</f>
        <v>0</v>
      </c>
      <c r="C9485" s="10"/>
    </row>
    <row r="9486" spans="1:3">
      <c r="A9486" s="21">
        <v>65</v>
      </c>
      <c r="B9486" s="24">
        <f>B8552+B9178</f>
        <v>0</v>
      </c>
      <c r="C9486" s="10"/>
    </row>
    <row r="9487" spans="1:3">
      <c r="A9487" s="21">
        <v>66</v>
      </c>
      <c r="B9487" s="24">
        <f>B8553+B9179</f>
        <v>0</v>
      </c>
      <c r="C9487" s="10"/>
    </row>
    <row r="9488" spans="1:3">
      <c r="A9488" s="21">
        <v>67</v>
      </c>
      <c r="B9488" s="24">
        <f>B8554+B9180</f>
        <v>0</v>
      </c>
      <c r="C9488" s="10"/>
    </row>
    <row r="9489" spans="1:3">
      <c r="A9489" s="21">
        <v>68</v>
      </c>
      <c r="B9489" s="24">
        <f>B8555+B9181</f>
        <v>0</v>
      </c>
      <c r="C9489" s="10"/>
    </row>
    <row r="9490" spans="1:3">
      <c r="A9490" s="21">
        <v>69</v>
      </c>
      <c r="B9490" s="24">
        <f>B8556+B9182</f>
        <v>0</v>
      </c>
      <c r="C9490" s="10"/>
    </row>
    <row r="9491" spans="1:3">
      <c r="A9491" s="21">
        <v>70</v>
      </c>
      <c r="B9491" s="24">
        <f>B8557+B9183</f>
        <v>0</v>
      </c>
      <c r="C9491" s="10"/>
    </row>
    <row r="9492" spans="1:3">
      <c r="A9492" s="21">
        <v>71</v>
      </c>
      <c r="B9492" s="24">
        <f>B8558+B9184</f>
        <v>0</v>
      </c>
      <c r="C9492" s="10"/>
    </row>
    <row r="9493" spans="1:3">
      <c r="A9493" s="21">
        <v>72</v>
      </c>
      <c r="B9493" s="24">
        <f>B8559+B9185</f>
        <v>0</v>
      </c>
      <c r="C9493" s="10"/>
    </row>
    <row r="9494" spans="1:3">
      <c r="A9494" s="21">
        <v>73</v>
      </c>
      <c r="B9494" s="24">
        <f>B8560+B9186</f>
        <v>0</v>
      </c>
      <c r="C9494" s="10"/>
    </row>
    <row r="9495" spans="1:3">
      <c r="A9495" s="21">
        <v>74</v>
      </c>
      <c r="B9495" s="24">
        <f>B8561+B9187</f>
        <v>0</v>
      </c>
      <c r="C9495" s="10"/>
    </row>
    <row r="9496" spans="1:3">
      <c r="A9496" s="21">
        <v>75</v>
      </c>
      <c r="B9496" s="24">
        <f>B8562+B9188</f>
        <v>0</v>
      </c>
      <c r="C9496" s="10"/>
    </row>
    <row r="9497" spans="1:3">
      <c r="A9497" s="21">
        <v>76</v>
      </c>
      <c r="B9497" s="24">
        <f>B8563+B9189</f>
        <v>0</v>
      </c>
      <c r="C9497" s="10"/>
    </row>
    <row r="9498" spans="1:3">
      <c r="A9498" s="21">
        <v>77</v>
      </c>
      <c r="B9498" s="24">
        <f>B8564+B9190</f>
        <v>0</v>
      </c>
      <c r="C9498" s="10"/>
    </row>
    <row r="9499" spans="1:3">
      <c r="A9499" s="21">
        <v>78</v>
      </c>
      <c r="B9499" s="24">
        <f>B8565+B9191</f>
        <v>0</v>
      </c>
      <c r="C9499" s="10"/>
    </row>
    <row r="9500" spans="1:3">
      <c r="A9500" s="21">
        <v>79</v>
      </c>
      <c r="B9500" s="24">
        <f>B8566+B9192</f>
        <v>0</v>
      </c>
      <c r="C9500" s="10"/>
    </row>
    <row r="9501" spans="1:3">
      <c r="A9501" s="21">
        <v>80</v>
      </c>
      <c r="B9501" s="24">
        <f>B8567+B9193</f>
        <v>0</v>
      </c>
      <c r="C9501" s="10"/>
    </row>
    <row r="9502" spans="1:3">
      <c r="A9502" s="21">
        <v>81</v>
      </c>
      <c r="B9502" s="24">
        <f>B8568+B9194</f>
        <v>0</v>
      </c>
      <c r="C9502" s="10"/>
    </row>
    <row r="9503" spans="1:3">
      <c r="A9503" s="21">
        <v>82</v>
      </c>
      <c r="B9503" s="24">
        <f>B8569+B9195</f>
        <v>0</v>
      </c>
      <c r="C9503" s="10"/>
    </row>
    <row r="9504" spans="1:3">
      <c r="A9504" s="21">
        <v>83</v>
      </c>
      <c r="B9504" s="24">
        <f>B8570+B9196</f>
        <v>0</v>
      </c>
      <c r="C9504" s="10"/>
    </row>
    <row r="9505" spans="1:3">
      <c r="A9505" s="21">
        <v>84</v>
      </c>
      <c r="B9505" s="24">
        <f>B8571+B9197</f>
        <v>0</v>
      </c>
      <c r="C9505" s="10"/>
    </row>
    <row r="9506" spans="1:3">
      <c r="A9506" s="21">
        <v>85</v>
      </c>
      <c r="B9506" s="24">
        <f>B8572+B9198</f>
        <v>0</v>
      </c>
      <c r="C9506" s="10"/>
    </row>
    <row r="9507" spans="1:3">
      <c r="A9507" s="21">
        <v>86</v>
      </c>
      <c r="B9507" s="24">
        <f>B8573+B9199</f>
        <v>0</v>
      </c>
      <c r="C9507" s="10"/>
    </row>
    <row r="9508" spans="1:3">
      <c r="A9508" s="21">
        <v>87</v>
      </c>
      <c r="B9508" s="24">
        <f>B8574+B9200</f>
        <v>0</v>
      </c>
      <c r="C9508" s="10"/>
    </row>
    <row r="9509" spans="1:3">
      <c r="A9509" s="21">
        <v>88</v>
      </c>
      <c r="B9509" s="24">
        <f>B8575+B9201</f>
        <v>0</v>
      </c>
      <c r="C9509" s="10"/>
    </row>
    <row r="9510" spans="1:3">
      <c r="A9510" s="21">
        <v>89</v>
      </c>
      <c r="B9510" s="24">
        <f>B8576+B9202</f>
        <v>0</v>
      </c>
      <c r="C9510" s="10"/>
    </row>
    <row r="9511" spans="1:3">
      <c r="A9511" s="21">
        <v>90</v>
      </c>
      <c r="B9511" s="24">
        <f>B8577+B9203</f>
        <v>0</v>
      </c>
      <c r="C9511" s="10"/>
    </row>
    <row r="9512" spans="1:3">
      <c r="A9512" s="21">
        <v>91</v>
      </c>
      <c r="B9512" s="24">
        <f>B8578+B9204</f>
        <v>0</v>
      </c>
      <c r="C9512" s="10"/>
    </row>
    <row r="9513" spans="1:3">
      <c r="A9513" s="21">
        <v>92</v>
      </c>
      <c r="B9513" s="24">
        <f>B8579+B9205</f>
        <v>0</v>
      </c>
      <c r="C9513" s="10"/>
    </row>
    <row r="9514" spans="1:3">
      <c r="A9514" s="21">
        <v>93</v>
      </c>
      <c r="B9514" s="24">
        <f>B8580+B9206</f>
        <v>0</v>
      </c>
      <c r="C9514" s="10"/>
    </row>
    <row r="9515" spans="1:3">
      <c r="A9515" s="21">
        <v>94</v>
      </c>
      <c r="B9515" s="24">
        <f>B8581+B9207</f>
        <v>0</v>
      </c>
      <c r="C9515" s="10"/>
    </row>
    <row r="9516" spans="1:3">
      <c r="A9516" s="21">
        <v>95</v>
      </c>
      <c r="B9516" s="24">
        <f>B8582+B9208</f>
        <v>0</v>
      </c>
      <c r="C9516" s="10"/>
    </row>
    <row r="9517" spans="1:3">
      <c r="A9517" s="21">
        <v>96</v>
      </c>
      <c r="B9517" s="24">
        <f>B8583+B9209</f>
        <v>0</v>
      </c>
      <c r="C9517" s="10"/>
    </row>
    <row r="9518" spans="1:3">
      <c r="A9518" s="21">
        <v>97</v>
      </c>
      <c r="B9518" s="24">
        <f>B8584+B9210</f>
        <v>0</v>
      </c>
      <c r="C9518" s="10"/>
    </row>
    <row r="9519" spans="1:3">
      <c r="A9519" s="21">
        <v>98</v>
      </c>
      <c r="B9519" s="24">
        <f>B8585+B9211</f>
        <v>0</v>
      </c>
      <c r="C9519" s="10"/>
    </row>
    <row r="9520" spans="1:3">
      <c r="A9520" s="21">
        <v>99</v>
      </c>
      <c r="B9520" s="24">
        <f>B8586+B9212</f>
        <v>0</v>
      </c>
      <c r="C9520" s="10"/>
    </row>
    <row r="9521" spans="1:3">
      <c r="A9521" s="21">
        <v>100</v>
      </c>
      <c r="B9521" s="24">
        <f>B8587+B9213</f>
        <v>0</v>
      </c>
      <c r="C9521" s="10"/>
    </row>
    <row r="9522" spans="1:3">
      <c r="A9522" s="21">
        <v>101</v>
      </c>
      <c r="B9522" s="24">
        <f>B8588+B9214</f>
        <v>0</v>
      </c>
      <c r="C9522" s="10"/>
    </row>
    <row r="9523" spans="1:3">
      <c r="A9523" s="21">
        <v>102</v>
      </c>
      <c r="B9523" s="24">
        <f>B8589+B9215</f>
        <v>0</v>
      </c>
      <c r="C9523" s="10"/>
    </row>
    <row r="9524" spans="1:3">
      <c r="A9524" s="21">
        <v>103</v>
      </c>
      <c r="B9524" s="24">
        <f>B8590+B9216</f>
        <v>0</v>
      </c>
      <c r="C9524" s="10"/>
    </row>
    <row r="9525" spans="1:3">
      <c r="A9525" s="21">
        <v>104</v>
      </c>
      <c r="B9525" s="24">
        <f>B8591+B9217</f>
        <v>0</v>
      </c>
      <c r="C9525" s="10"/>
    </row>
    <row r="9526" spans="1:3">
      <c r="A9526" s="21">
        <v>105</v>
      </c>
      <c r="B9526" s="24">
        <f>B8592+B9218</f>
        <v>0</v>
      </c>
      <c r="C9526" s="10"/>
    </row>
    <row r="9527" spans="1:3">
      <c r="A9527" s="21">
        <v>106</v>
      </c>
      <c r="B9527" s="24">
        <f>B8593+B9219</f>
        <v>0</v>
      </c>
      <c r="C9527" s="10"/>
    </row>
    <row r="9528" spans="1:3">
      <c r="A9528" s="21">
        <v>107</v>
      </c>
      <c r="B9528" s="24">
        <f>B8594+B9220</f>
        <v>0</v>
      </c>
      <c r="C9528" s="10"/>
    </row>
    <row r="9529" spans="1:3">
      <c r="A9529" s="21">
        <v>108</v>
      </c>
      <c r="B9529" s="24">
        <f>B8595+B9221</f>
        <v>0</v>
      </c>
      <c r="C9529" s="10"/>
    </row>
    <row r="9530" spans="1:3">
      <c r="A9530" s="21">
        <v>109</v>
      </c>
      <c r="B9530" s="24">
        <f>B8596+B9222</f>
        <v>0</v>
      </c>
      <c r="C9530" s="10"/>
    </row>
    <row r="9531" spans="1:3">
      <c r="A9531" s="21">
        <v>110</v>
      </c>
      <c r="B9531" s="24">
        <f>B8597+B9223</f>
        <v>0</v>
      </c>
      <c r="C9531" s="10"/>
    </row>
    <row r="9532" spans="1:3">
      <c r="A9532" s="21">
        <v>111</v>
      </c>
      <c r="B9532" s="24">
        <f>B8598+B9224</f>
        <v>0</v>
      </c>
      <c r="C9532" s="10"/>
    </row>
    <row r="9533" spans="1:3">
      <c r="A9533" s="21">
        <v>112</v>
      </c>
      <c r="B9533" s="24">
        <f>B8599+B9225</f>
        <v>0</v>
      </c>
      <c r="C9533" s="10"/>
    </row>
    <row r="9534" spans="1:3">
      <c r="A9534" s="21">
        <v>113</v>
      </c>
      <c r="B9534" s="24">
        <f>B8600+B9226</f>
        <v>0</v>
      </c>
      <c r="C9534" s="10"/>
    </row>
    <row r="9535" spans="1:3">
      <c r="A9535" s="21">
        <v>114</v>
      </c>
      <c r="B9535" s="24">
        <f>B8601+B9227</f>
        <v>0</v>
      </c>
      <c r="C9535" s="10"/>
    </row>
    <row r="9536" spans="1:3">
      <c r="A9536" s="21">
        <v>115</v>
      </c>
      <c r="B9536" s="24">
        <f>B8602+B9228</f>
        <v>0</v>
      </c>
      <c r="C9536" s="10"/>
    </row>
    <row r="9537" spans="1:3">
      <c r="A9537" s="21">
        <v>116</v>
      </c>
      <c r="B9537" s="24">
        <f>B8603+B9229</f>
        <v>0</v>
      </c>
      <c r="C9537" s="10"/>
    </row>
    <row r="9538" spans="1:3">
      <c r="A9538" s="21">
        <v>117</v>
      </c>
      <c r="B9538" s="24">
        <f>B8604+B9230</f>
        <v>0</v>
      </c>
      <c r="C9538" s="10"/>
    </row>
    <row r="9539" spans="1:3">
      <c r="A9539" s="21">
        <v>118</v>
      </c>
      <c r="B9539" s="24">
        <f>B8605+B9231</f>
        <v>0</v>
      </c>
      <c r="C9539" s="10"/>
    </row>
    <row r="9540" spans="1:3">
      <c r="A9540" s="21">
        <v>119</v>
      </c>
      <c r="B9540" s="24">
        <f>B8606+B9232</f>
        <v>0</v>
      </c>
      <c r="C9540" s="10"/>
    </row>
    <row r="9541" spans="1:3">
      <c r="A9541" s="21">
        <v>120</v>
      </c>
      <c r="B9541" s="24">
        <f>B8607+B9233</f>
        <v>0</v>
      </c>
      <c r="C9541" s="10"/>
    </row>
    <row r="9542" spans="1:3">
      <c r="A9542" s="21">
        <v>121</v>
      </c>
      <c r="B9542" s="24">
        <f>B8608+B9234</f>
        <v>0</v>
      </c>
      <c r="C9542" s="10"/>
    </row>
    <row r="9543" spans="1:3">
      <c r="A9543" s="21">
        <v>122</v>
      </c>
      <c r="B9543" s="24">
        <f>B8609+B9235</f>
        <v>0</v>
      </c>
      <c r="C9543" s="10"/>
    </row>
    <row r="9544" spans="1:3">
      <c r="A9544" s="21">
        <v>123</v>
      </c>
      <c r="B9544" s="24">
        <f>B8610+B9236</f>
        <v>0</v>
      </c>
      <c r="C9544" s="10"/>
    </row>
    <row r="9545" spans="1:3">
      <c r="A9545" s="21">
        <v>124</v>
      </c>
      <c r="B9545" s="24">
        <f>B8611+B9237</f>
        <v>0</v>
      </c>
      <c r="C9545" s="10"/>
    </row>
    <row r="9546" spans="1:3">
      <c r="A9546" s="21">
        <v>125</v>
      </c>
      <c r="B9546" s="24">
        <f>B8612+B9238</f>
        <v>0</v>
      </c>
      <c r="C9546" s="10"/>
    </row>
    <row r="9547" spans="1:3">
      <c r="A9547" s="21">
        <v>126</v>
      </c>
      <c r="B9547" s="24">
        <f>B8613+B9239</f>
        <v>0</v>
      </c>
      <c r="C9547" s="10"/>
    </row>
    <row r="9548" spans="1:3">
      <c r="A9548" s="21">
        <v>127</v>
      </c>
      <c r="B9548" s="24">
        <f>B8614+B9240</f>
        <v>0</v>
      </c>
      <c r="C9548" s="10"/>
    </row>
    <row r="9549" spans="1:3">
      <c r="A9549" s="21">
        <v>128</v>
      </c>
      <c r="B9549" s="24">
        <f>B8615+B9241</f>
        <v>0</v>
      </c>
      <c r="C9549" s="10"/>
    </row>
    <row r="9550" spans="1:3">
      <c r="A9550" s="21">
        <v>129</v>
      </c>
      <c r="B9550" s="24">
        <f>B8616+B9242</f>
        <v>0</v>
      </c>
      <c r="C9550" s="10"/>
    </row>
    <row r="9551" spans="1:3">
      <c r="A9551" s="21">
        <v>130</v>
      </c>
      <c r="B9551" s="24">
        <f>B8617+B9243</f>
        <v>0</v>
      </c>
      <c r="C9551" s="10"/>
    </row>
    <row r="9552" spans="1:3">
      <c r="A9552" s="21">
        <v>131</v>
      </c>
      <c r="B9552" s="24">
        <f>B8618+B9244</f>
        <v>0</v>
      </c>
      <c r="C9552" s="10"/>
    </row>
    <row r="9553" spans="1:3">
      <c r="A9553" s="21">
        <v>132</v>
      </c>
      <c r="B9553" s="24">
        <f>B8619+B9245</f>
        <v>0</v>
      </c>
      <c r="C9553" s="10"/>
    </row>
    <row r="9554" spans="1:3">
      <c r="A9554" s="21">
        <v>133</v>
      </c>
      <c r="B9554" s="24">
        <f>B8620+B9246</f>
        <v>0</v>
      </c>
      <c r="C9554" s="10"/>
    </row>
    <row r="9555" spans="1:3">
      <c r="A9555" s="21">
        <v>134</v>
      </c>
      <c r="B9555" s="24">
        <f>B8621+B9247</f>
        <v>0</v>
      </c>
      <c r="C9555" s="10"/>
    </row>
    <row r="9556" spans="1:3">
      <c r="A9556" s="21">
        <v>135</v>
      </c>
      <c r="B9556" s="24">
        <f>B8622+B9248</f>
        <v>0</v>
      </c>
      <c r="C9556" s="10"/>
    </row>
    <row r="9557" spans="1:3">
      <c r="A9557" s="21">
        <v>136</v>
      </c>
      <c r="B9557" s="24">
        <f>B8623+B9249</f>
        <v>0</v>
      </c>
      <c r="C9557" s="10"/>
    </row>
    <row r="9558" spans="1:3">
      <c r="A9558" s="21">
        <v>137</v>
      </c>
      <c r="B9558" s="24">
        <f>B8624+B9250</f>
        <v>0</v>
      </c>
      <c r="C9558" s="10"/>
    </row>
    <row r="9559" spans="1:3">
      <c r="A9559" s="21">
        <v>138</v>
      </c>
      <c r="B9559" s="24">
        <f>B8625+B9251</f>
        <v>0</v>
      </c>
      <c r="C9559" s="10"/>
    </row>
    <row r="9560" spans="1:3">
      <c r="A9560" s="21">
        <v>139</v>
      </c>
      <c r="B9560" s="24">
        <f>B8626+B9252</f>
        <v>0</v>
      </c>
      <c r="C9560" s="10"/>
    </row>
    <row r="9561" spans="1:3">
      <c r="A9561" s="21">
        <v>140</v>
      </c>
      <c r="B9561" s="24">
        <f>B8627+B9253</f>
        <v>0</v>
      </c>
      <c r="C9561" s="10"/>
    </row>
    <row r="9562" spans="1:3">
      <c r="A9562" s="21">
        <v>141</v>
      </c>
      <c r="B9562" s="24">
        <f>B8628+B9254</f>
        <v>0</v>
      </c>
      <c r="C9562" s="10"/>
    </row>
    <row r="9563" spans="1:3">
      <c r="A9563" s="21">
        <v>142</v>
      </c>
      <c r="B9563" s="24">
        <f>B8629+B9255</f>
        <v>0</v>
      </c>
      <c r="C9563" s="10"/>
    </row>
    <row r="9564" spans="1:3">
      <c r="A9564" s="21">
        <v>143</v>
      </c>
      <c r="B9564" s="24">
        <f>B8630+B9256</f>
        <v>0</v>
      </c>
      <c r="C9564" s="10"/>
    </row>
    <row r="9565" spans="1:3">
      <c r="A9565" s="21">
        <v>144</v>
      </c>
      <c r="B9565" s="24">
        <f>B8631+B9257</f>
        <v>0</v>
      </c>
      <c r="C9565" s="10"/>
    </row>
    <row r="9566" spans="1:3">
      <c r="A9566" s="21">
        <v>145</v>
      </c>
      <c r="B9566" s="24">
        <f>B8632+B9258</f>
        <v>0</v>
      </c>
      <c r="C9566" s="10"/>
    </row>
    <row r="9567" spans="1:3">
      <c r="A9567" s="21">
        <v>146</v>
      </c>
      <c r="B9567" s="24">
        <f>B8633+B9259</f>
        <v>0</v>
      </c>
      <c r="C9567" s="10"/>
    </row>
    <row r="9568" spans="1:3">
      <c r="A9568" s="21">
        <v>147</v>
      </c>
      <c r="B9568" s="24">
        <f>B8634+B9260</f>
        <v>0</v>
      </c>
      <c r="C9568" s="10"/>
    </row>
    <row r="9569" spans="1:3">
      <c r="A9569" s="21">
        <v>148</v>
      </c>
      <c r="B9569" s="24">
        <f>B8635+B9261</f>
        <v>0</v>
      </c>
      <c r="C9569" s="10"/>
    </row>
    <row r="9570" spans="1:3">
      <c r="A9570" s="21">
        <v>149</v>
      </c>
      <c r="B9570" s="24">
        <f>B8636+B9262</f>
        <v>0</v>
      </c>
      <c r="C9570" s="10"/>
    </row>
    <row r="9571" spans="1:3">
      <c r="A9571" s="21">
        <v>150</v>
      </c>
      <c r="B9571" s="24">
        <f>B8637+B9263</f>
        <v>0</v>
      </c>
      <c r="C9571" s="10"/>
    </row>
    <row r="9572" spans="1:3">
      <c r="A9572" s="21">
        <v>151</v>
      </c>
      <c r="B9572" s="24">
        <f>B8638+B9264</f>
        <v>0</v>
      </c>
      <c r="C9572" s="10"/>
    </row>
    <row r="9573" spans="1:3">
      <c r="A9573" s="21">
        <v>152</v>
      </c>
      <c r="B9573" s="24">
        <f>B8639+B9265</f>
        <v>0</v>
      </c>
      <c r="C9573" s="10"/>
    </row>
    <row r="9574" spans="1:3">
      <c r="A9574" s="21">
        <v>153</v>
      </c>
      <c r="B9574" s="24">
        <f>B8640+B9266</f>
        <v>0</v>
      </c>
      <c r="C9574" s="10"/>
    </row>
    <row r="9575" spans="1:3">
      <c r="A9575" s="21">
        <v>154</v>
      </c>
      <c r="B9575" s="24">
        <f>B8641+B9267</f>
        <v>0</v>
      </c>
      <c r="C9575" s="10"/>
    </row>
    <row r="9576" spans="1:3">
      <c r="A9576" s="21">
        <v>155</v>
      </c>
      <c r="B9576" s="24">
        <f>B8642+B9268</f>
        <v>0</v>
      </c>
      <c r="C9576" s="10"/>
    </row>
    <row r="9577" spans="1:3">
      <c r="A9577" s="21">
        <v>156</v>
      </c>
      <c r="B9577" s="24">
        <f>B8643+B9269</f>
        <v>0</v>
      </c>
      <c r="C9577" s="10"/>
    </row>
    <row r="9578" spans="1:3">
      <c r="A9578" s="21">
        <v>157</v>
      </c>
      <c r="B9578" s="24">
        <f>B8644+B9270</f>
        <v>0</v>
      </c>
      <c r="C9578" s="10"/>
    </row>
    <row r="9579" spans="1:3">
      <c r="A9579" s="21">
        <v>158</v>
      </c>
      <c r="B9579" s="24">
        <f>B8645+B9271</f>
        <v>0</v>
      </c>
      <c r="C9579" s="10"/>
    </row>
    <row r="9580" spans="1:3">
      <c r="A9580" s="21">
        <v>159</v>
      </c>
      <c r="B9580" s="24">
        <f>B8646+B9272</f>
        <v>0</v>
      </c>
      <c r="C9580" s="10"/>
    </row>
    <row r="9581" spans="1:3">
      <c r="A9581" s="21">
        <v>160</v>
      </c>
      <c r="B9581" s="24">
        <f>B8647+B9273</f>
        <v>0</v>
      </c>
      <c r="C9581" s="10"/>
    </row>
    <row r="9582" spans="1:3">
      <c r="A9582" s="21">
        <v>161</v>
      </c>
      <c r="B9582" s="24">
        <f>B8648+B9274</f>
        <v>0</v>
      </c>
      <c r="C9582" s="10"/>
    </row>
    <row r="9583" spans="1:3">
      <c r="A9583" s="21">
        <v>162</v>
      </c>
      <c r="B9583" s="24">
        <f>B8649+B9275</f>
        <v>0</v>
      </c>
      <c r="C9583" s="10"/>
    </row>
    <row r="9584" spans="1:3">
      <c r="A9584" s="21">
        <v>163</v>
      </c>
      <c r="B9584" s="24">
        <f>B8650+B9276</f>
        <v>0</v>
      </c>
      <c r="C9584" s="10"/>
    </row>
    <row r="9585" spans="1:3">
      <c r="A9585" s="21">
        <v>164</v>
      </c>
      <c r="B9585" s="24">
        <f>B8651+B9277</f>
        <v>0</v>
      </c>
      <c r="C9585" s="10"/>
    </row>
    <row r="9586" spans="1:3">
      <c r="A9586" s="21">
        <v>165</v>
      </c>
      <c r="B9586" s="24">
        <f>B8652+B9278</f>
        <v>0</v>
      </c>
      <c r="C9586" s="10"/>
    </row>
    <row r="9587" spans="1:3">
      <c r="A9587" s="21">
        <v>166</v>
      </c>
      <c r="B9587" s="24">
        <f>B8653+B9279</f>
        <v>0</v>
      </c>
      <c r="C9587" s="10"/>
    </row>
    <row r="9588" spans="1:3">
      <c r="A9588" s="21">
        <v>167</v>
      </c>
      <c r="B9588" s="24">
        <f>B8654+B9280</f>
        <v>0</v>
      </c>
      <c r="C9588" s="10"/>
    </row>
    <row r="9589" spans="1:3">
      <c r="A9589" s="21">
        <v>168</v>
      </c>
      <c r="B9589" s="24">
        <f>B8655+B9281</f>
        <v>0</v>
      </c>
      <c r="C9589" s="10"/>
    </row>
    <row r="9590" spans="1:3">
      <c r="A9590" s="21">
        <v>169</v>
      </c>
      <c r="B9590" s="24">
        <f>B8656+B9282</f>
        <v>0</v>
      </c>
      <c r="C9590" s="10"/>
    </row>
    <row r="9591" spans="1:3">
      <c r="A9591" s="21">
        <v>170</v>
      </c>
      <c r="B9591" s="24">
        <f>B8657+B9283</f>
        <v>0</v>
      </c>
      <c r="C9591" s="10"/>
    </row>
    <row r="9592" spans="1:3">
      <c r="A9592" s="21">
        <v>171</v>
      </c>
      <c r="B9592" s="24">
        <f>B8658+B9284</f>
        <v>0</v>
      </c>
      <c r="C9592" s="10"/>
    </row>
    <row r="9593" spans="1:3">
      <c r="A9593" s="21">
        <v>172</v>
      </c>
      <c r="B9593" s="24">
        <f>B8659+B9285</f>
        <v>0</v>
      </c>
      <c r="C9593" s="10"/>
    </row>
    <row r="9594" spans="1:3">
      <c r="A9594" s="21">
        <v>173</v>
      </c>
      <c r="B9594" s="24">
        <f>B8660+B9286</f>
        <v>0</v>
      </c>
      <c r="C9594" s="10"/>
    </row>
    <row r="9595" spans="1:3">
      <c r="A9595" s="21">
        <v>174</v>
      </c>
      <c r="B9595" s="24">
        <f>B8661+B9287</f>
        <v>0</v>
      </c>
      <c r="C9595" s="10"/>
    </row>
    <row r="9596" spans="1:3">
      <c r="A9596" s="21">
        <v>175</v>
      </c>
      <c r="B9596" s="24">
        <f>B8662+B9288</f>
        <v>0</v>
      </c>
      <c r="C9596" s="10"/>
    </row>
    <row r="9597" spans="1:3">
      <c r="A9597" s="21">
        <v>176</v>
      </c>
      <c r="B9597" s="24">
        <f>B8663+B9289</f>
        <v>0</v>
      </c>
      <c r="C9597" s="10"/>
    </row>
    <row r="9598" spans="1:3">
      <c r="A9598" s="21">
        <v>177</v>
      </c>
      <c r="B9598" s="24">
        <f>B8664+B9290</f>
        <v>0</v>
      </c>
      <c r="C9598" s="10"/>
    </row>
    <row r="9599" spans="1:3">
      <c r="A9599" s="21">
        <v>178</v>
      </c>
      <c r="B9599" s="24">
        <f>B8665+B9291</f>
        <v>0</v>
      </c>
      <c r="C9599" s="10"/>
    </row>
    <row r="9600" spans="1:3">
      <c r="A9600" s="21">
        <v>179</v>
      </c>
      <c r="B9600" s="24">
        <f>B8666+B9292</f>
        <v>0</v>
      </c>
      <c r="C9600" s="10"/>
    </row>
    <row r="9601" spans="1:3">
      <c r="A9601" s="21">
        <v>180</v>
      </c>
      <c r="B9601" s="24">
        <f>B8667+B9293</f>
        <v>0</v>
      </c>
      <c r="C9601" s="10"/>
    </row>
    <row r="9602" spans="1:3">
      <c r="A9602" s="21">
        <v>181</v>
      </c>
      <c r="B9602" s="24">
        <f>B8668+B9294</f>
        <v>0</v>
      </c>
      <c r="C9602" s="10"/>
    </row>
    <row r="9603" spans="1:3">
      <c r="A9603" s="21">
        <v>182</v>
      </c>
      <c r="B9603" s="24">
        <f>B8669+B9295</f>
        <v>0</v>
      </c>
      <c r="C9603" s="10"/>
    </row>
    <row r="9604" spans="1:3">
      <c r="A9604" s="21">
        <v>183</v>
      </c>
      <c r="B9604" s="24">
        <f>B8670+B9296</f>
        <v>0</v>
      </c>
      <c r="C9604" s="10"/>
    </row>
    <row r="9605" spans="1:3">
      <c r="A9605" s="21">
        <v>184</v>
      </c>
      <c r="B9605" s="24">
        <f>B8671+B9297</f>
        <v>0</v>
      </c>
      <c r="C9605" s="10"/>
    </row>
    <row r="9606" spans="1:3">
      <c r="A9606" s="21">
        <v>185</v>
      </c>
      <c r="B9606" s="24">
        <f>B8672+B9298</f>
        <v>0</v>
      </c>
      <c r="C9606" s="10"/>
    </row>
    <row r="9607" spans="1:3">
      <c r="A9607" s="21">
        <v>186</v>
      </c>
      <c r="B9607" s="24">
        <f>B8673+B9299</f>
        <v>0</v>
      </c>
      <c r="C9607" s="10"/>
    </row>
    <row r="9608" spans="1:3">
      <c r="A9608" s="21">
        <v>187</v>
      </c>
      <c r="B9608" s="24">
        <f>B8674+B9300</f>
        <v>0</v>
      </c>
      <c r="C9608" s="10"/>
    </row>
    <row r="9609" spans="1:3">
      <c r="A9609" s="21">
        <v>188</v>
      </c>
      <c r="B9609" s="24">
        <f>B8675+B9301</f>
        <v>0</v>
      </c>
      <c r="C9609" s="10"/>
    </row>
    <row r="9610" spans="1:3">
      <c r="A9610" s="21">
        <v>189</v>
      </c>
      <c r="B9610" s="24">
        <f>B8676+B9302</f>
        <v>0</v>
      </c>
      <c r="C9610" s="10"/>
    </row>
    <row r="9611" spans="1:3">
      <c r="A9611" s="21">
        <v>190</v>
      </c>
      <c r="B9611" s="24">
        <f>B8677+B9303</f>
        <v>0</v>
      </c>
      <c r="C9611" s="10"/>
    </row>
    <row r="9612" spans="1:3">
      <c r="A9612" s="21">
        <v>191</v>
      </c>
      <c r="B9612" s="24">
        <f>B8678+B9304</f>
        <v>0</v>
      </c>
      <c r="C9612" s="10"/>
    </row>
    <row r="9613" spans="1:3">
      <c r="A9613" s="21">
        <v>192</v>
      </c>
      <c r="B9613" s="24">
        <f>B8679+B9305</f>
        <v>0</v>
      </c>
      <c r="C9613" s="10"/>
    </row>
    <row r="9614" spans="1:3">
      <c r="A9614" s="21">
        <v>193</v>
      </c>
      <c r="B9614" s="24">
        <f>B8680+B9306</f>
        <v>0</v>
      </c>
      <c r="C9614" s="10"/>
    </row>
    <row r="9615" spans="1:3">
      <c r="A9615" s="21">
        <v>194</v>
      </c>
      <c r="B9615" s="24">
        <f>B8681+B9307</f>
        <v>0</v>
      </c>
      <c r="C9615" s="10"/>
    </row>
    <row r="9616" spans="1:3">
      <c r="A9616" s="21">
        <v>195</v>
      </c>
      <c r="B9616" s="24">
        <f>B8682+B9308</f>
        <v>0</v>
      </c>
      <c r="C9616" s="10"/>
    </row>
    <row r="9617" spans="1:3">
      <c r="A9617" s="21">
        <v>196</v>
      </c>
      <c r="B9617" s="24">
        <f>B8683+B9309</f>
        <v>0</v>
      </c>
      <c r="C9617" s="10"/>
    </row>
    <row r="9618" spans="1:3">
      <c r="A9618" s="21">
        <v>197</v>
      </c>
      <c r="B9618" s="24">
        <f>B8684+B9310</f>
        <v>0</v>
      </c>
      <c r="C9618" s="10"/>
    </row>
    <row r="9619" spans="1:3">
      <c r="A9619" s="21">
        <v>198</v>
      </c>
      <c r="B9619" s="24">
        <f>B8685+B9311</f>
        <v>0</v>
      </c>
      <c r="C9619" s="10"/>
    </row>
    <row r="9620" spans="1:3">
      <c r="A9620" s="21">
        <v>199</v>
      </c>
      <c r="B9620" s="24">
        <f>B8686+B9312</f>
        <v>0</v>
      </c>
      <c r="C9620" s="10"/>
    </row>
    <row r="9621" spans="1:3">
      <c r="A9621" s="21">
        <v>200</v>
      </c>
      <c r="B9621" s="24">
        <f>B8687+B9313</f>
        <v>0</v>
      </c>
      <c r="C9621" s="10"/>
    </row>
    <row r="9622" spans="1:3">
      <c r="A9622" s="21">
        <v>201</v>
      </c>
      <c r="B9622" s="24">
        <f>B8688+B9314</f>
        <v>0</v>
      </c>
      <c r="C9622" s="10"/>
    </row>
    <row r="9623" spans="1:3">
      <c r="A9623" s="21">
        <v>202</v>
      </c>
      <c r="B9623" s="24">
        <f>B8689+B9315</f>
        <v>0</v>
      </c>
      <c r="C9623" s="10"/>
    </row>
    <row r="9624" spans="1:3">
      <c r="A9624" s="21">
        <v>203</v>
      </c>
      <c r="B9624" s="24">
        <f>B8690+B9316</f>
        <v>0</v>
      </c>
      <c r="C9624" s="10"/>
    </row>
    <row r="9625" spans="1:3">
      <c r="A9625" s="21">
        <v>204</v>
      </c>
      <c r="B9625" s="24">
        <f>B8691+B9317</f>
        <v>0</v>
      </c>
      <c r="C9625" s="10"/>
    </row>
    <row r="9626" spans="1:3">
      <c r="A9626" s="21">
        <v>205</v>
      </c>
      <c r="B9626" s="24">
        <f>B8692+B9318</f>
        <v>0</v>
      </c>
      <c r="C9626" s="10"/>
    </row>
    <row r="9627" spans="1:3">
      <c r="A9627" s="21">
        <v>206</v>
      </c>
      <c r="B9627" s="24">
        <f>B8693+B9319</f>
        <v>0</v>
      </c>
      <c r="C9627" s="10"/>
    </row>
    <row r="9628" spans="1:3">
      <c r="A9628" s="21">
        <v>207</v>
      </c>
      <c r="B9628" s="24">
        <f>B8694+B9320</f>
        <v>0</v>
      </c>
      <c r="C9628" s="10"/>
    </row>
    <row r="9629" spans="1:3">
      <c r="A9629" s="21">
        <v>208</v>
      </c>
      <c r="B9629" s="24">
        <f>B8695+B9321</f>
        <v>0</v>
      </c>
      <c r="C9629" s="10"/>
    </row>
    <row r="9630" spans="1:3">
      <c r="A9630" s="21">
        <v>209</v>
      </c>
      <c r="B9630" s="24">
        <f>B8696+B9322</f>
        <v>0</v>
      </c>
      <c r="C9630" s="10"/>
    </row>
    <row r="9631" spans="1:3">
      <c r="A9631" s="21">
        <v>210</v>
      </c>
      <c r="B9631" s="24">
        <f>B8697+B9323</f>
        <v>0</v>
      </c>
      <c r="C9631" s="10"/>
    </row>
    <row r="9632" spans="1:3">
      <c r="A9632" s="21">
        <v>211</v>
      </c>
      <c r="B9632" s="24">
        <f>B8698+B9324</f>
        <v>0</v>
      </c>
      <c r="C9632" s="10"/>
    </row>
    <row r="9633" spans="1:3">
      <c r="A9633" s="21">
        <v>212</v>
      </c>
      <c r="B9633" s="24">
        <f>B8699+B9325</f>
        <v>0</v>
      </c>
      <c r="C9633" s="10"/>
    </row>
    <row r="9634" spans="1:3">
      <c r="A9634" s="21">
        <v>213</v>
      </c>
      <c r="B9634" s="24">
        <f>B8700+B9326</f>
        <v>0</v>
      </c>
      <c r="C9634" s="10"/>
    </row>
    <row r="9635" spans="1:3">
      <c r="A9635" s="21">
        <v>214</v>
      </c>
      <c r="B9635" s="24">
        <f>B8701+B9327</f>
        <v>0</v>
      </c>
      <c r="C9635" s="10"/>
    </row>
    <row r="9636" spans="1:3">
      <c r="A9636" s="21">
        <v>215</v>
      </c>
      <c r="B9636" s="24">
        <f>B8702+B9328</f>
        <v>0</v>
      </c>
      <c r="C9636" s="10"/>
    </row>
    <row r="9637" spans="1:3">
      <c r="A9637" s="21">
        <v>216</v>
      </c>
      <c r="B9637" s="24">
        <f>B8703+B9329</f>
        <v>0</v>
      </c>
      <c r="C9637" s="10"/>
    </row>
    <row r="9638" spans="1:3">
      <c r="A9638" s="21">
        <v>217</v>
      </c>
      <c r="B9638" s="24">
        <f>B8704+B9330</f>
        <v>0</v>
      </c>
      <c r="C9638" s="10"/>
    </row>
    <row r="9639" spans="1:3">
      <c r="A9639" s="21">
        <v>218</v>
      </c>
      <c r="B9639" s="24">
        <f>B8705+B9331</f>
        <v>0</v>
      </c>
      <c r="C9639" s="10"/>
    </row>
    <row r="9640" spans="1:3">
      <c r="A9640" s="21">
        <v>219</v>
      </c>
      <c r="B9640" s="24">
        <f>B8706+B9332</f>
        <v>0</v>
      </c>
      <c r="C9640" s="10"/>
    </row>
    <row r="9641" spans="1:3">
      <c r="A9641" s="21">
        <v>220</v>
      </c>
      <c r="B9641" s="24">
        <f>B8707+B9333</f>
        <v>0</v>
      </c>
      <c r="C9641" s="10"/>
    </row>
    <row r="9642" spans="1:3">
      <c r="A9642" s="21">
        <v>221</v>
      </c>
      <c r="B9642" s="24">
        <f>B8708+B9334</f>
        <v>0</v>
      </c>
      <c r="C9642" s="10"/>
    </row>
    <row r="9643" spans="1:3">
      <c r="A9643" s="21">
        <v>222</v>
      </c>
      <c r="B9643" s="24">
        <f>B8709+B9335</f>
        <v>0</v>
      </c>
      <c r="C9643" s="10"/>
    </row>
    <row r="9644" spans="1:3">
      <c r="A9644" s="21">
        <v>223</v>
      </c>
      <c r="B9644" s="24">
        <f>B8710+B9336</f>
        <v>0</v>
      </c>
      <c r="C9644" s="10"/>
    </row>
    <row r="9645" spans="1:3">
      <c r="A9645" s="21">
        <v>224</v>
      </c>
      <c r="B9645" s="24">
        <f>B8711+B9337</f>
        <v>0</v>
      </c>
      <c r="C9645" s="10"/>
    </row>
    <row r="9646" spans="1:3">
      <c r="A9646" s="21">
        <v>225</v>
      </c>
      <c r="B9646" s="24">
        <f>B8712+B9338</f>
        <v>0</v>
      </c>
      <c r="C9646" s="10"/>
    </row>
    <row r="9647" spans="1:3">
      <c r="A9647" s="21">
        <v>226</v>
      </c>
      <c r="B9647" s="24">
        <f>B8713+B9339</f>
        <v>0</v>
      </c>
      <c r="C9647" s="10"/>
    </row>
    <row r="9648" spans="1:3">
      <c r="A9648" s="21">
        <v>227</v>
      </c>
      <c r="B9648" s="24">
        <f>B8714+B9340</f>
        <v>0</v>
      </c>
      <c r="C9648" s="10"/>
    </row>
    <row r="9649" spans="1:3">
      <c r="A9649" s="21">
        <v>228</v>
      </c>
      <c r="B9649" s="24">
        <f>B8715+B9341</f>
        <v>0</v>
      </c>
      <c r="C9649" s="10"/>
    </row>
    <row r="9650" spans="1:3">
      <c r="A9650" s="21">
        <v>229</v>
      </c>
      <c r="B9650" s="24">
        <f>B8716+B9342</f>
        <v>0</v>
      </c>
      <c r="C9650" s="10"/>
    </row>
    <row r="9651" spans="1:3">
      <c r="A9651" s="21">
        <v>230</v>
      </c>
      <c r="B9651" s="24">
        <f>B8717+B9343</f>
        <v>0</v>
      </c>
      <c r="C9651" s="10"/>
    </row>
    <row r="9652" spans="1:3">
      <c r="A9652" s="21">
        <v>231</v>
      </c>
      <c r="B9652" s="24">
        <f>B8718+B9344</f>
        <v>0</v>
      </c>
      <c r="C9652" s="10"/>
    </row>
    <row r="9653" spans="1:3">
      <c r="A9653" s="21">
        <v>232</v>
      </c>
      <c r="B9653" s="24">
        <f>B8719+B9345</f>
        <v>0</v>
      </c>
      <c r="C9653" s="10"/>
    </row>
    <row r="9654" spans="1:3">
      <c r="A9654" s="21">
        <v>233</v>
      </c>
      <c r="B9654" s="24">
        <f>B8720+B9346</f>
        <v>0</v>
      </c>
      <c r="C9654" s="10"/>
    </row>
    <row r="9655" spans="1:3">
      <c r="A9655" s="21">
        <v>234</v>
      </c>
      <c r="B9655" s="24">
        <f>B8721+B9347</f>
        <v>0</v>
      </c>
      <c r="C9655" s="10"/>
    </row>
    <row r="9656" spans="1:3">
      <c r="A9656" s="21">
        <v>235</v>
      </c>
      <c r="B9656" s="24">
        <f>B8722+B9348</f>
        <v>0</v>
      </c>
      <c r="C9656" s="10"/>
    </row>
    <row r="9657" spans="1:3">
      <c r="A9657" s="21">
        <v>236</v>
      </c>
      <c r="B9657" s="24">
        <f>B8723+B9349</f>
        <v>0</v>
      </c>
      <c r="C9657" s="10"/>
    </row>
    <row r="9658" spans="1:3">
      <c r="A9658" s="21">
        <v>237</v>
      </c>
      <c r="B9658" s="24">
        <f>B8724+B9350</f>
        <v>0</v>
      </c>
      <c r="C9658" s="10"/>
    </row>
    <row r="9659" spans="1:3">
      <c r="A9659" s="21">
        <v>238</v>
      </c>
      <c r="B9659" s="24">
        <f>B8725+B9351</f>
        <v>0</v>
      </c>
      <c r="C9659" s="10"/>
    </row>
    <row r="9660" spans="1:3">
      <c r="A9660" s="21">
        <v>239</v>
      </c>
      <c r="B9660" s="24">
        <f>B8726+B9352</f>
        <v>0</v>
      </c>
      <c r="C9660" s="10"/>
    </row>
    <row r="9661" spans="1:3">
      <c r="A9661" s="21">
        <v>240</v>
      </c>
      <c r="B9661" s="24">
        <f>B8727+B9353</f>
        <v>0</v>
      </c>
      <c r="C9661" s="10"/>
    </row>
    <row r="9662" spans="1:3">
      <c r="A9662" s="21">
        <v>241</v>
      </c>
      <c r="B9662" s="24">
        <f>B8728+B9354</f>
        <v>0</v>
      </c>
      <c r="C9662" s="10"/>
    </row>
    <row r="9663" spans="1:3">
      <c r="A9663" s="21">
        <v>242</v>
      </c>
      <c r="B9663" s="24">
        <f>B8729+B9355</f>
        <v>0</v>
      </c>
      <c r="C9663" s="10"/>
    </row>
    <row r="9664" spans="1:3">
      <c r="A9664" s="21">
        <v>243</v>
      </c>
      <c r="B9664" s="24">
        <f>B8730+B9356</f>
        <v>0</v>
      </c>
      <c r="C9664" s="10"/>
    </row>
    <row r="9665" spans="1:3">
      <c r="A9665" s="21">
        <v>244</v>
      </c>
      <c r="B9665" s="24">
        <f>B8731+B9357</f>
        <v>0</v>
      </c>
      <c r="C9665" s="10"/>
    </row>
    <row r="9666" spans="1:3">
      <c r="A9666" s="21">
        <v>245</v>
      </c>
      <c r="B9666" s="24">
        <f>B8732+B9358</f>
        <v>0</v>
      </c>
      <c r="C9666" s="10"/>
    </row>
    <row r="9667" spans="1:3">
      <c r="A9667" s="21">
        <v>246</v>
      </c>
      <c r="B9667" s="24">
        <f>B8733+B9359</f>
        <v>0</v>
      </c>
      <c r="C9667" s="10"/>
    </row>
    <row r="9668" spans="1:3">
      <c r="A9668" s="21">
        <v>247</v>
      </c>
      <c r="B9668" s="24">
        <f>B8734+B9360</f>
        <v>0</v>
      </c>
      <c r="C9668" s="10"/>
    </row>
    <row r="9669" spans="1:3">
      <c r="A9669" s="21">
        <v>248</v>
      </c>
      <c r="B9669" s="24">
        <f>B8735+B9361</f>
        <v>0</v>
      </c>
      <c r="C9669" s="10"/>
    </row>
    <row r="9670" spans="1:3">
      <c r="A9670" s="21">
        <v>249</v>
      </c>
      <c r="B9670" s="24">
        <f>B8736+B9362</f>
        <v>0</v>
      </c>
      <c r="C9670" s="10"/>
    </row>
    <row r="9671" spans="1:3">
      <c r="A9671" s="21">
        <v>250</v>
      </c>
      <c r="B9671" s="24">
        <f>B8737+B9363</f>
        <v>0</v>
      </c>
      <c r="C9671" s="10"/>
    </row>
    <row r="9672" spans="1:3">
      <c r="A9672" s="21">
        <v>251</v>
      </c>
      <c r="B9672" s="24">
        <f>B8738+B9364</f>
        <v>0</v>
      </c>
      <c r="C9672" s="10"/>
    </row>
    <row r="9673" spans="1:3">
      <c r="A9673" s="21">
        <v>252</v>
      </c>
      <c r="B9673" s="24">
        <f>B8739+B9365</f>
        <v>0</v>
      </c>
      <c r="C9673" s="10"/>
    </row>
    <row r="9674" spans="1:3">
      <c r="A9674" s="21">
        <v>253</v>
      </c>
      <c r="B9674" s="24">
        <f>B8740+B9366</f>
        <v>0</v>
      </c>
      <c r="C9674" s="10"/>
    </row>
    <row r="9675" spans="1:3">
      <c r="A9675" s="21">
        <v>254</v>
      </c>
      <c r="B9675" s="24">
        <f>B8741+B9367</f>
        <v>0</v>
      </c>
      <c r="C9675" s="10"/>
    </row>
    <row r="9676" spans="1:3">
      <c r="A9676" s="21">
        <v>255</v>
      </c>
      <c r="B9676" s="24">
        <f>B8742+B9368</f>
        <v>0</v>
      </c>
      <c r="C9676" s="10"/>
    </row>
    <row r="9677" spans="1:3">
      <c r="A9677" s="21">
        <v>256</v>
      </c>
      <c r="B9677" s="24">
        <f>B8743+B9369</f>
        <v>0</v>
      </c>
      <c r="C9677" s="10"/>
    </row>
    <row r="9678" spans="1:3">
      <c r="A9678" s="21">
        <v>257</v>
      </c>
      <c r="B9678" s="24">
        <f>B8744+B9370</f>
        <v>0</v>
      </c>
      <c r="C9678" s="10"/>
    </row>
    <row r="9679" spans="1:3">
      <c r="A9679" s="21">
        <v>258</v>
      </c>
      <c r="B9679" s="24">
        <f>B8745+B9371</f>
        <v>0</v>
      </c>
      <c r="C9679" s="10"/>
    </row>
    <row r="9680" spans="1:3">
      <c r="A9680" s="21">
        <v>259</v>
      </c>
      <c r="B9680" s="24">
        <f>B8746+B9372</f>
        <v>0</v>
      </c>
      <c r="C9680" s="10"/>
    </row>
    <row r="9681" spans="1:3">
      <c r="A9681" s="21">
        <v>260</v>
      </c>
      <c r="B9681" s="24">
        <f>B8747+B9373</f>
        <v>0</v>
      </c>
      <c r="C9681" s="10"/>
    </row>
    <row r="9682" spans="1:3">
      <c r="A9682" s="21">
        <v>261</v>
      </c>
      <c r="B9682" s="24">
        <f>B8748+B9374</f>
        <v>0</v>
      </c>
      <c r="C9682" s="10"/>
    </row>
    <row r="9683" spans="1:3">
      <c r="A9683" s="21">
        <v>262</v>
      </c>
      <c r="B9683" s="24">
        <f>B8749+B9375</f>
        <v>0</v>
      </c>
      <c r="C9683" s="10"/>
    </row>
    <row r="9684" spans="1:3">
      <c r="A9684" s="21">
        <v>263</v>
      </c>
      <c r="B9684" s="24">
        <f>B8750+B9376</f>
        <v>0</v>
      </c>
      <c r="C9684" s="10"/>
    </row>
    <row r="9685" spans="1:3">
      <c r="A9685" s="21">
        <v>264</v>
      </c>
      <c r="B9685" s="24">
        <f>B8751+B9377</f>
        <v>0</v>
      </c>
      <c r="C9685" s="10"/>
    </row>
    <row r="9686" spans="1:3">
      <c r="A9686" s="21">
        <v>265</v>
      </c>
      <c r="B9686" s="24">
        <f>B8752+B9378</f>
        <v>0</v>
      </c>
      <c r="C9686" s="10"/>
    </row>
    <row r="9687" spans="1:3">
      <c r="A9687" s="21">
        <v>266</v>
      </c>
      <c r="B9687" s="24">
        <f>B8753+B9379</f>
        <v>0</v>
      </c>
      <c r="C9687" s="10"/>
    </row>
    <row r="9688" spans="1:3">
      <c r="A9688" s="21">
        <v>267</v>
      </c>
      <c r="B9688" s="24">
        <f>B8754+B9380</f>
        <v>0</v>
      </c>
      <c r="C9688" s="10"/>
    </row>
    <row r="9689" spans="1:3">
      <c r="A9689" s="21">
        <v>268</v>
      </c>
      <c r="B9689" s="24">
        <f>B8755+B9381</f>
        <v>0</v>
      </c>
      <c r="C9689" s="10"/>
    </row>
    <row r="9690" spans="1:3">
      <c r="A9690" s="21">
        <v>269</v>
      </c>
      <c r="B9690" s="24">
        <f>B8756+B9382</f>
        <v>0</v>
      </c>
      <c r="C9690" s="10"/>
    </row>
    <row r="9691" spans="1:3">
      <c r="A9691" s="21">
        <v>270</v>
      </c>
      <c r="B9691" s="24">
        <f>B8757+B9383</f>
        <v>0</v>
      </c>
      <c r="C9691" s="10"/>
    </row>
    <row r="9692" spans="1:3">
      <c r="A9692" s="21">
        <v>271</v>
      </c>
      <c r="B9692" s="24">
        <f>B8758+B9384</f>
        <v>0</v>
      </c>
      <c r="C9692" s="10"/>
    </row>
    <row r="9693" spans="1:3">
      <c r="A9693" s="21">
        <v>272</v>
      </c>
      <c r="B9693" s="24">
        <f>B8759+B9385</f>
        <v>0</v>
      </c>
      <c r="C9693" s="10"/>
    </row>
    <row r="9694" spans="1:3">
      <c r="A9694" s="21">
        <v>273</v>
      </c>
      <c r="B9694" s="24">
        <f>B8760+B9386</f>
        <v>0</v>
      </c>
      <c r="C9694" s="10"/>
    </row>
    <row r="9695" spans="1:3">
      <c r="A9695" s="21">
        <v>274</v>
      </c>
      <c r="B9695" s="24">
        <f>B8761+B9387</f>
        <v>0</v>
      </c>
      <c r="C9695" s="10"/>
    </row>
    <row r="9696" spans="1:3">
      <c r="A9696" s="21">
        <v>275</v>
      </c>
      <c r="B9696" s="24">
        <f>B8762+B9388</f>
        <v>0</v>
      </c>
      <c r="C9696" s="10"/>
    </row>
    <row r="9697" spans="1:3">
      <c r="A9697" s="21">
        <v>276</v>
      </c>
      <c r="B9697" s="24">
        <f>B8763+B9389</f>
        <v>0</v>
      </c>
      <c r="C9697" s="10"/>
    </row>
    <row r="9698" spans="1:3">
      <c r="A9698" s="21">
        <v>277</v>
      </c>
      <c r="B9698" s="24">
        <f>B8764+B9390</f>
        <v>0</v>
      </c>
      <c r="C9698" s="10"/>
    </row>
    <row r="9699" spans="1:3">
      <c r="A9699" s="21">
        <v>278</v>
      </c>
      <c r="B9699" s="24">
        <f>B8765+B9391</f>
        <v>0</v>
      </c>
      <c r="C9699" s="10"/>
    </row>
    <row r="9700" spans="1:3">
      <c r="A9700" s="21">
        <v>279</v>
      </c>
      <c r="B9700" s="24">
        <f>B8766+B9392</f>
        <v>0</v>
      </c>
      <c r="C9700" s="10"/>
    </row>
    <row r="9701" spans="1:3">
      <c r="A9701" s="21">
        <v>280</v>
      </c>
      <c r="B9701" s="24">
        <f>B8767+B9393</f>
        <v>0</v>
      </c>
      <c r="C9701" s="10"/>
    </row>
    <row r="9702" spans="1:3">
      <c r="A9702" s="21">
        <v>281</v>
      </c>
      <c r="B9702" s="24">
        <f>B8768+B9394</f>
        <v>0</v>
      </c>
      <c r="C9702" s="10"/>
    </row>
    <row r="9703" spans="1:3">
      <c r="A9703" s="21">
        <v>282</v>
      </c>
      <c r="B9703" s="24">
        <f>B8769+B9395</f>
        <v>0</v>
      </c>
      <c r="C9703" s="10"/>
    </row>
    <row r="9704" spans="1:3">
      <c r="A9704" s="21">
        <v>283</v>
      </c>
      <c r="B9704" s="24">
        <f>B8770+B9396</f>
        <v>0</v>
      </c>
      <c r="C9704" s="10"/>
    </row>
    <row r="9705" spans="1:3">
      <c r="A9705" s="21">
        <v>284</v>
      </c>
      <c r="B9705" s="24">
        <f>B8771+B9397</f>
        <v>0</v>
      </c>
      <c r="C9705" s="10"/>
    </row>
    <row r="9706" spans="1:3">
      <c r="A9706" s="21">
        <v>285</v>
      </c>
      <c r="B9706" s="24">
        <f>B8772+B9398</f>
        <v>0</v>
      </c>
      <c r="C9706" s="10"/>
    </row>
    <row r="9707" spans="1:3">
      <c r="A9707" s="21">
        <v>286</v>
      </c>
      <c r="B9707" s="24">
        <f>B8773+B9399</f>
        <v>0</v>
      </c>
      <c r="C9707" s="10"/>
    </row>
    <row r="9708" spans="1:3">
      <c r="A9708" s="21">
        <v>287</v>
      </c>
      <c r="B9708" s="24">
        <f>B8774+B9400</f>
        <v>0</v>
      </c>
      <c r="C9708" s="10"/>
    </row>
    <row r="9709" spans="1:3">
      <c r="A9709" s="21">
        <v>288</v>
      </c>
      <c r="B9709" s="24">
        <f>B8775+B9401</f>
        <v>0</v>
      </c>
      <c r="C9709" s="10"/>
    </row>
    <row r="9710" spans="1:3">
      <c r="A9710" s="21">
        <v>289</v>
      </c>
      <c r="B9710" s="24">
        <f>B8776+B9402</f>
        <v>0</v>
      </c>
      <c r="C9710" s="10"/>
    </row>
    <row r="9711" spans="1:3">
      <c r="A9711" s="21">
        <v>290</v>
      </c>
      <c r="B9711" s="24">
        <f>B8777+B9403</f>
        <v>0</v>
      </c>
      <c r="C9711" s="10"/>
    </row>
    <row r="9712" spans="1:3">
      <c r="A9712" s="21">
        <v>291</v>
      </c>
      <c r="B9712" s="24">
        <f>B8778+B9404</f>
        <v>0</v>
      </c>
      <c r="C9712" s="10"/>
    </row>
    <row r="9713" spans="1:3">
      <c r="A9713" s="21">
        <v>292</v>
      </c>
      <c r="B9713" s="24">
        <f>B8779+B9405</f>
        <v>0</v>
      </c>
      <c r="C9713" s="10"/>
    </row>
    <row r="9714" spans="1:3">
      <c r="A9714" s="21">
        <v>293</v>
      </c>
      <c r="B9714" s="24">
        <f>B8780+B9406</f>
        <v>0</v>
      </c>
      <c r="C9714" s="10"/>
    </row>
    <row r="9715" spans="1:3">
      <c r="A9715" s="21">
        <v>294</v>
      </c>
      <c r="B9715" s="24">
        <f>B8781+B9407</f>
        <v>0</v>
      </c>
      <c r="C9715" s="10"/>
    </row>
    <row r="9716" spans="1:3">
      <c r="A9716" s="21">
        <v>295</v>
      </c>
      <c r="B9716" s="24">
        <f>B8782+B9408</f>
        <v>0</v>
      </c>
      <c r="C9716" s="10"/>
    </row>
    <row r="9717" spans="1:3">
      <c r="A9717" s="21">
        <v>296</v>
      </c>
      <c r="B9717" s="24">
        <f>B8783+B9409</f>
        <v>0</v>
      </c>
      <c r="C9717" s="10"/>
    </row>
    <row r="9718" spans="1:3">
      <c r="A9718" s="21">
        <v>297</v>
      </c>
      <c r="B9718" s="24">
        <f>B8784+B9410</f>
        <v>0</v>
      </c>
      <c r="C9718" s="10"/>
    </row>
    <row r="9719" spans="1:3">
      <c r="A9719" s="21">
        <v>298</v>
      </c>
      <c r="B9719" s="24">
        <f>B8785+B9411</f>
        <v>0</v>
      </c>
      <c r="C9719" s="10"/>
    </row>
    <row r="9720" spans="1:3">
      <c r="A9720" s="21">
        <v>299</v>
      </c>
      <c r="B9720" s="24">
        <f>B8786+B9412</f>
        <v>0</v>
      </c>
      <c r="C9720" s="10"/>
    </row>
    <row r="9721" spans="1:3">
      <c r="A9721" s="21">
        <v>300</v>
      </c>
      <c r="B9721" s="24">
        <f>B8787+B9413</f>
        <v>0</v>
      </c>
      <c r="C9721" s="10"/>
    </row>
    <row r="9723" spans="1:3">
      <c r="A9723" s="11" t="s">
        <v>922</v>
      </c>
    </row>
    <row r="9724" spans="1:3">
      <c r="A9724" s="2" t="s">
        <v>253</v>
      </c>
    </row>
    <row r="9725" spans="1:3">
      <c r="A9725" s="13" t="s">
        <v>923</v>
      </c>
    </row>
    <row r="9726" spans="1:3">
      <c r="A9726" s="2" t="s">
        <v>621</v>
      </c>
    </row>
    <row r="9728" spans="1:3">
      <c r="B9728" s="3" t="s">
        <v>924</v>
      </c>
    </row>
    <row r="9729" spans="1:3">
      <c r="A9729" s="21">
        <v>1</v>
      </c>
      <c r="B9729" s="24">
        <f>ROUND('Calc3'!B1055,2)</f>
        <v>0</v>
      </c>
      <c r="C9729" s="10"/>
    </row>
    <row r="9730" spans="1:3">
      <c r="A9730" s="21">
        <v>2</v>
      </c>
      <c r="B9730" s="24">
        <f>ROUND('Calc3'!B1056,2)</f>
        <v>0</v>
      </c>
      <c r="C9730" s="10"/>
    </row>
    <row r="9731" spans="1:3">
      <c r="A9731" s="21">
        <v>3</v>
      </c>
      <c r="B9731" s="24">
        <f>ROUND('Calc3'!B1057,2)</f>
        <v>0</v>
      </c>
      <c r="C9731" s="10"/>
    </row>
    <row r="9732" spans="1:3">
      <c r="A9732" s="21">
        <v>4</v>
      </c>
      <c r="B9732" s="24">
        <f>ROUND('Calc3'!B1058,2)</f>
        <v>0</v>
      </c>
      <c r="C9732" s="10"/>
    </row>
    <row r="9733" spans="1:3">
      <c r="A9733" s="21">
        <v>5</v>
      </c>
      <c r="B9733" s="24">
        <f>ROUND('Calc3'!B1059,2)</f>
        <v>0</v>
      </c>
      <c r="C9733" s="10"/>
    </row>
    <row r="9734" spans="1:3">
      <c r="A9734" s="21">
        <v>6</v>
      </c>
      <c r="B9734" s="24">
        <f>ROUND('Calc3'!B1060,2)</f>
        <v>0</v>
      </c>
      <c r="C9734" s="10"/>
    </row>
    <row r="9735" spans="1:3">
      <c r="A9735" s="21">
        <v>7</v>
      </c>
      <c r="B9735" s="24">
        <f>ROUND('Calc3'!B1061,2)</f>
        <v>0</v>
      </c>
      <c r="C9735" s="10"/>
    </row>
    <row r="9736" spans="1:3">
      <c r="A9736" s="21">
        <v>8</v>
      </c>
      <c r="B9736" s="24">
        <f>ROUND('Calc3'!B1062,2)</f>
        <v>0</v>
      </c>
      <c r="C9736" s="10"/>
    </row>
    <row r="9737" spans="1:3">
      <c r="A9737" s="21">
        <v>9</v>
      </c>
      <c r="B9737" s="24">
        <f>ROUND('Calc3'!B1063,2)</f>
        <v>0</v>
      </c>
      <c r="C9737" s="10"/>
    </row>
    <row r="9738" spans="1:3">
      <c r="A9738" s="21">
        <v>10</v>
      </c>
      <c r="B9738" s="24">
        <f>ROUND('Calc3'!B1064,2)</f>
        <v>0</v>
      </c>
      <c r="C9738" s="10"/>
    </row>
    <row r="9739" spans="1:3">
      <c r="A9739" s="21">
        <v>11</v>
      </c>
      <c r="B9739" s="24">
        <f>ROUND('Calc3'!B1065,2)</f>
        <v>0</v>
      </c>
      <c r="C9739" s="10"/>
    </row>
    <row r="9740" spans="1:3">
      <c r="A9740" s="21">
        <v>12</v>
      </c>
      <c r="B9740" s="24">
        <f>ROUND('Calc3'!B1066,2)</f>
        <v>0</v>
      </c>
      <c r="C9740" s="10"/>
    </row>
    <row r="9741" spans="1:3">
      <c r="A9741" s="21">
        <v>13</v>
      </c>
      <c r="B9741" s="24">
        <f>ROUND('Calc3'!B1067,2)</f>
        <v>0</v>
      </c>
      <c r="C9741" s="10"/>
    </row>
    <row r="9742" spans="1:3">
      <c r="A9742" s="21">
        <v>14</v>
      </c>
      <c r="B9742" s="24">
        <f>ROUND('Calc3'!B1068,2)</f>
        <v>0</v>
      </c>
      <c r="C9742" s="10"/>
    </row>
    <row r="9743" spans="1:3">
      <c r="A9743" s="21">
        <v>15</v>
      </c>
      <c r="B9743" s="24">
        <f>ROUND('Calc3'!B1069,2)</f>
        <v>0</v>
      </c>
      <c r="C9743" s="10"/>
    </row>
    <row r="9744" spans="1:3">
      <c r="A9744" s="21">
        <v>16</v>
      </c>
      <c r="B9744" s="24">
        <f>ROUND('Calc3'!B1070,2)</f>
        <v>0</v>
      </c>
      <c r="C9744" s="10"/>
    </row>
    <row r="9745" spans="1:3">
      <c r="A9745" s="21">
        <v>17</v>
      </c>
      <c r="B9745" s="24">
        <f>ROUND('Calc3'!B1071,2)</f>
        <v>0</v>
      </c>
      <c r="C9745" s="10"/>
    </row>
    <row r="9746" spans="1:3">
      <c r="A9746" s="21">
        <v>18</v>
      </c>
      <c r="B9746" s="24">
        <f>ROUND('Calc3'!B1072,2)</f>
        <v>0</v>
      </c>
      <c r="C9746" s="10"/>
    </row>
    <row r="9747" spans="1:3">
      <c r="A9747" s="21">
        <v>19</v>
      </c>
      <c r="B9747" s="24">
        <f>ROUND('Calc3'!B1073,2)</f>
        <v>0</v>
      </c>
      <c r="C9747" s="10"/>
    </row>
    <row r="9748" spans="1:3">
      <c r="A9748" s="21">
        <v>20</v>
      </c>
      <c r="B9748" s="24">
        <f>ROUND('Calc3'!B1074,2)</f>
        <v>0</v>
      </c>
      <c r="C9748" s="10"/>
    </row>
    <row r="9749" spans="1:3">
      <c r="A9749" s="21">
        <v>21</v>
      </c>
      <c r="B9749" s="24">
        <f>ROUND('Calc3'!B1075,2)</f>
        <v>0</v>
      </c>
      <c r="C9749" s="10"/>
    </row>
    <row r="9750" spans="1:3">
      <c r="A9750" s="21">
        <v>22</v>
      </c>
      <c r="B9750" s="24">
        <f>ROUND('Calc3'!B1076,2)</f>
        <v>0</v>
      </c>
      <c r="C9750" s="10"/>
    </row>
    <row r="9751" spans="1:3">
      <c r="A9751" s="21">
        <v>23</v>
      </c>
      <c r="B9751" s="24">
        <f>ROUND('Calc3'!B1077,2)</f>
        <v>0</v>
      </c>
      <c r="C9751" s="10"/>
    </row>
    <row r="9752" spans="1:3">
      <c r="A9752" s="21">
        <v>24</v>
      </c>
      <c r="B9752" s="24">
        <f>ROUND('Calc3'!B1078,2)</f>
        <v>0</v>
      </c>
      <c r="C9752" s="10"/>
    </row>
    <row r="9753" spans="1:3">
      <c r="A9753" s="21">
        <v>25</v>
      </c>
      <c r="B9753" s="24">
        <f>ROUND('Calc3'!B1079,2)</f>
        <v>0</v>
      </c>
      <c r="C9753" s="10"/>
    </row>
    <row r="9754" spans="1:3">
      <c r="A9754" s="21">
        <v>26</v>
      </c>
      <c r="B9754" s="24">
        <f>ROUND('Calc3'!B1080,2)</f>
        <v>0</v>
      </c>
      <c r="C9754" s="10"/>
    </row>
    <row r="9755" spans="1:3">
      <c r="A9755" s="21">
        <v>27</v>
      </c>
      <c r="B9755" s="24">
        <f>ROUND('Calc3'!B1081,2)</f>
        <v>0</v>
      </c>
      <c r="C9755" s="10"/>
    </row>
    <row r="9756" spans="1:3">
      <c r="A9756" s="21">
        <v>28</v>
      </c>
      <c r="B9756" s="24">
        <f>ROUND('Calc3'!B1082,2)</f>
        <v>0</v>
      </c>
      <c r="C9756" s="10"/>
    </row>
    <row r="9757" spans="1:3">
      <c r="A9757" s="21">
        <v>29</v>
      </c>
      <c r="B9757" s="24">
        <f>ROUND('Calc3'!B1083,2)</f>
        <v>0</v>
      </c>
      <c r="C9757" s="10"/>
    </row>
    <row r="9758" spans="1:3">
      <c r="A9758" s="21">
        <v>30</v>
      </c>
      <c r="B9758" s="24">
        <f>ROUND('Calc3'!B1084,2)</f>
        <v>0</v>
      </c>
      <c r="C9758" s="10"/>
    </row>
    <row r="9759" spans="1:3">
      <c r="A9759" s="21">
        <v>31</v>
      </c>
      <c r="B9759" s="24">
        <f>ROUND('Calc3'!B1085,2)</f>
        <v>0</v>
      </c>
      <c r="C9759" s="10"/>
    </row>
    <row r="9760" spans="1:3">
      <c r="A9760" s="21">
        <v>32</v>
      </c>
      <c r="B9760" s="24">
        <f>ROUND('Calc3'!B1086,2)</f>
        <v>0</v>
      </c>
      <c r="C9760" s="10"/>
    </row>
    <row r="9761" spans="1:3">
      <c r="A9761" s="21">
        <v>33</v>
      </c>
      <c r="B9761" s="24">
        <f>ROUND('Calc3'!B1087,2)</f>
        <v>0</v>
      </c>
      <c r="C9761" s="10"/>
    </row>
    <row r="9762" spans="1:3">
      <c r="A9762" s="21">
        <v>34</v>
      </c>
      <c r="B9762" s="24">
        <f>ROUND('Calc3'!B1088,2)</f>
        <v>0</v>
      </c>
      <c r="C9762" s="10"/>
    </row>
    <row r="9763" spans="1:3">
      <c r="A9763" s="21">
        <v>35</v>
      </c>
      <c r="B9763" s="24">
        <f>ROUND('Calc3'!B1089,2)</f>
        <v>0</v>
      </c>
      <c r="C9763" s="10"/>
    </row>
    <row r="9764" spans="1:3">
      <c r="A9764" s="21">
        <v>36</v>
      </c>
      <c r="B9764" s="24">
        <f>ROUND('Calc3'!B1090,2)</f>
        <v>0</v>
      </c>
      <c r="C9764" s="10"/>
    </row>
    <row r="9765" spans="1:3">
      <c r="A9765" s="21">
        <v>37</v>
      </c>
      <c r="B9765" s="24">
        <f>ROUND('Calc3'!B1091,2)</f>
        <v>0</v>
      </c>
      <c r="C9765" s="10"/>
    </row>
    <row r="9766" spans="1:3">
      <c r="A9766" s="21">
        <v>38</v>
      </c>
      <c r="B9766" s="24">
        <f>ROUND('Calc3'!B1092,2)</f>
        <v>0</v>
      </c>
      <c r="C9766" s="10"/>
    </row>
    <row r="9767" spans="1:3">
      <c r="A9767" s="21">
        <v>39</v>
      </c>
      <c r="B9767" s="24">
        <f>ROUND('Calc3'!B1093,2)</f>
        <v>0</v>
      </c>
      <c r="C9767" s="10"/>
    </row>
    <row r="9768" spans="1:3">
      <c r="A9768" s="21">
        <v>40</v>
      </c>
      <c r="B9768" s="24">
        <f>ROUND('Calc3'!B1094,2)</f>
        <v>0</v>
      </c>
      <c r="C9768" s="10"/>
    </row>
    <row r="9769" spans="1:3">
      <c r="A9769" s="21">
        <v>41</v>
      </c>
      <c r="B9769" s="24">
        <f>ROUND('Calc3'!B1095,2)</f>
        <v>0</v>
      </c>
      <c r="C9769" s="10"/>
    </row>
    <row r="9770" spans="1:3">
      <c r="A9770" s="21">
        <v>42</v>
      </c>
      <c r="B9770" s="24">
        <f>ROUND('Calc3'!B1096,2)</f>
        <v>0</v>
      </c>
      <c r="C9770" s="10"/>
    </row>
    <row r="9771" spans="1:3">
      <c r="A9771" s="21">
        <v>43</v>
      </c>
      <c r="B9771" s="24">
        <f>ROUND('Calc3'!B1097,2)</f>
        <v>0</v>
      </c>
      <c r="C9771" s="10"/>
    </row>
    <row r="9772" spans="1:3">
      <c r="A9772" s="21">
        <v>44</v>
      </c>
      <c r="B9772" s="24">
        <f>ROUND('Calc3'!B1098,2)</f>
        <v>0</v>
      </c>
      <c r="C9772" s="10"/>
    </row>
    <row r="9773" spans="1:3">
      <c r="A9773" s="21">
        <v>45</v>
      </c>
      <c r="B9773" s="24">
        <f>ROUND('Calc3'!B1099,2)</f>
        <v>0</v>
      </c>
      <c r="C9773" s="10"/>
    </row>
    <row r="9774" spans="1:3">
      <c r="A9774" s="21">
        <v>46</v>
      </c>
      <c r="B9774" s="24">
        <f>ROUND('Calc3'!B1100,2)</f>
        <v>0</v>
      </c>
      <c r="C9774" s="10"/>
    </row>
    <row r="9775" spans="1:3">
      <c r="A9775" s="21">
        <v>47</v>
      </c>
      <c r="B9775" s="24">
        <f>ROUND('Calc3'!B1101,2)</f>
        <v>0</v>
      </c>
      <c r="C9775" s="10"/>
    </row>
    <row r="9776" spans="1:3">
      <c r="A9776" s="21">
        <v>48</v>
      </c>
      <c r="B9776" s="24">
        <f>ROUND('Calc3'!B1102,2)</f>
        <v>0</v>
      </c>
      <c r="C9776" s="10"/>
    </row>
    <row r="9777" spans="1:3">
      <c r="A9777" s="21">
        <v>49</v>
      </c>
      <c r="B9777" s="24">
        <f>ROUND('Calc3'!B1103,2)</f>
        <v>0</v>
      </c>
      <c r="C9777" s="10"/>
    </row>
    <row r="9778" spans="1:3">
      <c r="A9778" s="21">
        <v>50</v>
      </c>
      <c r="B9778" s="24">
        <f>ROUND('Calc3'!B1104,2)</f>
        <v>0</v>
      </c>
      <c r="C9778" s="10"/>
    </row>
    <row r="9779" spans="1:3">
      <c r="A9779" s="21">
        <v>51</v>
      </c>
      <c r="B9779" s="24">
        <f>ROUND('Calc3'!B1105,2)</f>
        <v>0</v>
      </c>
      <c r="C9779" s="10"/>
    </row>
    <row r="9780" spans="1:3">
      <c r="A9780" s="21">
        <v>52</v>
      </c>
      <c r="B9780" s="24">
        <f>ROUND('Calc3'!B1106,2)</f>
        <v>0</v>
      </c>
      <c r="C9780" s="10"/>
    </row>
    <row r="9781" spans="1:3">
      <c r="A9781" s="21">
        <v>53</v>
      </c>
      <c r="B9781" s="24">
        <f>ROUND('Calc3'!B1107,2)</f>
        <v>0</v>
      </c>
      <c r="C9781" s="10"/>
    </row>
    <row r="9782" spans="1:3">
      <c r="A9782" s="21">
        <v>54</v>
      </c>
      <c r="B9782" s="24">
        <f>ROUND('Calc3'!B1108,2)</f>
        <v>0</v>
      </c>
      <c r="C9782" s="10"/>
    </row>
    <row r="9783" spans="1:3">
      <c r="A9783" s="21">
        <v>55</v>
      </c>
      <c r="B9783" s="24">
        <f>ROUND('Calc3'!B1109,2)</f>
        <v>0</v>
      </c>
      <c r="C9783" s="10"/>
    </row>
    <row r="9784" spans="1:3">
      <c r="A9784" s="21">
        <v>56</v>
      </c>
      <c r="B9784" s="24">
        <f>ROUND('Calc3'!B1110,2)</f>
        <v>0</v>
      </c>
      <c r="C9784" s="10"/>
    </row>
    <row r="9785" spans="1:3">
      <c r="A9785" s="21">
        <v>57</v>
      </c>
      <c r="B9785" s="24">
        <f>ROUND('Calc3'!B1111,2)</f>
        <v>0</v>
      </c>
      <c r="C9785" s="10"/>
    </row>
    <row r="9786" spans="1:3">
      <c r="A9786" s="21">
        <v>58</v>
      </c>
      <c r="B9786" s="24">
        <f>ROUND('Calc3'!B1112,2)</f>
        <v>0</v>
      </c>
      <c r="C9786" s="10"/>
    </row>
    <row r="9787" spans="1:3">
      <c r="A9787" s="21">
        <v>59</v>
      </c>
      <c r="B9787" s="24">
        <f>ROUND('Calc3'!B1113,2)</f>
        <v>0</v>
      </c>
      <c r="C9787" s="10"/>
    </row>
    <row r="9788" spans="1:3">
      <c r="A9788" s="21">
        <v>60</v>
      </c>
      <c r="B9788" s="24">
        <f>ROUND('Calc3'!B1114,2)</f>
        <v>0</v>
      </c>
      <c r="C9788" s="10"/>
    </row>
    <row r="9789" spans="1:3">
      <c r="A9789" s="21">
        <v>61</v>
      </c>
      <c r="B9789" s="24">
        <f>ROUND('Calc3'!B1115,2)</f>
        <v>0</v>
      </c>
      <c r="C9789" s="10"/>
    </row>
    <row r="9790" spans="1:3">
      <c r="A9790" s="21">
        <v>62</v>
      </c>
      <c r="B9790" s="24">
        <f>ROUND('Calc3'!B1116,2)</f>
        <v>0</v>
      </c>
      <c r="C9790" s="10"/>
    </row>
    <row r="9791" spans="1:3">
      <c r="A9791" s="21">
        <v>63</v>
      </c>
      <c r="B9791" s="24">
        <f>ROUND('Calc3'!B1117,2)</f>
        <v>0</v>
      </c>
      <c r="C9791" s="10"/>
    </row>
    <row r="9792" spans="1:3">
      <c r="A9792" s="21">
        <v>64</v>
      </c>
      <c r="B9792" s="24">
        <f>ROUND('Calc3'!B1118,2)</f>
        <v>0</v>
      </c>
      <c r="C9792" s="10"/>
    </row>
    <row r="9793" spans="1:3">
      <c r="A9793" s="21">
        <v>65</v>
      </c>
      <c r="B9793" s="24">
        <f>ROUND('Calc3'!B1119,2)</f>
        <v>0</v>
      </c>
      <c r="C9793" s="10"/>
    </row>
    <row r="9794" spans="1:3">
      <c r="A9794" s="21">
        <v>66</v>
      </c>
      <c r="B9794" s="24">
        <f>ROUND('Calc3'!B1120,2)</f>
        <v>0</v>
      </c>
      <c r="C9794" s="10"/>
    </row>
    <row r="9795" spans="1:3">
      <c r="A9795" s="21">
        <v>67</v>
      </c>
      <c r="B9795" s="24">
        <f>ROUND('Calc3'!B1121,2)</f>
        <v>0</v>
      </c>
      <c r="C9795" s="10"/>
    </row>
    <row r="9796" spans="1:3">
      <c r="A9796" s="21">
        <v>68</v>
      </c>
      <c r="B9796" s="24">
        <f>ROUND('Calc3'!B1122,2)</f>
        <v>0</v>
      </c>
      <c r="C9796" s="10"/>
    </row>
    <row r="9797" spans="1:3">
      <c r="A9797" s="21">
        <v>69</v>
      </c>
      <c r="B9797" s="24">
        <f>ROUND('Calc3'!B1123,2)</f>
        <v>0</v>
      </c>
      <c r="C9797" s="10"/>
    </row>
    <row r="9798" spans="1:3">
      <c r="A9798" s="21">
        <v>70</v>
      </c>
      <c r="B9798" s="24">
        <f>ROUND('Calc3'!B1124,2)</f>
        <v>0</v>
      </c>
      <c r="C9798" s="10"/>
    </row>
    <row r="9799" spans="1:3">
      <c r="A9799" s="21">
        <v>71</v>
      </c>
      <c r="B9799" s="24">
        <f>ROUND('Calc3'!B1125,2)</f>
        <v>0</v>
      </c>
      <c r="C9799" s="10"/>
    </row>
    <row r="9800" spans="1:3">
      <c r="A9800" s="21">
        <v>72</v>
      </c>
      <c r="B9800" s="24">
        <f>ROUND('Calc3'!B1126,2)</f>
        <v>0</v>
      </c>
      <c r="C9800" s="10"/>
    </row>
    <row r="9801" spans="1:3">
      <c r="A9801" s="21">
        <v>73</v>
      </c>
      <c r="B9801" s="24">
        <f>ROUND('Calc3'!B1127,2)</f>
        <v>0</v>
      </c>
      <c r="C9801" s="10"/>
    </row>
    <row r="9802" spans="1:3">
      <c r="A9802" s="21">
        <v>74</v>
      </c>
      <c r="B9802" s="24">
        <f>ROUND('Calc3'!B1128,2)</f>
        <v>0</v>
      </c>
      <c r="C9802" s="10"/>
    </row>
    <row r="9803" spans="1:3">
      <c r="A9803" s="21">
        <v>75</v>
      </c>
      <c r="B9803" s="24">
        <f>ROUND('Calc3'!B1129,2)</f>
        <v>0</v>
      </c>
      <c r="C9803" s="10"/>
    </row>
    <row r="9804" spans="1:3">
      <c r="A9804" s="21">
        <v>76</v>
      </c>
      <c r="B9804" s="24">
        <f>ROUND('Calc3'!B1130,2)</f>
        <v>0</v>
      </c>
      <c r="C9804" s="10"/>
    </row>
    <row r="9805" spans="1:3">
      <c r="A9805" s="21">
        <v>77</v>
      </c>
      <c r="B9805" s="24">
        <f>ROUND('Calc3'!B1131,2)</f>
        <v>0</v>
      </c>
      <c r="C9805" s="10"/>
    </row>
    <row r="9806" spans="1:3">
      <c r="A9806" s="21">
        <v>78</v>
      </c>
      <c r="B9806" s="24">
        <f>ROUND('Calc3'!B1132,2)</f>
        <v>0</v>
      </c>
      <c r="C9806" s="10"/>
    </row>
    <row r="9807" spans="1:3">
      <c r="A9807" s="21">
        <v>79</v>
      </c>
      <c r="B9807" s="24">
        <f>ROUND('Calc3'!B1133,2)</f>
        <v>0</v>
      </c>
      <c r="C9807" s="10"/>
    </row>
    <row r="9808" spans="1:3">
      <c r="A9808" s="21">
        <v>80</v>
      </c>
      <c r="B9808" s="24">
        <f>ROUND('Calc3'!B1134,2)</f>
        <v>0</v>
      </c>
      <c r="C9808" s="10"/>
    </row>
    <row r="9809" spans="1:3">
      <c r="A9809" s="21">
        <v>81</v>
      </c>
      <c r="B9809" s="24">
        <f>ROUND('Calc3'!B1135,2)</f>
        <v>0</v>
      </c>
      <c r="C9809" s="10"/>
    </row>
    <row r="9810" spans="1:3">
      <c r="A9810" s="21">
        <v>82</v>
      </c>
      <c r="B9810" s="24">
        <f>ROUND('Calc3'!B1136,2)</f>
        <v>0</v>
      </c>
      <c r="C9810" s="10"/>
    </row>
    <row r="9811" spans="1:3">
      <c r="A9811" s="21">
        <v>83</v>
      </c>
      <c r="B9811" s="24">
        <f>ROUND('Calc3'!B1137,2)</f>
        <v>0</v>
      </c>
      <c r="C9811" s="10"/>
    </row>
    <row r="9812" spans="1:3">
      <c r="A9812" s="21">
        <v>84</v>
      </c>
      <c r="B9812" s="24">
        <f>ROUND('Calc3'!B1138,2)</f>
        <v>0</v>
      </c>
      <c r="C9812" s="10"/>
    </row>
    <row r="9813" spans="1:3">
      <c r="A9813" s="21">
        <v>85</v>
      </c>
      <c r="B9813" s="24">
        <f>ROUND('Calc3'!B1139,2)</f>
        <v>0</v>
      </c>
      <c r="C9813" s="10"/>
    </row>
    <row r="9814" spans="1:3">
      <c r="A9814" s="21">
        <v>86</v>
      </c>
      <c r="B9814" s="24">
        <f>ROUND('Calc3'!B1140,2)</f>
        <v>0</v>
      </c>
      <c r="C9814" s="10"/>
    </row>
    <row r="9815" spans="1:3">
      <c r="A9815" s="21">
        <v>87</v>
      </c>
      <c r="B9815" s="24">
        <f>ROUND('Calc3'!B1141,2)</f>
        <v>0</v>
      </c>
      <c r="C9815" s="10"/>
    </row>
    <row r="9816" spans="1:3">
      <c r="A9816" s="21">
        <v>88</v>
      </c>
      <c r="B9816" s="24">
        <f>ROUND('Calc3'!B1142,2)</f>
        <v>0</v>
      </c>
      <c r="C9816" s="10"/>
    </row>
    <row r="9817" spans="1:3">
      <c r="A9817" s="21">
        <v>89</v>
      </c>
      <c r="B9817" s="24">
        <f>ROUND('Calc3'!B1143,2)</f>
        <v>0</v>
      </c>
      <c r="C9817" s="10"/>
    </row>
    <row r="9818" spans="1:3">
      <c r="A9818" s="21">
        <v>90</v>
      </c>
      <c r="B9818" s="24">
        <f>ROUND('Calc3'!B1144,2)</f>
        <v>0</v>
      </c>
      <c r="C9818" s="10"/>
    </row>
    <row r="9819" spans="1:3">
      <c r="A9819" s="21">
        <v>91</v>
      </c>
      <c r="B9819" s="24">
        <f>ROUND('Calc3'!B1145,2)</f>
        <v>0</v>
      </c>
      <c r="C9819" s="10"/>
    </row>
    <row r="9820" spans="1:3">
      <c r="A9820" s="21">
        <v>92</v>
      </c>
      <c r="B9820" s="24">
        <f>ROUND('Calc3'!B1146,2)</f>
        <v>0</v>
      </c>
      <c r="C9820" s="10"/>
    </row>
    <row r="9821" spans="1:3">
      <c r="A9821" s="21">
        <v>93</v>
      </c>
      <c r="B9821" s="24">
        <f>ROUND('Calc3'!B1147,2)</f>
        <v>0</v>
      </c>
      <c r="C9821" s="10"/>
    </row>
    <row r="9822" spans="1:3">
      <c r="A9822" s="21">
        <v>94</v>
      </c>
      <c r="B9822" s="24">
        <f>ROUND('Calc3'!B1148,2)</f>
        <v>0</v>
      </c>
      <c r="C9822" s="10"/>
    </row>
    <row r="9823" spans="1:3">
      <c r="A9823" s="21">
        <v>95</v>
      </c>
      <c r="B9823" s="24">
        <f>ROUND('Calc3'!B1149,2)</f>
        <v>0</v>
      </c>
      <c r="C9823" s="10"/>
    </row>
    <row r="9824" spans="1:3">
      <c r="A9824" s="21">
        <v>96</v>
      </c>
      <c r="B9824" s="24">
        <f>ROUND('Calc3'!B1150,2)</f>
        <v>0</v>
      </c>
      <c r="C9824" s="10"/>
    </row>
    <row r="9825" spans="1:3">
      <c r="A9825" s="21">
        <v>97</v>
      </c>
      <c r="B9825" s="24">
        <f>ROUND('Calc3'!B1151,2)</f>
        <v>0</v>
      </c>
      <c r="C9825" s="10"/>
    </row>
    <row r="9826" spans="1:3">
      <c r="A9826" s="21">
        <v>98</v>
      </c>
      <c r="B9826" s="24">
        <f>ROUND('Calc3'!B1152,2)</f>
        <v>0</v>
      </c>
      <c r="C9826" s="10"/>
    </row>
    <row r="9827" spans="1:3">
      <c r="A9827" s="21">
        <v>99</v>
      </c>
      <c r="B9827" s="24">
        <f>ROUND('Calc3'!B1153,2)</f>
        <v>0</v>
      </c>
      <c r="C9827" s="10"/>
    </row>
    <row r="9828" spans="1:3">
      <c r="A9828" s="21">
        <v>100</v>
      </c>
      <c r="B9828" s="24">
        <f>ROUND('Calc3'!B1154,2)</f>
        <v>0</v>
      </c>
      <c r="C9828" s="10"/>
    </row>
    <row r="9829" spans="1:3">
      <c r="A9829" s="21">
        <v>101</v>
      </c>
      <c r="B9829" s="24">
        <f>ROUND('Calc3'!B1155,2)</f>
        <v>0</v>
      </c>
      <c r="C9829" s="10"/>
    </row>
    <row r="9830" spans="1:3">
      <c r="A9830" s="21">
        <v>102</v>
      </c>
      <c r="B9830" s="24">
        <f>ROUND('Calc3'!B1156,2)</f>
        <v>0</v>
      </c>
      <c r="C9830" s="10"/>
    </row>
    <row r="9831" spans="1:3">
      <c r="A9831" s="21">
        <v>103</v>
      </c>
      <c r="B9831" s="24">
        <f>ROUND('Calc3'!B1157,2)</f>
        <v>0</v>
      </c>
      <c r="C9831" s="10"/>
    </row>
    <row r="9832" spans="1:3">
      <c r="A9832" s="21">
        <v>104</v>
      </c>
      <c r="B9832" s="24">
        <f>ROUND('Calc3'!B1158,2)</f>
        <v>0</v>
      </c>
      <c r="C9832" s="10"/>
    </row>
    <row r="9833" spans="1:3">
      <c r="A9833" s="21">
        <v>105</v>
      </c>
      <c r="B9833" s="24">
        <f>ROUND('Calc3'!B1159,2)</f>
        <v>0</v>
      </c>
      <c r="C9833" s="10"/>
    </row>
    <row r="9834" spans="1:3">
      <c r="A9834" s="21">
        <v>106</v>
      </c>
      <c r="B9834" s="24">
        <f>ROUND('Calc3'!B1160,2)</f>
        <v>0</v>
      </c>
      <c r="C9834" s="10"/>
    </row>
    <row r="9835" spans="1:3">
      <c r="A9835" s="21">
        <v>107</v>
      </c>
      <c r="B9835" s="24">
        <f>ROUND('Calc3'!B1161,2)</f>
        <v>0</v>
      </c>
      <c r="C9835" s="10"/>
    </row>
    <row r="9836" spans="1:3">
      <c r="A9836" s="21">
        <v>108</v>
      </c>
      <c r="B9836" s="24">
        <f>ROUND('Calc3'!B1162,2)</f>
        <v>0</v>
      </c>
      <c r="C9836" s="10"/>
    </row>
    <row r="9837" spans="1:3">
      <c r="A9837" s="21">
        <v>109</v>
      </c>
      <c r="B9837" s="24">
        <f>ROUND('Calc3'!B1163,2)</f>
        <v>0</v>
      </c>
      <c r="C9837" s="10"/>
    </row>
    <row r="9838" spans="1:3">
      <c r="A9838" s="21">
        <v>110</v>
      </c>
      <c r="B9838" s="24">
        <f>ROUND('Calc3'!B1164,2)</f>
        <v>0</v>
      </c>
      <c r="C9838" s="10"/>
    </row>
    <row r="9839" spans="1:3">
      <c r="A9839" s="21">
        <v>111</v>
      </c>
      <c r="B9839" s="24">
        <f>ROUND('Calc3'!B1165,2)</f>
        <v>0</v>
      </c>
      <c r="C9839" s="10"/>
    </row>
    <row r="9840" spans="1:3">
      <c r="A9840" s="21">
        <v>112</v>
      </c>
      <c r="B9840" s="24">
        <f>ROUND('Calc3'!B1166,2)</f>
        <v>0</v>
      </c>
      <c r="C9840" s="10"/>
    </row>
    <row r="9841" spans="1:3">
      <c r="A9841" s="21">
        <v>113</v>
      </c>
      <c r="B9841" s="24">
        <f>ROUND('Calc3'!B1167,2)</f>
        <v>0</v>
      </c>
      <c r="C9841" s="10"/>
    </row>
    <row r="9842" spans="1:3">
      <c r="A9842" s="21">
        <v>114</v>
      </c>
      <c r="B9842" s="24">
        <f>ROUND('Calc3'!B1168,2)</f>
        <v>0</v>
      </c>
      <c r="C9842" s="10"/>
    </row>
    <row r="9843" spans="1:3">
      <c r="A9843" s="21">
        <v>115</v>
      </c>
      <c r="B9843" s="24">
        <f>ROUND('Calc3'!B1169,2)</f>
        <v>0</v>
      </c>
      <c r="C9843" s="10"/>
    </row>
    <row r="9844" spans="1:3">
      <c r="A9844" s="21">
        <v>116</v>
      </c>
      <c r="B9844" s="24">
        <f>ROUND('Calc3'!B1170,2)</f>
        <v>0</v>
      </c>
      <c r="C9844" s="10"/>
    </row>
    <row r="9845" spans="1:3">
      <c r="A9845" s="21">
        <v>117</v>
      </c>
      <c r="B9845" s="24">
        <f>ROUND('Calc3'!B1171,2)</f>
        <v>0</v>
      </c>
      <c r="C9845" s="10"/>
    </row>
    <row r="9846" spans="1:3">
      <c r="A9846" s="21">
        <v>118</v>
      </c>
      <c r="B9846" s="24">
        <f>ROUND('Calc3'!B1172,2)</f>
        <v>0</v>
      </c>
      <c r="C9846" s="10"/>
    </row>
    <row r="9847" spans="1:3">
      <c r="A9847" s="21">
        <v>119</v>
      </c>
      <c r="B9847" s="24">
        <f>ROUND('Calc3'!B1173,2)</f>
        <v>0</v>
      </c>
      <c r="C9847" s="10"/>
    </row>
    <row r="9848" spans="1:3">
      <c r="A9848" s="21">
        <v>120</v>
      </c>
      <c r="B9848" s="24">
        <f>ROUND('Calc3'!B1174,2)</f>
        <v>0</v>
      </c>
      <c r="C9848" s="10"/>
    </row>
    <row r="9849" spans="1:3">
      <c r="A9849" s="21">
        <v>121</v>
      </c>
      <c r="B9849" s="24">
        <f>ROUND('Calc3'!B1175,2)</f>
        <v>0</v>
      </c>
      <c r="C9849" s="10"/>
    </row>
    <row r="9850" spans="1:3">
      <c r="A9850" s="21">
        <v>122</v>
      </c>
      <c r="B9850" s="24">
        <f>ROUND('Calc3'!B1176,2)</f>
        <v>0</v>
      </c>
      <c r="C9850" s="10"/>
    </row>
    <row r="9851" spans="1:3">
      <c r="A9851" s="21">
        <v>123</v>
      </c>
      <c r="B9851" s="24">
        <f>ROUND('Calc3'!B1177,2)</f>
        <v>0</v>
      </c>
      <c r="C9851" s="10"/>
    </row>
    <row r="9852" spans="1:3">
      <c r="A9852" s="21">
        <v>124</v>
      </c>
      <c r="B9852" s="24">
        <f>ROUND('Calc3'!B1178,2)</f>
        <v>0</v>
      </c>
      <c r="C9852" s="10"/>
    </row>
    <row r="9853" spans="1:3">
      <c r="A9853" s="21">
        <v>125</v>
      </c>
      <c r="B9853" s="24">
        <f>ROUND('Calc3'!B1179,2)</f>
        <v>0</v>
      </c>
      <c r="C9853" s="10"/>
    </row>
    <row r="9854" spans="1:3">
      <c r="A9854" s="21">
        <v>126</v>
      </c>
      <c r="B9854" s="24">
        <f>ROUND('Calc3'!B1180,2)</f>
        <v>0</v>
      </c>
      <c r="C9854" s="10"/>
    </row>
    <row r="9855" spans="1:3">
      <c r="A9855" s="21">
        <v>127</v>
      </c>
      <c r="B9855" s="24">
        <f>ROUND('Calc3'!B1181,2)</f>
        <v>0</v>
      </c>
      <c r="C9855" s="10"/>
    </row>
    <row r="9856" spans="1:3">
      <c r="A9856" s="21">
        <v>128</v>
      </c>
      <c r="B9856" s="24">
        <f>ROUND('Calc3'!B1182,2)</f>
        <v>0</v>
      </c>
      <c r="C9856" s="10"/>
    </row>
    <row r="9857" spans="1:3">
      <c r="A9857" s="21">
        <v>129</v>
      </c>
      <c r="B9857" s="24">
        <f>ROUND('Calc3'!B1183,2)</f>
        <v>0</v>
      </c>
      <c r="C9857" s="10"/>
    </row>
    <row r="9858" spans="1:3">
      <c r="A9858" s="21">
        <v>130</v>
      </c>
      <c r="B9858" s="24">
        <f>ROUND('Calc3'!B1184,2)</f>
        <v>0</v>
      </c>
      <c r="C9858" s="10"/>
    </row>
    <row r="9859" spans="1:3">
      <c r="A9859" s="21">
        <v>131</v>
      </c>
      <c r="B9859" s="24">
        <f>ROUND('Calc3'!B1185,2)</f>
        <v>0</v>
      </c>
      <c r="C9859" s="10"/>
    </row>
    <row r="9860" spans="1:3">
      <c r="A9860" s="21">
        <v>132</v>
      </c>
      <c r="B9860" s="24">
        <f>ROUND('Calc3'!B1186,2)</f>
        <v>0</v>
      </c>
      <c r="C9860" s="10"/>
    </row>
    <row r="9861" spans="1:3">
      <c r="A9861" s="21">
        <v>133</v>
      </c>
      <c r="B9861" s="24">
        <f>ROUND('Calc3'!B1187,2)</f>
        <v>0</v>
      </c>
      <c r="C9861" s="10"/>
    </row>
    <row r="9862" spans="1:3">
      <c r="A9862" s="21">
        <v>134</v>
      </c>
      <c r="B9862" s="24">
        <f>ROUND('Calc3'!B1188,2)</f>
        <v>0</v>
      </c>
      <c r="C9862" s="10"/>
    </row>
    <row r="9863" spans="1:3">
      <c r="A9863" s="21">
        <v>135</v>
      </c>
      <c r="B9863" s="24">
        <f>ROUND('Calc3'!B1189,2)</f>
        <v>0</v>
      </c>
      <c r="C9863" s="10"/>
    </row>
    <row r="9864" spans="1:3">
      <c r="A9864" s="21">
        <v>136</v>
      </c>
      <c r="B9864" s="24">
        <f>ROUND('Calc3'!B1190,2)</f>
        <v>0</v>
      </c>
      <c r="C9864" s="10"/>
    </row>
    <row r="9865" spans="1:3">
      <c r="A9865" s="21">
        <v>137</v>
      </c>
      <c r="B9865" s="24">
        <f>ROUND('Calc3'!B1191,2)</f>
        <v>0</v>
      </c>
      <c r="C9865" s="10"/>
    </row>
    <row r="9866" spans="1:3">
      <c r="A9866" s="21">
        <v>138</v>
      </c>
      <c r="B9866" s="24">
        <f>ROUND('Calc3'!B1192,2)</f>
        <v>0</v>
      </c>
      <c r="C9866" s="10"/>
    </row>
    <row r="9867" spans="1:3">
      <c r="A9867" s="21">
        <v>139</v>
      </c>
      <c r="B9867" s="24">
        <f>ROUND('Calc3'!B1193,2)</f>
        <v>0</v>
      </c>
      <c r="C9867" s="10"/>
    </row>
    <row r="9868" spans="1:3">
      <c r="A9868" s="21">
        <v>140</v>
      </c>
      <c r="B9868" s="24">
        <f>ROUND('Calc3'!B1194,2)</f>
        <v>0</v>
      </c>
      <c r="C9868" s="10"/>
    </row>
    <row r="9869" spans="1:3">
      <c r="A9869" s="21">
        <v>141</v>
      </c>
      <c r="B9869" s="24">
        <f>ROUND('Calc3'!B1195,2)</f>
        <v>0</v>
      </c>
      <c r="C9869" s="10"/>
    </row>
    <row r="9870" spans="1:3">
      <c r="A9870" s="21">
        <v>142</v>
      </c>
      <c r="B9870" s="24">
        <f>ROUND('Calc3'!B1196,2)</f>
        <v>0</v>
      </c>
      <c r="C9870" s="10"/>
    </row>
    <row r="9871" spans="1:3">
      <c r="A9871" s="21">
        <v>143</v>
      </c>
      <c r="B9871" s="24">
        <f>ROUND('Calc3'!B1197,2)</f>
        <v>0</v>
      </c>
      <c r="C9871" s="10"/>
    </row>
    <row r="9872" spans="1:3">
      <c r="A9872" s="21">
        <v>144</v>
      </c>
      <c r="B9872" s="24">
        <f>ROUND('Calc3'!B1198,2)</f>
        <v>0</v>
      </c>
      <c r="C9872" s="10"/>
    </row>
    <row r="9873" spans="1:3">
      <c r="A9873" s="21">
        <v>145</v>
      </c>
      <c r="B9873" s="24">
        <f>ROUND('Calc3'!B1199,2)</f>
        <v>0</v>
      </c>
      <c r="C9873" s="10"/>
    </row>
    <row r="9874" spans="1:3">
      <c r="A9874" s="21">
        <v>146</v>
      </c>
      <c r="B9874" s="24">
        <f>ROUND('Calc3'!B1200,2)</f>
        <v>0</v>
      </c>
      <c r="C9874" s="10"/>
    </row>
    <row r="9875" spans="1:3">
      <c r="A9875" s="21">
        <v>147</v>
      </c>
      <c r="B9875" s="24">
        <f>ROUND('Calc3'!B1201,2)</f>
        <v>0</v>
      </c>
      <c r="C9875" s="10"/>
    </row>
    <row r="9876" spans="1:3">
      <c r="A9876" s="21">
        <v>148</v>
      </c>
      <c r="B9876" s="24">
        <f>ROUND('Calc3'!B1202,2)</f>
        <v>0</v>
      </c>
      <c r="C9876" s="10"/>
    </row>
    <row r="9877" spans="1:3">
      <c r="A9877" s="21">
        <v>149</v>
      </c>
      <c r="B9877" s="24">
        <f>ROUND('Calc3'!B1203,2)</f>
        <v>0</v>
      </c>
      <c r="C9877" s="10"/>
    </row>
    <row r="9878" spans="1:3">
      <c r="A9878" s="21">
        <v>150</v>
      </c>
      <c r="B9878" s="24">
        <f>ROUND('Calc3'!B1204,2)</f>
        <v>0</v>
      </c>
      <c r="C9878" s="10"/>
    </row>
    <row r="9879" spans="1:3">
      <c r="A9879" s="21">
        <v>151</v>
      </c>
      <c r="B9879" s="24">
        <f>ROUND('Calc3'!B1205,2)</f>
        <v>0</v>
      </c>
      <c r="C9879" s="10"/>
    </row>
    <row r="9880" spans="1:3">
      <c r="A9880" s="21">
        <v>152</v>
      </c>
      <c r="B9880" s="24">
        <f>ROUND('Calc3'!B1206,2)</f>
        <v>0</v>
      </c>
      <c r="C9880" s="10"/>
    </row>
    <row r="9881" spans="1:3">
      <c r="A9881" s="21">
        <v>153</v>
      </c>
      <c r="B9881" s="24">
        <f>ROUND('Calc3'!B1207,2)</f>
        <v>0</v>
      </c>
      <c r="C9881" s="10"/>
    </row>
    <row r="9882" spans="1:3">
      <c r="A9882" s="21">
        <v>154</v>
      </c>
      <c r="B9882" s="24">
        <f>ROUND('Calc3'!B1208,2)</f>
        <v>0</v>
      </c>
      <c r="C9882" s="10"/>
    </row>
    <row r="9883" spans="1:3">
      <c r="A9883" s="21">
        <v>155</v>
      </c>
      <c r="B9883" s="24">
        <f>ROUND('Calc3'!B1209,2)</f>
        <v>0</v>
      </c>
      <c r="C9883" s="10"/>
    </row>
    <row r="9884" spans="1:3">
      <c r="A9884" s="21">
        <v>156</v>
      </c>
      <c r="B9884" s="24">
        <f>ROUND('Calc3'!B1210,2)</f>
        <v>0</v>
      </c>
      <c r="C9884" s="10"/>
    </row>
    <row r="9885" spans="1:3">
      <c r="A9885" s="21">
        <v>157</v>
      </c>
      <c r="B9885" s="24">
        <f>ROUND('Calc3'!B1211,2)</f>
        <v>0</v>
      </c>
      <c r="C9885" s="10"/>
    </row>
    <row r="9886" spans="1:3">
      <c r="A9886" s="21">
        <v>158</v>
      </c>
      <c r="B9886" s="24">
        <f>ROUND('Calc3'!B1212,2)</f>
        <v>0</v>
      </c>
      <c r="C9886" s="10"/>
    </row>
    <row r="9887" spans="1:3">
      <c r="A9887" s="21">
        <v>159</v>
      </c>
      <c r="B9887" s="24">
        <f>ROUND('Calc3'!B1213,2)</f>
        <v>0</v>
      </c>
      <c r="C9887" s="10"/>
    </row>
    <row r="9888" spans="1:3">
      <c r="A9888" s="21">
        <v>160</v>
      </c>
      <c r="B9888" s="24">
        <f>ROUND('Calc3'!B1214,2)</f>
        <v>0</v>
      </c>
      <c r="C9888" s="10"/>
    </row>
    <row r="9889" spans="1:3">
      <c r="A9889" s="21">
        <v>161</v>
      </c>
      <c r="B9889" s="24">
        <f>ROUND('Calc3'!B1215,2)</f>
        <v>0</v>
      </c>
      <c r="C9889" s="10"/>
    </row>
    <row r="9890" spans="1:3">
      <c r="A9890" s="21">
        <v>162</v>
      </c>
      <c r="B9890" s="24">
        <f>ROUND('Calc3'!B1216,2)</f>
        <v>0</v>
      </c>
      <c r="C9890" s="10"/>
    </row>
    <row r="9891" spans="1:3">
      <c r="A9891" s="21">
        <v>163</v>
      </c>
      <c r="B9891" s="24">
        <f>ROUND('Calc3'!B1217,2)</f>
        <v>0</v>
      </c>
      <c r="C9891" s="10"/>
    </row>
    <row r="9892" spans="1:3">
      <c r="A9892" s="21">
        <v>164</v>
      </c>
      <c r="B9892" s="24">
        <f>ROUND('Calc3'!B1218,2)</f>
        <v>0</v>
      </c>
      <c r="C9892" s="10"/>
    </row>
    <row r="9893" spans="1:3">
      <c r="A9893" s="21">
        <v>165</v>
      </c>
      <c r="B9893" s="24">
        <f>ROUND('Calc3'!B1219,2)</f>
        <v>0</v>
      </c>
      <c r="C9893" s="10"/>
    </row>
    <row r="9894" spans="1:3">
      <c r="A9894" s="21">
        <v>166</v>
      </c>
      <c r="B9894" s="24">
        <f>ROUND('Calc3'!B1220,2)</f>
        <v>0</v>
      </c>
      <c r="C9894" s="10"/>
    </row>
    <row r="9895" spans="1:3">
      <c r="A9895" s="21">
        <v>167</v>
      </c>
      <c r="B9895" s="24">
        <f>ROUND('Calc3'!B1221,2)</f>
        <v>0</v>
      </c>
      <c r="C9895" s="10"/>
    </row>
    <row r="9896" spans="1:3">
      <c r="A9896" s="21">
        <v>168</v>
      </c>
      <c r="B9896" s="24">
        <f>ROUND('Calc3'!B1222,2)</f>
        <v>0</v>
      </c>
      <c r="C9896" s="10"/>
    </row>
    <row r="9897" spans="1:3">
      <c r="A9897" s="21">
        <v>169</v>
      </c>
      <c r="B9897" s="24">
        <f>ROUND('Calc3'!B1223,2)</f>
        <v>0</v>
      </c>
      <c r="C9897" s="10"/>
    </row>
    <row r="9898" spans="1:3">
      <c r="A9898" s="21">
        <v>170</v>
      </c>
      <c r="B9898" s="24">
        <f>ROUND('Calc3'!B1224,2)</f>
        <v>0</v>
      </c>
      <c r="C9898" s="10"/>
    </row>
    <row r="9899" spans="1:3">
      <c r="A9899" s="21">
        <v>171</v>
      </c>
      <c r="B9899" s="24">
        <f>ROUND('Calc3'!B1225,2)</f>
        <v>0</v>
      </c>
      <c r="C9899" s="10"/>
    </row>
    <row r="9900" spans="1:3">
      <c r="A9900" s="21">
        <v>172</v>
      </c>
      <c r="B9900" s="24">
        <f>ROUND('Calc3'!B1226,2)</f>
        <v>0</v>
      </c>
      <c r="C9900" s="10"/>
    </row>
    <row r="9901" spans="1:3">
      <c r="A9901" s="21">
        <v>173</v>
      </c>
      <c r="B9901" s="24">
        <f>ROUND('Calc3'!B1227,2)</f>
        <v>0</v>
      </c>
      <c r="C9901" s="10"/>
    </row>
    <row r="9902" spans="1:3">
      <c r="A9902" s="21">
        <v>174</v>
      </c>
      <c r="B9902" s="24">
        <f>ROUND('Calc3'!B1228,2)</f>
        <v>0</v>
      </c>
      <c r="C9902" s="10"/>
    </row>
    <row r="9903" spans="1:3">
      <c r="A9903" s="21">
        <v>175</v>
      </c>
      <c r="B9903" s="24">
        <f>ROUND('Calc3'!B1229,2)</f>
        <v>0</v>
      </c>
      <c r="C9903" s="10"/>
    </row>
    <row r="9904" spans="1:3">
      <c r="A9904" s="21">
        <v>176</v>
      </c>
      <c r="B9904" s="24">
        <f>ROUND('Calc3'!B1230,2)</f>
        <v>0</v>
      </c>
      <c r="C9904" s="10"/>
    </row>
    <row r="9905" spans="1:3">
      <c r="A9905" s="21">
        <v>177</v>
      </c>
      <c r="B9905" s="24">
        <f>ROUND('Calc3'!B1231,2)</f>
        <v>0</v>
      </c>
      <c r="C9905" s="10"/>
    </row>
    <row r="9906" spans="1:3">
      <c r="A9906" s="21">
        <v>178</v>
      </c>
      <c r="B9906" s="24">
        <f>ROUND('Calc3'!B1232,2)</f>
        <v>0</v>
      </c>
      <c r="C9906" s="10"/>
    </row>
    <row r="9907" spans="1:3">
      <c r="A9907" s="21">
        <v>179</v>
      </c>
      <c r="B9907" s="24">
        <f>ROUND('Calc3'!B1233,2)</f>
        <v>0</v>
      </c>
      <c r="C9907" s="10"/>
    </row>
    <row r="9908" spans="1:3">
      <c r="A9908" s="21">
        <v>180</v>
      </c>
      <c r="B9908" s="24">
        <f>ROUND('Calc3'!B1234,2)</f>
        <v>0</v>
      </c>
      <c r="C9908" s="10"/>
    </row>
    <row r="9909" spans="1:3">
      <c r="A9909" s="21">
        <v>181</v>
      </c>
      <c r="B9909" s="24">
        <f>ROUND('Calc3'!B1235,2)</f>
        <v>0</v>
      </c>
      <c r="C9909" s="10"/>
    </row>
    <row r="9910" spans="1:3">
      <c r="A9910" s="21">
        <v>182</v>
      </c>
      <c r="B9910" s="24">
        <f>ROUND('Calc3'!B1236,2)</f>
        <v>0</v>
      </c>
      <c r="C9910" s="10"/>
    </row>
    <row r="9911" spans="1:3">
      <c r="A9911" s="21">
        <v>183</v>
      </c>
      <c r="B9911" s="24">
        <f>ROUND('Calc3'!B1237,2)</f>
        <v>0</v>
      </c>
      <c r="C9911" s="10"/>
    </row>
    <row r="9912" spans="1:3">
      <c r="A9912" s="21">
        <v>184</v>
      </c>
      <c r="B9912" s="24">
        <f>ROUND('Calc3'!B1238,2)</f>
        <v>0</v>
      </c>
      <c r="C9912" s="10"/>
    </row>
    <row r="9913" spans="1:3">
      <c r="A9913" s="21">
        <v>185</v>
      </c>
      <c r="B9913" s="24">
        <f>ROUND('Calc3'!B1239,2)</f>
        <v>0</v>
      </c>
      <c r="C9913" s="10"/>
    </row>
    <row r="9914" spans="1:3">
      <c r="A9914" s="21">
        <v>186</v>
      </c>
      <c r="B9914" s="24">
        <f>ROUND('Calc3'!B1240,2)</f>
        <v>0</v>
      </c>
      <c r="C9914" s="10"/>
    </row>
    <row r="9915" spans="1:3">
      <c r="A9915" s="21">
        <v>187</v>
      </c>
      <c r="B9915" s="24">
        <f>ROUND('Calc3'!B1241,2)</f>
        <v>0</v>
      </c>
      <c r="C9915" s="10"/>
    </row>
    <row r="9916" spans="1:3">
      <c r="A9916" s="21">
        <v>188</v>
      </c>
      <c r="B9916" s="24">
        <f>ROUND('Calc3'!B1242,2)</f>
        <v>0</v>
      </c>
      <c r="C9916" s="10"/>
    </row>
    <row r="9917" spans="1:3">
      <c r="A9917" s="21">
        <v>189</v>
      </c>
      <c r="B9917" s="24">
        <f>ROUND('Calc3'!B1243,2)</f>
        <v>0</v>
      </c>
      <c r="C9917" s="10"/>
    </row>
    <row r="9918" spans="1:3">
      <c r="A9918" s="21">
        <v>190</v>
      </c>
      <c r="B9918" s="24">
        <f>ROUND('Calc3'!B1244,2)</f>
        <v>0</v>
      </c>
      <c r="C9918" s="10"/>
    </row>
    <row r="9919" spans="1:3">
      <c r="A9919" s="21">
        <v>191</v>
      </c>
      <c r="B9919" s="24">
        <f>ROUND('Calc3'!B1245,2)</f>
        <v>0</v>
      </c>
      <c r="C9919" s="10"/>
    </row>
    <row r="9920" spans="1:3">
      <c r="A9920" s="21">
        <v>192</v>
      </c>
      <c r="B9920" s="24">
        <f>ROUND('Calc3'!B1246,2)</f>
        <v>0</v>
      </c>
      <c r="C9920" s="10"/>
    </row>
    <row r="9921" spans="1:3">
      <c r="A9921" s="21">
        <v>193</v>
      </c>
      <c r="B9921" s="24">
        <f>ROUND('Calc3'!B1247,2)</f>
        <v>0</v>
      </c>
      <c r="C9921" s="10"/>
    </row>
    <row r="9922" spans="1:3">
      <c r="A9922" s="21">
        <v>194</v>
      </c>
      <c r="B9922" s="24">
        <f>ROUND('Calc3'!B1248,2)</f>
        <v>0</v>
      </c>
      <c r="C9922" s="10"/>
    </row>
    <row r="9923" spans="1:3">
      <c r="A9923" s="21">
        <v>195</v>
      </c>
      <c r="B9923" s="24">
        <f>ROUND('Calc3'!B1249,2)</f>
        <v>0</v>
      </c>
      <c r="C9923" s="10"/>
    </row>
    <row r="9924" spans="1:3">
      <c r="A9924" s="21">
        <v>196</v>
      </c>
      <c r="B9924" s="24">
        <f>ROUND('Calc3'!B1250,2)</f>
        <v>0</v>
      </c>
      <c r="C9924" s="10"/>
    </row>
    <row r="9925" spans="1:3">
      <c r="A9925" s="21">
        <v>197</v>
      </c>
      <c r="B9925" s="24">
        <f>ROUND('Calc3'!B1251,2)</f>
        <v>0</v>
      </c>
      <c r="C9925" s="10"/>
    </row>
    <row r="9926" spans="1:3">
      <c r="A9926" s="21">
        <v>198</v>
      </c>
      <c r="B9926" s="24">
        <f>ROUND('Calc3'!B1252,2)</f>
        <v>0</v>
      </c>
      <c r="C9926" s="10"/>
    </row>
    <row r="9927" spans="1:3">
      <c r="A9927" s="21">
        <v>199</v>
      </c>
      <c r="B9927" s="24">
        <f>ROUND('Calc3'!B1253,2)</f>
        <v>0</v>
      </c>
      <c r="C9927" s="10"/>
    </row>
    <row r="9928" spans="1:3">
      <c r="A9928" s="21">
        <v>200</v>
      </c>
      <c r="B9928" s="24">
        <f>ROUND('Calc3'!B1254,2)</f>
        <v>0</v>
      </c>
      <c r="C9928" s="10"/>
    </row>
    <row r="9929" spans="1:3">
      <c r="A9929" s="21">
        <v>201</v>
      </c>
      <c r="B9929" s="24">
        <f>ROUND('Calc3'!B1255,2)</f>
        <v>0</v>
      </c>
      <c r="C9929" s="10"/>
    </row>
    <row r="9930" spans="1:3">
      <c r="A9930" s="21">
        <v>202</v>
      </c>
      <c r="B9930" s="24">
        <f>ROUND('Calc3'!B1256,2)</f>
        <v>0</v>
      </c>
      <c r="C9930" s="10"/>
    </row>
    <row r="9931" spans="1:3">
      <c r="A9931" s="21">
        <v>203</v>
      </c>
      <c r="B9931" s="24">
        <f>ROUND('Calc3'!B1257,2)</f>
        <v>0</v>
      </c>
      <c r="C9931" s="10"/>
    </row>
    <row r="9932" spans="1:3">
      <c r="A9932" s="21">
        <v>204</v>
      </c>
      <c r="B9932" s="24">
        <f>ROUND('Calc3'!B1258,2)</f>
        <v>0</v>
      </c>
      <c r="C9932" s="10"/>
    </row>
    <row r="9933" spans="1:3">
      <c r="A9933" s="21">
        <v>205</v>
      </c>
      <c r="B9933" s="24">
        <f>ROUND('Calc3'!B1259,2)</f>
        <v>0</v>
      </c>
      <c r="C9933" s="10"/>
    </row>
    <row r="9934" spans="1:3">
      <c r="A9934" s="21">
        <v>206</v>
      </c>
      <c r="B9934" s="24">
        <f>ROUND('Calc3'!B1260,2)</f>
        <v>0</v>
      </c>
      <c r="C9934" s="10"/>
    </row>
    <row r="9935" spans="1:3">
      <c r="A9935" s="21">
        <v>207</v>
      </c>
      <c r="B9935" s="24">
        <f>ROUND('Calc3'!B1261,2)</f>
        <v>0</v>
      </c>
      <c r="C9935" s="10"/>
    </row>
    <row r="9936" spans="1:3">
      <c r="A9936" s="21">
        <v>208</v>
      </c>
      <c r="B9936" s="24">
        <f>ROUND('Calc3'!B1262,2)</f>
        <v>0</v>
      </c>
      <c r="C9936" s="10"/>
    </row>
    <row r="9937" spans="1:3">
      <c r="A9937" s="21">
        <v>209</v>
      </c>
      <c r="B9937" s="24">
        <f>ROUND('Calc3'!B1263,2)</f>
        <v>0</v>
      </c>
      <c r="C9937" s="10"/>
    </row>
    <row r="9938" spans="1:3">
      <c r="A9938" s="21">
        <v>210</v>
      </c>
      <c r="B9938" s="24">
        <f>ROUND('Calc3'!B1264,2)</f>
        <v>0</v>
      </c>
      <c r="C9938" s="10"/>
    </row>
    <row r="9939" spans="1:3">
      <c r="A9939" s="21">
        <v>211</v>
      </c>
      <c r="B9939" s="24">
        <f>ROUND('Calc3'!B1265,2)</f>
        <v>0</v>
      </c>
      <c r="C9939" s="10"/>
    </row>
    <row r="9940" spans="1:3">
      <c r="A9940" s="21">
        <v>212</v>
      </c>
      <c r="B9940" s="24">
        <f>ROUND('Calc3'!B1266,2)</f>
        <v>0</v>
      </c>
      <c r="C9940" s="10"/>
    </row>
    <row r="9941" spans="1:3">
      <c r="A9941" s="21">
        <v>213</v>
      </c>
      <c r="B9941" s="24">
        <f>ROUND('Calc3'!B1267,2)</f>
        <v>0</v>
      </c>
      <c r="C9941" s="10"/>
    </row>
    <row r="9942" spans="1:3">
      <c r="A9942" s="21">
        <v>214</v>
      </c>
      <c r="B9942" s="24">
        <f>ROUND('Calc3'!B1268,2)</f>
        <v>0</v>
      </c>
      <c r="C9942" s="10"/>
    </row>
    <row r="9943" spans="1:3">
      <c r="A9943" s="21">
        <v>215</v>
      </c>
      <c r="B9943" s="24">
        <f>ROUND('Calc3'!B1269,2)</f>
        <v>0</v>
      </c>
      <c r="C9943" s="10"/>
    </row>
    <row r="9944" spans="1:3">
      <c r="A9944" s="21">
        <v>216</v>
      </c>
      <c r="B9944" s="24">
        <f>ROUND('Calc3'!B1270,2)</f>
        <v>0</v>
      </c>
      <c r="C9944" s="10"/>
    </row>
    <row r="9945" spans="1:3">
      <c r="A9945" s="21">
        <v>217</v>
      </c>
      <c r="B9945" s="24">
        <f>ROUND('Calc3'!B1271,2)</f>
        <v>0</v>
      </c>
      <c r="C9945" s="10"/>
    </row>
    <row r="9946" spans="1:3">
      <c r="A9946" s="21">
        <v>218</v>
      </c>
      <c r="B9946" s="24">
        <f>ROUND('Calc3'!B1272,2)</f>
        <v>0</v>
      </c>
      <c r="C9946" s="10"/>
    </row>
    <row r="9947" spans="1:3">
      <c r="A9947" s="21">
        <v>219</v>
      </c>
      <c r="B9947" s="24">
        <f>ROUND('Calc3'!B1273,2)</f>
        <v>0</v>
      </c>
      <c r="C9947" s="10"/>
    </row>
    <row r="9948" spans="1:3">
      <c r="A9948" s="21">
        <v>220</v>
      </c>
      <c r="B9948" s="24">
        <f>ROUND('Calc3'!B1274,2)</f>
        <v>0</v>
      </c>
      <c r="C9948" s="10"/>
    </row>
    <row r="9949" spans="1:3">
      <c r="A9949" s="21">
        <v>221</v>
      </c>
      <c r="B9949" s="24">
        <f>ROUND('Calc3'!B1275,2)</f>
        <v>0</v>
      </c>
      <c r="C9949" s="10"/>
    </row>
    <row r="9950" spans="1:3">
      <c r="A9950" s="21">
        <v>222</v>
      </c>
      <c r="B9950" s="24">
        <f>ROUND('Calc3'!B1276,2)</f>
        <v>0</v>
      </c>
      <c r="C9950" s="10"/>
    </row>
    <row r="9951" spans="1:3">
      <c r="A9951" s="21">
        <v>223</v>
      </c>
      <c r="B9951" s="24">
        <f>ROUND('Calc3'!B1277,2)</f>
        <v>0</v>
      </c>
      <c r="C9951" s="10"/>
    </row>
    <row r="9952" spans="1:3">
      <c r="A9952" s="21">
        <v>224</v>
      </c>
      <c r="B9952" s="24">
        <f>ROUND('Calc3'!B1278,2)</f>
        <v>0</v>
      </c>
      <c r="C9952" s="10"/>
    </row>
    <row r="9953" spans="1:3">
      <c r="A9953" s="21">
        <v>225</v>
      </c>
      <c r="B9953" s="24">
        <f>ROUND('Calc3'!B1279,2)</f>
        <v>0</v>
      </c>
      <c r="C9953" s="10"/>
    </row>
    <row r="9954" spans="1:3">
      <c r="A9954" s="21">
        <v>226</v>
      </c>
      <c r="B9954" s="24">
        <f>ROUND('Calc3'!B1280,2)</f>
        <v>0</v>
      </c>
      <c r="C9954" s="10"/>
    </row>
    <row r="9955" spans="1:3">
      <c r="A9955" s="21">
        <v>227</v>
      </c>
      <c r="B9955" s="24">
        <f>ROUND('Calc3'!B1281,2)</f>
        <v>0</v>
      </c>
      <c r="C9955" s="10"/>
    </row>
    <row r="9956" spans="1:3">
      <c r="A9956" s="21">
        <v>228</v>
      </c>
      <c r="B9956" s="24">
        <f>ROUND('Calc3'!B1282,2)</f>
        <v>0</v>
      </c>
      <c r="C9956" s="10"/>
    </row>
    <row r="9957" spans="1:3">
      <c r="A9957" s="21">
        <v>229</v>
      </c>
      <c r="B9957" s="24">
        <f>ROUND('Calc3'!B1283,2)</f>
        <v>0</v>
      </c>
      <c r="C9957" s="10"/>
    </row>
    <row r="9958" spans="1:3">
      <c r="A9958" s="21">
        <v>230</v>
      </c>
      <c r="B9958" s="24">
        <f>ROUND('Calc3'!B1284,2)</f>
        <v>0</v>
      </c>
      <c r="C9958" s="10"/>
    </row>
    <row r="9959" spans="1:3">
      <c r="A9959" s="21">
        <v>231</v>
      </c>
      <c r="B9959" s="24">
        <f>ROUND('Calc3'!B1285,2)</f>
        <v>0</v>
      </c>
      <c r="C9959" s="10"/>
    </row>
    <row r="9960" spans="1:3">
      <c r="A9960" s="21">
        <v>232</v>
      </c>
      <c r="B9960" s="24">
        <f>ROUND('Calc3'!B1286,2)</f>
        <v>0</v>
      </c>
      <c r="C9960" s="10"/>
    </row>
    <row r="9961" spans="1:3">
      <c r="A9961" s="21">
        <v>233</v>
      </c>
      <c r="B9961" s="24">
        <f>ROUND('Calc3'!B1287,2)</f>
        <v>0</v>
      </c>
      <c r="C9961" s="10"/>
    </row>
    <row r="9962" spans="1:3">
      <c r="A9962" s="21">
        <v>234</v>
      </c>
      <c r="B9962" s="24">
        <f>ROUND('Calc3'!B1288,2)</f>
        <v>0</v>
      </c>
      <c r="C9962" s="10"/>
    </row>
    <row r="9963" spans="1:3">
      <c r="A9963" s="21">
        <v>235</v>
      </c>
      <c r="B9963" s="24">
        <f>ROUND('Calc3'!B1289,2)</f>
        <v>0</v>
      </c>
      <c r="C9963" s="10"/>
    </row>
    <row r="9964" spans="1:3">
      <c r="A9964" s="21">
        <v>236</v>
      </c>
      <c r="B9964" s="24">
        <f>ROUND('Calc3'!B1290,2)</f>
        <v>0</v>
      </c>
      <c r="C9964" s="10"/>
    </row>
    <row r="9965" spans="1:3">
      <c r="A9965" s="21">
        <v>237</v>
      </c>
      <c r="B9965" s="24">
        <f>ROUND('Calc3'!B1291,2)</f>
        <v>0</v>
      </c>
      <c r="C9965" s="10"/>
    </row>
    <row r="9966" spans="1:3">
      <c r="A9966" s="21">
        <v>238</v>
      </c>
      <c r="B9966" s="24">
        <f>ROUND('Calc3'!B1292,2)</f>
        <v>0</v>
      </c>
      <c r="C9966" s="10"/>
    </row>
    <row r="9967" spans="1:3">
      <c r="A9967" s="21">
        <v>239</v>
      </c>
      <c r="B9967" s="24">
        <f>ROUND('Calc3'!B1293,2)</f>
        <v>0</v>
      </c>
      <c r="C9967" s="10"/>
    </row>
    <row r="9968" spans="1:3">
      <c r="A9968" s="21">
        <v>240</v>
      </c>
      <c r="B9968" s="24">
        <f>ROUND('Calc3'!B1294,2)</f>
        <v>0</v>
      </c>
      <c r="C9968" s="10"/>
    </row>
    <row r="9969" spans="1:3">
      <c r="A9969" s="21">
        <v>241</v>
      </c>
      <c r="B9969" s="24">
        <f>ROUND('Calc3'!B1295,2)</f>
        <v>0</v>
      </c>
      <c r="C9969" s="10"/>
    </row>
    <row r="9970" spans="1:3">
      <c r="A9970" s="21">
        <v>242</v>
      </c>
      <c r="B9970" s="24">
        <f>ROUND('Calc3'!B1296,2)</f>
        <v>0</v>
      </c>
      <c r="C9970" s="10"/>
    </row>
    <row r="9971" spans="1:3">
      <c r="A9971" s="21">
        <v>243</v>
      </c>
      <c r="B9971" s="24">
        <f>ROUND('Calc3'!B1297,2)</f>
        <v>0</v>
      </c>
      <c r="C9971" s="10"/>
    </row>
    <row r="9972" spans="1:3">
      <c r="A9972" s="21">
        <v>244</v>
      </c>
      <c r="B9972" s="24">
        <f>ROUND('Calc3'!B1298,2)</f>
        <v>0</v>
      </c>
      <c r="C9972" s="10"/>
    </row>
    <row r="9973" spans="1:3">
      <c r="A9973" s="21">
        <v>245</v>
      </c>
      <c r="B9973" s="24">
        <f>ROUND('Calc3'!B1299,2)</f>
        <v>0</v>
      </c>
      <c r="C9973" s="10"/>
    </row>
    <row r="9974" spans="1:3">
      <c r="A9974" s="21">
        <v>246</v>
      </c>
      <c r="B9974" s="24">
        <f>ROUND('Calc3'!B1300,2)</f>
        <v>0</v>
      </c>
      <c r="C9974" s="10"/>
    </row>
    <row r="9975" spans="1:3">
      <c r="A9975" s="21">
        <v>247</v>
      </c>
      <c r="B9975" s="24">
        <f>ROUND('Calc3'!B1301,2)</f>
        <v>0</v>
      </c>
      <c r="C9975" s="10"/>
    </row>
    <row r="9976" spans="1:3">
      <c r="A9976" s="21">
        <v>248</v>
      </c>
      <c r="B9976" s="24">
        <f>ROUND('Calc3'!B1302,2)</f>
        <v>0</v>
      </c>
      <c r="C9976" s="10"/>
    </row>
    <row r="9977" spans="1:3">
      <c r="A9977" s="21">
        <v>249</v>
      </c>
      <c r="B9977" s="24">
        <f>ROUND('Calc3'!B1303,2)</f>
        <v>0</v>
      </c>
      <c r="C9977" s="10"/>
    </row>
    <row r="9978" spans="1:3">
      <c r="A9978" s="21">
        <v>250</v>
      </c>
      <c r="B9978" s="24">
        <f>ROUND('Calc3'!B1304,2)</f>
        <v>0</v>
      </c>
      <c r="C9978" s="10"/>
    </row>
    <row r="9979" spans="1:3">
      <c r="A9979" s="21">
        <v>251</v>
      </c>
      <c r="B9979" s="24">
        <f>ROUND('Calc3'!B1305,2)</f>
        <v>0</v>
      </c>
      <c r="C9979" s="10"/>
    </row>
    <row r="9980" spans="1:3">
      <c r="A9980" s="21">
        <v>252</v>
      </c>
      <c r="B9980" s="24">
        <f>ROUND('Calc3'!B1306,2)</f>
        <v>0</v>
      </c>
      <c r="C9980" s="10"/>
    </row>
    <row r="9981" spans="1:3">
      <c r="A9981" s="21">
        <v>253</v>
      </c>
      <c r="B9981" s="24">
        <f>ROUND('Calc3'!B1307,2)</f>
        <v>0</v>
      </c>
      <c r="C9981" s="10"/>
    </row>
    <row r="9982" spans="1:3">
      <c r="A9982" s="21">
        <v>254</v>
      </c>
      <c r="B9982" s="24">
        <f>ROUND('Calc3'!B1308,2)</f>
        <v>0</v>
      </c>
      <c r="C9982" s="10"/>
    </row>
    <row r="9983" spans="1:3">
      <c r="A9983" s="21">
        <v>255</v>
      </c>
      <c r="B9983" s="24">
        <f>ROUND('Calc3'!B1309,2)</f>
        <v>0</v>
      </c>
      <c r="C9983" s="10"/>
    </row>
    <row r="9984" spans="1:3">
      <c r="A9984" s="21">
        <v>256</v>
      </c>
      <c r="B9984" s="24">
        <f>ROUND('Calc3'!B1310,2)</f>
        <v>0</v>
      </c>
      <c r="C9984" s="10"/>
    </row>
    <row r="9985" spans="1:3">
      <c r="A9985" s="21">
        <v>257</v>
      </c>
      <c r="B9985" s="24">
        <f>ROUND('Calc3'!B1311,2)</f>
        <v>0</v>
      </c>
      <c r="C9985" s="10"/>
    </row>
    <row r="9986" spans="1:3">
      <c r="A9986" s="21">
        <v>258</v>
      </c>
      <c r="B9986" s="24">
        <f>ROUND('Calc3'!B1312,2)</f>
        <v>0</v>
      </c>
      <c r="C9986" s="10"/>
    </row>
    <row r="9987" spans="1:3">
      <c r="A9987" s="21">
        <v>259</v>
      </c>
      <c r="B9987" s="24">
        <f>ROUND('Calc3'!B1313,2)</f>
        <v>0</v>
      </c>
      <c r="C9987" s="10"/>
    </row>
    <row r="9988" spans="1:3">
      <c r="A9988" s="21">
        <v>260</v>
      </c>
      <c r="B9988" s="24">
        <f>ROUND('Calc3'!B1314,2)</f>
        <v>0</v>
      </c>
      <c r="C9988" s="10"/>
    </row>
    <row r="9989" spans="1:3">
      <c r="A9989" s="21">
        <v>261</v>
      </c>
      <c r="B9989" s="24">
        <f>ROUND('Calc3'!B1315,2)</f>
        <v>0</v>
      </c>
      <c r="C9989" s="10"/>
    </row>
    <row r="9990" spans="1:3">
      <c r="A9990" s="21">
        <v>262</v>
      </c>
      <c r="B9990" s="24">
        <f>ROUND('Calc3'!B1316,2)</f>
        <v>0</v>
      </c>
      <c r="C9990" s="10"/>
    </row>
    <row r="9991" spans="1:3">
      <c r="A9991" s="21">
        <v>263</v>
      </c>
      <c r="B9991" s="24">
        <f>ROUND('Calc3'!B1317,2)</f>
        <v>0</v>
      </c>
      <c r="C9991" s="10"/>
    </row>
    <row r="9992" spans="1:3">
      <c r="A9992" s="21">
        <v>264</v>
      </c>
      <c r="B9992" s="24">
        <f>ROUND('Calc3'!B1318,2)</f>
        <v>0</v>
      </c>
      <c r="C9992" s="10"/>
    </row>
    <row r="9993" spans="1:3">
      <c r="A9993" s="21">
        <v>265</v>
      </c>
      <c r="B9993" s="24">
        <f>ROUND('Calc3'!B1319,2)</f>
        <v>0</v>
      </c>
      <c r="C9993" s="10"/>
    </row>
    <row r="9994" spans="1:3">
      <c r="A9994" s="21">
        <v>266</v>
      </c>
      <c r="B9994" s="24">
        <f>ROUND('Calc3'!B1320,2)</f>
        <v>0</v>
      </c>
      <c r="C9994" s="10"/>
    </row>
    <row r="9995" spans="1:3">
      <c r="A9995" s="21">
        <v>267</v>
      </c>
      <c r="B9995" s="24">
        <f>ROUND('Calc3'!B1321,2)</f>
        <v>0</v>
      </c>
      <c r="C9995" s="10"/>
    </row>
    <row r="9996" spans="1:3">
      <c r="A9996" s="21">
        <v>268</v>
      </c>
      <c r="B9996" s="24">
        <f>ROUND('Calc3'!B1322,2)</f>
        <v>0</v>
      </c>
      <c r="C9996" s="10"/>
    </row>
    <row r="9997" spans="1:3">
      <c r="A9997" s="21">
        <v>269</v>
      </c>
      <c r="B9997" s="24">
        <f>ROUND('Calc3'!B1323,2)</f>
        <v>0</v>
      </c>
      <c r="C9997" s="10"/>
    </row>
    <row r="9998" spans="1:3">
      <c r="A9998" s="21">
        <v>270</v>
      </c>
      <c r="B9998" s="24">
        <f>ROUND('Calc3'!B1324,2)</f>
        <v>0</v>
      </c>
      <c r="C9998" s="10"/>
    </row>
    <row r="9999" spans="1:3">
      <c r="A9999" s="21">
        <v>271</v>
      </c>
      <c r="B9999" s="24">
        <f>ROUND('Calc3'!B1325,2)</f>
        <v>0</v>
      </c>
      <c r="C9999" s="10"/>
    </row>
    <row r="10000" spans="1:3">
      <c r="A10000" s="21">
        <v>272</v>
      </c>
      <c r="B10000" s="24">
        <f>ROUND('Calc3'!B1326,2)</f>
        <v>0</v>
      </c>
      <c r="C10000" s="10"/>
    </row>
    <row r="10001" spans="1:3">
      <c r="A10001" s="21">
        <v>273</v>
      </c>
      <c r="B10001" s="24">
        <f>ROUND('Calc3'!B1327,2)</f>
        <v>0</v>
      </c>
      <c r="C10001" s="10"/>
    </row>
    <row r="10002" spans="1:3">
      <c r="A10002" s="21">
        <v>274</v>
      </c>
      <c r="B10002" s="24">
        <f>ROUND('Calc3'!B1328,2)</f>
        <v>0</v>
      </c>
      <c r="C10002" s="10"/>
    </row>
    <row r="10003" spans="1:3">
      <c r="A10003" s="21">
        <v>275</v>
      </c>
      <c r="B10003" s="24">
        <f>ROUND('Calc3'!B1329,2)</f>
        <v>0</v>
      </c>
      <c r="C10003" s="10"/>
    </row>
    <row r="10004" spans="1:3">
      <c r="A10004" s="21">
        <v>276</v>
      </c>
      <c r="B10004" s="24">
        <f>ROUND('Calc3'!B1330,2)</f>
        <v>0</v>
      </c>
      <c r="C10004" s="10"/>
    </row>
    <row r="10005" spans="1:3">
      <c r="A10005" s="21">
        <v>277</v>
      </c>
      <c r="B10005" s="24">
        <f>ROUND('Calc3'!B1331,2)</f>
        <v>0</v>
      </c>
      <c r="C10005" s="10"/>
    </row>
    <row r="10006" spans="1:3">
      <c r="A10006" s="21">
        <v>278</v>
      </c>
      <c r="B10006" s="24">
        <f>ROUND('Calc3'!B1332,2)</f>
        <v>0</v>
      </c>
      <c r="C10006" s="10"/>
    </row>
    <row r="10007" spans="1:3">
      <c r="A10007" s="21">
        <v>279</v>
      </c>
      <c r="B10007" s="24">
        <f>ROUND('Calc3'!B1333,2)</f>
        <v>0</v>
      </c>
      <c r="C10007" s="10"/>
    </row>
    <row r="10008" spans="1:3">
      <c r="A10008" s="21">
        <v>280</v>
      </c>
      <c r="B10008" s="24">
        <f>ROUND('Calc3'!B1334,2)</f>
        <v>0</v>
      </c>
      <c r="C10008" s="10"/>
    </row>
    <row r="10009" spans="1:3">
      <c r="A10009" s="21">
        <v>281</v>
      </c>
      <c r="B10009" s="24">
        <f>ROUND('Calc3'!B1335,2)</f>
        <v>0</v>
      </c>
      <c r="C10009" s="10"/>
    </row>
    <row r="10010" spans="1:3">
      <c r="A10010" s="21">
        <v>282</v>
      </c>
      <c r="B10010" s="24">
        <f>ROUND('Calc3'!B1336,2)</f>
        <v>0</v>
      </c>
      <c r="C10010" s="10"/>
    </row>
    <row r="10011" spans="1:3">
      <c r="A10011" s="21">
        <v>283</v>
      </c>
      <c r="B10011" s="24">
        <f>ROUND('Calc3'!B1337,2)</f>
        <v>0</v>
      </c>
      <c r="C10011" s="10"/>
    </row>
    <row r="10012" spans="1:3">
      <c r="A10012" s="21">
        <v>284</v>
      </c>
      <c r="B10012" s="24">
        <f>ROUND('Calc3'!B1338,2)</f>
        <v>0</v>
      </c>
      <c r="C10012" s="10"/>
    </row>
    <row r="10013" spans="1:3">
      <c r="A10013" s="21">
        <v>285</v>
      </c>
      <c r="B10013" s="24">
        <f>ROUND('Calc3'!B1339,2)</f>
        <v>0</v>
      </c>
      <c r="C10013" s="10"/>
    </row>
    <row r="10014" spans="1:3">
      <c r="A10014" s="21">
        <v>286</v>
      </c>
      <c r="B10014" s="24">
        <f>ROUND('Calc3'!B1340,2)</f>
        <v>0</v>
      </c>
      <c r="C10014" s="10"/>
    </row>
    <row r="10015" spans="1:3">
      <c r="A10015" s="21">
        <v>287</v>
      </c>
      <c r="B10015" s="24">
        <f>ROUND('Calc3'!B1341,2)</f>
        <v>0</v>
      </c>
      <c r="C10015" s="10"/>
    </row>
    <row r="10016" spans="1:3">
      <c r="A10016" s="21">
        <v>288</v>
      </c>
      <c r="B10016" s="24">
        <f>ROUND('Calc3'!B1342,2)</f>
        <v>0</v>
      </c>
      <c r="C10016" s="10"/>
    </row>
    <row r="10017" spans="1:3">
      <c r="A10017" s="21">
        <v>289</v>
      </c>
      <c r="B10017" s="24">
        <f>ROUND('Calc3'!B1343,2)</f>
        <v>0</v>
      </c>
      <c r="C10017" s="10"/>
    </row>
    <row r="10018" spans="1:3">
      <c r="A10018" s="21">
        <v>290</v>
      </c>
      <c r="B10018" s="24">
        <f>ROUND('Calc3'!B1344,2)</f>
        <v>0</v>
      </c>
      <c r="C10018" s="10"/>
    </row>
    <row r="10019" spans="1:3">
      <c r="A10019" s="21">
        <v>291</v>
      </c>
      <c r="B10019" s="24">
        <f>ROUND('Calc3'!B1345,2)</f>
        <v>0</v>
      </c>
      <c r="C10019" s="10"/>
    </row>
    <row r="10020" spans="1:3">
      <c r="A10020" s="21">
        <v>292</v>
      </c>
      <c r="B10020" s="24">
        <f>ROUND('Calc3'!B1346,2)</f>
        <v>0</v>
      </c>
      <c r="C10020" s="10"/>
    </row>
    <row r="10021" spans="1:3">
      <c r="A10021" s="21">
        <v>293</v>
      </c>
      <c r="B10021" s="24">
        <f>ROUND('Calc3'!B1347,2)</f>
        <v>0</v>
      </c>
      <c r="C10021" s="10"/>
    </row>
    <row r="10022" spans="1:3">
      <c r="A10022" s="21">
        <v>294</v>
      </c>
      <c r="B10022" s="24">
        <f>ROUND('Calc3'!B1348,2)</f>
        <v>0</v>
      </c>
      <c r="C10022" s="10"/>
    </row>
    <row r="10023" spans="1:3">
      <c r="A10023" s="21">
        <v>295</v>
      </c>
      <c r="B10023" s="24">
        <f>ROUND('Calc3'!B1349,2)</f>
        <v>0</v>
      </c>
      <c r="C10023" s="10"/>
    </row>
    <row r="10024" spans="1:3">
      <c r="A10024" s="21">
        <v>296</v>
      </c>
      <c r="B10024" s="24">
        <f>ROUND('Calc3'!B1350,2)</f>
        <v>0</v>
      </c>
      <c r="C10024" s="10"/>
    </row>
    <row r="10025" spans="1:3">
      <c r="A10025" s="21">
        <v>297</v>
      </c>
      <c r="B10025" s="24">
        <f>ROUND('Calc3'!B1351,2)</f>
        <v>0</v>
      </c>
      <c r="C10025" s="10"/>
    </row>
    <row r="10026" spans="1:3">
      <c r="A10026" s="21">
        <v>298</v>
      </c>
      <c r="B10026" s="24">
        <f>ROUND('Calc3'!B1352,2)</f>
        <v>0</v>
      </c>
      <c r="C10026" s="10"/>
    </row>
    <row r="10027" spans="1:3">
      <c r="A10027" s="21">
        <v>299</v>
      </c>
      <c r="B10027" s="24">
        <f>ROUND('Calc3'!B1353,2)</f>
        <v>0</v>
      </c>
      <c r="C10027" s="10"/>
    </row>
    <row r="10028" spans="1:3">
      <c r="A10028" s="21">
        <v>300</v>
      </c>
      <c r="B10028" s="24">
        <f>ROUND('Calc3'!B1354,2)</f>
        <v>0</v>
      </c>
      <c r="C10028" s="10"/>
    </row>
    <row r="10030" spans="1:3">
      <c r="A10030" s="11" t="s">
        <v>925</v>
      </c>
    </row>
    <row r="10031" spans="1:3">
      <c r="A10031" s="2" t="s">
        <v>253</v>
      </c>
    </row>
    <row r="10032" spans="1:3">
      <c r="A10032" s="13" t="s">
        <v>639</v>
      </c>
    </row>
    <row r="10033" spans="1:3">
      <c r="A10033" s="13" t="s">
        <v>926</v>
      </c>
    </row>
    <row r="10034" spans="1:3">
      <c r="A10034" s="13" t="s">
        <v>641</v>
      </c>
    </row>
    <row r="10035" spans="1:3">
      <c r="A10035" s="13" t="s">
        <v>642</v>
      </c>
    </row>
    <row r="10036" spans="1:3">
      <c r="A10036" s="2" t="s">
        <v>643</v>
      </c>
    </row>
    <row r="10038" spans="1:3">
      <c r="B10038" s="3" t="s">
        <v>927</v>
      </c>
    </row>
    <row r="10039" spans="1:3">
      <c r="A10039" s="21">
        <v>1</v>
      </c>
      <c r="B10039" s="24">
        <f>100/'11'!B$17*'Calc1'!B7191*('Calc3'!B$1988+'Calc3'!B$2000)</f>
        <v>0</v>
      </c>
      <c r="C10039" s="10"/>
    </row>
    <row r="10040" spans="1:3">
      <c r="A10040" s="21">
        <v>2</v>
      </c>
      <c r="B10040" s="24">
        <f>100/'11'!B$17*'Calc1'!B7192*('Calc3'!B$1988+'Calc3'!B$2000)</f>
        <v>0</v>
      </c>
      <c r="C10040" s="10"/>
    </row>
    <row r="10041" spans="1:3">
      <c r="A10041" s="21">
        <v>3</v>
      </c>
      <c r="B10041" s="24">
        <f>100/'11'!B$17*'Calc1'!B7193*('Calc3'!B$1988+'Calc3'!B$2000)</f>
        <v>0</v>
      </c>
      <c r="C10041" s="10"/>
    </row>
    <row r="10042" spans="1:3">
      <c r="A10042" s="21">
        <v>4</v>
      </c>
      <c r="B10042" s="24">
        <f>100/'11'!B$17*'Calc1'!B7194*('Calc3'!B$1988+'Calc3'!B$2000)</f>
        <v>0</v>
      </c>
      <c r="C10042" s="10"/>
    </row>
    <row r="10043" spans="1:3">
      <c r="A10043" s="21">
        <v>5</v>
      </c>
      <c r="B10043" s="24">
        <f>100/'11'!B$17*'Calc1'!B7195*('Calc3'!B$1988+'Calc3'!B$2000)</f>
        <v>0</v>
      </c>
      <c r="C10043" s="10"/>
    </row>
    <row r="10044" spans="1:3">
      <c r="A10044" s="21">
        <v>6</v>
      </c>
      <c r="B10044" s="24">
        <f>100/'11'!B$17*'Calc1'!B7196*('Calc3'!B$1988+'Calc3'!B$2000)</f>
        <v>0</v>
      </c>
      <c r="C10044" s="10"/>
    </row>
    <row r="10045" spans="1:3">
      <c r="A10045" s="21">
        <v>7</v>
      </c>
      <c r="B10045" s="24">
        <f>100/'11'!B$17*'Calc1'!B7197*('Calc3'!B$1988+'Calc3'!B$2000)</f>
        <v>0</v>
      </c>
      <c r="C10045" s="10"/>
    </row>
    <row r="10046" spans="1:3">
      <c r="A10046" s="21">
        <v>8</v>
      </c>
      <c r="B10046" s="24">
        <f>100/'11'!B$17*'Calc1'!B7198*('Calc3'!B$1988+'Calc3'!B$2000)</f>
        <v>0</v>
      </c>
      <c r="C10046" s="10"/>
    </row>
    <row r="10047" spans="1:3">
      <c r="A10047" s="21">
        <v>9</v>
      </c>
      <c r="B10047" s="24">
        <f>100/'11'!B$17*'Calc1'!B7199*('Calc3'!B$1988+'Calc3'!B$2000)</f>
        <v>0</v>
      </c>
      <c r="C10047" s="10"/>
    </row>
    <row r="10048" spans="1:3">
      <c r="A10048" s="21">
        <v>10</v>
      </c>
      <c r="B10048" s="24">
        <f>100/'11'!B$17*'Calc1'!B7200*('Calc3'!B$1988+'Calc3'!B$2000)</f>
        <v>0</v>
      </c>
      <c r="C10048" s="10"/>
    </row>
    <row r="10049" spans="1:3">
      <c r="A10049" s="21">
        <v>11</v>
      </c>
      <c r="B10049" s="24">
        <f>100/'11'!B$17*'Calc1'!B7201*('Calc3'!B$1988+'Calc3'!B$2000)</f>
        <v>0</v>
      </c>
      <c r="C10049" s="10"/>
    </row>
    <row r="10050" spans="1:3">
      <c r="A10050" s="21">
        <v>12</v>
      </c>
      <c r="B10050" s="24">
        <f>100/'11'!B$17*'Calc1'!B7202*('Calc3'!B$1988+'Calc3'!B$2000)</f>
        <v>0</v>
      </c>
      <c r="C10050" s="10"/>
    </row>
    <row r="10051" spans="1:3">
      <c r="A10051" s="21">
        <v>13</v>
      </c>
      <c r="B10051" s="24">
        <f>100/'11'!B$17*'Calc1'!B7203*('Calc3'!B$1988+'Calc3'!B$2000)</f>
        <v>0</v>
      </c>
      <c r="C10051" s="10"/>
    </row>
    <row r="10052" spans="1:3">
      <c r="A10052" s="21">
        <v>14</v>
      </c>
      <c r="B10052" s="24">
        <f>100/'11'!B$17*'Calc1'!B7204*('Calc3'!B$1988+'Calc3'!B$2000)</f>
        <v>0</v>
      </c>
      <c r="C10052" s="10"/>
    </row>
    <row r="10053" spans="1:3">
      <c r="A10053" s="21">
        <v>15</v>
      </c>
      <c r="B10053" s="24">
        <f>100/'11'!B$17*'Calc1'!B7205*('Calc3'!B$1988+'Calc3'!B$2000)</f>
        <v>0</v>
      </c>
      <c r="C10053" s="10"/>
    </row>
    <row r="10054" spans="1:3">
      <c r="A10054" s="21">
        <v>16</v>
      </c>
      <c r="B10054" s="24">
        <f>100/'11'!B$17*'Calc1'!B7206*('Calc3'!B$1988+'Calc3'!B$2000)</f>
        <v>0</v>
      </c>
      <c r="C10054" s="10"/>
    </row>
    <row r="10055" spans="1:3">
      <c r="A10055" s="21">
        <v>17</v>
      </c>
      <c r="B10055" s="24">
        <f>100/'11'!B$17*'Calc1'!B7207*('Calc3'!B$1988+'Calc3'!B$2000)</f>
        <v>0</v>
      </c>
      <c r="C10055" s="10"/>
    </row>
    <row r="10056" spans="1:3">
      <c r="A10056" s="21">
        <v>18</v>
      </c>
      <c r="B10056" s="24">
        <f>100/'11'!B$17*'Calc1'!B7208*('Calc3'!B$1988+'Calc3'!B$2000)</f>
        <v>0</v>
      </c>
      <c r="C10056" s="10"/>
    </row>
    <row r="10057" spans="1:3">
      <c r="A10057" s="21">
        <v>19</v>
      </c>
      <c r="B10057" s="24">
        <f>100/'11'!B$17*'Calc1'!B7209*('Calc3'!B$1988+'Calc3'!B$2000)</f>
        <v>0</v>
      </c>
      <c r="C10057" s="10"/>
    </row>
    <row r="10058" spans="1:3">
      <c r="A10058" s="21">
        <v>20</v>
      </c>
      <c r="B10058" s="24">
        <f>100/'11'!B$17*'Calc1'!B7210*('Calc3'!B$1988+'Calc3'!B$2000)</f>
        <v>0</v>
      </c>
      <c r="C10058" s="10"/>
    </row>
    <row r="10059" spans="1:3">
      <c r="A10059" s="21">
        <v>21</v>
      </c>
      <c r="B10059" s="24">
        <f>100/'11'!B$17*'Calc1'!B7211*('Calc3'!B$1988+'Calc3'!B$2000)</f>
        <v>0</v>
      </c>
      <c r="C10059" s="10"/>
    </row>
    <row r="10060" spans="1:3">
      <c r="A10060" s="21">
        <v>22</v>
      </c>
      <c r="B10060" s="24">
        <f>100/'11'!B$17*'Calc1'!B7212*('Calc3'!B$1988+'Calc3'!B$2000)</f>
        <v>0</v>
      </c>
      <c r="C10060" s="10"/>
    </row>
    <row r="10061" spans="1:3">
      <c r="A10061" s="21">
        <v>23</v>
      </c>
      <c r="B10061" s="24">
        <f>100/'11'!B$17*'Calc1'!B7213*('Calc3'!B$1988+'Calc3'!B$2000)</f>
        <v>0</v>
      </c>
      <c r="C10061" s="10"/>
    </row>
    <row r="10062" spans="1:3">
      <c r="A10062" s="21">
        <v>24</v>
      </c>
      <c r="B10062" s="24">
        <f>100/'11'!B$17*'Calc1'!B7214*('Calc3'!B$1988+'Calc3'!B$2000)</f>
        <v>0</v>
      </c>
      <c r="C10062" s="10"/>
    </row>
    <row r="10063" spans="1:3">
      <c r="A10063" s="21">
        <v>25</v>
      </c>
      <c r="B10063" s="24">
        <f>100/'11'!B$17*'Calc1'!B7215*('Calc3'!B$1988+'Calc3'!B$2000)</f>
        <v>0</v>
      </c>
      <c r="C10063" s="10"/>
    </row>
    <row r="10064" spans="1:3">
      <c r="A10064" s="21">
        <v>26</v>
      </c>
      <c r="B10064" s="24">
        <f>100/'11'!B$17*'Calc1'!B7216*('Calc3'!B$1988+'Calc3'!B$2000)</f>
        <v>0</v>
      </c>
      <c r="C10064" s="10"/>
    </row>
    <row r="10065" spans="1:3">
      <c r="A10065" s="21">
        <v>27</v>
      </c>
      <c r="B10065" s="24">
        <f>100/'11'!B$17*'Calc1'!B7217*('Calc3'!B$1988+'Calc3'!B$2000)</f>
        <v>0</v>
      </c>
      <c r="C10065" s="10"/>
    </row>
    <row r="10066" spans="1:3">
      <c r="A10066" s="21">
        <v>28</v>
      </c>
      <c r="B10066" s="24">
        <f>100/'11'!B$17*'Calc1'!B7218*('Calc3'!B$1988+'Calc3'!B$2000)</f>
        <v>0</v>
      </c>
      <c r="C10066" s="10"/>
    </row>
    <row r="10067" spans="1:3">
      <c r="A10067" s="21">
        <v>29</v>
      </c>
      <c r="B10067" s="24">
        <f>100/'11'!B$17*'Calc1'!B7219*('Calc3'!B$1988+'Calc3'!B$2000)</f>
        <v>0</v>
      </c>
      <c r="C10067" s="10"/>
    </row>
    <row r="10068" spans="1:3">
      <c r="A10068" s="21">
        <v>30</v>
      </c>
      <c r="B10068" s="24">
        <f>100/'11'!B$17*'Calc1'!B7220*('Calc3'!B$1988+'Calc3'!B$2000)</f>
        <v>0</v>
      </c>
      <c r="C10068" s="10"/>
    </row>
    <row r="10069" spans="1:3">
      <c r="A10069" s="21">
        <v>31</v>
      </c>
      <c r="B10069" s="24">
        <f>100/'11'!B$17*'Calc1'!B7221*('Calc3'!B$1988+'Calc3'!B$2000)</f>
        <v>0</v>
      </c>
      <c r="C10069" s="10"/>
    </row>
    <row r="10070" spans="1:3">
      <c r="A10070" s="21">
        <v>32</v>
      </c>
      <c r="B10070" s="24">
        <f>100/'11'!B$17*'Calc1'!B7222*('Calc3'!B$1988+'Calc3'!B$2000)</f>
        <v>0</v>
      </c>
      <c r="C10070" s="10"/>
    </row>
    <row r="10071" spans="1:3">
      <c r="A10071" s="21">
        <v>33</v>
      </c>
      <c r="B10071" s="24">
        <f>100/'11'!B$17*'Calc1'!B7223*('Calc3'!B$1988+'Calc3'!B$2000)</f>
        <v>0</v>
      </c>
      <c r="C10071" s="10"/>
    </row>
    <row r="10072" spans="1:3">
      <c r="A10072" s="21">
        <v>34</v>
      </c>
      <c r="B10072" s="24">
        <f>100/'11'!B$17*'Calc1'!B7224*('Calc3'!B$1988+'Calc3'!B$2000)</f>
        <v>0</v>
      </c>
      <c r="C10072" s="10"/>
    </row>
    <row r="10073" spans="1:3">
      <c r="A10073" s="21">
        <v>35</v>
      </c>
      <c r="B10073" s="24">
        <f>100/'11'!B$17*'Calc1'!B7225*('Calc3'!B$1988+'Calc3'!B$2000)</f>
        <v>0</v>
      </c>
      <c r="C10073" s="10"/>
    </row>
    <row r="10074" spans="1:3">
      <c r="A10074" s="21">
        <v>36</v>
      </c>
      <c r="B10074" s="24">
        <f>100/'11'!B$17*'Calc1'!B7226*('Calc3'!B$1988+'Calc3'!B$2000)</f>
        <v>0</v>
      </c>
      <c r="C10074" s="10"/>
    </row>
    <row r="10075" spans="1:3">
      <c r="A10075" s="21">
        <v>37</v>
      </c>
      <c r="B10075" s="24">
        <f>100/'11'!B$17*'Calc1'!B7227*('Calc3'!B$1988+'Calc3'!B$2000)</f>
        <v>0</v>
      </c>
      <c r="C10075" s="10"/>
    </row>
    <row r="10076" spans="1:3">
      <c r="A10076" s="21">
        <v>38</v>
      </c>
      <c r="B10076" s="24">
        <f>100/'11'!B$17*'Calc1'!B7228*('Calc3'!B$1988+'Calc3'!B$2000)</f>
        <v>0</v>
      </c>
      <c r="C10076" s="10"/>
    </row>
    <row r="10077" spans="1:3">
      <c r="A10077" s="21">
        <v>39</v>
      </c>
      <c r="B10077" s="24">
        <f>100/'11'!B$17*'Calc1'!B7229*('Calc3'!B$1988+'Calc3'!B$2000)</f>
        <v>0</v>
      </c>
      <c r="C10077" s="10"/>
    </row>
    <row r="10078" spans="1:3">
      <c r="A10078" s="21">
        <v>40</v>
      </c>
      <c r="B10078" s="24">
        <f>100/'11'!B$17*'Calc1'!B7230*('Calc3'!B$1988+'Calc3'!B$2000)</f>
        <v>0</v>
      </c>
      <c r="C10078" s="10"/>
    </row>
    <row r="10079" spans="1:3">
      <c r="A10079" s="21">
        <v>41</v>
      </c>
      <c r="B10079" s="24">
        <f>100/'11'!B$17*'Calc1'!B7231*('Calc3'!B$1988+'Calc3'!B$2000)</f>
        <v>0</v>
      </c>
      <c r="C10079" s="10"/>
    </row>
    <row r="10080" spans="1:3">
      <c r="A10080" s="21">
        <v>42</v>
      </c>
      <c r="B10080" s="24">
        <f>100/'11'!B$17*'Calc1'!B7232*('Calc3'!B$1988+'Calc3'!B$2000)</f>
        <v>0</v>
      </c>
      <c r="C10080" s="10"/>
    </row>
    <row r="10081" spans="1:3">
      <c r="A10081" s="21">
        <v>43</v>
      </c>
      <c r="B10081" s="24">
        <f>100/'11'!B$17*'Calc1'!B7233*('Calc3'!B$1988+'Calc3'!B$2000)</f>
        <v>0</v>
      </c>
      <c r="C10081" s="10"/>
    </row>
    <row r="10082" spans="1:3">
      <c r="A10082" s="21">
        <v>44</v>
      </c>
      <c r="B10082" s="24">
        <f>100/'11'!B$17*'Calc1'!B7234*('Calc3'!B$1988+'Calc3'!B$2000)</f>
        <v>0</v>
      </c>
      <c r="C10082" s="10"/>
    </row>
    <row r="10083" spans="1:3">
      <c r="A10083" s="21">
        <v>45</v>
      </c>
      <c r="B10083" s="24">
        <f>100/'11'!B$17*'Calc1'!B7235*('Calc3'!B$1988+'Calc3'!B$2000)</f>
        <v>0</v>
      </c>
      <c r="C10083" s="10"/>
    </row>
    <row r="10084" spans="1:3">
      <c r="A10084" s="21">
        <v>46</v>
      </c>
      <c r="B10084" s="24">
        <f>100/'11'!B$17*'Calc1'!B7236*('Calc3'!B$1988+'Calc3'!B$2000)</f>
        <v>0</v>
      </c>
      <c r="C10084" s="10"/>
    </row>
    <row r="10085" spans="1:3">
      <c r="A10085" s="21">
        <v>47</v>
      </c>
      <c r="B10085" s="24">
        <f>100/'11'!B$17*'Calc1'!B7237*('Calc3'!B$1988+'Calc3'!B$2000)</f>
        <v>0</v>
      </c>
      <c r="C10085" s="10"/>
    </row>
    <row r="10086" spans="1:3">
      <c r="A10086" s="21">
        <v>48</v>
      </c>
      <c r="B10086" s="24">
        <f>100/'11'!B$17*'Calc1'!B7238*('Calc3'!B$1988+'Calc3'!B$2000)</f>
        <v>0</v>
      </c>
      <c r="C10086" s="10"/>
    </row>
    <row r="10087" spans="1:3">
      <c r="A10087" s="21">
        <v>49</v>
      </c>
      <c r="B10087" s="24">
        <f>100/'11'!B$17*'Calc1'!B7239*('Calc3'!B$1988+'Calc3'!B$2000)</f>
        <v>0</v>
      </c>
      <c r="C10087" s="10"/>
    </row>
    <row r="10088" spans="1:3">
      <c r="A10088" s="21">
        <v>50</v>
      </c>
      <c r="B10088" s="24">
        <f>100/'11'!B$17*'Calc1'!B7240*('Calc3'!B$1988+'Calc3'!B$2000)</f>
        <v>0</v>
      </c>
      <c r="C10088" s="10"/>
    </row>
    <row r="10089" spans="1:3">
      <c r="A10089" s="21">
        <v>51</v>
      </c>
      <c r="B10089" s="24">
        <f>100/'11'!B$17*'Calc1'!B7241*('Calc3'!B$1988+'Calc3'!B$2000)</f>
        <v>0</v>
      </c>
      <c r="C10089" s="10"/>
    </row>
    <row r="10090" spans="1:3">
      <c r="A10090" s="21">
        <v>52</v>
      </c>
      <c r="B10090" s="24">
        <f>100/'11'!B$17*'Calc1'!B7242*('Calc3'!B$1988+'Calc3'!B$2000)</f>
        <v>0</v>
      </c>
      <c r="C10090" s="10"/>
    </row>
    <row r="10091" spans="1:3">
      <c r="A10091" s="21">
        <v>53</v>
      </c>
      <c r="B10091" s="24">
        <f>100/'11'!B$17*'Calc1'!B7243*('Calc3'!B$1988+'Calc3'!B$2000)</f>
        <v>0</v>
      </c>
      <c r="C10091" s="10"/>
    </row>
    <row r="10092" spans="1:3">
      <c r="A10092" s="21">
        <v>54</v>
      </c>
      <c r="B10092" s="24">
        <f>100/'11'!B$17*'Calc1'!B7244*('Calc3'!B$1988+'Calc3'!B$2000)</f>
        <v>0</v>
      </c>
      <c r="C10092" s="10"/>
    </row>
    <row r="10093" spans="1:3">
      <c r="A10093" s="21">
        <v>55</v>
      </c>
      <c r="B10093" s="24">
        <f>100/'11'!B$17*'Calc1'!B7245*('Calc3'!B$1988+'Calc3'!B$2000)</f>
        <v>0</v>
      </c>
      <c r="C10093" s="10"/>
    </row>
    <row r="10094" spans="1:3">
      <c r="A10094" s="21">
        <v>56</v>
      </c>
      <c r="B10094" s="24">
        <f>100/'11'!B$17*'Calc1'!B7246*('Calc3'!B$1988+'Calc3'!B$2000)</f>
        <v>0</v>
      </c>
      <c r="C10094" s="10"/>
    </row>
    <row r="10095" spans="1:3">
      <c r="A10095" s="21">
        <v>57</v>
      </c>
      <c r="B10095" s="24">
        <f>100/'11'!B$17*'Calc1'!B7247*('Calc3'!B$1988+'Calc3'!B$2000)</f>
        <v>0</v>
      </c>
      <c r="C10095" s="10"/>
    </row>
    <row r="10096" spans="1:3">
      <c r="A10096" s="21">
        <v>58</v>
      </c>
      <c r="B10096" s="24">
        <f>100/'11'!B$17*'Calc1'!B7248*('Calc3'!B$1988+'Calc3'!B$2000)</f>
        <v>0</v>
      </c>
      <c r="C10096" s="10"/>
    </row>
    <row r="10097" spans="1:3">
      <c r="A10097" s="21">
        <v>59</v>
      </c>
      <c r="B10097" s="24">
        <f>100/'11'!B$17*'Calc1'!B7249*('Calc3'!B$1988+'Calc3'!B$2000)</f>
        <v>0</v>
      </c>
      <c r="C10097" s="10"/>
    </row>
    <row r="10098" spans="1:3">
      <c r="A10098" s="21">
        <v>60</v>
      </c>
      <c r="B10098" s="24">
        <f>100/'11'!B$17*'Calc1'!B7250*('Calc3'!B$1988+'Calc3'!B$2000)</f>
        <v>0</v>
      </c>
      <c r="C10098" s="10"/>
    </row>
    <row r="10099" spans="1:3">
      <c r="A10099" s="21">
        <v>61</v>
      </c>
      <c r="B10099" s="24">
        <f>100/'11'!B$17*'Calc1'!B7251*('Calc3'!B$1988+'Calc3'!B$2000)</f>
        <v>0</v>
      </c>
      <c r="C10099" s="10"/>
    </row>
    <row r="10100" spans="1:3">
      <c r="A10100" s="21">
        <v>62</v>
      </c>
      <c r="B10100" s="24">
        <f>100/'11'!B$17*'Calc1'!B7252*('Calc3'!B$1988+'Calc3'!B$2000)</f>
        <v>0</v>
      </c>
      <c r="C10100" s="10"/>
    </row>
    <row r="10101" spans="1:3">
      <c r="A10101" s="21">
        <v>63</v>
      </c>
      <c r="B10101" s="24">
        <f>100/'11'!B$17*'Calc1'!B7253*('Calc3'!B$1988+'Calc3'!B$2000)</f>
        <v>0</v>
      </c>
      <c r="C10101" s="10"/>
    </row>
    <row r="10102" spans="1:3">
      <c r="A10102" s="21">
        <v>64</v>
      </c>
      <c r="B10102" s="24">
        <f>100/'11'!B$17*'Calc1'!B7254*('Calc3'!B$1988+'Calc3'!B$2000)</f>
        <v>0</v>
      </c>
      <c r="C10102" s="10"/>
    </row>
    <row r="10103" spans="1:3">
      <c r="A10103" s="21">
        <v>65</v>
      </c>
      <c r="B10103" s="24">
        <f>100/'11'!B$17*'Calc1'!B7255*('Calc3'!B$1988+'Calc3'!B$2000)</f>
        <v>0</v>
      </c>
      <c r="C10103" s="10"/>
    </row>
    <row r="10104" spans="1:3">
      <c r="A10104" s="21">
        <v>66</v>
      </c>
      <c r="B10104" s="24">
        <f>100/'11'!B$17*'Calc1'!B7256*('Calc3'!B$1988+'Calc3'!B$2000)</f>
        <v>0</v>
      </c>
      <c r="C10104" s="10"/>
    </row>
    <row r="10105" spans="1:3">
      <c r="A10105" s="21">
        <v>67</v>
      </c>
      <c r="B10105" s="24">
        <f>100/'11'!B$17*'Calc1'!B7257*('Calc3'!B$1988+'Calc3'!B$2000)</f>
        <v>0</v>
      </c>
      <c r="C10105" s="10"/>
    </row>
    <row r="10106" spans="1:3">
      <c r="A10106" s="21">
        <v>68</v>
      </c>
      <c r="B10106" s="24">
        <f>100/'11'!B$17*'Calc1'!B7258*('Calc3'!B$1988+'Calc3'!B$2000)</f>
        <v>0</v>
      </c>
      <c r="C10106" s="10"/>
    </row>
    <row r="10107" spans="1:3">
      <c r="A10107" s="21">
        <v>69</v>
      </c>
      <c r="B10107" s="24">
        <f>100/'11'!B$17*'Calc1'!B7259*('Calc3'!B$1988+'Calc3'!B$2000)</f>
        <v>0</v>
      </c>
      <c r="C10107" s="10"/>
    </row>
    <row r="10108" spans="1:3">
      <c r="A10108" s="21">
        <v>70</v>
      </c>
      <c r="B10108" s="24">
        <f>100/'11'!B$17*'Calc1'!B7260*('Calc3'!B$1988+'Calc3'!B$2000)</f>
        <v>0</v>
      </c>
      <c r="C10108" s="10"/>
    </row>
    <row r="10109" spans="1:3">
      <c r="A10109" s="21">
        <v>71</v>
      </c>
      <c r="B10109" s="24">
        <f>100/'11'!B$17*'Calc1'!B7261*('Calc3'!B$1988+'Calc3'!B$2000)</f>
        <v>0</v>
      </c>
      <c r="C10109" s="10"/>
    </row>
    <row r="10110" spans="1:3">
      <c r="A10110" s="21">
        <v>72</v>
      </c>
      <c r="B10110" s="24">
        <f>100/'11'!B$17*'Calc1'!B7262*('Calc3'!B$1988+'Calc3'!B$2000)</f>
        <v>0</v>
      </c>
      <c r="C10110" s="10"/>
    </row>
    <row r="10111" spans="1:3">
      <c r="A10111" s="21">
        <v>73</v>
      </c>
      <c r="B10111" s="24">
        <f>100/'11'!B$17*'Calc1'!B7263*('Calc3'!B$1988+'Calc3'!B$2000)</f>
        <v>0</v>
      </c>
      <c r="C10111" s="10"/>
    </row>
    <row r="10112" spans="1:3">
      <c r="A10112" s="21">
        <v>74</v>
      </c>
      <c r="B10112" s="24">
        <f>100/'11'!B$17*'Calc1'!B7264*('Calc3'!B$1988+'Calc3'!B$2000)</f>
        <v>0</v>
      </c>
      <c r="C10112" s="10"/>
    </row>
    <row r="10113" spans="1:3">
      <c r="A10113" s="21">
        <v>75</v>
      </c>
      <c r="B10113" s="24">
        <f>100/'11'!B$17*'Calc1'!B7265*('Calc3'!B$1988+'Calc3'!B$2000)</f>
        <v>0</v>
      </c>
      <c r="C10113" s="10"/>
    </row>
    <row r="10114" spans="1:3">
      <c r="A10114" s="21">
        <v>76</v>
      </c>
      <c r="B10114" s="24">
        <f>100/'11'!B$17*'Calc1'!B7266*('Calc3'!B$1988+'Calc3'!B$2000)</f>
        <v>0</v>
      </c>
      <c r="C10114" s="10"/>
    </row>
    <row r="10115" spans="1:3">
      <c r="A10115" s="21">
        <v>77</v>
      </c>
      <c r="B10115" s="24">
        <f>100/'11'!B$17*'Calc1'!B7267*('Calc3'!B$1988+'Calc3'!B$2000)</f>
        <v>0</v>
      </c>
      <c r="C10115" s="10"/>
    </row>
    <row r="10116" spans="1:3">
      <c r="A10116" s="21">
        <v>78</v>
      </c>
      <c r="B10116" s="24">
        <f>100/'11'!B$17*'Calc1'!B7268*('Calc3'!B$1988+'Calc3'!B$2000)</f>
        <v>0</v>
      </c>
      <c r="C10116" s="10"/>
    </row>
    <row r="10117" spans="1:3">
      <c r="A10117" s="21">
        <v>79</v>
      </c>
      <c r="B10117" s="24">
        <f>100/'11'!B$17*'Calc1'!B7269*('Calc3'!B$1988+'Calc3'!B$2000)</f>
        <v>0</v>
      </c>
      <c r="C10117" s="10"/>
    </row>
    <row r="10118" spans="1:3">
      <c r="A10118" s="21">
        <v>80</v>
      </c>
      <c r="B10118" s="24">
        <f>100/'11'!B$17*'Calc1'!B7270*('Calc3'!B$1988+'Calc3'!B$2000)</f>
        <v>0</v>
      </c>
      <c r="C10118" s="10"/>
    </row>
    <row r="10119" spans="1:3">
      <c r="A10119" s="21">
        <v>81</v>
      </c>
      <c r="B10119" s="24">
        <f>100/'11'!B$17*'Calc1'!B7271*('Calc3'!B$1988+'Calc3'!B$2000)</f>
        <v>0</v>
      </c>
      <c r="C10119" s="10"/>
    </row>
    <row r="10120" spans="1:3">
      <c r="A10120" s="21">
        <v>82</v>
      </c>
      <c r="B10120" s="24">
        <f>100/'11'!B$17*'Calc1'!B7272*('Calc3'!B$1988+'Calc3'!B$2000)</f>
        <v>0</v>
      </c>
      <c r="C10120" s="10"/>
    </row>
    <row r="10121" spans="1:3">
      <c r="A10121" s="21">
        <v>83</v>
      </c>
      <c r="B10121" s="24">
        <f>100/'11'!B$17*'Calc1'!B7273*('Calc3'!B$1988+'Calc3'!B$2000)</f>
        <v>0</v>
      </c>
      <c r="C10121" s="10"/>
    </row>
    <row r="10122" spans="1:3">
      <c r="A10122" s="21">
        <v>84</v>
      </c>
      <c r="B10122" s="24">
        <f>100/'11'!B$17*'Calc1'!B7274*('Calc3'!B$1988+'Calc3'!B$2000)</f>
        <v>0</v>
      </c>
      <c r="C10122" s="10"/>
    </row>
    <row r="10123" spans="1:3">
      <c r="A10123" s="21">
        <v>85</v>
      </c>
      <c r="B10123" s="24">
        <f>100/'11'!B$17*'Calc1'!B7275*('Calc3'!B$1988+'Calc3'!B$2000)</f>
        <v>0</v>
      </c>
      <c r="C10123" s="10"/>
    </row>
    <row r="10124" spans="1:3">
      <c r="A10124" s="21">
        <v>86</v>
      </c>
      <c r="B10124" s="24">
        <f>100/'11'!B$17*'Calc1'!B7276*('Calc3'!B$1988+'Calc3'!B$2000)</f>
        <v>0</v>
      </c>
      <c r="C10124" s="10"/>
    </row>
    <row r="10125" spans="1:3">
      <c r="A10125" s="21">
        <v>87</v>
      </c>
      <c r="B10125" s="24">
        <f>100/'11'!B$17*'Calc1'!B7277*('Calc3'!B$1988+'Calc3'!B$2000)</f>
        <v>0</v>
      </c>
      <c r="C10125" s="10"/>
    </row>
    <row r="10126" spans="1:3">
      <c r="A10126" s="21">
        <v>88</v>
      </c>
      <c r="B10126" s="24">
        <f>100/'11'!B$17*'Calc1'!B7278*('Calc3'!B$1988+'Calc3'!B$2000)</f>
        <v>0</v>
      </c>
      <c r="C10126" s="10"/>
    </row>
    <row r="10127" spans="1:3">
      <c r="A10127" s="21">
        <v>89</v>
      </c>
      <c r="B10127" s="24">
        <f>100/'11'!B$17*'Calc1'!B7279*('Calc3'!B$1988+'Calc3'!B$2000)</f>
        <v>0</v>
      </c>
      <c r="C10127" s="10"/>
    </row>
    <row r="10128" spans="1:3">
      <c r="A10128" s="21">
        <v>90</v>
      </c>
      <c r="B10128" s="24">
        <f>100/'11'!B$17*'Calc1'!B7280*('Calc3'!B$1988+'Calc3'!B$2000)</f>
        <v>0</v>
      </c>
      <c r="C10128" s="10"/>
    </row>
    <row r="10129" spans="1:3">
      <c r="A10129" s="21">
        <v>91</v>
      </c>
      <c r="B10129" s="24">
        <f>100/'11'!B$17*'Calc1'!B7281*('Calc3'!B$1988+'Calc3'!B$2000)</f>
        <v>0</v>
      </c>
      <c r="C10129" s="10"/>
    </row>
    <row r="10130" spans="1:3">
      <c r="A10130" s="21">
        <v>92</v>
      </c>
      <c r="B10130" s="24">
        <f>100/'11'!B$17*'Calc1'!B7282*('Calc3'!B$1988+'Calc3'!B$2000)</f>
        <v>0</v>
      </c>
      <c r="C10130" s="10"/>
    </row>
    <row r="10131" spans="1:3">
      <c r="A10131" s="21">
        <v>93</v>
      </c>
      <c r="B10131" s="24">
        <f>100/'11'!B$17*'Calc1'!B7283*('Calc3'!B$1988+'Calc3'!B$2000)</f>
        <v>0</v>
      </c>
      <c r="C10131" s="10"/>
    </row>
    <row r="10132" spans="1:3">
      <c r="A10132" s="21">
        <v>94</v>
      </c>
      <c r="B10132" s="24">
        <f>100/'11'!B$17*'Calc1'!B7284*('Calc3'!B$1988+'Calc3'!B$2000)</f>
        <v>0</v>
      </c>
      <c r="C10132" s="10"/>
    </row>
    <row r="10133" spans="1:3">
      <c r="A10133" s="21">
        <v>95</v>
      </c>
      <c r="B10133" s="24">
        <f>100/'11'!B$17*'Calc1'!B7285*('Calc3'!B$1988+'Calc3'!B$2000)</f>
        <v>0</v>
      </c>
      <c r="C10133" s="10"/>
    </row>
    <row r="10134" spans="1:3">
      <c r="A10134" s="21">
        <v>96</v>
      </c>
      <c r="B10134" s="24">
        <f>100/'11'!B$17*'Calc1'!B7286*('Calc3'!B$1988+'Calc3'!B$2000)</f>
        <v>0</v>
      </c>
      <c r="C10134" s="10"/>
    </row>
    <row r="10135" spans="1:3">
      <c r="A10135" s="21">
        <v>97</v>
      </c>
      <c r="B10135" s="24">
        <f>100/'11'!B$17*'Calc1'!B7287*('Calc3'!B$1988+'Calc3'!B$2000)</f>
        <v>0</v>
      </c>
      <c r="C10135" s="10"/>
    </row>
    <row r="10136" spans="1:3">
      <c r="A10136" s="21">
        <v>98</v>
      </c>
      <c r="B10136" s="24">
        <f>100/'11'!B$17*'Calc1'!B7288*('Calc3'!B$1988+'Calc3'!B$2000)</f>
        <v>0</v>
      </c>
      <c r="C10136" s="10"/>
    </row>
    <row r="10137" spans="1:3">
      <c r="A10137" s="21">
        <v>99</v>
      </c>
      <c r="B10137" s="24">
        <f>100/'11'!B$17*'Calc1'!B7289*('Calc3'!B$1988+'Calc3'!B$2000)</f>
        <v>0</v>
      </c>
      <c r="C10137" s="10"/>
    </row>
    <row r="10138" spans="1:3">
      <c r="A10138" s="21">
        <v>100</v>
      </c>
      <c r="B10138" s="24">
        <f>100/'11'!B$17*'Calc1'!B7290*('Calc3'!B$1988+'Calc3'!B$2000)</f>
        <v>0</v>
      </c>
      <c r="C10138" s="10"/>
    </row>
    <row r="10139" spans="1:3">
      <c r="A10139" s="21">
        <v>101</v>
      </c>
      <c r="B10139" s="24">
        <f>100/'11'!B$17*'Calc1'!B7291*('Calc3'!B$1988+'Calc3'!B$2000)</f>
        <v>0</v>
      </c>
      <c r="C10139" s="10"/>
    </row>
    <row r="10140" spans="1:3">
      <c r="A10140" s="21">
        <v>102</v>
      </c>
      <c r="B10140" s="24">
        <f>100/'11'!B$17*'Calc1'!B7292*('Calc3'!B$1988+'Calc3'!B$2000)</f>
        <v>0</v>
      </c>
      <c r="C10140" s="10"/>
    </row>
    <row r="10141" spans="1:3">
      <c r="A10141" s="21">
        <v>103</v>
      </c>
      <c r="B10141" s="24">
        <f>100/'11'!B$17*'Calc1'!B7293*('Calc3'!B$1988+'Calc3'!B$2000)</f>
        <v>0</v>
      </c>
      <c r="C10141" s="10"/>
    </row>
    <row r="10142" spans="1:3">
      <c r="A10142" s="21">
        <v>104</v>
      </c>
      <c r="B10142" s="24">
        <f>100/'11'!B$17*'Calc1'!B7294*('Calc3'!B$1988+'Calc3'!B$2000)</f>
        <v>0</v>
      </c>
      <c r="C10142" s="10"/>
    </row>
    <row r="10143" spans="1:3">
      <c r="A10143" s="21">
        <v>105</v>
      </c>
      <c r="B10143" s="24">
        <f>100/'11'!B$17*'Calc1'!B7295*('Calc3'!B$1988+'Calc3'!B$2000)</f>
        <v>0</v>
      </c>
      <c r="C10143" s="10"/>
    </row>
    <row r="10144" spans="1:3">
      <c r="A10144" s="21">
        <v>106</v>
      </c>
      <c r="B10144" s="24">
        <f>100/'11'!B$17*'Calc1'!B7296*('Calc3'!B$1988+'Calc3'!B$2000)</f>
        <v>0</v>
      </c>
      <c r="C10144" s="10"/>
    </row>
    <row r="10145" spans="1:3">
      <c r="A10145" s="21">
        <v>107</v>
      </c>
      <c r="B10145" s="24">
        <f>100/'11'!B$17*'Calc1'!B7297*('Calc3'!B$1988+'Calc3'!B$2000)</f>
        <v>0</v>
      </c>
      <c r="C10145" s="10"/>
    </row>
    <row r="10146" spans="1:3">
      <c r="A10146" s="21">
        <v>108</v>
      </c>
      <c r="B10146" s="24">
        <f>100/'11'!B$17*'Calc1'!B7298*('Calc3'!B$1988+'Calc3'!B$2000)</f>
        <v>0</v>
      </c>
      <c r="C10146" s="10"/>
    </row>
    <row r="10147" spans="1:3">
      <c r="A10147" s="21">
        <v>109</v>
      </c>
      <c r="B10147" s="24">
        <f>100/'11'!B$17*'Calc1'!B7299*('Calc3'!B$1988+'Calc3'!B$2000)</f>
        <v>0</v>
      </c>
      <c r="C10147" s="10"/>
    </row>
    <row r="10148" spans="1:3">
      <c r="A10148" s="21">
        <v>110</v>
      </c>
      <c r="B10148" s="24">
        <f>100/'11'!B$17*'Calc1'!B7300*('Calc3'!B$1988+'Calc3'!B$2000)</f>
        <v>0</v>
      </c>
      <c r="C10148" s="10"/>
    </row>
    <row r="10149" spans="1:3">
      <c r="A10149" s="21">
        <v>111</v>
      </c>
      <c r="B10149" s="24">
        <f>100/'11'!B$17*'Calc1'!B7301*('Calc3'!B$1988+'Calc3'!B$2000)</f>
        <v>0</v>
      </c>
      <c r="C10149" s="10"/>
    </row>
    <row r="10150" spans="1:3">
      <c r="A10150" s="21">
        <v>112</v>
      </c>
      <c r="B10150" s="24">
        <f>100/'11'!B$17*'Calc1'!B7302*('Calc3'!B$1988+'Calc3'!B$2000)</f>
        <v>0</v>
      </c>
      <c r="C10150" s="10"/>
    </row>
    <row r="10151" spans="1:3">
      <c r="A10151" s="21">
        <v>113</v>
      </c>
      <c r="B10151" s="24">
        <f>100/'11'!B$17*'Calc1'!B7303*('Calc3'!B$1988+'Calc3'!B$2000)</f>
        <v>0</v>
      </c>
      <c r="C10151" s="10"/>
    </row>
    <row r="10152" spans="1:3">
      <c r="A10152" s="21">
        <v>114</v>
      </c>
      <c r="B10152" s="24">
        <f>100/'11'!B$17*'Calc1'!B7304*('Calc3'!B$1988+'Calc3'!B$2000)</f>
        <v>0</v>
      </c>
      <c r="C10152" s="10"/>
    </row>
    <row r="10153" spans="1:3">
      <c r="A10153" s="21">
        <v>115</v>
      </c>
      <c r="B10153" s="24">
        <f>100/'11'!B$17*'Calc1'!B7305*('Calc3'!B$1988+'Calc3'!B$2000)</f>
        <v>0</v>
      </c>
      <c r="C10153" s="10"/>
    </row>
    <row r="10154" spans="1:3">
      <c r="A10154" s="21">
        <v>116</v>
      </c>
      <c r="B10154" s="24">
        <f>100/'11'!B$17*'Calc1'!B7306*('Calc3'!B$1988+'Calc3'!B$2000)</f>
        <v>0</v>
      </c>
      <c r="C10154" s="10"/>
    </row>
    <row r="10155" spans="1:3">
      <c r="A10155" s="21">
        <v>117</v>
      </c>
      <c r="B10155" s="24">
        <f>100/'11'!B$17*'Calc1'!B7307*('Calc3'!B$1988+'Calc3'!B$2000)</f>
        <v>0</v>
      </c>
      <c r="C10155" s="10"/>
    </row>
    <row r="10156" spans="1:3">
      <c r="A10156" s="21">
        <v>118</v>
      </c>
      <c r="B10156" s="24">
        <f>100/'11'!B$17*'Calc1'!B7308*('Calc3'!B$1988+'Calc3'!B$2000)</f>
        <v>0</v>
      </c>
      <c r="C10156" s="10"/>
    </row>
    <row r="10157" spans="1:3">
      <c r="A10157" s="21">
        <v>119</v>
      </c>
      <c r="B10157" s="24">
        <f>100/'11'!B$17*'Calc1'!B7309*('Calc3'!B$1988+'Calc3'!B$2000)</f>
        <v>0</v>
      </c>
      <c r="C10157" s="10"/>
    </row>
    <row r="10158" spans="1:3">
      <c r="A10158" s="21">
        <v>120</v>
      </c>
      <c r="B10158" s="24">
        <f>100/'11'!B$17*'Calc1'!B7310*('Calc3'!B$1988+'Calc3'!B$2000)</f>
        <v>0</v>
      </c>
      <c r="C10158" s="10"/>
    </row>
    <row r="10159" spans="1:3">
      <c r="A10159" s="21">
        <v>121</v>
      </c>
      <c r="B10159" s="24">
        <f>100/'11'!B$17*'Calc1'!B7311*('Calc3'!B$1988+'Calc3'!B$2000)</f>
        <v>0</v>
      </c>
      <c r="C10159" s="10"/>
    </row>
    <row r="10160" spans="1:3">
      <c r="A10160" s="21">
        <v>122</v>
      </c>
      <c r="B10160" s="24">
        <f>100/'11'!B$17*'Calc1'!B7312*('Calc3'!B$1988+'Calc3'!B$2000)</f>
        <v>0</v>
      </c>
      <c r="C10160" s="10"/>
    </row>
    <row r="10161" spans="1:3">
      <c r="A10161" s="21">
        <v>123</v>
      </c>
      <c r="B10161" s="24">
        <f>100/'11'!B$17*'Calc1'!B7313*('Calc3'!B$1988+'Calc3'!B$2000)</f>
        <v>0</v>
      </c>
      <c r="C10161" s="10"/>
    </row>
    <row r="10162" spans="1:3">
      <c r="A10162" s="21">
        <v>124</v>
      </c>
      <c r="B10162" s="24">
        <f>100/'11'!B$17*'Calc1'!B7314*('Calc3'!B$1988+'Calc3'!B$2000)</f>
        <v>0</v>
      </c>
      <c r="C10162" s="10"/>
    </row>
    <row r="10163" spans="1:3">
      <c r="A10163" s="21">
        <v>125</v>
      </c>
      <c r="B10163" s="24">
        <f>100/'11'!B$17*'Calc1'!B7315*('Calc3'!B$1988+'Calc3'!B$2000)</f>
        <v>0</v>
      </c>
      <c r="C10163" s="10"/>
    </row>
    <row r="10164" spans="1:3">
      <c r="A10164" s="21">
        <v>126</v>
      </c>
      <c r="B10164" s="24">
        <f>100/'11'!B$17*'Calc1'!B7316*('Calc3'!B$1988+'Calc3'!B$2000)</f>
        <v>0</v>
      </c>
      <c r="C10164" s="10"/>
    </row>
    <row r="10165" spans="1:3">
      <c r="A10165" s="21">
        <v>127</v>
      </c>
      <c r="B10165" s="24">
        <f>100/'11'!B$17*'Calc1'!B7317*('Calc3'!B$1988+'Calc3'!B$2000)</f>
        <v>0</v>
      </c>
      <c r="C10165" s="10"/>
    </row>
    <row r="10166" spans="1:3">
      <c r="A10166" s="21">
        <v>128</v>
      </c>
      <c r="B10166" s="24">
        <f>100/'11'!B$17*'Calc1'!B7318*('Calc3'!B$1988+'Calc3'!B$2000)</f>
        <v>0</v>
      </c>
      <c r="C10166" s="10"/>
    </row>
    <row r="10167" spans="1:3">
      <c r="A10167" s="21">
        <v>129</v>
      </c>
      <c r="B10167" s="24">
        <f>100/'11'!B$17*'Calc1'!B7319*('Calc3'!B$1988+'Calc3'!B$2000)</f>
        <v>0</v>
      </c>
      <c r="C10167" s="10"/>
    </row>
    <row r="10168" spans="1:3">
      <c r="A10168" s="21">
        <v>130</v>
      </c>
      <c r="B10168" s="24">
        <f>100/'11'!B$17*'Calc1'!B7320*('Calc3'!B$1988+'Calc3'!B$2000)</f>
        <v>0</v>
      </c>
      <c r="C10168" s="10"/>
    </row>
    <row r="10169" spans="1:3">
      <c r="A10169" s="21">
        <v>131</v>
      </c>
      <c r="B10169" s="24">
        <f>100/'11'!B$17*'Calc1'!B7321*('Calc3'!B$1988+'Calc3'!B$2000)</f>
        <v>0</v>
      </c>
      <c r="C10169" s="10"/>
    </row>
    <row r="10170" spans="1:3">
      <c r="A10170" s="21">
        <v>132</v>
      </c>
      <c r="B10170" s="24">
        <f>100/'11'!B$17*'Calc1'!B7322*('Calc3'!B$1988+'Calc3'!B$2000)</f>
        <v>0</v>
      </c>
      <c r="C10170" s="10"/>
    </row>
    <row r="10171" spans="1:3">
      <c r="A10171" s="21">
        <v>133</v>
      </c>
      <c r="B10171" s="24">
        <f>100/'11'!B$17*'Calc1'!B7323*('Calc3'!B$1988+'Calc3'!B$2000)</f>
        <v>0</v>
      </c>
      <c r="C10171" s="10"/>
    </row>
    <row r="10172" spans="1:3">
      <c r="A10172" s="21">
        <v>134</v>
      </c>
      <c r="B10172" s="24">
        <f>100/'11'!B$17*'Calc1'!B7324*('Calc3'!B$1988+'Calc3'!B$2000)</f>
        <v>0</v>
      </c>
      <c r="C10172" s="10"/>
    </row>
    <row r="10173" spans="1:3">
      <c r="A10173" s="21">
        <v>135</v>
      </c>
      <c r="B10173" s="24">
        <f>100/'11'!B$17*'Calc1'!B7325*('Calc3'!B$1988+'Calc3'!B$2000)</f>
        <v>0</v>
      </c>
      <c r="C10173" s="10"/>
    </row>
    <row r="10174" spans="1:3">
      <c r="A10174" s="21">
        <v>136</v>
      </c>
      <c r="B10174" s="24">
        <f>100/'11'!B$17*'Calc1'!B7326*('Calc3'!B$1988+'Calc3'!B$2000)</f>
        <v>0</v>
      </c>
      <c r="C10174" s="10"/>
    </row>
    <row r="10175" spans="1:3">
      <c r="A10175" s="21">
        <v>137</v>
      </c>
      <c r="B10175" s="24">
        <f>100/'11'!B$17*'Calc1'!B7327*('Calc3'!B$1988+'Calc3'!B$2000)</f>
        <v>0</v>
      </c>
      <c r="C10175" s="10"/>
    </row>
    <row r="10176" spans="1:3">
      <c r="A10176" s="21">
        <v>138</v>
      </c>
      <c r="B10176" s="24">
        <f>100/'11'!B$17*'Calc1'!B7328*('Calc3'!B$1988+'Calc3'!B$2000)</f>
        <v>0</v>
      </c>
      <c r="C10176" s="10"/>
    </row>
    <row r="10177" spans="1:3">
      <c r="A10177" s="21">
        <v>139</v>
      </c>
      <c r="B10177" s="24">
        <f>100/'11'!B$17*'Calc1'!B7329*('Calc3'!B$1988+'Calc3'!B$2000)</f>
        <v>0</v>
      </c>
      <c r="C10177" s="10"/>
    </row>
    <row r="10178" spans="1:3">
      <c r="A10178" s="21">
        <v>140</v>
      </c>
      <c r="B10178" s="24">
        <f>100/'11'!B$17*'Calc1'!B7330*('Calc3'!B$1988+'Calc3'!B$2000)</f>
        <v>0</v>
      </c>
      <c r="C10178" s="10"/>
    </row>
    <row r="10179" spans="1:3">
      <c r="A10179" s="21">
        <v>141</v>
      </c>
      <c r="B10179" s="24">
        <f>100/'11'!B$17*'Calc1'!B7331*('Calc3'!B$1988+'Calc3'!B$2000)</f>
        <v>0</v>
      </c>
      <c r="C10179" s="10"/>
    </row>
    <row r="10180" spans="1:3">
      <c r="A10180" s="21">
        <v>142</v>
      </c>
      <c r="B10180" s="24">
        <f>100/'11'!B$17*'Calc1'!B7332*('Calc3'!B$1988+'Calc3'!B$2000)</f>
        <v>0</v>
      </c>
      <c r="C10180" s="10"/>
    </row>
    <row r="10181" spans="1:3">
      <c r="A10181" s="21">
        <v>143</v>
      </c>
      <c r="B10181" s="24">
        <f>100/'11'!B$17*'Calc1'!B7333*('Calc3'!B$1988+'Calc3'!B$2000)</f>
        <v>0</v>
      </c>
      <c r="C10181" s="10"/>
    </row>
    <row r="10182" spans="1:3">
      <c r="A10182" s="21">
        <v>144</v>
      </c>
      <c r="B10182" s="24">
        <f>100/'11'!B$17*'Calc1'!B7334*('Calc3'!B$1988+'Calc3'!B$2000)</f>
        <v>0</v>
      </c>
      <c r="C10182" s="10"/>
    </row>
    <row r="10183" spans="1:3">
      <c r="A10183" s="21">
        <v>145</v>
      </c>
      <c r="B10183" s="24">
        <f>100/'11'!B$17*'Calc1'!B7335*('Calc3'!B$1988+'Calc3'!B$2000)</f>
        <v>0</v>
      </c>
      <c r="C10183" s="10"/>
    </row>
    <row r="10184" spans="1:3">
      <c r="A10184" s="21">
        <v>146</v>
      </c>
      <c r="B10184" s="24">
        <f>100/'11'!B$17*'Calc1'!B7336*('Calc3'!B$1988+'Calc3'!B$2000)</f>
        <v>0</v>
      </c>
      <c r="C10184" s="10"/>
    </row>
    <row r="10185" spans="1:3">
      <c r="A10185" s="21">
        <v>147</v>
      </c>
      <c r="B10185" s="24">
        <f>100/'11'!B$17*'Calc1'!B7337*('Calc3'!B$1988+'Calc3'!B$2000)</f>
        <v>0</v>
      </c>
      <c r="C10185" s="10"/>
    </row>
    <row r="10186" spans="1:3">
      <c r="A10186" s="21">
        <v>148</v>
      </c>
      <c r="B10186" s="24">
        <f>100/'11'!B$17*'Calc1'!B7338*('Calc3'!B$1988+'Calc3'!B$2000)</f>
        <v>0</v>
      </c>
      <c r="C10186" s="10"/>
    </row>
    <row r="10187" spans="1:3">
      <c r="A10187" s="21">
        <v>149</v>
      </c>
      <c r="B10187" s="24">
        <f>100/'11'!B$17*'Calc1'!B7339*('Calc3'!B$1988+'Calc3'!B$2000)</f>
        <v>0</v>
      </c>
      <c r="C10187" s="10"/>
    </row>
    <row r="10188" spans="1:3">
      <c r="A10188" s="21">
        <v>150</v>
      </c>
      <c r="B10188" s="24">
        <f>100/'11'!B$17*'Calc1'!B7340*('Calc3'!B$1988+'Calc3'!B$2000)</f>
        <v>0</v>
      </c>
      <c r="C10188" s="10"/>
    </row>
    <row r="10189" spans="1:3">
      <c r="A10189" s="21">
        <v>151</v>
      </c>
      <c r="B10189" s="24">
        <f>100/'11'!B$17*'Calc1'!B7341*('Calc3'!B$1988+'Calc3'!B$2000)</f>
        <v>0</v>
      </c>
      <c r="C10189" s="10"/>
    </row>
    <row r="10190" spans="1:3">
      <c r="A10190" s="21">
        <v>152</v>
      </c>
      <c r="B10190" s="24">
        <f>100/'11'!B$17*'Calc1'!B7342*('Calc3'!B$1988+'Calc3'!B$2000)</f>
        <v>0</v>
      </c>
      <c r="C10190" s="10"/>
    </row>
    <row r="10191" spans="1:3">
      <c r="A10191" s="21">
        <v>153</v>
      </c>
      <c r="B10191" s="24">
        <f>100/'11'!B$17*'Calc1'!B7343*('Calc3'!B$1988+'Calc3'!B$2000)</f>
        <v>0</v>
      </c>
      <c r="C10191" s="10"/>
    </row>
    <row r="10192" spans="1:3">
      <c r="A10192" s="21">
        <v>154</v>
      </c>
      <c r="B10192" s="24">
        <f>100/'11'!B$17*'Calc1'!B7344*('Calc3'!B$1988+'Calc3'!B$2000)</f>
        <v>0</v>
      </c>
      <c r="C10192" s="10"/>
    </row>
    <row r="10193" spans="1:3">
      <c r="A10193" s="21">
        <v>155</v>
      </c>
      <c r="B10193" s="24">
        <f>100/'11'!B$17*'Calc1'!B7345*('Calc3'!B$1988+'Calc3'!B$2000)</f>
        <v>0</v>
      </c>
      <c r="C10193" s="10"/>
    </row>
    <row r="10194" spans="1:3">
      <c r="A10194" s="21">
        <v>156</v>
      </c>
      <c r="B10194" s="24">
        <f>100/'11'!B$17*'Calc1'!B7346*('Calc3'!B$1988+'Calc3'!B$2000)</f>
        <v>0</v>
      </c>
      <c r="C10194" s="10"/>
    </row>
    <row r="10195" spans="1:3">
      <c r="A10195" s="21">
        <v>157</v>
      </c>
      <c r="B10195" s="24">
        <f>100/'11'!B$17*'Calc1'!B7347*('Calc3'!B$1988+'Calc3'!B$2000)</f>
        <v>0</v>
      </c>
      <c r="C10195" s="10"/>
    </row>
    <row r="10196" spans="1:3">
      <c r="A10196" s="21">
        <v>158</v>
      </c>
      <c r="B10196" s="24">
        <f>100/'11'!B$17*'Calc1'!B7348*('Calc3'!B$1988+'Calc3'!B$2000)</f>
        <v>0</v>
      </c>
      <c r="C10196" s="10"/>
    </row>
    <row r="10197" spans="1:3">
      <c r="A10197" s="21">
        <v>159</v>
      </c>
      <c r="B10197" s="24">
        <f>100/'11'!B$17*'Calc1'!B7349*('Calc3'!B$1988+'Calc3'!B$2000)</f>
        <v>0</v>
      </c>
      <c r="C10197" s="10"/>
    </row>
    <row r="10198" spans="1:3">
      <c r="A10198" s="21">
        <v>160</v>
      </c>
      <c r="B10198" s="24">
        <f>100/'11'!B$17*'Calc1'!B7350*('Calc3'!B$1988+'Calc3'!B$2000)</f>
        <v>0</v>
      </c>
      <c r="C10198" s="10"/>
    </row>
    <row r="10199" spans="1:3">
      <c r="A10199" s="21">
        <v>161</v>
      </c>
      <c r="B10199" s="24">
        <f>100/'11'!B$17*'Calc1'!B7351*('Calc3'!B$1988+'Calc3'!B$2000)</f>
        <v>0</v>
      </c>
      <c r="C10199" s="10"/>
    </row>
    <row r="10200" spans="1:3">
      <c r="A10200" s="21">
        <v>162</v>
      </c>
      <c r="B10200" s="24">
        <f>100/'11'!B$17*'Calc1'!B7352*('Calc3'!B$1988+'Calc3'!B$2000)</f>
        <v>0</v>
      </c>
      <c r="C10200" s="10"/>
    </row>
    <row r="10201" spans="1:3">
      <c r="A10201" s="21">
        <v>163</v>
      </c>
      <c r="B10201" s="24">
        <f>100/'11'!B$17*'Calc1'!B7353*('Calc3'!B$1988+'Calc3'!B$2000)</f>
        <v>0</v>
      </c>
      <c r="C10201" s="10"/>
    </row>
    <row r="10202" spans="1:3">
      <c r="A10202" s="21">
        <v>164</v>
      </c>
      <c r="B10202" s="24">
        <f>100/'11'!B$17*'Calc1'!B7354*('Calc3'!B$1988+'Calc3'!B$2000)</f>
        <v>0</v>
      </c>
      <c r="C10202" s="10"/>
    </row>
    <row r="10203" spans="1:3">
      <c r="A10203" s="21">
        <v>165</v>
      </c>
      <c r="B10203" s="24">
        <f>100/'11'!B$17*'Calc1'!B7355*('Calc3'!B$1988+'Calc3'!B$2000)</f>
        <v>0</v>
      </c>
      <c r="C10203" s="10"/>
    </row>
    <row r="10204" spans="1:3">
      <c r="A10204" s="21">
        <v>166</v>
      </c>
      <c r="B10204" s="24">
        <f>100/'11'!B$17*'Calc1'!B7356*('Calc3'!B$1988+'Calc3'!B$2000)</f>
        <v>0</v>
      </c>
      <c r="C10204" s="10"/>
    </row>
    <row r="10205" spans="1:3">
      <c r="A10205" s="21">
        <v>167</v>
      </c>
      <c r="B10205" s="24">
        <f>100/'11'!B$17*'Calc1'!B7357*('Calc3'!B$1988+'Calc3'!B$2000)</f>
        <v>0</v>
      </c>
      <c r="C10205" s="10"/>
    </row>
    <row r="10206" spans="1:3">
      <c r="A10206" s="21">
        <v>168</v>
      </c>
      <c r="B10206" s="24">
        <f>100/'11'!B$17*'Calc1'!B7358*('Calc3'!B$1988+'Calc3'!B$2000)</f>
        <v>0</v>
      </c>
      <c r="C10206" s="10"/>
    </row>
    <row r="10207" spans="1:3">
      <c r="A10207" s="21">
        <v>169</v>
      </c>
      <c r="B10207" s="24">
        <f>100/'11'!B$17*'Calc1'!B7359*('Calc3'!B$1988+'Calc3'!B$2000)</f>
        <v>0</v>
      </c>
      <c r="C10207" s="10"/>
    </row>
    <row r="10208" spans="1:3">
      <c r="A10208" s="21">
        <v>170</v>
      </c>
      <c r="B10208" s="24">
        <f>100/'11'!B$17*'Calc1'!B7360*('Calc3'!B$1988+'Calc3'!B$2000)</f>
        <v>0</v>
      </c>
      <c r="C10208" s="10"/>
    </row>
    <row r="10209" spans="1:3">
      <c r="A10209" s="21">
        <v>171</v>
      </c>
      <c r="B10209" s="24">
        <f>100/'11'!B$17*'Calc1'!B7361*('Calc3'!B$1988+'Calc3'!B$2000)</f>
        <v>0</v>
      </c>
      <c r="C10209" s="10"/>
    </row>
    <row r="10210" spans="1:3">
      <c r="A10210" s="21">
        <v>172</v>
      </c>
      <c r="B10210" s="24">
        <f>100/'11'!B$17*'Calc1'!B7362*('Calc3'!B$1988+'Calc3'!B$2000)</f>
        <v>0</v>
      </c>
      <c r="C10210" s="10"/>
    </row>
    <row r="10211" spans="1:3">
      <c r="A10211" s="21">
        <v>173</v>
      </c>
      <c r="B10211" s="24">
        <f>100/'11'!B$17*'Calc1'!B7363*('Calc3'!B$1988+'Calc3'!B$2000)</f>
        <v>0</v>
      </c>
      <c r="C10211" s="10"/>
    </row>
    <row r="10212" spans="1:3">
      <c r="A10212" s="21">
        <v>174</v>
      </c>
      <c r="B10212" s="24">
        <f>100/'11'!B$17*'Calc1'!B7364*('Calc3'!B$1988+'Calc3'!B$2000)</f>
        <v>0</v>
      </c>
      <c r="C10212" s="10"/>
    </row>
    <row r="10213" spans="1:3">
      <c r="A10213" s="21">
        <v>175</v>
      </c>
      <c r="B10213" s="24">
        <f>100/'11'!B$17*'Calc1'!B7365*('Calc3'!B$1988+'Calc3'!B$2000)</f>
        <v>0</v>
      </c>
      <c r="C10213" s="10"/>
    </row>
    <row r="10214" spans="1:3">
      <c r="A10214" s="21">
        <v>176</v>
      </c>
      <c r="B10214" s="24">
        <f>100/'11'!B$17*'Calc1'!B7366*('Calc3'!B$1988+'Calc3'!B$2000)</f>
        <v>0</v>
      </c>
      <c r="C10214" s="10"/>
    </row>
    <row r="10215" spans="1:3">
      <c r="A10215" s="21">
        <v>177</v>
      </c>
      <c r="B10215" s="24">
        <f>100/'11'!B$17*'Calc1'!B7367*('Calc3'!B$1988+'Calc3'!B$2000)</f>
        <v>0</v>
      </c>
      <c r="C10215" s="10"/>
    </row>
    <row r="10216" spans="1:3">
      <c r="A10216" s="21">
        <v>178</v>
      </c>
      <c r="B10216" s="24">
        <f>100/'11'!B$17*'Calc1'!B7368*('Calc3'!B$1988+'Calc3'!B$2000)</f>
        <v>0</v>
      </c>
      <c r="C10216" s="10"/>
    </row>
    <row r="10217" spans="1:3">
      <c r="A10217" s="21">
        <v>179</v>
      </c>
      <c r="B10217" s="24">
        <f>100/'11'!B$17*'Calc1'!B7369*('Calc3'!B$1988+'Calc3'!B$2000)</f>
        <v>0</v>
      </c>
      <c r="C10217" s="10"/>
    </row>
    <row r="10218" spans="1:3">
      <c r="A10218" s="21">
        <v>180</v>
      </c>
      <c r="B10218" s="24">
        <f>100/'11'!B$17*'Calc1'!B7370*('Calc3'!B$1988+'Calc3'!B$2000)</f>
        <v>0</v>
      </c>
      <c r="C10218" s="10"/>
    </row>
    <row r="10219" spans="1:3">
      <c r="A10219" s="21">
        <v>181</v>
      </c>
      <c r="B10219" s="24">
        <f>100/'11'!B$17*'Calc1'!B7371*('Calc3'!B$1988+'Calc3'!B$2000)</f>
        <v>0</v>
      </c>
      <c r="C10219" s="10"/>
    </row>
    <row r="10220" spans="1:3">
      <c r="A10220" s="21">
        <v>182</v>
      </c>
      <c r="B10220" s="24">
        <f>100/'11'!B$17*'Calc1'!B7372*('Calc3'!B$1988+'Calc3'!B$2000)</f>
        <v>0</v>
      </c>
      <c r="C10220" s="10"/>
    </row>
    <row r="10221" spans="1:3">
      <c r="A10221" s="21">
        <v>183</v>
      </c>
      <c r="B10221" s="24">
        <f>100/'11'!B$17*'Calc1'!B7373*('Calc3'!B$1988+'Calc3'!B$2000)</f>
        <v>0</v>
      </c>
      <c r="C10221" s="10"/>
    </row>
    <row r="10222" spans="1:3">
      <c r="A10222" s="21">
        <v>184</v>
      </c>
      <c r="B10222" s="24">
        <f>100/'11'!B$17*'Calc1'!B7374*('Calc3'!B$1988+'Calc3'!B$2000)</f>
        <v>0</v>
      </c>
      <c r="C10222" s="10"/>
    </row>
    <row r="10223" spans="1:3">
      <c r="A10223" s="21">
        <v>185</v>
      </c>
      <c r="B10223" s="24">
        <f>100/'11'!B$17*'Calc1'!B7375*('Calc3'!B$1988+'Calc3'!B$2000)</f>
        <v>0</v>
      </c>
      <c r="C10223" s="10"/>
    </row>
    <row r="10224" spans="1:3">
      <c r="A10224" s="21">
        <v>186</v>
      </c>
      <c r="B10224" s="24">
        <f>100/'11'!B$17*'Calc1'!B7376*('Calc3'!B$1988+'Calc3'!B$2000)</f>
        <v>0</v>
      </c>
      <c r="C10224" s="10"/>
    </row>
    <row r="10225" spans="1:3">
      <c r="A10225" s="21">
        <v>187</v>
      </c>
      <c r="B10225" s="24">
        <f>100/'11'!B$17*'Calc1'!B7377*('Calc3'!B$1988+'Calc3'!B$2000)</f>
        <v>0</v>
      </c>
      <c r="C10225" s="10"/>
    </row>
    <row r="10226" spans="1:3">
      <c r="A10226" s="21">
        <v>188</v>
      </c>
      <c r="B10226" s="24">
        <f>100/'11'!B$17*'Calc1'!B7378*('Calc3'!B$1988+'Calc3'!B$2000)</f>
        <v>0</v>
      </c>
      <c r="C10226" s="10"/>
    </row>
    <row r="10227" spans="1:3">
      <c r="A10227" s="21">
        <v>189</v>
      </c>
      <c r="B10227" s="24">
        <f>100/'11'!B$17*'Calc1'!B7379*('Calc3'!B$1988+'Calc3'!B$2000)</f>
        <v>0</v>
      </c>
      <c r="C10227" s="10"/>
    </row>
    <row r="10228" spans="1:3">
      <c r="A10228" s="21">
        <v>190</v>
      </c>
      <c r="B10228" s="24">
        <f>100/'11'!B$17*'Calc1'!B7380*('Calc3'!B$1988+'Calc3'!B$2000)</f>
        <v>0</v>
      </c>
      <c r="C10228" s="10"/>
    </row>
    <row r="10229" spans="1:3">
      <c r="A10229" s="21">
        <v>191</v>
      </c>
      <c r="B10229" s="24">
        <f>100/'11'!B$17*'Calc1'!B7381*('Calc3'!B$1988+'Calc3'!B$2000)</f>
        <v>0</v>
      </c>
      <c r="C10229" s="10"/>
    </row>
    <row r="10230" spans="1:3">
      <c r="A10230" s="21">
        <v>192</v>
      </c>
      <c r="B10230" s="24">
        <f>100/'11'!B$17*'Calc1'!B7382*('Calc3'!B$1988+'Calc3'!B$2000)</f>
        <v>0</v>
      </c>
      <c r="C10230" s="10"/>
    </row>
    <row r="10231" spans="1:3">
      <c r="A10231" s="21">
        <v>193</v>
      </c>
      <c r="B10231" s="24">
        <f>100/'11'!B$17*'Calc1'!B7383*('Calc3'!B$1988+'Calc3'!B$2000)</f>
        <v>0</v>
      </c>
      <c r="C10231" s="10"/>
    </row>
    <row r="10232" spans="1:3">
      <c r="A10232" s="21">
        <v>194</v>
      </c>
      <c r="B10232" s="24">
        <f>100/'11'!B$17*'Calc1'!B7384*('Calc3'!B$1988+'Calc3'!B$2000)</f>
        <v>0</v>
      </c>
      <c r="C10232" s="10"/>
    </row>
    <row r="10233" spans="1:3">
      <c r="A10233" s="21">
        <v>195</v>
      </c>
      <c r="B10233" s="24">
        <f>100/'11'!B$17*'Calc1'!B7385*('Calc3'!B$1988+'Calc3'!B$2000)</f>
        <v>0</v>
      </c>
      <c r="C10233" s="10"/>
    </row>
    <row r="10234" spans="1:3">
      <c r="A10234" s="21">
        <v>196</v>
      </c>
      <c r="B10234" s="24">
        <f>100/'11'!B$17*'Calc1'!B7386*('Calc3'!B$1988+'Calc3'!B$2000)</f>
        <v>0</v>
      </c>
      <c r="C10234" s="10"/>
    </row>
    <row r="10235" spans="1:3">
      <c r="A10235" s="21">
        <v>197</v>
      </c>
      <c r="B10235" s="24">
        <f>100/'11'!B$17*'Calc1'!B7387*('Calc3'!B$1988+'Calc3'!B$2000)</f>
        <v>0</v>
      </c>
      <c r="C10235" s="10"/>
    </row>
    <row r="10236" spans="1:3">
      <c r="A10236" s="21">
        <v>198</v>
      </c>
      <c r="B10236" s="24">
        <f>100/'11'!B$17*'Calc1'!B7388*('Calc3'!B$1988+'Calc3'!B$2000)</f>
        <v>0</v>
      </c>
      <c r="C10236" s="10"/>
    </row>
    <row r="10237" spans="1:3">
      <c r="A10237" s="21">
        <v>199</v>
      </c>
      <c r="B10237" s="24">
        <f>100/'11'!B$17*'Calc1'!B7389*('Calc3'!B$1988+'Calc3'!B$2000)</f>
        <v>0</v>
      </c>
      <c r="C10237" s="10"/>
    </row>
    <row r="10238" spans="1:3">
      <c r="A10238" s="21">
        <v>200</v>
      </c>
      <c r="B10238" s="24">
        <f>100/'11'!B$17*'Calc1'!B7390*('Calc3'!B$1988+'Calc3'!B$2000)</f>
        <v>0</v>
      </c>
      <c r="C10238" s="10"/>
    </row>
    <row r="10239" spans="1:3">
      <c r="A10239" s="21">
        <v>201</v>
      </c>
      <c r="B10239" s="24">
        <f>100/'11'!B$17*'Calc1'!B7391*('Calc3'!B$1988+'Calc3'!B$2000)</f>
        <v>0</v>
      </c>
      <c r="C10239" s="10"/>
    </row>
    <row r="10240" spans="1:3">
      <c r="A10240" s="21">
        <v>202</v>
      </c>
      <c r="B10240" s="24">
        <f>100/'11'!B$17*'Calc1'!B7392*('Calc3'!B$1988+'Calc3'!B$2000)</f>
        <v>0</v>
      </c>
      <c r="C10240" s="10"/>
    </row>
    <row r="10241" spans="1:3">
      <c r="A10241" s="21">
        <v>203</v>
      </c>
      <c r="B10241" s="24">
        <f>100/'11'!B$17*'Calc1'!B7393*('Calc3'!B$1988+'Calc3'!B$2000)</f>
        <v>0</v>
      </c>
      <c r="C10241" s="10"/>
    </row>
    <row r="10242" spans="1:3">
      <c r="A10242" s="21">
        <v>204</v>
      </c>
      <c r="B10242" s="24">
        <f>100/'11'!B$17*'Calc1'!B7394*('Calc3'!B$1988+'Calc3'!B$2000)</f>
        <v>0</v>
      </c>
      <c r="C10242" s="10"/>
    </row>
    <row r="10243" spans="1:3">
      <c r="A10243" s="21">
        <v>205</v>
      </c>
      <c r="B10243" s="24">
        <f>100/'11'!B$17*'Calc1'!B7395*('Calc3'!B$1988+'Calc3'!B$2000)</f>
        <v>0</v>
      </c>
      <c r="C10243" s="10"/>
    </row>
    <row r="10244" spans="1:3">
      <c r="A10244" s="21">
        <v>206</v>
      </c>
      <c r="B10244" s="24">
        <f>100/'11'!B$17*'Calc1'!B7396*('Calc3'!B$1988+'Calc3'!B$2000)</f>
        <v>0</v>
      </c>
      <c r="C10244" s="10"/>
    </row>
    <row r="10245" spans="1:3">
      <c r="A10245" s="21">
        <v>207</v>
      </c>
      <c r="B10245" s="24">
        <f>100/'11'!B$17*'Calc1'!B7397*('Calc3'!B$1988+'Calc3'!B$2000)</f>
        <v>0</v>
      </c>
      <c r="C10245" s="10"/>
    </row>
    <row r="10246" spans="1:3">
      <c r="A10246" s="21">
        <v>208</v>
      </c>
      <c r="B10246" s="24">
        <f>100/'11'!B$17*'Calc1'!B7398*('Calc3'!B$1988+'Calc3'!B$2000)</f>
        <v>0</v>
      </c>
      <c r="C10246" s="10"/>
    </row>
    <row r="10247" spans="1:3">
      <c r="A10247" s="21">
        <v>209</v>
      </c>
      <c r="B10247" s="24">
        <f>100/'11'!B$17*'Calc1'!B7399*('Calc3'!B$1988+'Calc3'!B$2000)</f>
        <v>0</v>
      </c>
      <c r="C10247" s="10"/>
    </row>
    <row r="10248" spans="1:3">
      <c r="A10248" s="21">
        <v>210</v>
      </c>
      <c r="B10248" s="24">
        <f>100/'11'!B$17*'Calc1'!B7400*('Calc3'!B$1988+'Calc3'!B$2000)</f>
        <v>0</v>
      </c>
      <c r="C10248" s="10"/>
    </row>
    <row r="10249" spans="1:3">
      <c r="A10249" s="21">
        <v>211</v>
      </c>
      <c r="B10249" s="24">
        <f>100/'11'!B$17*'Calc1'!B7401*('Calc3'!B$1988+'Calc3'!B$2000)</f>
        <v>0</v>
      </c>
      <c r="C10249" s="10"/>
    </row>
    <row r="10250" spans="1:3">
      <c r="A10250" s="21">
        <v>212</v>
      </c>
      <c r="B10250" s="24">
        <f>100/'11'!B$17*'Calc1'!B7402*('Calc3'!B$1988+'Calc3'!B$2000)</f>
        <v>0</v>
      </c>
      <c r="C10250" s="10"/>
    </row>
    <row r="10251" spans="1:3">
      <c r="A10251" s="21">
        <v>213</v>
      </c>
      <c r="B10251" s="24">
        <f>100/'11'!B$17*'Calc1'!B7403*('Calc3'!B$1988+'Calc3'!B$2000)</f>
        <v>0</v>
      </c>
      <c r="C10251" s="10"/>
    </row>
    <row r="10252" spans="1:3">
      <c r="A10252" s="21">
        <v>214</v>
      </c>
      <c r="B10252" s="24">
        <f>100/'11'!B$17*'Calc1'!B7404*('Calc3'!B$1988+'Calc3'!B$2000)</f>
        <v>0</v>
      </c>
      <c r="C10252" s="10"/>
    </row>
    <row r="10253" spans="1:3">
      <c r="A10253" s="21">
        <v>215</v>
      </c>
      <c r="B10253" s="24">
        <f>100/'11'!B$17*'Calc1'!B7405*('Calc3'!B$1988+'Calc3'!B$2000)</f>
        <v>0</v>
      </c>
      <c r="C10253" s="10"/>
    </row>
    <row r="10254" spans="1:3">
      <c r="A10254" s="21">
        <v>216</v>
      </c>
      <c r="B10254" s="24">
        <f>100/'11'!B$17*'Calc1'!B7406*('Calc3'!B$1988+'Calc3'!B$2000)</f>
        <v>0</v>
      </c>
      <c r="C10254" s="10"/>
    </row>
    <row r="10255" spans="1:3">
      <c r="A10255" s="21">
        <v>217</v>
      </c>
      <c r="B10255" s="24">
        <f>100/'11'!B$17*'Calc1'!B7407*('Calc3'!B$1988+'Calc3'!B$2000)</f>
        <v>0</v>
      </c>
      <c r="C10255" s="10"/>
    </row>
    <row r="10256" spans="1:3">
      <c r="A10256" s="21">
        <v>218</v>
      </c>
      <c r="B10256" s="24">
        <f>100/'11'!B$17*'Calc1'!B7408*('Calc3'!B$1988+'Calc3'!B$2000)</f>
        <v>0</v>
      </c>
      <c r="C10256" s="10"/>
    </row>
    <row r="10257" spans="1:3">
      <c r="A10257" s="21">
        <v>219</v>
      </c>
      <c r="B10257" s="24">
        <f>100/'11'!B$17*'Calc1'!B7409*('Calc3'!B$1988+'Calc3'!B$2000)</f>
        <v>0</v>
      </c>
      <c r="C10257" s="10"/>
    </row>
    <row r="10258" spans="1:3">
      <c r="A10258" s="21">
        <v>220</v>
      </c>
      <c r="B10258" s="24">
        <f>100/'11'!B$17*'Calc1'!B7410*('Calc3'!B$1988+'Calc3'!B$2000)</f>
        <v>0</v>
      </c>
      <c r="C10258" s="10"/>
    </row>
    <row r="10259" spans="1:3">
      <c r="A10259" s="21">
        <v>221</v>
      </c>
      <c r="B10259" s="24">
        <f>100/'11'!B$17*'Calc1'!B7411*('Calc3'!B$1988+'Calc3'!B$2000)</f>
        <v>0</v>
      </c>
      <c r="C10259" s="10"/>
    </row>
    <row r="10260" spans="1:3">
      <c r="A10260" s="21">
        <v>222</v>
      </c>
      <c r="B10260" s="24">
        <f>100/'11'!B$17*'Calc1'!B7412*('Calc3'!B$1988+'Calc3'!B$2000)</f>
        <v>0</v>
      </c>
      <c r="C10260" s="10"/>
    </row>
    <row r="10261" spans="1:3">
      <c r="A10261" s="21">
        <v>223</v>
      </c>
      <c r="B10261" s="24">
        <f>100/'11'!B$17*'Calc1'!B7413*('Calc3'!B$1988+'Calc3'!B$2000)</f>
        <v>0</v>
      </c>
      <c r="C10261" s="10"/>
    </row>
    <row r="10262" spans="1:3">
      <c r="A10262" s="21">
        <v>224</v>
      </c>
      <c r="B10262" s="24">
        <f>100/'11'!B$17*'Calc1'!B7414*('Calc3'!B$1988+'Calc3'!B$2000)</f>
        <v>0</v>
      </c>
      <c r="C10262" s="10"/>
    </row>
    <row r="10263" spans="1:3">
      <c r="A10263" s="21">
        <v>225</v>
      </c>
      <c r="B10263" s="24">
        <f>100/'11'!B$17*'Calc1'!B7415*('Calc3'!B$1988+'Calc3'!B$2000)</f>
        <v>0</v>
      </c>
      <c r="C10263" s="10"/>
    </row>
    <row r="10264" spans="1:3">
      <c r="A10264" s="21">
        <v>226</v>
      </c>
      <c r="B10264" s="24">
        <f>100/'11'!B$17*'Calc1'!B7416*('Calc3'!B$1988+'Calc3'!B$2000)</f>
        <v>0</v>
      </c>
      <c r="C10264" s="10"/>
    </row>
    <row r="10265" spans="1:3">
      <c r="A10265" s="21">
        <v>227</v>
      </c>
      <c r="B10265" s="24">
        <f>100/'11'!B$17*'Calc1'!B7417*('Calc3'!B$1988+'Calc3'!B$2000)</f>
        <v>0</v>
      </c>
      <c r="C10265" s="10"/>
    </row>
    <row r="10266" spans="1:3">
      <c r="A10266" s="21">
        <v>228</v>
      </c>
      <c r="B10266" s="24">
        <f>100/'11'!B$17*'Calc1'!B7418*('Calc3'!B$1988+'Calc3'!B$2000)</f>
        <v>0</v>
      </c>
      <c r="C10266" s="10"/>
    </row>
    <row r="10267" spans="1:3">
      <c r="A10267" s="21">
        <v>229</v>
      </c>
      <c r="B10267" s="24">
        <f>100/'11'!B$17*'Calc1'!B7419*('Calc3'!B$1988+'Calc3'!B$2000)</f>
        <v>0</v>
      </c>
      <c r="C10267" s="10"/>
    </row>
    <row r="10268" spans="1:3">
      <c r="A10268" s="21">
        <v>230</v>
      </c>
      <c r="B10268" s="24">
        <f>100/'11'!B$17*'Calc1'!B7420*('Calc3'!B$1988+'Calc3'!B$2000)</f>
        <v>0</v>
      </c>
      <c r="C10268" s="10"/>
    </row>
    <row r="10269" spans="1:3">
      <c r="A10269" s="21">
        <v>231</v>
      </c>
      <c r="B10269" s="24">
        <f>100/'11'!B$17*'Calc1'!B7421*('Calc3'!B$1988+'Calc3'!B$2000)</f>
        <v>0</v>
      </c>
      <c r="C10269" s="10"/>
    </row>
    <row r="10270" spans="1:3">
      <c r="A10270" s="21">
        <v>232</v>
      </c>
      <c r="B10270" s="24">
        <f>100/'11'!B$17*'Calc1'!B7422*('Calc3'!B$1988+'Calc3'!B$2000)</f>
        <v>0</v>
      </c>
      <c r="C10270" s="10"/>
    </row>
    <row r="10271" spans="1:3">
      <c r="A10271" s="21">
        <v>233</v>
      </c>
      <c r="B10271" s="24">
        <f>100/'11'!B$17*'Calc1'!B7423*('Calc3'!B$1988+'Calc3'!B$2000)</f>
        <v>0</v>
      </c>
      <c r="C10271" s="10"/>
    </row>
    <row r="10272" spans="1:3">
      <c r="A10272" s="21">
        <v>234</v>
      </c>
      <c r="B10272" s="24">
        <f>100/'11'!B$17*'Calc1'!B7424*('Calc3'!B$1988+'Calc3'!B$2000)</f>
        <v>0</v>
      </c>
      <c r="C10272" s="10"/>
    </row>
    <row r="10273" spans="1:3">
      <c r="A10273" s="21">
        <v>235</v>
      </c>
      <c r="B10273" s="24">
        <f>100/'11'!B$17*'Calc1'!B7425*('Calc3'!B$1988+'Calc3'!B$2000)</f>
        <v>0</v>
      </c>
      <c r="C10273" s="10"/>
    </row>
    <row r="10274" spans="1:3">
      <c r="A10274" s="21">
        <v>236</v>
      </c>
      <c r="B10274" s="24">
        <f>100/'11'!B$17*'Calc1'!B7426*('Calc3'!B$1988+'Calc3'!B$2000)</f>
        <v>0</v>
      </c>
      <c r="C10274" s="10"/>
    </row>
    <row r="10275" spans="1:3">
      <c r="A10275" s="21">
        <v>237</v>
      </c>
      <c r="B10275" s="24">
        <f>100/'11'!B$17*'Calc1'!B7427*('Calc3'!B$1988+'Calc3'!B$2000)</f>
        <v>0</v>
      </c>
      <c r="C10275" s="10"/>
    </row>
    <row r="10276" spans="1:3">
      <c r="A10276" s="21">
        <v>238</v>
      </c>
      <c r="B10276" s="24">
        <f>100/'11'!B$17*'Calc1'!B7428*('Calc3'!B$1988+'Calc3'!B$2000)</f>
        <v>0</v>
      </c>
      <c r="C10276" s="10"/>
    </row>
    <row r="10277" spans="1:3">
      <c r="A10277" s="21">
        <v>239</v>
      </c>
      <c r="B10277" s="24">
        <f>100/'11'!B$17*'Calc1'!B7429*('Calc3'!B$1988+'Calc3'!B$2000)</f>
        <v>0</v>
      </c>
      <c r="C10277" s="10"/>
    </row>
    <row r="10278" spans="1:3">
      <c r="A10278" s="21">
        <v>240</v>
      </c>
      <c r="B10278" s="24">
        <f>100/'11'!B$17*'Calc1'!B7430*('Calc3'!B$1988+'Calc3'!B$2000)</f>
        <v>0</v>
      </c>
      <c r="C10278" s="10"/>
    </row>
    <row r="10279" spans="1:3">
      <c r="A10279" s="21">
        <v>241</v>
      </c>
      <c r="B10279" s="24">
        <f>100/'11'!B$17*'Calc1'!B7431*('Calc3'!B$1988+'Calc3'!B$2000)</f>
        <v>0</v>
      </c>
      <c r="C10279" s="10"/>
    </row>
    <row r="10280" spans="1:3">
      <c r="A10280" s="21">
        <v>242</v>
      </c>
      <c r="B10280" s="24">
        <f>100/'11'!B$17*'Calc1'!B7432*('Calc3'!B$1988+'Calc3'!B$2000)</f>
        <v>0</v>
      </c>
      <c r="C10280" s="10"/>
    </row>
    <row r="10281" spans="1:3">
      <c r="A10281" s="21">
        <v>243</v>
      </c>
      <c r="B10281" s="24">
        <f>100/'11'!B$17*'Calc1'!B7433*('Calc3'!B$1988+'Calc3'!B$2000)</f>
        <v>0</v>
      </c>
      <c r="C10281" s="10"/>
    </row>
    <row r="10282" spans="1:3">
      <c r="A10282" s="21">
        <v>244</v>
      </c>
      <c r="B10282" s="24">
        <f>100/'11'!B$17*'Calc1'!B7434*('Calc3'!B$1988+'Calc3'!B$2000)</f>
        <v>0</v>
      </c>
      <c r="C10282" s="10"/>
    </row>
    <row r="10283" spans="1:3">
      <c r="A10283" s="21">
        <v>245</v>
      </c>
      <c r="B10283" s="24">
        <f>100/'11'!B$17*'Calc1'!B7435*('Calc3'!B$1988+'Calc3'!B$2000)</f>
        <v>0</v>
      </c>
      <c r="C10283" s="10"/>
    </row>
    <row r="10284" spans="1:3">
      <c r="A10284" s="21">
        <v>246</v>
      </c>
      <c r="B10284" s="24">
        <f>100/'11'!B$17*'Calc1'!B7436*('Calc3'!B$1988+'Calc3'!B$2000)</f>
        <v>0</v>
      </c>
      <c r="C10284" s="10"/>
    </row>
    <row r="10285" spans="1:3">
      <c r="A10285" s="21">
        <v>247</v>
      </c>
      <c r="B10285" s="24">
        <f>100/'11'!B$17*'Calc1'!B7437*('Calc3'!B$1988+'Calc3'!B$2000)</f>
        <v>0</v>
      </c>
      <c r="C10285" s="10"/>
    </row>
    <row r="10286" spans="1:3">
      <c r="A10286" s="21">
        <v>248</v>
      </c>
      <c r="B10286" s="24">
        <f>100/'11'!B$17*'Calc1'!B7438*('Calc3'!B$1988+'Calc3'!B$2000)</f>
        <v>0</v>
      </c>
      <c r="C10286" s="10"/>
    </row>
    <row r="10287" spans="1:3">
      <c r="A10287" s="21">
        <v>249</v>
      </c>
      <c r="B10287" s="24">
        <f>100/'11'!B$17*'Calc1'!B7439*('Calc3'!B$1988+'Calc3'!B$2000)</f>
        <v>0</v>
      </c>
      <c r="C10287" s="10"/>
    </row>
    <row r="10288" spans="1:3">
      <c r="A10288" s="21">
        <v>250</v>
      </c>
      <c r="B10288" s="24">
        <f>100/'11'!B$17*'Calc1'!B7440*('Calc3'!B$1988+'Calc3'!B$2000)</f>
        <v>0</v>
      </c>
      <c r="C10288" s="10"/>
    </row>
    <row r="10289" spans="1:3">
      <c r="A10289" s="21">
        <v>251</v>
      </c>
      <c r="B10289" s="24">
        <f>100/'11'!B$17*'Calc1'!B7441*('Calc3'!B$1988+'Calc3'!B$2000)</f>
        <v>0</v>
      </c>
      <c r="C10289" s="10"/>
    </row>
    <row r="10290" spans="1:3">
      <c r="A10290" s="21">
        <v>252</v>
      </c>
      <c r="B10290" s="24">
        <f>100/'11'!B$17*'Calc1'!B7442*('Calc3'!B$1988+'Calc3'!B$2000)</f>
        <v>0</v>
      </c>
      <c r="C10290" s="10"/>
    </row>
    <row r="10291" spans="1:3">
      <c r="A10291" s="21">
        <v>253</v>
      </c>
      <c r="B10291" s="24">
        <f>100/'11'!B$17*'Calc1'!B7443*('Calc3'!B$1988+'Calc3'!B$2000)</f>
        <v>0</v>
      </c>
      <c r="C10291" s="10"/>
    </row>
    <row r="10292" spans="1:3">
      <c r="A10292" s="21">
        <v>254</v>
      </c>
      <c r="B10292" s="24">
        <f>100/'11'!B$17*'Calc1'!B7444*('Calc3'!B$1988+'Calc3'!B$2000)</f>
        <v>0</v>
      </c>
      <c r="C10292" s="10"/>
    </row>
    <row r="10293" spans="1:3">
      <c r="A10293" s="21">
        <v>255</v>
      </c>
      <c r="B10293" s="24">
        <f>100/'11'!B$17*'Calc1'!B7445*('Calc3'!B$1988+'Calc3'!B$2000)</f>
        <v>0</v>
      </c>
      <c r="C10293" s="10"/>
    </row>
    <row r="10294" spans="1:3">
      <c r="A10294" s="21">
        <v>256</v>
      </c>
      <c r="B10294" s="24">
        <f>100/'11'!B$17*'Calc1'!B7446*('Calc3'!B$1988+'Calc3'!B$2000)</f>
        <v>0</v>
      </c>
      <c r="C10294" s="10"/>
    </row>
    <row r="10295" spans="1:3">
      <c r="A10295" s="21">
        <v>257</v>
      </c>
      <c r="B10295" s="24">
        <f>100/'11'!B$17*'Calc1'!B7447*('Calc3'!B$1988+'Calc3'!B$2000)</f>
        <v>0</v>
      </c>
      <c r="C10295" s="10"/>
    </row>
    <row r="10296" spans="1:3">
      <c r="A10296" s="21">
        <v>258</v>
      </c>
      <c r="B10296" s="24">
        <f>100/'11'!B$17*'Calc1'!B7448*('Calc3'!B$1988+'Calc3'!B$2000)</f>
        <v>0</v>
      </c>
      <c r="C10296" s="10"/>
    </row>
    <row r="10297" spans="1:3">
      <c r="A10297" s="21">
        <v>259</v>
      </c>
      <c r="B10297" s="24">
        <f>100/'11'!B$17*'Calc1'!B7449*('Calc3'!B$1988+'Calc3'!B$2000)</f>
        <v>0</v>
      </c>
      <c r="C10297" s="10"/>
    </row>
    <row r="10298" spans="1:3">
      <c r="A10298" s="21">
        <v>260</v>
      </c>
      <c r="B10298" s="24">
        <f>100/'11'!B$17*'Calc1'!B7450*('Calc3'!B$1988+'Calc3'!B$2000)</f>
        <v>0</v>
      </c>
      <c r="C10298" s="10"/>
    </row>
    <row r="10299" spans="1:3">
      <c r="A10299" s="21">
        <v>261</v>
      </c>
      <c r="B10299" s="24">
        <f>100/'11'!B$17*'Calc1'!B7451*('Calc3'!B$1988+'Calc3'!B$2000)</f>
        <v>0</v>
      </c>
      <c r="C10299" s="10"/>
    </row>
    <row r="10300" spans="1:3">
      <c r="A10300" s="21">
        <v>262</v>
      </c>
      <c r="B10300" s="24">
        <f>100/'11'!B$17*'Calc1'!B7452*('Calc3'!B$1988+'Calc3'!B$2000)</f>
        <v>0</v>
      </c>
      <c r="C10300" s="10"/>
    </row>
    <row r="10301" spans="1:3">
      <c r="A10301" s="21">
        <v>263</v>
      </c>
      <c r="B10301" s="24">
        <f>100/'11'!B$17*'Calc1'!B7453*('Calc3'!B$1988+'Calc3'!B$2000)</f>
        <v>0</v>
      </c>
      <c r="C10301" s="10"/>
    </row>
    <row r="10302" spans="1:3">
      <c r="A10302" s="21">
        <v>264</v>
      </c>
      <c r="B10302" s="24">
        <f>100/'11'!B$17*'Calc1'!B7454*('Calc3'!B$1988+'Calc3'!B$2000)</f>
        <v>0</v>
      </c>
      <c r="C10302" s="10"/>
    </row>
    <row r="10303" spans="1:3">
      <c r="A10303" s="21">
        <v>265</v>
      </c>
      <c r="B10303" s="24">
        <f>100/'11'!B$17*'Calc1'!B7455*('Calc3'!B$1988+'Calc3'!B$2000)</f>
        <v>0</v>
      </c>
      <c r="C10303" s="10"/>
    </row>
    <row r="10304" spans="1:3">
      <c r="A10304" s="21">
        <v>266</v>
      </c>
      <c r="B10304" s="24">
        <f>100/'11'!B$17*'Calc1'!B7456*('Calc3'!B$1988+'Calc3'!B$2000)</f>
        <v>0</v>
      </c>
      <c r="C10304" s="10"/>
    </row>
    <row r="10305" spans="1:3">
      <c r="A10305" s="21">
        <v>267</v>
      </c>
      <c r="B10305" s="24">
        <f>100/'11'!B$17*'Calc1'!B7457*('Calc3'!B$1988+'Calc3'!B$2000)</f>
        <v>0</v>
      </c>
      <c r="C10305" s="10"/>
    </row>
    <row r="10306" spans="1:3">
      <c r="A10306" s="21">
        <v>268</v>
      </c>
      <c r="B10306" s="24">
        <f>100/'11'!B$17*'Calc1'!B7458*('Calc3'!B$1988+'Calc3'!B$2000)</f>
        <v>0</v>
      </c>
      <c r="C10306" s="10"/>
    </row>
    <row r="10307" spans="1:3">
      <c r="A10307" s="21">
        <v>269</v>
      </c>
      <c r="B10307" s="24">
        <f>100/'11'!B$17*'Calc1'!B7459*('Calc3'!B$1988+'Calc3'!B$2000)</f>
        <v>0</v>
      </c>
      <c r="C10307" s="10"/>
    </row>
    <row r="10308" spans="1:3">
      <c r="A10308" s="21">
        <v>270</v>
      </c>
      <c r="B10308" s="24">
        <f>100/'11'!B$17*'Calc1'!B7460*('Calc3'!B$1988+'Calc3'!B$2000)</f>
        <v>0</v>
      </c>
      <c r="C10308" s="10"/>
    </row>
    <row r="10309" spans="1:3">
      <c r="A10309" s="21">
        <v>271</v>
      </c>
      <c r="B10309" s="24">
        <f>100/'11'!B$17*'Calc1'!B7461*('Calc3'!B$1988+'Calc3'!B$2000)</f>
        <v>0</v>
      </c>
      <c r="C10309" s="10"/>
    </row>
    <row r="10310" spans="1:3">
      <c r="A10310" s="21">
        <v>272</v>
      </c>
      <c r="B10310" s="24">
        <f>100/'11'!B$17*'Calc1'!B7462*('Calc3'!B$1988+'Calc3'!B$2000)</f>
        <v>0</v>
      </c>
      <c r="C10310" s="10"/>
    </row>
    <row r="10311" spans="1:3">
      <c r="A10311" s="21">
        <v>273</v>
      </c>
      <c r="B10311" s="24">
        <f>100/'11'!B$17*'Calc1'!B7463*('Calc3'!B$1988+'Calc3'!B$2000)</f>
        <v>0</v>
      </c>
      <c r="C10311" s="10"/>
    </row>
    <row r="10312" spans="1:3">
      <c r="A10312" s="21">
        <v>274</v>
      </c>
      <c r="B10312" s="24">
        <f>100/'11'!B$17*'Calc1'!B7464*('Calc3'!B$1988+'Calc3'!B$2000)</f>
        <v>0</v>
      </c>
      <c r="C10312" s="10"/>
    </row>
    <row r="10313" spans="1:3">
      <c r="A10313" s="21">
        <v>275</v>
      </c>
      <c r="B10313" s="24">
        <f>100/'11'!B$17*'Calc1'!B7465*('Calc3'!B$1988+'Calc3'!B$2000)</f>
        <v>0</v>
      </c>
      <c r="C10313" s="10"/>
    </row>
    <row r="10314" spans="1:3">
      <c r="A10314" s="21">
        <v>276</v>
      </c>
      <c r="B10314" s="24">
        <f>100/'11'!B$17*'Calc1'!B7466*('Calc3'!B$1988+'Calc3'!B$2000)</f>
        <v>0</v>
      </c>
      <c r="C10314" s="10"/>
    </row>
    <row r="10315" spans="1:3">
      <c r="A10315" s="21">
        <v>277</v>
      </c>
      <c r="B10315" s="24">
        <f>100/'11'!B$17*'Calc1'!B7467*('Calc3'!B$1988+'Calc3'!B$2000)</f>
        <v>0</v>
      </c>
      <c r="C10315" s="10"/>
    </row>
    <row r="10316" spans="1:3">
      <c r="A10316" s="21">
        <v>278</v>
      </c>
      <c r="B10316" s="24">
        <f>100/'11'!B$17*'Calc1'!B7468*('Calc3'!B$1988+'Calc3'!B$2000)</f>
        <v>0</v>
      </c>
      <c r="C10316" s="10"/>
    </row>
    <row r="10317" spans="1:3">
      <c r="A10317" s="21">
        <v>279</v>
      </c>
      <c r="B10317" s="24">
        <f>100/'11'!B$17*'Calc1'!B7469*('Calc3'!B$1988+'Calc3'!B$2000)</f>
        <v>0</v>
      </c>
      <c r="C10317" s="10"/>
    </row>
    <row r="10318" spans="1:3">
      <c r="A10318" s="21">
        <v>280</v>
      </c>
      <c r="B10318" s="24">
        <f>100/'11'!B$17*'Calc1'!B7470*('Calc3'!B$1988+'Calc3'!B$2000)</f>
        <v>0</v>
      </c>
      <c r="C10318" s="10"/>
    </row>
    <row r="10319" spans="1:3">
      <c r="A10319" s="21">
        <v>281</v>
      </c>
      <c r="B10319" s="24">
        <f>100/'11'!B$17*'Calc1'!B7471*('Calc3'!B$1988+'Calc3'!B$2000)</f>
        <v>0</v>
      </c>
      <c r="C10319" s="10"/>
    </row>
    <row r="10320" spans="1:3">
      <c r="A10320" s="21">
        <v>282</v>
      </c>
      <c r="B10320" s="24">
        <f>100/'11'!B$17*'Calc1'!B7472*('Calc3'!B$1988+'Calc3'!B$2000)</f>
        <v>0</v>
      </c>
      <c r="C10320" s="10"/>
    </row>
    <row r="10321" spans="1:3">
      <c r="A10321" s="21">
        <v>283</v>
      </c>
      <c r="B10321" s="24">
        <f>100/'11'!B$17*'Calc1'!B7473*('Calc3'!B$1988+'Calc3'!B$2000)</f>
        <v>0</v>
      </c>
      <c r="C10321" s="10"/>
    </row>
    <row r="10322" spans="1:3">
      <c r="A10322" s="21">
        <v>284</v>
      </c>
      <c r="B10322" s="24">
        <f>100/'11'!B$17*'Calc1'!B7474*('Calc3'!B$1988+'Calc3'!B$2000)</f>
        <v>0</v>
      </c>
      <c r="C10322" s="10"/>
    </row>
    <row r="10323" spans="1:3">
      <c r="A10323" s="21">
        <v>285</v>
      </c>
      <c r="B10323" s="24">
        <f>100/'11'!B$17*'Calc1'!B7475*('Calc3'!B$1988+'Calc3'!B$2000)</f>
        <v>0</v>
      </c>
      <c r="C10323" s="10"/>
    </row>
    <row r="10324" spans="1:3">
      <c r="A10324" s="21">
        <v>286</v>
      </c>
      <c r="B10324" s="24">
        <f>100/'11'!B$17*'Calc1'!B7476*('Calc3'!B$1988+'Calc3'!B$2000)</f>
        <v>0</v>
      </c>
      <c r="C10324" s="10"/>
    </row>
    <row r="10325" spans="1:3">
      <c r="A10325" s="21">
        <v>287</v>
      </c>
      <c r="B10325" s="24">
        <f>100/'11'!B$17*'Calc1'!B7477*('Calc3'!B$1988+'Calc3'!B$2000)</f>
        <v>0</v>
      </c>
      <c r="C10325" s="10"/>
    </row>
    <row r="10326" spans="1:3">
      <c r="A10326" s="21">
        <v>288</v>
      </c>
      <c r="B10326" s="24">
        <f>100/'11'!B$17*'Calc1'!B7478*('Calc3'!B$1988+'Calc3'!B$2000)</f>
        <v>0</v>
      </c>
      <c r="C10326" s="10"/>
    </row>
    <row r="10327" spans="1:3">
      <c r="A10327" s="21">
        <v>289</v>
      </c>
      <c r="B10327" s="24">
        <f>100/'11'!B$17*'Calc1'!B7479*('Calc3'!B$1988+'Calc3'!B$2000)</f>
        <v>0</v>
      </c>
      <c r="C10327" s="10"/>
    </row>
    <row r="10328" spans="1:3">
      <c r="A10328" s="21">
        <v>290</v>
      </c>
      <c r="B10328" s="24">
        <f>100/'11'!B$17*'Calc1'!B7480*('Calc3'!B$1988+'Calc3'!B$2000)</f>
        <v>0</v>
      </c>
      <c r="C10328" s="10"/>
    </row>
    <row r="10329" spans="1:3">
      <c r="A10329" s="21">
        <v>291</v>
      </c>
      <c r="B10329" s="24">
        <f>100/'11'!B$17*'Calc1'!B7481*('Calc3'!B$1988+'Calc3'!B$2000)</f>
        <v>0</v>
      </c>
      <c r="C10329" s="10"/>
    </row>
    <row r="10330" spans="1:3">
      <c r="A10330" s="21">
        <v>292</v>
      </c>
      <c r="B10330" s="24">
        <f>100/'11'!B$17*'Calc1'!B7482*('Calc3'!B$1988+'Calc3'!B$2000)</f>
        <v>0</v>
      </c>
      <c r="C10330" s="10"/>
    </row>
    <row r="10331" spans="1:3">
      <c r="A10331" s="21">
        <v>293</v>
      </c>
      <c r="B10331" s="24">
        <f>100/'11'!B$17*'Calc1'!B7483*('Calc3'!B$1988+'Calc3'!B$2000)</f>
        <v>0</v>
      </c>
      <c r="C10331" s="10"/>
    </row>
    <row r="10332" spans="1:3">
      <c r="A10332" s="21">
        <v>294</v>
      </c>
      <c r="B10332" s="24">
        <f>100/'11'!B$17*'Calc1'!B7484*('Calc3'!B$1988+'Calc3'!B$2000)</f>
        <v>0</v>
      </c>
      <c r="C10332" s="10"/>
    </row>
    <row r="10333" spans="1:3">
      <c r="A10333" s="21">
        <v>295</v>
      </c>
      <c r="B10333" s="24">
        <f>100/'11'!B$17*'Calc1'!B7485*('Calc3'!B$1988+'Calc3'!B$2000)</f>
        <v>0</v>
      </c>
      <c r="C10333" s="10"/>
    </row>
    <row r="10334" spans="1:3">
      <c r="A10334" s="21">
        <v>296</v>
      </c>
      <c r="B10334" s="24">
        <f>100/'11'!B$17*'Calc1'!B7486*('Calc3'!B$1988+'Calc3'!B$2000)</f>
        <v>0</v>
      </c>
      <c r="C10334" s="10"/>
    </row>
    <row r="10335" spans="1:3">
      <c r="A10335" s="21">
        <v>297</v>
      </c>
      <c r="B10335" s="24">
        <f>100/'11'!B$17*'Calc1'!B7487*('Calc3'!B$1988+'Calc3'!B$2000)</f>
        <v>0</v>
      </c>
      <c r="C10335" s="10"/>
    </row>
    <row r="10336" spans="1:3">
      <c r="A10336" s="21">
        <v>298</v>
      </c>
      <c r="B10336" s="24">
        <f>100/'11'!B$17*'Calc1'!B7488*('Calc3'!B$1988+'Calc3'!B$2000)</f>
        <v>0</v>
      </c>
      <c r="C10336" s="10"/>
    </row>
    <row r="10337" spans="1:3">
      <c r="A10337" s="21">
        <v>299</v>
      </c>
      <c r="B10337" s="24">
        <f>100/'11'!B$17*'Calc1'!B7489*('Calc3'!B$1988+'Calc3'!B$2000)</f>
        <v>0</v>
      </c>
      <c r="C10337" s="10"/>
    </row>
    <row r="10338" spans="1:3">
      <c r="A10338" s="21">
        <v>300</v>
      </c>
      <c r="B10338" s="24">
        <f>100/'11'!B$17*'Calc1'!B7490*('Calc3'!B$1988+'Calc3'!B$2000)</f>
        <v>0</v>
      </c>
      <c r="C10338" s="10"/>
    </row>
    <row r="10340" spans="1:3">
      <c r="A10340" s="11" t="s">
        <v>928</v>
      </c>
    </row>
    <row r="10341" spans="1:3">
      <c r="A10341" s="2" t="s">
        <v>253</v>
      </c>
    </row>
    <row r="10342" spans="1:3">
      <c r="A10342" s="13" t="s">
        <v>929</v>
      </c>
    </row>
    <row r="10343" spans="1:3">
      <c r="A10343" s="2" t="s">
        <v>621</v>
      </c>
    </row>
    <row r="10345" spans="1:3">
      <c r="B10345" s="3" t="s">
        <v>930</v>
      </c>
    </row>
    <row r="10346" spans="1:3">
      <c r="A10346" s="21">
        <v>1</v>
      </c>
      <c r="B10346" s="24">
        <f>ROUND(B10039,2)</f>
        <v>0</v>
      </c>
      <c r="C10346" s="10"/>
    </row>
    <row r="10347" spans="1:3">
      <c r="A10347" s="21">
        <v>2</v>
      </c>
      <c r="B10347" s="24">
        <f>ROUND(B10040,2)</f>
        <v>0</v>
      </c>
      <c r="C10347" s="10"/>
    </row>
    <row r="10348" spans="1:3">
      <c r="A10348" s="21">
        <v>3</v>
      </c>
      <c r="B10348" s="24">
        <f>ROUND(B10041,2)</f>
        <v>0</v>
      </c>
      <c r="C10348" s="10"/>
    </row>
    <row r="10349" spans="1:3">
      <c r="A10349" s="21">
        <v>4</v>
      </c>
      <c r="B10349" s="24">
        <f>ROUND(B10042,2)</f>
        <v>0</v>
      </c>
      <c r="C10349" s="10"/>
    </row>
    <row r="10350" spans="1:3">
      <c r="A10350" s="21">
        <v>5</v>
      </c>
      <c r="B10350" s="24">
        <f>ROUND(B10043,2)</f>
        <v>0</v>
      </c>
      <c r="C10350" s="10"/>
    </row>
    <row r="10351" spans="1:3">
      <c r="A10351" s="21">
        <v>6</v>
      </c>
      <c r="B10351" s="24">
        <f>ROUND(B10044,2)</f>
        <v>0</v>
      </c>
      <c r="C10351" s="10"/>
    </row>
    <row r="10352" spans="1:3">
      <c r="A10352" s="21">
        <v>7</v>
      </c>
      <c r="B10352" s="24">
        <f>ROUND(B10045,2)</f>
        <v>0</v>
      </c>
      <c r="C10352" s="10"/>
    </row>
    <row r="10353" spans="1:3">
      <c r="A10353" s="21">
        <v>8</v>
      </c>
      <c r="B10353" s="24">
        <f>ROUND(B10046,2)</f>
        <v>0</v>
      </c>
      <c r="C10353" s="10"/>
    </row>
    <row r="10354" spans="1:3">
      <c r="A10354" s="21">
        <v>9</v>
      </c>
      <c r="B10354" s="24">
        <f>ROUND(B10047,2)</f>
        <v>0</v>
      </c>
      <c r="C10354" s="10"/>
    </row>
    <row r="10355" spans="1:3">
      <c r="A10355" s="21">
        <v>10</v>
      </c>
      <c r="B10355" s="24">
        <f>ROUND(B10048,2)</f>
        <v>0</v>
      </c>
      <c r="C10355" s="10"/>
    </row>
    <row r="10356" spans="1:3">
      <c r="A10356" s="21">
        <v>11</v>
      </c>
      <c r="B10356" s="24">
        <f>ROUND(B10049,2)</f>
        <v>0</v>
      </c>
      <c r="C10356" s="10"/>
    </row>
    <row r="10357" spans="1:3">
      <c r="A10357" s="21">
        <v>12</v>
      </c>
      <c r="B10357" s="24">
        <f>ROUND(B10050,2)</f>
        <v>0</v>
      </c>
      <c r="C10357" s="10"/>
    </row>
    <row r="10358" spans="1:3">
      <c r="A10358" s="21">
        <v>13</v>
      </c>
      <c r="B10358" s="24">
        <f>ROUND(B10051,2)</f>
        <v>0</v>
      </c>
      <c r="C10358" s="10"/>
    </row>
    <row r="10359" spans="1:3">
      <c r="A10359" s="21">
        <v>14</v>
      </c>
      <c r="B10359" s="24">
        <f>ROUND(B10052,2)</f>
        <v>0</v>
      </c>
      <c r="C10359" s="10"/>
    </row>
    <row r="10360" spans="1:3">
      <c r="A10360" s="21">
        <v>15</v>
      </c>
      <c r="B10360" s="24">
        <f>ROUND(B10053,2)</f>
        <v>0</v>
      </c>
      <c r="C10360" s="10"/>
    </row>
    <row r="10361" spans="1:3">
      <c r="A10361" s="21">
        <v>16</v>
      </c>
      <c r="B10361" s="24">
        <f>ROUND(B10054,2)</f>
        <v>0</v>
      </c>
      <c r="C10361" s="10"/>
    </row>
    <row r="10362" spans="1:3">
      <c r="A10362" s="21">
        <v>17</v>
      </c>
      <c r="B10362" s="24">
        <f>ROUND(B10055,2)</f>
        <v>0</v>
      </c>
      <c r="C10362" s="10"/>
    </row>
    <row r="10363" spans="1:3">
      <c r="A10363" s="21">
        <v>18</v>
      </c>
      <c r="B10363" s="24">
        <f>ROUND(B10056,2)</f>
        <v>0</v>
      </c>
      <c r="C10363" s="10"/>
    </row>
    <row r="10364" spans="1:3">
      <c r="A10364" s="21">
        <v>19</v>
      </c>
      <c r="B10364" s="24">
        <f>ROUND(B10057,2)</f>
        <v>0</v>
      </c>
      <c r="C10364" s="10"/>
    </row>
    <row r="10365" spans="1:3">
      <c r="A10365" s="21">
        <v>20</v>
      </c>
      <c r="B10365" s="24">
        <f>ROUND(B10058,2)</f>
        <v>0</v>
      </c>
      <c r="C10365" s="10"/>
    </row>
    <row r="10366" spans="1:3">
      <c r="A10366" s="21">
        <v>21</v>
      </c>
      <c r="B10366" s="24">
        <f>ROUND(B10059,2)</f>
        <v>0</v>
      </c>
      <c r="C10366" s="10"/>
    </row>
    <row r="10367" spans="1:3">
      <c r="A10367" s="21">
        <v>22</v>
      </c>
      <c r="B10367" s="24">
        <f>ROUND(B10060,2)</f>
        <v>0</v>
      </c>
      <c r="C10367" s="10"/>
    </row>
    <row r="10368" spans="1:3">
      <c r="A10368" s="21">
        <v>23</v>
      </c>
      <c r="B10368" s="24">
        <f>ROUND(B10061,2)</f>
        <v>0</v>
      </c>
      <c r="C10368" s="10"/>
    </row>
    <row r="10369" spans="1:3">
      <c r="A10369" s="21">
        <v>24</v>
      </c>
      <c r="B10369" s="24">
        <f>ROUND(B10062,2)</f>
        <v>0</v>
      </c>
      <c r="C10369" s="10"/>
    </row>
    <row r="10370" spans="1:3">
      <c r="A10370" s="21">
        <v>25</v>
      </c>
      <c r="B10370" s="24">
        <f>ROUND(B10063,2)</f>
        <v>0</v>
      </c>
      <c r="C10370" s="10"/>
    </row>
    <row r="10371" spans="1:3">
      <c r="A10371" s="21">
        <v>26</v>
      </c>
      <c r="B10371" s="24">
        <f>ROUND(B10064,2)</f>
        <v>0</v>
      </c>
      <c r="C10371" s="10"/>
    </row>
    <row r="10372" spans="1:3">
      <c r="A10372" s="21">
        <v>27</v>
      </c>
      <c r="B10372" s="24">
        <f>ROUND(B10065,2)</f>
        <v>0</v>
      </c>
      <c r="C10372" s="10"/>
    </row>
    <row r="10373" spans="1:3">
      <c r="A10373" s="21">
        <v>28</v>
      </c>
      <c r="B10373" s="24">
        <f>ROUND(B10066,2)</f>
        <v>0</v>
      </c>
      <c r="C10373" s="10"/>
    </row>
    <row r="10374" spans="1:3">
      <c r="A10374" s="21">
        <v>29</v>
      </c>
      <c r="B10374" s="24">
        <f>ROUND(B10067,2)</f>
        <v>0</v>
      </c>
      <c r="C10374" s="10"/>
    </row>
    <row r="10375" spans="1:3">
      <c r="A10375" s="21">
        <v>30</v>
      </c>
      <c r="B10375" s="24">
        <f>ROUND(B10068,2)</f>
        <v>0</v>
      </c>
      <c r="C10375" s="10"/>
    </row>
    <row r="10376" spans="1:3">
      <c r="A10376" s="21">
        <v>31</v>
      </c>
      <c r="B10376" s="24">
        <f>ROUND(B10069,2)</f>
        <v>0</v>
      </c>
      <c r="C10376" s="10"/>
    </row>
    <row r="10377" spans="1:3">
      <c r="A10377" s="21">
        <v>32</v>
      </c>
      <c r="B10377" s="24">
        <f>ROUND(B10070,2)</f>
        <v>0</v>
      </c>
      <c r="C10377" s="10"/>
    </row>
    <row r="10378" spans="1:3">
      <c r="A10378" s="21">
        <v>33</v>
      </c>
      <c r="B10378" s="24">
        <f>ROUND(B10071,2)</f>
        <v>0</v>
      </c>
      <c r="C10378" s="10"/>
    </row>
    <row r="10379" spans="1:3">
      <c r="A10379" s="21">
        <v>34</v>
      </c>
      <c r="B10379" s="24">
        <f>ROUND(B10072,2)</f>
        <v>0</v>
      </c>
      <c r="C10379" s="10"/>
    </row>
    <row r="10380" spans="1:3">
      <c r="A10380" s="21">
        <v>35</v>
      </c>
      <c r="B10380" s="24">
        <f>ROUND(B10073,2)</f>
        <v>0</v>
      </c>
      <c r="C10380" s="10"/>
    </row>
    <row r="10381" spans="1:3">
      <c r="A10381" s="21">
        <v>36</v>
      </c>
      <c r="B10381" s="24">
        <f>ROUND(B10074,2)</f>
        <v>0</v>
      </c>
      <c r="C10381" s="10"/>
    </row>
    <row r="10382" spans="1:3">
      <c r="A10382" s="21">
        <v>37</v>
      </c>
      <c r="B10382" s="24">
        <f>ROUND(B10075,2)</f>
        <v>0</v>
      </c>
      <c r="C10382" s="10"/>
    </row>
    <row r="10383" spans="1:3">
      <c r="A10383" s="21">
        <v>38</v>
      </c>
      <c r="B10383" s="24">
        <f>ROUND(B10076,2)</f>
        <v>0</v>
      </c>
      <c r="C10383" s="10"/>
    </row>
    <row r="10384" spans="1:3">
      <c r="A10384" s="21">
        <v>39</v>
      </c>
      <c r="B10384" s="24">
        <f>ROUND(B10077,2)</f>
        <v>0</v>
      </c>
      <c r="C10384" s="10"/>
    </row>
    <row r="10385" spans="1:3">
      <c r="A10385" s="21">
        <v>40</v>
      </c>
      <c r="B10385" s="24">
        <f>ROUND(B10078,2)</f>
        <v>0</v>
      </c>
      <c r="C10385" s="10"/>
    </row>
    <row r="10386" spans="1:3">
      <c r="A10386" s="21">
        <v>41</v>
      </c>
      <c r="B10386" s="24">
        <f>ROUND(B10079,2)</f>
        <v>0</v>
      </c>
      <c r="C10386" s="10"/>
    </row>
    <row r="10387" spans="1:3">
      <c r="A10387" s="21">
        <v>42</v>
      </c>
      <c r="B10387" s="24">
        <f>ROUND(B10080,2)</f>
        <v>0</v>
      </c>
      <c r="C10387" s="10"/>
    </row>
    <row r="10388" spans="1:3">
      <c r="A10388" s="21">
        <v>43</v>
      </c>
      <c r="B10388" s="24">
        <f>ROUND(B10081,2)</f>
        <v>0</v>
      </c>
      <c r="C10388" s="10"/>
    </row>
    <row r="10389" spans="1:3">
      <c r="A10389" s="21">
        <v>44</v>
      </c>
      <c r="B10389" s="24">
        <f>ROUND(B10082,2)</f>
        <v>0</v>
      </c>
      <c r="C10389" s="10"/>
    </row>
    <row r="10390" spans="1:3">
      <c r="A10390" s="21">
        <v>45</v>
      </c>
      <c r="B10390" s="24">
        <f>ROUND(B10083,2)</f>
        <v>0</v>
      </c>
      <c r="C10390" s="10"/>
    </row>
    <row r="10391" spans="1:3">
      <c r="A10391" s="21">
        <v>46</v>
      </c>
      <c r="B10391" s="24">
        <f>ROUND(B10084,2)</f>
        <v>0</v>
      </c>
      <c r="C10391" s="10"/>
    </row>
    <row r="10392" spans="1:3">
      <c r="A10392" s="21">
        <v>47</v>
      </c>
      <c r="B10392" s="24">
        <f>ROUND(B10085,2)</f>
        <v>0</v>
      </c>
      <c r="C10392" s="10"/>
    </row>
    <row r="10393" spans="1:3">
      <c r="A10393" s="21">
        <v>48</v>
      </c>
      <c r="B10393" s="24">
        <f>ROUND(B10086,2)</f>
        <v>0</v>
      </c>
      <c r="C10393" s="10"/>
    </row>
    <row r="10394" spans="1:3">
      <c r="A10394" s="21">
        <v>49</v>
      </c>
      <c r="B10394" s="24">
        <f>ROUND(B10087,2)</f>
        <v>0</v>
      </c>
      <c r="C10394" s="10"/>
    </row>
    <row r="10395" spans="1:3">
      <c r="A10395" s="21">
        <v>50</v>
      </c>
      <c r="B10395" s="24">
        <f>ROUND(B10088,2)</f>
        <v>0</v>
      </c>
      <c r="C10395" s="10"/>
    </row>
    <row r="10396" spans="1:3">
      <c r="A10396" s="21">
        <v>51</v>
      </c>
      <c r="B10396" s="24">
        <f>ROUND(B10089,2)</f>
        <v>0</v>
      </c>
      <c r="C10396" s="10"/>
    </row>
    <row r="10397" spans="1:3">
      <c r="A10397" s="21">
        <v>52</v>
      </c>
      <c r="B10397" s="24">
        <f>ROUND(B10090,2)</f>
        <v>0</v>
      </c>
      <c r="C10397" s="10"/>
    </row>
    <row r="10398" spans="1:3">
      <c r="A10398" s="21">
        <v>53</v>
      </c>
      <c r="B10398" s="24">
        <f>ROUND(B10091,2)</f>
        <v>0</v>
      </c>
      <c r="C10398" s="10"/>
    </row>
    <row r="10399" spans="1:3">
      <c r="A10399" s="21">
        <v>54</v>
      </c>
      <c r="B10399" s="24">
        <f>ROUND(B10092,2)</f>
        <v>0</v>
      </c>
      <c r="C10399" s="10"/>
    </row>
    <row r="10400" spans="1:3">
      <c r="A10400" s="21">
        <v>55</v>
      </c>
      <c r="B10400" s="24">
        <f>ROUND(B10093,2)</f>
        <v>0</v>
      </c>
      <c r="C10400" s="10"/>
    </row>
    <row r="10401" spans="1:3">
      <c r="A10401" s="21">
        <v>56</v>
      </c>
      <c r="B10401" s="24">
        <f>ROUND(B10094,2)</f>
        <v>0</v>
      </c>
      <c r="C10401" s="10"/>
    </row>
    <row r="10402" spans="1:3">
      <c r="A10402" s="21">
        <v>57</v>
      </c>
      <c r="B10402" s="24">
        <f>ROUND(B10095,2)</f>
        <v>0</v>
      </c>
      <c r="C10402" s="10"/>
    </row>
    <row r="10403" spans="1:3">
      <c r="A10403" s="21">
        <v>58</v>
      </c>
      <c r="B10403" s="24">
        <f>ROUND(B10096,2)</f>
        <v>0</v>
      </c>
      <c r="C10403" s="10"/>
    </row>
    <row r="10404" spans="1:3">
      <c r="A10404" s="21">
        <v>59</v>
      </c>
      <c r="B10404" s="24">
        <f>ROUND(B10097,2)</f>
        <v>0</v>
      </c>
      <c r="C10404" s="10"/>
    </row>
    <row r="10405" spans="1:3">
      <c r="A10405" s="21">
        <v>60</v>
      </c>
      <c r="B10405" s="24">
        <f>ROUND(B10098,2)</f>
        <v>0</v>
      </c>
      <c r="C10405" s="10"/>
    </row>
    <row r="10406" spans="1:3">
      <c r="A10406" s="21">
        <v>61</v>
      </c>
      <c r="B10406" s="24">
        <f>ROUND(B10099,2)</f>
        <v>0</v>
      </c>
      <c r="C10406" s="10"/>
    </row>
    <row r="10407" spans="1:3">
      <c r="A10407" s="21">
        <v>62</v>
      </c>
      <c r="B10407" s="24">
        <f>ROUND(B10100,2)</f>
        <v>0</v>
      </c>
      <c r="C10407" s="10"/>
    </row>
    <row r="10408" spans="1:3">
      <c r="A10408" s="21">
        <v>63</v>
      </c>
      <c r="B10408" s="24">
        <f>ROUND(B10101,2)</f>
        <v>0</v>
      </c>
      <c r="C10408" s="10"/>
    </row>
    <row r="10409" spans="1:3">
      <c r="A10409" s="21">
        <v>64</v>
      </c>
      <c r="B10409" s="24">
        <f>ROUND(B10102,2)</f>
        <v>0</v>
      </c>
      <c r="C10409" s="10"/>
    </row>
    <row r="10410" spans="1:3">
      <c r="A10410" s="21">
        <v>65</v>
      </c>
      <c r="B10410" s="24">
        <f>ROUND(B10103,2)</f>
        <v>0</v>
      </c>
      <c r="C10410" s="10"/>
    </row>
    <row r="10411" spans="1:3">
      <c r="A10411" s="21">
        <v>66</v>
      </c>
      <c r="B10411" s="24">
        <f>ROUND(B10104,2)</f>
        <v>0</v>
      </c>
      <c r="C10411" s="10"/>
    </row>
    <row r="10412" spans="1:3">
      <c r="A10412" s="21">
        <v>67</v>
      </c>
      <c r="B10412" s="24">
        <f>ROUND(B10105,2)</f>
        <v>0</v>
      </c>
      <c r="C10412" s="10"/>
    </row>
    <row r="10413" spans="1:3">
      <c r="A10413" s="21">
        <v>68</v>
      </c>
      <c r="B10413" s="24">
        <f>ROUND(B10106,2)</f>
        <v>0</v>
      </c>
      <c r="C10413" s="10"/>
    </row>
    <row r="10414" spans="1:3">
      <c r="A10414" s="21">
        <v>69</v>
      </c>
      <c r="B10414" s="24">
        <f>ROUND(B10107,2)</f>
        <v>0</v>
      </c>
      <c r="C10414" s="10"/>
    </row>
    <row r="10415" spans="1:3">
      <c r="A10415" s="21">
        <v>70</v>
      </c>
      <c r="B10415" s="24">
        <f>ROUND(B10108,2)</f>
        <v>0</v>
      </c>
      <c r="C10415" s="10"/>
    </row>
    <row r="10416" spans="1:3">
      <c r="A10416" s="21">
        <v>71</v>
      </c>
      <c r="B10416" s="24">
        <f>ROUND(B10109,2)</f>
        <v>0</v>
      </c>
      <c r="C10416" s="10"/>
    </row>
    <row r="10417" spans="1:3">
      <c r="A10417" s="21">
        <v>72</v>
      </c>
      <c r="B10417" s="24">
        <f>ROUND(B10110,2)</f>
        <v>0</v>
      </c>
      <c r="C10417" s="10"/>
    </row>
    <row r="10418" spans="1:3">
      <c r="A10418" s="21">
        <v>73</v>
      </c>
      <c r="B10418" s="24">
        <f>ROUND(B10111,2)</f>
        <v>0</v>
      </c>
      <c r="C10418" s="10"/>
    </row>
    <row r="10419" spans="1:3">
      <c r="A10419" s="21">
        <v>74</v>
      </c>
      <c r="B10419" s="24">
        <f>ROUND(B10112,2)</f>
        <v>0</v>
      </c>
      <c r="C10419" s="10"/>
    </row>
    <row r="10420" spans="1:3">
      <c r="A10420" s="21">
        <v>75</v>
      </c>
      <c r="B10420" s="24">
        <f>ROUND(B10113,2)</f>
        <v>0</v>
      </c>
      <c r="C10420" s="10"/>
    </row>
    <row r="10421" spans="1:3">
      <c r="A10421" s="21">
        <v>76</v>
      </c>
      <c r="B10421" s="24">
        <f>ROUND(B10114,2)</f>
        <v>0</v>
      </c>
      <c r="C10421" s="10"/>
    </row>
    <row r="10422" spans="1:3">
      <c r="A10422" s="21">
        <v>77</v>
      </c>
      <c r="B10422" s="24">
        <f>ROUND(B10115,2)</f>
        <v>0</v>
      </c>
      <c r="C10422" s="10"/>
    </row>
    <row r="10423" spans="1:3">
      <c r="A10423" s="21">
        <v>78</v>
      </c>
      <c r="B10423" s="24">
        <f>ROUND(B10116,2)</f>
        <v>0</v>
      </c>
      <c r="C10423" s="10"/>
    </row>
    <row r="10424" spans="1:3">
      <c r="A10424" s="21">
        <v>79</v>
      </c>
      <c r="B10424" s="24">
        <f>ROUND(B10117,2)</f>
        <v>0</v>
      </c>
      <c r="C10424" s="10"/>
    </row>
    <row r="10425" spans="1:3">
      <c r="A10425" s="21">
        <v>80</v>
      </c>
      <c r="B10425" s="24">
        <f>ROUND(B10118,2)</f>
        <v>0</v>
      </c>
      <c r="C10425" s="10"/>
    </row>
    <row r="10426" spans="1:3">
      <c r="A10426" s="21">
        <v>81</v>
      </c>
      <c r="B10426" s="24">
        <f>ROUND(B10119,2)</f>
        <v>0</v>
      </c>
      <c r="C10426" s="10"/>
    </row>
    <row r="10427" spans="1:3">
      <c r="A10427" s="21">
        <v>82</v>
      </c>
      <c r="B10427" s="24">
        <f>ROUND(B10120,2)</f>
        <v>0</v>
      </c>
      <c r="C10427" s="10"/>
    </row>
    <row r="10428" spans="1:3">
      <c r="A10428" s="21">
        <v>83</v>
      </c>
      <c r="B10428" s="24">
        <f>ROUND(B10121,2)</f>
        <v>0</v>
      </c>
      <c r="C10428" s="10"/>
    </row>
    <row r="10429" spans="1:3">
      <c r="A10429" s="21">
        <v>84</v>
      </c>
      <c r="B10429" s="24">
        <f>ROUND(B10122,2)</f>
        <v>0</v>
      </c>
      <c r="C10429" s="10"/>
    </row>
    <row r="10430" spans="1:3">
      <c r="A10430" s="21">
        <v>85</v>
      </c>
      <c r="B10430" s="24">
        <f>ROUND(B10123,2)</f>
        <v>0</v>
      </c>
      <c r="C10430" s="10"/>
    </row>
    <row r="10431" spans="1:3">
      <c r="A10431" s="21">
        <v>86</v>
      </c>
      <c r="B10431" s="24">
        <f>ROUND(B10124,2)</f>
        <v>0</v>
      </c>
      <c r="C10431" s="10"/>
    </row>
    <row r="10432" spans="1:3">
      <c r="A10432" s="21">
        <v>87</v>
      </c>
      <c r="B10432" s="24">
        <f>ROUND(B10125,2)</f>
        <v>0</v>
      </c>
      <c r="C10432" s="10"/>
    </row>
    <row r="10433" spans="1:3">
      <c r="A10433" s="21">
        <v>88</v>
      </c>
      <c r="B10433" s="24">
        <f>ROUND(B10126,2)</f>
        <v>0</v>
      </c>
      <c r="C10433" s="10"/>
    </row>
    <row r="10434" spans="1:3">
      <c r="A10434" s="21">
        <v>89</v>
      </c>
      <c r="B10434" s="24">
        <f>ROUND(B10127,2)</f>
        <v>0</v>
      </c>
      <c r="C10434" s="10"/>
    </row>
    <row r="10435" spans="1:3">
      <c r="A10435" s="21">
        <v>90</v>
      </c>
      <c r="B10435" s="24">
        <f>ROUND(B10128,2)</f>
        <v>0</v>
      </c>
      <c r="C10435" s="10"/>
    </row>
    <row r="10436" spans="1:3">
      <c r="A10436" s="21">
        <v>91</v>
      </c>
      <c r="B10436" s="24">
        <f>ROUND(B10129,2)</f>
        <v>0</v>
      </c>
      <c r="C10436" s="10"/>
    </row>
    <row r="10437" spans="1:3">
      <c r="A10437" s="21">
        <v>92</v>
      </c>
      <c r="B10437" s="24">
        <f>ROUND(B10130,2)</f>
        <v>0</v>
      </c>
      <c r="C10437" s="10"/>
    </row>
    <row r="10438" spans="1:3">
      <c r="A10438" s="21">
        <v>93</v>
      </c>
      <c r="B10438" s="24">
        <f>ROUND(B10131,2)</f>
        <v>0</v>
      </c>
      <c r="C10438" s="10"/>
    </row>
    <row r="10439" spans="1:3">
      <c r="A10439" s="21">
        <v>94</v>
      </c>
      <c r="B10439" s="24">
        <f>ROUND(B10132,2)</f>
        <v>0</v>
      </c>
      <c r="C10439" s="10"/>
    </row>
    <row r="10440" spans="1:3">
      <c r="A10440" s="21">
        <v>95</v>
      </c>
      <c r="B10440" s="24">
        <f>ROUND(B10133,2)</f>
        <v>0</v>
      </c>
      <c r="C10440" s="10"/>
    </row>
    <row r="10441" spans="1:3">
      <c r="A10441" s="21">
        <v>96</v>
      </c>
      <c r="B10441" s="24">
        <f>ROUND(B10134,2)</f>
        <v>0</v>
      </c>
      <c r="C10441" s="10"/>
    </row>
    <row r="10442" spans="1:3">
      <c r="A10442" s="21">
        <v>97</v>
      </c>
      <c r="B10442" s="24">
        <f>ROUND(B10135,2)</f>
        <v>0</v>
      </c>
      <c r="C10442" s="10"/>
    </row>
    <row r="10443" spans="1:3">
      <c r="A10443" s="21">
        <v>98</v>
      </c>
      <c r="B10443" s="24">
        <f>ROUND(B10136,2)</f>
        <v>0</v>
      </c>
      <c r="C10443" s="10"/>
    </row>
    <row r="10444" spans="1:3">
      <c r="A10444" s="21">
        <v>99</v>
      </c>
      <c r="B10444" s="24">
        <f>ROUND(B10137,2)</f>
        <v>0</v>
      </c>
      <c r="C10444" s="10"/>
    </row>
    <row r="10445" spans="1:3">
      <c r="A10445" s="21">
        <v>100</v>
      </c>
      <c r="B10445" s="24">
        <f>ROUND(B10138,2)</f>
        <v>0</v>
      </c>
      <c r="C10445" s="10"/>
    </row>
    <row r="10446" spans="1:3">
      <c r="A10446" s="21">
        <v>101</v>
      </c>
      <c r="B10446" s="24">
        <f>ROUND(B10139,2)</f>
        <v>0</v>
      </c>
      <c r="C10446" s="10"/>
    </row>
    <row r="10447" spans="1:3">
      <c r="A10447" s="21">
        <v>102</v>
      </c>
      <c r="B10447" s="24">
        <f>ROUND(B10140,2)</f>
        <v>0</v>
      </c>
      <c r="C10447" s="10"/>
    </row>
    <row r="10448" spans="1:3">
      <c r="A10448" s="21">
        <v>103</v>
      </c>
      <c r="B10448" s="24">
        <f>ROUND(B10141,2)</f>
        <v>0</v>
      </c>
      <c r="C10448" s="10"/>
    </row>
    <row r="10449" spans="1:3">
      <c r="A10449" s="21">
        <v>104</v>
      </c>
      <c r="B10449" s="24">
        <f>ROUND(B10142,2)</f>
        <v>0</v>
      </c>
      <c r="C10449" s="10"/>
    </row>
    <row r="10450" spans="1:3">
      <c r="A10450" s="21">
        <v>105</v>
      </c>
      <c r="B10450" s="24">
        <f>ROUND(B10143,2)</f>
        <v>0</v>
      </c>
      <c r="C10450" s="10"/>
    </row>
    <row r="10451" spans="1:3">
      <c r="A10451" s="21">
        <v>106</v>
      </c>
      <c r="B10451" s="24">
        <f>ROUND(B10144,2)</f>
        <v>0</v>
      </c>
      <c r="C10451" s="10"/>
    </row>
    <row r="10452" spans="1:3">
      <c r="A10452" s="21">
        <v>107</v>
      </c>
      <c r="B10452" s="24">
        <f>ROUND(B10145,2)</f>
        <v>0</v>
      </c>
      <c r="C10452" s="10"/>
    </row>
    <row r="10453" spans="1:3">
      <c r="A10453" s="21">
        <v>108</v>
      </c>
      <c r="B10453" s="24">
        <f>ROUND(B10146,2)</f>
        <v>0</v>
      </c>
      <c r="C10453" s="10"/>
    </row>
    <row r="10454" spans="1:3">
      <c r="A10454" s="21">
        <v>109</v>
      </c>
      <c r="B10454" s="24">
        <f>ROUND(B10147,2)</f>
        <v>0</v>
      </c>
      <c r="C10454" s="10"/>
    </row>
    <row r="10455" spans="1:3">
      <c r="A10455" s="21">
        <v>110</v>
      </c>
      <c r="B10455" s="24">
        <f>ROUND(B10148,2)</f>
        <v>0</v>
      </c>
      <c r="C10455" s="10"/>
    </row>
    <row r="10456" spans="1:3">
      <c r="A10456" s="21">
        <v>111</v>
      </c>
      <c r="B10456" s="24">
        <f>ROUND(B10149,2)</f>
        <v>0</v>
      </c>
      <c r="C10456" s="10"/>
    </row>
    <row r="10457" spans="1:3">
      <c r="A10457" s="21">
        <v>112</v>
      </c>
      <c r="B10457" s="24">
        <f>ROUND(B10150,2)</f>
        <v>0</v>
      </c>
      <c r="C10457" s="10"/>
    </row>
    <row r="10458" spans="1:3">
      <c r="A10458" s="21">
        <v>113</v>
      </c>
      <c r="B10458" s="24">
        <f>ROUND(B10151,2)</f>
        <v>0</v>
      </c>
      <c r="C10458" s="10"/>
    </row>
    <row r="10459" spans="1:3">
      <c r="A10459" s="21">
        <v>114</v>
      </c>
      <c r="B10459" s="24">
        <f>ROUND(B10152,2)</f>
        <v>0</v>
      </c>
      <c r="C10459" s="10"/>
    </row>
    <row r="10460" spans="1:3">
      <c r="A10460" s="21">
        <v>115</v>
      </c>
      <c r="B10460" s="24">
        <f>ROUND(B10153,2)</f>
        <v>0</v>
      </c>
      <c r="C10460" s="10"/>
    </row>
    <row r="10461" spans="1:3">
      <c r="A10461" s="21">
        <v>116</v>
      </c>
      <c r="B10461" s="24">
        <f>ROUND(B10154,2)</f>
        <v>0</v>
      </c>
      <c r="C10461" s="10"/>
    </row>
    <row r="10462" spans="1:3">
      <c r="A10462" s="21">
        <v>117</v>
      </c>
      <c r="B10462" s="24">
        <f>ROUND(B10155,2)</f>
        <v>0</v>
      </c>
      <c r="C10462" s="10"/>
    </row>
    <row r="10463" spans="1:3">
      <c r="A10463" s="21">
        <v>118</v>
      </c>
      <c r="B10463" s="24">
        <f>ROUND(B10156,2)</f>
        <v>0</v>
      </c>
      <c r="C10463" s="10"/>
    </row>
    <row r="10464" spans="1:3">
      <c r="A10464" s="21">
        <v>119</v>
      </c>
      <c r="B10464" s="24">
        <f>ROUND(B10157,2)</f>
        <v>0</v>
      </c>
      <c r="C10464" s="10"/>
    </row>
    <row r="10465" spans="1:3">
      <c r="A10465" s="21">
        <v>120</v>
      </c>
      <c r="B10465" s="24">
        <f>ROUND(B10158,2)</f>
        <v>0</v>
      </c>
      <c r="C10465" s="10"/>
    </row>
    <row r="10466" spans="1:3">
      <c r="A10466" s="21">
        <v>121</v>
      </c>
      <c r="B10466" s="24">
        <f>ROUND(B10159,2)</f>
        <v>0</v>
      </c>
      <c r="C10466" s="10"/>
    </row>
    <row r="10467" spans="1:3">
      <c r="A10467" s="21">
        <v>122</v>
      </c>
      <c r="B10467" s="24">
        <f>ROUND(B10160,2)</f>
        <v>0</v>
      </c>
      <c r="C10467" s="10"/>
    </row>
    <row r="10468" spans="1:3">
      <c r="A10468" s="21">
        <v>123</v>
      </c>
      <c r="B10468" s="24">
        <f>ROUND(B10161,2)</f>
        <v>0</v>
      </c>
      <c r="C10468" s="10"/>
    </row>
    <row r="10469" spans="1:3">
      <c r="A10469" s="21">
        <v>124</v>
      </c>
      <c r="B10469" s="24">
        <f>ROUND(B10162,2)</f>
        <v>0</v>
      </c>
      <c r="C10469" s="10"/>
    </row>
    <row r="10470" spans="1:3">
      <c r="A10470" s="21">
        <v>125</v>
      </c>
      <c r="B10470" s="24">
        <f>ROUND(B10163,2)</f>
        <v>0</v>
      </c>
      <c r="C10470" s="10"/>
    </row>
    <row r="10471" spans="1:3">
      <c r="A10471" s="21">
        <v>126</v>
      </c>
      <c r="B10471" s="24">
        <f>ROUND(B10164,2)</f>
        <v>0</v>
      </c>
      <c r="C10471" s="10"/>
    </row>
    <row r="10472" spans="1:3">
      <c r="A10472" s="21">
        <v>127</v>
      </c>
      <c r="B10472" s="24">
        <f>ROUND(B10165,2)</f>
        <v>0</v>
      </c>
      <c r="C10472" s="10"/>
    </row>
    <row r="10473" spans="1:3">
      <c r="A10473" s="21">
        <v>128</v>
      </c>
      <c r="B10473" s="24">
        <f>ROUND(B10166,2)</f>
        <v>0</v>
      </c>
      <c r="C10473" s="10"/>
    </row>
    <row r="10474" spans="1:3">
      <c r="A10474" s="21">
        <v>129</v>
      </c>
      <c r="B10474" s="24">
        <f>ROUND(B10167,2)</f>
        <v>0</v>
      </c>
      <c r="C10474" s="10"/>
    </row>
    <row r="10475" spans="1:3">
      <c r="A10475" s="21">
        <v>130</v>
      </c>
      <c r="B10475" s="24">
        <f>ROUND(B10168,2)</f>
        <v>0</v>
      </c>
      <c r="C10475" s="10"/>
    </row>
    <row r="10476" spans="1:3">
      <c r="A10476" s="21">
        <v>131</v>
      </c>
      <c r="B10476" s="24">
        <f>ROUND(B10169,2)</f>
        <v>0</v>
      </c>
      <c r="C10476" s="10"/>
    </row>
    <row r="10477" spans="1:3">
      <c r="A10477" s="21">
        <v>132</v>
      </c>
      <c r="B10477" s="24">
        <f>ROUND(B10170,2)</f>
        <v>0</v>
      </c>
      <c r="C10477" s="10"/>
    </row>
    <row r="10478" spans="1:3">
      <c r="A10478" s="21">
        <v>133</v>
      </c>
      <c r="B10478" s="24">
        <f>ROUND(B10171,2)</f>
        <v>0</v>
      </c>
      <c r="C10478" s="10"/>
    </row>
    <row r="10479" spans="1:3">
      <c r="A10479" s="21">
        <v>134</v>
      </c>
      <c r="B10479" s="24">
        <f>ROUND(B10172,2)</f>
        <v>0</v>
      </c>
      <c r="C10479" s="10"/>
    </row>
    <row r="10480" spans="1:3">
      <c r="A10480" s="21">
        <v>135</v>
      </c>
      <c r="B10480" s="24">
        <f>ROUND(B10173,2)</f>
        <v>0</v>
      </c>
      <c r="C10480" s="10"/>
    </row>
    <row r="10481" spans="1:3">
      <c r="A10481" s="21">
        <v>136</v>
      </c>
      <c r="B10481" s="24">
        <f>ROUND(B10174,2)</f>
        <v>0</v>
      </c>
      <c r="C10481" s="10"/>
    </row>
    <row r="10482" spans="1:3">
      <c r="A10482" s="21">
        <v>137</v>
      </c>
      <c r="B10482" s="24">
        <f>ROUND(B10175,2)</f>
        <v>0</v>
      </c>
      <c r="C10482" s="10"/>
    </row>
    <row r="10483" spans="1:3">
      <c r="A10483" s="21">
        <v>138</v>
      </c>
      <c r="B10483" s="24">
        <f>ROUND(B10176,2)</f>
        <v>0</v>
      </c>
      <c r="C10483" s="10"/>
    </row>
    <row r="10484" spans="1:3">
      <c r="A10484" s="21">
        <v>139</v>
      </c>
      <c r="B10484" s="24">
        <f>ROUND(B10177,2)</f>
        <v>0</v>
      </c>
      <c r="C10484" s="10"/>
    </row>
    <row r="10485" spans="1:3">
      <c r="A10485" s="21">
        <v>140</v>
      </c>
      <c r="B10485" s="24">
        <f>ROUND(B10178,2)</f>
        <v>0</v>
      </c>
      <c r="C10485" s="10"/>
    </row>
    <row r="10486" spans="1:3">
      <c r="A10486" s="21">
        <v>141</v>
      </c>
      <c r="B10486" s="24">
        <f>ROUND(B10179,2)</f>
        <v>0</v>
      </c>
      <c r="C10486" s="10"/>
    </row>
    <row r="10487" spans="1:3">
      <c r="A10487" s="21">
        <v>142</v>
      </c>
      <c r="B10487" s="24">
        <f>ROUND(B10180,2)</f>
        <v>0</v>
      </c>
      <c r="C10487" s="10"/>
    </row>
    <row r="10488" spans="1:3">
      <c r="A10488" s="21">
        <v>143</v>
      </c>
      <c r="B10488" s="24">
        <f>ROUND(B10181,2)</f>
        <v>0</v>
      </c>
      <c r="C10488" s="10"/>
    </row>
    <row r="10489" spans="1:3">
      <c r="A10489" s="21">
        <v>144</v>
      </c>
      <c r="B10489" s="24">
        <f>ROUND(B10182,2)</f>
        <v>0</v>
      </c>
      <c r="C10489" s="10"/>
    </row>
    <row r="10490" spans="1:3">
      <c r="A10490" s="21">
        <v>145</v>
      </c>
      <c r="B10490" s="24">
        <f>ROUND(B10183,2)</f>
        <v>0</v>
      </c>
      <c r="C10490" s="10"/>
    </row>
    <row r="10491" spans="1:3">
      <c r="A10491" s="21">
        <v>146</v>
      </c>
      <c r="B10491" s="24">
        <f>ROUND(B10184,2)</f>
        <v>0</v>
      </c>
      <c r="C10491" s="10"/>
    </row>
    <row r="10492" spans="1:3">
      <c r="A10492" s="21">
        <v>147</v>
      </c>
      <c r="B10492" s="24">
        <f>ROUND(B10185,2)</f>
        <v>0</v>
      </c>
      <c r="C10492" s="10"/>
    </row>
    <row r="10493" spans="1:3">
      <c r="A10493" s="21">
        <v>148</v>
      </c>
      <c r="B10493" s="24">
        <f>ROUND(B10186,2)</f>
        <v>0</v>
      </c>
      <c r="C10493" s="10"/>
    </row>
    <row r="10494" spans="1:3">
      <c r="A10494" s="21">
        <v>149</v>
      </c>
      <c r="B10494" s="24">
        <f>ROUND(B10187,2)</f>
        <v>0</v>
      </c>
      <c r="C10494" s="10"/>
    </row>
    <row r="10495" spans="1:3">
      <c r="A10495" s="21">
        <v>150</v>
      </c>
      <c r="B10495" s="24">
        <f>ROUND(B10188,2)</f>
        <v>0</v>
      </c>
      <c r="C10495" s="10"/>
    </row>
    <row r="10496" spans="1:3">
      <c r="A10496" s="21">
        <v>151</v>
      </c>
      <c r="B10496" s="24">
        <f>ROUND(B10189,2)</f>
        <v>0</v>
      </c>
      <c r="C10496" s="10"/>
    </row>
    <row r="10497" spans="1:3">
      <c r="A10497" s="21">
        <v>152</v>
      </c>
      <c r="B10497" s="24">
        <f>ROUND(B10190,2)</f>
        <v>0</v>
      </c>
      <c r="C10497" s="10"/>
    </row>
    <row r="10498" spans="1:3">
      <c r="A10498" s="21">
        <v>153</v>
      </c>
      <c r="B10498" s="24">
        <f>ROUND(B10191,2)</f>
        <v>0</v>
      </c>
      <c r="C10498" s="10"/>
    </row>
    <row r="10499" spans="1:3">
      <c r="A10499" s="21">
        <v>154</v>
      </c>
      <c r="B10499" s="24">
        <f>ROUND(B10192,2)</f>
        <v>0</v>
      </c>
      <c r="C10499" s="10"/>
    </row>
    <row r="10500" spans="1:3">
      <c r="A10500" s="21">
        <v>155</v>
      </c>
      <c r="B10500" s="24">
        <f>ROUND(B10193,2)</f>
        <v>0</v>
      </c>
      <c r="C10500" s="10"/>
    </row>
    <row r="10501" spans="1:3">
      <c r="A10501" s="21">
        <v>156</v>
      </c>
      <c r="B10501" s="24">
        <f>ROUND(B10194,2)</f>
        <v>0</v>
      </c>
      <c r="C10501" s="10"/>
    </row>
    <row r="10502" spans="1:3">
      <c r="A10502" s="21">
        <v>157</v>
      </c>
      <c r="B10502" s="24">
        <f>ROUND(B10195,2)</f>
        <v>0</v>
      </c>
      <c r="C10502" s="10"/>
    </row>
    <row r="10503" spans="1:3">
      <c r="A10503" s="21">
        <v>158</v>
      </c>
      <c r="B10503" s="24">
        <f>ROUND(B10196,2)</f>
        <v>0</v>
      </c>
      <c r="C10503" s="10"/>
    </row>
    <row r="10504" spans="1:3">
      <c r="A10504" s="21">
        <v>159</v>
      </c>
      <c r="B10504" s="24">
        <f>ROUND(B10197,2)</f>
        <v>0</v>
      </c>
      <c r="C10504" s="10"/>
    </row>
    <row r="10505" spans="1:3">
      <c r="A10505" s="21">
        <v>160</v>
      </c>
      <c r="B10505" s="24">
        <f>ROUND(B10198,2)</f>
        <v>0</v>
      </c>
      <c r="C10505" s="10"/>
    </row>
    <row r="10506" spans="1:3">
      <c r="A10506" s="21">
        <v>161</v>
      </c>
      <c r="B10506" s="24">
        <f>ROUND(B10199,2)</f>
        <v>0</v>
      </c>
      <c r="C10506" s="10"/>
    </row>
    <row r="10507" spans="1:3">
      <c r="A10507" s="21">
        <v>162</v>
      </c>
      <c r="B10507" s="24">
        <f>ROUND(B10200,2)</f>
        <v>0</v>
      </c>
      <c r="C10507" s="10"/>
    </row>
    <row r="10508" spans="1:3">
      <c r="A10508" s="21">
        <v>163</v>
      </c>
      <c r="B10508" s="24">
        <f>ROUND(B10201,2)</f>
        <v>0</v>
      </c>
      <c r="C10508" s="10"/>
    </row>
    <row r="10509" spans="1:3">
      <c r="A10509" s="21">
        <v>164</v>
      </c>
      <c r="B10509" s="24">
        <f>ROUND(B10202,2)</f>
        <v>0</v>
      </c>
      <c r="C10509" s="10"/>
    </row>
    <row r="10510" spans="1:3">
      <c r="A10510" s="21">
        <v>165</v>
      </c>
      <c r="B10510" s="24">
        <f>ROUND(B10203,2)</f>
        <v>0</v>
      </c>
      <c r="C10510" s="10"/>
    </row>
    <row r="10511" spans="1:3">
      <c r="A10511" s="21">
        <v>166</v>
      </c>
      <c r="B10511" s="24">
        <f>ROUND(B10204,2)</f>
        <v>0</v>
      </c>
      <c r="C10511" s="10"/>
    </row>
    <row r="10512" spans="1:3">
      <c r="A10512" s="21">
        <v>167</v>
      </c>
      <c r="B10512" s="24">
        <f>ROUND(B10205,2)</f>
        <v>0</v>
      </c>
      <c r="C10512" s="10"/>
    </row>
    <row r="10513" spans="1:3">
      <c r="A10513" s="21">
        <v>168</v>
      </c>
      <c r="B10513" s="24">
        <f>ROUND(B10206,2)</f>
        <v>0</v>
      </c>
      <c r="C10513" s="10"/>
    </row>
    <row r="10514" spans="1:3">
      <c r="A10514" s="21">
        <v>169</v>
      </c>
      <c r="B10514" s="24">
        <f>ROUND(B10207,2)</f>
        <v>0</v>
      </c>
      <c r="C10514" s="10"/>
    </row>
    <row r="10515" spans="1:3">
      <c r="A10515" s="21">
        <v>170</v>
      </c>
      <c r="B10515" s="24">
        <f>ROUND(B10208,2)</f>
        <v>0</v>
      </c>
      <c r="C10515" s="10"/>
    </row>
    <row r="10516" spans="1:3">
      <c r="A10516" s="21">
        <v>171</v>
      </c>
      <c r="B10516" s="24">
        <f>ROUND(B10209,2)</f>
        <v>0</v>
      </c>
      <c r="C10516" s="10"/>
    </row>
    <row r="10517" spans="1:3">
      <c r="A10517" s="21">
        <v>172</v>
      </c>
      <c r="B10517" s="24">
        <f>ROUND(B10210,2)</f>
        <v>0</v>
      </c>
      <c r="C10517" s="10"/>
    </row>
    <row r="10518" spans="1:3">
      <c r="A10518" s="21">
        <v>173</v>
      </c>
      <c r="B10518" s="24">
        <f>ROUND(B10211,2)</f>
        <v>0</v>
      </c>
      <c r="C10518" s="10"/>
    </row>
    <row r="10519" spans="1:3">
      <c r="A10519" s="21">
        <v>174</v>
      </c>
      <c r="B10519" s="24">
        <f>ROUND(B10212,2)</f>
        <v>0</v>
      </c>
      <c r="C10519" s="10"/>
    </row>
    <row r="10520" spans="1:3">
      <c r="A10520" s="21">
        <v>175</v>
      </c>
      <c r="B10520" s="24">
        <f>ROUND(B10213,2)</f>
        <v>0</v>
      </c>
      <c r="C10520" s="10"/>
    </row>
    <row r="10521" spans="1:3">
      <c r="A10521" s="21">
        <v>176</v>
      </c>
      <c r="B10521" s="24">
        <f>ROUND(B10214,2)</f>
        <v>0</v>
      </c>
      <c r="C10521" s="10"/>
    </row>
    <row r="10522" spans="1:3">
      <c r="A10522" s="21">
        <v>177</v>
      </c>
      <c r="B10522" s="24">
        <f>ROUND(B10215,2)</f>
        <v>0</v>
      </c>
      <c r="C10522" s="10"/>
    </row>
    <row r="10523" spans="1:3">
      <c r="A10523" s="21">
        <v>178</v>
      </c>
      <c r="B10523" s="24">
        <f>ROUND(B10216,2)</f>
        <v>0</v>
      </c>
      <c r="C10523" s="10"/>
    </row>
    <row r="10524" spans="1:3">
      <c r="A10524" s="21">
        <v>179</v>
      </c>
      <c r="B10524" s="24">
        <f>ROUND(B10217,2)</f>
        <v>0</v>
      </c>
      <c r="C10524" s="10"/>
    </row>
    <row r="10525" spans="1:3">
      <c r="A10525" s="21">
        <v>180</v>
      </c>
      <c r="B10525" s="24">
        <f>ROUND(B10218,2)</f>
        <v>0</v>
      </c>
      <c r="C10525" s="10"/>
    </row>
    <row r="10526" spans="1:3">
      <c r="A10526" s="21">
        <v>181</v>
      </c>
      <c r="B10526" s="24">
        <f>ROUND(B10219,2)</f>
        <v>0</v>
      </c>
      <c r="C10526" s="10"/>
    </row>
    <row r="10527" spans="1:3">
      <c r="A10527" s="21">
        <v>182</v>
      </c>
      <c r="B10527" s="24">
        <f>ROUND(B10220,2)</f>
        <v>0</v>
      </c>
      <c r="C10527" s="10"/>
    </row>
    <row r="10528" spans="1:3">
      <c r="A10528" s="21">
        <v>183</v>
      </c>
      <c r="B10528" s="24">
        <f>ROUND(B10221,2)</f>
        <v>0</v>
      </c>
      <c r="C10528" s="10"/>
    </row>
    <row r="10529" spans="1:3">
      <c r="A10529" s="21">
        <v>184</v>
      </c>
      <c r="B10529" s="24">
        <f>ROUND(B10222,2)</f>
        <v>0</v>
      </c>
      <c r="C10529" s="10"/>
    </row>
    <row r="10530" spans="1:3">
      <c r="A10530" s="21">
        <v>185</v>
      </c>
      <c r="B10530" s="24">
        <f>ROUND(B10223,2)</f>
        <v>0</v>
      </c>
      <c r="C10530" s="10"/>
    </row>
    <row r="10531" spans="1:3">
      <c r="A10531" s="21">
        <v>186</v>
      </c>
      <c r="B10531" s="24">
        <f>ROUND(B10224,2)</f>
        <v>0</v>
      </c>
      <c r="C10531" s="10"/>
    </row>
    <row r="10532" spans="1:3">
      <c r="A10532" s="21">
        <v>187</v>
      </c>
      <c r="B10532" s="24">
        <f>ROUND(B10225,2)</f>
        <v>0</v>
      </c>
      <c r="C10532" s="10"/>
    </row>
    <row r="10533" spans="1:3">
      <c r="A10533" s="21">
        <v>188</v>
      </c>
      <c r="B10533" s="24">
        <f>ROUND(B10226,2)</f>
        <v>0</v>
      </c>
      <c r="C10533" s="10"/>
    </row>
    <row r="10534" spans="1:3">
      <c r="A10534" s="21">
        <v>189</v>
      </c>
      <c r="B10534" s="24">
        <f>ROUND(B10227,2)</f>
        <v>0</v>
      </c>
      <c r="C10534" s="10"/>
    </row>
    <row r="10535" spans="1:3">
      <c r="A10535" s="21">
        <v>190</v>
      </c>
      <c r="B10535" s="24">
        <f>ROUND(B10228,2)</f>
        <v>0</v>
      </c>
      <c r="C10535" s="10"/>
    </row>
    <row r="10536" spans="1:3">
      <c r="A10536" s="21">
        <v>191</v>
      </c>
      <c r="B10536" s="24">
        <f>ROUND(B10229,2)</f>
        <v>0</v>
      </c>
      <c r="C10536" s="10"/>
    </row>
    <row r="10537" spans="1:3">
      <c r="A10537" s="21">
        <v>192</v>
      </c>
      <c r="B10537" s="24">
        <f>ROUND(B10230,2)</f>
        <v>0</v>
      </c>
      <c r="C10537" s="10"/>
    </row>
    <row r="10538" spans="1:3">
      <c r="A10538" s="21">
        <v>193</v>
      </c>
      <c r="B10538" s="24">
        <f>ROUND(B10231,2)</f>
        <v>0</v>
      </c>
      <c r="C10538" s="10"/>
    </row>
    <row r="10539" spans="1:3">
      <c r="A10539" s="21">
        <v>194</v>
      </c>
      <c r="B10539" s="24">
        <f>ROUND(B10232,2)</f>
        <v>0</v>
      </c>
      <c r="C10539" s="10"/>
    </row>
    <row r="10540" spans="1:3">
      <c r="A10540" s="21">
        <v>195</v>
      </c>
      <c r="B10540" s="24">
        <f>ROUND(B10233,2)</f>
        <v>0</v>
      </c>
      <c r="C10540" s="10"/>
    </row>
    <row r="10541" spans="1:3">
      <c r="A10541" s="21">
        <v>196</v>
      </c>
      <c r="B10541" s="24">
        <f>ROUND(B10234,2)</f>
        <v>0</v>
      </c>
      <c r="C10541" s="10"/>
    </row>
    <row r="10542" spans="1:3">
      <c r="A10542" s="21">
        <v>197</v>
      </c>
      <c r="B10542" s="24">
        <f>ROUND(B10235,2)</f>
        <v>0</v>
      </c>
      <c r="C10542" s="10"/>
    </row>
    <row r="10543" spans="1:3">
      <c r="A10543" s="21">
        <v>198</v>
      </c>
      <c r="B10543" s="24">
        <f>ROUND(B10236,2)</f>
        <v>0</v>
      </c>
      <c r="C10543" s="10"/>
    </row>
    <row r="10544" spans="1:3">
      <c r="A10544" s="21">
        <v>199</v>
      </c>
      <c r="B10544" s="24">
        <f>ROUND(B10237,2)</f>
        <v>0</v>
      </c>
      <c r="C10544" s="10"/>
    </row>
    <row r="10545" spans="1:3">
      <c r="A10545" s="21">
        <v>200</v>
      </c>
      <c r="B10545" s="24">
        <f>ROUND(B10238,2)</f>
        <v>0</v>
      </c>
      <c r="C10545" s="10"/>
    </row>
    <row r="10546" spans="1:3">
      <c r="A10546" s="21">
        <v>201</v>
      </c>
      <c r="B10546" s="24">
        <f>ROUND(B10239,2)</f>
        <v>0</v>
      </c>
      <c r="C10546" s="10"/>
    </row>
    <row r="10547" spans="1:3">
      <c r="A10547" s="21">
        <v>202</v>
      </c>
      <c r="B10547" s="24">
        <f>ROUND(B10240,2)</f>
        <v>0</v>
      </c>
      <c r="C10547" s="10"/>
    </row>
    <row r="10548" spans="1:3">
      <c r="A10548" s="21">
        <v>203</v>
      </c>
      <c r="B10548" s="24">
        <f>ROUND(B10241,2)</f>
        <v>0</v>
      </c>
      <c r="C10548" s="10"/>
    </row>
    <row r="10549" spans="1:3">
      <c r="A10549" s="21">
        <v>204</v>
      </c>
      <c r="B10549" s="24">
        <f>ROUND(B10242,2)</f>
        <v>0</v>
      </c>
      <c r="C10549" s="10"/>
    </row>
    <row r="10550" spans="1:3">
      <c r="A10550" s="21">
        <v>205</v>
      </c>
      <c r="B10550" s="24">
        <f>ROUND(B10243,2)</f>
        <v>0</v>
      </c>
      <c r="C10550" s="10"/>
    </row>
    <row r="10551" spans="1:3">
      <c r="A10551" s="21">
        <v>206</v>
      </c>
      <c r="B10551" s="24">
        <f>ROUND(B10244,2)</f>
        <v>0</v>
      </c>
      <c r="C10551" s="10"/>
    </row>
    <row r="10552" spans="1:3">
      <c r="A10552" s="21">
        <v>207</v>
      </c>
      <c r="B10552" s="24">
        <f>ROUND(B10245,2)</f>
        <v>0</v>
      </c>
      <c r="C10552" s="10"/>
    </row>
    <row r="10553" spans="1:3">
      <c r="A10553" s="21">
        <v>208</v>
      </c>
      <c r="B10553" s="24">
        <f>ROUND(B10246,2)</f>
        <v>0</v>
      </c>
      <c r="C10553" s="10"/>
    </row>
    <row r="10554" spans="1:3">
      <c r="A10554" s="21">
        <v>209</v>
      </c>
      <c r="B10554" s="24">
        <f>ROUND(B10247,2)</f>
        <v>0</v>
      </c>
      <c r="C10554" s="10"/>
    </row>
    <row r="10555" spans="1:3">
      <c r="A10555" s="21">
        <v>210</v>
      </c>
      <c r="B10555" s="24">
        <f>ROUND(B10248,2)</f>
        <v>0</v>
      </c>
      <c r="C10555" s="10"/>
    </row>
    <row r="10556" spans="1:3">
      <c r="A10556" s="21">
        <v>211</v>
      </c>
      <c r="B10556" s="24">
        <f>ROUND(B10249,2)</f>
        <v>0</v>
      </c>
      <c r="C10556" s="10"/>
    </row>
    <row r="10557" spans="1:3">
      <c r="A10557" s="21">
        <v>212</v>
      </c>
      <c r="B10557" s="24">
        <f>ROUND(B10250,2)</f>
        <v>0</v>
      </c>
      <c r="C10557" s="10"/>
    </row>
    <row r="10558" spans="1:3">
      <c r="A10558" s="21">
        <v>213</v>
      </c>
      <c r="B10558" s="24">
        <f>ROUND(B10251,2)</f>
        <v>0</v>
      </c>
      <c r="C10558" s="10"/>
    </row>
    <row r="10559" spans="1:3">
      <c r="A10559" s="21">
        <v>214</v>
      </c>
      <c r="B10559" s="24">
        <f>ROUND(B10252,2)</f>
        <v>0</v>
      </c>
      <c r="C10559" s="10"/>
    </row>
    <row r="10560" spans="1:3">
      <c r="A10560" s="21">
        <v>215</v>
      </c>
      <c r="B10560" s="24">
        <f>ROUND(B10253,2)</f>
        <v>0</v>
      </c>
      <c r="C10560" s="10"/>
    </row>
    <row r="10561" spans="1:3">
      <c r="A10561" s="21">
        <v>216</v>
      </c>
      <c r="B10561" s="24">
        <f>ROUND(B10254,2)</f>
        <v>0</v>
      </c>
      <c r="C10561" s="10"/>
    </row>
    <row r="10562" spans="1:3">
      <c r="A10562" s="21">
        <v>217</v>
      </c>
      <c r="B10562" s="24">
        <f>ROUND(B10255,2)</f>
        <v>0</v>
      </c>
      <c r="C10562" s="10"/>
    </row>
    <row r="10563" spans="1:3">
      <c r="A10563" s="21">
        <v>218</v>
      </c>
      <c r="B10563" s="24">
        <f>ROUND(B10256,2)</f>
        <v>0</v>
      </c>
      <c r="C10563" s="10"/>
    </row>
    <row r="10564" spans="1:3">
      <c r="A10564" s="21">
        <v>219</v>
      </c>
      <c r="B10564" s="24">
        <f>ROUND(B10257,2)</f>
        <v>0</v>
      </c>
      <c r="C10564" s="10"/>
    </row>
    <row r="10565" spans="1:3">
      <c r="A10565" s="21">
        <v>220</v>
      </c>
      <c r="B10565" s="24">
        <f>ROUND(B10258,2)</f>
        <v>0</v>
      </c>
      <c r="C10565" s="10"/>
    </row>
    <row r="10566" spans="1:3">
      <c r="A10566" s="21">
        <v>221</v>
      </c>
      <c r="B10566" s="24">
        <f>ROUND(B10259,2)</f>
        <v>0</v>
      </c>
      <c r="C10566" s="10"/>
    </row>
    <row r="10567" spans="1:3">
      <c r="A10567" s="21">
        <v>222</v>
      </c>
      <c r="B10567" s="24">
        <f>ROUND(B10260,2)</f>
        <v>0</v>
      </c>
      <c r="C10567" s="10"/>
    </row>
    <row r="10568" spans="1:3">
      <c r="A10568" s="21">
        <v>223</v>
      </c>
      <c r="B10568" s="24">
        <f>ROUND(B10261,2)</f>
        <v>0</v>
      </c>
      <c r="C10568" s="10"/>
    </row>
    <row r="10569" spans="1:3">
      <c r="A10569" s="21">
        <v>224</v>
      </c>
      <c r="B10569" s="24">
        <f>ROUND(B10262,2)</f>
        <v>0</v>
      </c>
      <c r="C10569" s="10"/>
    </row>
    <row r="10570" spans="1:3">
      <c r="A10570" s="21">
        <v>225</v>
      </c>
      <c r="B10570" s="24">
        <f>ROUND(B10263,2)</f>
        <v>0</v>
      </c>
      <c r="C10570" s="10"/>
    </row>
    <row r="10571" spans="1:3">
      <c r="A10571" s="21">
        <v>226</v>
      </c>
      <c r="B10571" s="24">
        <f>ROUND(B10264,2)</f>
        <v>0</v>
      </c>
      <c r="C10571" s="10"/>
    </row>
    <row r="10572" spans="1:3">
      <c r="A10572" s="21">
        <v>227</v>
      </c>
      <c r="B10572" s="24">
        <f>ROUND(B10265,2)</f>
        <v>0</v>
      </c>
      <c r="C10572" s="10"/>
    </row>
    <row r="10573" spans="1:3">
      <c r="A10573" s="21">
        <v>228</v>
      </c>
      <c r="B10573" s="24">
        <f>ROUND(B10266,2)</f>
        <v>0</v>
      </c>
      <c r="C10573" s="10"/>
    </row>
    <row r="10574" spans="1:3">
      <c r="A10574" s="21">
        <v>229</v>
      </c>
      <c r="B10574" s="24">
        <f>ROUND(B10267,2)</f>
        <v>0</v>
      </c>
      <c r="C10574" s="10"/>
    </row>
    <row r="10575" spans="1:3">
      <c r="A10575" s="21">
        <v>230</v>
      </c>
      <c r="B10575" s="24">
        <f>ROUND(B10268,2)</f>
        <v>0</v>
      </c>
      <c r="C10575" s="10"/>
    </row>
    <row r="10576" spans="1:3">
      <c r="A10576" s="21">
        <v>231</v>
      </c>
      <c r="B10576" s="24">
        <f>ROUND(B10269,2)</f>
        <v>0</v>
      </c>
      <c r="C10576" s="10"/>
    </row>
    <row r="10577" spans="1:3">
      <c r="A10577" s="21">
        <v>232</v>
      </c>
      <c r="B10577" s="24">
        <f>ROUND(B10270,2)</f>
        <v>0</v>
      </c>
      <c r="C10577" s="10"/>
    </row>
    <row r="10578" spans="1:3">
      <c r="A10578" s="21">
        <v>233</v>
      </c>
      <c r="B10578" s="24">
        <f>ROUND(B10271,2)</f>
        <v>0</v>
      </c>
      <c r="C10578" s="10"/>
    </row>
    <row r="10579" spans="1:3">
      <c r="A10579" s="21">
        <v>234</v>
      </c>
      <c r="B10579" s="24">
        <f>ROUND(B10272,2)</f>
        <v>0</v>
      </c>
      <c r="C10579" s="10"/>
    </row>
    <row r="10580" spans="1:3">
      <c r="A10580" s="21">
        <v>235</v>
      </c>
      <c r="B10580" s="24">
        <f>ROUND(B10273,2)</f>
        <v>0</v>
      </c>
      <c r="C10580" s="10"/>
    </row>
    <row r="10581" spans="1:3">
      <c r="A10581" s="21">
        <v>236</v>
      </c>
      <c r="B10581" s="24">
        <f>ROUND(B10274,2)</f>
        <v>0</v>
      </c>
      <c r="C10581" s="10"/>
    </row>
    <row r="10582" spans="1:3">
      <c r="A10582" s="21">
        <v>237</v>
      </c>
      <c r="B10582" s="24">
        <f>ROUND(B10275,2)</f>
        <v>0</v>
      </c>
      <c r="C10582" s="10"/>
    </row>
    <row r="10583" spans="1:3">
      <c r="A10583" s="21">
        <v>238</v>
      </c>
      <c r="B10583" s="24">
        <f>ROUND(B10276,2)</f>
        <v>0</v>
      </c>
      <c r="C10583" s="10"/>
    </row>
    <row r="10584" spans="1:3">
      <c r="A10584" s="21">
        <v>239</v>
      </c>
      <c r="B10584" s="24">
        <f>ROUND(B10277,2)</f>
        <v>0</v>
      </c>
      <c r="C10584" s="10"/>
    </row>
    <row r="10585" spans="1:3">
      <c r="A10585" s="21">
        <v>240</v>
      </c>
      <c r="B10585" s="24">
        <f>ROUND(B10278,2)</f>
        <v>0</v>
      </c>
      <c r="C10585" s="10"/>
    </row>
    <row r="10586" spans="1:3">
      <c r="A10586" s="21">
        <v>241</v>
      </c>
      <c r="B10586" s="24">
        <f>ROUND(B10279,2)</f>
        <v>0</v>
      </c>
      <c r="C10586" s="10"/>
    </row>
    <row r="10587" spans="1:3">
      <c r="A10587" s="21">
        <v>242</v>
      </c>
      <c r="B10587" s="24">
        <f>ROUND(B10280,2)</f>
        <v>0</v>
      </c>
      <c r="C10587" s="10"/>
    </row>
    <row r="10588" spans="1:3">
      <c r="A10588" s="21">
        <v>243</v>
      </c>
      <c r="B10588" s="24">
        <f>ROUND(B10281,2)</f>
        <v>0</v>
      </c>
      <c r="C10588" s="10"/>
    </row>
    <row r="10589" spans="1:3">
      <c r="A10589" s="21">
        <v>244</v>
      </c>
      <c r="B10589" s="24">
        <f>ROUND(B10282,2)</f>
        <v>0</v>
      </c>
      <c r="C10589" s="10"/>
    </row>
    <row r="10590" spans="1:3">
      <c r="A10590" s="21">
        <v>245</v>
      </c>
      <c r="B10590" s="24">
        <f>ROUND(B10283,2)</f>
        <v>0</v>
      </c>
      <c r="C10590" s="10"/>
    </row>
    <row r="10591" spans="1:3">
      <c r="A10591" s="21">
        <v>246</v>
      </c>
      <c r="B10591" s="24">
        <f>ROUND(B10284,2)</f>
        <v>0</v>
      </c>
      <c r="C10591" s="10"/>
    </row>
    <row r="10592" spans="1:3">
      <c r="A10592" s="21">
        <v>247</v>
      </c>
      <c r="B10592" s="24">
        <f>ROUND(B10285,2)</f>
        <v>0</v>
      </c>
      <c r="C10592" s="10"/>
    </row>
    <row r="10593" spans="1:3">
      <c r="A10593" s="21">
        <v>248</v>
      </c>
      <c r="B10593" s="24">
        <f>ROUND(B10286,2)</f>
        <v>0</v>
      </c>
      <c r="C10593" s="10"/>
    </row>
    <row r="10594" spans="1:3">
      <c r="A10594" s="21">
        <v>249</v>
      </c>
      <c r="B10594" s="24">
        <f>ROUND(B10287,2)</f>
        <v>0</v>
      </c>
      <c r="C10594" s="10"/>
    </row>
    <row r="10595" spans="1:3">
      <c r="A10595" s="21">
        <v>250</v>
      </c>
      <c r="B10595" s="24">
        <f>ROUND(B10288,2)</f>
        <v>0</v>
      </c>
      <c r="C10595" s="10"/>
    </row>
    <row r="10596" spans="1:3">
      <c r="A10596" s="21">
        <v>251</v>
      </c>
      <c r="B10596" s="24">
        <f>ROUND(B10289,2)</f>
        <v>0</v>
      </c>
      <c r="C10596" s="10"/>
    </row>
    <row r="10597" spans="1:3">
      <c r="A10597" s="21">
        <v>252</v>
      </c>
      <c r="B10597" s="24">
        <f>ROUND(B10290,2)</f>
        <v>0</v>
      </c>
      <c r="C10597" s="10"/>
    </row>
    <row r="10598" spans="1:3">
      <c r="A10598" s="21">
        <v>253</v>
      </c>
      <c r="B10598" s="24">
        <f>ROUND(B10291,2)</f>
        <v>0</v>
      </c>
      <c r="C10598" s="10"/>
    </row>
    <row r="10599" spans="1:3">
      <c r="A10599" s="21">
        <v>254</v>
      </c>
      <c r="B10599" s="24">
        <f>ROUND(B10292,2)</f>
        <v>0</v>
      </c>
      <c r="C10599" s="10"/>
    </row>
    <row r="10600" spans="1:3">
      <c r="A10600" s="21">
        <v>255</v>
      </c>
      <c r="B10600" s="24">
        <f>ROUND(B10293,2)</f>
        <v>0</v>
      </c>
      <c r="C10600" s="10"/>
    </row>
    <row r="10601" spans="1:3">
      <c r="A10601" s="21">
        <v>256</v>
      </c>
      <c r="B10601" s="24">
        <f>ROUND(B10294,2)</f>
        <v>0</v>
      </c>
      <c r="C10601" s="10"/>
    </row>
    <row r="10602" spans="1:3">
      <c r="A10602" s="21">
        <v>257</v>
      </c>
      <c r="B10602" s="24">
        <f>ROUND(B10295,2)</f>
        <v>0</v>
      </c>
      <c r="C10602" s="10"/>
    </row>
    <row r="10603" spans="1:3">
      <c r="A10603" s="21">
        <v>258</v>
      </c>
      <c r="B10603" s="24">
        <f>ROUND(B10296,2)</f>
        <v>0</v>
      </c>
      <c r="C10603" s="10"/>
    </row>
    <row r="10604" spans="1:3">
      <c r="A10604" s="21">
        <v>259</v>
      </c>
      <c r="B10604" s="24">
        <f>ROUND(B10297,2)</f>
        <v>0</v>
      </c>
      <c r="C10604" s="10"/>
    </row>
    <row r="10605" spans="1:3">
      <c r="A10605" s="21">
        <v>260</v>
      </c>
      <c r="B10605" s="24">
        <f>ROUND(B10298,2)</f>
        <v>0</v>
      </c>
      <c r="C10605" s="10"/>
    </row>
    <row r="10606" spans="1:3">
      <c r="A10606" s="21">
        <v>261</v>
      </c>
      <c r="B10606" s="24">
        <f>ROUND(B10299,2)</f>
        <v>0</v>
      </c>
      <c r="C10606" s="10"/>
    </row>
    <row r="10607" spans="1:3">
      <c r="A10607" s="21">
        <v>262</v>
      </c>
      <c r="B10607" s="24">
        <f>ROUND(B10300,2)</f>
        <v>0</v>
      </c>
      <c r="C10607" s="10"/>
    </row>
    <row r="10608" spans="1:3">
      <c r="A10608" s="21">
        <v>263</v>
      </c>
      <c r="B10608" s="24">
        <f>ROUND(B10301,2)</f>
        <v>0</v>
      </c>
      <c r="C10608" s="10"/>
    </row>
    <row r="10609" spans="1:3">
      <c r="A10609" s="21">
        <v>264</v>
      </c>
      <c r="B10609" s="24">
        <f>ROUND(B10302,2)</f>
        <v>0</v>
      </c>
      <c r="C10609" s="10"/>
    </row>
    <row r="10610" spans="1:3">
      <c r="A10610" s="21">
        <v>265</v>
      </c>
      <c r="B10610" s="24">
        <f>ROUND(B10303,2)</f>
        <v>0</v>
      </c>
      <c r="C10610" s="10"/>
    </row>
    <row r="10611" spans="1:3">
      <c r="A10611" s="21">
        <v>266</v>
      </c>
      <c r="B10611" s="24">
        <f>ROUND(B10304,2)</f>
        <v>0</v>
      </c>
      <c r="C10611" s="10"/>
    </row>
    <row r="10612" spans="1:3">
      <c r="A10612" s="21">
        <v>267</v>
      </c>
      <c r="B10612" s="24">
        <f>ROUND(B10305,2)</f>
        <v>0</v>
      </c>
      <c r="C10612" s="10"/>
    </row>
    <row r="10613" spans="1:3">
      <c r="A10613" s="21">
        <v>268</v>
      </c>
      <c r="B10613" s="24">
        <f>ROUND(B10306,2)</f>
        <v>0</v>
      </c>
      <c r="C10613" s="10"/>
    </row>
    <row r="10614" spans="1:3">
      <c r="A10614" s="21">
        <v>269</v>
      </c>
      <c r="B10614" s="24">
        <f>ROUND(B10307,2)</f>
        <v>0</v>
      </c>
      <c r="C10614" s="10"/>
    </row>
    <row r="10615" spans="1:3">
      <c r="A10615" s="21">
        <v>270</v>
      </c>
      <c r="B10615" s="24">
        <f>ROUND(B10308,2)</f>
        <v>0</v>
      </c>
      <c r="C10615" s="10"/>
    </row>
    <row r="10616" spans="1:3">
      <c r="A10616" s="21">
        <v>271</v>
      </c>
      <c r="B10616" s="24">
        <f>ROUND(B10309,2)</f>
        <v>0</v>
      </c>
      <c r="C10616" s="10"/>
    </row>
    <row r="10617" spans="1:3">
      <c r="A10617" s="21">
        <v>272</v>
      </c>
      <c r="B10617" s="24">
        <f>ROUND(B10310,2)</f>
        <v>0</v>
      </c>
      <c r="C10617" s="10"/>
    </row>
    <row r="10618" spans="1:3">
      <c r="A10618" s="21">
        <v>273</v>
      </c>
      <c r="B10618" s="24">
        <f>ROUND(B10311,2)</f>
        <v>0</v>
      </c>
      <c r="C10618" s="10"/>
    </row>
    <row r="10619" spans="1:3">
      <c r="A10619" s="21">
        <v>274</v>
      </c>
      <c r="B10619" s="24">
        <f>ROUND(B10312,2)</f>
        <v>0</v>
      </c>
      <c r="C10619" s="10"/>
    </row>
    <row r="10620" spans="1:3">
      <c r="A10620" s="21">
        <v>275</v>
      </c>
      <c r="B10620" s="24">
        <f>ROUND(B10313,2)</f>
        <v>0</v>
      </c>
      <c r="C10620" s="10"/>
    </row>
    <row r="10621" spans="1:3">
      <c r="A10621" s="21">
        <v>276</v>
      </c>
      <c r="B10621" s="24">
        <f>ROUND(B10314,2)</f>
        <v>0</v>
      </c>
      <c r="C10621" s="10"/>
    </row>
    <row r="10622" spans="1:3">
      <c r="A10622" s="21">
        <v>277</v>
      </c>
      <c r="B10622" s="24">
        <f>ROUND(B10315,2)</f>
        <v>0</v>
      </c>
      <c r="C10622" s="10"/>
    </row>
    <row r="10623" spans="1:3">
      <c r="A10623" s="21">
        <v>278</v>
      </c>
      <c r="B10623" s="24">
        <f>ROUND(B10316,2)</f>
        <v>0</v>
      </c>
      <c r="C10623" s="10"/>
    </row>
    <row r="10624" spans="1:3">
      <c r="A10624" s="21">
        <v>279</v>
      </c>
      <c r="B10624" s="24">
        <f>ROUND(B10317,2)</f>
        <v>0</v>
      </c>
      <c r="C10624" s="10"/>
    </row>
    <row r="10625" spans="1:3">
      <c r="A10625" s="21">
        <v>280</v>
      </c>
      <c r="B10625" s="24">
        <f>ROUND(B10318,2)</f>
        <v>0</v>
      </c>
      <c r="C10625" s="10"/>
    </row>
    <row r="10626" spans="1:3">
      <c r="A10626" s="21">
        <v>281</v>
      </c>
      <c r="B10626" s="24">
        <f>ROUND(B10319,2)</f>
        <v>0</v>
      </c>
      <c r="C10626" s="10"/>
    </row>
    <row r="10627" spans="1:3">
      <c r="A10627" s="21">
        <v>282</v>
      </c>
      <c r="B10627" s="24">
        <f>ROUND(B10320,2)</f>
        <v>0</v>
      </c>
      <c r="C10627" s="10"/>
    </row>
    <row r="10628" spans="1:3">
      <c r="A10628" s="21">
        <v>283</v>
      </c>
      <c r="B10628" s="24">
        <f>ROUND(B10321,2)</f>
        <v>0</v>
      </c>
      <c r="C10628" s="10"/>
    </row>
    <row r="10629" spans="1:3">
      <c r="A10629" s="21">
        <v>284</v>
      </c>
      <c r="B10629" s="24">
        <f>ROUND(B10322,2)</f>
        <v>0</v>
      </c>
      <c r="C10629" s="10"/>
    </row>
    <row r="10630" spans="1:3">
      <c r="A10630" s="21">
        <v>285</v>
      </c>
      <c r="B10630" s="24">
        <f>ROUND(B10323,2)</f>
        <v>0</v>
      </c>
      <c r="C10630" s="10"/>
    </row>
    <row r="10631" spans="1:3">
      <c r="A10631" s="21">
        <v>286</v>
      </c>
      <c r="B10631" s="24">
        <f>ROUND(B10324,2)</f>
        <v>0</v>
      </c>
      <c r="C10631" s="10"/>
    </row>
    <row r="10632" spans="1:3">
      <c r="A10632" s="21">
        <v>287</v>
      </c>
      <c r="B10632" s="24">
        <f>ROUND(B10325,2)</f>
        <v>0</v>
      </c>
      <c r="C10632" s="10"/>
    </row>
    <row r="10633" spans="1:3">
      <c r="A10633" s="21">
        <v>288</v>
      </c>
      <c r="B10633" s="24">
        <f>ROUND(B10326,2)</f>
        <v>0</v>
      </c>
      <c r="C10633" s="10"/>
    </row>
    <row r="10634" spans="1:3">
      <c r="A10634" s="21">
        <v>289</v>
      </c>
      <c r="B10634" s="24">
        <f>ROUND(B10327,2)</f>
        <v>0</v>
      </c>
      <c r="C10634" s="10"/>
    </row>
    <row r="10635" spans="1:3">
      <c r="A10635" s="21">
        <v>290</v>
      </c>
      <c r="B10635" s="24">
        <f>ROUND(B10328,2)</f>
        <v>0</v>
      </c>
      <c r="C10635" s="10"/>
    </row>
    <row r="10636" spans="1:3">
      <c r="A10636" s="21">
        <v>291</v>
      </c>
      <c r="B10636" s="24">
        <f>ROUND(B10329,2)</f>
        <v>0</v>
      </c>
      <c r="C10636" s="10"/>
    </row>
    <row r="10637" spans="1:3">
      <c r="A10637" s="21">
        <v>292</v>
      </c>
      <c r="B10637" s="24">
        <f>ROUND(B10330,2)</f>
        <v>0</v>
      </c>
      <c r="C10637" s="10"/>
    </row>
    <row r="10638" spans="1:3">
      <c r="A10638" s="21">
        <v>293</v>
      </c>
      <c r="B10638" s="24">
        <f>ROUND(B10331,2)</f>
        <v>0</v>
      </c>
      <c r="C10638" s="10"/>
    </row>
    <row r="10639" spans="1:3">
      <c r="A10639" s="21">
        <v>294</v>
      </c>
      <c r="B10639" s="24">
        <f>ROUND(B10332,2)</f>
        <v>0</v>
      </c>
      <c r="C10639" s="10"/>
    </row>
    <row r="10640" spans="1:3">
      <c r="A10640" s="21">
        <v>295</v>
      </c>
      <c r="B10640" s="24">
        <f>ROUND(B10333,2)</f>
        <v>0</v>
      </c>
      <c r="C10640" s="10"/>
    </row>
    <row r="10641" spans="1:3">
      <c r="A10641" s="21">
        <v>296</v>
      </c>
      <c r="B10641" s="24">
        <f>ROUND(B10334,2)</f>
        <v>0</v>
      </c>
      <c r="C10641" s="10"/>
    </row>
    <row r="10642" spans="1:3">
      <c r="A10642" s="21">
        <v>297</v>
      </c>
      <c r="B10642" s="24">
        <f>ROUND(B10335,2)</f>
        <v>0</v>
      </c>
      <c r="C10642" s="10"/>
    </row>
    <row r="10643" spans="1:3">
      <c r="A10643" s="21">
        <v>298</v>
      </c>
      <c r="B10643" s="24">
        <f>ROUND(B10336,2)</f>
        <v>0</v>
      </c>
      <c r="C10643" s="10"/>
    </row>
    <row r="10644" spans="1:3">
      <c r="A10644" s="21">
        <v>299</v>
      </c>
      <c r="B10644" s="24">
        <f>ROUND(B10337,2)</f>
        <v>0</v>
      </c>
      <c r="C10644" s="10"/>
    </row>
    <row r="10645" spans="1:3">
      <c r="A10645" s="21">
        <v>300</v>
      </c>
      <c r="B10645" s="24">
        <f>ROUND(B10338,2)</f>
        <v>0</v>
      </c>
      <c r="C10645" s="10"/>
    </row>
  </sheetData>
  <sheetProtection sheet="1" objects="1" scenarios="1"/>
  <hyperlinks>
    <hyperlink ref="A5" location="'Calc3'!B1988" display="x1 = 4344. Direct cost charging rate"/>
    <hyperlink ref="A6" location="'Calc1'!B3141" display="x2 = 4130. Total notional capacity assets (£)"/>
    <hyperlink ref="A7" location="'Calc1'!B7180" display="x3 = 4160. Total notional consumption assets (£)"/>
    <hyperlink ref="A15" location="'Calc3'!B6080" display="x1 = 4380. Indirect cost charging rate"/>
    <hyperlink ref="A16" location="'Calc1'!B7818" display="x2 = 4168. All notional assets in EDCM (£)"/>
    <hyperlink ref="A17" location="'Calc1'!B7807" display="x3 = 4166. Generation sole use asset MEAV adjusted for part-year (£) (aggregate)"/>
    <hyperlink ref="A25" location="'11'!B17" display="x1 = 1113. Days in year (in General inputs)"/>
    <hyperlink ref="A26" location="'Calc1'!B5006" display="x2 = 4144. Demand sole use asset MEAV adjusted for part-year (£)"/>
    <hyperlink ref="A27" location="'Calc3'!B1988" display="x3 = 4344. Direct cost charging rate"/>
    <hyperlink ref="A28" location="'Calc3'!B2000" display="x4 = 4346. Network rates charging rate"/>
    <hyperlink ref="A335" location="'11'!D17" display="x1 = 1113. Annual hours in super red (in General inputs)"/>
    <hyperlink ref="A336" location="'935'!X7" display="x2 = 935. Hours in super-red for which not a customer (in Tariff data)"/>
    <hyperlink ref="A643" location="'11'!B17" display="x1 = 1113. Days in year (in General inputs)"/>
    <hyperlink ref="A644" location="'Calc3'!B387" display="x2 = 4322. Transmission exit charging rate (£/kW/year)"/>
    <hyperlink ref="A645" location="'Calc1'!B5633" display="x3 = 4150. Peak-time active power consumption adjusted to transmission (kW/kVA)"/>
    <hyperlink ref="A952" location="'Calc3'!B4805" display="x1 = 4366. Average local charge 1 (£/kVA/year)"/>
    <hyperlink ref="A953" location="'11'!B17" display="x2 = 1113. Days in year (in General inputs)"/>
    <hyperlink ref="A1260" location="'Calc2'!B9580" display="x1 = 4258. Average network charge 1 (£/kVA/year)"/>
    <hyperlink ref="A1261" location="'935'!P7" display="x2 = 935. Super red kW import divided by kVA capacity (in Tariff data)"/>
    <hyperlink ref="A1262" location="'Calc2'!B3114" display="x3 = 4222. Inverse power factor, maximum demand (kVA/kW)"/>
    <hyperlink ref="A1263" location="'11'!B17" display="x4 = 1113. Days in year (in General inputs)"/>
    <hyperlink ref="A1570" location="'935'!P7" display="x1 = 935. Super red kW import divided by kVA capacity (in Tariff data)"/>
    <hyperlink ref="A1571" location="'Calc4'!B957" display="x2 = 4412. Import capacity charge p/kVA/day"/>
    <hyperlink ref="A1572" location="'Calc4'!B1267" display="x3 = 4414. Import demand charge p/kVA/day"/>
    <hyperlink ref="A1879" location="'Calc4'!B649" display="x1 = 4410. Capacity charge p/kVA/day (exit only)"/>
    <hyperlink ref="A1880" location="'Calc1'!B2833" display="x2 = 4128. Maximum import capacity adjusted for part-year (kVA)"/>
    <hyperlink ref="A1881" location="'Calc2'!B12" display="x3 = 4202. Non-DSM import capacity adjusted for part-year (kVA)"/>
    <hyperlink ref="A1882" location="'Calc4'!B1576" display="x4 = 4416. FCP/LRIC capacity charge p/kVA/day"/>
    <hyperlink ref="A2189" location="'Calc3'!B7024" display="x1 = 4388. Pot £/year"/>
    <hyperlink ref="A2190" location="'Calc4'!B32" display="x2 = 4406. Demand fixed charge p/day (scaled for part year)"/>
    <hyperlink ref="A2191" location="'Calc4'!B1886" display="x3 = 4418. Import capacity charge before scaling (p/VA/day)"/>
    <hyperlink ref="A2192" location="'Calc1'!B2833" display="x4 = 4128. Maximum import capacity adjusted for part-year (kVA)"/>
    <hyperlink ref="A2193" location="'Calc2'!B10198" display="x5 = 4262. Super red unit rate adjusted for DSM (p/kWh)"/>
    <hyperlink ref="A2194" location="'935'!P7" display="x6 = 935. Super red kW import divided by kVA capacity (in Tariff data)"/>
    <hyperlink ref="A2195" location="'935'!C7" display="x7 = 935. Maximum import capacity (kVA) (in Tariff data)"/>
    <hyperlink ref="A2196" location="'Calc4'!B340" display="x8 = 4408. Number of super-red hours connected in year"/>
    <hyperlink ref="A2197" location="'11'!B17" display="x9 = 1113. Days in year (in General inputs)"/>
    <hyperlink ref="A2205" location="'Calc3'!B2000" display="x1 = 4346. Network rates charging rate"/>
    <hyperlink ref="A2206" location="'Calc1'!B3141" display="x2 = 4130. Total notional capacity assets (£)"/>
    <hyperlink ref="A2207" location="'Calc1'!B7180" display="x3 = 4160. Total notional consumption assets (£)"/>
    <hyperlink ref="A2220" location="'Calc4'!B2216" display="x1 = 4424. Proportion of residual to go into fixed adder"/>
    <hyperlink ref="A2221" location="'Calc4'!B2201" display="x2 = 4420. Additional amount to be recovered (£/year)"/>
    <hyperlink ref="A2222" location="'Calc4'!B21" display="x3 = 4404. Indirect costs on EDCM demand (£/year)"/>
    <hyperlink ref="A2223" location="'Calc4'!B11" display="x4 = 4402. Direct costs on EDCM demand except through sole use asset charges (£/year)"/>
    <hyperlink ref="A2224" location="'Calc4'!B2211" display="x5 = 4422. Network rates on EDCM demand except through sole use asset charges (£/year)"/>
    <hyperlink ref="A2232" location="'11'!B42" display="x1 = 1134. Minimum network use factor"/>
    <hyperlink ref="A2233" location="'935'!K7" display="x2 = 935. Network use factor (in Tariff data)"/>
    <hyperlink ref="A2234" location="'11'!B37" display="x3 = 1133. Maximum network use factor"/>
    <hyperlink ref="A2541" location="'Calc1'!B24" display="x1 = 4106. Tariff type and category"/>
    <hyperlink ref="A2542" location="'Calc1'!B957" display="x2 = 4114. Notional asset rate adjusted (£/kW)"/>
    <hyperlink ref="A2543" location="'Calc1'!B640" display="x3 = 4110. Active power equivalent of capacity adjusted to transmission (kW/kVA)"/>
    <hyperlink ref="A2544" location="'11'!B12" display="x4 = 1105. Diversity allowance between level exit and GSP Group (from CDCM table 2611)"/>
    <hyperlink ref="A2545" location="'Calc4'!B2238" display="x5 = 4428. Network use factors (second set)"/>
    <hyperlink ref="A2852" location="'Calc1'!B24" display="x1 = 4106. Tariff type and category"/>
    <hyperlink ref="A2853" location="'Calc1'!B957" display="x2 = 4114. Notional asset rate adjusted (£/kW)"/>
    <hyperlink ref="A2854" location="'Calc1'!B640" display="x3 = 4110. Active power equivalent of capacity adjusted to transmission (kW/kVA)"/>
    <hyperlink ref="A2855" location="'11'!B12" display="x4 = 1105. Diversity allowance between level exit and GSP Group (from CDCM table 2611)"/>
    <hyperlink ref="A2856" location="'Calc4'!B2238" display="x5 = 4428. Network use factors (second set)"/>
    <hyperlink ref="A3163" location="'Calc1'!B24" display="x1 = 4106. Tariff type and category"/>
    <hyperlink ref="A3164" location="'Calc1'!B957" display="x2 = 4114. Notional asset rate adjusted (£/kW)"/>
    <hyperlink ref="A3165" location="'Calc1'!B640" display="x3 = 4110. Active power equivalent of capacity adjusted to transmission (kW/kVA)"/>
    <hyperlink ref="A3166" location="'11'!B12" display="x4 = 1105. Diversity allowance between level exit and GSP Group (from CDCM table 2611)"/>
    <hyperlink ref="A3167" location="'Calc4'!B2238" display="x5 = 4428. Network use factors (second set)"/>
    <hyperlink ref="A3474" location="'Calc1'!B24" display="x1 = 4106. Tariff type and category"/>
    <hyperlink ref="A3475" location="'Calc1'!B957" display="x2 = 4114. Notional asset rate adjusted (£/kW)"/>
    <hyperlink ref="A3476" location="'Calc1'!B640" display="x3 = 4110. Active power equivalent of capacity adjusted to transmission (kW/kVA)"/>
    <hyperlink ref="A3477" location="'11'!B12" display="x4 = 1105. Diversity allowance between level exit and GSP Group (from CDCM table 2611)"/>
    <hyperlink ref="A3478" location="'Calc4'!B2238" display="x5 = 4428. Network use factors (second set)"/>
    <hyperlink ref="A3785" location="'Calc1'!B24" display="x1 = 4106. Tariff type and category"/>
    <hyperlink ref="A3786" location="'Calc1'!B957" display="x2 = 4114. Notional asset rate adjusted (£/kW)"/>
    <hyperlink ref="A3787" location="'Calc1'!B640" display="x3 = 4110. Active power equivalent of capacity adjusted to transmission (kW/kVA)"/>
    <hyperlink ref="A3788" location="'11'!B12" display="x4 = 1105. Diversity allowance between level exit and GSP Group (from CDCM table 2611)"/>
    <hyperlink ref="A3789" location="'Calc4'!B2238" display="x5 = 4428. Network use factors (second set)"/>
    <hyperlink ref="A4096" location="'Calc4'!B3793" display="x1 = 4438. Capacity 132kV circuits (£/kVA)"/>
    <hyperlink ref="A4097" location="'Calc4'!B3171" display="x2 = 4434. Capacity 132kV/EHV (£/kVA)"/>
    <hyperlink ref="A4098" location="'Calc4'!B2860" display="x3 = 4432. Capacity EHV circuits (£/kVA)"/>
    <hyperlink ref="A4099" location="'Calc4'!B3482" display="x4 = 4436. Capacity EHV/HV (£/kVA)"/>
    <hyperlink ref="A4100" location="'Calc4'!B2549" display="x5 = 4430. Capacity 132kV/HV (£/kVA)"/>
    <hyperlink ref="A4407" location="'Calc1'!B24" display="x1 = 4106. Tariff type and category"/>
    <hyperlink ref="A4408" location="'Calc1'!B957" display="x2 = 4114. Notional asset rate adjusted (£/kW)"/>
    <hyperlink ref="A4409" location="'Calc1'!B5633" display="x3 = 4150. Peak-time active power consumption adjusted to transmission (kW/kVA)"/>
    <hyperlink ref="A4410" location="'Calc4'!B2238" display="x4 = 4428. Network use factors (second set)"/>
    <hyperlink ref="A4717" location="'Calc1'!B24" display="x1 = 4106. Tariff type and category"/>
    <hyperlink ref="A4718" location="'Calc1'!B957" display="x2 = 4114. Notional asset rate adjusted (£/kW)"/>
    <hyperlink ref="A4719" location="'Calc1'!B5633" display="x3 = 4150. Peak-time active power consumption adjusted to transmission (kW/kVA)"/>
    <hyperlink ref="A4720" location="'Calc4'!B2238" display="x4 = 4428. Network use factors (second set)"/>
    <hyperlink ref="A5027" location="'Calc1'!B24" display="x1 = 4106. Tariff type and category"/>
    <hyperlink ref="A5028" location="'Calc1'!B957" display="x2 = 4114. Notional asset rate adjusted (£/kW)"/>
    <hyperlink ref="A5029" location="'Calc1'!B5633" display="x3 = 4150. Peak-time active power consumption adjusted to transmission (kW/kVA)"/>
    <hyperlink ref="A5030" location="'Calc4'!B2238" display="x4 = 4428. Network use factors (second set)"/>
    <hyperlink ref="A5337" location="'Calc4'!B5034" display="x1 = 4446. Consumption 132kV circuits (£/kVA)"/>
    <hyperlink ref="A5338" location="'Calc4'!B4724" display="x2 = 4444. Consumption 132kV/EHV (£/kVA)"/>
    <hyperlink ref="A5339" location="'Calc4'!B4414" display="x3 = 4442. Consumption EHV circuits (£/kVA)"/>
    <hyperlink ref="A5646" location="'Calc4'!B4104" display="x1 = 4440. Second set of capacity assets (£/kVA)"/>
    <hyperlink ref="A5647" location="'Calc4'!B5343" display="x2 = 4448. Second set of consumption assets (£/kVA)"/>
    <hyperlink ref="A5648" location="'Calc1'!B2833" display="x3 = 4128. Maximum import capacity adjusted for part-year (kVA)"/>
    <hyperlink ref="A5955" location="'Calc4'!B2228" display="x1 = 4426. Residual residual (£/year)"/>
    <hyperlink ref="A5956" location="'Calc4'!B5652" display="x2 = 4450. Non sole use notional assets subject to matching (£)"/>
    <hyperlink ref="A5964" location="'Calc4'!B2201" display="x1 = 4420. Additional amount to be recovered (£/year)"/>
    <hyperlink ref="A5965" location="'Calc4'!B21" display="x2 = 4404. Indirect costs on EDCM demand (£/year)"/>
    <hyperlink ref="A5966" location="'Calc4'!B11" display="x3 = 4402. Direct costs on EDCM demand except through sole use asset charges (£/year)"/>
    <hyperlink ref="A5967" location="'Calc4'!B2211" display="x4 = 4422. Network rates on EDCM demand except through sole use asset charges (£/year)"/>
    <hyperlink ref="A5980" location="'Calc1'!B2833" display="x1 = 4128. Maximum import capacity adjusted for part-year (kVA)"/>
    <hyperlink ref="A5981" location="'Calc4'!B5976" display="x2 = 4456. Factor for the allocation of capacity scaling"/>
    <hyperlink ref="A5982" location="'Calc1'!B5325" display="x3 = 4148. Super red kW divided by kVA adjusted for part-year"/>
    <hyperlink ref="A6289" location="'Calc4'!B5971" display="x1 = 4454. Amount to be recovered from fixed adder ex indirects (£/year)"/>
    <hyperlink ref="A6290" location="'Calc4'!B2216" display="x2 = 4424. Proportion of residual to go into fixed adder"/>
    <hyperlink ref="A6291" location="'Calc4'!B5986" display="x3 = 4458. Marginal revenue effect of demand adder"/>
    <hyperlink ref="A6299" location="'935'!R7" display="x1 = 935. Proportion exposed to indirect cost allocation (in Tariff data)"/>
    <hyperlink ref="A6300" location="'Calc4'!B5976" display="x2 = 4456. Factor for the allocation of capacity scaling"/>
    <hyperlink ref="A6301" location="'Calc1'!B5325" display="x3 = 4148. Super red kW divided by kVA adjusted for part-year"/>
    <hyperlink ref="A6608" location="'Calc4'!B21" display="x1 = 4404. Indirect costs on EDCM demand (£/year)"/>
    <hyperlink ref="A6609" location="'Calc4'!B6305" display="x2 = 4462. Data for capacity-based allocation of indirect costs"/>
    <hyperlink ref="A6610" location="'Calc1'!B2833" display="x3 = 4128. Maximum import capacity adjusted for part-year (kVA)"/>
    <hyperlink ref="A6618" location="'Calc4'!B1886" display="x1 = 4418. Import capacity charge before scaling (p/VA/day)"/>
    <hyperlink ref="A6619" location="'Calc4'!B6614" display="x2 = 4464. Indirect costs application rate"/>
    <hyperlink ref="A6620" location="'Calc4'!B6305" display="x3 = 4462. Data for capacity-based allocation of indirect costs"/>
    <hyperlink ref="A6621" location="'11'!B17" display="x4 = 1113. Days in year (in General inputs)"/>
    <hyperlink ref="A6928" location="'Calc4'!B6625" display="x1 = 4466. Capacity charge after applying indirect cost charge p/kVA/day"/>
    <hyperlink ref="A6929" location="'Calc4'!B6295" display="x2 = 4460. Fixed adder ex indirects application rate"/>
    <hyperlink ref="A6930" location="'Calc4'!B5976" display="x3 = 4456. Factor for the allocation of capacity scaling"/>
    <hyperlink ref="A6931" location="'Calc1'!B5325" display="x4 = 4148. Super red kW divided by kVA adjusted for part-year"/>
    <hyperlink ref="A6932" location="'11'!B17" display="x5 = 1113. Days in year (in General inputs)"/>
    <hyperlink ref="A7239" location="'Calc4'!B5960" display="x1 = 4452. Annual charge on assets"/>
    <hyperlink ref="A7240" location="'Calc4'!B4104" display="x2 = 4440. Second set of capacity assets (£/kVA)"/>
    <hyperlink ref="A7241" location="'Calc4'!B5343" display="x3 = 4448. Second set of consumption assets (£/kVA)"/>
    <hyperlink ref="A7242" location="'11'!B17" display="x4 = 1113. Days in year (in General inputs)"/>
    <hyperlink ref="A7549" location="'Calc2'!B9889" display="x1 = 4260. Super red rate p/kWh"/>
    <hyperlink ref="A7550" location="'Calc1'!B5325" display="x2 = 4148. Super red kW divided by kVA adjusted for part-year"/>
    <hyperlink ref="A7551" location="'11'!D17" display="x3 = 1113. Annual hours in super red (in General inputs)"/>
    <hyperlink ref="A7552" location="'11'!B17" display="x4 = 1113. Days in year (in General inputs)"/>
    <hyperlink ref="A7553" location="'Calc4'!B6936" display="x5 = 4468. Capacity charge after applying fixed adder ex indirects p/kVA/day"/>
    <hyperlink ref="A7554" location="'Calc4'!B7246" display="x6 = 4470. Demand scaling p/kVA/day"/>
    <hyperlink ref="A7861" location="'935'!C7" display="x1 = 935. Maximum import capacity (kVA) (in Tariff data)"/>
    <hyperlink ref="A8168" location="'Calc4'!B7865" display="x1 = 4474. Display import charges?"/>
    <hyperlink ref="A8169" location="'Calc1'!B5325" display="x2 = 4148. Super red kW divided by kVA adjusted for part-year"/>
    <hyperlink ref="A8170" location="'Calc2'!B10198" display="x3 = 4262. Super red unit rate adjusted for DSM (p/kWh)"/>
    <hyperlink ref="A8171" location="'Calc4'!B7558" display="x4 = 4472. Total import capacity charge p/kVA/day"/>
    <hyperlink ref="A8172" location="'935'!P7" display="x5 = 935. Super red kW import divided by kVA capacity (in Tariff data)"/>
    <hyperlink ref="A8173" location="'11'!B17" display="x6 = 1113. Days in year (in General inputs)"/>
    <hyperlink ref="A8174" location="'935'!W7" display="x7 = 935. Days for which not a customer (in Tariff data)"/>
    <hyperlink ref="A8175" location="'11'!D17" display="x8 = 1113. Annual hours in super red (in General inputs)"/>
    <hyperlink ref="A8176" location="'935'!X7" display="x9 = 935. Hours in super-red for which not a customer (in Tariff data)"/>
    <hyperlink ref="A8483" location="'Calc4'!B7865" display="x1 = 4474. Display import charges?"/>
    <hyperlink ref="A8484" location="'Calc4'!B7558" display="x2 = 4472. Total import capacity charge p/kVA/day"/>
    <hyperlink ref="A8791" location="'Calc4'!B7865" display="x1 = 4474. Display import charges?"/>
    <hyperlink ref="A8792" location="'11'!B17" display="x2 = 1113. Days in year (in General inputs)"/>
    <hyperlink ref="A8793" location="'Calc1'!B4697" display="x3 = 4142. Sole use asset MEAV for demand (£)"/>
    <hyperlink ref="A8794" location="'Calc3'!B1988" display="x4 = 4344. Direct cost charging rate"/>
    <hyperlink ref="A8795" location="'Calc3'!B2000" display="x5 = 4346. Network rates charging rate"/>
    <hyperlink ref="A9102" location="'Calc1'!B2833" display="x1 = 4128. Maximum import capacity adjusted for part-year (kVA)"/>
    <hyperlink ref="A9103" location="'Calc2'!B12" display="x2 = 4202. Non-DSM import capacity adjusted for part-year (kVA)"/>
    <hyperlink ref="A9104" location="'Calc4'!B1576" display="x3 = 4416. FCP/LRIC capacity charge p/kVA/day"/>
    <hyperlink ref="A9105" location="'Calc2'!B9889" display="x4 = 4260. Super red rate p/kWh"/>
    <hyperlink ref="A9106" location="'935'!P7" display="x5 = 935. Super red kW import divided by kVA capacity (in Tariff data)"/>
    <hyperlink ref="A9107" location="'11'!D17" display="x6 = 1113. Annual hours in super red (in General inputs)"/>
    <hyperlink ref="A9108" location="'935'!X7" display="x7 = 935. Hours in super-red for which not a customer (in Tariff data)"/>
    <hyperlink ref="A9109" location="'11'!B17" display="x8 = 1113. Days in year (in General inputs)"/>
    <hyperlink ref="A9110" location="'935'!W7" display="x9 = 935. Days for which not a customer (in Tariff data)"/>
    <hyperlink ref="A9417" location="'Calc4'!B8488" display="x1 = 4478. Import capacity charge p/kVA/day"/>
    <hyperlink ref="A9418" location="'Calc4'!B9114" display="x2 = 4482. Adjustment to exceeded import capacity charge for DSM (p/kVA/day)"/>
    <hyperlink ref="A9725" location="'Calc3'!B1055" display="x1 = 4336. Export capacity charge (unrounded) p/kVA/day"/>
    <hyperlink ref="A10032" location="'11'!B17" display="x1 = 1113. Days in year (in General inputs)"/>
    <hyperlink ref="A10033" location="'Calc1'!B7191" display="x2 = 4162. Sole use asset MEAV for non-exempt generation (£)"/>
    <hyperlink ref="A10034" location="'Calc3'!B1988" display="x3 = 4344. Direct cost charging rate"/>
    <hyperlink ref="A10035" location="'Calc3'!B2000" display="x4 = 4346. Network rates charging rate"/>
    <hyperlink ref="A10342" location="'Calc4'!B10039" display="x1 = 4488. Export fixed charge (unrounded) p/day"/>
  </hyperlinks>
  <pageMargins left="0.7" right="0.7" top="0.75" bottom="0.75" header="0.3" footer="0.3"/>
  <pageSetup fitToHeight="0" orientation="portrait"/>
  <headerFooter>
    <oddHeader>&amp;L&amp;A&amp;Cr5242&amp;R&amp;P of &amp;N</oddHeader>
    <oddFooter>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K317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0">
      <c r="A1" s="1">
        <f>"r5242: Results"&amp;" for "&amp;'11'!B7&amp;" in "&amp;'11'!C7&amp;" ("&amp;'11'!D7&amp;")"</f>
        <v>0</v>
      </c>
    </row>
    <row r="3" spans="1:10">
      <c r="A3" s="11" t="s">
        <v>931</v>
      </c>
    </row>
    <row r="4" spans="1:10">
      <c r="A4" s="2" t="s">
        <v>253</v>
      </c>
    </row>
    <row r="5" spans="1:10">
      <c r="A5" s="13" t="s">
        <v>932</v>
      </c>
    </row>
    <row r="6" spans="1:10">
      <c r="A6" s="13" t="s">
        <v>933</v>
      </c>
    </row>
    <row r="7" spans="1:10">
      <c r="A7" s="13" t="s">
        <v>934</v>
      </c>
    </row>
    <row r="8" spans="1:10">
      <c r="A8" s="13" t="s">
        <v>935</v>
      </c>
    </row>
    <row r="9" spans="1:10">
      <c r="A9" s="13" t="s">
        <v>936</v>
      </c>
    </row>
    <row r="10" spans="1:10">
      <c r="A10" s="13" t="s">
        <v>937</v>
      </c>
    </row>
    <row r="11" spans="1:10">
      <c r="A11" s="13" t="s">
        <v>938</v>
      </c>
    </row>
    <row r="12" spans="1:10">
      <c r="A12" s="13" t="s">
        <v>939</v>
      </c>
    </row>
    <row r="13" spans="1:10">
      <c r="A13" s="13" t="s">
        <v>940</v>
      </c>
    </row>
    <row r="14" spans="1:10">
      <c r="A14" s="27" t="s">
        <v>941</v>
      </c>
      <c r="B14" s="27" t="s">
        <v>942</v>
      </c>
      <c r="C14" s="27" t="s">
        <v>943</v>
      </c>
      <c r="D14" s="27" t="s">
        <v>943</v>
      </c>
      <c r="E14" s="27" t="s">
        <v>943</v>
      </c>
      <c r="F14" s="27" t="s">
        <v>943</v>
      </c>
      <c r="G14" s="27" t="s">
        <v>942</v>
      </c>
      <c r="H14" s="27" t="s">
        <v>942</v>
      </c>
      <c r="I14" s="27" t="s">
        <v>942</v>
      </c>
      <c r="J14" s="27" t="s">
        <v>942</v>
      </c>
    </row>
    <row r="15" spans="1:10">
      <c r="A15" s="27" t="s">
        <v>944</v>
      </c>
      <c r="B15" s="27" t="s">
        <v>945</v>
      </c>
      <c r="C15" s="27" t="s">
        <v>946</v>
      </c>
      <c r="D15" s="27" t="s">
        <v>947</v>
      </c>
      <c r="E15" s="27" t="s">
        <v>948</v>
      </c>
      <c r="F15" s="27" t="s">
        <v>949</v>
      </c>
      <c r="G15" s="27" t="s">
        <v>950</v>
      </c>
      <c r="H15" s="27" t="s">
        <v>951</v>
      </c>
      <c r="I15" s="27" t="s">
        <v>952</v>
      </c>
      <c r="J15" s="27" t="s">
        <v>953</v>
      </c>
    </row>
    <row r="17" spans="1:11">
      <c r="B17" s="3" t="s">
        <v>229</v>
      </c>
      <c r="C17" s="3" t="s">
        <v>954</v>
      </c>
      <c r="D17" s="3" t="s">
        <v>955</v>
      </c>
      <c r="E17" s="3" t="s">
        <v>956</v>
      </c>
      <c r="F17" s="3" t="s">
        <v>957</v>
      </c>
      <c r="G17" s="3" t="s">
        <v>686</v>
      </c>
      <c r="H17" s="3" t="s">
        <v>930</v>
      </c>
      <c r="I17" s="3" t="s">
        <v>622</v>
      </c>
      <c r="J17" s="3" t="s">
        <v>958</v>
      </c>
    </row>
    <row r="18" spans="1:11">
      <c r="A18" s="21">
        <v>1</v>
      </c>
      <c r="B18" s="28">
        <f>'935'!B7</f>
        <v>0</v>
      </c>
      <c r="C18" s="6">
        <f>ROUND('Calc4'!B8180,3)</f>
        <v>0</v>
      </c>
      <c r="D18" s="24">
        <f>ROUND('Calc4'!B8799,2)</f>
        <v>0</v>
      </c>
      <c r="E18" s="24">
        <f>ROUND('Calc4'!B8488,2)</f>
        <v>0</v>
      </c>
      <c r="F18" s="24">
        <f>ROUND('Calc4'!B9422,2)</f>
        <v>0</v>
      </c>
      <c r="G18" s="7">
        <f>'Calc3'!B5731</f>
        <v>0</v>
      </c>
      <c r="H18" s="29">
        <f>'Calc4'!B10346</f>
        <v>0</v>
      </c>
      <c r="I18" s="29">
        <f>'Calc3'!B1671</f>
        <v>0</v>
      </c>
      <c r="J18" s="24">
        <f>'Calc4'!B9729</f>
        <v>0</v>
      </c>
      <c r="K18" s="10"/>
    </row>
    <row r="19" spans="1:11">
      <c r="A19" s="21">
        <v>2</v>
      </c>
      <c r="B19" s="28">
        <f>'935'!B8</f>
        <v>0</v>
      </c>
      <c r="C19" s="6">
        <f>ROUND('Calc4'!B8181,3)</f>
        <v>0</v>
      </c>
      <c r="D19" s="24">
        <f>ROUND('Calc4'!B8800,2)</f>
        <v>0</v>
      </c>
      <c r="E19" s="24">
        <f>ROUND('Calc4'!B8489,2)</f>
        <v>0</v>
      </c>
      <c r="F19" s="24">
        <f>ROUND('Calc4'!B9423,2)</f>
        <v>0</v>
      </c>
      <c r="G19" s="7">
        <f>'Calc3'!B5732</f>
        <v>0</v>
      </c>
      <c r="H19" s="29">
        <f>'Calc4'!B10347</f>
        <v>0</v>
      </c>
      <c r="I19" s="29">
        <f>'Calc3'!B1672</f>
        <v>0</v>
      </c>
      <c r="J19" s="24">
        <f>'Calc4'!B9730</f>
        <v>0</v>
      </c>
      <c r="K19" s="10"/>
    </row>
    <row r="20" spans="1:11">
      <c r="A20" s="21">
        <v>3</v>
      </c>
      <c r="B20" s="28">
        <f>'935'!B9</f>
        <v>0</v>
      </c>
      <c r="C20" s="6">
        <f>ROUND('Calc4'!B8182,3)</f>
        <v>0</v>
      </c>
      <c r="D20" s="24">
        <f>ROUND('Calc4'!B8801,2)</f>
        <v>0</v>
      </c>
      <c r="E20" s="24">
        <f>ROUND('Calc4'!B8490,2)</f>
        <v>0</v>
      </c>
      <c r="F20" s="24">
        <f>ROUND('Calc4'!B9424,2)</f>
        <v>0</v>
      </c>
      <c r="G20" s="7">
        <f>'Calc3'!B5733</f>
        <v>0</v>
      </c>
      <c r="H20" s="29">
        <f>'Calc4'!B10348</f>
        <v>0</v>
      </c>
      <c r="I20" s="29">
        <f>'Calc3'!B1673</f>
        <v>0</v>
      </c>
      <c r="J20" s="24">
        <f>'Calc4'!B9731</f>
        <v>0</v>
      </c>
      <c r="K20" s="10"/>
    </row>
    <row r="21" spans="1:11">
      <c r="A21" s="21">
        <v>4</v>
      </c>
      <c r="B21" s="28">
        <f>'935'!B10</f>
        <v>0</v>
      </c>
      <c r="C21" s="6">
        <f>ROUND('Calc4'!B8183,3)</f>
        <v>0</v>
      </c>
      <c r="D21" s="24">
        <f>ROUND('Calc4'!B8802,2)</f>
        <v>0</v>
      </c>
      <c r="E21" s="24">
        <f>ROUND('Calc4'!B8491,2)</f>
        <v>0</v>
      </c>
      <c r="F21" s="24">
        <f>ROUND('Calc4'!B9425,2)</f>
        <v>0</v>
      </c>
      <c r="G21" s="7">
        <f>'Calc3'!B5734</f>
        <v>0</v>
      </c>
      <c r="H21" s="29">
        <f>'Calc4'!B10349</f>
        <v>0</v>
      </c>
      <c r="I21" s="29">
        <f>'Calc3'!B1674</f>
        <v>0</v>
      </c>
      <c r="J21" s="24">
        <f>'Calc4'!B9732</f>
        <v>0</v>
      </c>
      <c r="K21" s="10"/>
    </row>
    <row r="22" spans="1:11">
      <c r="A22" s="21">
        <v>5</v>
      </c>
      <c r="B22" s="28">
        <f>'935'!B11</f>
        <v>0</v>
      </c>
      <c r="C22" s="6">
        <f>ROUND('Calc4'!B8184,3)</f>
        <v>0</v>
      </c>
      <c r="D22" s="24">
        <f>ROUND('Calc4'!B8803,2)</f>
        <v>0</v>
      </c>
      <c r="E22" s="24">
        <f>ROUND('Calc4'!B8492,2)</f>
        <v>0</v>
      </c>
      <c r="F22" s="24">
        <f>ROUND('Calc4'!B9426,2)</f>
        <v>0</v>
      </c>
      <c r="G22" s="7">
        <f>'Calc3'!B5735</f>
        <v>0</v>
      </c>
      <c r="H22" s="29">
        <f>'Calc4'!B10350</f>
        <v>0</v>
      </c>
      <c r="I22" s="29">
        <f>'Calc3'!B1675</f>
        <v>0</v>
      </c>
      <c r="J22" s="24">
        <f>'Calc4'!B9733</f>
        <v>0</v>
      </c>
      <c r="K22" s="10"/>
    </row>
    <row r="23" spans="1:11">
      <c r="A23" s="21">
        <v>6</v>
      </c>
      <c r="B23" s="28">
        <f>'935'!B12</f>
        <v>0</v>
      </c>
      <c r="C23" s="6">
        <f>ROUND('Calc4'!B8185,3)</f>
        <v>0</v>
      </c>
      <c r="D23" s="24">
        <f>ROUND('Calc4'!B8804,2)</f>
        <v>0</v>
      </c>
      <c r="E23" s="24">
        <f>ROUND('Calc4'!B8493,2)</f>
        <v>0</v>
      </c>
      <c r="F23" s="24">
        <f>ROUND('Calc4'!B9427,2)</f>
        <v>0</v>
      </c>
      <c r="G23" s="7">
        <f>'Calc3'!B5736</f>
        <v>0</v>
      </c>
      <c r="H23" s="29">
        <f>'Calc4'!B10351</f>
        <v>0</v>
      </c>
      <c r="I23" s="29">
        <f>'Calc3'!B1676</f>
        <v>0</v>
      </c>
      <c r="J23" s="24">
        <f>'Calc4'!B9734</f>
        <v>0</v>
      </c>
      <c r="K23" s="10"/>
    </row>
    <row r="24" spans="1:11">
      <c r="A24" s="21">
        <v>7</v>
      </c>
      <c r="B24" s="28">
        <f>'935'!B13</f>
        <v>0</v>
      </c>
      <c r="C24" s="6">
        <f>ROUND('Calc4'!B8186,3)</f>
        <v>0</v>
      </c>
      <c r="D24" s="24">
        <f>ROUND('Calc4'!B8805,2)</f>
        <v>0</v>
      </c>
      <c r="E24" s="24">
        <f>ROUND('Calc4'!B8494,2)</f>
        <v>0</v>
      </c>
      <c r="F24" s="24">
        <f>ROUND('Calc4'!B9428,2)</f>
        <v>0</v>
      </c>
      <c r="G24" s="7">
        <f>'Calc3'!B5737</f>
        <v>0</v>
      </c>
      <c r="H24" s="29">
        <f>'Calc4'!B10352</f>
        <v>0</v>
      </c>
      <c r="I24" s="29">
        <f>'Calc3'!B1677</f>
        <v>0</v>
      </c>
      <c r="J24" s="24">
        <f>'Calc4'!B9735</f>
        <v>0</v>
      </c>
      <c r="K24" s="10"/>
    </row>
    <row r="25" spans="1:11">
      <c r="A25" s="21">
        <v>8</v>
      </c>
      <c r="B25" s="28">
        <f>'935'!B14</f>
        <v>0</v>
      </c>
      <c r="C25" s="6">
        <f>ROUND('Calc4'!B8187,3)</f>
        <v>0</v>
      </c>
      <c r="D25" s="24">
        <f>ROUND('Calc4'!B8806,2)</f>
        <v>0</v>
      </c>
      <c r="E25" s="24">
        <f>ROUND('Calc4'!B8495,2)</f>
        <v>0</v>
      </c>
      <c r="F25" s="24">
        <f>ROUND('Calc4'!B9429,2)</f>
        <v>0</v>
      </c>
      <c r="G25" s="7">
        <f>'Calc3'!B5738</f>
        <v>0</v>
      </c>
      <c r="H25" s="29">
        <f>'Calc4'!B10353</f>
        <v>0</v>
      </c>
      <c r="I25" s="29">
        <f>'Calc3'!B1678</f>
        <v>0</v>
      </c>
      <c r="J25" s="24">
        <f>'Calc4'!B9736</f>
        <v>0</v>
      </c>
      <c r="K25" s="10"/>
    </row>
    <row r="26" spans="1:11">
      <c r="A26" s="21">
        <v>9</v>
      </c>
      <c r="B26" s="28">
        <f>'935'!B15</f>
        <v>0</v>
      </c>
      <c r="C26" s="6">
        <f>ROUND('Calc4'!B8188,3)</f>
        <v>0</v>
      </c>
      <c r="D26" s="24">
        <f>ROUND('Calc4'!B8807,2)</f>
        <v>0</v>
      </c>
      <c r="E26" s="24">
        <f>ROUND('Calc4'!B8496,2)</f>
        <v>0</v>
      </c>
      <c r="F26" s="24">
        <f>ROUND('Calc4'!B9430,2)</f>
        <v>0</v>
      </c>
      <c r="G26" s="7">
        <f>'Calc3'!B5739</f>
        <v>0</v>
      </c>
      <c r="H26" s="29">
        <f>'Calc4'!B10354</f>
        <v>0</v>
      </c>
      <c r="I26" s="29">
        <f>'Calc3'!B1679</f>
        <v>0</v>
      </c>
      <c r="J26" s="24">
        <f>'Calc4'!B9737</f>
        <v>0</v>
      </c>
      <c r="K26" s="10"/>
    </row>
    <row r="27" spans="1:11">
      <c r="A27" s="21">
        <v>10</v>
      </c>
      <c r="B27" s="28">
        <f>'935'!B16</f>
        <v>0</v>
      </c>
      <c r="C27" s="6">
        <f>ROUND('Calc4'!B8189,3)</f>
        <v>0</v>
      </c>
      <c r="D27" s="24">
        <f>ROUND('Calc4'!B8808,2)</f>
        <v>0</v>
      </c>
      <c r="E27" s="24">
        <f>ROUND('Calc4'!B8497,2)</f>
        <v>0</v>
      </c>
      <c r="F27" s="24">
        <f>ROUND('Calc4'!B9431,2)</f>
        <v>0</v>
      </c>
      <c r="G27" s="7">
        <f>'Calc3'!B5740</f>
        <v>0</v>
      </c>
      <c r="H27" s="29">
        <f>'Calc4'!B10355</f>
        <v>0</v>
      </c>
      <c r="I27" s="29">
        <f>'Calc3'!B1680</f>
        <v>0</v>
      </c>
      <c r="J27" s="24">
        <f>'Calc4'!B9738</f>
        <v>0</v>
      </c>
      <c r="K27" s="10"/>
    </row>
    <row r="28" spans="1:11">
      <c r="A28" s="21">
        <v>11</v>
      </c>
      <c r="B28" s="28">
        <f>'935'!B17</f>
        <v>0</v>
      </c>
      <c r="C28" s="6">
        <f>ROUND('Calc4'!B8190,3)</f>
        <v>0</v>
      </c>
      <c r="D28" s="24">
        <f>ROUND('Calc4'!B8809,2)</f>
        <v>0</v>
      </c>
      <c r="E28" s="24">
        <f>ROUND('Calc4'!B8498,2)</f>
        <v>0</v>
      </c>
      <c r="F28" s="24">
        <f>ROUND('Calc4'!B9432,2)</f>
        <v>0</v>
      </c>
      <c r="G28" s="7">
        <f>'Calc3'!B5741</f>
        <v>0</v>
      </c>
      <c r="H28" s="29">
        <f>'Calc4'!B10356</f>
        <v>0</v>
      </c>
      <c r="I28" s="29">
        <f>'Calc3'!B1681</f>
        <v>0</v>
      </c>
      <c r="J28" s="24">
        <f>'Calc4'!B9739</f>
        <v>0</v>
      </c>
      <c r="K28" s="10"/>
    </row>
    <row r="29" spans="1:11">
      <c r="A29" s="21">
        <v>12</v>
      </c>
      <c r="B29" s="28">
        <f>'935'!B18</f>
        <v>0</v>
      </c>
      <c r="C29" s="6">
        <f>ROUND('Calc4'!B8191,3)</f>
        <v>0</v>
      </c>
      <c r="D29" s="24">
        <f>ROUND('Calc4'!B8810,2)</f>
        <v>0</v>
      </c>
      <c r="E29" s="24">
        <f>ROUND('Calc4'!B8499,2)</f>
        <v>0</v>
      </c>
      <c r="F29" s="24">
        <f>ROUND('Calc4'!B9433,2)</f>
        <v>0</v>
      </c>
      <c r="G29" s="7">
        <f>'Calc3'!B5742</f>
        <v>0</v>
      </c>
      <c r="H29" s="29">
        <f>'Calc4'!B10357</f>
        <v>0</v>
      </c>
      <c r="I29" s="29">
        <f>'Calc3'!B1682</f>
        <v>0</v>
      </c>
      <c r="J29" s="24">
        <f>'Calc4'!B9740</f>
        <v>0</v>
      </c>
      <c r="K29" s="10"/>
    </row>
    <row r="30" spans="1:11">
      <c r="A30" s="21">
        <v>13</v>
      </c>
      <c r="B30" s="28">
        <f>'935'!B19</f>
        <v>0</v>
      </c>
      <c r="C30" s="6">
        <f>ROUND('Calc4'!B8192,3)</f>
        <v>0</v>
      </c>
      <c r="D30" s="24">
        <f>ROUND('Calc4'!B8811,2)</f>
        <v>0</v>
      </c>
      <c r="E30" s="24">
        <f>ROUND('Calc4'!B8500,2)</f>
        <v>0</v>
      </c>
      <c r="F30" s="24">
        <f>ROUND('Calc4'!B9434,2)</f>
        <v>0</v>
      </c>
      <c r="G30" s="7">
        <f>'Calc3'!B5743</f>
        <v>0</v>
      </c>
      <c r="H30" s="29">
        <f>'Calc4'!B10358</f>
        <v>0</v>
      </c>
      <c r="I30" s="29">
        <f>'Calc3'!B1683</f>
        <v>0</v>
      </c>
      <c r="J30" s="24">
        <f>'Calc4'!B9741</f>
        <v>0</v>
      </c>
      <c r="K30" s="10"/>
    </row>
    <row r="31" spans="1:11">
      <c r="A31" s="21">
        <v>14</v>
      </c>
      <c r="B31" s="28">
        <f>'935'!B20</f>
        <v>0</v>
      </c>
      <c r="C31" s="6">
        <f>ROUND('Calc4'!B8193,3)</f>
        <v>0</v>
      </c>
      <c r="D31" s="24">
        <f>ROUND('Calc4'!B8812,2)</f>
        <v>0</v>
      </c>
      <c r="E31" s="24">
        <f>ROUND('Calc4'!B8501,2)</f>
        <v>0</v>
      </c>
      <c r="F31" s="24">
        <f>ROUND('Calc4'!B9435,2)</f>
        <v>0</v>
      </c>
      <c r="G31" s="7">
        <f>'Calc3'!B5744</f>
        <v>0</v>
      </c>
      <c r="H31" s="29">
        <f>'Calc4'!B10359</f>
        <v>0</v>
      </c>
      <c r="I31" s="29">
        <f>'Calc3'!B1684</f>
        <v>0</v>
      </c>
      <c r="J31" s="24">
        <f>'Calc4'!B9742</f>
        <v>0</v>
      </c>
      <c r="K31" s="10"/>
    </row>
    <row r="32" spans="1:11">
      <c r="A32" s="21">
        <v>15</v>
      </c>
      <c r="B32" s="28">
        <f>'935'!B21</f>
        <v>0</v>
      </c>
      <c r="C32" s="6">
        <f>ROUND('Calc4'!B8194,3)</f>
        <v>0</v>
      </c>
      <c r="D32" s="24">
        <f>ROUND('Calc4'!B8813,2)</f>
        <v>0</v>
      </c>
      <c r="E32" s="24">
        <f>ROUND('Calc4'!B8502,2)</f>
        <v>0</v>
      </c>
      <c r="F32" s="24">
        <f>ROUND('Calc4'!B9436,2)</f>
        <v>0</v>
      </c>
      <c r="G32" s="7">
        <f>'Calc3'!B5745</f>
        <v>0</v>
      </c>
      <c r="H32" s="29">
        <f>'Calc4'!B10360</f>
        <v>0</v>
      </c>
      <c r="I32" s="29">
        <f>'Calc3'!B1685</f>
        <v>0</v>
      </c>
      <c r="J32" s="24">
        <f>'Calc4'!B9743</f>
        <v>0</v>
      </c>
      <c r="K32" s="10"/>
    </row>
    <row r="33" spans="1:11">
      <c r="A33" s="21">
        <v>16</v>
      </c>
      <c r="B33" s="28">
        <f>'935'!B22</f>
        <v>0</v>
      </c>
      <c r="C33" s="6">
        <f>ROUND('Calc4'!B8195,3)</f>
        <v>0</v>
      </c>
      <c r="D33" s="24">
        <f>ROUND('Calc4'!B8814,2)</f>
        <v>0</v>
      </c>
      <c r="E33" s="24">
        <f>ROUND('Calc4'!B8503,2)</f>
        <v>0</v>
      </c>
      <c r="F33" s="24">
        <f>ROUND('Calc4'!B9437,2)</f>
        <v>0</v>
      </c>
      <c r="G33" s="7">
        <f>'Calc3'!B5746</f>
        <v>0</v>
      </c>
      <c r="H33" s="29">
        <f>'Calc4'!B10361</f>
        <v>0</v>
      </c>
      <c r="I33" s="29">
        <f>'Calc3'!B1686</f>
        <v>0</v>
      </c>
      <c r="J33" s="24">
        <f>'Calc4'!B9744</f>
        <v>0</v>
      </c>
      <c r="K33" s="10"/>
    </row>
    <row r="34" spans="1:11">
      <c r="A34" s="21">
        <v>17</v>
      </c>
      <c r="B34" s="28">
        <f>'935'!B23</f>
        <v>0</v>
      </c>
      <c r="C34" s="6">
        <f>ROUND('Calc4'!B8196,3)</f>
        <v>0</v>
      </c>
      <c r="D34" s="24">
        <f>ROUND('Calc4'!B8815,2)</f>
        <v>0</v>
      </c>
      <c r="E34" s="24">
        <f>ROUND('Calc4'!B8504,2)</f>
        <v>0</v>
      </c>
      <c r="F34" s="24">
        <f>ROUND('Calc4'!B9438,2)</f>
        <v>0</v>
      </c>
      <c r="G34" s="7">
        <f>'Calc3'!B5747</f>
        <v>0</v>
      </c>
      <c r="H34" s="29">
        <f>'Calc4'!B10362</f>
        <v>0</v>
      </c>
      <c r="I34" s="29">
        <f>'Calc3'!B1687</f>
        <v>0</v>
      </c>
      <c r="J34" s="24">
        <f>'Calc4'!B9745</f>
        <v>0</v>
      </c>
      <c r="K34" s="10"/>
    </row>
    <row r="35" spans="1:11">
      <c r="A35" s="21">
        <v>18</v>
      </c>
      <c r="B35" s="28">
        <f>'935'!B24</f>
        <v>0</v>
      </c>
      <c r="C35" s="6">
        <f>ROUND('Calc4'!B8197,3)</f>
        <v>0</v>
      </c>
      <c r="D35" s="24">
        <f>ROUND('Calc4'!B8816,2)</f>
        <v>0</v>
      </c>
      <c r="E35" s="24">
        <f>ROUND('Calc4'!B8505,2)</f>
        <v>0</v>
      </c>
      <c r="F35" s="24">
        <f>ROUND('Calc4'!B9439,2)</f>
        <v>0</v>
      </c>
      <c r="G35" s="7">
        <f>'Calc3'!B5748</f>
        <v>0</v>
      </c>
      <c r="H35" s="29">
        <f>'Calc4'!B10363</f>
        <v>0</v>
      </c>
      <c r="I35" s="29">
        <f>'Calc3'!B1688</f>
        <v>0</v>
      </c>
      <c r="J35" s="24">
        <f>'Calc4'!B9746</f>
        <v>0</v>
      </c>
      <c r="K35" s="10"/>
    </row>
    <row r="36" spans="1:11">
      <c r="A36" s="21">
        <v>19</v>
      </c>
      <c r="B36" s="28">
        <f>'935'!B25</f>
        <v>0</v>
      </c>
      <c r="C36" s="6">
        <f>ROUND('Calc4'!B8198,3)</f>
        <v>0</v>
      </c>
      <c r="D36" s="24">
        <f>ROUND('Calc4'!B8817,2)</f>
        <v>0</v>
      </c>
      <c r="E36" s="24">
        <f>ROUND('Calc4'!B8506,2)</f>
        <v>0</v>
      </c>
      <c r="F36" s="24">
        <f>ROUND('Calc4'!B9440,2)</f>
        <v>0</v>
      </c>
      <c r="G36" s="7">
        <f>'Calc3'!B5749</f>
        <v>0</v>
      </c>
      <c r="H36" s="29">
        <f>'Calc4'!B10364</f>
        <v>0</v>
      </c>
      <c r="I36" s="29">
        <f>'Calc3'!B1689</f>
        <v>0</v>
      </c>
      <c r="J36" s="24">
        <f>'Calc4'!B9747</f>
        <v>0</v>
      </c>
      <c r="K36" s="10"/>
    </row>
    <row r="37" spans="1:11">
      <c r="A37" s="21">
        <v>20</v>
      </c>
      <c r="B37" s="28">
        <f>'935'!B26</f>
        <v>0</v>
      </c>
      <c r="C37" s="6">
        <f>ROUND('Calc4'!B8199,3)</f>
        <v>0</v>
      </c>
      <c r="D37" s="24">
        <f>ROUND('Calc4'!B8818,2)</f>
        <v>0</v>
      </c>
      <c r="E37" s="24">
        <f>ROUND('Calc4'!B8507,2)</f>
        <v>0</v>
      </c>
      <c r="F37" s="24">
        <f>ROUND('Calc4'!B9441,2)</f>
        <v>0</v>
      </c>
      <c r="G37" s="7">
        <f>'Calc3'!B5750</f>
        <v>0</v>
      </c>
      <c r="H37" s="29">
        <f>'Calc4'!B10365</f>
        <v>0</v>
      </c>
      <c r="I37" s="29">
        <f>'Calc3'!B1690</f>
        <v>0</v>
      </c>
      <c r="J37" s="24">
        <f>'Calc4'!B9748</f>
        <v>0</v>
      </c>
      <c r="K37" s="10"/>
    </row>
    <row r="38" spans="1:11">
      <c r="A38" s="21">
        <v>21</v>
      </c>
      <c r="B38" s="28">
        <f>'935'!B27</f>
        <v>0</v>
      </c>
      <c r="C38" s="6">
        <f>ROUND('Calc4'!B8200,3)</f>
        <v>0</v>
      </c>
      <c r="D38" s="24">
        <f>ROUND('Calc4'!B8819,2)</f>
        <v>0</v>
      </c>
      <c r="E38" s="24">
        <f>ROUND('Calc4'!B8508,2)</f>
        <v>0</v>
      </c>
      <c r="F38" s="24">
        <f>ROUND('Calc4'!B9442,2)</f>
        <v>0</v>
      </c>
      <c r="G38" s="7">
        <f>'Calc3'!B5751</f>
        <v>0</v>
      </c>
      <c r="H38" s="29">
        <f>'Calc4'!B10366</f>
        <v>0</v>
      </c>
      <c r="I38" s="29">
        <f>'Calc3'!B1691</f>
        <v>0</v>
      </c>
      <c r="J38" s="24">
        <f>'Calc4'!B9749</f>
        <v>0</v>
      </c>
      <c r="K38" s="10"/>
    </row>
    <row r="39" spans="1:11">
      <c r="A39" s="21">
        <v>22</v>
      </c>
      <c r="B39" s="28">
        <f>'935'!B28</f>
        <v>0</v>
      </c>
      <c r="C39" s="6">
        <f>ROUND('Calc4'!B8201,3)</f>
        <v>0</v>
      </c>
      <c r="D39" s="24">
        <f>ROUND('Calc4'!B8820,2)</f>
        <v>0</v>
      </c>
      <c r="E39" s="24">
        <f>ROUND('Calc4'!B8509,2)</f>
        <v>0</v>
      </c>
      <c r="F39" s="24">
        <f>ROUND('Calc4'!B9443,2)</f>
        <v>0</v>
      </c>
      <c r="G39" s="7">
        <f>'Calc3'!B5752</f>
        <v>0</v>
      </c>
      <c r="H39" s="29">
        <f>'Calc4'!B10367</f>
        <v>0</v>
      </c>
      <c r="I39" s="29">
        <f>'Calc3'!B1692</f>
        <v>0</v>
      </c>
      <c r="J39" s="24">
        <f>'Calc4'!B9750</f>
        <v>0</v>
      </c>
      <c r="K39" s="10"/>
    </row>
    <row r="40" spans="1:11">
      <c r="A40" s="21">
        <v>23</v>
      </c>
      <c r="B40" s="28">
        <f>'935'!B29</f>
        <v>0</v>
      </c>
      <c r="C40" s="6">
        <f>ROUND('Calc4'!B8202,3)</f>
        <v>0</v>
      </c>
      <c r="D40" s="24">
        <f>ROUND('Calc4'!B8821,2)</f>
        <v>0</v>
      </c>
      <c r="E40" s="24">
        <f>ROUND('Calc4'!B8510,2)</f>
        <v>0</v>
      </c>
      <c r="F40" s="24">
        <f>ROUND('Calc4'!B9444,2)</f>
        <v>0</v>
      </c>
      <c r="G40" s="7">
        <f>'Calc3'!B5753</f>
        <v>0</v>
      </c>
      <c r="H40" s="29">
        <f>'Calc4'!B10368</f>
        <v>0</v>
      </c>
      <c r="I40" s="29">
        <f>'Calc3'!B1693</f>
        <v>0</v>
      </c>
      <c r="J40" s="24">
        <f>'Calc4'!B9751</f>
        <v>0</v>
      </c>
      <c r="K40" s="10"/>
    </row>
    <row r="41" spans="1:11">
      <c r="A41" s="21">
        <v>24</v>
      </c>
      <c r="B41" s="28">
        <f>'935'!B30</f>
        <v>0</v>
      </c>
      <c r="C41" s="6">
        <f>ROUND('Calc4'!B8203,3)</f>
        <v>0</v>
      </c>
      <c r="D41" s="24">
        <f>ROUND('Calc4'!B8822,2)</f>
        <v>0</v>
      </c>
      <c r="E41" s="24">
        <f>ROUND('Calc4'!B8511,2)</f>
        <v>0</v>
      </c>
      <c r="F41" s="24">
        <f>ROUND('Calc4'!B9445,2)</f>
        <v>0</v>
      </c>
      <c r="G41" s="7">
        <f>'Calc3'!B5754</f>
        <v>0</v>
      </c>
      <c r="H41" s="29">
        <f>'Calc4'!B10369</f>
        <v>0</v>
      </c>
      <c r="I41" s="29">
        <f>'Calc3'!B1694</f>
        <v>0</v>
      </c>
      <c r="J41" s="24">
        <f>'Calc4'!B9752</f>
        <v>0</v>
      </c>
      <c r="K41" s="10"/>
    </row>
    <row r="42" spans="1:11">
      <c r="A42" s="21">
        <v>25</v>
      </c>
      <c r="B42" s="28">
        <f>'935'!B31</f>
        <v>0</v>
      </c>
      <c r="C42" s="6">
        <f>ROUND('Calc4'!B8204,3)</f>
        <v>0</v>
      </c>
      <c r="D42" s="24">
        <f>ROUND('Calc4'!B8823,2)</f>
        <v>0</v>
      </c>
      <c r="E42" s="24">
        <f>ROUND('Calc4'!B8512,2)</f>
        <v>0</v>
      </c>
      <c r="F42" s="24">
        <f>ROUND('Calc4'!B9446,2)</f>
        <v>0</v>
      </c>
      <c r="G42" s="7">
        <f>'Calc3'!B5755</f>
        <v>0</v>
      </c>
      <c r="H42" s="29">
        <f>'Calc4'!B10370</f>
        <v>0</v>
      </c>
      <c r="I42" s="29">
        <f>'Calc3'!B1695</f>
        <v>0</v>
      </c>
      <c r="J42" s="24">
        <f>'Calc4'!B9753</f>
        <v>0</v>
      </c>
      <c r="K42" s="10"/>
    </row>
    <row r="43" spans="1:11">
      <c r="A43" s="21">
        <v>26</v>
      </c>
      <c r="B43" s="28">
        <f>'935'!B32</f>
        <v>0</v>
      </c>
      <c r="C43" s="6">
        <f>ROUND('Calc4'!B8205,3)</f>
        <v>0</v>
      </c>
      <c r="D43" s="24">
        <f>ROUND('Calc4'!B8824,2)</f>
        <v>0</v>
      </c>
      <c r="E43" s="24">
        <f>ROUND('Calc4'!B8513,2)</f>
        <v>0</v>
      </c>
      <c r="F43" s="24">
        <f>ROUND('Calc4'!B9447,2)</f>
        <v>0</v>
      </c>
      <c r="G43" s="7">
        <f>'Calc3'!B5756</f>
        <v>0</v>
      </c>
      <c r="H43" s="29">
        <f>'Calc4'!B10371</f>
        <v>0</v>
      </c>
      <c r="I43" s="29">
        <f>'Calc3'!B1696</f>
        <v>0</v>
      </c>
      <c r="J43" s="24">
        <f>'Calc4'!B9754</f>
        <v>0</v>
      </c>
      <c r="K43" s="10"/>
    </row>
    <row r="44" spans="1:11">
      <c r="A44" s="21">
        <v>27</v>
      </c>
      <c r="B44" s="28">
        <f>'935'!B33</f>
        <v>0</v>
      </c>
      <c r="C44" s="6">
        <f>ROUND('Calc4'!B8206,3)</f>
        <v>0</v>
      </c>
      <c r="D44" s="24">
        <f>ROUND('Calc4'!B8825,2)</f>
        <v>0</v>
      </c>
      <c r="E44" s="24">
        <f>ROUND('Calc4'!B8514,2)</f>
        <v>0</v>
      </c>
      <c r="F44" s="24">
        <f>ROUND('Calc4'!B9448,2)</f>
        <v>0</v>
      </c>
      <c r="G44" s="7">
        <f>'Calc3'!B5757</f>
        <v>0</v>
      </c>
      <c r="H44" s="29">
        <f>'Calc4'!B10372</f>
        <v>0</v>
      </c>
      <c r="I44" s="29">
        <f>'Calc3'!B1697</f>
        <v>0</v>
      </c>
      <c r="J44" s="24">
        <f>'Calc4'!B9755</f>
        <v>0</v>
      </c>
      <c r="K44" s="10"/>
    </row>
    <row r="45" spans="1:11">
      <c r="A45" s="21">
        <v>28</v>
      </c>
      <c r="B45" s="28">
        <f>'935'!B34</f>
        <v>0</v>
      </c>
      <c r="C45" s="6">
        <f>ROUND('Calc4'!B8207,3)</f>
        <v>0</v>
      </c>
      <c r="D45" s="24">
        <f>ROUND('Calc4'!B8826,2)</f>
        <v>0</v>
      </c>
      <c r="E45" s="24">
        <f>ROUND('Calc4'!B8515,2)</f>
        <v>0</v>
      </c>
      <c r="F45" s="24">
        <f>ROUND('Calc4'!B9449,2)</f>
        <v>0</v>
      </c>
      <c r="G45" s="7">
        <f>'Calc3'!B5758</f>
        <v>0</v>
      </c>
      <c r="H45" s="29">
        <f>'Calc4'!B10373</f>
        <v>0</v>
      </c>
      <c r="I45" s="29">
        <f>'Calc3'!B1698</f>
        <v>0</v>
      </c>
      <c r="J45" s="24">
        <f>'Calc4'!B9756</f>
        <v>0</v>
      </c>
      <c r="K45" s="10"/>
    </row>
    <row r="46" spans="1:11">
      <c r="A46" s="21">
        <v>29</v>
      </c>
      <c r="B46" s="28">
        <f>'935'!B35</f>
        <v>0</v>
      </c>
      <c r="C46" s="6">
        <f>ROUND('Calc4'!B8208,3)</f>
        <v>0</v>
      </c>
      <c r="D46" s="24">
        <f>ROUND('Calc4'!B8827,2)</f>
        <v>0</v>
      </c>
      <c r="E46" s="24">
        <f>ROUND('Calc4'!B8516,2)</f>
        <v>0</v>
      </c>
      <c r="F46" s="24">
        <f>ROUND('Calc4'!B9450,2)</f>
        <v>0</v>
      </c>
      <c r="G46" s="7">
        <f>'Calc3'!B5759</f>
        <v>0</v>
      </c>
      <c r="H46" s="29">
        <f>'Calc4'!B10374</f>
        <v>0</v>
      </c>
      <c r="I46" s="29">
        <f>'Calc3'!B1699</f>
        <v>0</v>
      </c>
      <c r="J46" s="24">
        <f>'Calc4'!B9757</f>
        <v>0</v>
      </c>
      <c r="K46" s="10"/>
    </row>
    <row r="47" spans="1:11">
      <c r="A47" s="21">
        <v>30</v>
      </c>
      <c r="B47" s="28">
        <f>'935'!B36</f>
        <v>0</v>
      </c>
      <c r="C47" s="6">
        <f>ROUND('Calc4'!B8209,3)</f>
        <v>0</v>
      </c>
      <c r="D47" s="24">
        <f>ROUND('Calc4'!B8828,2)</f>
        <v>0</v>
      </c>
      <c r="E47" s="24">
        <f>ROUND('Calc4'!B8517,2)</f>
        <v>0</v>
      </c>
      <c r="F47" s="24">
        <f>ROUND('Calc4'!B9451,2)</f>
        <v>0</v>
      </c>
      <c r="G47" s="7">
        <f>'Calc3'!B5760</f>
        <v>0</v>
      </c>
      <c r="H47" s="29">
        <f>'Calc4'!B10375</f>
        <v>0</v>
      </c>
      <c r="I47" s="29">
        <f>'Calc3'!B1700</f>
        <v>0</v>
      </c>
      <c r="J47" s="24">
        <f>'Calc4'!B9758</f>
        <v>0</v>
      </c>
      <c r="K47" s="10"/>
    </row>
    <row r="48" spans="1:11">
      <c r="A48" s="21">
        <v>31</v>
      </c>
      <c r="B48" s="28">
        <f>'935'!B37</f>
        <v>0</v>
      </c>
      <c r="C48" s="6">
        <f>ROUND('Calc4'!B8210,3)</f>
        <v>0</v>
      </c>
      <c r="D48" s="24">
        <f>ROUND('Calc4'!B8829,2)</f>
        <v>0</v>
      </c>
      <c r="E48" s="24">
        <f>ROUND('Calc4'!B8518,2)</f>
        <v>0</v>
      </c>
      <c r="F48" s="24">
        <f>ROUND('Calc4'!B9452,2)</f>
        <v>0</v>
      </c>
      <c r="G48" s="7">
        <f>'Calc3'!B5761</f>
        <v>0</v>
      </c>
      <c r="H48" s="29">
        <f>'Calc4'!B10376</f>
        <v>0</v>
      </c>
      <c r="I48" s="29">
        <f>'Calc3'!B1701</f>
        <v>0</v>
      </c>
      <c r="J48" s="24">
        <f>'Calc4'!B9759</f>
        <v>0</v>
      </c>
      <c r="K48" s="10"/>
    </row>
    <row r="49" spans="1:11">
      <c r="A49" s="21">
        <v>32</v>
      </c>
      <c r="B49" s="28">
        <f>'935'!B38</f>
        <v>0</v>
      </c>
      <c r="C49" s="6">
        <f>ROUND('Calc4'!B8211,3)</f>
        <v>0</v>
      </c>
      <c r="D49" s="24">
        <f>ROUND('Calc4'!B8830,2)</f>
        <v>0</v>
      </c>
      <c r="E49" s="24">
        <f>ROUND('Calc4'!B8519,2)</f>
        <v>0</v>
      </c>
      <c r="F49" s="24">
        <f>ROUND('Calc4'!B9453,2)</f>
        <v>0</v>
      </c>
      <c r="G49" s="7">
        <f>'Calc3'!B5762</f>
        <v>0</v>
      </c>
      <c r="H49" s="29">
        <f>'Calc4'!B10377</f>
        <v>0</v>
      </c>
      <c r="I49" s="29">
        <f>'Calc3'!B1702</f>
        <v>0</v>
      </c>
      <c r="J49" s="24">
        <f>'Calc4'!B9760</f>
        <v>0</v>
      </c>
      <c r="K49" s="10"/>
    </row>
    <row r="50" spans="1:11">
      <c r="A50" s="21">
        <v>33</v>
      </c>
      <c r="B50" s="28">
        <f>'935'!B39</f>
        <v>0</v>
      </c>
      <c r="C50" s="6">
        <f>ROUND('Calc4'!B8212,3)</f>
        <v>0</v>
      </c>
      <c r="D50" s="24">
        <f>ROUND('Calc4'!B8831,2)</f>
        <v>0</v>
      </c>
      <c r="E50" s="24">
        <f>ROUND('Calc4'!B8520,2)</f>
        <v>0</v>
      </c>
      <c r="F50" s="24">
        <f>ROUND('Calc4'!B9454,2)</f>
        <v>0</v>
      </c>
      <c r="G50" s="7">
        <f>'Calc3'!B5763</f>
        <v>0</v>
      </c>
      <c r="H50" s="29">
        <f>'Calc4'!B10378</f>
        <v>0</v>
      </c>
      <c r="I50" s="29">
        <f>'Calc3'!B1703</f>
        <v>0</v>
      </c>
      <c r="J50" s="24">
        <f>'Calc4'!B9761</f>
        <v>0</v>
      </c>
      <c r="K50" s="10"/>
    </row>
    <row r="51" spans="1:11">
      <c r="A51" s="21">
        <v>34</v>
      </c>
      <c r="B51" s="28">
        <f>'935'!B40</f>
        <v>0</v>
      </c>
      <c r="C51" s="6">
        <f>ROUND('Calc4'!B8213,3)</f>
        <v>0</v>
      </c>
      <c r="D51" s="24">
        <f>ROUND('Calc4'!B8832,2)</f>
        <v>0</v>
      </c>
      <c r="E51" s="24">
        <f>ROUND('Calc4'!B8521,2)</f>
        <v>0</v>
      </c>
      <c r="F51" s="24">
        <f>ROUND('Calc4'!B9455,2)</f>
        <v>0</v>
      </c>
      <c r="G51" s="7">
        <f>'Calc3'!B5764</f>
        <v>0</v>
      </c>
      <c r="H51" s="29">
        <f>'Calc4'!B10379</f>
        <v>0</v>
      </c>
      <c r="I51" s="29">
        <f>'Calc3'!B1704</f>
        <v>0</v>
      </c>
      <c r="J51" s="24">
        <f>'Calc4'!B9762</f>
        <v>0</v>
      </c>
      <c r="K51" s="10"/>
    </row>
    <row r="52" spans="1:11">
      <c r="A52" s="21">
        <v>35</v>
      </c>
      <c r="B52" s="28">
        <f>'935'!B41</f>
        <v>0</v>
      </c>
      <c r="C52" s="6">
        <f>ROUND('Calc4'!B8214,3)</f>
        <v>0</v>
      </c>
      <c r="D52" s="24">
        <f>ROUND('Calc4'!B8833,2)</f>
        <v>0</v>
      </c>
      <c r="E52" s="24">
        <f>ROUND('Calc4'!B8522,2)</f>
        <v>0</v>
      </c>
      <c r="F52" s="24">
        <f>ROUND('Calc4'!B9456,2)</f>
        <v>0</v>
      </c>
      <c r="G52" s="7">
        <f>'Calc3'!B5765</f>
        <v>0</v>
      </c>
      <c r="H52" s="29">
        <f>'Calc4'!B10380</f>
        <v>0</v>
      </c>
      <c r="I52" s="29">
        <f>'Calc3'!B1705</f>
        <v>0</v>
      </c>
      <c r="J52" s="24">
        <f>'Calc4'!B9763</f>
        <v>0</v>
      </c>
      <c r="K52" s="10"/>
    </row>
    <row r="53" spans="1:11">
      <c r="A53" s="21">
        <v>36</v>
      </c>
      <c r="B53" s="28">
        <f>'935'!B42</f>
        <v>0</v>
      </c>
      <c r="C53" s="6">
        <f>ROUND('Calc4'!B8215,3)</f>
        <v>0</v>
      </c>
      <c r="D53" s="24">
        <f>ROUND('Calc4'!B8834,2)</f>
        <v>0</v>
      </c>
      <c r="E53" s="24">
        <f>ROUND('Calc4'!B8523,2)</f>
        <v>0</v>
      </c>
      <c r="F53" s="24">
        <f>ROUND('Calc4'!B9457,2)</f>
        <v>0</v>
      </c>
      <c r="G53" s="7">
        <f>'Calc3'!B5766</f>
        <v>0</v>
      </c>
      <c r="H53" s="29">
        <f>'Calc4'!B10381</f>
        <v>0</v>
      </c>
      <c r="I53" s="29">
        <f>'Calc3'!B1706</f>
        <v>0</v>
      </c>
      <c r="J53" s="24">
        <f>'Calc4'!B9764</f>
        <v>0</v>
      </c>
      <c r="K53" s="10"/>
    </row>
    <row r="54" spans="1:11">
      <c r="A54" s="21">
        <v>37</v>
      </c>
      <c r="B54" s="28">
        <f>'935'!B43</f>
        <v>0</v>
      </c>
      <c r="C54" s="6">
        <f>ROUND('Calc4'!B8216,3)</f>
        <v>0</v>
      </c>
      <c r="D54" s="24">
        <f>ROUND('Calc4'!B8835,2)</f>
        <v>0</v>
      </c>
      <c r="E54" s="24">
        <f>ROUND('Calc4'!B8524,2)</f>
        <v>0</v>
      </c>
      <c r="F54" s="24">
        <f>ROUND('Calc4'!B9458,2)</f>
        <v>0</v>
      </c>
      <c r="G54" s="7">
        <f>'Calc3'!B5767</f>
        <v>0</v>
      </c>
      <c r="H54" s="29">
        <f>'Calc4'!B10382</f>
        <v>0</v>
      </c>
      <c r="I54" s="29">
        <f>'Calc3'!B1707</f>
        <v>0</v>
      </c>
      <c r="J54" s="24">
        <f>'Calc4'!B9765</f>
        <v>0</v>
      </c>
      <c r="K54" s="10"/>
    </row>
    <row r="55" spans="1:11">
      <c r="A55" s="21">
        <v>38</v>
      </c>
      <c r="B55" s="28">
        <f>'935'!B44</f>
        <v>0</v>
      </c>
      <c r="C55" s="6">
        <f>ROUND('Calc4'!B8217,3)</f>
        <v>0</v>
      </c>
      <c r="D55" s="24">
        <f>ROUND('Calc4'!B8836,2)</f>
        <v>0</v>
      </c>
      <c r="E55" s="24">
        <f>ROUND('Calc4'!B8525,2)</f>
        <v>0</v>
      </c>
      <c r="F55" s="24">
        <f>ROUND('Calc4'!B9459,2)</f>
        <v>0</v>
      </c>
      <c r="G55" s="7">
        <f>'Calc3'!B5768</f>
        <v>0</v>
      </c>
      <c r="H55" s="29">
        <f>'Calc4'!B10383</f>
        <v>0</v>
      </c>
      <c r="I55" s="29">
        <f>'Calc3'!B1708</f>
        <v>0</v>
      </c>
      <c r="J55" s="24">
        <f>'Calc4'!B9766</f>
        <v>0</v>
      </c>
      <c r="K55" s="10"/>
    </row>
    <row r="56" spans="1:11">
      <c r="A56" s="21">
        <v>39</v>
      </c>
      <c r="B56" s="28">
        <f>'935'!B45</f>
        <v>0</v>
      </c>
      <c r="C56" s="6">
        <f>ROUND('Calc4'!B8218,3)</f>
        <v>0</v>
      </c>
      <c r="D56" s="24">
        <f>ROUND('Calc4'!B8837,2)</f>
        <v>0</v>
      </c>
      <c r="E56" s="24">
        <f>ROUND('Calc4'!B8526,2)</f>
        <v>0</v>
      </c>
      <c r="F56" s="24">
        <f>ROUND('Calc4'!B9460,2)</f>
        <v>0</v>
      </c>
      <c r="G56" s="7">
        <f>'Calc3'!B5769</f>
        <v>0</v>
      </c>
      <c r="H56" s="29">
        <f>'Calc4'!B10384</f>
        <v>0</v>
      </c>
      <c r="I56" s="29">
        <f>'Calc3'!B1709</f>
        <v>0</v>
      </c>
      <c r="J56" s="24">
        <f>'Calc4'!B9767</f>
        <v>0</v>
      </c>
      <c r="K56" s="10"/>
    </row>
    <row r="57" spans="1:11">
      <c r="A57" s="21">
        <v>40</v>
      </c>
      <c r="B57" s="28">
        <f>'935'!B46</f>
        <v>0</v>
      </c>
      <c r="C57" s="6">
        <f>ROUND('Calc4'!B8219,3)</f>
        <v>0</v>
      </c>
      <c r="D57" s="24">
        <f>ROUND('Calc4'!B8838,2)</f>
        <v>0</v>
      </c>
      <c r="E57" s="24">
        <f>ROUND('Calc4'!B8527,2)</f>
        <v>0</v>
      </c>
      <c r="F57" s="24">
        <f>ROUND('Calc4'!B9461,2)</f>
        <v>0</v>
      </c>
      <c r="G57" s="7">
        <f>'Calc3'!B5770</f>
        <v>0</v>
      </c>
      <c r="H57" s="29">
        <f>'Calc4'!B10385</f>
        <v>0</v>
      </c>
      <c r="I57" s="29">
        <f>'Calc3'!B1710</f>
        <v>0</v>
      </c>
      <c r="J57" s="24">
        <f>'Calc4'!B9768</f>
        <v>0</v>
      </c>
      <c r="K57" s="10"/>
    </row>
    <row r="58" spans="1:11">
      <c r="A58" s="21">
        <v>41</v>
      </c>
      <c r="B58" s="28">
        <f>'935'!B47</f>
        <v>0</v>
      </c>
      <c r="C58" s="6">
        <f>ROUND('Calc4'!B8220,3)</f>
        <v>0</v>
      </c>
      <c r="D58" s="24">
        <f>ROUND('Calc4'!B8839,2)</f>
        <v>0</v>
      </c>
      <c r="E58" s="24">
        <f>ROUND('Calc4'!B8528,2)</f>
        <v>0</v>
      </c>
      <c r="F58" s="24">
        <f>ROUND('Calc4'!B9462,2)</f>
        <v>0</v>
      </c>
      <c r="G58" s="7">
        <f>'Calc3'!B5771</f>
        <v>0</v>
      </c>
      <c r="H58" s="29">
        <f>'Calc4'!B10386</f>
        <v>0</v>
      </c>
      <c r="I58" s="29">
        <f>'Calc3'!B1711</f>
        <v>0</v>
      </c>
      <c r="J58" s="24">
        <f>'Calc4'!B9769</f>
        <v>0</v>
      </c>
      <c r="K58" s="10"/>
    </row>
    <row r="59" spans="1:11">
      <c r="A59" s="21">
        <v>42</v>
      </c>
      <c r="B59" s="28">
        <f>'935'!B48</f>
        <v>0</v>
      </c>
      <c r="C59" s="6">
        <f>ROUND('Calc4'!B8221,3)</f>
        <v>0</v>
      </c>
      <c r="D59" s="24">
        <f>ROUND('Calc4'!B8840,2)</f>
        <v>0</v>
      </c>
      <c r="E59" s="24">
        <f>ROUND('Calc4'!B8529,2)</f>
        <v>0</v>
      </c>
      <c r="F59" s="24">
        <f>ROUND('Calc4'!B9463,2)</f>
        <v>0</v>
      </c>
      <c r="G59" s="7">
        <f>'Calc3'!B5772</f>
        <v>0</v>
      </c>
      <c r="H59" s="29">
        <f>'Calc4'!B10387</f>
        <v>0</v>
      </c>
      <c r="I59" s="29">
        <f>'Calc3'!B1712</f>
        <v>0</v>
      </c>
      <c r="J59" s="24">
        <f>'Calc4'!B9770</f>
        <v>0</v>
      </c>
      <c r="K59" s="10"/>
    </row>
    <row r="60" spans="1:11">
      <c r="A60" s="21">
        <v>43</v>
      </c>
      <c r="B60" s="28">
        <f>'935'!B49</f>
        <v>0</v>
      </c>
      <c r="C60" s="6">
        <f>ROUND('Calc4'!B8222,3)</f>
        <v>0</v>
      </c>
      <c r="D60" s="24">
        <f>ROUND('Calc4'!B8841,2)</f>
        <v>0</v>
      </c>
      <c r="E60" s="24">
        <f>ROUND('Calc4'!B8530,2)</f>
        <v>0</v>
      </c>
      <c r="F60" s="24">
        <f>ROUND('Calc4'!B9464,2)</f>
        <v>0</v>
      </c>
      <c r="G60" s="7">
        <f>'Calc3'!B5773</f>
        <v>0</v>
      </c>
      <c r="H60" s="29">
        <f>'Calc4'!B10388</f>
        <v>0</v>
      </c>
      <c r="I60" s="29">
        <f>'Calc3'!B1713</f>
        <v>0</v>
      </c>
      <c r="J60" s="24">
        <f>'Calc4'!B9771</f>
        <v>0</v>
      </c>
      <c r="K60" s="10"/>
    </row>
    <row r="61" spans="1:11">
      <c r="A61" s="21">
        <v>44</v>
      </c>
      <c r="B61" s="28">
        <f>'935'!B50</f>
        <v>0</v>
      </c>
      <c r="C61" s="6">
        <f>ROUND('Calc4'!B8223,3)</f>
        <v>0</v>
      </c>
      <c r="D61" s="24">
        <f>ROUND('Calc4'!B8842,2)</f>
        <v>0</v>
      </c>
      <c r="E61" s="24">
        <f>ROUND('Calc4'!B8531,2)</f>
        <v>0</v>
      </c>
      <c r="F61" s="24">
        <f>ROUND('Calc4'!B9465,2)</f>
        <v>0</v>
      </c>
      <c r="G61" s="7">
        <f>'Calc3'!B5774</f>
        <v>0</v>
      </c>
      <c r="H61" s="29">
        <f>'Calc4'!B10389</f>
        <v>0</v>
      </c>
      <c r="I61" s="29">
        <f>'Calc3'!B1714</f>
        <v>0</v>
      </c>
      <c r="J61" s="24">
        <f>'Calc4'!B9772</f>
        <v>0</v>
      </c>
      <c r="K61" s="10"/>
    </row>
    <row r="62" spans="1:11">
      <c r="A62" s="21">
        <v>45</v>
      </c>
      <c r="B62" s="28">
        <f>'935'!B51</f>
        <v>0</v>
      </c>
      <c r="C62" s="6">
        <f>ROUND('Calc4'!B8224,3)</f>
        <v>0</v>
      </c>
      <c r="D62" s="24">
        <f>ROUND('Calc4'!B8843,2)</f>
        <v>0</v>
      </c>
      <c r="E62" s="24">
        <f>ROUND('Calc4'!B8532,2)</f>
        <v>0</v>
      </c>
      <c r="F62" s="24">
        <f>ROUND('Calc4'!B9466,2)</f>
        <v>0</v>
      </c>
      <c r="G62" s="7">
        <f>'Calc3'!B5775</f>
        <v>0</v>
      </c>
      <c r="H62" s="29">
        <f>'Calc4'!B10390</f>
        <v>0</v>
      </c>
      <c r="I62" s="29">
        <f>'Calc3'!B1715</f>
        <v>0</v>
      </c>
      <c r="J62" s="24">
        <f>'Calc4'!B9773</f>
        <v>0</v>
      </c>
      <c r="K62" s="10"/>
    </row>
    <row r="63" spans="1:11">
      <c r="A63" s="21">
        <v>46</v>
      </c>
      <c r="B63" s="28">
        <f>'935'!B52</f>
        <v>0</v>
      </c>
      <c r="C63" s="6">
        <f>ROUND('Calc4'!B8225,3)</f>
        <v>0</v>
      </c>
      <c r="D63" s="24">
        <f>ROUND('Calc4'!B8844,2)</f>
        <v>0</v>
      </c>
      <c r="E63" s="24">
        <f>ROUND('Calc4'!B8533,2)</f>
        <v>0</v>
      </c>
      <c r="F63" s="24">
        <f>ROUND('Calc4'!B9467,2)</f>
        <v>0</v>
      </c>
      <c r="G63" s="7">
        <f>'Calc3'!B5776</f>
        <v>0</v>
      </c>
      <c r="H63" s="29">
        <f>'Calc4'!B10391</f>
        <v>0</v>
      </c>
      <c r="I63" s="29">
        <f>'Calc3'!B1716</f>
        <v>0</v>
      </c>
      <c r="J63" s="24">
        <f>'Calc4'!B9774</f>
        <v>0</v>
      </c>
      <c r="K63" s="10"/>
    </row>
    <row r="64" spans="1:11">
      <c r="A64" s="21">
        <v>47</v>
      </c>
      <c r="B64" s="28">
        <f>'935'!B53</f>
        <v>0</v>
      </c>
      <c r="C64" s="6">
        <f>ROUND('Calc4'!B8226,3)</f>
        <v>0</v>
      </c>
      <c r="D64" s="24">
        <f>ROUND('Calc4'!B8845,2)</f>
        <v>0</v>
      </c>
      <c r="E64" s="24">
        <f>ROUND('Calc4'!B8534,2)</f>
        <v>0</v>
      </c>
      <c r="F64" s="24">
        <f>ROUND('Calc4'!B9468,2)</f>
        <v>0</v>
      </c>
      <c r="G64" s="7">
        <f>'Calc3'!B5777</f>
        <v>0</v>
      </c>
      <c r="H64" s="29">
        <f>'Calc4'!B10392</f>
        <v>0</v>
      </c>
      <c r="I64" s="29">
        <f>'Calc3'!B1717</f>
        <v>0</v>
      </c>
      <c r="J64" s="24">
        <f>'Calc4'!B9775</f>
        <v>0</v>
      </c>
      <c r="K64" s="10"/>
    </row>
    <row r="65" spans="1:11">
      <c r="A65" s="21">
        <v>48</v>
      </c>
      <c r="B65" s="28">
        <f>'935'!B54</f>
        <v>0</v>
      </c>
      <c r="C65" s="6">
        <f>ROUND('Calc4'!B8227,3)</f>
        <v>0</v>
      </c>
      <c r="D65" s="24">
        <f>ROUND('Calc4'!B8846,2)</f>
        <v>0</v>
      </c>
      <c r="E65" s="24">
        <f>ROUND('Calc4'!B8535,2)</f>
        <v>0</v>
      </c>
      <c r="F65" s="24">
        <f>ROUND('Calc4'!B9469,2)</f>
        <v>0</v>
      </c>
      <c r="G65" s="7">
        <f>'Calc3'!B5778</f>
        <v>0</v>
      </c>
      <c r="H65" s="29">
        <f>'Calc4'!B10393</f>
        <v>0</v>
      </c>
      <c r="I65" s="29">
        <f>'Calc3'!B1718</f>
        <v>0</v>
      </c>
      <c r="J65" s="24">
        <f>'Calc4'!B9776</f>
        <v>0</v>
      </c>
      <c r="K65" s="10"/>
    </row>
    <row r="66" spans="1:11">
      <c r="A66" s="21">
        <v>49</v>
      </c>
      <c r="B66" s="28">
        <f>'935'!B55</f>
        <v>0</v>
      </c>
      <c r="C66" s="6">
        <f>ROUND('Calc4'!B8228,3)</f>
        <v>0</v>
      </c>
      <c r="D66" s="24">
        <f>ROUND('Calc4'!B8847,2)</f>
        <v>0</v>
      </c>
      <c r="E66" s="24">
        <f>ROUND('Calc4'!B8536,2)</f>
        <v>0</v>
      </c>
      <c r="F66" s="24">
        <f>ROUND('Calc4'!B9470,2)</f>
        <v>0</v>
      </c>
      <c r="G66" s="7">
        <f>'Calc3'!B5779</f>
        <v>0</v>
      </c>
      <c r="H66" s="29">
        <f>'Calc4'!B10394</f>
        <v>0</v>
      </c>
      <c r="I66" s="29">
        <f>'Calc3'!B1719</f>
        <v>0</v>
      </c>
      <c r="J66" s="24">
        <f>'Calc4'!B9777</f>
        <v>0</v>
      </c>
      <c r="K66" s="10"/>
    </row>
    <row r="67" spans="1:11">
      <c r="A67" s="21">
        <v>50</v>
      </c>
      <c r="B67" s="28">
        <f>'935'!B56</f>
        <v>0</v>
      </c>
      <c r="C67" s="6">
        <f>ROUND('Calc4'!B8229,3)</f>
        <v>0</v>
      </c>
      <c r="D67" s="24">
        <f>ROUND('Calc4'!B8848,2)</f>
        <v>0</v>
      </c>
      <c r="E67" s="24">
        <f>ROUND('Calc4'!B8537,2)</f>
        <v>0</v>
      </c>
      <c r="F67" s="24">
        <f>ROUND('Calc4'!B9471,2)</f>
        <v>0</v>
      </c>
      <c r="G67" s="7">
        <f>'Calc3'!B5780</f>
        <v>0</v>
      </c>
      <c r="H67" s="29">
        <f>'Calc4'!B10395</f>
        <v>0</v>
      </c>
      <c r="I67" s="29">
        <f>'Calc3'!B1720</f>
        <v>0</v>
      </c>
      <c r="J67" s="24">
        <f>'Calc4'!B9778</f>
        <v>0</v>
      </c>
      <c r="K67" s="10"/>
    </row>
    <row r="68" spans="1:11">
      <c r="A68" s="21">
        <v>51</v>
      </c>
      <c r="B68" s="28">
        <f>'935'!B57</f>
        <v>0</v>
      </c>
      <c r="C68" s="6">
        <f>ROUND('Calc4'!B8230,3)</f>
        <v>0</v>
      </c>
      <c r="D68" s="24">
        <f>ROUND('Calc4'!B8849,2)</f>
        <v>0</v>
      </c>
      <c r="E68" s="24">
        <f>ROUND('Calc4'!B8538,2)</f>
        <v>0</v>
      </c>
      <c r="F68" s="24">
        <f>ROUND('Calc4'!B9472,2)</f>
        <v>0</v>
      </c>
      <c r="G68" s="7">
        <f>'Calc3'!B5781</f>
        <v>0</v>
      </c>
      <c r="H68" s="29">
        <f>'Calc4'!B10396</f>
        <v>0</v>
      </c>
      <c r="I68" s="29">
        <f>'Calc3'!B1721</f>
        <v>0</v>
      </c>
      <c r="J68" s="24">
        <f>'Calc4'!B9779</f>
        <v>0</v>
      </c>
      <c r="K68" s="10"/>
    </row>
    <row r="69" spans="1:11">
      <c r="A69" s="21">
        <v>52</v>
      </c>
      <c r="B69" s="28">
        <f>'935'!B58</f>
        <v>0</v>
      </c>
      <c r="C69" s="6">
        <f>ROUND('Calc4'!B8231,3)</f>
        <v>0</v>
      </c>
      <c r="D69" s="24">
        <f>ROUND('Calc4'!B8850,2)</f>
        <v>0</v>
      </c>
      <c r="E69" s="24">
        <f>ROUND('Calc4'!B8539,2)</f>
        <v>0</v>
      </c>
      <c r="F69" s="24">
        <f>ROUND('Calc4'!B9473,2)</f>
        <v>0</v>
      </c>
      <c r="G69" s="7">
        <f>'Calc3'!B5782</f>
        <v>0</v>
      </c>
      <c r="H69" s="29">
        <f>'Calc4'!B10397</f>
        <v>0</v>
      </c>
      <c r="I69" s="29">
        <f>'Calc3'!B1722</f>
        <v>0</v>
      </c>
      <c r="J69" s="24">
        <f>'Calc4'!B9780</f>
        <v>0</v>
      </c>
      <c r="K69" s="10"/>
    </row>
    <row r="70" spans="1:11">
      <c r="A70" s="21">
        <v>53</v>
      </c>
      <c r="B70" s="28">
        <f>'935'!B59</f>
        <v>0</v>
      </c>
      <c r="C70" s="6">
        <f>ROUND('Calc4'!B8232,3)</f>
        <v>0</v>
      </c>
      <c r="D70" s="24">
        <f>ROUND('Calc4'!B8851,2)</f>
        <v>0</v>
      </c>
      <c r="E70" s="24">
        <f>ROUND('Calc4'!B8540,2)</f>
        <v>0</v>
      </c>
      <c r="F70" s="24">
        <f>ROUND('Calc4'!B9474,2)</f>
        <v>0</v>
      </c>
      <c r="G70" s="7">
        <f>'Calc3'!B5783</f>
        <v>0</v>
      </c>
      <c r="H70" s="29">
        <f>'Calc4'!B10398</f>
        <v>0</v>
      </c>
      <c r="I70" s="29">
        <f>'Calc3'!B1723</f>
        <v>0</v>
      </c>
      <c r="J70" s="24">
        <f>'Calc4'!B9781</f>
        <v>0</v>
      </c>
      <c r="K70" s="10"/>
    </row>
    <row r="71" spans="1:11">
      <c r="A71" s="21">
        <v>54</v>
      </c>
      <c r="B71" s="28">
        <f>'935'!B60</f>
        <v>0</v>
      </c>
      <c r="C71" s="6">
        <f>ROUND('Calc4'!B8233,3)</f>
        <v>0</v>
      </c>
      <c r="D71" s="24">
        <f>ROUND('Calc4'!B8852,2)</f>
        <v>0</v>
      </c>
      <c r="E71" s="24">
        <f>ROUND('Calc4'!B8541,2)</f>
        <v>0</v>
      </c>
      <c r="F71" s="24">
        <f>ROUND('Calc4'!B9475,2)</f>
        <v>0</v>
      </c>
      <c r="G71" s="7">
        <f>'Calc3'!B5784</f>
        <v>0</v>
      </c>
      <c r="H71" s="29">
        <f>'Calc4'!B10399</f>
        <v>0</v>
      </c>
      <c r="I71" s="29">
        <f>'Calc3'!B1724</f>
        <v>0</v>
      </c>
      <c r="J71" s="24">
        <f>'Calc4'!B9782</f>
        <v>0</v>
      </c>
      <c r="K71" s="10"/>
    </row>
    <row r="72" spans="1:11">
      <c r="A72" s="21">
        <v>55</v>
      </c>
      <c r="B72" s="28">
        <f>'935'!B61</f>
        <v>0</v>
      </c>
      <c r="C72" s="6">
        <f>ROUND('Calc4'!B8234,3)</f>
        <v>0</v>
      </c>
      <c r="D72" s="24">
        <f>ROUND('Calc4'!B8853,2)</f>
        <v>0</v>
      </c>
      <c r="E72" s="24">
        <f>ROUND('Calc4'!B8542,2)</f>
        <v>0</v>
      </c>
      <c r="F72" s="24">
        <f>ROUND('Calc4'!B9476,2)</f>
        <v>0</v>
      </c>
      <c r="G72" s="7">
        <f>'Calc3'!B5785</f>
        <v>0</v>
      </c>
      <c r="H72" s="29">
        <f>'Calc4'!B10400</f>
        <v>0</v>
      </c>
      <c r="I72" s="29">
        <f>'Calc3'!B1725</f>
        <v>0</v>
      </c>
      <c r="J72" s="24">
        <f>'Calc4'!B9783</f>
        <v>0</v>
      </c>
      <c r="K72" s="10"/>
    </row>
    <row r="73" spans="1:11">
      <c r="A73" s="21">
        <v>56</v>
      </c>
      <c r="B73" s="28">
        <f>'935'!B62</f>
        <v>0</v>
      </c>
      <c r="C73" s="6">
        <f>ROUND('Calc4'!B8235,3)</f>
        <v>0</v>
      </c>
      <c r="D73" s="24">
        <f>ROUND('Calc4'!B8854,2)</f>
        <v>0</v>
      </c>
      <c r="E73" s="24">
        <f>ROUND('Calc4'!B8543,2)</f>
        <v>0</v>
      </c>
      <c r="F73" s="24">
        <f>ROUND('Calc4'!B9477,2)</f>
        <v>0</v>
      </c>
      <c r="G73" s="7">
        <f>'Calc3'!B5786</f>
        <v>0</v>
      </c>
      <c r="H73" s="29">
        <f>'Calc4'!B10401</f>
        <v>0</v>
      </c>
      <c r="I73" s="29">
        <f>'Calc3'!B1726</f>
        <v>0</v>
      </c>
      <c r="J73" s="24">
        <f>'Calc4'!B9784</f>
        <v>0</v>
      </c>
      <c r="K73" s="10"/>
    </row>
    <row r="74" spans="1:11">
      <c r="A74" s="21">
        <v>57</v>
      </c>
      <c r="B74" s="28">
        <f>'935'!B63</f>
        <v>0</v>
      </c>
      <c r="C74" s="6">
        <f>ROUND('Calc4'!B8236,3)</f>
        <v>0</v>
      </c>
      <c r="D74" s="24">
        <f>ROUND('Calc4'!B8855,2)</f>
        <v>0</v>
      </c>
      <c r="E74" s="24">
        <f>ROUND('Calc4'!B8544,2)</f>
        <v>0</v>
      </c>
      <c r="F74" s="24">
        <f>ROUND('Calc4'!B9478,2)</f>
        <v>0</v>
      </c>
      <c r="G74" s="7">
        <f>'Calc3'!B5787</f>
        <v>0</v>
      </c>
      <c r="H74" s="29">
        <f>'Calc4'!B10402</f>
        <v>0</v>
      </c>
      <c r="I74" s="29">
        <f>'Calc3'!B1727</f>
        <v>0</v>
      </c>
      <c r="J74" s="24">
        <f>'Calc4'!B9785</f>
        <v>0</v>
      </c>
      <c r="K74" s="10"/>
    </row>
    <row r="75" spans="1:11">
      <c r="A75" s="21">
        <v>58</v>
      </c>
      <c r="B75" s="28">
        <f>'935'!B64</f>
        <v>0</v>
      </c>
      <c r="C75" s="6">
        <f>ROUND('Calc4'!B8237,3)</f>
        <v>0</v>
      </c>
      <c r="D75" s="24">
        <f>ROUND('Calc4'!B8856,2)</f>
        <v>0</v>
      </c>
      <c r="E75" s="24">
        <f>ROUND('Calc4'!B8545,2)</f>
        <v>0</v>
      </c>
      <c r="F75" s="24">
        <f>ROUND('Calc4'!B9479,2)</f>
        <v>0</v>
      </c>
      <c r="G75" s="7">
        <f>'Calc3'!B5788</f>
        <v>0</v>
      </c>
      <c r="H75" s="29">
        <f>'Calc4'!B10403</f>
        <v>0</v>
      </c>
      <c r="I75" s="29">
        <f>'Calc3'!B1728</f>
        <v>0</v>
      </c>
      <c r="J75" s="24">
        <f>'Calc4'!B9786</f>
        <v>0</v>
      </c>
      <c r="K75" s="10"/>
    </row>
    <row r="76" spans="1:11">
      <c r="A76" s="21">
        <v>59</v>
      </c>
      <c r="B76" s="28">
        <f>'935'!B65</f>
        <v>0</v>
      </c>
      <c r="C76" s="6">
        <f>ROUND('Calc4'!B8238,3)</f>
        <v>0</v>
      </c>
      <c r="D76" s="24">
        <f>ROUND('Calc4'!B8857,2)</f>
        <v>0</v>
      </c>
      <c r="E76" s="24">
        <f>ROUND('Calc4'!B8546,2)</f>
        <v>0</v>
      </c>
      <c r="F76" s="24">
        <f>ROUND('Calc4'!B9480,2)</f>
        <v>0</v>
      </c>
      <c r="G76" s="7">
        <f>'Calc3'!B5789</f>
        <v>0</v>
      </c>
      <c r="H76" s="29">
        <f>'Calc4'!B10404</f>
        <v>0</v>
      </c>
      <c r="I76" s="29">
        <f>'Calc3'!B1729</f>
        <v>0</v>
      </c>
      <c r="J76" s="24">
        <f>'Calc4'!B9787</f>
        <v>0</v>
      </c>
      <c r="K76" s="10"/>
    </row>
    <row r="77" spans="1:11">
      <c r="A77" s="21">
        <v>60</v>
      </c>
      <c r="B77" s="28">
        <f>'935'!B66</f>
        <v>0</v>
      </c>
      <c r="C77" s="6">
        <f>ROUND('Calc4'!B8239,3)</f>
        <v>0</v>
      </c>
      <c r="D77" s="24">
        <f>ROUND('Calc4'!B8858,2)</f>
        <v>0</v>
      </c>
      <c r="E77" s="24">
        <f>ROUND('Calc4'!B8547,2)</f>
        <v>0</v>
      </c>
      <c r="F77" s="24">
        <f>ROUND('Calc4'!B9481,2)</f>
        <v>0</v>
      </c>
      <c r="G77" s="7">
        <f>'Calc3'!B5790</f>
        <v>0</v>
      </c>
      <c r="H77" s="29">
        <f>'Calc4'!B10405</f>
        <v>0</v>
      </c>
      <c r="I77" s="29">
        <f>'Calc3'!B1730</f>
        <v>0</v>
      </c>
      <c r="J77" s="24">
        <f>'Calc4'!B9788</f>
        <v>0</v>
      </c>
      <c r="K77" s="10"/>
    </row>
    <row r="78" spans="1:11">
      <c r="A78" s="21">
        <v>61</v>
      </c>
      <c r="B78" s="28">
        <f>'935'!B67</f>
        <v>0</v>
      </c>
      <c r="C78" s="6">
        <f>ROUND('Calc4'!B8240,3)</f>
        <v>0</v>
      </c>
      <c r="D78" s="24">
        <f>ROUND('Calc4'!B8859,2)</f>
        <v>0</v>
      </c>
      <c r="E78" s="24">
        <f>ROUND('Calc4'!B8548,2)</f>
        <v>0</v>
      </c>
      <c r="F78" s="24">
        <f>ROUND('Calc4'!B9482,2)</f>
        <v>0</v>
      </c>
      <c r="G78" s="7">
        <f>'Calc3'!B5791</f>
        <v>0</v>
      </c>
      <c r="H78" s="29">
        <f>'Calc4'!B10406</f>
        <v>0</v>
      </c>
      <c r="I78" s="29">
        <f>'Calc3'!B1731</f>
        <v>0</v>
      </c>
      <c r="J78" s="24">
        <f>'Calc4'!B9789</f>
        <v>0</v>
      </c>
      <c r="K78" s="10"/>
    </row>
    <row r="79" spans="1:11">
      <c r="A79" s="21">
        <v>62</v>
      </c>
      <c r="B79" s="28">
        <f>'935'!B68</f>
        <v>0</v>
      </c>
      <c r="C79" s="6">
        <f>ROUND('Calc4'!B8241,3)</f>
        <v>0</v>
      </c>
      <c r="D79" s="24">
        <f>ROUND('Calc4'!B8860,2)</f>
        <v>0</v>
      </c>
      <c r="E79" s="24">
        <f>ROUND('Calc4'!B8549,2)</f>
        <v>0</v>
      </c>
      <c r="F79" s="24">
        <f>ROUND('Calc4'!B9483,2)</f>
        <v>0</v>
      </c>
      <c r="G79" s="7">
        <f>'Calc3'!B5792</f>
        <v>0</v>
      </c>
      <c r="H79" s="29">
        <f>'Calc4'!B10407</f>
        <v>0</v>
      </c>
      <c r="I79" s="29">
        <f>'Calc3'!B1732</f>
        <v>0</v>
      </c>
      <c r="J79" s="24">
        <f>'Calc4'!B9790</f>
        <v>0</v>
      </c>
      <c r="K79" s="10"/>
    </row>
    <row r="80" spans="1:11">
      <c r="A80" s="21">
        <v>63</v>
      </c>
      <c r="B80" s="28">
        <f>'935'!B69</f>
        <v>0</v>
      </c>
      <c r="C80" s="6">
        <f>ROUND('Calc4'!B8242,3)</f>
        <v>0</v>
      </c>
      <c r="D80" s="24">
        <f>ROUND('Calc4'!B8861,2)</f>
        <v>0</v>
      </c>
      <c r="E80" s="24">
        <f>ROUND('Calc4'!B8550,2)</f>
        <v>0</v>
      </c>
      <c r="F80" s="24">
        <f>ROUND('Calc4'!B9484,2)</f>
        <v>0</v>
      </c>
      <c r="G80" s="7">
        <f>'Calc3'!B5793</f>
        <v>0</v>
      </c>
      <c r="H80" s="29">
        <f>'Calc4'!B10408</f>
        <v>0</v>
      </c>
      <c r="I80" s="29">
        <f>'Calc3'!B1733</f>
        <v>0</v>
      </c>
      <c r="J80" s="24">
        <f>'Calc4'!B9791</f>
        <v>0</v>
      </c>
      <c r="K80" s="10"/>
    </row>
    <row r="81" spans="1:11">
      <c r="A81" s="21">
        <v>64</v>
      </c>
      <c r="B81" s="28">
        <f>'935'!B70</f>
        <v>0</v>
      </c>
      <c r="C81" s="6">
        <f>ROUND('Calc4'!B8243,3)</f>
        <v>0</v>
      </c>
      <c r="D81" s="24">
        <f>ROUND('Calc4'!B8862,2)</f>
        <v>0</v>
      </c>
      <c r="E81" s="24">
        <f>ROUND('Calc4'!B8551,2)</f>
        <v>0</v>
      </c>
      <c r="F81" s="24">
        <f>ROUND('Calc4'!B9485,2)</f>
        <v>0</v>
      </c>
      <c r="G81" s="7">
        <f>'Calc3'!B5794</f>
        <v>0</v>
      </c>
      <c r="H81" s="29">
        <f>'Calc4'!B10409</f>
        <v>0</v>
      </c>
      <c r="I81" s="29">
        <f>'Calc3'!B1734</f>
        <v>0</v>
      </c>
      <c r="J81" s="24">
        <f>'Calc4'!B9792</f>
        <v>0</v>
      </c>
      <c r="K81" s="10"/>
    </row>
    <row r="82" spans="1:11">
      <c r="A82" s="21">
        <v>65</v>
      </c>
      <c r="B82" s="28">
        <f>'935'!B71</f>
        <v>0</v>
      </c>
      <c r="C82" s="6">
        <f>ROUND('Calc4'!B8244,3)</f>
        <v>0</v>
      </c>
      <c r="D82" s="24">
        <f>ROUND('Calc4'!B8863,2)</f>
        <v>0</v>
      </c>
      <c r="E82" s="24">
        <f>ROUND('Calc4'!B8552,2)</f>
        <v>0</v>
      </c>
      <c r="F82" s="24">
        <f>ROUND('Calc4'!B9486,2)</f>
        <v>0</v>
      </c>
      <c r="G82" s="7">
        <f>'Calc3'!B5795</f>
        <v>0</v>
      </c>
      <c r="H82" s="29">
        <f>'Calc4'!B10410</f>
        <v>0</v>
      </c>
      <c r="I82" s="29">
        <f>'Calc3'!B1735</f>
        <v>0</v>
      </c>
      <c r="J82" s="24">
        <f>'Calc4'!B9793</f>
        <v>0</v>
      </c>
      <c r="K82" s="10"/>
    </row>
    <row r="83" spans="1:11">
      <c r="A83" s="21">
        <v>66</v>
      </c>
      <c r="B83" s="28">
        <f>'935'!B72</f>
        <v>0</v>
      </c>
      <c r="C83" s="6">
        <f>ROUND('Calc4'!B8245,3)</f>
        <v>0</v>
      </c>
      <c r="D83" s="24">
        <f>ROUND('Calc4'!B8864,2)</f>
        <v>0</v>
      </c>
      <c r="E83" s="24">
        <f>ROUND('Calc4'!B8553,2)</f>
        <v>0</v>
      </c>
      <c r="F83" s="24">
        <f>ROUND('Calc4'!B9487,2)</f>
        <v>0</v>
      </c>
      <c r="G83" s="7">
        <f>'Calc3'!B5796</f>
        <v>0</v>
      </c>
      <c r="H83" s="29">
        <f>'Calc4'!B10411</f>
        <v>0</v>
      </c>
      <c r="I83" s="29">
        <f>'Calc3'!B1736</f>
        <v>0</v>
      </c>
      <c r="J83" s="24">
        <f>'Calc4'!B9794</f>
        <v>0</v>
      </c>
      <c r="K83" s="10"/>
    </row>
    <row r="84" spans="1:11">
      <c r="A84" s="21">
        <v>67</v>
      </c>
      <c r="B84" s="28">
        <f>'935'!B73</f>
        <v>0</v>
      </c>
      <c r="C84" s="6">
        <f>ROUND('Calc4'!B8246,3)</f>
        <v>0</v>
      </c>
      <c r="D84" s="24">
        <f>ROUND('Calc4'!B8865,2)</f>
        <v>0</v>
      </c>
      <c r="E84" s="24">
        <f>ROUND('Calc4'!B8554,2)</f>
        <v>0</v>
      </c>
      <c r="F84" s="24">
        <f>ROUND('Calc4'!B9488,2)</f>
        <v>0</v>
      </c>
      <c r="G84" s="7">
        <f>'Calc3'!B5797</f>
        <v>0</v>
      </c>
      <c r="H84" s="29">
        <f>'Calc4'!B10412</f>
        <v>0</v>
      </c>
      <c r="I84" s="29">
        <f>'Calc3'!B1737</f>
        <v>0</v>
      </c>
      <c r="J84" s="24">
        <f>'Calc4'!B9795</f>
        <v>0</v>
      </c>
      <c r="K84" s="10"/>
    </row>
    <row r="85" spans="1:11">
      <c r="A85" s="21">
        <v>68</v>
      </c>
      <c r="B85" s="28">
        <f>'935'!B74</f>
        <v>0</v>
      </c>
      <c r="C85" s="6">
        <f>ROUND('Calc4'!B8247,3)</f>
        <v>0</v>
      </c>
      <c r="D85" s="24">
        <f>ROUND('Calc4'!B8866,2)</f>
        <v>0</v>
      </c>
      <c r="E85" s="24">
        <f>ROUND('Calc4'!B8555,2)</f>
        <v>0</v>
      </c>
      <c r="F85" s="24">
        <f>ROUND('Calc4'!B9489,2)</f>
        <v>0</v>
      </c>
      <c r="G85" s="7">
        <f>'Calc3'!B5798</f>
        <v>0</v>
      </c>
      <c r="H85" s="29">
        <f>'Calc4'!B10413</f>
        <v>0</v>
      </c>
      <c r="I85" s="29">
        <f>'Calc3'!B1738</f>
        <v>0</v>
      </c>
      <c r="J85" s="24">
        <f>'Calc4'!B9796</f>
        <v>0</v>
      </c>
      <c r="K85" s="10"/>
    </row>
    <row r="86" spans="1:11">
      <c r="A86" s="21">
        <v>69</v>
      </c>
      <c r="B86" s="28">
        <f>'935'!B75</f>
        <v>0</v>
      </c>
      <c r="C86" s="6">
        <f>ROUND('Calc4'!B8248,3)</f>
        <v>0</v>
      </c>
      <c r="D86" s="24">
        <f>ROUND('Calc4'!B8867,2)</f>
        <v>0</v>
      </c>
      <c r="E86" s="24">
        <f>ROUND('Calc4'!B8556,2)</f>
        <v>0</v>
      </c>
      <c r="F86" s="24">
        <f>ROUND('Calc4'!B9490,2)</f>
        <v>0</v>
      </c>
      <c r="G86" s="7">
        <f>'Calc3'!B5799</f>
        <v>0</v>
      </c>
      <c r="H86" s="29">
        <f>'Calc4'!B10414</f>
        <v>0</v>
      </c>
      <c r="I86" s="29">
        <f>'Calc3'!B1739</f>
        <v>0</v>
      </c>
      <c r="J86" s="24">
        <f>'Calc4'!B9797</f>
        <v>0</v>
      </c>
      <c r="K86" s="10"/>
    </row>
    <row r="87" spans="1:11">
      <c r="A87" s="21">
        <v>70</v>
      </c>
      <c r="B87" s="28">
        <f>'935'!B76</f>
        <v>0</v>
      </c>
      <c r="C87" s="6">
        <f>ROUND('Calc4'!B8249,3)</f>
        <v>0</v>
      </c>
      <c r="D87" s="24">
        <f>ROUND('Calc4'!B8868,2)</f>
        <v>0</v>
      </c>
      <c r="E87" s="24">
        <f>ROUND('Calc4'!B8557,2)</f>
        <v>0</v>
      </c>
      <c r="F87" s="24">
        <f>ROUND('Calc4'!B9491,2)</f>
        <v>0</v>
      </c>
      <c r="G87" s="7">
        <f>'Calc3'!B5800</f>
        <v>0</v>
      </c>
      <c r="H87" s="29">
        <f>'Calc4'!B10415</f>
        <v>0</v>
      </c>
      <c r="I87" s="29">
        <f>'Calc3'!B1740</f>
        <v>0</v>
      </c>
      <c r="J87" s="24">
        <f>'Calc4'!B9798</f>
        <v>0</v>
      </c>
      <c r="K87" s="10"/>
    </row>
    <row r="88" spans="1:11">
      <c r="A88" s="21">
        <v>71</v>
      </c>
      <c r="B88" s="28">
        <f>'935'!B77</f>
        <v>0</v>
      </c>
      <c r="C88" s="6">
        <f>ROUND('Calc4'!B8250,3)</f>
        <v>0</v>
      </c>
      <c r="D88" s="24">
        <f>ROUND('Calc4'!B8869,2)</f>
        <v>0</v>
      </c>
      <c r="E88" s="24">
        <f>ROUND('Calc4'!B8558,2)</f>
        <v>0</v>
      </c>
      <c r="F88" s="24">
        <f>ROUND('Calc4'!B9492,2)</f>
        <v>0</v>
      </c>
      <c r="G88" s="7">
        <f>'Calc3'!B5801</f>
        <v>0</v>
      </c>
      <c r="H88" s="29">
        <f>'Calc4'!B10416</f>
        <v>0</v>
      </c>
      <c r="I88" s="29">
        <f>'Calc3'!B1741</f>
        <v>0</v>
      </c>
      <c r="J88" s="24">
        <f>'Calc4'!B9799</f>
        <v>0</v>
      </c>
      <c r="K88" s="10"/>
    </row>
    <row r="89" spans="1:11">
      <c r="A89" s="21">
        <v>72</v>
      </c>
      <c r="B89" s="28">
        <f>'935'!B78</f>
        <v>0</v>
      </c>
      <c r="C89" s="6">
        <f>ROUND('Calc4'!B8251,3)</f>
        <v>0</v>
      </c>
      <c r="D89" s="24">
        <f>ROUND('Calc4'!B8870,2)</f>
        <v>0</v>
      </c>
      <c r="E89" s="24">
        <f>ROUND('Calc4'!B8559,2)</f>
        <v>0</v>
      </c>
      <c r="F89" s="24">
        <f>ROUND('Calc4'!B9493,2)</f>
        <v>0</v>
      </c>
      <c r="G89" s="7">
        <f>'Calc3'!B5802</f>
        <v>0</v>
      </c>
      <c r="H89" s="29">
        <f>'Calc4'!B10417</f>
        <v>0</v>
      </c>
      <c r="I89" s="29">
        <f>'Calc3'!B1742</f>
        <v>0</v>
      </c>
      <c r="J89" s="24">
        <f>'Calc4'!B9800</f>
        <v>0</v>
      </c>
      <c r="K89" s="10"/>
    </row>
    <row r="90" spans="1:11">
      <c r="A90" s="21">
        <v>73</v>
      </c>
      <c r="B90" s="28">
        <f>'935'!B79</f>
        <v>0</v>
      </c>
      <c r="C90" s="6">
        <f>ROUND('Calc4'!B8252,3)</f>
        <v>0</v>
      </c>
      <c r="D90" s="24">
        <f>ROUND('Calc4'!B8871,2)</f>
        <v>0</v>
      </c>
      <c r="E90" s="24">
        <f>ROUND('Calc4'!B8560,2)</f>
        <v>0</v>
      </c>
      <c r="F90" s="24">
        <f>ROUND('Calc4'!B9494,2)</f>
        <v>0</v>
      </c>
      <c r="G90" s="7">
        <f>'Calc3'!B5803</f>
        <v>0</v>
      </c>
      <c r="H90" s="29">
        <f>'Calc4'!B10418</f>
        <v>0</v>
      </c>
      <c r="I90" s="29">
        <f>'Calc3'!B1743</f>
        <v>0</v>
      </c>
      <c r="J90" s="24">
        <f>'Calc4'!B9801</f>
        <v>0</v>
      </c>
      <c r="K90" s="10"/>
    </row>
    <row r="91" spans="1:11">
      <c r="A91" s="21">
        <v>74</v>
      </c>
      <c r="B91" s="28">
        <f>'935'!B80</f>
        <v>0</v>
      </c>
      <c r="C91" s="6">
        <f>ROUND('Calc4'!B8253,3)</f>
        <v>0</v>
      </c>
      <c r="D91" s="24">
        <f>ROUND('Calc4'!B8872,2)</f>
        <v>0</v>
      </c>
      <c r="E91" s="24">
        <f>ROUND('Calc4'!B8561,2)</f>
        <v>0</v>
      </c>
      <c r="F91" s="24">
        <f>ROUND('Calc4'!B9495,2)</f>
        <v>0</v>
      </c>
      <c r="G91" s="7">
        <f>'Calc3'!B5804</f>
        <v>0</v>
      </c>
      <c r="H91" s="29">
        <f>'Calc4'!B10419</f>
        <v>0</v>
      </c>
      <c r="I91" s="29">
        <f>'Calc3'!B1744</f>
        <v>0</v>
      </c>
      <c r="J91" s="24">
        <f>'Calc4'!B9802</f>
        <v>0</v>
      </c>
      <c r="K91" s="10"/>
    </row>
    <row r="92" spans="1:11">
      <c r="A92" s="21">
        <v>75</v>
      </c>
      <c r="B92" s="28">
        <f>'935'!B81</f>
        <v>0</v>
      </c>
      <c r="C92" s="6">
        <f>ROUND('Calc4'!B8254,3)</f>
        <v>0</v>
      </c>
      <c r="D92" s="24">
        <f>ROUND('Calc4'!B8873,2)</f>
        <v>0</v>
      </c>
      <c r="E92" s="24">
        <f>ROUND('Calc4'!B8562,2)</f>
        <v>0</v>
      </c>
      <c r="F92" s="24">
        <f>ROUND('Calc4'!B9496,2)</f>
        <v>0</v>
      </c>
      <c r="G92" s="7">
        <f>'Calc3'!B5805</f>
        <v>0</v>
      </c>
      <c r="H92" s="29">
        <f>'Calc4'!B10420</f>
        <v>0</v>
      </c>
      <c r="I92" s="29">
        <f>'Calc3'!B1745</f>
        <v>0</v>
      </c>
      <c r="J92" s="24">
        <f>'Calc4'!B9803</f>
        <v>0</v>
      </c>
      <c r="K92" s="10"/>
    </row>
    <row r="93" spans="1:11">
      <c r="A93" s="21">
        <v>76</v>
      </c>
      <c r="B93" s="28">
        <f>'935'!B82</f>
        <v>0</v>
      </c>
      <c r="C93" s="6">
        <f>ROUND('Calc4'!B8255,3)</f>
        <v>0</v>
      </c>
      <c r="D93" s="24">
        <f>ROUND('Calc4'!B8874,2)</f>
        <v>0</v>
      </c>
      <c r="E93" s="24">
        <f>ROUND('Calc4'!B8563,2)</f>
        <v>0</v>
      </c>
      <c r="F93" s="24">
        <f>ROUND('Calc4'!B9497,2)</f>
        <v>0</v>
      </c>
      <c r="G93" s="7">
        <f>'Calc3'!B5806</f>
        <v>0</v>
      </c>
      <c r="H93" s="29">
        <f>'Calc4'!B10421</f>
        <v>0</v>
      </c>
      <c r="I93" s="29">
        <f>'Calc3'!B1746</f>
        <v>0</v>
      </c>
      <c r="J93" s="24">
        <f>'Calc4'!B9804</f>
        <v>0</v>
      </c>
      <c r="K93" s="10"/>
    </row>
    <row r="94" spans="1:11">
      <c r="A94" s="21">
        <v>77</v>
      </c>
      <c r="B94" s="28">
        <f>'935'!B83</f>
        <v>0</v>
      </c>
      <c r="C94" s="6">
        <f>ROUND('Calc4'!B8256,3)</f>
        <v>0</v>
      </c>
      <c r="D94" s="24">
        <f>ROUND('Calc4'!B8875,2)</f>
        <v>0</v>
      </c>
      <c r="E94" s="24">
        <f>ROUND('Calc4'!B8564,2)</f>
        <v>0</v>
      </c>
      <c r="F94" s="24">
        <f>ROUND('Calc4'!B9498,2)</f>
        <v>0</v>
      </c>
      <c r="G94" s="7">
        <f>'Calc3'!B5807</f>
        <v>0</v>
      </c>
      <c r="H94" s="29">
        <f>'Calc4'!B10422</f>
        <v>0</v>
      </c>
      <c r="I94" s="29">
        <f>'Calc3'!B1747</f>
        <v>0</v>
      </c>
      <c r="J94" s="24">
        <f>'Calc4'!B9805</f>
        <v>0</v>
      </c>
      <c r="K94" s="10"/>
    </row>
    <row r="95" spans="1:11">
      <c r="A95" s="21">
        <v>78</v>
      </c>
      <c r="B95" s="28">
        <f>'935'!B84</f>
        <v>0</v>
      </c>
      <c r="C95" s="6">
        <f>ROUND('Calc4'!B8257,3)</f>
        <v>0</v>
      </c>
      <c r="D95" s="24">
        <f>ROUND('Calc4'!B8876,2)</f>
        <v>0</v>
      </c>
      <c r="E95" s="24">
        <f>ROUND('Calc4'!B8565,2)</f>
        <v>0</v>
      </c>
      <c r="F95" s="24">
        <f>ROUND('Calc4'!B9499,2)</f>
        <v>0</v>
      </c>
      <c r="G95" s="7">
        <f>'Calc3'!B5808</f>
        <v>0</v>
      </c>
      <c r="H95" s="29">
        <f>'Calc4'!B10423</f>
        <v>0</v>
      </c>
      <c r="I95" s="29">
        <f>'Calc3'!B1748</f>
        <v>0</v>
      </c>
      <c r="J95" s="24">
        <f>'Calc4'!B9806</f>
        <v>0</v>
      </c>
      <c r="K95" s="10"/>
    </row>
    <row r="96" spans="1:11">
      <c r="A96" s="21">
        <v>79</v>
      </c>
      <c r="B96" s="28">
        <f>'935'!B85</f>
        <v>0</v>
      </c>
      <c r="C96" s="6">
        <f>ROUND('Calc4'!B8258,3)</f>
        <v>0</v>
      </c>
      <c r="D96" s="24">
        <f>ROUND('Calc4'!B8877,2)</f>
        <v>0</v>
      </c>
      <c r="E96" s="24">
        <f>ROUND('Calc4'!B8566,2)</f>
        <v>0</v>
      </c>
      <c r="F96" s="24">
        <f>ROUND('Calc4'!B9500,2)</f>
        <v>0</v>
      </c>
      <c r="G96" s="7">
        <f>'Calc3'!B5809</f>
        <v>0</v>
      </c>
      <c r="H96" s="29">
        <f>'Calc4'!B10424</f>
        <v>0</v>
      </c>
      <c r="I96" s="29">
        <f>'Calc3'!B1749</f>
        <v>0</v>
      </c>
      <c r="J96" s="24">
        <f>'Calc4'!B9807</f>
        <v>0</v>
      </c>
      <c r="K96" s="10"/>
    </row>
    <row r="97" spans="1:11">
      <c r="A97" s="21">
        <v>80</v>
      </c>
      <c r="B97" s="28">
        <f>'935'!B86</f>
        <v>0</v>
      </c>
      <c r="C97" s="6">
        <f>ROUND('Calc4'!B8259,3)</f>
        <v>0</v>
      </c>
      <c r="D97" s="24">
        <f>ROUND('Calc4'!B8878,2)</f>
        <v>0</v>
      </c>
      <c r="E97" s="24">
        <f>ROUND('Calc4'!B8567,2)</f>
        <v>0</v>
      </c>
      <c r="F97" s="24">
        <f>ROUND('Calc4'!B9501,2)</f>
        <v>0</v>
      </c>
      <c r="G97" s="7">
        <f>'Calc3'!B5810</f>
        <v>0</v>
      </c>
      <c r="H97" s="29">
        <f>'Calc4'!B10425</f>
        <v>0</v>
      </c>
      <c r="I97" s="29">
        <f>'Calc3'!B1750</f>
        <v>0</v>
      </c>
      <c r="J97" s="24">
        <f>'Calc4'!B9808</f>
        <v>0</v>
      </c>
      <c r="K97" s="10"/>
    </row>
    <row r="98" spans="1:11">
      <c r="A98" s="21">
        <v>81</v>
      </c>
      <c r="B98" s="28">
        <f>'935'!B87</f>
        <v>0</v>
      </c>
      <c r="C98" s="6">
        <f>ROUND('Calc4'!B8260,3)</f>
        <v>0</v>
      </c>
      <c r="D98" s="24">
        <f>ROUND('Calc4'!B8879,2)</f>
        <v>0</v>
      </c>
      <c r="E98" s="24">
        <f>ROUND('Calc4'!B8568,2)</f>
        <v>0</v>
      </c>
      <c r="F98" s="24">
        <f>ROUND('Calc4'!B9502,2)</f>
        <v>0</v>
      </c>
      <c r="G98" s="7">
        <f>'Calc3'!B5811</f>
        <v>0</v>
      </c>
      <c r="H98" s="29">
        <f>'Calc4'!B10426</f>
        <v>0</v>
      </c>
      <c r="I98" s="29">
        <f>'Calc3'!B1751</f>
        <v>0</v>
      </c>
      <c r="J98" s="24">
        <f>'Calc4'!B9809</f>
        <v>0</v>
      </c>
      <c r="K98" s="10"/>
    </row>
    <row r="99" spans="1:11">
      <c r="A99" s="21">
        <v>82</v>
      </c>
      <c r="B99" s="28">
        <f>'935'!B88</f>
        <v>0</v>
      </c>
      <c r="C99" s="6">
        <f>ROUND('Calc4'!B8261,3)</f>
        <v>0</v>
      </c>
      <c r="D99" s="24">
        <f>ROUND('Calc4'!B8880,2)</f>
        <v>0</v>
      </c>
      <c r="E99" s="24">
        <f>ROUND('Calc4'!B8569,2)</f>
        <v>0</v>
      </c>
      <c r="F99" s="24">
        <f>ROUND('Calc4'!B9503,2)</f>
        <v>0</v>
      </c>
      <c r="G99" s="7">
        <f>'Calc3'!B5812</f>
        <v>0</v>
      </c>
      <c r="H99" s="29">
        <f>'Calc4'!B10427</f>
        <v>0</v>
      </c>
      <c r="I99" s="29">
        <f>'Calc3'!B1752</f>
        <v>0</v>
      </c>
      <c r="J99" s="24">
        <f>'Calc4'!B9810</f>
        <v>0</v>
      </c>
      <c r="K99" s="10"/>
    </row>
    <row r="100" spans="1:11">
      <c r="A100" s="21">
        <v>83</v>
      </c>
      <c r="B100" s="28">
        <f>'935'!B89</f>
        <v>0</v>
      </c>
      <c r="C100" s="6">
        <f>ROUND('Calc4'!B8262,3)</f>
        <v>0</v>
      </c>
      <c r="D100" s="24">
        <f>ROUND('Calc4'!B8881,2)</f>
        <v>0</v>
      </c>
      <c r="E100" s="24">
        <f>ROUND('Calc4'!B8570,2)</f>
        <v>0</v>
      </c>
      <c r="F100" s="24">
        <f>ROUND('Calc4'!B9504,2)</f>
        <v>0</v>
      </c>
      <c r="G100" s="7">
        <f>'Calc3'!B5813</f>
        <v>0</v>
      </c>
      <c r="H100" s="29">
        <f>'Calc4'!B10428</f>
        <v>0</v>
      </c>
      <c r="I100" s="29">
        <f>'Calc3'!B1753</f>
        <v>0</v>
      </c>
      <c r="J100" s="24">
        <f>'Calc4'!B9811</f>
        <v>0</v>
      </c>
      <c r="K100" s="10"/>
    </row>
    <row r="101" spans="1:11">
      <c r="A101" s="21">
        <v>84</v>
      </c>
      <c r="B101" s="28">
        <f>'935'!B90</f>
        <v>0</v>
      </c>
      <c r="C101" s="6">
        <f>ROUND('Calc4'!B8263,3)</f>
        <v>0</v>
      </c>
      <c r="D101" s="24">
        <f>ROUND('Calc4'!B8882,2)</f>
        <v>0</v>
      </c>
      <c r="E101" s="24">
        <f>ROUND('Calc4'!B8571,2)</f>
        <v>0</v>
      </c>
      <c r="F101" s="24">
        <f>ROUND('Calc4'!B9505,2)</f>
        <v>0</v>
      </c>
      <c r="G101" s="7">
        <f>'Calc3'!B5814</f>
        <v>0</v>
      </c>
      <c r="H101" s="29">
        <f>'Calc4'!B10429</f>
        <v>0</v>
      </c>
      <c r="I101" s="29">
        <f>'Calc3'!B1754</f>
        <v>0</v>
      </c>
      <c r="J101" s="24">
        <f>'Calc4'!B9812</f>
        <v>0</v>
      </c>
      <c r="K101" s="10"/>
    </row>
    <row r="102" spans="1:11">
      <c r="A102" s="21">
        <v>85</v>
      </c>
      <c r="B102" s="28">
        <f>'935'!B91</f>
        <v>0</v>
      </c>
      <c r="C102" s="6">
        <f>ROUND('Calc4'!B8264,3)</f>
        <v>0</v>
      </c>
      <c r="D102" s="24">
        <f>ROUND('Calc4'!B8883,2)</f>
        <v>0</v>
      </c>
      <c r="E102" s="24">
        <f>ROUND('Calc4'!B8572,2)</f>
        <v>0</v>
      </c>
      <c r="F102" s="24">
        <f>ROUND('Calc4'!B9506,2)</f>
        <v>0</v>
      </c>
      <c r="G102" s="7">
        <f>'Calc3'!B5815</f>
        <v>0</v>
      </c>
      <c r="H102" s="29">
        <f>'Calc4'!B10430</f>
        <v>0</v>
      </c>
      <c r="I102" s="29">
        <f>'Calc3'!B1755</f>
        <v>0</v>
      </c>
      <c r="J102" s="24">
        <f>'Calc4'!B9813</f>
        <v>0</v>
      </c>
      <c r="K102" s="10"/>
    </row>
    <row r="103" spans="1:11">
      <c r="A103" s="21">
        <v>86</v>
      </c>
      <c r="B103" s="28">
        <f>'935'!B92</f>
        <v>0</v>
      </c>
      <c r="C103" s="6">
        <f>ROUND('Calc4'!B8265,3)</f>
        <v>0</v>
      </c>
      <c r="D103" s="24">
        <f>ROUND('Calc4'!B8884,2)</f>
        <v>0</v>
      </c>
      <c r="E103" s="24">
        <f>ROUND('Calc4'!B8573,2)</f>
        <v>0</v>
      </c>
      <c r="F103" s="24">
        <f>ROUND('Calc4'!B9507,2)</f>
        <v>0</v>
      </c>
      <c r="G103" s="7">
        <f>'Calc3'!B5816</f>
        <v>0</v>
      </c>
      <c r="H103" s="29">
        <f>'Calc4'!B10431</f>
        <v>0</v>
      </c>
      <c r="I103" s="29">
        <f>'Calc3'!B1756</f>
        <v>0</v>
      </c>
      <c r="J103" s="24">
        <f>'Calc4'!B9814</f>
        <v>0</v>
      </c>
      <c r="K103" s="10"/>
    </row>
    <row r="104" spans="1:11">
      <c r="A104" s="21">
        <v>87</v>
      </c>
      <c r="B104" s="28">
        <f>'935'!B93</f>
        <v>0</v>
      </c>
      <c r="C104" s="6">
        <f>ROUND('Calc4'!B8266,3)</f>
        <v>0</v>
      </c>
      <c r="D104" s="24">
        <f>ROUND('Calc4'!B8885,2)</f>
        <v>0</v>
      </c>
      <c r="E104" s="24">
        <f>ROUND('Calc4'!B8574,2)</f>
        <v>0</v>
      </c>
      <c r="F104" s="24">
        <f>ROUND('Calc4'!B9508,2)</f>
        <v>0</v>
      </c>
      <c r="G104" s="7">
        <f>'Calc3'!B5817</f>
        <v>0</v>
      </c>
      <c r="H104" s="29">
        <f>'Calc4'!B10432</f>
        <v>0</v>
      </c>
      <c r="I104" s="29">
        <f>'Calc3'!B1757</f>
        <v>0</v>
      </c>
      <c r="J104" s="24">
        <f>'Calc4'!B9815</f>
        <v>0</v>
      </c>
      <c r="K104" s="10"/>
    </row>
    <row r="105" spans="1:11">
      <c r="A105" s="21">
        <v>88</v>
      </c>
      <c r="B105" s="28">
        <f>'935'!B94</f>
        <v>0</v>
      </c>
      <c r="C105" s="6">
        <f>ROUND('Calc4'!B8267,3)</f>
        <v>0</v>
      </c>
      <c r="D105" s="24">
        <f>ROUND('Calc4'!B8886,2)</f>
        <v>0</v>
      </c>
      <c r="E105" s="24">
        <f>ROUND('Calc4'!B8575,2)</f>
        <v>0</v>
      </c>
      <c r="F105" s="24">
        <f>ROUND('Calc4'!B9509,2)</f>
        <v>0</v>
      </c>
      <c r="G105" s="7">
        <f>'Calc3'!B5818</f>
        <v>0</v>
      </c>
      <c r="H105" s="29">
        <f>'Calc4'!B10433</f>
        <v>0</v>
      </c>
      <c r="I105" s="29">
        <f>'Calc3'!B1758</f>
        <v>0</v>
      </c>
      <c r="J105" s="24">
        <f>'Calc4'!B9816</f>
        <v>0</v>
      </c>
      <c r="K105" s="10"/>
    </row>
    <row r="106" spans="1:11">
      <c r="A106" s="21">
        <v>89</v>
      </c>
      <c r="B106" s="28">
        <f>'935'!B95</f>
        <v>0</v>
      </c>
      <c r="C106" s="6">
        <f>ROUND('Calc4'!B8268,3)</f>
        <v>0</v>
      </c>
      <c r="D106" s="24">
        <f>ROUND('Calc4'!B8887,2)</f>
        <v>0</v>
      </c>
      <c r="E106" s="24">
        <f>ROUND('Calc4'!B8576,2)</f>
        <v>0</v>
      </c>
      <c r="F106" s="24">
        <f>ROUND('Calc4'!B9510,2)</f>
        <v>0</v>
      </c>
      <c r="G106" s="7">
        <f>'Calc3'!B5819</f>
        <v>0</v>
      </c>
      <c r="H106" s="29">
        <f>'Calc4'!B10434</f>
        <v>0</v>
      </c>
      <c r="I106" s="29">
        <f>'Calc3'!B1759</f>
        <v>0</v>
      </c>
      <c r="J106" s="24">
        <f>'Calc4'!B9817</f>
        <v>0</v>
      </c>
      <c r="K106" s="10"/>
    </row>
    <row r="107" spans="1:11">
      <c r="A107" s="21">
        <v>90</v>
      </c>
      <c r="B107" s="28">
        <f>'935'!B96</f>
        <v>0</v>
      </c>
      <c r="C107" s="6">
        <f>ROUND('Calc4'!B8269,3)</f>
        <v>0</v>
      </c>
      <c r="D107" s="24">
        <f>ROUND('Calc4'!B8888,2)</f>
        <v>0</v>
      </c>
      <c r="E107" s="24">
        <f>ROUND('Calc4'!B8577,2)</f>
        <v>0</v>
      </c>
      <c r="F107" s="24">
        <f>ROUND('Calc4'!B9511,2)</f>
        <v>0</v>
      </c>
      <c r="G107" s="7">
        <f>'Calc3'!B5820</f>
        <v>0</v>
      </c>
      <c r="H107" s="29">
        <f>'Calc4'!B10435</f>
        <v>0</v>
      </c>
      <c r="I107" s="29">
        <f>'Calc3'!B1760</f>
        <v>0</v>
      </c>
      <c r="J107" s="24">
        <f>'Calc4'!B9818</f>
        <v>0</v>
      </c>
      <c r="K107" s="10"/>
    </row>
    <row r="108" spans="1:11">
      <c r="A108" s="21">
        <v>91</v>
      </c>
      <c r="B108" s="28">
        <f>'935'!B97</f>
        <v>0</v>
      </c>
      <c r="C108" s="6">
        <f>ROUND('Calc4'!B8270,3)</f>
        <v>0</v>
      </c>
      <c r="D108" s="24">
        <f>ROUND('Calc4'!B8889,2)</f>
        <v>0</v>
      </c>
      <c r="E108" s="24">
        <f>ROUND('Calc4'!B8578,2)</f>
        <v>0</v>
      </c>
      <c r="F108" s="24">
        <f>ROUND('Calc4'!B9512,2)</f>
        <v>0</v>
      </c>
      <c r="G108" s="7">
        <f>'Calc3'!B5821</f>
        <v>0</v>
      </c>
      <c r="H108" s="29">
        <f>'Calc4'!B10436</f>
        <v>0</v>
      </c>
      <c r="I108" s="29">
        <f>'Calc3'!B1761</f>
        <v>0</v>
      </c>
      <c r="J108" s="24">
        <f>'Calc4'!B9819</f>
        <v>0</v>
      </c>
      <c r="K108" s="10"/>
    </row>
    <row r="109" spans="1:11">
      <c r="A109" s="21">
        <v>92</v>
      </c>
      <c r="B109" s="28">
        <f>'935'!B98</f>
        <v>0</v>
      </c>
      <c r="C109" s="6">
        <f>ROUND('Calc4'!B8271,3)</f>
        <v>0</v>
      </c>
      <c r="D109" s="24">
        <f>ROUND('Calc4'!B8890,2)</f>
        <v>0</v>
      </c>
      <c r="E109" s="24">
        <f>ROUND('Calc4'!B8579,2)</f>
        <v>0</v>
      </c>
      <c r="F109" s="24">
        <f>ROUND('Calc4'!B9513,2)</f>
        <v>0</v>
      </c>
      <c r="G109" s="7">
        <f>'Calc3'!B5822</f>
        <v>0</v>
      </c>
      <c r="H109" s="29">
        <f>'Calc4'!B10437</f>
        <v>0</v>
      </c>
      <c r="I109" s="29">
        <f>'Calc3'!B1762</f>
        <v>0</v>
      </c>
      <c r="J109" s="24">
        <f>'Calc4'!B9820</f>
        <v>0</v>
      </c>
      <c r="K109" s="10"/>
    </row>
    <row r="110" spans="1:11">
      <c r="A110" s="21">
        <v>93</v>
      </c>
      <c r="B110" s="28">
        <f>'935'!B99</f>
        <v>0</v>
      </c>
      <c r="C110" s="6">
        <f>ROUND('Calc4'!B8272,3)</f>
        <v>0</v>
      </c>
      <c r="D110" s="24">
        <f>ROUND('Calc4'!B8891,2)</f>
        <v>0</v>
      </c>
      <c r="E110" s="24">
        <f>ROUND('Calc4'!B8580,2)</f>
        <v>0</v>
      </c>
      <c r="F110" s="24">
        <f>ROUND('Calc4'!B9514,2)</f>
        <v>0</v>
      </c>
      <c r="G110" s="7">
        <f>'Calc3'!B5823</f>
        <v>0</v>
      </c>
      <c r="H110" s="29">
        <f>'Calc4'!B10438</f>
        <v>0</v>
      </c>
      <c r="I110" s="29">
        <f>'Calc3'!B1763</f>
        <v>0</v>
      </c>
      <c r="J110" s="24">
        <f>'Calc4'!B9821</f>
        <v>0</v>
      </c>
      <c r="K110" s="10"/>
    </row>
    <row r="111" spans="1:11">
      <c r="A111" s="21">
        <v>94</v>
      </c>
      <c r="B111" s="28">
        <f>'935'!B100</f>
        <v>0</v>
      </c>
      <c r="C111" s="6">
        <f>ROUND('Calc4'!B8273,3)</f>
        <v>0</v>
      </c>
      <c r="D111" s="24">
        <f>ROUND('Calc4'!B8892,2)</f>
        <v>0</v>
      </c>
      <c r="E111" s="24">
        <f>ROUND('Calc4'!B8581,2)</f>
        <v>0</v>
      </c>
      <c r="F111" s="24">
        <f>ROUND('Calc4'!B9515,2)</f>
        <v>0</v>
      </c>
      <c r="G111" s="7">
        <f>'Calc3'!B5824</f>
        <v>0</v>
      </c>
      <c r="H111" s="29">
        <f>'Calc4'!B10439</f>
        <v>0</v>
      </c>
      <c r="I111" s="29">
        <f>'Calc3'!B1764</f>
        <v>0</v>
      </c>
      <c r="J111" s="24">
        <f>'Calc4'!B9822</f>
        <v>0</v>
      </c>
      <c r="K111" s="10"/>
    </row>
    <row r="112" spans="1:11">
      <c r="A112" s="21">
        <v>95</v>
      </c>
      <c r="B112" s="28">
        <f>'935'!B101</f>
        <v>0</v>
      </c>
      <c r="C112" s="6">
        <f>ROUND('Calc4'!B8274,3)</f>
        <v>0</v>
      </c>
      <c r="D112" s="24">
        <f>ROUND('Calc4'!B8893,2)</f>
        <v>0</v>
      </c>
      <c r="E112" s="24">
        <f>ROUND('Calc4'!B8582,2)</f>
        <v>0</v>
      </c>
      <c r="F112" s="24">
        <f>ROUND('Calc4'!B9516,2)</f>
        <v>0</v>
      </c>
      <c r="G112" s="7">
        <f>'Calc3'!B5825</f>
        <v>0</v>
      </c>
      <c r="H112" s="29">
        <f>'Calc4'!B10440</f>
        <v>0</v>
      </c>
      <c r="I112" s="29">
        <f>'Calc3'!B1765</f>
        <v>0</v>
      </c>
      <c r="J112" s="24">
        <f>'Calc4'!B9823</f>
        <v>0</v>
      </c>
      <c r="K112" s="10"/>
    </row>
    <row r="113" spans="1:11">
      <c r="A113" s="21">
        <v>96</v>
      </c>
      <c r="B113" s="28">
        <f>'935'!B102</f>
        <v>0</v>
      </c>
      <c r="C113" s="6">
        <f>ROUND('Calc4'!B8275,3)</f>
        <v>0</v>
      </c>
      <c r="D113" s="24">
        <f>ROUND('Calc4'!B8894,2)</f>
        <v>0</v>
      </c>
      <c r="E113" s="24">
        <f>ROUND('Calc4'!B8583,2)</f>
        <v>0</v>
      </c>
      <c r="F113" s="24">
        <f>ROUND('Calc4'!B9517,2)</f>
        <v>0</v>
      </c>
      <c r="G113" s="7">
        <f>'Calc3'!B5826</f>
        <v>0</v>
      </c>
      <c r="H113" s="29">
        <f>'Calc4'!B10441</f>
        <v>0</v>
      </c>
      <c r="I113" s="29">
        <f>'Calc3'!B1766</f>
        <v>0</v>
      </c>
      <c r="J113" s="24">
        <f>'Calc4'!B9824</f>
        <v>0</v>
      </c>
      <c r="K113" s="10"/>
    </row>
    <row r="114" spans="1:11">
      <c r="A114" s="21">
        <v>97</v>
      </c>
      <c r="B114" s="28">
        <f>'935'!B103</f>
        <v>0</v>
      </c>
      <c r="C114" s="6">
        <f>ROUND('Calc4'!B8276,3)</f>
        <v>0</v>
      </c>
      <c r="D114" s="24">
        <f>ROUND('Calc4'!B8895,2)</f>
        <v>0</v>
      </c>
      <c r="E114" s="24">
        <f>ROUND('Calc4'!B8584,2)</f>
        <v>0</v>
      </c>
      <c r="F114" s="24">
        <f>ROUND('Calc4'!B9518,2)</f>
        <v>0</v>
      </c>
      <c r="G114" s="7">
        <f>'Calc3'!B5827</f>
        <v>0</v>
      </c>
      <c r="H114" s="29">
        <f>'Calc4'!B10442</f>
        <v>0</v>
      </c>
      <c r="I114" s="29">
        <f>'Calc3'!B1767</f>
        <v>0</v>
      </c>
      <c r="J114" s="24">
        <f>'Calc4'!B9825</f>
        <v>0</v>
      </c>
      <c r="K114" s="10"/>
    </row>
    <row r="115" spans="1:11">
      <c r="A115" s="21">
        <v>98</v>
      </c>
      <c r="B115" s="28">
        <f>'935'!B104</f>
        <v>0</v>
      </c>
      <c r="C115" s="6">
        <f>ROUND('Calc4'!B8277,3)</f>
        <v>0</v>
      </c>
      <c r="D115" s="24">
        <f>ROUND('Calc4'!B8896,2)</f>
        <v>0</v>
      </c>
      <c r="E115" s="24">
        <f>ROUND('Calc4'!B8585,2)</f>
        <v>0</v>
      </c>
      <c r="F115" s="24">
        <f>ROUND('Calc4'!B9519,2)</f>
        <v>0</v>
      </c>
      <c r="G115" s="7">
        <f>'Calc3'!B5828</f>
        <v>0</v>
      </c>
      <c r="H115" s="29">
        <f>'Calc4'!B10443</f>
        <v>0</v>
      </c>
      <c r="I115" s="29">
        <f>'Calc3'!B1768</f>
        <v>0</v>
      </c>
      <c r="J115" s="24">
        <f>'Calc4'!B9826</f>
        <v>0</v>
      </c>
      <c r="K115" s="10"/>
    </row>
    <row r="116" spans="1:11">
      <c r="A116" s="21">
        <v>99</v>
      </c>
      <c r="B116" s="28">
        <f>'935'!B105</f>
        <v>0</v>
      </c>
      <c r="C116" s="6">
        <f>ROUND('Calc4'!B8278,3)</f>
        <v>0</v>
      </c>
      <c r="D116" s="24">
        <f>ROUND('Calc4'!B8897,2)</f>
        <v>0</v>
      </c>
      <c r="E116" s="24">
        <f>ROUND('Calc4'!B8586,2)</f>
        <v>0</v>
      </c>
      <c r="F116" s="24">
        <f>ROUND('Calc4'!B9520,2)</f>
        <v>0</v>
      </c>
      <c r="G116" s="7">
        <f>'Calc3'!B5829</f>
        <v>0</v>
      </c>
      <c r="H116" s="29">
        <f>'Calc4'!B10444</f>
        <v>0</v>
      </c>
      <c r="I116" s="29">
        <f>'Calc3'!B1769</f>
        <v>0</v>
      </c>
      <c r="J116" s="24">
        <f>'Calc4'!B9827</f>
        <v>0</v>
      </c>
      <c r="K116" s="10"/>
    </row>
    <row r="117" spans="1:11">
      <c r="A117" s="21">
        <v>100</v>
      </c>
      <c r="B117" s="28">
        <f>'935'!B106</f>
        <v>0</v>
      </c>
      <c r="C117" s="6">
        <f>ROUND('Calc4'!B8279,3)</f>
        <v>0</v>
      </c>
      <c r="D117" s="24">
        <f>ROUND('Calc4'!B8898,2)</f>
        <v>0</v>
      </c>
      <c r="E117" s="24">
        <f>ROUND('Calc4'!B8587,2)</f>
        <v>0</v>
      </c>
      <c r="F117" s="24">
        <f>ROUND('Calc4'!B9521,2)</f>
        <v>0</v>
      </c>
      <c r="G117" s="7">
        <f>'Calc3'!B5830</f>
        <v>0</v>
      </c>
      <c r="H117" s="29">
        <f>'Calc4'!B10445</f>
        <v>0</v>
      </c>
      <c r="I117" s="29">
        <f>'Calc3'!B1770</f>
        <v>0</v>
      </c>
      <c r="J117" s="24">
        <f>'Calc4'!B9828</f>
        <v>0</v>
      </c>
      <c r="K117" s="10"/>
    </row>
    <row r="118" spans="1:11">
      <c r="A118" s="21">
        <v>101</v>
      </c>
      <c r="B118" s="28">
        <f>'935'!B107</f>
        <v>0</v>
      </c>
      <c r="C118" s="6">
        <f>ROUND('Calc4'!B8280,3)</f>
        <v>0</v>
      </c>
      <c r="D118" s="24">
        <f>ROUND('Calc4'!B8899,2)</f>
        <v>0</v>
      </c>
      <c r="E118" s="24">
        <f>ROUND('Calc4'!B8588,2)</f>
        <v>0</v>
      </c>
      <c r="F118" s="24">
        <f>ROUND('Calc4'!B9522,2)</f>
        <v>0</v>
      </c>
      <c r="G118" s="7">
        <f>'Calc3'!B5831</f>
        <v>0</v>
      </c>
      <c r="H118" s="29">
        <f>'Calc4'!B10446</f>
        <v>0</v>
      </c>
      <c r="I118" s="29">
        <f>'Calc3'!B1771</f>
        <v>0</v>
      </c>
      <c r="J118" s="24">
        <f>'Calc4'!B9829</f>
        <v>0</v>
      </c>
      <c r="K118" s="10"/>
    </row>
    <row r="119" spans="1:11">
      <c r="A119" s="21">
        <v>102</v>
      </c>
      <c r="B119" s="28">
        <f>'935'!B108</f>
        <v>0</v>
      </c>
      <c r="C119" s="6">
        <f>ROUND('Calc4'!B8281,3)</f>
        <v>0</v>
      </c>
      <c r="D119" s="24">
        <f>ROUND('Calc4'!B8900,2)</f>
        <v>0</v>
      </c>
      <c r="E119" s="24">
        <f>ROUND('Calc4'!B8589,2)</f>
        <v>0</v>
      </c>
      <c r="F119" s="24">
        <f>ROUND('Calc4'!B9523,2)</f>
        <v>0</v>
      </c>
      <c r="G119" s="7">
        <f>'Calc3'!B5832</f>
        <v>0</v>
      </c>
      <c r="H119" s="29">
        <f>'Calc4'!B10447</f>
        <v>0</v>
      </c>
      <c r="I119" s="29">
        <f>'Calc3'!B1772</f>
        <v>0</v>
      </c>
      <c r="J119" s="24">
        <f>'Calc4'!B9830</f>
        <v>0</v>
      </c>
      <c r="K119" s="10"/>
    </row>
    <row r="120" spans="1:11">
      <c r="A120" s="21">
        <v>103</v>
      </c>
      <c r="B120" s="28">
        <f>'935'!B109</f>
        <v>0</v>
      </c>
      <c r="C120" s="6">
        <f>ROUND('Calc4'!B8282,3)</f>
        <v>0</v>
      </c>
      <c r="D120" s="24">
        <f>ROUND('Calc4'!B8901,2)</f>
        <v>0</v>
      </c>
      <c r="E120" s="24">
        <f>ROUND('Calc4'!B8590,2)</f>
        <v>0</v>
      </c>
      <c r="F120" s="24">
        <f>ROUND('Calc4'!B9524,2)</f>
        <v>0</v>
      </c>
      <c r="G120" s="7">
        <f>'Calc3'!B5833</f>
        <v>0</v>
      </c>
      <c r="H120" s="29">
        <f>'Calc4'!B10448</f>
        <v>0</v>
      </c>
      <c r="I120" s="29">
        <f>'Calc3'!B1773</f>
        <v>0</v>
      </c>
      <c r="J120" s="24">
        <f>'Calc4'!B9831</f>
        <v>0</v>
      </c>
      <c r="K120" s="10"/>
    </row>
    <row r="121" spans="1:11">
      <c r="A121" s="21">
        <v>104</v>
      </c>
      <c r="B121" s="28">
        <f>'935'!B110</f>
        <v>0</v>
      </c>
      <c r="C121" s="6">
        <f>ROUND('Calc4'!B8283,3)</f>
        <v>0</v>
      </c>
      <c r="D121" s="24">
        <f>ROUND('Calc4'!B8902,2)</f>
        <v>0</v>
      </c>
      <c r="E121" s="24">
        <f>ROUND('Calc4'!B8591,2)</f>
        <v>0</v>
      </c>
      <c r="F121" s="24">
        <f>ROUND('Calc4'!B9525,2)</f>
        <v>0</v>
      </c>
      <c r="G121" s="7">
        <f>'Calc3'!B5834</f>
        <v>0</v>
      </c>
      <c r="H121" s="29">
        <f>'Calc4'!B10449</f>
        <v>0</v>
      </c>
      <c r="I121" s="29">
        <f>'Calc3'!B1774</f>
        <v>0</v>
      </c>
      <c r="J121" s="24">
        <f>'Calc4'!B9832</f>
        <v>0</v>
      </c>
      <c r="K121" s="10"/>
    </row>
    <row r="122" spans="1:11">
      <c r="A122" s="21">
        <v>105</v>
      </c>
      <c r="B122" s="28">
        <f>'935'!B111</f>
        <v>0</v>
      </c>
      <c r="C122" s="6">
        <f>ROUND('Calc4'!B8284,3)</f>
        <v>0</v>
      </c>
      <c r="D122" s="24">
        <f>ROUND('Calc4'!B8903,2)</f>
        <v>0</v>
      </c>
      <c r="E122" s="24">
        <f>ROUND('Calc4'!B8592,2)</f>
        <v>0</v>
      </c>
      <c r="F122" s="24">
        <f>ROUND('Calc4'!B9526,2)</f>
        <v>0</v>
      </c>
      <c r="G122" s="7">
        <f>'Calc3'!B5835</f>
        <v>0</v>
      </c>
      <c r="H122" s="29">
        <f>'Calc4'!B10450</f>
        <v>0</v>
      </c>
      <c r="I122" s="29">
        <f>'Calc3'!B1775</f>
        <v>0</v>
      </c>
      <c r="J122" s="24">
        <f>'Calc4'!B9833</f>
        <v>0</v>
      </c>
      <c r="K122" s="10"/>
    </row>
    <row r="123" spans="1:11">
      <c r="A123" s="21">
        <v>106</v>
      </c>
      <c r="B123" s="28">
        <f>'935'!B112</f>
        <v>0</v>
      </c>
      <c r="C123" s="6">
        <f>ROUND('Calc4'!B8285,3)</f>
        <v>0</v>
      </c>
      <c r="D123" s="24">
        <f>ROUND('Calc4'!B8904,2)</f>
        <v>0</v>
      </c>
      <c r="E123" s="24">
        <f>ROUND('Calc4'!B8593,2)</f>
        <v>0</v>
      </c>
      <c r="F123" s="24">
        <f>ROUND('Calc4'!B9527,2)</f>
        <v>0</v>
      </c>
      <c r="G123" s="7">
        <f>'Calc3'!B5836</f>
        <v>0</v>
      </c>
      <c r="H123" s="29">
        <f>'Calc4'!B10451</f>
        <v>0</v>
      </c>
      <c r="I123" s="29">
        <f>'Calc3'!B1776</f>
        <v>0</v>
      </c>
      <c r="J123" s="24">
        <f>'Calc4'!B9834</f>
        <v>0</v>
      </c>
      <c r="K123" s="10"/>
    </row>
    <row r="124" spans="1:11">
      <c r="A124" s="21">
        <v>107</v>
      </c>
      <c r="B124" s="28">
        <f>'935'!B113</f>
        <v>0</v>
      </c>
      <c r="C124" s="6">
        <f>ROUND('Calc4'!B8286,3)</f>
        <v>0</v>
      </c>
      <c r="D124" s="24">
        <f>ROUND('Calc4'!B8905,2)</f>
        <v>0</v>
      </c>
      <c r="E124" s="24">
        <f>ROUND('Calc4'!B8594,2)</f>
        <v>0</v>
      </c>
      <c r="F124" s="24">
        <f>ROUND('Calc4'!B9528,2)</f>
        <v>0</v>
      </c>
      <c r="G124" s="7">
        <f>'Calc3'!B5837</f>
        <v>0</v>
      </c>
      <c r="H124" s="29">
        <f>'Calc4'!B10452</f>
        <v>0</v>
      </c>
      <c r="I124" s="29">
        <f>'Calc3'!B1777</f>
        <v>0</v>
      </c>
      <c r="J124" s="24">
        <f>'Calc4'!B9835</f>
        <v>0</v>
      </c>
      <c r="K124" s="10"/>
    </row>
    <row r="125" spans="1:11">
      <c r="A125" s="21">
        <v>108</v>
      </c>
      <c r="B125" s="28">
        <f>'935'!B114</f>
        <v>0</v>
      </c>
      <c r="C125" s="6">
        <f>ROUND('Calc4'!B8287,3)</f>
        <v>0</v>
      </c>
      <c r="D125" s="24">
        <f>ROUND('Calc4'!B8906,2)</f>
        <v>0</v>
      </c>
      <c r="E125" s="24">
        <f>ROUND('Calc4'!B8595,2)</f>
        <v>0</v>
      </c>
      <c r="F125" s="24">
        <f>ROUND('Calc4'!B9529,2)</f>
        <v>0</v>
      </c>
      <c r="G125" s="7">
        <f>'Calc3'!B5838</f>
        <v>0</v>
      </c>
      <c r="H125" s="29">
        <f>'Calc4'!B10453</f>
        <v>0</v>
      </c>
      <c r="I125" s="29">
        <f>'Calc3'!B1778</f>
        <v>0</v>
      </c>
      <c r="J125" s="24">
        <f>'Calc4'!B9836</f>
        <v>0</v>
      </c>
      <c r="K125" s="10"/>
    </row>
    <row r="126" spans="1:11">
      <c r="A126" s="21">
        <v>109</v>
      </c>
      <c r="B126" s="28">
        <f>'935'!B115</f>
        <v>0</v>
      </c>
      <c r="C126" s="6">
        <f>ROUND('Calc4'!B8288,3)</f>
        <v>0</v>
      </c>
      <c r="D126" s="24">
        <f>ROUND('Calc4'!B8907,2)</f>
        <v>0</v>
      </c>
      <c r="E126" s="24">
        <f>ROUND('Calc4'!B8596,2)</f>
        <v>0</v>
      </c>
      <c r="F126" s="24">
        <f>ROUND('Calc4'!B9530,2)</f>
        <v>0</v>
      </c>
      <c r="G126" s="7">
        <f>'Calc3'!B5839</f>
        <v>0</v>
      </c>
      <c r="H126" s="29">
        <f>'Calc4'!B10454</f>
        <v>0</v>
      </c>
      <c r="I126" s="29">
        <f>'Calc3'!B1779</f>
        <v>0</v>
      </c>
      <c r="J126" s="24">
        <f>'Calc4'!B9837</f>
        <v>0</v>
      </c>
      <c r="K126" s="10"/>
    </row>
    <row r="127" spans="1:11">
      <c r="A127" s="21">
        <v>110</v>
      </c>
      <c r="B127" s="28">
        <f>'935'!B116</f>
        <v>0</v>
      </c>
      <c r="C127" s="6">
        <f>ROUND('Calc4'!B8289,3)</f>
        <v>0</v>
      </c>
      <c r="D127" s="24">
        <f>ROUND('Calc4'!B8908,2)</f>
        <v>0</v>
      </c>
      <c r="E127" s="24">
        <f>ROUND('Calc4'!B8597,2)</f>
        <v>0</v>
      </c>
      <c r="F127" s="24">
        <f>ROUND('Calc4'!B9531,2)</f>
        <v>0</v>
      </c>
      <c r="G127" s="7">
        <f>'Calc3'!B5840</f>
        <v>0</v>
      </c>
      <c r="H127" s="29">
        <f>'Calc4'!B10455</f>
        <v>0</v>
      </c>
      <c r="I127" s="29">
        <f>'Calc3'!B1780</f>
        <v>0</v>
      </c>
      <c r="J127" s="24">
        <f>'Calc4'!B9838</f>
        <v>0</v>
      </c>
      <c r="K127" s="10"/>
    </row>
    <row r="128" spans="1:11">
      <c r="A128" s="21">
        <v>111</v>
      </c>
      <c r="B128" s="28">
        <f>'935'!B117</f>
        <v>0</v>
      </c>
      <c r="C128" s="6">
        <f>ROUND('Calc4'!B8290,3)</f>
        <v>0</v>
      </c>
      <c r="D128" s="24">
        <f>ROUND('Calc4'!B8909,2)</f>
        <v>0</v>
      </c>
      <c r="E128" s="24">
        <f>ROUND('Calc4'!B8598,2)</f>
        <v>0</v>
      </c>
      <c r="F128" s="24">
        <f>ROUND('Calc4'!B9532,2)</f>
        <v>0</v>
      </c>
      <c r="G128" s="7">
        <f>'Calc3'!B5841</f>
        <v>0</v>
      </c>
      <c r="H128" s="29">
        <f>'Calc4'!B10456</f>
        <v>0</v>
      </c>
      <c r="I128" s="29">
        <f>'Calc3'!B1781</f>
        <v>0</v>
      </c>
      <c r="J128" s="24">
        <f>'Calc4'!B9839</f>
        <v>0</v>
      </c>
      <c r="K128" s="10"/>
    </row>
    <row r="129" spans="1:11">
      <c r="A129" s="21">
        <v>112</v>
      </c>
      <c r="B129" s="28">
        <f>'935'!B118</f>
        <v>0</v>
      </c>
      <c r="C129" s="6">
        <f>ROUND('Calc4'!B8291,3)</f>
        <v>0</v>
      </c>
      <c r="D129" s="24">
        <f>ROUND('Calc4'!B8910,2)</f>
        <v>0</v>
      </c>
      <c r="E129" s="24">
        <f>ROUND('Calc4'!B8599,2)</f>
        <v>0</v>
      </c>
      <c r="F129" s="24">
        <f>ROUND('Calc4'!B9533,2)</f>
        <v>0</v>
      </c>
      <c r="G129" s="7">
        <f>'Calc3'!B5842</f>
        <v>0</v>
      </c>
      <c r="H129" s="29">
        <f>'Calc4'!B10457</f>
        <v>0</v>
      </c>
      <c r="I129" s="29">
        <f>'Calc3'!B1782</f>
        <v>0</v>
      </c>
      <c r="J129" s="24">
        <f>'Calc4'!B9840</f>
        <v>0</v>
      </c>
      <c r="K129" s="10"/>
    </row>
    <row r="130" spans="1:11">
      <c r="A130" s="21">
        <v>113</v>
      </c>
      <c r="B130" s="28">
        <f>'935'!B119</f>
        <v>0</v>
      </c>
      <c r="C130" s="6">
        <f>ROUND('Calc4'!B8292,3)</f>
        <v>0</v>
      </c>
      <c r="D130" s="24">
        <f>ROUND('Calc4'!B8911,2)</f>
        <v>0</v>
      </c>
      <c r="E130" s="24">
        <f>ROUND('Calc4'!B8600,2)</f>
        <v>0</v>
      </c>
      <c r="F130" s="24">
        <f>ROUND('Calc4'!B9534,2)</f>
        <v>0</v>
      </c>
      <c r="G130" s="7">
        <f>'Calc3'!B5843</f>
        <v>0</v>
      </c>
      <c r="H130" s="29">
        <f>'Calc4'!B10458</f>
        <v>0</v>
      </c>
      <c r="I130" s="29">
        <f>'Calc3'!B1783</f>
        <v>0</v>
      </c>
      <c r="J130" s="24">
        <f>'Calc4'!B9841</f>
        <v>0</v>
      </c>
      <c r="K130" s="10"/>
    </row>
    <row r="131" spans="1:11">
      <c r="A131" s="21">
        <v>114</v>
      </c>
      <c r="B131" s="28">
        <f>'935'!B120</f>
        <v>0</v>
      </c>
      <c r="C131" s="6">
        <f>ROUND('Calc4'!B8293,3)</f>
        <v>0</v>
      </c>
      <c r="D131" s="24">
        <f>ROUND('Calc4'!B8912,2)</f>
        <v>0</v>
      </c>
      <c r="E131" s="24">
        <f>ROUND('Calc4'!B8601,2)</f>
        <v>0</v>
      </c>
      <c r="F131" s="24">
        <f>ROUND('Calc4'!B9535,2)</f>
        <v>0</v>
      </c>
      <c r="G131" s="7">
        <f>'Calc3'!B5844</f>
        <v>0</v>
      </c>
      <c r="H131" s="29">
        <f>'Calc4'!B10459</f>
        <v>0</v>
      </c>
      <c r="I131" s="29">
        <f>'Calc3'!B1784</f>
        <v>0</v>
      </c>
      <c r="J131" s="24">
        <f>'Calc4'!B9842</f>
        <v>0</v>
      </c>
      <c r="K131" s="10"/>
    </row>
    <row r="132" spans="1:11">
      <c r="A132" s="21">
        <v>115</v>
      </c>
      <c r="B132" s="28">
        <f>'935'!B121</f>
        <v>0</v>
      </c>
      <c r="C132" s="6">
        <f>ROUND('Calc4'!B8294,3)</f>
        <v>0</v>
      </c>
      <c r="D132" s="24">
        <f>ROUND('Calc4'!B8913,2)</f>
        <v>0</v>
      </c>
      <c r="E132" s="24">
        <f>ROUND('Calc4'!B8602,2)</f>
        <v>0</v>
      </c>
      <c r="F132" s="24">
        <f>ROUND('Calc4'!B9536,2)</f>
        <v>0</v>
      </c>
      <c r="G132" s="7">
        <f>'Calc3'!B5845</f>
        <v>0</v>
      </c>
      <c r="H132" s="29">
        <f>'Calc4'!B10460</f>
        <v>0</v>
      </c>
      <c r="I132" s="29">
        <f>'Calc3'!B1785</f>
        <v>0</v>
      </c>
      <c r="J132" s="24">
        <f>'Calc4'!B9843</f>
        <v>0</v>
      </c>
      <c r="K132" s="10"/>
    </row>
    <row r="133" spans="1:11">
      <c r="A133" s="21">
        <v>116</v>
      </c>
      <c r="B133" s="28">
        <f>'935'!B122</f>
        <v>0</v>
      </c>
      <c r="C133" s="6">
        <f>ROUND('Calc4'!B8295,3)</f>
        <v>0</v>
      </c>
      <c r="D133" s="24">
        <f>ROUND('Calc4'!B8914,2)</f>
        <v>0</v>
      </c>
      <c r="E133" s="24">
        <f>ROUND('Calc4'!B8603,2)</f>
        <v>0</v>
      </c>
      <c r="F133" s="24">
        <f>ROUND('Calc4'!B9537,2)</f>
        <v>0</v>
      </c>
      <c r="G133" s="7">
        <f>'Calc3'!B5846</f>
        <v>0</v>
      </c>
      <c r="H133" s="29">
        <f>'Calc4'!B10461</f>
        <v>0</v>
      </c>
      <c r="I133" s="29">
        <f>'Calc3'!B1786</f>
        <v>0</v>
      </c>
      <c r="J133" s="24">
        <f>'Calc4'!B9844</f>
        <v>0</v>
      </c>
      <c r="K133" s="10"/>
    </row>
    <row r="134" spans="1:11">
      <c r="A134" s="21">
        <v>117</v>
      </c>
      <c r="B134" s="28">
        <f>'935'!B123</f>
        <v>0</v>
      </c>
      <c r="C134" s="6">
        <f>ROUND('Calc4'!B8296,3)</f>
        <v>0</v>
      </c>
      <c r="D134" s="24">
        <f>ROUND('Calc4'!B8915,2)</f>
        <v>0</v>
      </c>
      <c r="E134" s="24">
        <f>ROUND('Calc4'!B8604,2)</f>
        <v>0</v>
      </c>
      <c r="F134" s="24">
        <f>ROUND('Calc4'!B9538,2)</f>
        <v>0</v>
      </c>
      <c r="G134" s="7">
        <f>'Calc3'!B5847</f>
        <v>0</v>
      </c>
      <c r="H134" s="29">
        <f>'Calc4'!B10462</f>
        <v>0</v>
      </c>
      <c r="I134" s="29">
        <f>'Calc3'!B1787</f>
        <v>0</v>
      </c>
      <c r="J134" s="24">
        <f>'Calc4'!B9845</f>
        <v>0</v>
      </c>
      <c r="K134" s="10"/>
    </row>
    <row r="135" spans="1:11">
      <c r="A135" s="21">
        <v>118</v>
      </c>
      <c r="B135" s="28">
        <f>'935'!B124</f>
        <v>0</v>
      </c>
      <c r="C135" s="6">
        <f>ROUND('Calc4'!B8297,3)</f>
        <v>0</v>
      </c>
      <c r="D135" s="24">
        <f>ROUND('Calc4'!B8916,2)</f>
        <v>0</v>
      </c>
      <c r="E135" s="24">
        <f>ROUND('Calc4'!B8605,2)</f>
        <v>0</v>
      </c>
      <c r="F135" s="24">
        <f>ROUND('Calc4'!B9539,2)</f>
        <v>0</v>
      </c>
      <c r="G135" s="7">
        <f>'Calc3'!B5848</f>
        <v>0</v>
      </c>
      <c r="H135" s="29">
        <f>'Calc4'!B10463</f>
        <v>0</v>
      </c>
      <c r="I135" s="29">
        <f>'Calc3'!B1788</f>
        <v>0</v>
      </c>
      <c r="J135" s="24">
        <f>'Calc4'!B9846</f>
        <v>0</v>
      </c>
      <c r="K135" s="10"/>
    </row>
    <row r="136" spans="1:11">
      <c r="A136" s="21">
        <v>119</v>
      </c>
      <c r="B136" s="28">
        <f>'935'!B125</f>
        <v>0</v>
      </c>
      <c r="C136" s="6">
        <f>ROUND('Calc4'!B8298,3)</f>
        <v>0</v>
      </c>
      <c r="D136" s="24">
        <f>ROUND('Calc4'!B8917,2)</f>
        <v>0</v>
      </c>
      <c r="E136" s="24">
        <f>ROUND('Calc4'!B8606,2)</f>
        <v>0</v>
      </c>
      <c r="F136" s="24">
        <f>ROUND('Calc4'!B9540,2)</f>
        <v>0</v>
      </c>
      <c r="G136" s="7">
        <f>'Calc3'!B5849</f>
        <v>0</v>
      </c>
      <c r="H136" s="29">
        <f>'Calc4'!B10464</f>
        <v>0</v>
      </c>
      <c r="I136" s="29">
        <f>'Calc3'!B1789</f>
        <v>0</v>
      </c>
      <c r="J136" s="24">
        <f>'Calc4'!B9847</f>
        <v>0</v>
      </c>
      <c r="K136" s="10"/>
    </row>
    <row r="137" spans="1:11">
      <c r="A137" s="21">
        <v>120</v>
      </c>
      <c r="B137" s="28">
        <f>'935'!B126</f>
        <v>0</v>
      </c>
      <c r="C137" s="6">
        <f>ROUND('Calc4'!B8299,3)</f>
        <v>0</v>
      </c>
      <c r="D137" s="24">
        <f>ROUND('Calc4'!B8918,2)</f>
        <v>0</v>
      </c>
      <c r="E137" s="24">
        <f>ROUND('Calc4'!B8607,2)</f>
        <v>0</v>
      </c>
      <c r="F137" s="24">
        <f>ROUND('Calc4'!B9541,2)</f>
        <v>0</v>
      </c>
      <c r="G137" s="7">
        <f>'Calc3'!B5850</f>
        <v>0</v>
      </c>
      <c r="H137" s="29">
        <f>'Calc4'!B10465</f>
        <v>0</v>
      </c>
      <c r="I137" s="29">
        <f>'Calc3'!B1790</f>
        <v>0</v>
      </c>
      <c r="J137" s="24">
        <f>'Calc4'!B9848</f>
        <v>0</v>
      </c>
      <c r="K137" s="10"/>
    </row>
    <row r="138" spans="1:11">
      <c r="A138" s="21">
        <v>121</v>
      </c>
      <c r="B138" s="28">
        <f>'935'!B127</f>
        <v>0</v>
      </c>
      <c r="C138" s="6">
        <f>ROUND('Calc4'!B8300,3)</f>
        <v>0</v>
      </c>
      <c r="D138" s="24">
        <f>ROUND('Calc4'!B8919,2)</f>
        <v>0</v>
      </c>
      <c r="E138" s="24">
        <f>ROUND('Calc4'!B8608,2)</f>
        <v>0</v>
      </c>
      <c r="F138" s="24">
        <f>ROUND('Calc4'!B9542,2)</f>
        <v>0</v>
      </c>
      <c r="G138" s="7">
        <f>'Calc3'!B5851</f>
        <v>0</v>
      </c>
      <c r="H138" s="29">
        <f>'Calc4'!B10466</f>
        <v>0</v>
      </c>
      <c r="I138" s="29">
        <f>'Calc3'!B1791</f>
        <v>0</v>
      </c>
      <c r="J138" s="24">
        <f>'Calc4'!B9849</f>
        <v>0</v>
      </c>
      <c r="K138" s="10"/>
    </row>
    <row r="139" spans="1:11">
      <c r="A139" s="21">
        <v>122</v>
      </c>
      <c r="B139" s="28">
        <f>'935'!B128</f>
        <v>0</v>
      </c>
      <c r="C139" s="6">
        <f>ROUND('Calc4'!B8301,3)</f>
        <v>0</v>
      </c>
      <c r="D139" s="24">
        <f>ROUND('Calc4'!B8920,2)</f>
        <v>0</v>
      </c>
      <c r="E139" s="24">
        <f>ROUND('Calc4'!B8609,2)</f>
        <v>0</v>
      </c>
      <c r="F139" s="24">
        <f>ROUND('Calc4'!B9543,2)</f>
        <v>0</v>
      </c>
      <c r="G139" s="7">
        <f>'Calc3'!B5852</f>
        <v>0</v>
      </c>
      <c r="H139" s="29">
        <f>'Calc4'!B10467</f>
        <v>0</v>
      </c>
      <c r="I139" s="29">
        <f>'Calc3'!B1792</f>
        <v>0</v>
      </c>
      <c r="J139" s="24">
        <f>'Calc4'!B9850</f>
        <v>0</v>
      </c>
      <c r="K139" s="10"/>
    </row>
    <row r="140" spans="1:11">
      <c r="A140" s="21">
        <v>123</v>
      </c>
      <c r="B140" s="28">
        <f>'935'!B129</f>
        <v>0</v>
      </c>
      <c r="C140" s="6">
        <f>ROUND('Calc4'!B8302,3)</f>
        <v>0</v>
      </c>
      <c r="D140" s="24">
        <f>ROUND('Calc4'!B8921,2)</f>
        <v>0</v>
      </c>
      <c r="E140" s="24">
        <f>ROUND('Calc4'!B8610,2)</f>
        <v>0</v>
      </c>
      <c r="F140" s="24">
        <f>ROUND('Calc4'!B9544,2)</f>
        <v>0</v>
      </c>
      <c r="G140" s="7">
        <f>'Calc3'!B5853</f>
        <v>0</v>
      </c>
      <c r="H140" s="29">
        <f>'Calc4'!B10468</f>
        <v>0</v>
      </c>
      <c r="I140" s="29">
        <f>'Calc3'!B1793</f>
        <v>0</v>
      </c>
      <c r="J140" s="24">
        <f>'Calc4'!B9851</f>
        <v>0</v>
      </c>
      <c r="K140" s="10"/>
    </row>
    <row r="141" spans="1:11">
      <c r="A141" s="21">
        <v>124</v>
      </c>
      <c r="B141" s="28">
        <f>'935'!B130</f>
        <v>0</v>
      </c>
      <c r="C141" s="6">
        <f>ROUND('Calc4'!B8303,3)</f>
        <v>0</v>
      </c>
      <c r="D141" s="24">
        <f>ROUND('Calc4'!B8922,2)</f>
        <v>0</v>
      </c>
      <c r="E141" s="24">
        <f>ROUND('Calc4'!B8611,2)</f>
        <v>0</v>
      </c>
      <c r="F141" s="24">
        <f>ROUND('Calc4'!B9545,2)</f>
        <v>0</v>
      </c>
      <c r="G141" s="7">
        <f>'Calc3'!B5854</f>
        <v>0</v>
      </c>
      <c r="H141" s="29">
        <f>'Calc4'!B10469</f>
        <v>0</v>
      </c>
      <c r="I141" s="29">
        <f>'Calc3'!B1794</f>
        <v>0</v>
      </c>
      <c r="J141" s="24">
        <f>'Calc4'!B9852</f>
        <v>0</v>
      </c>
      <c r="K141" s="10"/>
    </row>
    <row r="142" spans="1:11">
      <c r="A142" s="21">
        <v>125</v>
      </c>
      <c r="B142" s="28">
        <f>'935'!B131</f>
        <v>0</v>
      </c>
      <c r="C142" s="6">
        <f>ROUND('Calc4'!B8304,3)</f>
        <v>0</v>
      </c>
      <c r="D142" s="24">
        <f>ROUND('Calc4'!B8923,2)</f>
        <v>0</v>
      </c>
      <c r="E142" s="24">
        <f>ROUND('Calc4'!B8612,2)</f>
        <v>0</v>
      </c>
      <c r="F142" s="24">
        <f>ROUND('Calc4'!B9546,2)</f>
        <v>0</v>
      </c>
      <c r="G142" s="7">
        <f>'Calc3'!B5855</f>
        <v>0</v>
      </c>
      <c r="H142" s="29">
        <f>'Calc4'!B10470</f>
        <v>0</v>
      </c>
      <c r="I142" s="29">
        <f>'Calc3'!B1795</f>
        <v>0</v>
      </c>
      <c r="J142" s="24">
        <f>'Calc4'!B9853</f>
        <v>0</v>
      </c>
      <c r="K142" s="10"/>
    </row>
    <row r="143" spans="1:11">
      <c r="A143" s="21">
        <v>126</v>
      </c>
      <c r="B143" s="28">
        <f>'935'!B132</f>
        <v>0</v>
      </c>
      <c r="C143" s="6">
        <f>ROUND('Calc4'!B8305,3)</f>
        <v>0</v>
      </c>
      <c r="D143" s="24">
        <f>ROUND('Calc4'!B8924,2)</f>
        <v>0</v>
      </c>
      <c r="E143" s="24">
        <f>ROUND('Calc4'!B8613,2)</f>
        <v>0</v>
      </c>
      <c r="F143" s="24">
        <f>ROUND('Calc4'!B9547,2)</f>
        <v>0</v>
      </c>
      <c r="G143" s="7">
        <f>'Calc3'!B5856</f>
        <v>0</v>
      </c>
      <c r="H143" s="29">
        <f>'Calc4'!B10471</f>
        <v>0</v>
      </c>
      <c r="I143" s="29">
        <f>'Calc3'!B1796</f>
        <v>0</v>
      </c>
      <c r="J143" s="24">
        <f>'Calc4'!B9854</f>
        <v>0</v>
      </c>
      <c r="K143" s="10"/>
    </row>
    <row r="144" spans="1:11">
      <c r="A144" s="21">
        <v>127</v>
      </c>
      <c r="B144" s="28">
        <f>'935'!B133</f>
        <v>0</v>
      </c>
      <c r="C144" s="6">
        <f>ROUND('Calc4'!B8306,3)</f>
        <v>0</v>
      </c>
      <c r="D144" s="24">
        <f>ROUND('Calc4'!B8925,2)</f>
        <v>0</v>
      </c>
      <c r="E144" s="24">
        <f>ROUND('Calc4'!B8614,2)</f>
        <v>0</v>
      </c>
      <c r="F144" s="24">
        <f>ROUND('Calc4'!B9548,2)</f>
        <v>0</v>
      </c>
      <c r="G144" s="7">
        <f>'Calc3'!B5857</f>
        <v>0</v>
      </c>
      <c r="H144" s="29">
        <f>'Calc4'!B10472</f>
        <v>0</v>
      </c>
      <c r="I144" s="29">
        <f>'Calc3'!B1797</f>
        <v>0</v>
      </c>
      <c r="J144" s="24">
        <f>'Calc4'!B9855</f>
        <v>0</v>
      </c>
      <c r="K144" s="10"/>
    </row>
    <row r="145" spans="1:11">
      <c r="A145" s="21">
        <v>128</v>
      </c>
      <c r="B145" s="28">
        <f>'935'!B134</f>
        <v>0</v>
      </c>
      <c r="C145" s="6">
        <f>ROUND('Calc4'!B8307,3)</f>
        <v>0</v>
      </c>
      <c r="D145" s="24">
        <f>ROUND('Calc4'!B8926,2)</f>
        <v>0</v>
      </c>
      <c r="E145" s="24">
        <f>ROUND('Calc4'!B8615,2)</f>
        <v>0</v>
      </c>
      <c r="F145" s="24">
        <f>ROUND('Calc4'!B9549,2)</f>
        <v>0</v>
      </c>
      <c r="G145" s="7">
        <f>'Calc3'!B5858</f>
        <v>0</v>
      </c>
      <c r="H145" s="29">
        <f>'Calc4'!B10473</f>
        <v>0</v>
      </c>
      <c r="I145" s="29">
        <f>'Calc3'!B1798</f>
        <v>0</v>
      </c>
      <c r="J145" s="24">
        <f>'Calc4'!B9856</f>
        <v>0</v>
      </c>
      <c r="K145" s="10"/>
    </row>
    <row r="146" spans="1:11">
      <c r="A146" s="21">
        <v>129</v>
      </c>
      <c r="B146" s="28">
        <f>'935'!B135</f>
        <v>0</v>
      </c>
      <c r="C146" s="6">
        <f>ROUND('Calc4'!B8308,3)</f>
        <v>0</v>
      </c>
      <c r="D146" s="24">
        <f>ROUND('Calc4'!B8927,2)</f>
        <v>0</v>
      </c>
      <c r="E146" s="24">
        <f>ROUND('Calc4'!B8616,2)</f>
        <v>0</v>
      </c>
      <c r="F146" s="24">
        <f>ROUND('Calc4'!B9550,2)</f>
        <v>0</v>
      </c>
      <c r="G146" s="7">
        <f>'Calc3'!B5859</f>
        <v>0</v>
      </c>
      <c r="H146" s="29">
        <f>'Calc4'!B10474</f>
        <v>0</v>
      </c>
      <c r="I146" s="29">
        <f>'Calc3'!B1799</f>
        <v>0</v>
      </c>
      <c r="J146" s="24">
        <f>'Calc4'!B9857</f>
        <v>0</v>
      </c>
      <c r="K146" s="10"/>
    </row>
    <row r="147" spans="1:11">
      <c r="A147" s="21">
        <v>130</v>
      </c>
      <c r="B147" s="28">
        <f>'935'!B136</f>
        <v>0</v>
      </c>
      <c r="C147" s="6">
        <f>ROUND('Calc4'!B8309,3)</f>
        <v>0</v>
      </c>
      <c r="D147" s="24">
        <f>ROUND('Calc4'!B8928,2)</f>
        <v>0</v>
      </c>
      <c r="E147" s="24">
        <f>ROUND('Calc4'!B8617,2)</f>
        <v>0</v>
      </c>
      <c r="F147" s="24">
        <f>ROUND('Calc4'!B9551,2)</f>
        <v>0</v>
      </c>
      <c r="G147" s="7">
        <f>'Calc3'!B5860</f>
        <v>0</v>
      </c>
      <c r="H147" s="29">
        <f>'Calc4'!B10475</f>
        <v>0</v>
      </c>
      <c r="I147" s="29">
        <f>'Calc3'!B1800</f>
        <v>0</v>
      </c>
      <c r="J147" s="24">
        <f>'Calc4'!B9858</f>
        <v>0</v>
      </c>
      <c r="K147" s="10"/>
    </row>
    <row r="148" spans="1:11">
      <c r="A148" s="21">
        <v>131</v>
      </c>
      <c r="B148" s="28">
        <f>'935'!B137</f>
        <v>0</v>
      </c>
      <c r="C148" s="6">
        <f>ROUND('Calc4'!B8310,3)</f>
        <v>0</v>
      </c>
      <c r="D148" s="24">
        <f>ROUND('Calc4'!B8929,2)</f>
        <v>0</v>
      </c>
      <c r="E148" s="24">
        <f>ROUND('Calc4'!B8618,2)</f>
        <v>0</v>
      </c>
      <c r="F148" s="24">
        <f>ROUND('Calc4'!B9552,2)</f>
        <v>0</v>
      </c>
      <c r="G148" s="7">
        <f>'Calc3'!B5861</f>
        <v>0</v>
      </c>
      <c r="H148" s="29">
        <f>'Calc4'!B10476</f>
        <v>0</v>
      </c>
      <c r="I148" s="29">
        <f>'Calc3'!B1801</f>
        <v>0</v>
      </c>
      <c r="J148" s="24">
        <f>'Calc4'!B9859</f>
        <v>0</v>
      </c>
      <c r="K148" s="10"/>
    </row>
    <row r="149" spans="1:11">
      <c r="A149" s="21">
        <v>132</v>
      </c>
      <c r="B149" s="28">
        <f>'935'!B138</f>
        <v>0</v>
      </c>
      <c r="C149" s="6">
        <f>ROUND('Calc4'!B8311,3)</f>
        <v>0</v>
      </c>
      <c r="D149" s="24">
        <f>ROUND('Calc4'!B8930,2)</f>
        <v>0</v>
      </c>
      <c r="E149" s="24">
        <f>ROUND('Calc4'!B8619,2)</f>
        <v>0</v>
      </c>
      <c r="F149" s="24">
        <f>ROUND('Calc4'!B9553,2)</f>
        <v>0</v>
      </c>
      <c r="G149" s="7">
        <f>'Calc3'!B5862</f>
        <v>0</v>
      </c>
      <c r="H149" s="29">
        <f>'Calc4'!B10477</f>
        <v>0</v>
      </c>
      <c r="I149" s="29">
        <f>'Calc3'!B1802</f>
        <v>0</v>
      </c>
      <c r="J149" s="24">
        <f>'Calc4'!B9860</f>
        <v>0</v>
      </c>
      <c r="K149" s="10"/>
    </row>
    <row r="150" spans="1:11">
      <c r="A150" s="21">
        <v>133</v>
      </c>
      <c r="B150" s="28">
        <f>'935'!B139</f>
        <v>0</v>
      </c>
      <c r="C150" s="6">
        <f>ROUND('Calc4'!B8312,3)</f>
        <v>0</v>
      </c>
      <c r="D150" s="24">
        <f>ROUND('Calc4'!B8931,2)</f>
        <v>0</v>
      </c>
      <c r="E150" s="24">
        <f>ROUND('Calc4'!B8620,2)</f>
        <v>0</v>
      </c>
      <c r="F150" s="24">
        <f>ROUND('Calc4'!B9554,2)</f>
        <v>0</v>
      </c>
      <c r="G150" s="7">
        <f>'Calc3'!B5863</f>
        <v>0</v>
      </c>
      <c r="H150" s="29">
        <f>'Calc4'!B10478</f>
        <v>0</v>
      </c>
      <c r="I150" s="29">
        <f>'Calc3'!B1803</f>
        <v>0</v>
      </c>
      <c r="J150" s="24">
        <f>'Calc4'!B9861</f>
        <v>0</v>
      </c>
      <c r="K150" s="10"/>
    </row>
    <row r="151" spans="1:11">
      <c r="A151" s="21">
        <v>134</v>
      </c>
      <c r="B151" s="28">
        <f>'935'!B140</f>
        <v>0</v>
      </c>
      <c r="C151" s="6">
        <f>ROUND('Calc4'!B8313,3)</f>
        <v>0</v>
      </c>
      <c r="D151" s="24">
        <f>ROUND('Calc4'!B8932,2)</f>
        <v>0</v>
      </c>
      <c r="E151" s="24">
        <f>ROUND('Calc4'!B8621,2)</f>
        <v>0</v>
      </c>
      <c r="F151" s="24">
        <f>ROUND('Calc4'!B9555,2)</f>
        <v>0</v>
      </c>
      <c r="G151" s="7">
        <f>'Calc3'!B5864</f>
        <v>0</v>
      </c>
      <c r="H151" s="29">
        <f>'Calc4'!B10479</f>
        <v>0</v>
      </c>
      <c r="I151" s="29">
        <f>'Calc3'!B1804</f>
        <v>0</v>
      </c>
      <c r="J151" s="24">
        <f>'Calc4'!B9862</f>
        <v>0</v>
      </c>
      <c r="K151" s="10"/>
    </row>
    <row r="152" spans="1:11">
      <c r="A152" s="21">
        <v>135</v>
      </c>
      <c r="B152" s="28">
        <f>'935'!B141</f>
        <v>0</v>
      </c>
      <c r="C152" s="6">
        <f>ROUND('Calc4'!B8314,3)</f>
        <v>0</v>
      </c>
      <c r="D152" s="24">
        <f>ROUND('Calc4'!B8933,2)</f>
        <v>0</v>
      </c>
      <c r="E152" s="24">
        <f>ROUND('Calc4'!B8622,2)</f>
        <v>0</v>
      </c>
      <c r="F152" s="24">
        <f>ROUND('Calc4'!B9556,2)</f>
        <v>0</v>
      </c>
      <c r="G152" s="7">
        <f>'Calc3'!B5865</f>
        <v>0</v>
      </c>
      <c r="H152" s="29">
        <f>'Calc4'!B10480</f>
        <v>0</v>
      </c>
      <c r="I152" s="29">
        <f>'Calc3'!B1805</f>
        <v>0</v>
      </c>
      <c r="J152" s="24">
        <f>'Calc4'!B9863</f>
        <v>0</v>
      </c>
      <c r="K152" s="10"/>
    </row>
    <row r="153" spans="1:11">
      <c r="A153" s="21">
        <v>136</v>
      </c>
      <c r="B153" s="28">
        <f>'935'!B142</f>
        <v>0</v>
      </c>
      <c r="C153" s="6">
        <f>ROUND('Calc4'!B8315,3)</f>
        <v>0</v>
      </c>
      <c r="D153" s="24">
        <f>ROUND('Calc4'!B8934,2)</f>
        <v>0</v>
      </c>
      <c r="E153" s="24">
        <f>ROUND('Calc4'!B8623,2)</f>
        <v>0</v>
      </c>
      <c r="F153" s="24">
        <f>ROUND('Calc4'!B9557,2)</f>
        <v>0</v>
      </c>
      <c r="G153" s="7">
        <f>'Calc3'!B5866</f>
        <v>0</v>
      </c>
      <c r="H153" s="29">
        <f>'Calc4'!B10481</f>
        <v>0</v>
      </c>
      <c r="I153" s="29">
        <f>'Calc3'!B1806</f>
        <v>0</v>
      </c>
      <c r="J153" s="24">
        <f>'Calc4'!B9864</f>
        <v>0</v>
      </c>
      <c r="K153" s="10"/>
    </row>
    <row r="154" spans="1:11">
      <c r="A154" s="21">
        <v>137</v>
      </c>
      <c r="B154" s="28">
        <f>'935'!B143</f>
        <v>0</v>
      </c>
      <c r="C154" s="6">
        <f>ROUND('Calc4'!B8316,3)</f>
        <v>0</v>
      </c>
      <c r="D154" s="24">
        <f>ROUND('Calc4'!B8935,2)</f>
        <v>0</v>
      </c>
      <c r="E154" s="24">
        <f>ROUND('Calc4'!B8624,2)</f>
        <v>0</v>
      </c>
      <c r="F154" s="24">
        <f>ROUND('Calc4'!B9558,2)</f>
        <v>0</v>
      </c>
      <c r="G154" s="7">
        <f>'Calc3'!B5867</f>
        <v>0</v>
      </c>
      <c r="H154" s="29">
        <f>'Calc4'!B10482</f>
        <v>0</v>
      </c>
      <c r="I154" s="29">
        <f>'Calc3'!B1807</f>
        <v>0</v>
      </c>
      <c r="J154" s="24">
        <f>'Calc4'!B9865</f>
        <v>0</v>
      </c>
      <c r="K154" s="10"/>
    </row>
    <row r="155" spans="1:11">
      <c r="A155" s="21">
        <v>138</v>
      </c>
      <c r="B155" s="28">
        <f>'935'!B144</f>
        <v>0</v>
      </c>
      <c r="C155" s="6">
        <f>ROUND('Calc4'!B8317,3)</f>
        <v>0</v>
      </c>
      <c r="D155" s="24">
        <f>ROUND('Calc4'!B8936,2)</f>
        <v>0</v>
      </c>
      <c r="E155" s="24">
        <f>ROUND('Calc4'!B8625,2)</f>
        <v>0</v>
      </c>
      <c r="F155" s="24">
        <f>ROUND('Calc4'!B9559,2)</f>
        <v>0</v>
      </c>
      <c r="G155" s="7">
        <f>'Calc3'!B5868</f>
        <v>0</v>
      </c>
      <c r="H155" s="29">
        <f>'Calc4'!B10483</f>
        <v>0</v>
      </c>
      <c r="I155" s="29">
        <f>'Calc3'!B1808</f>
        <v>0</v>
      </c>
      <c r="J155" s="24">
        <f>'Calc4'!B9866</f>
        <v>0</v>
      </c>
      <c r="K155" s="10"/>
    </row>
    <row r="156" spans="1:11">
      <c r="A156" s="21">
        <v>139</v>
      </c>
      <c r="B156" s="28">
        <f>'935'!B145</f>
        <v>0</v>
      </c>
      <c r="C156" s="6">
        <f>ROUND('Calc4'!B8318,3)</f>
        <v>0</v>
      </c>
      <c r="D156" s="24">
        <f>ROUND('Calc4'!B8937,2)</f>
        <v>0</v>
      </c>
      <c r="E156" s="24">
        <f>ROUND('Calc4'!B8626,2)</f>
        <v>0</v>
      </c>
      <c r="F156" s="24">
        <f>ROUND('Calc4'!B9560,2)</f>
        <v>0</v>
      </c>
      <c r="G156" s="7">
        <f>'Calc3'!B5869</f>
        <v>0</v>
      </c>
      <c r="H156" s="29">
        <f>'Calc4'!B10484</f>
        <v>0</v>
      </c>
      <c r="I156" s="29">
        <f>'Calc3'!B1809</f>
        <v>0</v>
      </c>
      <c r="J156" s="24">
        <f>'Calc4'!B9867</f>
        <v>0</v>
      </c>
      <c r="K156" s="10"/>
    </row>
    <row r="157" spans="1:11">
      <c r="A157" s="21">
        <v>140</v>
      </c>
      <c r="B157" s="28">
        <f>'935'!B146</f>
        <v>0</v>
      </c>
      <c r="C157" s="6">
        <f>ROUND('Calc4'!B8319,3)</f>
        <v>0</v>
      </c>
      <c r="D157" s="24">
        <f>ROUND('Calc4'!B8938,2)</f>
        <v>0</v>
      </c>
      <c r="E157" s="24">
        <f>ROUND('Calc4'!B8627,2)</f>
        <v>0</v>
      </c>
      <c r="F157" s="24">
        <f>ROUND('Calc4'!B9561,2)</f>
        <v>0</v>
      </c>
      <c r="G157" s="7">
        <f>'Calc3'!B5870</f>
        <v>0</v>
      </c>
      <c r="H157" s="29">
        <f>'Calc4'!B10485</f>
        <v>0</v>
      </c>
      <c r="I157" s="29">
        <f>'Calc3'!B1810</f>
        <v>0</v>
      </c>
      <c r="J157" s="24">
        <f>'Calc4'!B9868</f>
        <v>0</v>
      </c>
      <c r="K157" s="10"/>
    </row>
    <row r="158" spans="1:11">
      <c r="A158" s="21">
        <v>141</v>
      </c>
      <c r="B158" s="28">
        <f>'935'!B147</f>
        <v>0</v>
      </c>
      <c r="C158" s="6">
        <f>ROUND('Calc4'!B8320,3)</f>
        <v>0</v>
      </c>
      <c r="D158" s="24">
        <f>ROUND('Calc4'!B8939,2)</f>
        <v>0</v>
      </c>
      <c r="E158" s="24">
        <f>ROUND('Calc4'!B8628,2)</f>
        <v>0</v>
      </c>
      <c r="F158" s="24">
        <f>ROUND('Calc4'!B9562,2)</f>
        <v>0</v>
      </c>
      <c r="G158" s="7">
        <f>'Calc3'!B5871</f>
        <v>0</v>
      </c>
      <c r="H158" s="29">
        <f>'Calc4'!B10486</f>
        <v>0</v>
      </c>
      <c r="I158" s="29">
        <f>'Calc3'!B1811</f>
        <v>0</v>
      </c>
      <c r="J158" s="24">
        <f>'Calc4'!B9869</f>
        <v>0</v>
      </c>
      <c r="K158" s="10"/>
    </row>
    <row r="159" spans="1:11">
      <c r="A159" s="21">
        <v>142</v>
      </c>
      <c r="B159" s="28">
        <f>'935'!B148</f>
        <v>0</v>
      </c>
      <c r="C159" s="6">
        <f>ROUND('Calc4'!B8321,3)</f>
        <v>0</v>
      </c>
      <c r="D159" s="24">
        <f>ROUND('Calc4'!B8940,2)</f>
        <v>0</v>
      </c>
      <c r="E159" s="24">
        <f>ROUND('Calc4'!B8629,2)</f>
        <v>0</v>
      </c>
      <c r="F159" s="24">
        <f>ROUND('Calc4'!B9563,2)</f>
        <v>0</v>
      </c>
      <c r="G159" s="7">
        <f>'Calc3'!B5872</f>
        <v>0</v>
      </c>
      <c r="H159" s="29">
        <f>'Calc4'!B10487</f>
        <v>0</v>
      </c>
      <c r="I159" s="29">
        <f>'Calc3'!B1812</f>
        <v>0</v>
      </c>
      <c r="J159" s="24">
        <f>'Calc4'!B9870</f>
        <v>0</v>
      </c>
      <c r="K159" s="10"/>
    </row>
    <row r="160" spans="1:11">
      <c r="A160" s="21">
        <v>143</v>
      </c>
      <c r="B160" s="28">
        <f>'935'!B149</f>
        <v>0</v>
      </c>
      <c r="C160" s="6">
        <f>ROUND('Calc4'!B8322,3)</f>
        <v>0</v>
      </c>
      <c r="D160" s="24">
        <f>ROUND('Calc4'!B8941,2)</f>
        <v>0</v>
      </c>
      <c r="E160" s="24">
        <f>ROUND('Calc4'!B8630,2)</f>
        <v>0</v>
      </c>
      <c r="F160" s="24">
        <f>ROUND('Calc4'!B9564,2)</f>
        <v>0</v>
      </c>
      <c r="G160" s="7">
        <f>'Calc3'!B5873</f>
        <v>0</v>
      </c>
      <c r="H160" s="29">
        <f>'Calc4'!B10488</f>
        <v>0</v>
      </c>
      <c r="I160" s="29">
        <f>'Calc3'!B1813</f>
        <v>0</v>
      </c>
      <c r="J160" s="24">
        <f>'Calc4'!B9871</f>
        <v>0</v>
      </c>
      <c r="K160" s="10"/>
    </row>
    <row r="161" spans="1:11">
      <c r="A161" s="21">
        <v>144</v>
      </c>
      <c r="B161" s="28">
        <f>'935'!B150</f>
        <v>0</v>
      </c>
      <c r="C161" s="6">
        <f>ROUND('Calc4'!B8323,3)</f>
        <v>0</v>
      </c>
      <c r="D161" s="24">
        <f>ROUND('Calc4'!B8942,2)</f>
        <v>0</v>
      </c>
      <c r="E161" s="24">
        <f>ROUND('Calc4'!B8631,2)</f>
        <v>0</v>
      </c>
      <c r="F161" s="24">
        <f>ROUND('Calc4'!B9565,2)</f>
        <v>0</v>
      </c>
      <c r="G161" s="7">
        <f>'Calc3'!B5874</f>
        <v>0</v>
      </c>
      <c r="H161" s="29">
        <f>'Calc4'!B10489</f>
        <v>0</v>
      </c>
      <c r="I161" s="29">
        <f>'Calc3'!B1814</f>
        <v>0</v>
      </c>
      <c r="J161" s="24">
        <f>'Calc4'!B9872</f>
        <v>0</v>
      </c>
      <c r="K161" s="10"/>
    </row>
    <row r="162" spans="1:11">
      <c r="A162" s="21">
        <v>145</v>
      </c>
      <c r="B162" s="28">
        <f>'935'!B151</f>
        <v>0</v>
      </c>
      <c r="C162" s="6">
        <f>ROUND('Calc4'!B8324,3)</f>
        <v>0</v>
      </c>
      <c r="D162" s="24">
        <f>ROUND('Calc4'!B8943,2)</f>
        <v>0</v>
      </c>
      <c r="E162" s="24">
        <f>ROUND('Calc4'!B8632,2)</f>
        <v>0</v>
      </c>
      <c r="F162" s="24">
        <f>ROUND('Calc4'!B9566,2)</f>
        <v>0</v>
      </c>
      <c r="G162" s="7">
        <f>'Calc3'!B5875</f>
        <v>0</v>
      </c>
      <c r="H162" s="29">
        <f>'Calc4'!B10490</f>
        <v>0</v>
      </c>
      <c r="I162" s="29">
        <f>'Calc3'!B1815</f>
        <v>0</v>
      </c>
      <c r="J162" s="24">
        <f>'Calc4'!B9873</f>
        <v>0</v>
      </c>
      <c r="K162" s="10"/>
    </row>
    <row r="163" spans="1:11">
      <c r="A163" s="21">
        <v>146</v>
      </c>
      <c r="B163" s="28">
        <f>'935'!B152</f>
        <v>0</v>
      </c>
      <c r="C163" s="6">
        <f>ROUND('Calc4'!B8325,3)</f>
        <v>0</v>
      </c>
      <c r="D163" s="24">
        <f>ROUND('Calc4'!B8944,2)</f>
        <v>0</v>
      </c>
      <c r="E163" s="24">
        <f>ROUND('Calc4'!B8633,2)</f>
        <v>0</v>
      </c>
      <c r="F163" s="24">
        <f>ROUND('Calc4'!B9567,2)</f>
        <v>0</v>
      </c>
      <c r="G163" s="7">
        <f>'Calc3'!B5876</f>
        <v>0</v>
      </c>
      <c r="H163" s="29">
        <f>'Calc4'!B10491</f>
        <v>0</v>
      </c>
      <c r="I163" s="29">
        <f>'Calc3'!B1816</f>
        <v>0</v>
      </c>
      <c r="J163" s="24">
        <f>'Calc4'!B9874</f>
        <v>0</v>
      </c>
      <c r="K163" s="10"/>
    </row>
    <row r="164" spans="1:11">
      <c r="A164" s="21">
        <v>147</v>
      </c>
      <c r="B164" s="28">
        <f>'935'!B153</f>
        <v>0</v>
      </c>
      <c r="C164" s="6">
        <f>ROUND('Calc4'!B8326,3)</f>
        <v>0</v>
      </c>
      <c r="D164" s="24">
        <f>ROUND('Calc4'!B8945,2)</f>
        <v>0</v>
      </c>
      <c r="E164" s="24">
        <f>ROUND('Calc4'!B8634,2)</f>
        <v>0</v>
      </c>
      <c r="F164" s="24">
        <f>ROUND('Calc4'!B9568,2)</f>
        <v>0</v>
      </c>
      <c r="G164" s="7">
        <f>'Calc3'!B5877</f>
        <v>0</v>
      </c>
      <c r="H164" s="29">
        <f>'Calc4'!B10492</f>
        <v>0</v>
      </c>
      <c r="I164" s="29">
        <f>'Calc3'!B1817</f>
        <v>0</v>
      </c>
      <c r="J164" s="24">
        <f>'Calc4'!B9875</f>
        <v>0</v>
      </c>
      <c r="K164" s="10"/>
    </row>
    <row r="165" spans="1:11">
      <c r="A165" s="21">
        <v>148</v>
      </c>
      <c r="B165" s="28">
        <f>'935'!B154</f>
        <v>0</v>
      </c>
      <c r="C165" s="6">
        <f>ROUND('Calc4'!B8327,3)</f>
        <v>0</v>
      </c>
      <c r="D165" s="24">
        <f>ROUND('Calc4'!B8946,2)</f>
        <v>0</v>
      </c>
      <c r="E165" s="24">
        <f>ROUND('Calc4'!B8635,2)</f>
        <v>0</v>
      </c>
      <c r="F165" s="24">
        <f>ROUND('Calc4'!B9569,2)</f>
        <v>0</v>
      </c>
      <c r="G165" s="7">
        <f>'Calc3'!B5878</f>
        <v>0</v>
      </c>
      <c r="H165" s="29">
        <f>'Calc4'!B10493</f>
        <v>0</v>
      </c>
      <c r="I165" s="29">
        <f>'Calc3'!B1818</f>
        <v>0</v>
      </c>
      <c r="J165" s="24">
        <f>'Calc4'!B9876</f>
        <v>0</v>
      </c>
      <c r="K165" s="10"/>
    </row>
    <row r="166" spans="1:11">
      <c r="A166" s="21">
        <v>149</v>
      </c>
      <c r="B166" s="28">
        <f>'935'!B155</f>
        <v>0</v>
      </c>
      <c r="C166" s="6">
        <f>ROUND('Calc4'!B8328,3)</f>
        <v>0</v>
      </c>
      <c r="D166" s="24">
        <f>ROUND('Calc4'!B8947,2)</f>
        <v>0</v>
      </c>
      <c r="E166" s="24">
        <f>ROUND('Calc4'!B8636,2)</f>
        <v>0</v>
      </c>
      <c r="F166" s="24">
        <f>ROUND('Calc4'!B9570,2)</f>
        <v>0</v>
      </c>
      <c r="G166" s="7">
        <f>'Calc3'!B5879</f>
        <v>0</v>
      </c>
      <c r="H166" s="29">
        <f>'Calc4'!B10494</f>
        <v>0</v>
      </c>
      <c r="I166" s="29">
        <f>'Calc3'!B1819</f>
        <v>0</v>
      </c>
      <c r="J166" s="24">
        <f>'Calc4'!B9877</f>
        <v>0</v>
      </c>
      <c r="K166" s="10"/>
    </row>
    <row r="167" spans="1:11">
      <c r="A167" s="21">
        <v>150</v>
      </c>
      <c r="B167" s="28">
        <f>'935'!B156</f>
        <v>0</v>
      </c>
      <c r="C167" s="6">
        <f>ROUND('Calc4'!B8329,3)</f>
        <v>0</v>
      </c>
      <c r="D167" s="24">
        <f>ROUND('Calc4'!B8948,2)</f>
        <v>0</v>
      </c>
      <c r="E167" s="24">
        <f>ROUND('Calc4'!B8637,2)</f>
        <v>0</v>
      </c>
      <c r="F167" s="24">
        <f>ROUND('Calc4'!B9571,2)</f>
        <v>0</v>
      </c>
      <c r="G167" s="7">
        <f>'Calc3'!B5880</f>
        <v>0</v>
      </c>
      <c r="H167" s="29">
        <f>'Calc4'!B10495</f>
        <v>0</v>
      </c>
      <c r="I167" s="29">
        <f>'Calc3'!B1820</f>
        <v>0</v>
      </c>
      <c r="J167" s="24">
        <f>'Calc4'!B9878</f>
        <v>0</v>
      </c>
      <c r="K167" s="10"/>
    </row>
    <row r="168" spans="1:11">
      <c r="A168" s="21">
        <v>151</v>
      </c>
      <c r="B168" s="28">
        <f>'935'!B157</f>
        <v>0</v>
      </c>
      <c r="C168" s="6">
        <f>ROUND('Calc4'!B8330,3)</f>
        <v>0</v>
      </c>
      <c r="D168" s="24">
        <f>ROUND('Calc4'!B8949,2)</f>
        <v>0</v>
      </c>
      <c r="E168" s="24">
        <f>ROUND('Calc4'!B8638,2)</f>
        <v>0</v>
      </c>
      <c r="F168" s="24">
        <f>ROUND('Calc4'!B9572,2)</f>
        <v>0</v>
      </c>
      <c r="G168" s="7">
        <f>'Calc3'!B5881</f>
        <v>0</v>
      </c>
      <c r="H168" s="29">
        <f>'Calc4'!B10496</f>
        <v>0</v>
      </c>
      <c r="I168" s="29">
        <f>'Calc3'!B1821</f>
        <v>0</v>
      </c>
      <c r="J168" s="24">
        <f>'Calc4'!B9879</f>
        <v>0</v>
      </c>
      <c r="K168" s="10"/>
    </row>
    <row r="169" spans="1:11">
      <c r="A169" s="21">
        <v>152</v>
      </c>
      <c r="B169" s="28">
        <f>'935'!B158</f>
        <v>0</v>
      </c>
      <c r="C169" s="6">
        <f>ROUND('Calc4'!B8331,3)</f>
        <v>0</v>
      </c>
      <c r="D169" s="24">
        <f>ROUND('Calc4'!B8950,2)</f>
        <v>0</v>
      </c>
      <c r="E169" s="24">
        <f>ROUND('Calc4'!B8639,2)</f>
        <v>0</v>
      </c>
      <c r="F169" s="24">
        <f>ROUND('Calc4'!B9573,2)</f>
        <v>0</v>
      </c>
      <c r="G169" s="7">
        <f>'Calc3'!B5882</f>
        <v>0</v>
      </c>
      <c r="H169" s="29">
        <f>'Calc4'!B10497</f>
        <v>0</v>
      </c>
      <c r="I169" s="29">
        <f>'Calc3'!B1822</f>
        <v>0</v>
      </c>
      <c r="J169" s="24">
        <f>'Calc4'!B9880</f>
        <v>0</v>
      </c>
      <c r="K169" s="10"/>
    </row>
    <row r="170" spans="1:11">
      <c r="A170" s="21">
        <v>153</v>
      </c>
      <c r="B170" s="28">
        <f>'935'!B159</f>
        <v>0</v>
      </c>
      <c r="C170" s="6">
        <f>ROUND('Calc4'!B8332,3)</f>
        <v>0</v>
      </c>
      <c r="D170" s="24">
        <f>ROUND('Calc4'!B8951,2)</f>
        <v>0</v>
      </c>
      <c r="E170" s="24">
        <f>ROUND('Calc4'!B8640,2)</f>
        <v>0</v>
      </c>
      <c r="F170" s="24">
        <f>ROUND('Calc4'!B9574,2)</f>
        <v>0</v>
      </c>
      <c r="G170" s="7">
        <f>'Calc3'!B5883</f>
        <v>0</v>
      </c>
      <c r="H170" s="29">
        <f>'Calc4'!B10498</f>
        <v>0</v>
      </c>
      <c r="I170" s="29">
        <f>'Calc3'!B1823</f>
        <v>0</v>
      </c>
      <c r="J170" s="24">
        <f>'Calc4'!B9881</f>
        <v>0</v>
      </c>
      <c r="K170" s="10"/>
    </row>
    <row r="171" spans="1:11">
      <c r="A171" s="21">
        <v>154</v>
      </c>
      <c r="B171" s="28">
        <f>'935'!B160</f>
        <v>0</v>
      </c>
      <c r="C171" s="6">
        <f>ROUND('Calc4'!B8333,3)</f>
        <v>0</v>
      </c>
      <c r="D171" s="24">
        <f>ROUND('Calc4'!B8952,2)</f>
        <v>0</v>
      </c>
      <c r="E171" s="24">
        <f>ROUND('Calc4'!B8641,2)</f>
        <v>0</v>
      </c>
      <c r="F171" s="24">
        <f>ROUND('Calc4'!B9575,2)</f>
        <v>0</v>
      </c>
      <c r="G171" s="7">
        <f>'Calc3'!B5884</f>
        <v>0</v>
      </c>
      <c r="H171" s="29">
        <f>'Calc4'!B10499</f>
        <v>0</v>
      </c>
      <c r="I171" s="29">
        <f>'Calc3'!B1824</f>
        <v>0</v>
      </c>
      <c r="J171" s="24">
        <f>'Calc4'!B9882</f>
        <v>0</v>
      </c>
      <c r="K171" s="10"/>
    </row>
    <row r="172" spans="1:11">
      <c r="A172" s="21">
        <v>155</v>
      </c>
      <c r="B172" s="28">
        <f>'935'!B161</f>
        <v>0</v>
      </c>
      <c r="C172" s="6">
        <f>ROUND('Calc4'!B8334,3)</f>
        <v>0</v>
      </c>
      <c r="D172" s="24">
        <f>ROUND('Calc4'!B8953,2)</f>
        <v>0</v>
      </c>
      <c r="E172" s="24">
        <f>ROUND('Calc4'!B8642,2)</f>
        <v>0</v>
      </c>
      <c r="F172" s="24">
        <f>ROUND('Calc4'!B9576,2)</f>
        <v>0</v>
      </c>
      <c r="G172" s="7">
        <f>'Calc3'!B5885</f>
        <v>0</v>
      </c>
      <c r="H172" s="29">
        <f>'Calc4'!B10500</f>
        <v>0</v>
      </c>
      <c r="I172" s="29">
        <f>'Calc3'!B1825</f>
        <v>0</v>
      </c>
      <c r="J172" s="24">
        <f>'Calc4'!B9883</f>
        <v>0</v>
      </c>
      <c r="K172" s="10"/>
    </row>
    <row r="173" spans="1:11">
      <c r="A173" s="21">
        <v>156</v>
      </c>
      <c r="B173" s="28">
        <f>'935'!B162</f>
        <v>0</v>
      </c>
      <c r="C173" s="6">
        <f>ROUND('Calc4'!B8335,3)</f>
        <v>0</v>
      </c>
      <c r="D173" s="24">
        <f>ROUND('Calc4'!B8954,2)</f>
        <v>0</v>
      </c>
      <c r="E173" s="24">
        <f>ROUND('Calc4'!B8643,2)</f>
        <v>0</v>
      </c>
      <c r="F173" s="24">
        <f>ROUND('Calc4'!B9577,2)</f>
        <v>0</v>
      </c>
      <c r="G173" s="7">
        <f>'Calc3'!B5886</f>
        <v>0</v>
      </c>
      <c r="H173" s="29">
        <f>'Calc4'!B10501</f>
        <v>0</v>
      </c>
      <c r="I173" s="29">
        <f>'Calc3'!B1826</f>
        <v>0</v>
      </c>
      <c r="J173" s="24">
        <f>'Calc4'!B9884</f>
        <v>0</v>
      </c>
      <c r="K173" s="10"/>
    </row>
    <row r="174" spans="1:11">
      <c r="A174" s="21">
        <v>157</v>
      </c>
      <c r="B174" s="28">
        <f>'935'!B163</f>
        <v>0</v>
      </c>
      <c r="C174" s="6">
        <f>ROUND('Calc4'!B8336,3)</f>
        <v>0</v>
      </c>
      <c r="D174" s="24">
        <f>ROUND('Calc4'!B8955,2)</f>
        <v>0</v>
      </c>
      <c r="E174" s="24">
        <f>ROUND('Calc4'!B8644,2)</f>
        <v>0</v>
      </c>
      <c r="F174" s="24">
        <f>ROUND('Calc4'!B9578,2)</f>
        <v>0</v>
      </c>
      <c r="G174" s="7">
        <f>'Calc3'!B5887</f>
        <v>0</v>
      </c>
      <c r="H174" s="29">
        <f>'Calc4'!B10502</f>
        <v>0</v>
      </c>
      <c r="I174" s="29">
        <f>'Calc3'!B1827</f>
        <v>0</v>
      </c>
      <c r="J174" s="24">
        <f>'Calc4'!B9885</f>
        <v>0</v>
      </c>
      <c r="K174" s="10"/>
    </row>
    <row r="175" spans="1:11">
      <c r="A175" s="21">
        <v>158</v>
      </c>
      <c r="B175" s="28">
        <f>'935'!B164</f>
        <v>0</v>
      </c>
      <c r="C175" s="6">
        <f>ROUND('Calc4'!B8337,3)</f>
        <v>0</v>
      </c>
      <c r="D175" s="24">
        <f>ROUND('Calc4'!B8956,2)</f>
        <v>0</v>
      </c>
      <c r="E175" s="24">
        <f>ROUND('Calc4'!B8645,2)</f>
        <v>0</v>
      </c>
      <c r="F175" s="24">
        <f>ROUND('Calc4'!B9579,2)</f>
        <v>0</v>
      </c>
      <c r="G175" s="7">
        <f>'Calc3'!B5888</f>
        <v>0</v>
      </c>
      <c r="H175" s="29">
        <f>'Calc4'!B10503</f>
        <v>0</v>
      </c>
      <c r="I175" s="29">
        <f>'Calc3'!B1828</f>
        <v>0</v>
      </c>
      <c r="J175" s="24">
        <f>'Calc4'!B9886</f>
        <v>0</v>
      </c>
      <c r="K175" s="10"/>
    </row>
    <row r="176" spans="1:11">
      <c r="A176" s="21">
        <v>159</v>
      </c>
      <c r="B176" s="28">
        <f>'935'!B165</f>
        <v>0</v>
      </c>
      <c r="C176" s="6">
        <f>ROUND('Calc4'!B8338,3)</f>
        <v>0</v>
      </c>
      <c r="D176" s="24">
        <f>ROUND('Calc4'!B8957,2)</f>
        <v>0</v>
      </c>
      <c r="E176" s="24">
        <f>ROUND('Calc4'!B8646,2)</f>
        <v>0</v>
      </c>
      <c r="F176" s="24">
        <f>ROUND('Calc4'!B9580,2)</f>
        <v>0</v>
      </c>
      <c r="G176" s="7">
        <f>'Calc3'!B5889</f>
        <v>0</v>
      </c>
      <c r="H176" s="29">
        <f>'Calc4'!B10504</f>
        <v>0</v>
      </c>
      <c r="I176" s="29">
        <f>'Calc3'!B1829</f>
        <v>0</v>
      </c>
      <c r="J176" s="24">
        <f>'Calc4'!B9887</f>
        <v>0</v>
      </c>
      <c r="K176" s="10"/>
    </row>
    <row r="177" spans="1:11">
      <c r="A177" s="21">
        <v>160</v>
      </c>
      <c r="B177" s="28">
        <f>'935'!B166</f>
        <v>0</v>
      </c>
      <c r="C177" s="6">
        <f>ROUND('Calc4'!B8339,3)</f>
        <v>0</v>
      </c>
      <c r="D177" s="24">
        <f>ROUND('Calc4'!B8958,2)</f>
        <v>0</v>
      </c>
      <c r="E177" s="24">
        <f>ROUND('Calc4'!B8647,2)</f>
        <v>0</v>
      </c>
      <c r="F177" s="24">
        <f>ROUND('Calc4'!B9581,2)</f>
        <v>0</v>
      </c>
      <c r="G177" s="7">
        <f>'Calc3'!B5890</f>
        <v>0</v>
      </c>
      <c r="H177" s="29">
        <f>'Calc4'!B10505</f>
        <v>0</v>
      </c>
      <c r="I177" s="29">
        <f>'Calc3'!B1830</f>
        <v>0</v>
      </c>
      <c r="J177" s="24">
        <f>'Calc4'!B9888</f>
        <v>0</v>
      </c>
      <c r="K177" s="10"/>
    </row>
    <row r="178" spans="1:11">
      <c r="A178" s="21">
        <v>161</v>
      </c>
      <c r="B178" s="28">
        <f>'935'!B167</f>
        <v>0</v>
      </c>
      <c r="C178" s="6">
        <f>ROUND('Calc4'!B8340,3)</f>
        <v>0</v>
      </c>
      <c r="D178" s="24">
        <f>ROUND('Calc4'!B8959,2)</f>
        <v>0</v>
      </c>
      <c r="E178" s="24">
        <f>ROUND('Calc4'!B8648,2)</f>
        <v>0</v>
      </c>
      <c r="F178" s="24">
        <f>ROUND('Calc4'!B9582,2)</f>
        <v>0</v>
      </c>
      <c r="G178" s="7">
        <f>'Calc3'!B5891</f>
        <v>0</v>
      </c>
      <c r="H178" s="29">
        <f>'Calc4'!B10506</f>
        <v>0</v>
      </c>
      <c r="I178" s="29">
        <f>'Calc3'!B1831</f>
        <v>0</v>
      </c>
      <c r="J178" s="24">
        <f>'Calc4'!B9889</f>
        <v>0</v>
      </c>
      <c r="K178" s="10"/>
    </row>
    <row r="179" spans="1:11">
      <c r="A179" s="21">
        <v>162</v>
      </c>
      <c r="B179" s="28">
        <f>'935'!B168</f>
        <v>0</v>
      </c>
      <c r="C179" s="6">
        <f>ROUND('Calc4'!B8341,3)</f>
        <v>0</v>
      </c>
      <c r="D179" s="24">
        <f>ROUND('Calc4'!B8960,2)</f>
        <v>0</v>
      </c>
      <c r="E179" s="24">
        <f>ROUND('Calc4'!B8649,2)</f>
        <v>0</v>
      </c>
      <c r="F179" s="24">
        <f>ROUND('Calc4'!B9583,2)</f>
        <v>0</v>
      </c>
      <c r="G179" s="7">
        <f>'Calc3'!B5892</f>
        <v>0</v>
      </c>
      <c r="H179" s="29">
        <f>'Calc4'!B10507</f>
        <v>0</v>
      </c>
      <c r="I179" s="29">
        <f>'Calc3'!B1832</f>
        <v>0</v>
      </c>
      <c r="J179" s="24">
        <f>'Calc4'!B9890</f>
        <v>0</v>
      </c>
      <c r="K179" s="10"/>
    </row>
    <row r="180" spans="1:11">
      <c r="A180" s="21">
        <v>163</v>
      </c>
      <c r="B180" s="28">
        <f>'935'!B169</f>
        <v>0</v>
      </c>
      <c r="C180" s="6">
        <f>ROUND('Calc4'!B8342,3)</f>
        <v>0</v>
      </c>
      <c r="D180" s="24">
        <f>ROUND('Calc4'!B8961,2)</f>
        <v>0</v>
      </c>
      <c r="E180" s="24">
        <f>ROUND('Calc4'!B8650,2)</f>
        <v>0</v>
      </c>
      <c r="F180" s="24">
        <f>ROUND('Calc4'!B9584,2)</f>
        <v>0</v>
      </c>
      <c r="G180" s="7">
        <f>'Calc3'!B5893</f>
        <v>0</v>
      </c>
      <c r="H180" s="29">
        <f>'Calc4'!B10508</f>
        <v>0</v>
      </c>
      <c r="I180" s="29">
        <f>'Calc3'!B1833</f>
        <v>0</v>
      </c>
      <c r="J180" s="24">
        <f>'Calc4'!B9891</f>
        <v>0</v>
      </c>
      <c r="K180" s="10"/>
    </row>
    <row r="181" spans="1:11">
      <c r="A181" s="21">
        <v>164</v>
      </c>
      <c r="B181" s="28">
        <f>'935'!B170</f>
        <v>0</v>
      </c>
      <c r="C181" s="6">
        <f>ROUND('Calc4'!B8343,3)</f>
        <v>0</v>
      </c>
      <c r="D181" s="24">
        <f>ROUND('Calc4'!B8962,2)</f>
        <v>0</v>
      </c>
      <c r="E181" s="24">
        <f>ROUND('Calc4'!B8651,2)</f>
        <v>0</v>
      </c>
      <c r="F181" s="24">
        <f>ROUND('Calc4'!B9585,2)</f>
        <v>0</v>
      </c>
      <c r="G181" s="7">
        <f>'Calc3'!B5894</f>
        <v>0</v>
      </c>
      <c r="H181" s="29">
        <f>'Calc4'!B10509</f>
        <v>0</v>
      </c>
      <c r="I181" s="29">
        <f>'Calc3'!B1834</f>
        <v>0</v>
      </c>
      <c r="J181" s="24">
        <f>'Calc4'!B9892</f>
        <v>0</v>
      </c>
      <c r="K181" s="10"/>
    </row>
    <row r="182" spans="1:11">
      <c r="A182" s="21">
        <v>165</v>
      </c>
      <c r="B182" s="28">
        <f>'935'!B171</f>
        <v>0</v>
      </c>
      <c r="C182" s="6">
        <f>ROUND('Calc4'!B8344,3)</f>
        <v>0</v>
      </c>
      <c r="D182" s="24">
        <f>ROUND('Calc4'!B8963,2)</f>
        <v>0</v>
      </c>
      <c r="E182" s="24">
        <f>ROUND('Calc4'!B8652,2)</f>
        <v>0</v>
      </c>
      <c r="F182" s="24">
        <f>ROUND('Calc4'!B9586,2)</f>
        <v>0</v>
      </c>
      <c r="G182" s="7">
        <f>'Calc3'!B5895</f>
        <v>0</v>
      </c>
      <c r="H182" s="29">
        <f>'Calc4'!B10510</f>
        <v>0</v>
      </c>
      <c r="I182" s="29">
        <f>'Calc3'!B1835</f>
        <v>0</v>
      </c>
      <c r="J182" s="24">
        <f>'Calc4'!B9893</f>
        <v>0</v>
      </c>
      <c r="K182" s="10"/>
    </row>
    <row r="183" spans="1:11">
      <c r="A183" s="21">
        <v>166</v>
      </c>
      <c r="B183" s="28">
        <f>'935'!B172</f>
        <v>0</v>
      </c>
      <c r="C183" s="6">
        <f>ROUND('Calc4'!B8345,3)</f>
        <v>0</v>
      </c>
      <c r="D183" s="24">
        <f>ROUND('Calc4'!B8964,2)</f>
        <v>0</v>
      </c>
      <c r="E183" s="24">
        <f>ROUND('Calc4'!B8653,2)</f>
        <v>0</v>
      </c>
      <c r="F183" s="24">
        <f>ROUND('Calc4'!B9587,2)</f>
        <v>0</v>
      </c>
      <c r="G183" s="7">
        <f>'Calc3'!B5896</f>
        <v>0</v>
      </c>
      <c r="H183" s="29">
        <f>'Calc4'!B10511</f>
        <v>0</v>
      </c>
      <c r="I183" s="29">
        <f>'Calc3'!B1836</f>
        <v>0</v>
      </c>
      <c r="J183" s="24">
        <f>'Calc4'!B9894</f>
        <v>0</v>
      </c>
      <c r="K183" s="10"/>
    </row>
    <row r="184" spans="1:11">
      <c r="A184" s="21">
        <v>167</v>
      </c>
      <c r="B184" s="28">
        <f>'935'!B173</f>
        <v>0</v>
      </c>
      <c r="C184" s="6">
        <f>ROUND('Calc4'!B8346,3)</f>
        <v>0</v>
      </c>
      <c r="D184" s="24">
        <f>ROUND('Calc4'!B8965,2)</f>
        <v>0</v>
      </c>
      <c r="E184" s="24">
        <f>ROUND('Calc4'!B8654,2)</f>
        <v>0</v>
      </c>
      <c r="F184" s="24">
        <f>ROUND('Calc4'!B9588,2)</f>
        <v>0</v>
      </c>
      <c r="G184" s="7">
        <f>'Calc3'!B5897</f>
        <v>0</v>
      </c>
      <c r="H184" s="29">
        <f>'Calc4'!B10512</f>
        <v>0</v>
      </c>
      <c r="I184" s="29">
        <f>'Calc3'!B1837</f>
        <v>0</v>
      </c>
      <c r="J184" s="24">
        <f>'Calc4'!B9895</f>
        <v>0</v>
      </c>
      <c r="K184" s="10"/>
    </row>
    <row r="185" spans="1:11">
      <c r="A185" s="21">
        <v>168</v>
      </c>
      <c r="B185" s="28">
        <f>'935'!B174</f>
        <v>0</v>
      </c>
      <c r="C185" s="6">
        <f>ROUND('Calc4'!B8347,3)</f>
        <v>0</v>
      </c>
      <c r="D185" s="24">
        <f>ROUND('Calc4'!B8966,2)</f>
        <v>0</v>
      </c>
      <c r="E185" s="24">
        <f>ROUND('Calc4'!B8655,2)</f>
        <v>0</v>
      </c>
      <c r="F185" s="24">
        <f>ROUND('Calc4'!B9589,2)</f>
        <v>0</v>
      </c>
      <c r="G185" s="7">
        <f>'Calc3'!B5898</f>
        <v>0</v>
      </c>
      <c r="H185" s="29">
        <f>'Calc4'!B10513</f>
        <v>0</v>
      </c>
      <c r="I185" s="29">
        <f>'Calc3'!B1838</f>
        <v>0</v>
      </c>
      <c r="J185" s="24">
        <f>'Calc4'!B9896</f>
        <v>0</v>
      </c>
      <c r="K185" s="10"/>
    </row>
    <row r="186" spans="1:11">
      <c r="A186" s="21">
        <v>169</v>
      </c>
      <c r="B186" s="28">
        <f>'935'!B175</f>
        <v>0</v>
      </c>
      <c r="C186" s="6">
        <f>ROUND('Calc4'!B8348,3)</f>
        <v>0</v>
      </c>
      <c r="D186" s="24">
        <f>ROUND('Calc4'!B8967,2)</f>
        <v>0</v>
      </c>
      <c r="E186" s="24">
        <f>ROUND('Calc4'!B8656,2)</f>
        <v>0</v>
      </c>
      <c r="F186" s="24">
        <f>ROUND('Calc4'!B9590,2)</f>
        <v>0</v>
      </c>
      <c r="G186" s="7">
        <f>'Calc3'!B5899</f>
        <v>0</v>
      </c>
      <c r="H186" s="29">
        <f>'Calc4'!B10514</f>
        <v>0</v>
      </c>
      <c r="I186" s="29">
        <f>'Calc3'!B1839</f>
        <v>0</v>
      </c>
      <c r="J186" s="24">
        <f>'Calc4'!B9897</f>
        <v>0</v>
      </c>
      <c r="K186" s="10"/>
    </row>
    <row r="187" spans="1:11">
      <c r="A187" s="21">
        <v>170</v>
      </c>
      <c r="B187" s="28">
        <f>'935'!B176</f>
        <v>0</v>
      </c>
      <c r="C187" s="6">
        <f>ROUND('Calc4'!B8349,3)</f>
        <v>0</v>
      </c>
      <c r="D187" s="24">
        <f>ROUND('Calc4'!B8968,2)</f>
        <v>0</v>
      </c>
      <c r="E187" s="24">
        <f>ROUND('Calc4'!B8657,2)</f>
        <v>0</v>
      </c>
      <c r="F187" s="24">
        <f>ROUND('Calc4'!B9591,2)</f>
        <v>0</v>
      </c>
      <c r="G187" s="7">
        <f>'Calc3'!B5900</f>
        <v>0</v>
      </c>
      <c r="H187" s="29">
        <f>'Calc4'!B10515</f>
        <v>0</v>
      </c>
      <c r="I187" s="29">
        <f>'Calc3'!B1840</f>
        <v>0</v>
      </c>
      <c r="J187" s="24">
        <f>'Calc4'!B9898</f>
        <v>0</v>
      </c>
      <c r="K187" s="10"/>
    </row>
    <row r="188" spans="1:11">
      <c r="A188" s="21">
        <v>171</v>
      </c>
      <c r="B188" s="28">
        <f>'935'!B177</f>
        <v>0</v>
      </c>
      <c r="C188" s="6">
        <f>ROUND('Calc4'!B8350,3)</f>
        <v>0</v>
      </c>
      <c r="D188" s="24">
        <f>ROUND('Calc4'!B8969,2)</f>
        <v>0</v>
      </c>
      <c r="E188" s="24">
        <f>ROUND('Calc4'!B8658,2)</f>
        <v>0</v>
      </c>
      <c r="F188" s="24">
        <f>ROUND('Calc4'!B9592,2)</f>
        <v>0</v>
      </c>
      <c r="G188" s="7">
        <f>'Calc3'!B5901</f>
        <v>0</v>
      </c>
      <c r="H188" s="29">
        <f>'Calc4'!B10516</f>
        <v>0</v>
      </c>
      <c r="I188" s="29">
        <f>'Calc3'!B1841</f>
        <v>0</v>
      </c>
      <c r="J188" s="24">
        <f>'Calc4'!B9899</f>
        <v>0</v>
      </c>
      <c r="K188" s="10"/>
    </row>
    <row r="189" spans="1:11">
      <c r="A189" s="21">
        <v>172</v>
      </c>
      <c r="B189" s="28">
        <f>'935'!B178</f>
        <v>0</v>
      </c>
      <c r="C189" s="6">
        <f>ROUND('Calc4'!B8351,3)</f>
        <v>0</v>
      </c>
      <c r="D189" s="24">
        <f>ROUND('Calc4'!B8970,2)</f>
        <v>0</v>
      </c>
      <c r="E189" s="24">
        <f>ROUND('Calc4'!B8659,2)</f>
        <v>0</v>
      </c>
      <c r="F189" s="24">
        <f>ROUND('Calc4'!B9593,2)</f>
        <v>0</v>
      </c>
      <c r="G189" s="7">
        <f>'Calc3'!B5902</f>
        <v>0</v>
      </c>
      <c r="H189" s="29">
        <f>'Calc4'!B10517</f>
        <v>0</v>
      </c>
      <c r="I189" s="29">
        <f>'Calc3'!B1842</f>
        <v>0</v>
      </c>
      <c r="J189" s="24">
        <f>'Calc4'!B9900</f>
        <v>0</v>
      </c>
      <c r="K189" s="10"/>
    </row>
    <row r="190" spans="1:11">
      <c r="A190" s="21">
        <v>173</v>
      </c>
      <c r="B190" s="28">
        <f>'935'!B179</f>
        <v>0</v>
      </c>
      <c r="C190" s="6">
        <f>ROUND('Calc4'!B8352,3)</f>
        <v>0</v>
      </c>
      <c r="D190" s="24">
        <f>ROUND('Calc4'!B8971,2)</f>
        <v>0</v>
      </c>
      <c r="E190" s="24">
        <f>ROUND('Calc4'!B8660,2)</f>
        <v>0</v>
      </c>
      <c r="F190" s="24">
        <f>ROUND('Calc4'!B9594,2)</f>
        <v>0</v>
      </c>
      <c r="G190" s="7">
        <f>'Calc3'!B5903</f>
        <v>0</v>
      </c>
      <c r="H190" s="29">
        <f>'Calc4'!B10518</f>
        <v>0</v>
      </c>
      <c r="I190" s="29">
        <f>'Calc3'!B1843</f>
        <v>0</v>
      </c>
      <c r="J190" s="24">
        <f>'Calc4'!B9901</f>
        <v>0</v>
      </c>
      <c r="K190" s="10"/>
    </row>
    <row r="191" spans="1:11">
      <c r="A191" s="21">
        <v>174</v>
      </c>
      <c r="B191" s="28">
        <f>'935'!B180</f>
        <v>0</v>
      </c>
      <c r="C191" s="6">
        <f>ROUND('Calc4'!B8353,3)</f>
        <v>0</v>
      </c>
      <c r="D191" s="24">
        <f>ROUND('Calc4'!B8972,2)</f>
        <v>0</v>
      </c>
      <c r="E191" s="24">
        <f>ROUND('Calc4'!B8661,2)</f>
        <v>0</v>
      </c>
      <c r="F191" s="24">
        <f>ROUND('Calc4'!B9595,2)</f>
        <v>0</v>
      </c>
      <c r="G191" s="7">
        <f>'Calc3'!B5904</f>
        <v>0</v>
      </c>
      <c r="H191" s="29">
        <f>'Calc4'!B10519</f>
        <v>0</v>
      </c>
      <c r="I191" s="29">
        <f>'Calc3'!B1844</f>
        <v>0</v>
      </c>
      <c r="J191" s="24">
        <f>'Calc4'!B9902</f>
        <v>0</v>
      </c>
      <c r="K191" s="10"/>
    </row>
    <row r="192" spans="1:11">
      <c r="A192" s="21">
        <v>175</v>
      </c>
      <c r="B192" s="28">
        <f>'935'!B181</f>
        <v>0</v>
      </c>
      <c r="C192" s="6">
        <f>ROUND('Calc4'!B8354,3)</f>
        <v>0</v>
      </c>
      <c r="D192" s="24">
        <f>ROUND('Calc4'!B8973,2)</f>
        <v>0</v>
      </c>
      <c r="E192" s="24">
        <f>ROUND('Calc4'!B8662,2)</f>
        <v>0</v>
      </c>
      <c r="F192" s="24">
        <f>ROUND('Calc4'!B9596,2)</f>
        <v>0</v>
      </c>
      <c r="G192" s="7">
        <f>'Calc3'!B5905</f>
        <v>0</v>
      </c>
      <c r="H192" s="29">
        <f>'Calc4'!B10520</f>
        <v>0</v>
      </c>
      <c r="I192" s="29">
        <f>'Calc3'!B1845</f>
        <v>0</v>
      </c>
      <c r="J192" s="24">
        <f>'Calc4'!B9903</f>
        <v>0</v>
      </c>
      <c r="K192" s="10"/>
    </row>
    <row r="193" spans="1:11">
      <c r="A193" s="21">
        <v>176</v>
      </c>
      <c r="B193" s="28">
        <f>'935'!B182</f>
        <v>0</v>
      </c>
      <c r="C193" s="6">
        <f>ROUND('Calc4'!B8355,3)</f>
        <v>0</v>
      </c>
      <c r="D193" s="24">
        <f>ROUND('Calc4'!B8974,2)</f>
        <v>0</v>
      </c>
      <c r="E193" s="24">
        <f>ROUND('Calc4'!B8663,2)</f>
        <v>0</v>
      </c>
      <c r="F193" s="24">
        <f>ROUND('Calc4'!B9597,2)</f>
        <v>0</v>
      </c>
      <c r="G193" s="7">
        <f>'Calc3'!B5906</f>
        <v>0</v>
      </c>
      <c r="H193" s="29">
        <f>'Calc4'!B10521</f>
        <v>0</v>
      </c>
      <c r="I193" s="29">
        <f>'Calc3'!B1846</f>
        <v>0</v>
      </c>
      <c r="J193" s="24">
        <f>'Calc4'!B9904</f>
        <v>0</v>
      </c>
      <c r="K193" s="10"/>
    </row>
    <row r="194" spans="1:11">
      <c r="A194" s="21">
        <v>177</v>
      </c>
      <c r="B194" s="28">
        <f>'935'!B183</f>
        <v>0</v>
      </c>
      <c r="C194" s="6">
        <f>ROUND('Calc4'!B8356,3)</f>
        <v>0</v>
      </c>
      <c r="D194" s="24">
        <f>ROUND('Calc4'!B8975,2)</f>
        <v>0</v>
      </c>
      <c r="E194" s="24">
        <f>ROUND('Calc4'!B8664,2)</f>
        <v>0</v>
      </c>
      <c r="F194" s="24">
        <f>ROUND('Calc4'!B9598,2)</f>
        <v>0</v>
      </c>
      <c r="G194" s="7">
        <f>'Calc3'!B5907</f>
        <v>0</v>
      </c>
      <c r="H194" s="29">
        <f>'Calc4'!B10522</f>
        <v>0</v>
      </c>
      <c r="I194" s="29">
        <f>'Calc3'!B1847</f>
        <v>0</v>
      </c>
      <c r="J194" s="24">
        <f>'Calc4'!B9905</f>
        <v>0</v>
      </c>
      <c r="K194" s="10"/>
    </row>
    <row r="195" spans="1:11">
      <c r="A195" s="21">
        <v>178</v>
      </c>
      <c r="B195" s="28">
        <f>'935'!B184</f>
        <v>0</v>
      </c>
      <c r="C195" s="6">
        <f>ROUND('Calc4'!B8357,3)</f>
        <v>0</v>
      </c>
      <c r="D195" s="24">
        <f>ROUND('Calc4'!B8976,2)</f>
        <v>0</v>
      </c>
      <c r="E195" s="24">
        <f>ROUND('Calc4'!B8665,2)</f>
        <v>0</v>
      </c>
      <c r="F195" s="24">
        <f>ROUND('Calc4'!B9599,2)</f>
        <v>0</v>
      </c>
      <c r="G195" s="7">
        <f>'Calc3'!B5908</f>
        <v>0</v>
      </c>
      <c r="H195" s="29">
        <f>'Calc4'!B10523</f>
        <v>0</v>
      </c>
      <c r="I195" s="29">
        <f>'Calc3'!B1848</f>
        <v>0</v>
      </c>
      <c r="J195" s="24">
        <f>'Calc4'!B9906</f>
        <v>0</v>
      </c>
      <c r="K195" s="10"/>
    </row>
    <row r="196" spans="1:11">
      <c r="A196" s="21">
        <v>179</v>
      </c>
      <c r="B196" s="28">
        <f>'935'!B185</f>
        <v>0</v>
      </c>
      <c r="C196" s="6">
        <f>ROUND('Calc4'!B8358,3)</f>
        <v>0</v>
      </c>
      <c r="D196" s="24">
        <f>ROUND('Calc4'!B8977,2)</f>
        <v>0</v>
      </c>
      <c r="E196" s="24">
        <f>ROUND('Calc4'!B8666,2)</f>
        <v>0</v>
      </c>
      <c r="F196" s="24">
        <f>ROUND('Calc4'!B9600,2)</f>
        <v>0</v>
      </c>
      <c r="G196" s="7">
        <f>'Calc3'!B5909</f>
        <v>0</v>
      </c>
      <c r="H196" s="29">
        <f>'Calc4'!B10524</f>
        <v>0</v>
      </c>
      <c r="I196" s="29">
        <f>'Calc3'!B1849</f>
        <v>0</v>
      </c>
      <c r="J196" s="24">
        <f>'Calc4'!B9907</f>
        <v>0</v>
      </c>
      <c r="K196" s="10"/>
    </row>
    <row r="197" spans="1:11">
      <c r="A197" s="21">
        <v>180</v>
      </c>
      <c r="B197" s="28">
        <f>'935'!B186</f>
        <v>0</v>
      </c>
      <c r="C197" s="6">
        <f>ROUND('Calc4'!B8359,3)</f>
        <v>0</v>
      </c>
      <c r="D197" s="24">
        <f>ROUND('Calc4'!B8978,2)</f>
        <v>0</v>
      </c>
      <c r="E197" s="24">
        <f>ROUND('Calc4'!B8667,2)</f>
        <v>0</v>
      </c>
      <c r="F197" s="24">
        <f>ROUND('Calc4'!B9601,2)</f>
        <v>0</v>
      </c>
      <c r="G197" s="7">
        <f>'Calc3'!B5910</f>
        <v>0</v>
      </c>
      <c r="H197" s="29">
        <f>'Calc4'!B10525</f>
        <v>0</v>
      </c>
      <c r="I197" s="29">
        <f>'Calc3'!B1850</f>
        <v>0</v>
      </c>
      <c r="J197" s="24">
        <f>'Calc4'!B9908</f>
        <v>0</v>
      </c>
      <c r="K197" s="10"/>
    </row>
    <row r="198" spans="1:11">
      <c r="A198" s="21">
        <v>181</v>
      </c>
      <c r="B198" s="28">
        <f>'935'!B187</f>
        <v>0</v>
      </c>
      <c r="C198" s="6">
        <f>ROUND('Calc4'!B8360,3)</f>
        <v>0</v>
      </c>
      <c r="D198" s="24">
        <f>ROUND('Calc4'!B8979,2)</f>
        <v>0</v>
      </c>
      <c r="E198" s="24">
        <f>ROUND('Calc4'!B8668,2)</f>
        <v>0</v>
      </c>
      <c r="F198" s="24">
        <f>ROUND('Calc4'!B9602,2)</f>
        <v>0</v>
      </c>
      <c r="G198" s="7">
        <f>'Calc3'!B5911</f>
        <v>0</v>
      </c>
      <c r="H198" s="29">
        <f>'Calc4'!B10526</f>
        <v>0</v>
      </c>
      <c r="I198" s="29">
        <f>'Calc3'!B1851</f>
        <v>0</v>
      </c>
      <c r="J198" s="24">
        <f>'Calc4'!B9909</f>
        <v>0</v>
      </c>
      <c r="K198" s="10"/>
    </row>
    <row r="199" spans="1:11">
      <c r="A199" s="21">
        <v>182</v>
      </c>
      <c r="B199" s="28">
        <f>'935'!B188</f>
        <v>0</v>
      </c>
      <c r="C199" s="6">
        <f>ROUND('Calc4'!B8361,3)</f>
        <v>0</v>
      </c>
      <c r="D199" s="24">
        <f>ROUND('Calc4'!B8980,2)</f>
        <v>0</v>
      </c>
      <c r="E199" s="24">
        <f>ROUND('Calc4'!B8669,2)</f>
        <v>0</v>
      </c>
      <c r="F199" s="24">
        <f>ROUND('Calc4'!B9603,2)</f>
        <v>0</v>
      </c>
      <c r="G199" s="7">
        <f>'Calc3'!B5912</f>
        <v>0</v>
      </c>
      <c r="H199" s="29">
        <f>'Calc4'!B10527</f>
        <v>0</v>
      </c>
      <c r="I199" s="29">
        <f>'Calc3'!B1852</f>
        <v>0</v>
      </c>
      <c r="J199" s="24">
        <f>'Calc4'!B9910</f>
        <v>0</v>
      </c>
      <c r="K199" s="10"/>
    </row>
    <row r="200" spans="1:11">
      <c r="A200" s="21">
        <v>183</v>
      </c>
      <c r="B200" s="28">
        <f>'935'!B189</f>
        <v>0</v>
      </c>
      <c r="C200" s="6">
        <f>ROUND('Calc4'!B8362,3)</f>
        <v>0</v>
      </c>
      <c r="D200" s="24">
        <f>ROUND('Calc4'!B8981,2)</f>
        <v>0</v>
      </c>
      <c r="E200" s="24">
        <f>ROUND('Calc4'!B8670,2)</f>
        <v>0</v>
      </c>
      <c r="F200" s="24">
        <f>ROUND('Calc4'!B9604,2)</f>
        <v>0</v>
      </c>
      <c r="G200" s="7">
        <f>'Calc3'!B5913</f>
        <v>0</v>
      </c>
      <c r="H200" s="29">
        <f>'Calc4'!B10528</f>
        <v>0</v>
      </c>
      <c r="I200" s="29">
        <f>'Calc3'!B1853</f>
        <v>0</v>
      </c>
      <c r="J200" s="24">
        <f>'Calc4'!B9911</f>
        <v>0</v>
      </c>
      <c r="K200" s="10"/>
    </row>
    <row r="201" spans="1:11">
      <c r="A201" s="21">
        <v>184</v>
      </c>
      <c r="B201" s="28">
        <f>'935'!B190</f>
        <v>0</v>
      </c>
      <c r="C201" s="6">
        <f>ROUND('Calc4'!B8363,3)</f>
        <v>0</v>
      </c>
      <c r="D201" s="24">
        <f>ROUND('Calc4'!B8982,2)</f>
        <v>0</v>
      </c>
      <c r="E201" s="24">
        <f>ROUND('Calc4'!B8671,2)</f>
        <v>0</v>
      </c>
      <c r="F201" s="24">
        <f>ROUND('Calc4'!B9605,2)</f>
        <v>0</v>
      </c>
      <c r="G201" s="7">
        <f>'Calc3'!B5914</f>
        <v>0</v>
      </c>
      <c r="H201" s="29">
        <f>'Calc4'!B10529</f>
        <v>0</v>
      </c>
      <c r="I201" s="29">
        <f>'Calc3'!B1854</f>
        <v>0</v>
      </c>
      <c r="J201" s="24">
        <f>'Calc4'!B9912</f>
        <v>0</v>
      </c>
      <c r="K201" s="10"/>
    </row>
    <row r="202" spans="1:11">
      <c r="A202" s="21">
        <v>185</v>
      </c>
      <c r="B202" s="28">
        <f>'935'!B191</f>
        <v>0</v>
      </c>
      <c r="C202" s="6">
        <f>ROUND('Calc4'!B8364,3)</f>
        <v>0</v>
      </c>
      <c r="D202" s="24">
        <f>ROUND('Calc4'!B8983,2)</f>
        <v>0</v>
      </c>
      <c r="E202" s="24">
        <f>ROUND('Calc4'!B8672,2)</f>
        <v>0</v>
      </c>
      <c r="F202" s="24">
        <f>ROUND('Calc4'!B9606,2)</f>
        <v>0</v>
      </c>
      <c r="G202" s="7">
        <f>'Calc3'!B5915</f>
        <v>0</v>
      </c>
      <c r="H202" s="29">
        <f>'Calc4'!B10530</f>
        <v>0</v>
      </c>
      <c r="I202" s="29">
        <f>'Calc3'!B1855</f>
        <v>0</v>
      </c>
      <c r="J202" s="24">
        <f>'Calc4'!B9913</f>
        <v>0</v>
      </c>
      <c r="K202" s="10"/>
    </row>
    <row r="203" spans="1:11">
      <c r="A203" s="21">
        <v>186</v>
      </c>
      <c r="B203" s="28">
        <f>'935'!B192</f>
        <v>0</v>
      </c>
      <c r="C203" s="6">
        <f>ROUND('Calc4'!B8365,3)</f>
        <v>0</v>
      </c>
      <c r="D203" s="24">
        <f>ROUND('Calc4'!B8984,2)</f>
        <v>0</v>
      </c>
      <c r="E203" s="24">
        <f>ROUND('Calc4'!B8673,2)</f>
        <v>0</v>
      </c>
      <c r="F203" s="24">
        <f>ROUND('Calc4'!B9607,2)</f>
        <v>0</v>
      </c>
      <c r="G203" s="7">
        <f>'Calc3'!B5916</f>
        <v>0</v>
      </c>
      <c r="H203" s="29">
        <f>'Calc4'!B10531</f>
        <v>0</v>
      </c>
      <c r="I203" s="29">
        <f>'Calc3'!B1856</f>
        <v>0</v>
      </c>
      <c r="J203" s="24">
        <f>'Calc4'!B9914</f>
        <v>0</v>
      </c>
      <c r="K203" s="10"/>
    </row>
    <row r="204" spans="1:11">
      <c r="A204" s="21">
        <v>187</v>
      </c>
      <c r="B204" s="28">
        <f>'935'!B193</f>
        <v>0</v>
      </c>
      <c r="C204" s="6">
        <f>ROUND('Calc4'!B8366,3)</f>
        <v>0</v>
      </c>
      <c r="D204" s="24">
        <f>ROUND('Calc4'!B8985,2)</f>
        <v>0</v>
      </c>
      <c r="E204" s="24">
        <f>ROUND('Calc4'!B8674,2)</f>
        <v>0</v>
      </c>
      <c r="F204" s="24">
        <f>ROUND('Calc4'!B9608,2)</f>
        <v>0</v>
      </c>
      <c r="G204" s="7">
        <f>'Calc3'!B5917</f>
        <v>0</v>
      </c>
      <c r="H204" s="29">
        <f>'Calc4'!B10532</f>
        <v>0</v>
      </c>
      <c r="I204" s="29">
        <f>'Calc3'!B1857</f>
        <v>0</v>
      </c>
      <c r="J204" s="24">
        <f>'Calc4'!B9915</f>
        <v>0</v>
      </c>
      <c r="K204" s="10"/>
    </row>
    <row r="205" spans="1:11">
      <c r="A205" s="21">
        <v>188</v>
      </c>
      <c r="B205" s="28">
        <f>'935'!B194</f>
        <v>0</v>
      </c>
      <c r="C205" s="6">
        <f>ROUND('Calc4'!B8367,3)</f>
        <v>0</v>
      </c>
      <c r="D205" s="24">
        <f>ROUND('Calc4'!B8986,2)</f>
        <v>0</v>
      </c>
      <c r="E205" s="24">
        <f>ROUND('Calc4'!B8675,2)</f>
        <v>0</v>
      </c>
      <c r="F205" s="24">
        <f>ROUND('Calc4'!B9609,2)</f>
        <v>0</v>
      </c>
      <c r="G205" s="7">
        <f>'Calc3'!B5918</f>
        <v>0</v>
      </c>
      <c r="H205" s="29">
        <f>'Calc4'!B10533</f>
        <v>0</v>
      </c>
      <c r="I205" s="29">
        <f>'Calc3'!B1858</f>
        <v>0</v>
      </c>
      <c r="J205" s="24">
        <f>'Calc4'!B9916</f>
        <v>0</v>
      </c>
      <c r="K205" s="10"/>
    </row>
    <row r="206" spans="1:11">
      <c r="A206" s="21">
        <v>189</v>
      </c>
      <c r="B206" s="28">
        <f>'935'!B195</f>
        <v>0</v>
      </c>
      <c r="C206" s="6">
        <f>ROUND('Calc4'!B8368,3)</f>
        <v>0</v>
      </c>
      <c r="D206" s="24">
        <f>ROUND('Calc4'!B8987,2)</f>
        <v>0</v>
      </c>
      <c r="E206" s="24">
        <f>ROUND('Calc4'!B8676,2)</f>
        <v>0</v>
      </c>
      <c r="F206" s="24">
        <f>ROUND('Calc4'!B9610,2)</f>
        <v>0</v>
      </c>
      <c r="G206" s="7">
        <f>'Calc3'!B5919</f>
        <v>0</v>
      </c>
      <c r="H206" s="29">
        <f>'Calc4'!B10534</f>
        <v>0</v>
      </c>
      <c r="I206" s="29">
        <f>'Calc3'!B1859</f>
        <v>0</v>
      </c>
      <c r="J206" s="24">
        <f>'Calc4'!B9917</f>
        <v>0</v>
      </c>
      <c r="K206" s="10"/>
    </row>
    <row r="207" spans="1:11">
      <c r="A207" s="21">
        <v>190</v>
      </c>
      <c r="B207" s="28">
        <f>'935'!B196</f>
        <v>0</v>
      </c>
      <c r="C207" s="6">
        <f>ROUND('Calc4'!B8369,3)</f>
        <v>0</v>
      </c>
      <c r="D207" s="24">
        <f>ROUND('Calc4'!B8988,2)</f>
        <v>0</v>
      </c>
      <c r="E207" s="24">
        <f>ROUND('Calc4'!B8677,2)</f>
        <v>0</v>
      </c>
      <c r="F207" s="24">
        <f>ROUND('Calc4'!B9611,2)</f>
        <v>0</v>
      </c>
      <c r="G207" s="7">
        <f>'Calc3'!B5920</f>
        <v>0</v>
      </c>
      <c r="H207" s="29">
        <f>'Calc4'!B10535</f>
        <v>0</v>
      </c>
      <c r="I207" s="29">
        <f>'Calc3'!B1860</f>
        <v>0</v>
      </c>
      <c r="J207" s="24">
        <f>'Calc4'!B9918</f>
        <v>0</v>
      </c>
      <c r="K207" s="10"/>
    </row>
    <row r="208" spans="1:11">
      <c r="A208" s="21">
        <v>191</v>
      </c>
      <c r="B208" s="28">
        <f>'935'!B197</f>
        <v>0</v>
      </c>
      <c r="C208" s="6">
        <f>ROUND('Calc4'!B8370,3)</f>
        <v>0</v>
      </c>
      <c r="D208" s="24">
        <f>ROUND('Calc4'!B8989,2)</f>
        <v>0</v>
      </c>
      <c r="E208" s="24">
        <f>ROUND('Calc4'!B8678,2)</f>
        <v>0</v>
      </c>
      <c r="F208" s="24">
        <f>ROUND('Calc4'!B9612,2)</f>
        <v>0</v>
      </c>
      <c r="G208" s="7">
        <f>'Calc3'!B5921</f>
        <v>0</v>
      </c>
      <c r="H208" s="29">
        <f>'Calc4'!B10536</f>
        <v>0</v>
      </c>
      <c r="I208" s="29">
        <f>'Calc3'!B1861</f>
        <v>0</v>
      </c>
      <c r="J208" s="24">
        <f>'Calc4'!B9919</f>
        <v>0</v>
      </c>
      <c r="K208" s="10"/>
    </row>
    <row r="209" spans="1:11">
      <c r="A209" s="21">
        <v>192</v>
      </c>
      <c r="B209" s="28">
        <f>'935'!B198</f>
        <v>0</v>
      </c>
      <c r="C209" s="6">
        <f>ROUND('Calc4'!B8371,3)</f>
        <v>0</v>
      </c>
      <c r="D209" s="24">
        <f>ROUND('Calc4'!B8990,2)</f>
        <v>0</v>
      </c>
      <c r="E209" s="24">
        <f>ROUND('Calc4'!B8679,2)</f>
        <v>0</v>
      </c>
      <c r="F209" s="24">
        <f>ROUND('Calc4'!B9613,2)</f>
        <v>0</v>
      </c>
      <c r="G209" s="7">
        <f>'Calc3'!B5922</f>
        <v>0</v>
      </c>
      <c r="H209" s="29">
        <f>'Calc4'!B10537</f>
        <v>0</v>
      </c>
      <c r="I209" s="29">
        <f>'Calc3'!B1862</f>
        <v>0</v>
      </c>
      <c r="J209" s="24">
        <f>'Calc4'!B9920</f>
        <v>0</v>
      </c>
      <c r="K209" s="10"/>
    </row>
    <row r="210" spans="1:11">
      <c r="A210" s="21">
        <v>193</v>
      </c>
      <c r="B210" s="28">
        <f>'935'!B199</f>
        <v>0</v>
      </c>
      <c r="C210" s="6">
        <f>ROUND('Calc4'!B8372,3)</f>
        <v>0</v>
      </c>
      <c r="D210" s="24">
        <f>ROUND('Calc4'!B8991,2)</f>
        <v>0</v>
      </c>
      <c r="E210" s="24">
        <f>ROUND('Calc4'!B8680,2)</f>
        <v>0</v>
      </c>
      <c r="F210" s="24">
        <f>ROUND('Calc4'!B9614,2)</f>
        <v>0</v>
      </c>
      <c r="G210" s="7">
        <f>'Calc3'!B5923</f>
        <v>0</v>
      </c>
      <c r="H210" s="29">
        <f>'Calc4'!B10538</f>
        <v>0</v>
      </c>
      <c r="I210" s="29">
        <f>'Calc3'!B1863</f>
        <v>0</v>
      </c>
      <c r="J210" s="24">
        <f>'Calc4'!B9921</f>
        <v>0</v>
      </c>
      <c r="K210" s="10"/>
    </row>
    <row r="211" spans="1:11">
      <c r="A211" s="21">
        <v>194</v>
      </c>
      <c r="B211" s="28">
        <f>'935'!B200</f>
        <v>0</v>
      </c>
      <c r="C211" s="6">
        <f>ROUND('Calc4'!B8373,3)</f>
        <v>0</v>
      </c>
      <c r="D211" s="24">
        <f>ROUND('Calc4'!B8992,2)</f>
        <v>0</v>
      </c>
      <c r="E211" s="24">
        <f>ROUND('Calc4'!B8681,2)</f>
        <v>0</v>
      </c>
      <c r="F211" s="24">
        <f>ROUND('Calc4'!B9615,2)</f>
        <v>0</v>
      </c>
      <c r="G211" s="7">
        <f>'Calc3'!B5924</f>
        <v>0</v>
      </c>
      <c r="H211" s="29">
        <f>'Calc4'!B10539</f>
        <v>0</v>
      </c>
      <c r="I211" s="29">
        <f>'Calc3'!B1864</f>
        <v>0</v>
      </c>
      <c r="J211" s="24">
        <f>'Calc4'!B9922</f>
        <v>0</v>
      </c>
      <c r="K211" s="10"/>
    </row>
    <row r="212" spans="1:11">
      <c r="A212" s="21">
        <v>195</v>
      </c>
      <c r="B212" s="28">
        <f>'935'!B201</f>
        <v>0</v>
      </c>
      <c r="C212" s="6">
        <f>ROUND('Calc4'!B8374,3)</f>
        <v>0</v>
      </c>
      <c r="D212" s="24">
        <f>ROUND('Calc4'!B8993,2)</f>
        <v>0</v>
      </c>
      <c r="E212" s="24">
        <f>ROUND('Calc4'!B8682,2)</f>
        <v>0</v>
      </c>
      <c r="F212" s="24">
        <f>ROUND('Calc4'!B9616,2)</f>
        <v>0</v>
      </c>
      <c r="G212" s="7">
        <f>'Calc3'!B5925</f>
        <v>0</v>
      </c>
      <c r="H212" s="29">
        <f>'Calc4'!B10540</f>
        <v>0</v>
      </c>
      <c r="I212" s="29">
        <f>'Calc3'!B1865</f>
        <v>0</v>
      </c>
      <c r="J212" s="24">
        <f>'Calc4'!B9923</f>
        <v>0</v>
      </c>
      <c r="K212" s="10"/>
    </row>
    <row r="213" spans="1:11">
      <c r="A213" s="21">
        <v>196</v>
      </c>
      <c r="B213" s="28">
        <f>'935'!B202</f>
        <v>0</v>
      </c>
      <c r="C213" s="6">
        <f>ROUND('Calc4'!B8375,3)</f>
        <v>0</v>
      </c>
      <c r="D213" s="24">
        <f>ROUND('Calc4'!B8994,2)</f>
        <v>0</v>
      </c>
      <c r="E213" s="24">
        <f>ROUND('Calc4'!B8683,2)</f>
        <v>0</v>
      </c>
      <c r="F213" s="24">
        <f>ROUND('Calc4'!B9617,2)</f>
        <v>0</v>
      </c>
      <c r="G213" s="7">
        <f>'Calc3'!B5926</f>
        <v>0</v>
      </c>
      <c r="H213" s="29">
        <f>'Calc4'!B10541</f>
        <v>0</v>
      </c>
      <c r="I213" s="29">
        <f>'Calc3'!B1866</f>
        <v>0</v>
      </c>
      <c r="J213" s="24">
        <f>'Calc4'!B9924</f>
        <v>0</v>
      </c>
      <c r="K213" s="10"/>
    </row>
    <row r="214" spans="1:11">
      <c r="A214" s="21">
        <v>197</v>
      </c>
      <c r="B214" s="28">
        <f>'935'!B203</f>
        <v>0</v>
      </c>
      <c r="C214" s="6">
        <f>ROUND('Calc4'!B8376,3)</f>
        <v>0</v>
      </c>
      <c r="D214" s="24">
        <f>ROUND('Calc4'!B8995,2)</f>
        <v>0</v>
      </c>
      <c r="E214" s="24">
        <f>ROUND('Calc4'!B8684,2)</f>
        <v>0</v>
      </c>
      <c r="F214" s="24">
        <f>ROUND('Calc4'!B9618,2)</f>
        <v>0</v>
      </c>
      <c r="G214" s="7">
        <f>'Calc3'!B5927</f>
        <v>0</v>
      </c>
      <c r="H214" s="29">
        <f>'Calc4'!B10542</f>
        <v>0</v>
      </c>
      <c r="I214" s="29">
        <f>'Calc3'!B1867</f>
        <v>0</v>
      </c>
      <c r="J214" s="24">
        <f>'Calc4'!B9925</f>
        <v>0</v>
      </c>
      <c r="K214" s="10"/>
    </row>
    <row r="215" spans="1:11">
      <c r="A215" s="21">
        <v>198</v>
      </c>
      <c r="B215" s="28">
        <f>'935'!B204</f>
        <v>0</v>
      </c>
      <c r="C215" s="6">
        <f>ROUND('Calc4'!B8377,3)</f>
        <v>0</v>
      </c>
      <c r="D215" s="24">
        <f>ROUND('Calc4'!B8996,2)</f>
        <v>0</v>
      </c>
      <c r="E215" s="24">
        <f>ROUND('Calc4'!B8685,2)</f>
        <v>0</v>
      </c>
      <c r="F215" s="24">
        <f>ROUND('Calc4'!B9619,2)</f>
        <v>0</v>
      </c>
      <c r="G215" s="7">
        <f>'Calc3'!B5928</f>
        <v>0</v>
      </c>
      <c r="H215" s="29">
        <f>'Calc4'!B10543</f>
        <v>0</v>
      </c>
      <c r="I215" s="29">
        <f>'Calc3'!B1868</f>
        <v>0</v>
      </c>
      <c r="J215" s="24">
        <f>'Calc4'!B9926</f>
        <v>0</v>
      </c>
      <c r="K215" s="10"/>
    </row>
    <row r="216" spans="1:11">
      <c r="A216" s="21">
        <v>199</v>
      </c>
      <c r="B216" s="28">
        <f>'935'!B205</f>
        <v>0</v>
      </c>
      <c r="C216" s="6">
        <f>ROUND('Calc4'!B8378,3)</f>
        <v>0</v>
      </c>
      <c r="D216" s="24">
        <f>ROUND('Calc4'!B8997,2)</f>
        <v>0</v>
      </c>
      <c r="E216" s="24">
        <f>ROUND('Calc4'!B8686,2)</f>
        <v>0</v>
      </c>
      <c r="F216" s="24">
        <f>ROUND('Calc4'!B9620,2)</f>
        <v>0</v>
      </c>
      <c r="G216" s="7">
        <f>'Calc3'!B5929</f>
        <v>0</v>
      </c>
      <c r="H216" s="29">
        <f>'Calc4'!B10544</f>
        <v>0</v>
      </c>
      <c r="I216" s="29">
        <f>'Calc3'!B1869</f>
        <v>0</v>
      </c>
      <c r="J216" s="24">
        <f>'Calc4'!B9927</f>
        <v>0</v>
      </c>
      <c r="K216" s="10"/>
    </row>
    <row r="217" spans="1:11">
      <c r="A217" s="21">
        <v>200</v>
      </c>
      <c r="B217" s="28">
        <f>'935'!B206</f>
        <v>0</v>
      </c>
      <c r="C217" s="6">
        <f>ROUND('Calc4'!B8379,3)</f>
        <v>0</v>
      </c>
      <c r="D217" s="24">
        <f>ROUND('Calc4'!B8998,2)</f>
        <v>0</v>
      </c>
      <c r="E217" s="24">
        <f>ROUND('Calc4'!B8687,2)</f>
        <v>0</v>
      </c>
      <c r="F217" s="24">
        <f>ROUND('Calc4'!B9621,2)</f>
        <v>0</v>
      </c>
      <c r="G217" s="7">
        <f>'Calc3'!B5930</f>
        <v>0</v>
      </c>
      <c r="H217" s="29">
        <f>'Calc4'!B10545</f>
        <v>0</v>
      </c>
      <c r="I217" s="29">
        <f>'Calc3'!B1870</f>
        <v>0</v>
      </c>
      <c r="J217" s="24">
        <f>'Calc4'!B9928</f>
        <v>0</v>
      </c>
      <c r="K217" s="10"/>
    </row>
    <row r="218" spans="1:11">
      <c r="A218" s="21">
        <v>201</v>
      </c>
      <c r="B218" s="28">
        <f>'935'!B207</f>
        <v>0</v>
      </c>
      <c r="C218" s="6">
        <f>ROUND('Calc4'!B8380,3)</f>
        <v>0</v>
      </c>
      <c r="D218" s="24">
        <f>ROUND('Calc4'!B8999,2)</f>
        <v>0</v>
      </c>
      <c r="E218" s="24">
        <f>ROUND('Calc4'!B8688,2)</f>
        <v>0</v>
      </c>
      <c r="F218" s="24">
        <f>ROUND('Calc4'!B9622,2)</f>
        <v>0</v>
      </c>
      <c r="G218" s="7">
        <f>'Calc3'!B5931</f>
        <v>0</v>
      </c>
      <c r="H218" s="29">
        <f>'Calc4'!B10546</f>
        <v>0</v>
      </c>
      <c r="I218" s="29">
        <f>'Calc3'!B1871</f>
        <v>0</v>
      </c>
      <c r="J218" s="24">
        <f>'Calc4'!B9929</f>
        <v>0</v>
      </c>
      <c r="K218" s="10"/>
    </row>
    <row r="219" spans="1:11">
      <c r="A219" s="21">
        <v>202</v>
      </c>
      <c r="B219" s="28">
        <f>'935'!B208</f>
        <v>0</v>
      </c>
      <c r="C219" s="6">
        <f>ROUND('Calc4'!B8381,3)</f>
        <v>0</v>
      </c>
      <c r="D219" s="24">
        <f>ROUND('Calc4'!B9000,2)</f>
        <v>0</v>
      </c>
      <c r="E219" s="24">
        <f>ROUND('Calc4'!B8689,2)</f>
        <v>0</v>
      </c>
      <c r="F219" s="24">
        <f>ROUND('Calc4'!B9623,2)</f>
        <v>0</v>
      </c>
      <c r="G219" s="7">
        <f>'Calc3'!B5932</f>
        <v>0</v>
      </c>
      <c r="H219" s="29">
        <f>'Calc4'!B10547</f>
        <v>0</v>
      </c>
      <c r="I219" s="29">
        <f>'Calc3'!B1872</f>
        <v>0</v>
      </c>
      <c r="J219" s="24">
        <f>'Calc4'!B9930</f>
        <v>0</v>
      </c>
      <c r="K219" s="10"/>
    </row>
    <row r="220" spans="1:11">
      <c r="A220" s="21">
        <v>203</v>
      </c>
      <c r="B220" s="28">
        <f>'935'!B209</f>
        <v>0</v>
      </c>
      <c r="C220" s="6">
        <f>ROUND('Calc4'!B8382,3)</f>
        <v>0</v>
      </c>
      <c r="D220" s="24">
        <f>ROUND('Calc4'!B9001,2)</f>
        <v>0</v>
      </c>
      <c r="E220" s="24">
        <f>ROUND('Calc4'!B8690,2)</f>
        <v>0</v>
      </c>
      <c r="F220" s="24">
        <f>ROUND('Calc4'!B9624,2)</f>
        <v>0</v>
      </c>
      <c r="G220" s="7">
        <f>'Calc3'!B5933</f>
        <v>0</v>
      </c>
      <c r="H220" s="29">
        <f>'Calc4'!B10548</f>
        <v>0</v>
      </c>
      <c r="I220" s="29">
        <f>'Calc3'!B1873</f>
        <v>0</v>
      </c>
      <c r="J220" s="24">
        <f>'Calc4'!B9931</f>
        <v>0</v>
      </c>
      <c r="K220" s="10"/>
    </row>
    <row r="221" spans="1:11">
      <c r="A221" s="21">
        <v>204</v>
      </c>
      <c r="B221" s="28">
        <f>'935'!B210</f>
        <v>0</v>
      </c>
      <c r="C221" s="6">
        <f>ROUND('Calc4'!B8383,3)</f>
        <v>0</v>
      </c>
      <c r="D221" s="24">
        <f>ROUND('Calc4'!B9002,2)</f>
        <v>0</v>
      </c>
      <c r="E221" s="24">
        <f>ROUND('Calc4'!B8691,2)</f>
        <v>0</v>
      </c>
      <c r="F221" s="24">
        <f>ROUND('Calc4'!B9625,2)</f>
        <v>0</v>
      </c>
      <c r="G221" s="7">
        <f>'Calc3'!B5934</f>
        <v>0</v>
      </c>
      <c r="H221" s="29">
        <f>'Calc4'!B10549</f>
        <v>0</v>
      </c>
      <c r="I221" s="29">
        <f>'Calc3'!B1874</f>
        <v>0</v>
      </c>
      <c r="J221" s="24">
        <f>'Calc4'!B9932</f>
        <v>0</v>
      </c>
      <c r="K221" s="10"/>
    </row>
    <row r="222" spans="1:11">
      <c r="A222" s="21">
        <v>205</v>
      </c>
      <c r="B222" s="28">
        <f>'935'!B211</f>
        <v>0</v>
      </c>
      <c r="C222" s="6">
        <f>ROUND('Calc4'!B8384,3)</f>
        <v>0</v>
      </c>
      <c r="D222" s="24">
        <f>ROUND('Calc4'!B9003,2)</f>
        <v>0</v>
      </c>
      <c r="E222" s="24">
        <f>ROUND('Calc4'!B8692,2)</f>
        <v>0</v>
      </c>
      <c r="F222" s="24">
        <f>ROUND('Calc4'!B9626,2)</f>
        <v>0</v>
      </c>
      <c r="G222" s="7">
        <f>'Calc3'!B5935</f>
        <v>0</v>
      </c>
      <c r="H222" s="29">
        <f>'Calc4'!B10550</f>
        <v>0</v>
      </c>
      <c r="I222" s="29">
        <f>'Calc3'!B1875</f>
        <v>0</v>
      </c>
      <c r="J222" s="24">
        <f>'Calc4'!B9933</f>
        <v>0</v>
      </c>
      <c r="K222" s="10"/>
    </row>
    <row r="223" spans="1:11">
      <c r="A223" s="21">
        <v>206</v>
      </c>
      <c r="B223" s="28">
        <f>'935'!B212</f>
        <v>0</v>
      </c>
      <c r="C223" s="6">
        <f>ROUND('Calc4'!B8385,3)</f>
        <v>0</v>
      </c>
      <c r="D223" s="24">
        <f>ROUND('Calc4'!B9004,2)</f>
        <v>0</v>
      </c>
      <c r="E223" s="24">
        <f>ROUND('Calc4'!B8693,2)</f>
        <v>0</v>
      </c>
      <c r="F223" s="24">
        <f>ROUND('Calc4'!B9627,2)</f>
        <v>0</v>
      </c>
      <c r="G223" s="7">
        <f>'Calc3'!B5936</f>
        <v>0</v>
      </c>
      <c r="H223" s="29">
        <f>'Calc4'!B10551</f>
        <v>0</v>
      </c>
      <c r="I223" s="29">
        <f>'Calc3'!B1876</f>
        <v>0</v>
      </c>
      <c r="J223" s="24">
        <f>'Calc4'!B9934</f>
        <v>0</v>
      </c>
      <c r="K223" s="10"/>
    </row>
    <row r="224" spans="1:11">
      <c r="A224" s="21">
        <v>207</v>
      </c>
      <c r="B224" s="28">
        <f>'935'!B213</f>
        <v>0</v>
      </c>
      <c r="C224" s="6">
        <f>ROUND('Calc4'!B8386,3)</f>
        <v>0</v>
      </c>
      <c r="D224" s="24">
        <f>ROUND('Calc4'!B9005,2)</f>
        <v>0</v>
      </c>
      <c r="E224" s="24">
        <f>ROUND('Calc4'!B8694,2)</f>
        <v>0</v>
      </c>
      <c r="F224" s="24">
        <f>ROUND('Calc4'!B9628,2)</f>
        <v>0</v>
      </c>
      <c r="G224" s="7">
        <f>'Calc3'!B5937</f>
        <v>0</v>
      </c>
      <c r="H224" s="29">
        <f>'Calc4'!B10552</f>
        <v>0</v>
      </c>
      <c r="I224" s="29">
        <f>'Calc3'!B1877</f>
        <v>0</v>
      </c>
      <c r="J224" s="24">
        <f>'Calc4'!B9935</f>
        <v>0</v>
      </c>
      <c r="K224" s="10"/>
    </row>
    <row r="225" spans="1:11">
      <c r="A225" s="21">
        <v>208</v>
      </c>
      <c r="B225" s="28">
        <f>'935'!B214</f>
        <v>0</v>
      </c>
      <c r="C225" s="6">
        <f>ROUND('Calc4'!B8387,3)</f>
        <v>0</v>
      </c>
      <c r="D225" s="24">
        <f>ROUND('Calc4'!B9006,2)</f>
        <v>0</v>
      </c>
      <c r="E225" s="24">
        <f>ROUND('Calc4'!B8695,2)</f>
        <v>0</v>
      </c>
      <c r="F225" s="24">
        <f>ROUND('Calc4'!B9629,2)</f>
        <v>0</v>
      </c>
      <c r="G225" s="7">
        <f>'Calc3'!B5938</f>
        <v>0</v>
      </c>
      <c r="H225" s="29">
        <f>'Calc4'!B10553</f>
        <v>0</v>
      </c>
      <c r="I225" s="29">
        <f>'Calc3'!B1878</f>
        <v>0</v>
      </c>
      <c r="J225" s="24">
        <f>'Calc4'!B9936</f>
        <v>0</v>
      </c>
      <c r="K225" s="10"/>
    </row>
    <row r="226" spans="1:11">
      <c r="A226" s="21">
        <v>209</v>
      </c>
      <c r="B226" s="28">
        <f>'935'!B215</f>
        <v>0</v>
      </c>
      <c r="C226" s="6">
        <f>ROUND('Calc4'!B8388,3)</f>
        <v>0</v>
      </c>
      <c r="D226" s="24">
        <f>ROUND('Calc4'!B9007,2)</f>
        <v>0</v>
      </c>
      <c r="E226" s="24">
        <f>ROUND('Calc4'!B8696,2)</f>
        <v>0</v>
      </c>
      <c r="F226" s="24">
        <f>ROUND('Calc4'!B9630,2)</f>
        <v>0</v>
      </c>
      <c r="G226" s="7">
        <f>'Calc3'!B5939</f>
        <v>0</v>
      </c>
      <c r="H226" s="29">
        <f>'Calc4'!B10554</f>
        <v>0</v>
      </c>
      <c r="I226" s="29">
        <f>'Calc3'!B1879</f>
        <v>0</v>
      </c>
      <c r="J226" s="24">
        <f>'Calc4'!B9937</f>
        <v>0</v>
      </c>
      <c r="K226" s="10"/>
    </row>
    <row r="227" spans="1:11">
      <c r="A227" s="21">
        <v>210</v>
      </c>
      <c r="B227" s="28">
        <f>'935'!B216</f>
        <v>0</v>
      </c>
      <c r="C227" s="6">
        <f>ROUND('Calc4'!B8389,3)</f>
        <v>0</v>
      </c>
      <c r="D227" s="24">
        <f>ROUND('Calc4'!B9008,2)</f>
        <v>0</v>
      </c>
      <c r="E227" s="24">
        <f>ROUND('Calc4'!B8697,2)</f>
        <v>0</v>
      </c>
      <c r="F227" s="24">
        <f>ROUND('Calc4'!B9631,2)</f>
        <v>0</v>
      </c>
      <c r="G227" s="7">
        <f>'Calc3'!B5940</f>
        <v>0</v>
      </c>
      <c r="H227" s="29">
        <f>'Calc4'!B10555</f>
        <v>0</v>
      </c>
      <c r="I227" s="29">
        <f>'Calc3'!B1880</f>
        <v>0</v>
      </c>
      <c r="J227" s="24">
        <f>'Calc4'!B9938</f>
        <v>0</v>
      </c>
      <c r="K227" s="10"/>
    </row>
    <row r="228" spans="1:11">
      <c r="A228" s="21">
        <v>211</v>
      </c>
      <c r="B228" s="28">
        <f>'935'!B217</f>
        <v>0</v>
      </c>
      <c r="C228" s="6">
        <f>ROUND('Calc4'!B8390,3)</f>
        <v>0</v>
      </c>
      <c r="D228" s="24">
        <f>ROUND('Calc4'!B9009,2)</f>
        <v>0</v>
      </c>
      <c r="E228" s="24">
        <f>ROUND('Calc4'!B8698,2)</f>
        <v>0</v>
      </c>
      <c r="F228" s="24">
        <f>ROUND('Calc4'!B9632,2)</f>
        <v>0</v>
      </c>
      <c r="G228" s="7">
        <f>'Calc3'!B5941</f>
        <v>0</v>
      </c>
      <c r="H228" s="29">
        <f>'Calc4'!B10556</f>
        <v>0</v>
      </c>
      <c r="I228" s="29">
        <f>'Calc3'!B1881</f>
        <v>0</v>
      </c>
      <c r="J228" s="24">
        <f>'Calc4'!B9939</f>
        <v>0</v>
      </c>
      <c r="K228" s="10"/>
    </row>
    <row r="229" spans="1:11">
      <c r="A229" s="21">
        <v>212</v>
      </c>
      <c r="B229" s="28">
        <f>'935'!B218</f>
        <v>0</v>
      </c>
      <c r="C229" s="6">
        <f>ROUND('Calc4'!B8391,3)</f>
        <v>0</v>
      </c>
      <c r="D229" s="24">
        <f>ROUND('Calc4'!B9010,2)</f>
        <v>0</v>
      </c>
      <c r="E229" s="24">
        <f>ROUND('Calc4'!B8699,2)</f>
        <v>0</v>
      </c>
      <c r="F229" s="24">
        <f>ROUND('Calc4'!B9633,2)</f>
        <v>0</v>
      </c>
      <c r="G229" s="7">
        <f>'Calc3'!B5942</f>
        <v>0</v>
      </c>
      <c r="H229" s="29">
        <f>'Calc4'!B10557</f>
        <v>0</v>
      </c>
      <c r="I229" s="29">
        <f>'Calc3'!B1882</f>
        <v>0</v>
      </c>
      <c r="J229" s="24">
        <f>'Calc4'!B9940</f>
        <v>0</v>
      </c>
      <c r="K229" s="10"/>
    </row>
    <row r="230" spans="1:11">
      <c r="A230" s="21">
        <v>213</v>
      </c>
      <c r="B230" s="28">
        <f>'935'!B219</f>
        <v>0</v>
      </c>
      <c r="C230" s="6">
        <f>ROUND('Calc4'!B8392,3)</f>
        <v>0</v>
      </c>
      <c r="D230" s="24">
        <f>ROUND('Calc4'!B9011,2)</f>
        <v>0</v>
      </c>
      <c r="E230" s="24">
        <f>ROUND('Calc4'!B8700,2)</f>
        <v>0</v>
      </c>
      <c r="F230" s="24">
        <f>ROUND('Calc4'!B9634,2)</f>
        <v>0</v>
      </c>
      <c r="G230" s="7">
        <f>'Calc3'!B5943</f>
        <v>0</v>
      </c>
      <c r="H230" s="29">
        <f>'Calc4'!B10558</f>
        <v>0</v>
      </c>
      <c r="I230" s="29">
        <f>'Calc3'!B1883</f>
        <v>0</v>
      </c>
      <c r="J230" s="24">
        <f>'Calc4'!B9941</f>
        <v>0</v>
      </c>
      <c r="K230" s="10"/>
    </row>
    <row r="231" spans="1:11">
      <c r="A231" s="21">
        <v>214</v>
      </c>
      <c r="B231" s="28">
        <f>'935'!B220</f>
        <v>0</v>
      </c>
      <c r="C231" s="6">
        <f>ROUND('Calc4'!B8393,3)</f>
        <v>0</v>
      </c>
      <c r="D231" s="24">
        <f>ROUND('Calc4'!B9012,2)</f>
        <v>0</v>
      </c>
      <c r="E231" s="24">
        <f>ROUND('Calc4'!B8701,2)</f>
        <v>0</v>
      </c>
      <c r="F231" s="24">
        <f>ROUND('Calc4'!B9635,2)</f>
        <v>0</v>
      </c>
      <c r="G231" s="7">
        <f>'Calc3'!B5944</f>
        <v>0</v>
      </c>
      <c r="H231" s="29">
        <f>'Calc4'!B10559</f>
        <v>0</v>
      </c>
      <c r="I231" s="29">
        <f>'Calc3'!B1884</f>
        <v>0</v>
      </c>
      <c r="J231" s="24">
        <f>'Calc4'!B9942</f>
        <v>0</v>
      </c>
      <c r="K231" s="10"/>
    </row>
    <row r="232" spans="1:11">
      <c r="A232" s="21">
        <v>215</v>
      </c>
      <c r="B232" s="28">
        <f>'935'!B221</f>
        <v>0</v>
      </c>
      <c r="C232" s="6">
        <f>ROUND('Calc4'!B8394,3)</f>
        <v>0</v>
      </c>
      <c r="D232" s="24">
        <f>ROUND('Calc4'!B9013,2)</f>
        <v>0</v>
      </c>
      <c r="E232" s="24">
        <f>ROUND('Calc4'!B8702,2)</f>
        <v>0</v>
      </c>
      <c r="F232" s="24">
        <f>ROUND('Calc4'!B9636,2)</f>
        <v>0</v>
      </c>
      <c r="G232" s="7">
        <f>'Calc3'!B5945</f>
        <v>0</v>
      </c>
      <c r="H232" s="29">
        <f>'Calc4'!B10560</f>
        <v>0</v>
      </c>
      <c r="I232" s="29">
        <f>'Calc3'!B1885</f>
        <v>0</v>
      </c>
      <c r="J232" s="24">
        <f>'Calc4'!B9943</f>
        <v>0</v>
      </c>
      <c r="K232" s="10"/>
    </row>
    <row r="233" spans="1:11">
      <c r="A233" s="21">
        <v>216</v>
      </c>
      <c r="B233" s="28">
        <f>'935'!B222</f>
        <v>0</v>
      </c>
      <c r="C233" s="6">
        <f>ROUND('Calc4'!B8395,3)</f>
        <v>0</v>
      </c>
      <c r="D233" s="24">
        <f>ROUND('Calc4'!B9014,2)</f>
        <v>0</v>
      </c>
      <c r="E233" s="24">
        <f>ROUND('Calc4'!B8703,2)</f>
        <v>0</v>
      </c>
      <c r="F233" s="24">
        <f>ROUND('Calc4'!B9637,2)</f>
        <v>0</v>
      </c>
      <c r="G233" s="7">
        <f>'Calc3'!B5946</f>
        <v>0</v>
      </c>
      <c r="H233" s="29">
        <f>'Calc4'!B10561</f>
        <v>0</v>
      </c>
      <c r="I233" s="29">
        <f>'Calc3'!B1886</f>
        <v>0</v>
      </c>
      <c r="J233" s="24">
        <f>'Calc4'!B9944</f>
        <v>0</v>
      </c>
      <c r="K233" s="10"/>
    </row>
    <row r="234" spans="1:11">
      <c r="A234" s="21">
        <v>217</v>
      </c>
      <c r="B234" s="28">
        <f>'935'!B223</f>
        <v>0</v>
      </c>
      <c r="C234" s="6">
        <f>ROUND('Calc4'!B8396,3)</f>
        <v>0</v>
      </c>
      <c r="D234" s="24">
        <f>ROUND('Calc4'!B9015,2)</f>
        <v>0</v>
      </c>
      <c r="E234" s="24">
        <f>ROUND('Calc4'!B8704,2)</f>
        <v>0</v>
      </c>
      <c r="F234" s="24">
        <f>ROUND('Calc4'!B9638,2)</f>
        <v>0</v>
      </c>
      <c r="G234" s="7">
        <f>'Calc3'!B5947</f>
        <v>0</v>
      </c>
      <c r="H234" s="29">
        <f>'Calc4'!B10562</f>
        <v>0</v>
      </c>
      <c r="I234" s="29">
        <f>'Calc3'!B1887</f>
        <v>0</v>
      </c>
      <c r="J234" s="24">
        <f>'Calc4'!B9945</f>
        <v>0</v>
      </c>
      <c r="K234" s="10"/>
    </row>
    <row r="235" spans="1:11">
      <c r="A235" s="21">
        <v>218</v>
      </c>
      <c r="B235" s="28">
        <f>'935'!B224</f>
        <v>0</v>
      </c>
      <c r="C235" s="6">
        <f>ROUND('Calc4'!B8397,3)</f>
        <v>0</v>
      </c>
      <c r="D235" s="24">
        <f>ROUND('Calc4'!B9016,2)</f>
        <v>0</v>
      </c>
      <c r="E235" s="24">
        <f>ROUND('Calc4'!B8705,2)</f>
        <v>0</v>
      </c>
      <c r="F235" s="24">
        <f>ROUND('Calc4'!B9639,2)</f>
        <v>0</v>
      </c>
      <c r="G235" s="7">
        <f>'Calc3'!B5948</f>
        <v>0</v>
      </c>
      <c r="H235" s="29">
        <f>'Calc4'!B10563</f>
        <v>0</v>
      </c>
      <c r="I235" s="29">
        <f>'Calc3'!B1888</f>
        <v>0</v>
      </c>
      <c r="J235" s="24">
        <f>'Calc4'!B9946</f>
        <v>0</v>
      </c>
      <c r="K235" s="10"/>
    </row>
    <row r="236" spans="1:11">
      <c r="A236" s="21">
        <v>219</v>
      </c>
      <c r="B236" s="28">
        <f>'935'!B225</f>
        <v>0</v>
      </c>
      <c r="C236" s="6">
        <f>ROUND('Calc4'!B8398,3)</f>
        <v>0</v>
      </c>
      <c r="D236" s="24">
        <f>ROUND('Calc4'!B9017,2)</f>
        <v>0</v>
      </c>
      <c r="E236" s="24">
        <f>ROUND('Calc4'!B8706,2)</f>
        <v>0</v>
      </c>
      <c r="F236" s="24">
        <f>ROUND('Calc4'!B9640,2)</f>
        <v>0</v>
      </c>
      <c r="G236" s="7">
        <f>'Calc3'!B5949</f>
        <v>0</v>
      </c>
      <c r="H236" s="29">
        <f>'Calc4'!B10564</f>
        <v>0</v>
      </c>
      <c r="I236" s="29">
        <f>'Calc3'!B1889</f>
        <v>0</v>
      </c>
      <c r="J236" s="24">
        <f>'Calc4'!B9947</f>
        <v>0</v>
      </c>
      <c r="K236" s="10"/>
    </row>
    <row r="237" spans="1:11">
      <c r="A237" s="21">
        <v>220</v>
      </c>
      <c r="B237" s="28">
        <f>'935'!B226</f>
        <v>0</v>
      </c>
      <c r="C237" s="6">
        <f>ROUND('Calc4'!B8399,3)</f>
        <v>0</v>
      </c>
      <c r="D237" s="24">
        <f>ROUND('Calc4'!B9018,2)</f>
        <v>0</v>
      </c>
      <c r="E237" s="24">
        <f>ROUND('Calc4'!B8707,2)</f>
        <v>0</v>
      </c>
      <c r="F237" s="24">
        <f>ROUND('Calc4'!B9641,2)</f>
        <v>0</v>
      </c>
      <c r="G237" s="7">
        <f>'Calc3'!B5950</f>
        <v>0</v>
      </c>
      <c r="H237" s="29">
        <f>'Calc4'!B10565</f>
        <v>0</v>
      </c>
      <c r="I237" s="29">
        <f>'Calc3'!B1890</f>
        <v>0</v>
      </c>
      <c r="J237" s="24">
        <f>'Calc4'!B9948</f>
        <v>0</v>
      </c>
      <c r="K237" s="10"/>
    </row>
    <row r="238" spans="1:11">
      <c r="A238" s="21">
        <v>221</v>
      </c>
      <c r="B238" s="28">
        <f>'935'!B227</f>
        <v>0</v>
      </c>
      <c r="C238" s="6">
        <f>ROUND('Calc4'!B8400,3)</f>
        <v>0</v>
      </c>
      <c r="D238" s="24">
        <f>ROUND('Calc4'!B9019,2)</f>
        <v>0</v>
      </c>
      <c r="E238" s="24">
        <f>ROUND('Calc4'!B8708,2)</f>
        <v>0</v>
      </c>
      <c r="F238" s="24">
        <f>ROUND('Calc4'!B9642,2)</f>
        <v>0</v>
      </c>
      <c r="G238" s="7">
        <f>'Calc3'!B5951</f>
        <v>0</v>
      </c>
      <c r="H238" s="29">
        <f>'Calc4'!B10566</f>
        <v>0</v>
      </c>
      <c r="I238" s="29">
        <f>'Calc3'!B1891</f>
        <v>0</v>
      </c>
      <c r="J238" s="24">
        <f>'Calc4'!B9949</f>
        <v>0</v>
      </c>
      <c r="K238" s="10"/>
    </row>
    <row r="239" spans="1:11">
      <c r="A239" s="21">
        <v>222</v>
      </c>
      <c r="B239" s="28">
        <f>'935'!B228</f>
        <v>0</v>
      </c>
      <c r="C239" s="6">
        <f>ROUND('Calc4'!B8401,3)</f>
        <v>0</v>
      </c>
      <c r="D239" s="24">
        <f>ROUND('Calc4'!B9020,2)</f>
        <v>0</v>
      </c>
      <c r="E239" s="24">
        <f>ROUND('Calc4'!B8709,2)</f>
        <v>0</v>
      </c>
      <c r="F239" s="24">
        <f>ROUND('Calc4'!B9643,2)</f>
        <v>0</v>
      </c>
      <c r="G239" s="7">
        <f>'Calc3'!B5952</f>
        <v>0</v>
      </c>
      <c r="H239" s="29">
        <f>'Calc4'!B10567</f>
        <v>0</v>
      </c>
      <c r="I239" s="29">
        <f>'Calc3'!B1892</f>
        <v>0</v>
      </c>
      <c r="J239" s="24">
        <f>'Calc4'!B9950</f>
        <v>0</v>
      </c>
      <c r="K239" s="10"/>
    </row>
    <row r="240" spans="1:11">
      <c r="A240" s="21">
        <v>223</v>
      </c>
      <c r="B240" s="28">
        <f>'935'!B229</f>
        <v>0</v>
      </c>
      <c r="C240" s="6">
        <f>ROUND('Calc4'!B8402,3)</f>
        <v>0</v>
      </c>
      <c r="D240" s="24">
        <f>ROUND('Calc4'!B9021,2)</f>
        <v>0</v>
      </c>
      <c r="E240" s="24">
        <f>ROUND('Calc4'!B8710,2)</f>
        <v>0</v>
      </c>
      <c r="F240" s="24">
        <f>ROUND('Calc4'!B9644,2)</f>
        <v>0</v>
      </c>
      <c r="G240" s="7">
        <f>'Calc3'!B5953</f>
        <v>0</v>
      </c>
      <c r="H240" s="29">
        <f>'Calc4'!B10568</f>
        <v>0</v>
      </c>
      <c r="I240" s="29">
        <f>'Calc3'!B1893</f>
        <v>0</v>
      </c>
      <c r="J240" s="24">
        <f>'Calc4'!B9951</f>
        <v>0</v>
      </c>
      <c r="K240" s="10"/>
    </row>
    <row r="241" spans="1:11">
      <c r="A241" s="21">
        <v>224</v>
      </c>
      <c r="B241" s="28">
        <f>'935'!B230</f>
        <v>0</v>
      </c>
      <c r="C241" s="6">
        <f>ROUND('Calc4'!B8403,3)</f>
        <v>0</v>
      </c>
      <c r="D241" s="24">
        <f>ROUND('Calc4'!B9022,2)</f>
        <v>0</v>
      </c>
      <c r="E241" s="24">
        <f>ROUND('Calc4'!B8711,2)</f>
        <v>0</v>
      </c>
      <c r="F241" s="24">
        <f>ROUND('Calc4'!B9645,2)</f>
        <v>0</v>
      </c>
      <c r="G241" s="7">
        <f>'Calc3'!B5954</f>
        <v>0</v>
      </c>
      <c r="H241" s="29">
        <f>'Calc4'!B10569</f>
        <v>0</v>
      </c>
      <c r="I241" s="29">
        <f>'Calc3'!B1894</f>
        <v>0</v>
      </c>
      <c r="J241" s="24">
        <f>'Calc4'!B9952</f>
        <v>0</v>
      </c>
      <c r="K241" s="10"/>
    </row>
    <row r="242" spans="1:11">
      <c r="A242" s="21">
        <v>225</v>
      </c>
      <c r="B242" s="28">
        <f>'935'!B231</f>
        <v>0</v>
      </c>
      <c r="C242" s="6">
        <f>ROUND('Calc4'!B8404,3)</f>
        <v>0</v>
      </c>
      <c r="D242" s="24">
        <f>ROUND('Calc4'!B9023,2)</f>
        <v>0</v>
      </c>
      <c r="E242" s="24">
        <f>ROUND('Calc4'!B8712,2)</f>
        <v>0</v>
      </c>
      <c r="F242" s="24">
        <f>ROUND('Calc4'!B9646,2)</f>
        <v>0</v>
      </c>
      <c r="G242" s="7">
        <f>'Calc3'!B5955</f>
        <v>0</v>
      </c>
      <c r="H242" s="29">
        <f>'Calc4'!B10570</f>
        <v>0</v>
      </c>
      <c r="I242" s="29">
        <f>'Calc3'!B1895</f>
        <v>0</v>
      </c>
      <c r="J242" s="24">
        <f>'Calc4'!B9953</f>
        <v>0</v>
      </c>
      <c r="K242" s="10"/>
    </row>
    <row r="243" spans="1:11">
      <c r="A243" s="21">
        <v>226</v>
      </c>
      <c r="B243" s="28">
        <f>'935'!B232</f>
        <v>0</v>
      </c>
      <c r="C243" s="6">
        <f>ROUND('Calc4'!B8405,3)</f>
        <v>0</v>
      </c>
      <c r="D243" s="24">
        <f>ROUND('Calc4'!B9024,2)</f>
        <v>0</v>
      </c>
      <c r="E243" s="24">
        <f>ROUND('Calc4'!B8713,2)</f>
        <v>0</v>
      </c>
      <c r="F243" s="24">
        <f>ROUND('Calc4'!B9647,2)</f>
        <v>0</v>
      </c>
      <c r="G243" s="7">
        <f>'Calc3'!B5956</f>
        <v>0</v>
      </c>
      <c r="H243" s="29">
        <f>'Calc4'!B10571</f>
        <v>0</v>
      </c>
      <c r="I243" s="29">
        <f>'Calc3'!B1896</f>
        <v>0</v>
      </c>
      <c r="J243" s="24">
        <f>'Calc4'!B9954</f>
        <v>0</v>
      </c>
      <c r="K243" s="10"/>
    </row>
    <row r="244" spans="1:11">
      <c r="A244" s="21">
        <v>227</v>
      </c>
      <c r="B244" s="28">
        <f>'935'!B233</f>
        <v>0</v>
      </c>
      <c r="C244" s="6">
        <f>ROUND('Calc4'!B8406,3)</f>
        <v>0</v>
      </c>
      <c r="D244" s="24">
        <f>ROUND('Calc4'!B9025,2)</f>
        <v>0</v>
      </c>
      <c r="E244" s="24">
        <f>ROUND('Calc4'!B8714,2)</f>
        <v>0</v>
      </c>
      <c r="F244" s="24">
        <f>ROUND('Calc4'!B9648,2)</f>
        <v>0</v>
      </c>
      <c r="G244" s="7">
        <f>'Calc3'!B5957</f>
        <v>0</v>
      </c>
      <c r="H244" s="29">
        <f>'Calc4'!B10572</f>
        <v>0</v>
      </c>
      <c r="I244" s="29">
        <f>'Calc3'!B1897</f>
        <v>0</v>
      </c>
      <c r="J244" s="24">
        <f>'Calc4'!B9955</f>
        <v>0</v>
      </c>
      <c r="K244" s="10"/>
    </row>
    <row r="245" spans="1:11">
      <c r="A245" s="21">
        <v>228</v>
      </c>
      <c r="B245" s="28">
        <f>'935'!B234</f>
        <v>0</v>
      </c>
      <c r="C245" s="6">
        <f>ROUND('Calc4'!B8407,3)</f>
        <v>0</v>
      </c>
      <c r="D245" s="24">
        <f>ROUND('Calc4'!B9026,2)</f>
        <v>0</v>
      </c>
      <c r="E245" s="24">
        <f>ROUND('Calc4'!B8715,2)</f>
        <v>0</v>
      </c>
      <c r="F245" s="24">
        <f>ROUND('Calc4'!B9649,2)</f>
        <v>0</v>
      </c>
      <c r="G245" s="7">
        <f>'Calc3'!B5958</f>
        <v>0</v>
      </c>
      <c r="H245" s="29">
        <f>'Calc4'!B10573</f>
        <v>0</v>
      </c>
      <c r="I245" s="29">
        <f>'Calc3'!B1898</f>
        <v>0</v>
      </c>
      <c r="J245" s="24">
        <f>'Calc4'!B9956</f>
        <v>0</v>
      </c>
      <c r="K245" s="10"/>
    </row>
    <row r="246" spans="1:11">
      <c r="A246" s="21">
        <v>229</v>
      </c>
      <c r="B246" s="28">
        <f>'935'!B235</f>
        <v>0</v>
      </c>
      <c r="C246" s="6">
        <f>ROUND('Calc4'!B8408,3)</f>
        <v>0</v>
      </c>
      <c r="D246" s="24">
        <f>ROUND('Calc4'!B9027,2)</f>
        <v>0</v>
      </c>
      <c r="E246" s="24">
        <f>ROUND('Calc4'!B8716,2)</f>
        <v>0</v>
      </c>
      <c r="F246" s="24">
        <f>ROUND('Calc4'!B9650,2)</f>
        <v>0</v>
      </c>
      <c r="G246" s="7">
        <f>'Calc3'!B5959</f>
        <v>0</v>
      </c>
      <c r="H246" s="29">
        <f>'Calc4'!B10574</f>
        <v>0</v>
      </c>
      <c r="I246" s="29">
        <f>'Calc3'!B1899</f>
        <v>0</v>
      </c>
      <c r="J246" s="24">
        <f>'Calc4'!B9957</f>
        <v>0</v>
      </c>
      <c r="K246" s="10"/>
    </row>
    <row r="247" spans="1:11">
      <c r="A247" s="21">
        <v>230</v>
      </c>
      <c r="B247" s="28">
        <f>'935'!B236</f>
        <v>0</v>
      </c>
      <c r="C247" s="6">
        <f>ROUND('Calc4'!B8409,3)</f>
        <v>0</v>
      </c>
      <c r="D247" s="24">
        <f>ROUND('Calc4'!B9028,2)</f>
        <v>0</v>
      </c>
      <c r="E247" s="24">
        <f>ROUND('Calc4'!B8717,2)</f>
        <v>0</v>
      </c>
      <c r="F247" s="24">
        <f>ROUND('Calc4'!B9651,2)</f>
        <v>0</v>
      </c>
      <c r="G247" s="7">
        <f>'Calc3'!B5960</f>
        <v>0</v>
      </c>
      <c r="H247" s="29">
        <f>'Calc4'!B10575</f>
        <v>0</v>
      </c>
      <c r="I247" s="29">
        <f>'Calc3'!B1900</f>
        <v>0</v>
      </c>
      <c r="J247" s="24">
        <f>'Calc4'!B9958</f>
        <v>0</v>
      </c>
      <c r="K247" s="10"/>
    </row>
    <row r="248" spans="1:11">
      <c r="A248" s="21">
        <v>231</v>
      </c>
      <c r="B248" s="28">
        <f>'935'!B237</f>
        <v>0</v>
      </c>
      <c r="C248" s="6">
        <f>ROUND('Calc4'!B8410,3)</f>
        <v>0</v>
      </c>
      <c r="D248" s="24">
        <f>ROUND('Calc4'!B9029,2)</f>
        <v>0</v>
      </c>
      <c r="E248" s="24">
        <f>ROUND('Calc4'!B8718,2)</f>
        <v>0</v>
      </c>
      <c r="F248" s="24">
        <f>ROUND('Calc4'!B9652,2)</f>
        <v>0</v>
      </c>
      <c r="G248" s="7">
        <f>'Calc3'!B5961</f>
        <v>0</v>
      </c>
      <c r="H248" s="29">
        <f>'Calc4'!B10576</f>
        <v>0</v>
      </c>
      <c r="I248" s="29">
        <f>'Calc3'!B1901</f>
        <v>0</v>
      </c>
      <c r="J248" s="24">
        <f>'Calc4'!B9959</f>
        <v>0</v>
      </c>
      <c r="K248" s="10"/>
    </row>
    <row r="249" spans="1:11">
      <c r="A249" s="21">
        <v>232</v>
      </c>
      <c r="B249" s="28">
        <f>'935'!B238</f>
        <v>0</v>
      </c>
      <c r="C249" s="6">
        <f>ROUND('Calc4'!B8411,3)</f>
        <v>0</v>
      </c>
      <c r="D249" s="24">
        <f>ROUND('Calc4'!B9030,2)</f>
        <v>0</v>
      </c>
      <c r="E249" s="24">
        <f>ROUND('Calc4'!B8719,2)</f>
        <v>0</v>
      </c>
      <c r="F249" s="24">
        <f>ROUND('Calc4'!B9653,2)</f>
        <v>0</v>
      </c>
      <c r="G249" s="7">
        <f>'Calc3'!B5962</f>
        <v>0</v>
      </c>
      <c r="H249" s="29">
        <f>'Calc4'!B10577</f>
        <v>0</v>
      </c>
      <c r="I249" s="29">
        <f>'Calc3'!B1902</f>
        <v>0</v>
      </c>
      <c r="J249" s="24">
        <f>'Calc4'!B9960</f>
        <v>0</v>
      </c>
      <c r="K249" s="10"/>
    </row>
    <row r="250" spans="1:11">
      <c r="A250" s="21">
        <v>233</v>
      </c>
      <c r="B250" s="28">
        <f>'935'!B239</f>
        <v>0</v>
      </c>
      <c r="C250" s="6">
        <f>ROUND('Calc4'!B8412,3)</f>
        <v>0</v>
      </c>
      <c r="D250" s="24">
        <f>ROUND('Calc4'!B9031,2)</f>
        <v>0</v>
      </c>
      <c r="E250" s="24">
        <f>ROUND('Calc4'!B8720,2)</f>
        <v>0</v>
      </c>
      <c r="F250" s="24">
        <f>ROUND('Calc4'!B9654,2)</f>
        <v>0</v>
      </c>
      <c r="G250" s="7">
        <f>'Calc3'!B5963</f>
        <v>0</v>
      </c>
      <c r="H250" s="29">
        <f>'Calc4'!B10578</f>
        <v>0</v>
      </c>
      <c r="I250" s="29">
        <f>'Calc3'!B1903</f>
        <v>0</v>
      </c>
      <c r="J250" s="24">
        <f>'Calc4'!B9961</f>
        <v>0</v>
      </c>
      <c r="K250" s="10"/>
    </row>
    <row r="251" spans="1:11">
      <c r="A251" s="21">
        <v>234</v>
      </c>
      <c r="B251" s="28">
        <f>'935'!B240</f>
        <v>0</v>
      </c>
      <c r="C251" s="6">
        <f>ROUND('Calc4'!B8413,3)</f>
        <v>0</v>
      </c>
      <c r="D251" s="24">
        <f>ROUND('Calc4'!B9032,2)</f>
        <v>0</v>
      </c>
      <c r="E251" s="24">
        <f>ROUND('Calc4'!B8721,2)</f>
        <v>0</v>
      </c>
      <c r="F251" s="24">
        <f>ROUND('Calc4'!B9655,2)</f>
        <v>0</v>
      </c>
      <c r="G251" s="7">
        <f>'Calc3'!B5964</f>
        <v>0</v>
      </c>
      <c r="H251" s="29">
        <f>'Calc4'!B10579</f>
        <v>0</v>
      </c>
      <c r="I251" s="29">
        <f>'Calc3'!B1904</f>
        <v>0</v>
      </c>
      <c r="J251" s="24">
        <f>'Calc4'!B9962</f>
        <v>0</v>
      </c>
      <c r="K251" s="10"/>
    </row>
    <row r="252" spans="1:11">
      <c r="A252" s="21">
        <v>235</v>
      </c>
      <c r="B252" s="28">
        <f>'935'!B241</f>
        <v>0</v>
      </c>
      <c r="C252" s="6">
        <f>ROUND('Calc4'!B8414,3)</f>
        <v>0</v>
      </c>
      <c r="D252" s="24">
        <f>ROUND('Calc4'!B9033,2)</f>
        <v>0</v>
      </c>
      <c r="E252" s="24">
        <f>ROUND('Calc4'!B8722,2)</f>
        <v>0</v>
      </c>
      <c r="F252" s="24">
        <f>ROUND('Calc4'!B9656,2)</f>
        <v>0</v>
      </c>
      <c r="G252" s="7">
        <f>'Calc3'!B5965</f>
        <v>0</v>
      </c>
      <c r="H252" s="29">
        <f>'Calc4'!B10580</f>
        <v>0</v>
      </c>
      <c r="I252" s="29">
        <f>'Calc3'!B1905</f>
        <v>0</v>
      </c>
      <c r="J252" s="24">
        <f>'Calc4'!B9963</f>
        <v>0</v>
      </c>
      <c r="K252" s="10"/>
    </row>
    <row r="253" spans="1:11">
      <c r="A253" s="21">
        <v>236</v>
      </c>
      <c r="B253" s="28">
        <f>'935'!B242</f>
        <v>0</v>
      </c>
      <c r="C253" s="6">
        <f>ROUND('Calc4'!B8415,3)</f>
        <v>0</v>
      </c>
      <c r="D253" s="24">
        <f>ROUND('Calc4'!B9034,2)</f>
        <v>0</v>
      </c>
      <c r="E253" s="24">
        <f>ROUND('Calc4'!B8723,2)</f>
        <v>0</v>
      </c>
      <c r="F253" s="24">
        <f>ROUND('Calc4'!B9657,2)</f>
        <v>0</v>
      </c>
      <c r="G253" s="7">
        <f>'Calc3'!B5966</f>
        <v>0</v>
      </c>
      <c r="H253" s="29">
        <f>'Calc4'!B10581</f>
        <v>0</v>
      </c>
      <c r="I253" s="29">
        <f>'Calc3'!B1906</f>
        <v>0</v>
      </c>
      <c r="J253" s="24">
        <f>'Calc4'!B9964</f>
        <v>0</v>
      </c>
      <c r="K253" s="10"/>
    </row>
    <row r="254" spans="1:11">
      <c r="A254" s="21">
        <v>237</v>
      </c>
      <c r="B254" s="28">
        <f>'935'!B243</f>
        <v>0</v>
      </c>
      <c r="C254" s="6">
        <f>ROUND('Calc4'!B8416,3)</f>
        <v>0</v>
      </c>
      <c r="D254" s="24">
        <f>ROUND('Calc4'!B9035,2)</f>
        <v>0</v>
      </c>
      <c r="E254" s="24">
        <f>ROUND('Calc4'!B8724,2)</f>
        <v>0</v>
      </c>
      <c r="F254" s="24">
        <f>ROUND('Calc4'!B9658,2)</f>
        <v>0</v>
      </c>
      <c r="G254" s="7">
        <f>'Calc3'!B5967</f>
        <v>0</v>
      </c>
      <c r="H254" s="29">
        <f>'Calc4'!B10582</f>
        <v>0</v>
      </c>
      <c r="I254" s="29">
        <f>'Calc3'!B1907</f>
        <v>0</v>
      </c>
      <c r="J254" s="24">
        <f>'Calc4'!B9965</f>
        <v>0</v>
      </c>
      <c r="K254" s="10"/>
    </row>
    <row r="255" spans="1:11">
      <c r="A255" s="21">
        <v>238</v>
      </c>
      <c r="B255" s="28">
        <f>'935'!B244</f>
        <v>0</v>
      </c>
      <c r="C255" s="6">
        <f>ROUND('Calc4'!B8417,3)</f>
        <v>0</v>
      </c>
      <c r="D255" s="24">
        <f>ROUND('Calc4'!B9036,2)</f>
        <v>0</v>
      </c>
      <c r="E255" s="24">
        <f>ROUND('Calc4'!B8725,2)</f>
        <v>0</v>
      </c>
      <c r="F255" s="24">
        <f>ROUND('Calc4'!B9659,2)</f>
        <v>0</v>
      </c>
      <c r="G255" s="7">
        <f>'Calc3'!B5968</f>
        <v>0</v>
      </c>
      <c r="H255" s="29">
        <f>'Calc4'!B10583</f>
        <v>0</v>
      </c>
      <c r="I255" s="29">
        <f>'Calc3'!B1908</f>
        <v>0</v>
      </c>
      <c r="J255" s="24">
        <f>'Calc4'!B9966</f>
        <v>0</v>
      </c>
      <c r="K255" s="10"/>
    </row>
    <row r="256" spans="1:11">
      <c r="A256" s="21">
        <v>239</v>
      </c>
      <c r="B256" s="28">
        <f>'935'!B245</f>
        <v>0</v>
      </c>
      <c r="C256" s="6">
        <f>ROUND('Calc4'!B8418,3)</f>
        <v>0</v>
      </c>
      <c r="D256" s="24">
        <f>ROUND('Calc4'!B9037,2)</f>
        <v>0</v>
      </c>
      <c r="E256" s="24">
        <f>ROUND('Calc4'!B8726,2)</f>
        <v>0</v>
      </c>
      <c r="F256" s="24">
        <f>ROUND('Calc4'!B9660,2)</f>
        <v>0</v>
      </c>
      <c r="G256" s="7">
        <f>'Calc3'!B5969</f>
        <v>0</v>
      </c>
      <c r="H256" s="29">
        <f>'Calc4'!B10584</f>
        <v>0</v>
      </c>
      <c r="I256" s="29">
        <f>'Calc3'!B1909</f>
        <v>0</v>
      </c>
      <c r="J256" s="24">
        <f>'Calc4'!B9967</f>
        <v>0</v>
      </c>
      <c r="K256" s="10"/>
    </row>
    <row r="257" spans="1:11">
      <c r="A257" s="21">
        <v>240</v>
      </c>
      <c r="B257" s="28">
        <f>'935'!B246</f>
        <v>0</v>
      </c>
      <c r="C257" s="6">
        <f>ROUND('Calc4'!B8419,3)</f>
        <v>0</v>
      </c>
      <c r="D257" s="24">
        <f>ROUND('Calc4'!B9038,2)</f>
        <v>0</v>
      </c>
      <c r="E257" s="24">
        <f>ROUND('Calc4'!B8727,2)</f>
        <v>0</v>
      </c>
      <c r="F257" s="24">
        <f>ROUND('Calc4'!B9661,2)</f>
        <v>0</v>
      </c>
      <c r="G257" s="7">
        <f>'Calc3'!B5970</f>
        <v>0</v>
      </c>
      <c r="H257" s="29">
        <f>'Calc4'!B10585</f>
        <v>0</v>
      </c>
      <c r="I257" s="29">
        <f>'Calc3'!B1910</f>
        <v>0</v>
      </c>
      <c r="J257" s="24">
        <f>'Calc4'!B9968</f>
        <v>0</v>
      </c>
      <c r="K257" s="10"/>
    </row>
    <row r="258" spans="1:11">
      <c r="A258" s="21">
        <v>241</v>
      </c>
      <c r="B258" s="28">
        <f>'935'!B247</f>
        <v>0</v>
      </c>
      <c r="C258" s="6">
        <f>ROUND('Calc4'!B8420,3)</f>
        <v>0</v>
      </c>
      <c r="D258" s="24">
        <f>ROUND('Calc4'!B9039,2)</f>
        <v>0</v>
      </c>
      <c r="E258" s="24">
        <f>ROUND('Calc4'!B8728,2)</f>
        <v>0</v>
      </c>
      <c r="F258" s="24">
        <f>ROUND('Calc4'!B9662,2)</f>
        <v>0</v>
      </c>
      <c r="G258" s="7">
        <f>'Calc3'!B5971</f>
        <v>0</v>
      </c>
      <c r="H258" s="29">
        <f>'Calc4'!B10586</f>
        <v>0</v>
      </c>
      <c r="I258" s="29">
        <f>'Calc3'!B1911</f>
        <v>0</v>
      </c>
      <c r="J258" s="24">
        <f>'Calc4'!B9969</f>
        <v>0</v>
      </c>
      <c r="K258" s="10"/>
    </row>
    <row r="259" spans="1:11">
      <c r="A259" s="21">
        <v>242</v>
      </c>
      <c r="B259" s="28">
        <f>'935'!B248</f>
        <v>0</v>
      </c>
      <c r="C259" s="6">
        <f>ROUND('Calc4'!B8421,3)</f>
        <v>0</v>
      </c>
      <c r="D259" s="24">
        <f>ROUND('Calc4'!B9040,2)</f>
        <v>0</v>
      </c>
      <c r="E259" s="24">
        <f>ROUND('Calc4'!B8729,2)</f>
        <v>0</v>
      </c>
      <c r="F259" s="24">
        <f>ROUND('Calc4'!B9663,2)</f>
        <v>0</v>
      </c>
      <c r="G259" s="7">
        <f>'Calc3'!B5972</f>
        <v>0</v>
      </c>
      <c r="H259" s="29">
        <f>'Calc4'!B10587</f>
        <v>0</v>
      </c>
      <c r="I259" s="29">
        <f>'Calc3'!B1912</f>
        <v>0</v>
      </c>
      <c r="J259" s="24">
        <f>'Calc4'!B9970</f>
        <v>0</v>
      </c>
      <c r="K259" s="10"/>
    </row>
    <row r="260" spans="1:11">
      <c r="A260" s="21">
        <v>243</v>
      </c>
      <c r="B260" s="28">
        <f>'935'!B249</f>
        <v>0</v>
      </c>
      <c r="C260" s="6">
        <f>ROUND('Calc4'!B8422,3)</f>
        <v>0</v>
      </c>
      <c r="D260" s="24">
        <f>ROUND('Calc4'!B9041,2)</f>
        <v>0</v>
      </c>
      <c r="E260" s="24">
        <f>ROUND('Calc4'!B8730,2)</f>
        <v>0</v>
      </c>
      <c r="F260" s="24">
        <f>ROUND('Calc4'!B9664,2)</f>
        <v>0</v>
      </c>
      <c r="G260" s="7">
        <f>'Calc3'!B5973</f>
        <v>0</v>
      </c>
      <c r="H260" s="29">
        <f>'Calc4'!B10588</f>
        <v>0</v>
      </c>
      <c r="I260" s="29">
        <f>'Calc3'!B1913</f>
        <v>0</v>
      </c>
      <c r="J260" s="24">
        <f>'Calc4'!B9971</f>
        <v>0</v>
      </c>
      <c r="K260" s="10"/>
    </row>
    <row r="261" spans="1:11">
      <c r="A261" s="21">
        <v>244</v>
      </c>
      <c r="B261" s="28">
        <f>'935'!B250</f>
        <v>0</v>
      </c>
      <c r="C261" s="6">
        <f>ROUND('Calc4'!B8423,3)</f>
        <v>0</v>
      </c>
      <c r="D261" s="24">
        <f>ROUND('Calc4'!B9042,2)</f>
        <v>0</v>
      </c>
      <c r="E261" s="24">
        <f>ROUND('Calc4'!B8731,2)</f>
        <v>0</v>
      </c>
      <c r="F261" s="24">
        <f>ROUND('Calc4'!B9665,2)</f>
        <v>0</v>
      </c>
      <c r="G261" s="7">
        <f>'Calc3'!B5974</f>
        <v>0</v>
      </c>
      <c r="H261" s="29">
        <f>'Calc4'!B10589</f>
        <v>0</v>
      </c>
      <c r="I261" s="29">
        <f>'Calc3'!B1914</f>
        <v>0</v>
      </c>
      <c r="J261" s="24">
        <f>'Calc4'!B9972</f>
        <v>0</v>
      </c>
      <c r="K261" s="10"/>
    </row>
    <row r="262" spans="1:11">
      <c r="A262" s="21">
        <v>245</v>
      </c>
      <c r="B262" s="28">
        <f>'935'!B251</f>
        <v>0</v>
      </c>
      <c r="C262" s="6">
        <f>ROUND('Calc4'!B8424,3)</f>
        <v>0</v>
      </c>
      <c r="D262" s="24">
        <f>ROUND('Calc4'!B9043,2)</f>
        <v>0</v>
      </c>
      <c r="E262" s="24">
        <f>ROUND('Calc4'!B8732,2)</f>
        <v>0</v>
      </c>
      <c r="F262" s="24">
        <f>ROUND('Calc4'!B9666,2)</f>
        <v>0</v>
      </c>
      <c r="G262" s="7">
        <f>'Calc3'!B5975</f>
        <v>0</v>
      </c>
      <c r="H262" s="29">
        <f>'Calc4'!B10590</f>
        <v>0</v>
      </c>
      <c r="I262" s="29">
        <f>'Calc3'!B1915</f>
        <v>0</v>
      </c>
      <c r="J262" s="24">
        <f>'Calc4'!B9973</f>
        <v>0</v>
      </c>
      <c r="K262" s="10"/>
    </row>
    <row r="263" spans="1:11">
      <c r="A263" s="21">
        <v>246</v>
      </c>
      <c r="B263" s="28">
        <f>'935'!B252</f>
        <v>0</v>
      </c>
      <c r="C263" s="6">
        <f>ROUND('Calc4'!B8425,3)</f>
        <v>0</v>
      </c>
      <c r="D263" s="24">
        <f>ROUND('Calc4'!B9044,2)</f>
        <v>0</v>
      </c>
      <c r="E263" s="24">
        <f>ROUND('Calc4'!B8733,2)</f>
        <v>0</v>
      </c>
      <c r="F263" s="24">
        <f>ROUND('Calc4'!B9667,2)</f>
        <v>0</v>
      </c>
      <c r="G263" s="7">
        <f>'Calc3'!B5976</f>
        <v>0</v>
      </c>
      <c r="H263" s="29">
        <f>'Calc4'!B10591</f>
        <v>0</v>
      </c>
      <c r="I263" s="29">
        <f>'Calc3'!B1916</f>
        <v>0</v>
      </c>
      <c r="J263" s="24">
        <f>'Calc4'!B9974</f>
        <v>0</v>
      </c>
      <c r="K263" s="10"/>
    </row>
    <row r="264" spans="1:11">
      <c r="A264" s="21">
        <v>247</v>
      </c>
      <c r="B264" s="28">
        <f>'935'!B253</f>
        <v>0</v>
      </c>
      <c r="C264" s="6">
        <f>ROUND('Calc4'!B8426,3)</f>
        <v>0</v>
      </c>
      <c r="D264" s="24">
        <f>ROUND('Calc4'!B9045,2)</f>
        <v>0</v>
      </c>
      <c r="E264" s="24">
        <f>ROUND('Calc4'!B8734,2)</f>
        <v>0</v>
      </c>
      <c r="F264" s="24">
        <f>ROUND('Calc4'!B9668,2)</f>
        <v>0</v>
      </c>
      <c r="G264" s="7">
        <f>'Calc3'!B5977</f>
        <v>0</v>
      </c>
      <c r="H264" s="29">
        <f>'Calc4'!B10592</f>
        <v>0</v>
      </c>
      <c r="I264" s="29">
        <f>'Calc3'!B1917</f>
        <v>0</v>
      </c>
      <c r="J264" s="24">
        <f>'Calc4'!B9975</f>
        <v>0</v>
      </c>
      <c r="K264" s="10"/>
    </row>
    <row r="265" spans="1:11">
      <c r="A265" s="21">
        <v>248</v>
      </c>
      <c r="B265" s="28">
        <f>'935'!B254</f>
        <v>0</v>
      </c>
      <c r="C265" s="6">
        <f>ROUND('Calc4'!B8427,3)</f>
        <v>0</v>
      </c>
      <c r="D265" s="24">
        <f>ROUND('Calc4'!B9046,2)</f>
        <v>0</v>
      </c>
      <c r="E265" s="24">
        <f>ROUND('Calc4'!B8735,2)</f>
        <v>0</v>
      </c>
      <c r="F265" s="24">
        <f>ROUND('Calc4'!B9669,2)</f>
        <v>0</v>
      </c>
      <c r="G265" s="7">
        <f>'Calc3'!B5978</f>
        <v>0</v>
      </c>
      <c r="H265" s="29">
        <f>'Calc4'!B10593</f>
        <v>0</v>
      </c>
      <c r="I265" s="29">
        <f>'Calc3'!B1918</f>
        <v>0</v>
      </c>
      <c r="J265" s="24">
        <f>'Calc4'!B9976</f>
        <v>0</v>
      </c>
      <c r="K265" s="10"/>
    </row>
    <row r="266" spans="1:11">
      <c r="A266" s="21">
        <v>249</v>
      </c>
      <c r="B266" s="28">
        <f>'935'!B255</f>
        <v>0</v>
      </c>
      <c r="C266" s="6">
        <f>ROUND('Calc4'!B8428,3)</f>
        <v>0</v>
      </c>
      <c r="D266" s="24">
        <f>ROUND('Calc4'!B9047,2)</f>
        <v>0</v>
      </c>
      <c r="E266" s="24">
        <f>ROUND('Calc4'!B8736,2)</f>
        <v>0</v>
      </c>
      <c r="F266" s="24">
        <f>ROUND('Calc4'!B9670,2)</f>
        <v>0</v>
      </c>
      <c r="G266" s="7">
        <f>'Calc3'!B5979</f>
        <v>0</v>
      </c>
      <c r="H266" s="29">
        <f>'Calc4'!B10594</f>
        <v>0</v>
      </c>
      <c r="I266" s="29">
        <f>'Calc3'!B1919</f>
        <v>0</v>
      </c>
      <c r="J266" s="24">
        <f>'Calc4'!B9977</f>
        <v>0</v>
      </c>
      <c r="K266" s="10"/>
    </row>
    <row r="267" spans="1:11">
      <c r="A267" s="21">
        <v>250</v>
      </c>
      <c r="B267" s="28">
        <f>'935'!B256</f>
        <v>0</v>
      </c>
      <c r="C267" s="6">
        <f>ROUND('Calc4'!B8429,3)</f>
        <v>0</v>
      </c>
      <c r="D267" s="24">
        <f>ROUND('Calc4'!B9048,2)</f>
        <v>0</v>
      </c>
      <c r="E267" s="24">
        <f>ROUND('Calc4'!B8737,2)</f>
        <v>0</v>
      </c>
      <c r="F267" s="24">
        <f>ROUND('Calc4'!B9671,2)</f>
        <v>0</v>
      </c>
      <c r="G267" s="7">
        <f>'Calc3'!B5980</f>
        <v>0</v>
      </c>
      <c r="H267" s="29">
        <f>'Calc4'!B10595</f>
        <v>0</v>
      </c>
      <c r="I267" s="29">
        <f>'Calc3'!B1920</f>
        <v>0</v>
      </c>
      <c r="J267" s="24">
        <f>'Calc4'!B9978</f>
        <v>0</v>
      </c>
      <c r="K267" s="10"/>
    </row>
    <row r="268" spans="1:11">
      <c r="A268" s="21">
        <v>251</v>
      </c>
      <c r="B268" s="28">
        <f>'935'!B257</f>
        <v>0</v>
      </c>
      <c r="C268" s="6">
        <f>ROUND('Calc4'!B8430,3)</f>
        <v>0</v>
      </c>
      <c r="D268" s="24">
        <f>ROUND('Calc4'!B9049,2)</f>
        <v>0</v>
      </c>
      <c r="E268" s="24">
        <f>ROUND('Calc4'!B8738,2)</f>
        <v>0</v>
      </c>
      <c r="F268" s="24">
        <f>ROUND('Calc4'!B9672,2)</f>
        <v>0</v>
      </c>
      <c r="G268" s="7">
        <f>'Calc3'!B5981</f>
        <v>0</v>
      </c>
      <c r="H268" s="29">
        <f>'Calc4'!B10596</f>
        <v>0</v>
      </c>
      <c r="I268" s="29">
        <f>'Calc3'!B1921</f>
        <v>0</v>
      </c>
      <c r="J268" s="24">
        <f>'Calc4'!B9979</f>
        <v>0</v>
      </c>
      <c r="K268" s="10"/>
    </row>
    <row r="269" spans="1:11">
      <c r="A269" s="21">
        <v>252</v>
      </c>
      <c r="B269" s="28">
        <f>'935'!B258</f>
        <v>0</v>
      </c>
      <c r="C269" s="6">
        <f>ROUND('Calc4'!B8431,3)</f>
        <v>0</v>
      </c>
      <c r="D269" s="24">
        <f>ROUND('Calc4'!B9050,2)</f>
        <v>0</v>
      </c>
      <c r="E269" s="24">
        <f>ROUND('Calc4'!B8739,2)</f>
        <v>0</v>
      </c>
      <c r="F269" s="24">
        <f>ROUND('Calc4'!B9673,2)</f>
        <v>0</v>
      </c>
      <c r="G269" s="7">
        <f>'Calc3'!B5982</f>
        <v>0</v>
      </c>
      <c r="H269" s="29">
        <f>'Calc4'!B10597</f>
        <v>0</v>
      </c>
      <c r="I269" s="29">
        <f>'Calc3'!B1922</f>
        <v>0</v>
      </c>
      <c r="J269" s="24">
        <f>'Calc4'!B9980</f>
        <v>0</v>
      </c>
      <c r="K269" s="10"/>
    </row>
    <row r="270" spans="1:11">
      <c r="A270" s="21">
        <v>253</v>
      </c>
      <c r="B270" s="28">
        <f>'935'!B259</f>
        <v>0</v>
      </c>
      <c r="C270" s="6">
        <f>ROUND('Calc4'!B8432,3)</f>
        <v>0</v>
      </c>
      <c r="D270" s="24">
        <f>ROUND('Calc4'!B9051,2)</f>
        <v>0</v>
      </c>
      <c r="E270" s="24">
        <f>ROUND('Calc4'!B8740,2)</f>
        <v>0</v>
      </c>
      <c r="F270" s="24">
        <f>ROUND('Calc4'!B9674,2)</f>
        <v>0</v>
      </c>
      <c r="G270" s="7">
        <f>'Calc3'!B5983</f>
        <v>0</v>
      </c>
      <c r="H270" s="29">
        <f>'Calc4'!B10598</f>
        <v>0</v>
      </c>
      <c r="I270" s="29">
        <f>'Calc3'!B1923</f>
        <v>0</v>
      </c>
      <c r="J270" s="24">
        <f>'Calc4'!B9981</f>
        <v>0</v>
      </c>
      <c r="K270" s="10"/>
    </row>
    <row r="271" spans="1:11">
      <c r="A271" s="21">
        <v>254</v>
      </c>
      <c r="B271" s="28">
        <f>'935'!B260</f>
        <v>0</v>
      </c>
      <c r="C271" s="6">
        <f>ROUND('Calc4'!B8433,3)</f>
        <v>0</v>
      </c>
      <c r="D271" s="24">
        <f>ROUND('Calc4'!B9052,2)</f>
        <v>0</v>
      </c>
      <c r="E271" s="24">
        <f>ROUND('Calc4'!B8741,2)</f>
        <v>0</v>
      </c>
      <c r="F271" s="24">
        <f>ROUND('Calc4'!B9675,2)</f>
        <v>0</v>
      </c>
      <c r="G271" s="7">
        <f>'Calc3'!B5984</f>
        <v>0</v>
      </c>
      <c r="H271" s="29">
        <f>'Calc4'!B10599</f>
        <v>0</v>
      </c>
      <c r="I271" s="29">
        <f>'Calc3'!B1924</f>
        <v>0</v>
      </c>
      <c r="J271" s="24">
        <f>'Calc4'!B9982</f>
        <v>0</v>
      </c>
      <c r="K271" s="10"/>
    </row>
    <row r="272" spans="1:11">
      <c r="A272" s="21">
        <v>255</v>
      </c>
      <c r="B272" s="28">
        <f>'935'!B261</f>
        <v>0</v>
      </c>
      <c r="C272" s="6">
        <f>ROUND('Calc4'!B8434,3)</f>
        <v>0</v>
      </c>
      <c r="D272" s="24">
        <f>ROUND('Calc4'!B9053,2)</f>
        <v>0</v>
      </c>
      <c r="E272" s="24">
        <f>ROUND('Calc4'!B8742,2)</f>
        <v>0</v>
      </c>
      <c r="F272" s="24">
        <f>ROUND('Calc4'!B9676,2)</f>
        <v>0</v>
      </c>
      <c r="G272" s="7">
        <f>'Calc3'!B5985</f>
        <v>0</v>
      </c>
      <c r="H272" s="29">
        <f>'Calc4'!B10600</f>
        <v>0</v>
      </c>
      <c r="I272" s="29">
        <f>'Calc3'!B1925</f>
        <v>0</v>
      </c>
      <c r="J272" s="24">
        <f>'Calc4'!B9983</f>
        <v>0</v>
      </c>
      <c r="K272" s="10"/>
    </row>
    <row r="273" spans="1:11">
      <c r="A273" s="21">
        <v>256</v>
      </c>
      <c r="B273" s="28">
        <f>'935'!B262</f>
        <v>0</v>
      </c>
      <c r="C273" s="6">
        <f>ROUND('Calc4'!B8435,3)</f>
        <v>0</v>
      </c>
      <c r="D273" s="24">
        <f>ROUND('Calc4'!B9054,2)</f>
        <v>0</v>
      </c>
      <c r="E273" s="24">
        <f>ROUND('Calc4'!B8743,2)</f>
        <v>0</v>
      </c>
      <c r="F273" s="24">
        <f>ROUND('Calc4'!B9677,2)</f>
        <v>0</v>
      </c>
      <c r="G273" s="7">
        <f>'Calc3'!B5986</f>
        <v>0</v>
      </c>
      <c r="H273" s="29">
        <f>'Calc4'!B10601</f>
        <v>0</v>
      </c>
      <c r="I273" s="29">
        <f>'Calc3'!B1926</f>
        <v>0</v>
      </c>
      <c r="J273" s="24">
        <f>'Calc4'!B9984</f>
        <v>0</v>
      </c>
      <c r="K273" s="10"/>
    </row>
    <row r="274" spans="1:11">
      <c r="A274" s="21">
        <v>257</v>
      </c>
      <c r="B274" s="28">
        <f>'935'!B263</f>
        <v>0</v>
      </c>
      <c r="C274" s="6">
        <f>ROUND('Calc4'!B8436,3)</f>
        <v>0</v>
      </c>
      <c r="D274" s="24">
        <f>ROUND('Calc4'!B9055,2)</f>
        <v>0</v>
      </c>
      <c r="E274" s="24">
        <f>ROUND('Calc4'!B8744,2)</f>
        <v>0</v>
      </c>
      <c r="F274" s="24">
        <f>ROUND('Calc4'!B9678,2)</f>
        <v>0</v>
      </c>
      <c r="G274" s="7">
        <f>'Calc3'!B5987</f>
        <v>0</v>
      </c>
      <c r="H274" s="29">
        <f>'Calc4'!B10602</f>
        <v>0</v>
      </c>
      <c r="I274" s="29">
        <f>'Calc3'!B1927</f>
        <v>0</v>
      </c>
      <c r="J274" s="24">
        <f>'Calc4'!B9985</f>
        <v>0</v>
      </c>
      <c r="K274" s="10"/>
    </row>
    <row r="275" spans="1:11">
      <c r="A275" s="21">
        <v>258</v>
      </c>
      <c r="B275" s="28">
        <f>'935'!B264</f>
        <v>0</v>
      </c>
      <c r="C275" s="6">
        <f>ROUND('Calc4'!B8437,3)</f>
        <v>0</v>
      </c>
      <c r="D275" s="24">
        <f>ROUND('Calc4'!B9056,2)</f>
        <v>0</v>
      </c>
      <c r="E275" s="24">
        <f>ROUND('Calc4'!B8745,2)</f>
        <v>0</v>
      </c>
      <c r="F275" s="24">
        <f>ROUND('Calc4'!B9679,2)</f>
        <v>0</v>
      </c>
      <c r="G275" s="7">
        <f>'Calc3'!B5988</f>
        <v>0</v>
      </c>
      <c r="H275" s="29">
        <f>'Calc4'!B10603</f>
        <v>0</v>
      </c>
      <c r="I275" s="29">
        <f>'Calc3'!B1928</f>
        <v>0</v>
      </c>
      <c r="J275" s="24">
        <f>'Calc4'!B9986</f>
        <v>0</v>
      </c>
      <c r="K275" s="10"/>
    </row>
    <row r="276" spans="1:11">
      <c r="A276" s="21">
        <v>259</v>
      </c>
      <c r="B276" s="28">
        <f>'935'!B265</f>
        <v>0</v>
      </c>
      <c r="C276" s="6">
        <f>ROUND('Calc4'!B8438,3)</f>
        <v>0</v>
      </c>
      <c r="D276" s="24">
        <f>ROUND('Calc4'!B9057,2)</f>
        <v>0</v>
      </c>
      <c r="E276" s="24">
        <f>ROUND('Calc4'!B8746,2)</f>
        <v>0</v>
      </c>
      <c r="F276" s="24">
        <f>ROUND('Calc4'!B9680,2)</f>
        <v>0</v>
      </c>
      <c r="G276" s="7">
        <f>'Calc3'!B5989</f>
        <v>0</v>
      </c>
      <c r="H276" s="29">
        <f>'Calc4'!B10604</f>
        <v>0</v>
      </c>
      <c r="I276" s="29">
        <f>'Calc3'!B1929</f>
        <v>0</v>
      </c>
      <c r="J276" s="24">
        <f>'Calc4'!B9987</f>
        <v>0</v>
      </c>
      <c r="K276" s="10"/>
    </row>
    <row r="277" spans="1:11">
      <c r="A277" s="21">
        <v>260</v>
      </c>
      <c r="B277" s="28">
        <f>'935'!B266</f>
        <v>0</v>
      </c>
      <c r="C277" s="6">
        <f>ROUND('Calc4'!B8439,3)</f>
        <v>0</v>
      </c>
      <c r="D277" s="24">
        <f>ROUND('Calc4'!B9058,2)</f>
        <v>0</v>
      </c>
      <c r="E277" s="24">
        <f>ROUND('Calc4'!B8747,2)</f>
        <v>0</v>
      </c>
      <c r="F277" s="24">
        <f>ROUND('Calc4'!B9681,2)</f>
        <v>0</v>
      </c>
      <c r="G277" s="7">
        <f>'Calc3'!B5990</f>
        <v>0</v>
      </c>
      <c r="H277" s="29">
        <f>'Calc4'!B10605</f>
        <v>0</v>
      </c>
      <c r="I277" s="29">
        <f>'Calc3'!B1930</f>
        <v>0</v>
      </c>
      <c r="J277" s="24">
        <f>'Calc4'!B9988</f>
        <v>0</v>
      </c>
      <c r="K277" s="10"/>
    </row>
    <row r="278" spans="1:11">
      <c r="A278" s="21">
        <v>261</v>
      </c>
      <c r="B278" s="28">
        <f>'935'!B267</f>
        <v>0</v>
      </c>
      <c r="C278" s="6">
        <f>ROUND('Calc4'!B8440,3)</f>
        <v>0</v>
      </c>
      <c r="D278" s="24">
        <f>ROUND('Calc4'!B9059,2)</f>
        <v>0</v>
      </c>
      <c r="E278" s="24">
        <f>ROUND('Calc4'!B8748,2)</f>
        <v>0</v>
      </c>
      <c r="F278" s="24">
        <f>ROUND('Calc4'!B9682,2)</f>
        <v>0</v>
      </c>
      <c r="G278" s="7">
        <f>'Calc3'!B5991</f>
        <v>0</v>
      </c>
      <c r="H278" s="29">
        <f>'Calc4'!B10606</f>
        <v>0</v>
      </c>
      <c r="I278" s="29">
        <f>'Calc3'!B1931</f>
        <v>0</v>
      </c>
      <c r="J278" s="24">
        <f>'Calc4'!B9989</f>
        <v>0</v>
      </c>
      <c r="K278" s="10"/>
    </row>
    <row r="279" spans="1:11">
      <c r="A279" s="21">
        <v>262</v>
      </c>
      <c r="B279" s="28">
        <f>'935'!B268</f>
        <v>0</v>
      </c>
      <c r="C279" s="6">
        <f>ROUND('Calc4'!B8441,3)</f>
        <v>0</v>
      </c>
      <c r="D279" s="24">
        <f>ROUND('Calc4'!B9060,2)</f>
        <v>0</v>
      </c>
      <c r="E279" s="24">
        <f>ROUND('Calc4'!B8749,2)</f>
        <v>0</v>
      </c>
      <c r="F279" s="24">
        <f>ROUND('Calc4'!B9683,2)</f>
        <v>0</v>
      </c>
      <c r="G279" s="7">
        <f>'Calc3'!B5992</f>
        <v>0</v>
      </c>
      <c r="H279" s="29">
        <f>'Calc4'!B10607</f>
        <v>0</v>
      </c>
      <c r="I279" s="29">
        <f>'Calc3'!B1932</f>
        <v>0</v>
      </c>
      <c r="J279" s="24">
        <f>'Calc4'!B9990</f>
        <v>0</v>
      </c>
      <c r="K279" s="10"/>
    </row>
    <row r="280" spans="1:11">
      <c r="A280" s="21">
        <v>263</v>
      </c>
      <c r="B280" s="28">
        <f>'935'!B269</f>
        <v>0</v>
      </c>
      <c r="C280" s="6">
        <f>ROUND('Calc4'!B8442,3)</f>
        <v>0</v>
      </c>
      <c r="D280" s="24">
        <f>ROUND('Calc4'!B9061,2)</f>
        <v>0</v>
      </c>
      <c r="E280" s="24">
        <f>ROUND('Calc4'!B8750,2)</f>
        <v>0</v>
      </c>
      <c r="F280" s="24">
        <f>ROUND('Calc4'!B9684,2)</f>
        <v>0</v>
      </c>
      <c r="G280" s="7">
        <f>'Calc3'!B5993</f>
        <v>0</v>
      </c>
      <c r="H280" s="29">
        <f>'Calc4'!B10608</f>
        <v>0</v>
      </c>
      <c r="I280" s="29">
        <f>'Calc3'!B1933</f>
        <v>0</v>
      </c>
      <c r="J280" s="24">
        <f>'Calc4'!B9991</f>
        <v>0</v>
      </c>
      <c r="K280" s="10"/>
    </row>
    <row r="281" spans="1:11">
      <c r="A281" s="21">
        <v>264</v>
      </c>
      <c r="B281" s="28">
        <f>'935'!B270</f>
        <v>0</v>
      </c>
      <c r="C281" s="6">
        <f>ROUND('Calc4'!B8443,3)</f>
        <v>0</v>
      </c>
      <c r="D281" s="24">
        <f>ROUND('Calc4'!B9062,2)</f>
        <v>0</v>
      </c>
      <c r="E281" s="24">
        <f>ROUND('Calc4'!B8751,2)</f>
        <v>0</v>
      </c>
      <c r="F281" s="24">
        <f>ROUND('Calc4'!B9685,2)</f>
        <v>0</v>
      </c>
      <c r="G281" s="7">
        <f>'Calc3'!B5994</f>
        <v>0</v>
      </c>
      <c r="H281" s="29">
        <f>'Calc4'!B10609</f>
        <v>0</v>
      </c>
      <c r="I281" s="29">
        <f>'Calc3'!B1934</f>
        <v>0</v>
      </c>
      <c r="J281" s="24">
        <f>'Calc4'!B9992</f>
        <v>0</v>
      </c>
      <c r="K281" s="10"/>
    </row>
    <row r="282" spans="1:11">
      <c r="A282" s="21">
        <v>265</v>
      </c>
      <c r="B282" s="28">
        <f>'935'!B271</f>
        <v>0</v>
      </c>
      <c r="C282" s="6">
        <f>ROUND('Calc4'!B8444,3)</f>
        <v>0</v>
      </c>
      <c r="D282" s="24">
        <f>ROUND('Calc4'!B9063,2)</f>
        <v>0</v>
      </c>
      <c r="E282" s="24">
        <f>ROUND('Calc4'!B8752,2)</f>
        <v>0</v>
      </c>
      <c r="F282" s="24">
        <f>ROUND('Calc4'!B9686,2)</f>
        <v>0</v>
      </c>
      <c r="G282" s="7">
        <f>'Calc3'!B5995</f>
        <v>0</v>
      </c>
      <c r="H282" s="29">
        <f>'Calc4'!B10610</f>
        <v>0</v>
      </c>
      <c r="I282" s="29">
        <f>'Calc3'!B1935</f>
        <v>0</v>
      </c>
      <c r="J282" s="24">
        <f>'Calc4'!B9993</f>
        <v>0</v>
      </c>
      <c r="K282" s="10"/>
    </row>
    <row r="283" spans="1:11">
      <c r="A283" s="21">
        <v>266</v>
      </c>
      <c r="B283" s="28">
        <f>'935'!B272</f>
        <v>0</v>
      </c>
      <c r="C283" s="6">
        <f>ROUND('Calc4'!B8445,3)</f>
        <v>0</v>
      </c>
      <c r="D283" s="24">
        <f>ROUND('Calc4'!B9064,2)</f>
        <v>0</v>
      </c>
      <c r="E283" s="24">
        <f>ROUND('Calc4'!B8753,2)</f>
        <v>0</v>
      </c>
      <c r="F283" s="24">
        <f>ROUND('Calc4'!B9687,2)</f>
        <v>0</v>
      </c>
      <c r="G283" s="7">
        <f>'Calc3'!B5996</f>
        <v>0</v>
      </c>
      <c r="H283" s="29">
        <f>'Calc4'!B10611</f>
        <v>0</v>
      </c>
      <c r="I283" s="29">
        <f>'Calc3'!B1936</f>
        <v>0</v>
      </c>
      <c r="J283" s="24">
        <f>'Calc4'!B9994</f>
        <v>0</v>
      </c>
      <c r="K283" s="10"/>
    </row>
    <row r="284" spans="1:11">
      <c r="A284" s="21">
        <v>267</v>
      </c>
      <c r="B284" s="28">
        <f>'935'!B273</f>
        <v>0</v>
      </c>
      <c r="C284" s="6">
        <f>ROUND('Calc4'!B8446,3)</f>
        <v>0</v>
      </c>
      <c r="D284" s="24">
        <f>ROUND('Calc4'!B9065,2)</f>
        <v>0</v>
      </c>
      <c r="E284" s="24">
        <f>ROUND('Calc4'!B8754,2)</f>
        <v>0</v>
      </c>
      <c r="F284" s="24">
        <f>ROUND('Calc4'!B9688,2)</f>
        <v>0</v>
      </c>
      <c r="G284" s="7">
        <f>'Calc3'!B5997</f>
        <v>0</v>
      </c>
      <c r="H284" s="29">
        <f>'Calc4'!B10612</f>
        <v>0</v>
      </c>
      <c r="I284" s="29">
        <f>'Calc3'!B1937</f>
        <v>0</v>
      </c>
      <c r="J284" s="24">
        <f>'Calc4'!B9995</f>
        <v>0</v>
      </c>
      <c r="K284" s="10"/>
    </row>
    <row r="285" spans="1:11">
      <c r="A285" s="21">
        <v>268</v>
      </c>
      <c r="B285" s="28">
        <f>'935'!B274</f>
        <v>0</v>
      </c>
      <c r="C285" s="6">
        <f>ROUND('Calc4'!B8447,3)</f>
        <v>0</v>
      </c>
      <c r="D285" s="24">
        <f>ROUND('Calc4'!B9066,2)</f>
        <v>0</v>
      </c>
      <c r="E285" s="24">
        <f>ROUND('Calc4'!B8755,2)</f>
        <v>0</v>
      </c>
      <c r="F285" s="24">
        <f>ROUND('Calc4'!B9689,2)</f>
        <v>0</v>
      </c>
      <c r="G285" s="7">
        <f>'Calc3'!B5998</f>
        <v>0</v>
      </c>
      <c r="H285" s="29">
        <f>'Calc4'!B10613</f>
        <v>0</v>
      </c>
      <c r="I285" s="29">
        <f>'Calc3'!B1938</f>
        <v>0</v>
      </c>
      <c r="J285" s="24">
        <f>'Calc4'!B9996</f>
        <v>0</v>
      </c>
      <c r="K285" s="10"/>
    </row>
    <row r="286" spans="1:11">
      <c r="A286" s="21">
        <v>269</v>
      </c>
      <c r="B286" s="28">
        <f>'935'!B275</f>
        <v>0</v>
      </c>
      <c r="C286" s="6">
        <f>ROUND('Calc4'!B8448,3)</f>
        <v>0</v>
      </c>
      <c r="D286" s="24">
        <f>ROUND('Calc4'!B9067,2)</f>
        <v>0</v>
      </c>
      <c r="E286" s="24">
        <f>ROUND('Calc4'!B8756,2)</f>
        <v>0</v>
      </c>
      <c r="F286" s="24">
        <f>ROUND('Calc4'!B9690,2)</f>
        <v>0</v>
      </c>
      <c r="G286" s="7">
        <f>'Calc3'!B5999</f>
        <v>0</v>
      </c>
      <c r="H286" s="29">
        <f>'Calc4'!B10614</f>
        <v>0</v>
      </c>
      <c r="I286" s="29">
        <f>'Calc3'!B1939</f>
        <v>0</v>
      </c>
      <c r="J286" s="24">
        <f>'Calc4'!B9997</f>
        <v>0</v>
      </c>
      <c r="K286" s="10"/>
    </row>
    <row r="287" spans="1:11">
      <c r="A287" s="21">
        <v>270</v>
      </c>
      <c r="B287" s="28">
        <f>'935'!B276</f>
        <v>0</v>
      </c>
      <c r="C287" s="6">
        <f>ROUND('Calc4'!B8449,3)</f>
        <v>0</v>
      </c>
      <c r="D287" s="24">
        <f>ROUND('Calc4'!B9068,2)</f>
        <v>0</v>
      </c>
      <c r="E287" s="24">
        <f>ROUND('Calc4'!B8757,2)</f>
        <v>0</v>
      </c>
      <c r="F287" s="24">
        <f>ROUND('Calc4'!B9691,2)</f>
        <v>0</v>
      </c>
      <c r="G287" s="7">
        <f>'Calc3'!B6000</f>
        <v>0</v>
      </c>
      <c r="H287" s="29">
        <f>'Calc4'!B10615</f>
        <v>0</v>
      </c>
      <c r="I287" s="29">
        <f>'Calc3'!B1940</f>
        <v>0</v>
      </c>
      <c r="J287" s="24">
        <f>'Calc4'!B9998</f>
        <v>0</v>
      </c>
      <c r="K287" s="10"/>
    </row>
    <row r="288" spans="1:11">
      <c r="A288" s="21">
        <v>271</v>
      </c>
      <c r="B288" s="28">
        <f>'935'!B277</f>
        <v>0</v>
      </c>
      <c r="C288" s="6">
        <f>ROUND('Calc4'!B8450,3)</f>
        <v>0</v>
      </c>
      <c r="D288" s="24">
        <f>ROUND('Calc4'!B9069,2)</f>
        <v>0</v>
      </c>
      <c r="E288" s="24">
        <f>ROUND('Calc4'!B8758,2)</f>
        <v>0</v>
      </c>
      <c r="F288" s="24">
        <f>ROUND('Calc4'!B9692,2)</f>
        <v>0</v>
      </c>
      <c r="G288" s="7">
        <f>'Calc3'!B6001</f>
        <v>0</v>
      </c>
      <c r="H288" s="29">
        <f>'Calc4'!B10616</f>
        <v>0</v>
      </c>
      <c r="I288" s="29">
        <f>'Calc3'!B1941</f>
        <v>0</v>
      </c>
      <c r="J288" s="24">
        <f>'Calc4'!B9999</f>
        <v>0</v>
      </c>
      <c r="K288" s="10"/>
    </row>
    <row r="289" spans="1:11">
      <c r="A289" s="21">
        <v>272</v>
      </c>
      <c r="B289" s="28">
        <f>'935'!B278</f>
        <v>0</v>
      </c>
      <c r="C289" s="6">
        <f>ROUND('Calc4'!B8451,3)</f>
        <v>0</v>
      </c>
      <c r="D289" s="24">
        <f>ROUND('Calc4'!B9070,2)</f>
        <v>0</v>
      </c>
      <c r="E289" s="24">
        <f>ROUND('Calc4'!B8759,2)</f>
        <v>0</v>
      </c>
      <c r="F289" s="24">
        <f>ROUND('Calc4'!B9693,2)</f>
        <v>0</v>
      </c>
      <c r="G289" s="7">
        <f>'Calc3'!B6002</f>
        <v>0</v>
      </c>
      <c r="H289" s="29">
        <f>'Calc4'!B10617</f>
        <v>0</v>
      </c>
      <c r="I289" s="29">
        <f>'Calc3'!B1942</f>
        <v>0</v>
      </c>
      <c r="J289" s="24">
        <f>'Calc4'!B10000</f>
        <v>0</v>
      </c>
      <c r="K289" s="10"/>
    </row>
    <row r="290" spans="1:11">
      <c r="A290" s="21">
        <v>273</v>
      </c>
      <c r="B290" s="28">
        <f>'935'!B279</f>
        <v>0</v>
      </c>
      <c r="C290" s="6">
        <f>ROUND('Calc4'!B8452,3)</f>
        <v>0</v>
      </c>
      <c r="D290" s="24">
        <f>ROUND('Calc4'!B9071,2)</f>
        <v>0</v>
      </c>
      <c r="E290" s="24">
        <f>ROUND('Calc4'!B8760,2)</f>
        <v>0</v>
      </c>
      <c r="F290" s="24">
        <f>ROUND('Calc4'!B9694,2)</f>
        <v>0</v>
      </c>
      <c r="G290" s="7">
        <f>'Calc3'!B6003</f>
        <v>0</v>
      </c>
      <c r="H290" s="29">
        <f>'Calc4'!B10618</f>
        <v>0</v>
      </c>
      <c r="I290" s="29">
        <f>'Calc3'!B1943</f>
        <v>0</v>
      </c>
      <c r="J290" s="24">
        <f>'Calc4'!B10001</f>
        <v>0</v>
      </c>
      <c r="K290" s="10"/>
    </row>
    <row r="291" spans="1:11">
      <c r="A291" s="21">
        <v>274</v>
      </c>
      <c r="B291" s="28">
        <f>'935'!B280</f>
        <v>0</v>
      </c>
      <c r="C291" s="6">
        <f>ROUND('Calc4'!B8453,3)</f>
        <v>0</v>
      </c>
      <c r="D291" s="24">
        <f>ROUND('Calc4'!B9072,2)</f>
        <v>0</v>
      </c>
      <c r="E291" s="24">
        <f>ROUND('Calc4'!B8761,2)</f>
        <v>0</v>
      </c>
      <c r="F291" s="24">
        <f>ROUND('Calc4'!B9695,2)</f>
        <v>0</v>
      </c>
      <c r="G291" s="7">
        <f>'Calc3'!B6004</f>
        <v>0</v>
      </c>
      <c r="H291" s="29">
        <f>'Calc4'!B10619</f>
        <v>0</v>
      </c>
      <c r="I291" s="29">
        <f>'Calc3'!B1944</f>
        <v>0</v>
      </c>
      <c r="J291" s="24">
        <f>'Calc4'!B10002</f>
        <v>0</v>
      </c>
      <c r="K291" s="10"/>
    </row>
    <row r="292" spans="1:11">
      <c r="A292" s="21">
        <v>275</v>
      </c>
      <c r="B292" s="28">
        <f>'935'!B281</f>
        <v>0</v>
      </c>
      <c r="C292" s="6">
        <f>ROUND('Calc4'!B8454,3)</f>
        <v>0</v>
      </c>
      <c r="D292" s="24">
        <f>ROUND('Calc4'!B9073,2)</f>
        <v>0</v>
      </c>
      <c r="E292" s="24">
        <f>ROUND('Calc4'!B8762,2)</f>
        <v>0</v>
      </c>
      <c r="F292" s="24">
        <f>ROUND('Calc4'!B9696,2)</f>
        <v>0</v>
      </c>
      <c r="G292" s="7">
        <f>'Calc3'!B6005</f>
        <v>0</v>
      </c>
      <c r="H292" s="29">
        <f>'Calc4'!B10620</f>
        <v>0</v>
      </c>
      <c r="I292" s="29">
        <f>'Calc3'!B1945</f>
        <v>0</v>
      </c>
      <c r="J292" s="24">
        <f>'Calc4'!B10003</f>
        <v>0</v>
      </c>
      <c r="K292" s="10"/>
    </row>
    <row r="293" spans="1:11">
      <c r="A293" s="21">
        <v>276</v>
      </c>
      <c r="B293" s="28">
        <f>'935'!B282</f>
        <v>0</v>
      </c>
      <c r="C293" s="6">
        <f>ROUND('Calc4'!B8455,3)</f>
        <v>0</v>
      </c>
      <c r="D293" s="24">
        <f>ROUND('Calc4'!B9074,2)</f>
        <v>0</v>
      </c>
      <c r="E293" s="24">
        <f>ROUND('Calc4'!B8763,2)</f>
        <v>0</v>
      </c>
      <c r="F293" s="24">
        <f>ROUND('Calc4'!B9697,2)</f>
        <v>0</v>
      </c>
      <c r="G293" s="7">
        <f>'Calc3'!B6006</f>
        <v>0</v>
      </c>
      <c r="H293" s="29">
        <f>'Calc4'!B10621</f>
        <v>0</v>
      </c>
      <c r="I293" s="29">
        <f>'Calc3'!B1946</f>
        <v>0</v>
      </c>
      <c r="J293" s="24">
        <f>'Calc4'!B10004</f>
        <v>0</v>
      </c>
      <c r="K293" s="10"/>
    </row>
    <row r="294" spans="1:11">
      <c r="A294" s="21">
        <v>277</v>
      </c>
      <c r="B294" s="28">
        <f>'935'!B283</f>
        <v>0</v>
      </c>
      <c r="C294" s="6">
        <f>ROUND('Calc4'!B8456,3)</f>
        <v>0</v>
      </c>
      <c r="D294" s="24">
        <f>ROUND('Calc4'!B9075,2)</f>
        <v>0</v>
      </c>
      <c r="E294" s="24">
        <f>ROUND('Calc4'!B8764,2)</f>
        <v>0</v>
      </c>
      <c r="F294" s="24">
        <f>ROUND('Calc4'!B9698,2)</f>
        <v>0</v>
      </c>
      <c r="G294" s="7">
        <f>'Calc3'!B6007</f>
        <v>0</v>
      </c>
      <c r="H294" s="29">
        <f>'Calc4'!B10622</f>
        <v>0</v>
      </c>
      <c r="I294" s="29">
        <f>'Calc3'!B1947</f>
        <v>0</v>
      </c>
      <c r="J294" s="24">
        <f>'Calc4'!B10005</f>
        <v>0</v>
      </c>
      <c r="K294" s="10"/>
    </row>
    <row r="295" spans="1:11">
      <c r="A295" s="21">
        <v>278</v>
      </c>
      <c r="B295" s="28">
        <f>'935'!B284</f>
        <v>0</v>
      </c>
      <c r="C295" s="6">
        <f>ROUND('Calc4'!B8457,3)</f>
        <v>0</v>
      </c>
      <c r="D295" s="24">
        <f>ROUND('Calc4'!B9076,2)</f>
        <v>0</v>
      </c>
      <c r="E295" s="24">
        <f>ROUND('Calc4'!B8765,2)</f>
        <v>0</v>
      </c>
      <c r="F295" s="24">
        <f>ROUND('Calc4'!B9699,2)</f>
        <v>0</v>
      </c>
      <c r="G295" s="7">
        <f>'Calc3'!B6008</f>
        <v>0</v>
      </c>
      <c r="H295" s="29">
        <f>'Calc4'!B10623</f>
        <v>0</v>
      </c>
      <c r="I295" s="29">
        <f>'Calc3'!B1948</f>
        <v>0</v>
      </c>
      <c r="J295" s="24">
        <f>'Calc4'!B10006</f>
        <v>0</v>
      </c>
      <c r="K295" s="10"/>
    </row>
    <row r="296" spans="1:11">
      <c r="A296" s="21">
        <v>279</v>
      </c>
      <c r="B296" s="28">
        <f>'935'!B285</f>
        <v>0</v>
      </c>
      <c r="C296" s="6">
        <f>ROUND('Calc4'!B8458,3)</f>
        <v>0</v>
      </c>
      <c r="D296" s="24">
        <f>ROUND('Calc4'!B9077,2)</f>
        <v>0</v>
      </c>
      <c r="E296" s="24">
        <f>ROUND('Calc4'!B8766,2)</f>
        <v>0</v>
      </c>
      <c r="F296" s="24">
        <f>ROUND('Calc4'!B9700,2)</f>
        <v>0</v>
      </c>
      <c r="G296" s="7">
        <f>'Calc3'!B6009</f>
        <v>0</v>
      </c>
      <c r="H296" s="29">
        <f>'Calc4'!B10624</f>
        <v>0</v>
      </c>
      <c r="I296" s="29">
        <f>'Calc3'!B1949</f>
        <v>0</v>
      </c>
      <c r="J296" s="24">
        <f>'Calc4'!B10007</f>
        <v>0</v>
      </c>
      <c r="K296" s="10"/>
    </row>
    <row r="297" spans="1:11">
      <c r="A297" s="21">
        <v>280</v>
      </c>
      <c r="B297" s="28">
        <f>'935'!B286</f>
        <v>0</v>
      </c>
      <c r="C297" s="6">
        <f>ROUND('Calc4'!B8459,3)</f>
        <v>0</v>
      </c>
      <c r="D297" s="24">
        <f>ROUND('Calc4'!B9078,2)</f>
        <v>0</v>
      </c>
      <c r="E297" s="24">
        <f>ROUND('Calc4'!B8767,2)</f>
        <v>0</v>
      </c>
      <c r="F297" s="24">
        <f>ROUND('Calc4'!B9701,2)</f>
        <v>0</v>
      </c>
      <c r="G297" s="7">
        <f>'Calc3'!B6010</f>
        <v>0</v>
      </c>
      <c r="H297" s="29">
        <f>'Calc4'!B10625</f>
        <v>0</v>
      </c>
      <c r="I297" s="29">
        <f>'Calc3'!B1950</f>
        <v>0</v>
      </c>
      <c r="J297" s="24">
        <f>'Calc4'!B10008</f>
        <v>0</v>
      </c>
      <c r="K297" s="10"/>
    </row>
    <row r="298" spans="1:11">
      <c r="A298" s="21">
        <v>281</v>
      </c>
      <c r="B298" s="28">
        <f>'935'!B287</f>
        <v>0</v>
      </c>
      <c r="C298" s="6">
        <f>ROUND('Calc4'!B8460,3)</f>
        <v>0</v>
      </c>
      <c r="D298" s="24">
        <f>ROUND('Calc4'!B9079,2)</f>
        <v>0</v>
      </c>
      <c r="E298" s="24">
        <f>ROUND('Calc4'!B8768,2)</f>
        <v>0</v>
      </c>
      <c r="F298" s="24">
        <f>ROUND('Calc4'!B9702,2)</f>
        <v>0</v>
      </c>
      <c r="G298" s="7">
        <f>'Calc3'!B6011</f>
        <v>0</v>
      </c>
      <c r="H298" s="29">
        <f>'Calc4'!B10626</f>
        <v>0</v>
      </c>
      <c r="I298" s="29">
        <f>'Calc3'!B1951</f>
        <v>0</v>
      </c>
      <c r="J298" s="24">
        <f>'Calc4'!B10009</f>
        <v>0</v>
      </c>
      <c r="K298" s="10"/>
    </row>
    <row r="299" spans="1:11">
      <c r="A299" s="21">
        <v>282</v>
      </c>
      <c r="B299" s="28">
        <f>'935'!B288</f>
        <v>0</v>
      </c>
      <c r="C299" s="6">
        <f>ROUND('Calc4'!B8461,3)</f>
        <v>0</v>
      </c>
      <c r="D299" s="24">
        <f>ROUND('Calc4'!B9080,2)</f>
        <v>0</v>
      </c>
      <c r="E299" s="24">
        <f>ROUND('Calc4'!B8769,2)</f>
        <v>0</v>
      </c>
      <c r="F299" s="24">
        <f>ROUND('Calc4'!B9703,2)</f>
        <v>0</v>
      </c>
      <c r="G299" s="7">
        <f>'Calc3'!B6012</f>
        <v>0</v>
      </c>
      <c r="H299" s="29">
        <f>'Calc4'!B10627</f>
        <v>0</v>
      </c>
      <c r="I299" s="29">
        <f>'Calc3'!B1952</f>
        <v>0</v>
      </c>
      <c r="J299" s="24">
        <f>'Calc4'!B10010</f>
        <v>0</v>
      </c>
      <c r="K299" s="10"/>
    </row>
    <row r="300" spans="1:11">
      <c r="A300" s="21">
        <v>283</v>
      </c>
      <c r="B300" s="28">
        <f>'935'!B289</f>
        <v>0</v>
      </c>
      <c r="C300" s="6">
        <f>ROUND('Calc4'!B8462,3)</f>
        <v>0</v>
      </c>
      <c r="D300" s="24">
        <f>ROUND('Calc4'!B9081,2)</f>
        <v>0</v>
      </c>
      <c r="E300" s="24">
        <f>ROUND('Calc4'!B8770,2)</f>
        <v>0</v>
      </c>
      <c r="F300" s="24">
        <f>ROUND('Calc4'!B9704,2)</f>
        <v>0</v>
      </c>
      <c r="G300" s="7">
        <f>'Calc3'!B6013</f>
        <v>0</v>
      </c>
      <c r="H300" s="29">
        <f>'Calc4'!B10628</f>
        <v>0</v>
      </c>
      <c r="I300" s="29">
        <f>'Calc3'!B1953</f>
        <v>0</v>
      </c>
      <c r="J300" s="24">
        <f>'Calc4'!B10011</f>
        <v>0</v>
      </c>
      <c r="K300" s="10"/>
    </row>
    <row r="301" spans="1:11">
      <c r="A301" s="21">
        <v>284</v>
      </c>
      <c r="B301" s="28">
        <f>'935'!B290</f>
        <v>0</v>
      </c>
      <c r="C301" s="6">
        <f>ROUND('Calc4'!B8463,3)</f>
        <v>0</v>
      </c>
      <c r="D301" s="24">
        <f>ROUND('Calc4'!B9082,2)</f>
        <v>0</v>
      </c>
      <c r="E301" s="24">
        <f>ROUND('Calc4'!B8771,2)</f>
        <v>0</v>
      </c>
      <c r="F301" s="24">
        <f>ROUND('Calc4'!B9705,2)</f>
        <v>0</v>
      </c>
      <c r="G301" s="7">
        <f>'Calc3'!B6014</f>
        <v>0</v>
      </c>
      <c r="H301" s="29">
        <f>'Calc4'!B10629</f>
        <v>0</v>
      </c>
      <c r="I301" s="29">
        <f>'Calc3'!B1954</f>
        <v>0</v>
      </c>
      <c r="J301" s="24">
        <f>'Calc4'!B10012</f>
        <v>0</v>
      </c>
      <c r="K301" s="10"/>
    </row>
    <row r="302" spans="1:11">
      <c r="A302" s="21">
        <v>285</v>
      </c>
      <c r="B302" s="28">
        <f>'935'!B291</f>
        <v>0</v>
      </c>
      <c r="C302" s="6">
        <f>ROUND('Calc4'!B8464,3)</f>
        <v>0</v>
      </c>
      <c r="D302" s="24">
        <f>ROUND('Calc4'!B9083,2)</f>
        <v>0</v>
      </c>
      <c r="E302" s="24">
        <f>ROUND('Calc4'!B8772,2)</f>
        <v>0</v>
      </c>
      <c r="F302" s="24">
        <f>ROUND('Calc4'!B9706,2)</f>
        <v>0</v>
      </c>
      <c r="G302" s="7">
        <f>'Calc3'!B6015</f>
        <v>0</v>
      </c>
      <c r="H302" s="29">
        <f>'Calc4'!B10630</f>
        <v>0</v>
      </c>
      <c r="I302" s="29">
        <f>'Calc3'!B1955</f>
        <v>0</v>
      </c>
      <c r="J302" s="24">
        <f>'Calc4'!B10013</f>
        <v>0</v>
      </c>
      <c r="K302" s="10"/>
    </row>
    <row r="303" spans="1:11">
      <c r="A303" s="21">
        <v>286</v>
      </c>
      <c r="B303" s="28">
        <f>'935'!B292</f>
        <v>0</v>
      </c>
      <c r="C303" s="6">
        <f>ROUND('Calc4'!B8465,3)</f>
        <v>0</v>
      </c>
      <c r="D303" s="24">
        <f>ROUND('Calc4'!B9084,2)</f>
        <v>0</v>
      </c>
      <c r="E303" s="24">
        <f>ROUND('Calc4'!B8773,2)</f>
        <v>0</v>
      </c>
      <c r="F303" s="24">
        <f>ROUND('Calc4'!B9707,2)</f>
        <v>0</v>
      </c>
      <c r="G303" s="7">
        <f>'Calc3'!B6016</f>
        <v>0</v>
      </c>
      <c r="H303" s="29">
        <f>'Calc4'!B10631</f>
        <v>0</v>
      </c>
      <c r="I303" s="29">
        <f>'Calc3'!B1956</f>
        <v>0</v>
      </c>
      <c r="J303" s="24">
        <f>'Calc4'!B10014</f>
        <v>0</v>
      </c>
      <c r="K303" s="10"/>
    </row>
    <row r="304" spans="1:11">
      <c r="A304" s="21">
        <v>287</v>
      </c>
      <c r="B304" s="28">
        <f>'935'!B293</f>
        <v>0</v>
      </c>
      <c r="C304" s="6">
        <f>ROUND('Calc4'!B8466,3)</f>
        <v>0</v>
      </c>
      <c r="D304" s="24">
        <f>ROUND('Calc4'!B9085,2)</f>
        <v>0</v>
      </c>
      <c r="E304" s="24">
        <f>ROUND('Calc4'!B8774,2)</f>
        <v>0</v>
      </c>
      <c r="F304" s="24">
        <f>ROUND('Calc4'!B9708,2)</f>
        <v>0</v>
      </c>
      <c r="G304" s="7">
        <f>'Calc3'!B6017</f>
        <v>0</v>
      </c>
      <c r="H304" s="29">
        <f>'Calc4'!B10632</f>
        <v>0</v>
      </c>
      <c r="I304" s="29">
        <f>'Calc3'!B1957</f>
        <v>0</v>
      </c>
      <c r="J304" s="24">
        <f>'Calc4'!B10015</f>
        <v>0</v>
      </c>
      <c r="K304" s="10"/>
    </row>
    <row r="305" spans="1:11">
      <c r="A305" s="21">
        <v>288</v>
      </c>
      <c r="B305" s="28">
        <f>'935'!B294</f>
        <v>0</v>
      </c>
      <c r="C305" s="6">
        <f>ROUND('Calc4'!B8467,3)</f>
        <v>0</v>
      </c>
      <c r="D305" s="24">
        <f>ROUND('Calc4'!B9086,2)</f>
        <v>0</v>
      </c>
      <c r="E305" s="24">
        <f>ROUND('Calc4'!B8775,2)</f>
        <v>0</v>
      </c>
      <c r="F305" s="24">
        <f>ROUND('Calc4'!B9709,2)</f>
        <v>0</v>
      </c>
      <c r="G305" s="7">
        <f>'Calc3'!B6018</f>
        <v>0</v>
      </c>
      <c r="H305" s="29">
        <f>'Calc4'!B10633</f>
        <v>0</v>
      </c>
      <c r="I305" s="29">
        <f>'Calc3'!B1958</f>
        <v>0</v>
      </c>
      <c r="J305" s="24">
        <f>'Calc4'!B10016</f>
        <v>0</v>
      </c>
      <c r="K305" s="10"/>
    </row>
    <row r="306" spans="1:11">
      <c r="A306" s="21">
        <v>289</v>
      </c>
      <c r="B306" s="28">
        <f>'935'!B295</f>
        <v>0</v>
      </c>
      <c r="C306" s="6">
        <f>ROUND('Calc4'!B8468,3)</f>
        <v>0</v>
      </c>
      <c r="D306" s="24">
        <f>ROUND('Calc4'!B9087,2)</f>
        <v>0</v>
      </c>
      <c r="E306" s="24">
        <f>ROUND('Calc4'!B8776,2)</f>
        <v>0</v>
      </c>
      <c r="F306" s="24">
        <f>ROUND('Calc4'!B9710,2)</f>
        <v>0</v>
      </c>
      <c r="G306" s="7">
        <f>'Calc3'!B6019</f>
        <v>0</v>
      </c>
      <c r="H306" s="29">
        <f>'Calc4'!B10634</f>
        <v>0</v>
      </c>
      <c r="I306" s="29">
        <f>'Calc3'!B1959</f>
        <v>0</v>
      </c>
      <c r="J306" s="24">
        <f>'Calc4'!B10017</f>
        <v>0</v>
      </c>
      <c r="K306" s="10"/>
    </row>
    <row r="307" spans="1:11">
      <c r="A307" s="21">
        <v>290</v>
      </c>
      <c r="B307" s="28">
        <f>'935'!B296</f>
        <v>0</v>
      </c>
      <c r="C307" s="6">
        <f>ROUND('Calc4'!B8469,3)</f>
        <v>0</v>
      </c>
      <c r="D307" s="24">
        <f>ROUND('Calc4'!B9088,2)</f>
        <v>0</v>
      </c>
      <c r="E307" s="24">
        <f>ROUND('Calc4'!B8777,2)</f>
        <v>0</v>
      </c>
      <c r="F307" s="24">
        <f>ROUND('Calc4'!B9711,2)</f>
        <v>0</v>
      </c>
      <c r="G307" s="7">
        <f>'Calc3'!B6020</f>
        <v>0</v>
      </c>
      <c r="H307" s="29">
        <f>'Calc4'!B10635</f>
        <v>0</v>
      </c>
      <c r="I307" s="29">
        <f>'Calc3'!B1960</f>
        <v>0</v>
      </c>
      <c r="J307" s="24">
        <f>'Calc4'!B10018</f>
        <v>0</v>
      </c>
      <c r="K307" s="10"/>
    </row>
    <row r="308" spans="1:11">
      <c r="A308" s="21">
        <v>291</v>
      </c>
      <c r="B308" s="28">
        <f>'935'!B297</f>
        <v>0</v>
      </c>
      <c r="C308" s="6">
        <f>ROUND('Calc4'!B8470,3)</f>
        <v>0</v>
      </c>
      <c r="D308" s="24">
        <f>ROUND('Calc4'!B9089,2)</f>
        <v>0</v>
      </c>
      <c r="E308" s="24">
        <f>ROUND('Calc4'!B8778,2)</f>
        <v>0</v>
      </c>
      <c r="F308" s="24">
        <f>ROUND('Calc4'!B9712,2)</f>
        <v>0</v>
      </c>
      <c r="G308" s="7">
        <f>'Calc3'!B6021</f>
        <v>0</v>
      </c>
      <c r="H308" s="29">
        <f>'Calc4'!B10636</f>
        <v>0</v>
      </c>
      <c r="I308" s="29">
        <f>'Calc3'!B1961</f>
        <v>0</v>
      </c>
      <c r="J308" s="24">
        <f>'Calc4'!B10019</f>
        <v>0</v>
      </c>
      <c r="K308" s="10"/>
    </row>
    <row r="309" spans="1:11">
      <c r="A309" s="21">
        <v>292</v>
      </c>
      <c r="B309" s="28">
        <f>'935'!B298</f>
        <v>0</v>
      </c>
      <c r="C309" s="6">
        <f>ROUND('Calc4'!B8471,3)</f>
        <v>0</v>
      </c>
      <c r="D309" s="24">
        <f>ROUND('Calc4'!B9090,2)</f>
        <v>0</v>
      </c>
      <c r="E309" s="24">
        <f>ROUND('Calc4'!B8779,2)</f>
        <v>0</v>
      </c>
      <c r="F309" s="24">
        <f>ROUND('Calc4'!B9713,2)</f>
        <v>0</v>
      </c>
      <c r="G309" s="7">
        <f>'Calc3'!B6022</f>
        <v>0</v>
      </c>
      <c r="H309" s="29">
        <f>'Calc4'!B10637</f>
        <v>0</v>
      </c>
      <c r="I309" s="29">
        <f>'Calc3'!B1962</f>
        <v>0</v>
      </c>
      <c r="J309" s="24">
        <f>'Calc4'!B10020</f>
        <v>0</v>
      </c>
      <c r="K309" s="10"/>
    </row>
    <row r="310" spans="1:11">
      <c r="A310" s="21">
        <v>293</v>
      </c>
      <c r="B310" s="28">
        <f>'935'!B299</f>
        <v>0</v>
      </c>
      <c r="C310" s="6">
        <f>ROUND('Calc4'!B8472,3)</f>
        <v>0</v>
      </c>
      <c r="D310" s="24">
        <f>ROUND('Calc4'!B9091,2)</f>
        <v>0</v>
      </c>
      <c r="E310" s="24">
        <f>ROUND('Calc4'!B8780,2)</f>
        <v>0</v>
      </c>
      <c r="F310" s="24">
        <f>ROUND('Calc4'!B9714,2)</f>
        <v>0</v>
      </c>
      <c r="G310" s="7">
        <f>'Calc3'!B6023</f>
        <v>0</v>
      </c>
      <c r="H310" s="29">
        <f>'Calc4'!B10638</f>
        <v>0</v>
      </c>
      <c r="I310" s="29">
        <f>'Calc3'!B1963</f>
        <v>0</v>
      </c>
      <c r="J310" s="24">
        <f>'Calc4'!B10021</f>
        <v>0</v>
      </c>
      <c r="K310" s="10"/>
    </row>
    <row r="311" spans="1:11">
      <c r="A311" s="21">
        <v>294</v>
      </c>
      <c r="B311" s="28">
        <f>'935'!B300</f>
        <v>0</v>
      </c>
      <c r="C311" s="6">
        <f>ROUND('Calc4'!B8473,3)</f>
        <v>0</v>
      </c>
      <c r="D311" s="24">
        <f>ROUND('Calc4'!B9092,2)</f>
        <v>0</v>
      </c>
      <c r="E311" s="24">
        <f>ROUND('Calc4'!B8781,2)</f>
        <v>0</v>
      </c>
      <c r="F311" s="24">
        <f>ROUND('Calc4'!B9715,2)</f>
        <v>0</v>
      </c>
      <c r="G311" s="7">
        <f>'Calc3'!B6024</f>
        <v>0</v>
      </c>
      <c r="H311" s="29">
        <f>'Calc4'!B10639</f>
        <v>0</v>
      </c>
      <c r="I311" s="29">
        <f>'Calc3'!B1964</f>
        <v>0</v>
      </c>
      <c r="J311" s="24">
        <f>'Calc4'!B10022</f>
        <v>0</v>
      </c>
      <c r="K311" s="10"/>
    </row>
    <row r="312" spans="1:11">
      <c r="A312" s="21">
        <v>295</v>
      </c>
      <c r="B312" s="28">
        <f>'935'!B301</f>
        <v>0</v>
      </c>
      <c r="C312" s="6">
        <f>ROUND('Calc4'!B8474,3)</f>
        <v>0</v>
      </c>
      <c r="D312" s="24">
        <f>ROUND('Calc4'!B9093,2)</f>
        <v>0</v>
      </c>
      <c r="E312" s="24">
        <f>ROUND('Calc4'!B8782,2)</f>
        <v>0</v>
      </c>
      <c r="F312" s="24">
        <f>ROUND('Calc4'!B9716,2)</f>
        <v>0</v>
      </c>
      <c r="G312" s="7">
        <f>'Calc3'!B6025</f>
        <v>0</v>
      </c>
      <c r="H312" s="29">
        <f>'Calc4'!B10640</f>
        <v>0</v>
      </c>
      <c r="I312" s="29">
        <f>'Calc3'!B1965</f>
        <v>0</v>
      </c>
      <c r="J312" s="24">
        <f>'Calc4'!B10023</f>
        <v>0</v>
      </c>
      <c r="K312" s="10"/>
    </row>
    <row r="313" spans="1:11">
      <c r="A313" s="21">
        <v>296</v>
      </c>
      <c r="B313" s="28">
        <f>'935'!B302</f>
        <v>0</v>
      </c>
      <c r="C313" s="6">
        <f>ROUND('Calc4'!B8475,3)</f>
        <v>0</v>
      </c>
      <c r="D313" s="24">
        <f>ROUND('Calc4'!B9094,2)</f>
        <v>0</v>
      </c>
      <c r="E313" s="24">
        <f>ROUND('Calc4'!B8783,2)</f>
        <v>0</v>
      </c>
      <c r="F313" s="24">
        <f>ROUND('Calc4'!B9717,2)</f>
        <v>0</v>
      </c>
      <c r="G313" s="7">
        <f>'Calc3'!B6026</f>
        <v>0</v>
      </c>
      <c r="H313" s="29">
        <f>'Calc4'!B10641</f>
        <v>0</v>
      </c>
      <c r="I313" s="29">
        <f>'Calc3'!B1966</f>
        <v>0</v>
      </c>
      <c r="J313" s="24">
        <f>'Calc4'!B10024</f>
        <v>0</v>
      </c>
      <c r="K313" s="10"/>
    </row>
    <row r="314" spans="1:11">
      <c r="A314" s="21">
        <v>297</v>
      </c>
      <c r="B314" s="28">
        <f>'935'!B303</f>
        <v>0</v>
      </c>
      <c r="C314" s="6">
        <f>ROUND('Calc4'!B8476,3)</f>
        <v>0</v>
      </c>
      <c r="D314" s="24">
        <f>ROUND('Calc4'!B9095,2)</f>
        <v>0</v>
      </c>
      <c r="E314" s="24">
        <f>ROUND('Calc4'!B8784,2)</f>
        <v>0</v>
      </c>
      <c r="F314" s="24">
        <f>ROUND('Calc4'!B9718,2)</f>
        <v>0</v>
      </c>
      <c r="G314" s="7">
        <f>'Calc3'!B6027</f>
        <v>0</v>
      </c>
      <c r="H314" s="29">
        <f>'Calc4'!B10642</f>
        <v>0</v>
      </c>
      <c r="I314" s="29">
        <f>'Calc3'!B1967</f>
        <v>0</v>
      </c>
      <c r="J314" s="24">
        <f>'Calc4'!B10025</f>
        <v>0</v>
      </c>
      <c r="K314" s="10"/>
    </row>
    <row r="315" spans="1:11">
      <c r="A315" s="21">
        <v>298</v>
      </c>
      <c r="B315" s="28">
        <f>'935'!B304</f>
        <v>0</v>
      </c>
      <c r="C315" s="6">
        <f>ROUND('Calc4'!B8477,3)</f>
        <v>0</v>
      </c>
      <c r="D315" s="24">
        <f>ROUND('Calc4'!B9096,2)</f>
        <v>0</v>
      </c>
      <c r="E315" s="24">
        <f>ROUND('Calc4'!B8785,2)</f>
        <v>0</v>
      </c>
      <c r="F315" s="24">
        <f>ROUND('Calc4'!B9719,2)</f>
        <v>0</v>
      </c>
      <c r="G315" s="7">
        <f>'Calc3'!B6028</f>
        <v>0</v>
      </c>
      <c r="H315" s="29">
        <f>'Calc4'!B10643</f>
        <v>0</v>
      </c>
      <c r="I315" s="29">
        <f>'Calc3'!B1968</f>
        <v>0</v>
      </c>
      <c r="J315" s="24">
        <f>'Calc4'!B10026</f>
        <v>0</v>
      </c>
      <c r="K315" s="10"/>
    </row>
    <row r="316" spans="1:11">
      <c r="A316" s="21">
        <v>299</v>
      </c>
      <c r="B316" s="28">
        <f>'935'!B305</f>
        <v>0</v>
      </c>
      <c r="C316" s="6">
        <f>ROUND('Calc4'!B8478,3)</f>
        <v>0</v>
      </c>
      <c r="D316" s="24">
        <f>ROUND('Calc4'!B9097,2)</f>
        <v>0</v>
      </c>
      <c r="E316" s="24">
        <f>ROUND('Calc4'!B8786,2)</f>
        <v>0</v>
      </c>
      <c r="F316" s="24">
        <f>ROUND('Calc4'!B9720,2)</f>
        <v>0</v>
      </c>
      <c r="G316" s="7">
        <f>'Calc3'!B6029</f>
        <v>0</v>
      </c>
      <c r="H316" s="29">
        <f>'Calc4'!B10644</f>
        <v>0</v>
      </c>
      <c r="I316" s="29">
        <f>'Calc3'!B1969</f>
        <v>0</v>
      </c>
      <c r="J316" s="24">
        <f>'Calc4'!B10027</f>
        <v>0</v>
      </c>
      <c r="K316" s="10"/>
    </row>
    <row r="317" spans="1:11">
      <c r="A317" s="21">
        <v>300</v>
      </c>
      <c r="B317" s="28">
        <f>'935'!B306</f>
        <v>0</v>
      </c>
      <c r="C317" s="6">
        <f>ROUND('Calc4'!B8479,3)</f>
        <v>0</v>
      </c>
      <c r="D317" s="24">
        <f>ROUND('Calc4'!B9098,2)</f>
        <v>0</v>
      </c>
      <c r="E317" s="24">
        <f>ROUND('Calc4'!B8787,2)</f>
        <v>0</v>
      </c>
      <c r="F317" s="24">
        <f>ROUND('Calc4'!B9721,2)</f>
        <v>0</v>
      </c>
      <c r="G317" s="7">
        <f>'Calc3'!B6030</f>
        <v>0</v>
      </c>
      <c r="H317" s="29">
        <f>'Calc4'!B10645</f>
        <v>0</v>
      </c>
      <c r="I317" s="29">
        <f>'Calc3'!B1970</f>
        <v>0</v>
      </c>
      <c r="J317" s="24">
        <f>'Calc4'!B10028</f>
        <v>0</v>
      </c>
      <c r="K317" s="10"/>
    </row>
  </sheetData>
  <sheetProtection sheet="1" objects="1" scenarios="1"/>
  <hyperlinks>
    <hyperlink ref="A5" location="'935'!B7" display="x1 = 935. Name (in Tariff data)"/>
    <hyperlink ref="A6" location="'Calc4'!B8180" display="x2 = 4476. Super red rate p/kWh"/>
    <hyperlink ref="A7" location="'Calc4'!B8799" display="x3 = 4480. Demand fixed charge p/day"/>
    <hyperlink ref="A8" location="'Calc4'!B8488" display="x4 = 4478. Import capacity charge p/kVA/day"/>
    <hyperlink ref="A9" location="'Calc4'!B9422" display="x5 = 4484. Exceeded import capacity charge (p/kVA/day)"/>
    <hyperlink ref="A10" location="'Calc3'!B5731" display="x6 = 4372. Export super-red unit rate (p/kWh)"/>
    <hyperlink ref="A11" location="'Calc4'!B10346" display="x7 = 4490. Export fixed charge p/day"/>
    <hyperlink ref="A12" location="'Calc3'!B1671" display="x8 = 4340. Export capacity rate (p/kVA/day)"/>
    <hyperlink ref="A13" location="'Calc4'!B9729" display="x9 = 4486. Export capacity charge (p/kVA/day)"/>
  </hyperlinks>
  <pageMargins left="0.7" right="0.7" top="0.75" bottom="0.75" header="0.3" footer="0.3"/>
  <pageSetup fitToHeight="0" orientation="portrait"/>
  <headerFooter>
    <oddHeader>&amp;L&amp;A&amp;Cr5242&amp;R&amp;P of &amp;N</oddHeader>
    <oddFooter>&amp;F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H376"/>
  <sheetViews>
    <sheetView showGridLines="0"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/>
  <cols>
    <col min="1" max="1" width="20.7109375" customWidth="1"/>
    <col min="2" max="2" width="50.7109375" customWidth="1"/>
    <col min="3" max="251" width="20.7109375" customWidth="1"/>
  </cols>
  <sheetData>
    <row r="1" spans="1:1">
      <c r="A1" s="1">
        <f>"r5242: Results"&amp;" for "&amp;'11'!B7&amp;" in "&amp;'11'!C7&amp;" ("&amp;'11'!D7&amp;")"</f>
        <v>0</v>
      </c>
    </row>
    <row r="3" spans="1:1">
      <c r="A3" s="11" t="s">
        <v>959</v>
      </c>
    </row>
    <row r="4" spans="1:1">
      <c r="A4" s="2" t="s">
        <v>253</v>
      </c>
    </row>
    <row r="5" spans="1:1">
      <c r="A5" s="13" t="s">
        <v>960</v>
      </c>
    </row>
    <row r="6" spans="1:1">
      <c r="A6" s="13" t="s">
        <v>961</v>
      </c>
    </row>
    <row r="7" spans="1:1">
      <c r="A7" s="13" t="s">
        <v>962</v>
      </c>
    </row>
    <row r="8" spans="1:1">
      <c r="A8" s="13" t="s">
        <v>963</v>
      </c>
    </row>
    <row r="9" spans="1:1">
      <c r="A9" s="13" t="s">
        <v>964</v>
      </c>
    </row>
    <row r="10" spans="1:1">
      <c r="A10" s="13" t="s">
        <v>965</v>
      </c>
    </row>
    <row r="11" spans="1:1">
      <c r="A11" s="13" t="s">
        <v>966</v>
      </c>
    </row>
    <row r="12" spans="1:1">
      <c r="A12" s="13" t="s">
        <v>967</v>
      </c>
    </row>
    <row r="13" spans="1:1">
      <c r="A13" s="13" t="s">
        <v>968</v>
      </c>
    </row>
    <row r="14" spans="1:1">
      <c r="A14" s="13" t="s">
        <v>969</v>
      </c>
    </row>
    <row r="15" spans="1:1">
      <c r="A15" s="13" t="s">
        <v>970</v>
      </c>
    </row>
    <row r="16" spans="1:1">
      <c r="A16" s="13" t="s">
        <v>971</v>
      </c>
    </row>
    <row r="17" spans="1:1">
      <c r="A17" s="13" t="s">
        <v>972</v>
      </c>
    </row>
    <row r="18" spans="1:1">
      <c r="A18" s="13" t="s">
        <v>973</v>
      </c>
    </row>
    <row r="19" spans="1:1">
      <c r="A19" s="13" t="s">
        <v>974</v>
      </c>
    </row>
    <row r="20" spans="1:1">
      <c r="A20" s="13" t="s">
        <v>975</v>
      </c>
    </row>
    <row r="21" spans="1:1">
      <c r="A21" s="13" t="s">
        <v>976</v>
      </c>
    </row>
    <row r="22" spans="1:1">
      <c r="A22" s="13" t="s">
        <v>977</v>
      </c>
    </row>
    <row r="23" spans="1:1">
      <c r="A23" s="13" t="s">
        <v>978</v>
      </c>
    </row>
    <row r="24" spans="1:1">
      <c r="A24" s="13" t="s">
        <v>979</v>
      </c>
    </row>
    <row r="25" spans="1:1">
      <c r="A25" s="13" t="s">
        <v>980</v>
      </c>
    </row>
    <row r="26" spans="1:1">
      <c r="A26" s="13" t="s">
        <v>981</v>
      </c>
    </row>
    <row r="27" spans="1:1">
      <c r="A27" s="13" t="s">
        <v>982</v>
      </c>
    </row>
    <row r="28" spans="1:1">
      <c r="A28" s="13" t="s">
        <v>983</v>
      </c>
    </row>
    <row r="29" spans="1:1">
      <c r="A29" s="13" t="s">
        <v>984</v>
      </c>
    </row>
    <row r="30" spans="1:1">
      <c r="A30" s="13" t="s">
        <v>985</v>
      </c>
    </row>
    <row r="31" spans="1:1">
      <c r="A31" s="13" t="s">
        <v>986</v>
      </c>
    </row>
    <row r="32" spans="1:1">
      <c r="A32" s="13" t="s">
        <v>987</v>
      </c>
    </row>
    <row r="33" spans="1:1">
      <c r="A33" s="13" t="s">
        <v>988</v>
      </c>
    </row>
    <row r="34" spans="1:1">
      <c r="A34" s="13" t="s">
        <v>989</v>
      </c>
    </row>
    <row r="35" spans="1:1">
      <c r="A35" s="13" t="s">
        <v>990</v>
      </c>
    </row>
    <row r="36" spans="1:1">
      <c r="A36" s="13" t="s">
        <v>991</v>
      </c>
    </row>
    <row r="37" spans="1:1">
      <c r="A37" s="13" t="s">
        <v>992</v>
      </c>
    </row>
    <row r="38" spans="1:1">
      <c r="A38" s="13" t="s">
        <v>993</v>
      </c>
    </row>
    <row r="39" spans="1:1">
      <c r="A39" s="13" t="s">
        <v>994</v>
      </c>
    </row>
    <row r="40" spans="1:1">
      <c r="A40" s="13" t="s">
        <v>995</v>
      </c>
    </row>
    <row r="41" spans="1:1">
      <c r="A41" s="13" t="s">
        <v>996</v>
      </c>
    </row>
    <row r="42" spans="1:1">
      <c r="A42" s="13" t="s">
        <v>997</v>
      </c>
    </row>
    <row r="43" spans="1:1">
      <c r="A43" s="13" t="s">
        <v>998</v>
      </c>
    </row>
    <row r="44" spans="1:1">
      <c r="A44" s="13" t="s">
        <v>999</v>
      </c>
    </row>
    <row r="45" spans="1:1">
      <c r="A45" s="13" t="s">
        <v>1000</v>
      </c>
    </row>
    <row r="46" spans="1:1">
      <c r="A46" s="13" t="s">
        <v>1001</v>
      </c>
    </row>
    <row r="47" spans="1:1">
      <c r="A47" s="13" t="s">
        <v>1002</v>
      </c>
    </row>
    <row r="48" spans="1:1">
      <c r="A48" s="13" t="s">
        <v>1003</v>
      </c>
    </row>
    <row r="49" spans="1:33">
      <c r="A49" s="13" t="s">
        <v>1004</v>
      </c>
    </row>
    <row r="50" spans="1:33">
      <c r="A50" s="13" t="s">
        <v>1005</v>
      </c>
    </row>
    <row r="51" spans="1:33">
      <c r="A51" s="13" t="s">
        <v>1006</v>
      </c>
    </row>
    <row r="52" spans="1:33">
      <c r="A52" s="13" t="s">
        <v>1007</v>
      </c>
    </row>
    <row r="53" spans="1:33">
      <c r="A53" s="13" t="s">
        <v>1008</v>
      </c>
    </row>
    <row r="54" spans="1:33">
      <c r="A54" s="13" t="s">
        <v>1009</v>
      </c>
    </row>
    <row r="55" spans="1:33">
      <c r="A55" s="13" t="s">
        <v>1010</v>
      </c>
    </row>
    <row r="56" spans="1:33">
      <c r="A56" s="13" t="s">
        <v>1011</v>
      </c>
    </row>
    <row r="57" spans="1:33">
      <c r="A57" s="13" t="s">
        <v>1012</v>
      </c>
    </row>
    <row r="58" spans="1:33">
      <c r="A58" s="13" t="s">
        <v>1013</v>
      </c>
    </row>
    <row r="59" spans="1:33">
      <c r="A59" s="13" t="s">
        <v>1014</v>
      </c>
    </row>
    <row r="60" spans="1:33">
      <c r="A60" s="13" t="s">
        <v>1015</v>
      </c>
    </row>
    <row r="61" spans="1:33">
      <c r="A61" s="27" t="s">
        <v>941</v>
      </c>
      <c r="B61" s="27" t="s">
        <v>942</v>
      </c>
      <c r="C61" s="27" t="s">
        <v>942</v>
      </c>
      <c r="D61" s="27" t="s">
        <v>942</v>
      </c>
      <c r="E61" s="27" t="s">
        <v>942</v>
      </c>
      <c r="F61" s="27" t="s">
        <v>942</v>
      </c>
      <c r="G61" s="27" t="s">
        <v>942</v>
      </c>
      <c r="H61" s="27" t="s">
        <v>942</v>
      </c>
      <c r="I61" s="27" t="s">
        <v>942</v>
      </c>
      <c r="J61" s="27" t="s">
        <v>942</v>
      </c>
      <c r="K61" s="27" t="s">
        <v>943</v>
      </c>
      <c r="L61" s="27" t="s">
        <v>943</v>
      </c>
      <c r="M61" s="27" t="s">
        <v>943</v>
      </c>
      <c r="N61" s="27" t="s">
        <v>943</v>
      </c>
      <c r="O61" s="27" t="s">
        <v>943</v>
      </c>
      <c r="P61" s="27" t="s">
        <v>943</v>
      </c>
      <c r="Q61" s="27" t="s">
        <v>943</v>
      </c>
      <c r="R61" s="27" t="s">
        <v>942</v>
      </c>
      <c r="S61" s="27" t="s">
        <v>943</v>
      </c>
      <c r="T61" s="27" t="s">
        <v>943</v>
      </c>
      <c r="U61" s="27" t="s">
        <v>943</v>
      </c>
      <c r="V61" s="27" t="s">
        <v>942</v>
      </c>
      <c r="W61" s="27" t="s">
        <v>943</v>
      </c>
      <c r="X61" s="27" t="s">
        <v>943</v>
      </c>
      <c r="Y61" s="27" t="s">
        <v>943</v>
      </c>
      <c r="Z61" s="27" t="s">
        <v>943</v>
      </c>
      <c r="AA61" s="27" t="s">
        <v>943</v>
      </c>
      <c r="AB61" s="27" t="s">
        <v>943</v>
      </c>
      <c r="AC61" s="27" t="s">
        <v>943</v>
      </c>
      <c r="AD61" s="27" t="s">
        <v>943</v>
      </c>
      <c r="AE61" s="27" t="s">
        <v>943</v>
      </c>
      <c r="AF61" s="27" t="s">
        <v>943</v>
      </c>
      <c r="AG61" s="27" t="s">
        <v>943</v>
      </c>
    </row>
    <row r="62" spans="1:33">
      <c r="A62" s="27" t="s">
        <v>944</v>
      </c>
      <c r="B62" s="27" t="s">
        <v>945</v>
      </c>
      <c r="C62" s="27" t="s">
        <v>1016</v>
      </c>
      <c r="D62" s="27" t="s">
        <v>1017</v>
      </c>
      <c r="E62" s="27" t="s">
        <v>1018</v>
      </c>
      <c r="F62" s="27" t="s">
        <v>1019</v>
      </c>
      <c r="G62" s="27" t="s">
        <v>950</v>
      </c>
      <c r="H62" s="27" t="s">
        <v>951</v>
      </c>
      <c r="I62" s="27" t="s">
        <v>952</v>
      </c>
      <c r="J62" s="27" t="s">
        <v>1020</v>
      </c>
      <c r="K62" s="27" t="s">
        <v>1021</v>
      </c>
      <c r="L62" s="27" t="s">
        <v>1022</v>
      </c>
      <c r="M62" s="27" t="s">
        <v>1023</v>
      </c>
      <c r="N62" s="27" t="s">
        <v>1024</v>
      </c>
      <c r="O62" s="27" t="s">
        <v>1025</v>
      </c>
      <c r="P62" s="27" t="s">
        <v>1026</v>
      </c>
      <c r="Q62" s="27" t="s">
        <v>1027</v>
      </c>
      <c r="R62" s="27" t="s">
        <v>1028</v>
      </c>
      <c r="S62" s="27" t="s">
        <v>1029</v>
      </c>
      <c r="T62" s="27" t="s">
        <v>1030</v>
      </c>
      <c r="U62" s="27" t="s">
        <v>1031</v>
      </c>
      <c r="V62" s="27" t="s">
        <v>1032</v>
      </c>
      <c r="W62" s="27" t="s">
        <v>1033</v>
      </c>
      <c r="X62" s="27" t="s">
        <v>1034</v>
      </c>
      <c r="Y62" s="27" t="s">
        <v>1035</v>
      </c>
      <c r="Z62" s="27" t="s">
        <v>1036</v>
      </c>
      <c r="AA62" s="27" t="s">
        <v>1037</v>
      </c>
      <c r="AB62" s="27" t="s">
        <v>1038</v>
      </c>
      <c r="AC62" s="27" t="s">
        <v>1039</v>
      </c>
      <c r="AD62" s="27" t="s">
        <v>1040</v>
      </c>
      <c r="AE62" s="27" t="s">
        <v>1041</v>
      </c>
      <c r="AF62" s="27" t="s">
        <v>1042</v>
      </c>
      <c r="AG62" s="27" t="s">
        <v>1043</v>
      </c>
    </row>
    <row r="64" spans="1:33">
      <c r="B64" s="3" t="s">
        <v>229</v>
      </c>
      <c r="C64" s="3" t="s">
        <v>954</v>
      </c>
      <c r="D64" s="3" t="s">
        <v>955</v>
      </c>
      <c r="E64" s="3" t="s">
        <v>956</v>
      </c>
      <c r="F64" s="3" t="s">
        <v>957</v>
      </c>
      <c r="G64" s="3" t="s">
        <v>686</v>
      </c>
      <c r="H64" s="3" t="s">
        <v>930</v>
      </c>
      <c r="I64" s="3" t="s">
        <v>622</v>
      </c>
      <c r="J64" s="3" t="s">
        <v>958</v>
      </c>
      <c r="K64" s="3" t="s">
        <v>1044</v>
      </c>
      <c r="L64" s="3" t="s">
        <v>1045</v>
      </c>
      <c r="M64" s="3" t="s">
        <v>1046</v>
      </c>
      <c r="N64" s="3" t="s">
        <v>1047</v>
      </c>
      <c r="O64" s="3" t="s">
        <v>1048</v>
      </c>
      <c r="P64" s="3" t="s">
        <v>1049</v>
      </c>
      <c r="Q64" s="3" t="s">
        <v>1050</v>
      </c>
      <c r="R64" s="3" t="s">
        <v>248</v>
      </c>
      <c r="S64" s="3" t="s">
        <v>1051</v>
      </c>
      <c r="T64" s="3" t="s">
        <v>1052</v>
      </c>
      <c r="U64" s="3" t="s">
        <v>1053</v>
      </c>
      <c r="V64" s="3" t="s">
        <v>249</v>
      </c>
      <c r="W64" s="3" t="s">
        <v>1054</v>
      </c>
      <c r="X64" s="3" t="s">
        <v>1055</v>
      </c>
      <c r="Y64" s="3" t="s">
        <v>1056</v>
      </c>
      <c r="Z64" s="3" t="s">
        <v>1057</v>
      </c>
      <c r="AA64" s="3" t="s">
        <v>1058</v>
      </c>
      <c r="AB64" s="3" t="s">
        <v>1059</v>
      </c>
      <c r="AC64" s="3" t="s">
        <v>1060</v>
      </c>
      <c r="AD64" s="3" t="s">
        <v>1061</v>
      </c>
      <c r="AE64" s="3" t="s">
        <v>1062</v>
      </c>
      <c r="AF64" s="3" t="s">
        <v>1063</v>
      </c>
      <c r="AG64" s="3" t="s">
        <v>1064</v>
      </c>
    </row>
    <row r="65" spans="1:34">
      <c r="A65" s="21">
        <v>1</v>
      </c>
      <c r="B65" s="28">
        <f>'Results'!B18</f>
        <v>0</v>
      </c>
      <c r="C65" s="7">
        <f>'Results'!C18</f>
        <v>0</v>
      </c>
      <c r="D65" s="29">
        <f>'Results'!D18</f>
        <v>0</v>
      </c>
      <c r="E65" s="29">
        <f>'Results'!E18</f>
        <v>0</v>
      </c>
      <c r="F65" s="29">
        <f>'Results'!F18</f>
        <v>0</v>
      </c>
      <c r="G65" s="7">
        <f>'Results'!G18</f>
        <v>0</v>
      </c>
      <c r="H65" s="29">
        <f>'Results'!H18</f>
        <v>0</v>
      </c>
      <c r="I65" s="29">
        <f>'Results'!I18</f>
        <v>0</v>
      </c>
      <c r="J65" s="29">
        <f>'Results'!J18</f>
        <v>0</v>
      </c>
      <c r="K65" s="30">
        <f>0.01*'11'!B$17*'Calc1'!B2833*'Results'!E18</f>
        <v>0</v>
      </c>
      <c r="L65" s="23">
        <f>0.01*('11'!D$17-'935'!X7)*'Results'!C18*'Calc1'!B2833*('11'!B$17/('11'!B$17-'935'!W7))*'935'!P7</f>
        <v>0</v>
      </c>
      <c r="M65" s="23">
        <f>0.01*('11'!B$17-'935'!W7)*'Results'!D18</f>
        <v>0</v>
      </c>
      <c r="N65" s="23">
        <f>0.01*'11'!B$17*'Calc1'!B4078*'Calc3'!B1671</f>
        <v>0</v>
      </c>
      <c r="O65" s="23">
        <f>0.01*('11'!B$17-'935'!W7)*'Calc4'!B10346</f>
        <v>0</v>
      </c>
      <c r="P65" s="23">
        <f>0.01*'Calc3'!B5731*'935'!T7</f>
        <v>0</v>
      </c>
      <c r="Q65" s="30">
        <f>K65+L65+M65</f>
        <v>0</v>
      </c>
      <c r="R65" s="25">
        <f>'935'!Y7</f>
        <v>0</v>
      </c>
      <c r="S65" s="31">
        <f>Q65-R65</f>
        <v>0</v>
      </c>
      <c r="T65" s="32">
        <f>IF(R65,Q65/R65-1,"")</f>
        <v>0</v>
      </c>
      <c r="U65" s="30">
        <f>N65+O65+P65</f>
        <v>0</v>
      </c>
      <c r="V65" s="25">
        <f>'935'!Z7</f>
        <v>0</v>
      </c>
      <c r="W65" s="31">
        <f>U65-V65</f>
        <v>0</v>
      </c>
      <c r="X65" s="32">
        <f>IF(V65,U65/V65-1,"")</f>
        <v>0</v>
      </c>
      <c r="Y65" s="30">
        <f>0.01*('11'!B$17-'935'!W7)*'Calc4'!B8799</f>
        <v>0</v>
      </c>
      <c r="Z65" s="23">
        <f>0.01*'11'!B$17*'Calc1'!B2833*'Calc4'!B649</f>
        <v>0</v>
      </c>
      <c r="AA65" s="23">
        <f>'Calc1'!B2833*(MAX('Calc4'!B7246,0-('Calc4'!B6936+IF('935'!P7=0,0,(1-'935'!X7/'11'!D$17)*'11'!B$17/('11'!B$17-'935'!W7)*IF('Calc1'!B2833=0,1,'Calc2'!B12/'Calc1'!B2833)*'Calc4'!B1267))))*'11'!B$17*0.01*'Calc4'!B$11/'Calc4'!B$2228</f>
        <v>0</v>
      </c>
      <c r="AB65" s="23">
        <f>'Calc1'!B2833*'Calc4'!B$6614*'Calc4'!B6305</f>
        <v>0</v>
      </c>
      <c r="AC65" s="23">
        <f>'Calc1'!B2833*(MAX('Calc4'!B7246,0-('Calc4'!B6936+IF('935'!P7=0,0,(1-'935'!X7/'11'!D$17)*'11'!B$17/('11'!B$17-'935'!W7)*IF('Calc1'!B2833=0,1,'Calc2'!B12/'Calc1'!B2833)*'Calc4'!B1267))))*'11'!B$17*0.01*'Calc4'!B$2211/'Calc4'!B$2228</f>
        <v>0</v>
      </c>
      <c r="AD65" s="23">
        <f>0.01*('Calc2'!B12*'11'!B$17*'Calc4'!B1576+'Calc1'!B2833*'Calc2'!B10198*'935'!P7*('11'!D$17-'935'!X7)*('11'!B$17/('11'!B$17-'935'!W7)))</f>
        <v>0</v>
      </c>
      <c r="AE65" s="23">
        <f>'Calc1'!B2833*'Calc4'!B$6295*('Calc4'!B$5976+'Calc1'!B5325)</f>
        <v>0</v>
      </c>
      <c r="AF65" s="23">
        <f>'Calc1'!B2833*(MAX('Calc4'!B7246,0-('Calc4'!B6936+IF('935'!P7=0,0,(1-'935'!X7/'11'!D$17)*'11'!B$17/('11'!B$17-'935'!W7)*IF('Calc1'!B2833=0,1,'Calc2'!B12/'Calc1'!B2833)*'Calc4'!B1267))))*'11'!B$17*0.01*(1-('Calc4'!B$2211+'Calc4'!B$11)/'Calc4'!B$2228)</f>
        <v>0</v>
      </c>
      <c r="AG65" s="23">
        <f>Q65-Y65-Z65-AA65-AB65-AC65-AD65-AE65-AF65</f>
        <v>0</v>
      </c>
      <c r="AH65" s="10"/>
    </row>
    <row r="66" spans="1:34">
      <c r="A66" s="21">
        <v>2</v>
      </c>
      <c r="B66" s="28">
        <f>'Results'!B19</f>
        <v>0</v>
      </c>
      <c r="C66" s="7">
        <f>'Results'!C19</f>
        <v>0</v>
      </c>
      <c r="D66" s="29">
        <f>'Results'!D19</f>
        <v>0</v>
      </c>
      <c r="E66" s="29">
        <f>'Results'!E19</f>
        <v>0</v>
      </c>
      <c r="F66" s="29">
        <f>'Results'!F19</f>
        <v>0</v>
      </c>
      <c r="G66" s="7">
        <f>'Results'!G19</f>
        <v>0</v>
      </c>
      <c r="H66" s="29">
        <f>'Results'!H19</f>
        <v>0</v>
      </c>
      <c r="I66" s="29">
        <f>'Results'!I19</f>
        <v>0</v>
      </c>
      <c r="J66" s="29">
        <f>'Results'!J19</f>
        <v>0</v>
      </c>
      <c r="K66" s="30">
        <f>0.01*'11'!B$17*'Calc1'!B2834*'Results'!E19</f>
        <v>0</v>
      </c>
      <c r="L66" s="23">
        <f>0.01*('11'!D$17-'935'!X8)*'Results'!C19*'Calc1'!B2834*('11'!B$17/('11'!B$17-'935'!W8))*'935'!P8</f>
        <v>0</v>
      </c>
      <c r="M66" s="23">
        <f>0.01*('11'!B$17-'935'!W8)*'Results'!D19</f>
        <v>0</v>
      </c>
      <c r="N66" s="23">
        <f>0.01*'11'!B$17*'Calc1'!B4079*'Calc3'!B1672</f>
        <v>0</v>
      </c>
      <c r="O66" s="23">
        <f>0.01*('11'!B$17-'935'!W8)*'Calc4'!B10347</f>
        <v>0</v>
      </c>
      <c r="P66" s="23">
        <f>0.01*'Calc3'!B5732*'935'!T8</f>
        <v>0</v>
      </c>
      <c r="Q66" s="30">
        <f>K66+L66+M66</f>
        <v>0</v>
      </c>
      <c r="R66" s="25">
        <f>'935'!Y8</f>
        <v>0</v>
      </c>
      <c r="S66" s="31">
        <f>Q66-R66</f>
        <v>0</v>
      </c>
      <c r="T66" s="32">
        <f>IF(R66,Q66/R66-1,"")</f>
        <v>0</v>
      </c>
      <c r="U66" s="30">
        <f>N66+O66+P66</f>
        <v>0</v>
      </c>
      <c r="V66" s="25">
        <f>'935'!Z8</f>
        <v>0</v>
      </c>
      <c r="W66" s="31">
        <f>U66-V66</f>
        <v>0</v>
      </c>
      <c r="X66" s="32">
        <f>IF(V66,U66/V66-1,"")</f>
        <v>0</v>
      </c>
      <c r="Y66" s="30">
        <f>0.01*('11'!B$17-'935'!W8)*'Calc4'!B8800</f>
        <v>0</v>
      </c>
      <c r="Z66" s="23">
        <f>0.01*'11'!B$17*'Calc1'!B2834*'Calc4'!B650</f>
        <v>0</v>
      </c>
      <c r="AA66" s="23">
        <f>'Calc1'!B2834*(MAX('Calc4'!B7247,0-('Calc4'!B6937+IF('935'!P8=0,0,(1-'935'!X8/'11'!D$17)*'11'!B$17/('11'!B$17-'935'!W8)*IF('Calc1'!B2834=0,1,'Calc2'!B13/'Calc1'!B2834)*'Calc4'!B1268))))*'11'!B$17*0.01*'Calc4'!B$11/'Calc4'!B$2228</f>
        <v>0</v>
      </c>
      <c r="AB66" s="23">
        <f>'Calc1'!B2834*'Calc4'!B$6614*'Calc4'!B6306</f>
        <v>0</v>
      </c>
      <c r="AC66" s="23">
        <f>'Calc1'!B2834*(MAX('Calc4'!B7247,0-('Calc4'!B6937+IF('935'!P8=0,0,(1-'935'!X8/'11'!D$17)*'11'!B$17/('11'!B$17-'935'!W8)*IF('Calc1'!B2834=0,1,'Calc2'!B13/'Calc1'!B2834)*'Calc4'!B1268))))*'11'!B$17*0.01*'Calc4'!B$2211/'Calc4'!B$2228</f>
        <v>0</v>
      </c>
      <c r="AD66" s="23">
        <f>0.01*('Calc2'!B13*'11'!B$17*'Calc4'!B1577+'Calc1'!B2834*'Calc2'!B10199*'935'!P8*('11'!D$17-'935'!X8)*('11'!B$17/('11'!B$17-'935'!W8)))</f>
        <v>0</v>
      </c>
      <c r="AE66" s="23">
        <f>'Calc1'!B2834*'Calc4'!B$6295*('Calc4'!B$5976+'Calc1'!B5326)</f>
        <v>0</v>
      </c>
      <c r="AF66" s="23">
        <f>'Calc1'!B2834*(MAX('Calc4'!B7247,0-('Calc4'!B6937+IF('935'!P8=0,0,(1-'935'!X8/'11'!D$17)*'11'!B$17/('11'!B$17-'935'!W8)*IF('Calc1'!B2834=0,1,'Calc2'!B13/'Calc1'!B2834)*'Calc4'!B1268))))*'11'!B$17*0.01*(1-('Calc4'!B$2211+'Calc4'!B$11)/'Calc4'!B$2228)</f>
        <v>0</v>
      </c>
      <c r="AG66" s="23">
        <f>Q66-Y66-Z66-AA66-AB66-AC66-AD66-AE66-AF66</f>
        <v>0</v>
      </c>
      <c r="AH66" s="10"/>
    </row>
    <row r="67" spans="1:34">
      <c r="A67" s="21">
        <v>3</v>
      </c>
      <c r="B67" s="28">
        <f>'Results'!B20</f>
        <v>0</v>
      </c>
      <c r="C67" s="7">
        <f>'Results'!C20</f>
        <v>0</v>
      </c>
      <c r="D67" s="29">
        <f>'Results'!D20</f>
        <v>0</v>
      </c>
      <c r="E67" s="29">
        <f>'Results'!E20</f>
        <v>0</v>
      </c>
      <c r="F67" s="29">
        <f>'Results'!F20</f>
        <v>0</v>
      </c>
      <c r="G67" s="7">
        <f>'Results'!G20</f>
        <v>0</v>
      </c>
      <c r="H67" s="29">
        <f>'Results'!H20</f>
        <v>0</v>
      </c>
      <c r="I67" s="29">
        <f>'Results'!I20</f>
        <v>0</v>
      </c>
      <c r="J67" s="29">
        <f>'Results'!J20</f>
        <v>0</v>
      </c>
      <c r="K67" s="30">
        <f>0.01*'11'!B$17*'Calc1'!B2835*'Results'!E20</f>
        <v>0</v>
      </c>
      <c r="L67" s="23">
        <f>0.01*('11'!D$17-'935'!X9)*'Results'!C20*'Calc1'!B2835*('11'!B$17/('11'!B$17-'935'!W9))*'935'!P9</f>
        <v>0</v>
      </c>
      <c r="M67" s="23">
        <f>0.01*('11'!B$17-'935'!W9)*'Results'!D20</f>
        <v>0</v>
      </c>
      <c r="N67" s="23">
        <f>0.01*'11'!B$17*'Calc1'!B4080*'Calc3'!B1673</f>
        <v>0</v>
      </c>
      <c r="O67" s="23">
        <f>0.01*('11'!B$17-'935'!W9)*'Calc4'!B10348</f>
        <v>0</v>
      </c>
      <c r="P67" s="23">
        <f>0.01*'Calc3'!B5733*'935'!T9</f>
        <v>0</v>
      </c>
      <c r="Q67" s="30">
        <f>K67+L67+M67</f>
        <v>0</v>
      </c>
      <c r="R67" s="25">
        <f>'935'!Y9</f>
        <v>0</v>
      </c>
      <c r="S67" s="31">
        <f>Q67-R67</f>
        <v>0</v>
      </c>
      <c r="T67" s="32">
        <f>IF(R67,Q67/R67-1,"")</f>
        <v>0</v>
      </c>
      <c r="U67" s="30">
        <f>N67+O67+P67</f>
        <v>0</v>
      </c>
      <c r="V67" s="25">
        <f>'935'!Z9</f>
        <v>0</v>
      </c>
      <c r="W67" s="31">
        <f>U67-V67</f>
        <v>0</v>
      </c>
      <c r="X67" s="32">
        <f>IF(V67,U67/V67-1,"")</f>
        <v>0</v>
      </c>
      <c r="Y67" s="30">
        <f>0.01*('11'!B$17-'935'!W9)*'Calc4'!B8801</f>
        <v>0</v>
      </c>
      <c r="Z67" s="23">
        <f>0.01*'11'!B$17*'Calc1'!B2835*'Calc4'!B651</f>
        <v>0</v>
      </c>
      <c r="AA67" s="23">
        <f>'Calc1'!B2835*(MAX('Calc4'!B7248,0-('Calc4'!B6938+IF('935'!P9=0,0,(1-'935'!X9/'11'!D$17)*'11'!B$17/('11'!B$17-'935'!W9)*IF('Calc1'!B2835=0,1,'Calc2'!B14/'Calc1'!B2835)*'Calc4'!B1269))))*'11'!B$17*0.01*'Calc4'!B$11/'Calc4'!B$2228</f>
        <v>0</v>
      </c>
      <c r="AB67" s="23">
        <f>'Calc1'!B2835*'Calc4'!B$6614*'Calc4'!B6307</f>
        <v>0</v>
      </c>
      <c r="AC67" s="23">
        <f>'Calc1'!B2835*(MAX('Calc4'!B7248,0-('Calc4'!B6938+IF('935'!P9=0,0,(1-'935'!X9/'11'!D$17)*'11'!B$17/('11'!B$17-'935'!W9)*IF('Calc1'!B2835=0,1,'Calc2'!B14/'Calc1'!B2835)*'Calc4'!B1269))))*'11'!B$17*0.01*'Calc4'!B$2211/'Calc4'!B$2228</f>
        <v>0</v>
      </c>
      <c r="AD67" s="23">
        <f>0.01*('Calc2'!B14*'11'!B$17*'Calc4'!B1578+'Calc1'!B2835*'Calc2'!B10200*'935'!P9*('11'!D$17-'935'!X9)*('11'!B$17/('11'!B$17-'935'!W9)))</f>
        <v>0</v>
      </c>
      <c r="AE67" s="23">
        <f>'Calc1'!B2835*'Calc4'!B$6295*('Calc4'!B$5976+'Calc1'!B5327)</f>
        <v>0</v>
      </c>
      <c r="AF67" s="23">
        <f>'Calc1'!B2835*(MAX('Calc4'!B7248,0-('Calc4'!B6938+IF('935'!P9=0,0,(1-'935'!X9/'11'!D$17)*'11'!B$17/('11'!B$17-'935'!W9)*IF('Calc1'!B2835=0,1,'Calc2'!B14/'Calc1'!B2835)*'Calc4'!B1269))))*'11'!B$17*0.01*(1-('Calc4'!B$2211+'Calc4'!B$11)/'Calc4'!B$2228)</f>
        <v>0</v>
      </c>
      <c r="AG67" s="23">
        <f>Q67-Y67-Z67-AA67-AB67-AC67-AD67-AE67-AF67</f>
        <v>0</v>
      </c>
      <c r="AH67" s="10"/>
    </row>
    <row r="68" spans="1:34">
      <c r="A68" s="21">
        <v>4</v>
      </c>
      <c r="B68" s="28">
        <f>'Results'!B21</f>
        <v>0</v>
      </c>
      <c r="C68" s="7">
        <f>'Results'!C21</f>
        <v>0</v>
      </c>
      <c r="D68" s="29">
        <f>'Results'!D21</f>
        <v>0</v>
      </c>
      <c r="E68" s="29">
        <f>'Results'!E21</f>
        <v>0</v>
      </c>
      <c r="F68" s="29">
        <f>'Results'!F21</f>
        <v>0</v>
      </c>
      <c r="G68" s="7">
        <f>'Results'!G21</f>
        <v>0</v>
      </c>
      <c r="H68" s="29">
        <f>'Results'!H21</f>
        <v>0</v>
      </c>
      <c r="I68" s="29">
        <f>'Results'!I21</f>
        <v>0</v>
      </c>
      <c r="J68" s="29">
        <f>'Results'!J21</f>
        <v>0</v>
      </c>
      <c r="K68" s="30">
        <f>0.01*'11'!B$17*'Calc1'!B2836*'Results'!E21</f>
        <v>0</v>
      </c>
      <c r="L68" s="23">
        <f>0.01*('11'!D$17-'935'!X10)*'Results'!C21*'Calc1'!B2836*('11'!B$17/('11'!B$17-'935'!W10))*'935'!P10</f>
        <v>0</v>
      </c>
      <c r="M68" s="23">
        <f>0.01*('11'!B$17-'935'!W10)*'Results'!D21</f>
        <v>0</v>
      </c>
      <c r="N68" s="23">
        <f>0.01*'11'!B$17*'Calc1'!B4081*'Calc3'!B1674</f>
        <v>0</v>
      </c>
      <c r="O68" s="23">
        <f>0.01*('11'!B$17-'935'!W10)*'Calc4'!B10349</f>
        <v>0</v>
      </c>
      <c r="P68" s="23">
        <f>0.01*'Calc3'!B5734*'935'!T10</f>
        <v>0</v>
      </c>
      <c r="Q68" s="30">
        <f>K68+L68+M68</f>
        <v>0</v>
      </c>
      <c r="R68" s="25">
        <f>'935'!Y10</f>
        <v>0</v>
      </c>
      <c r="S68" s="31">
        <f>Q68-R68</f>
        <v>0</v>
      </c>
      <c r="T68" s="32">
        <f>IF(R68,Q68/R68-1,"")</f>
        <v>0</v>
      </c>
      <c r="U68" s="30">
        <f>N68+O68+P68</f>
        <v>0</v>
      </c>
      <c r="V68" s="25">
        <f>'935'!Z10</f>
        <v>0</v>
      </c>
      <c r="W68" s="31">
        <f>U68-V68</f>
        <v>0</v>
      </c>
      <c r="X68" s="32">
        <f>IF(V68,U68/V68-1,"")</f>
        <v>0</v>
      </c>
      <c r="Y68" s="30">
        <f>0.01*('11'!B$17-'935'!W10)*'Calc4'!B8802</f>
        <v>0</v>
      </c>
      <c r="Z68" s="23">
        <f>0.01*'11'!B$17*'Calc1'!B2836*'Calc4'!B652</f>
        <v>0</v>
      </c>
      <c r="AA68" s="23">
        <f>'Calc1'!B2836*(MAX('Calc4'!B7249,0-('Calc4'!B6939+IF('935'!P10=0,0,(1-'935'!X10/'11'!D$17)*'11'!B$17/('11'!B$17-'935'!W10)*IF('Calc1'!B2836=0,1,'Calc2'!B15/'Calc1'!B2836)*'Calc4'!B1270))))*'11'!B$17*0.01*'Calc4'!B$11/'Calc4'!B$2228</f>
        <v>0</v>
      </c>
      <c r="AB68" s="23">
        <f>'Calc1'!B2836*'Calc4'!B$6614*'Calc4'!B6308</f>
        <v>0</v>
      </c>
      <c r="AC68" s="23">
        <f>'Calc1'!B2836*(MAX('Calc4'!B7249,0-('Calc4'!B6939+IF('935'!P10=0,0,(1-'935'!X10/'11'!D$17)*'11'!B$17/('11'!B$17-'935'!W10)*IF('Calc1'!B2836=0,1,'Calc2'!B15/'Calc1'!B2836)*'Calc4'!B1270))))*'11'!B$17*0.01*'Calc4'!B$2211/'Calc4'!B$2228</f>
        <v>0</v>
      </c>
      <c r="AD68" s="23">
        <f>0.01*('Calc2'!B15*'11'!B$17*'Calc4'!B1579+'Calc1'!B2836*'Calc2'!B10201*'935'!P10*('11'!D$17-'935'!X10)*('11'!B$17/('11'!B$17-'935'!W10)))</f>
        <v>0</v>
      </c>
      <c r="AE68" s="23">
        <f>'Calc1'!B2836*'Calc4'!B$6295*('Calc4'!B$5976+'Calc1'!B5328)</f>
        <v>0</v>
      </c>
      <c r="AF68" s="23">
        <f>'Calc1'!B2836*(MAX('Calc4'!B7249,0-('Calc4'!B6939+IF('935'!P10=0,0,(1-'935'!X10/'11'!D$17)*'11'!B$17/('11'!B$17-'935'!W10)*IF('Calc1'!B2836=0,1,'Calc2'!B15/'Calc1'!B2836)*'Calc4'!B1270))))*'11'!B$17*0.01*(1-('Calc4'!B$2211+'Calc4'!B$11)/'Calc4'!B$2228)</f>
        <v>0</v>
      </c>
      <c r="AG68" s="23">
        <f>Q68-Y68-Z68-AA68-AB68-AC68-AD68-AE68-AF68</f>
        <v>0</v>
      </c>
      <c r="AH68" s="10"/>
    </row>
    <row r="69" spans="1:34">
      <c r="A69" s="21">
        <v>5</v>
      </c>
      <c r="B69" s="28">
        <f>'Results'!B22</f>
        <v>0</v>
      </c>
      <c r="C69" s="7">
        <f>'Results'!C22</f>
        <v>0</v>
      </c>
      <c r="D69" s="29">
        <f>'Results'!D22</f>
        <v>0</v>
      </c>
      <c r="E69" s="29">
        <f>'Results'!E22</f>
        <v>0</v>
      </c>
      <c r="F69" s="29">
        <f>'Results'!F22</f>
        <v>0</v>
      </c>
      <c r="G69" s="7">
        <f>'Results'!G22</f>
        <v>0</v>
      </c>
      <c r="H69" s="29">
        <f>'Results'!H22</f>
        <v>0</v>
      </c>
      <c r="I69" s="29">
        <f>'Results'!I22</f>
        <v>0</v>
      </c>
      <c r="J69" s="29">
        <f>'Results'!J22</f>
        <v>0</v>
      </c>
      <c r="K69" s="30">
        <f>0.01*'11'!B$17*'Calc1'!B2837*'Results'!E22</f>
        <v>0</v>
      </c>
      <c r="L69" s="23">
        <f>0.01*('11'!D$17-'935'!X11)*'Results'!C22*'Calc1'!B2837*('11'!B$17/('11'!B$17-'935'!W11))*'935'!P11</f>
        <v>0</v>
      </c>
      <c r="M69" s="23">
        <f>0.01*('11'!B$17-'935'!W11)*'Results'!D22</f>
        <v>0</v>
      </c>
      <c r="N69" s="23">
        <f>0.01*'11'!B$17*'Calc1'!B4082*'Calc3'!B1675</f>
        <v>0</v>
      </c>
      <c r="O69" s="23">
        <f>0.01*('11'!B$17-'935'!W11)*'Calc4'!B10350</f>
        <v>0</v>
      </c>
      <c r="P69" s="23">
        <f>0.01*'Calc3'!B5735*'935'!T11</f>
        <v>0</v>
      </c>
      <c r="Q69" s="30">
        <f>K69+L69+M69</f>
        <v>0</v>
      </c>
      <c r="R69" s="25">
        <f>'935'!Y11</f>
        <v>0</v>
      </c>
      <c r="S69" s="31">
        <f>Q69-R69</f>
        <v>0</v>
      </c>
      <c r="T69" s="32">
        <f>IF(R69,Q69/R69-1,"")</f>
        <v>0</v>
      </c>
      <c r="U69" s="30">
        <f>N69+O69+P69</f>
        <v>0</v>
      </c>
      <c r="V69" s="25">
        <f>'935'!Z11</f>
        <v>0</v>
      </c>
      <c r="W69" s="31">
        <f>U69-V69</f>
        <v>0</v>
      </c>
      <c r="X69" s="32">
        <f>IF(V69,U69/V69-1,"")</f>
        <v>0</v>
      </c>
      <c r="Y69" s="30">
        <f>0.01*('11'!B$17-'935'!W11)*'Calc4'!B8803</f>
        <v>0</v>
      </c>
      <c r="Z69" s="23">
        <f>0.01*'11'!B$17*'Calc1'!B2837*'Calc4'!B653</f>
        <v>0</v>
      </c>
      <c r="AA69" s="23">
        <f>'Calc1'!B2837*(MAX('Calc4'!B7250,0-('Calc4'!B6940+IF('935'!P11=0,0,(1-'935'!X11/'11'!D$17)*'11'!B$17/('11'!B$17-'935'!W11)*IF('Calc1'!B2837=0,1,'Calc2'!B16/'Calc1'!B2837)*'Calc4'!B1271))))*'11'!B$17*0.01*'Calc4'!B$11/'Calc4'!B$2228</f>
        <v>0</v>
      </c>
      <c r="AB69" s="23">
        <f>'Calc1'!B2837*'Calc4'!B$6614*'Calc4'!B6309</f>
        <v>0</v>
      </c>
      <c r="AC69" s="23">
        <f>'Calc1'!B2837*(MAX('Calc4'!B7250,0-('Calc4'!B6940+IF('935'!P11=0,0,(1-'935'!X11/'11'!D$17)*'11'!B$17/('11'!B$17-'935'!W11)*IF('Calc1'!B2837=0,1,'Calc2'!B16/'Calc1'!B2837)*'Calc4'!B1271))))*'11'!B$17*0.01*'Calc4'!B$2211/'Calc4'!B$2228</f>
        <v>0</v>
      </c>
      <c r="AD69" s="23">
        <f>0.01*('Calc2'!B16*'11'!B$17*'Calc4'!B1580+'Calc1'!B2837*'Calc2'!B10202*'935'!P11*('11'!D$17-'935'!X11)*('11'!B$17/('11'!B$17-'935'!W11)))</f>
        <v>0</v>
      </c>
      <c r="AE69" s="23">
        <f>'Calc1'!B2837*'Calc4'!B$6295*('Calc4'!B$5976+'Calc1'!B5329)</f>
        <v>0</v>
      </c>
      <c r="AF69" s="23">
        <f>'Calc1'!B2837*(MAX('Calc4'!B7250,0-('Calc4'!B6940+IF('935'!P11=0,0,(1-'935'!X11/'11'!D$17)*'11'!B$17/('11'!B$17-'935'!W11)*IF('Calc1'!B2837=0,1,'Calc2'!B16/'Calc1'!B2837)*'Calc4'!B1271))))*'11'!B$17*0.01*(1-('Calc4'!B$2211+'Calc4'!B$11)/'Calc4'!B$2228)</f>
        <v>0</v>
      </c>
      <c r="AG69" s="23">
        <f>Q69-Y69-Z69-AA69-AB69-AC69-AD69-AE69-AF69</f>
        <v>0</v>
      </c>
      <c r="AH69" s="10"/>
    </row>
    <row r="70" spans="1:34">
      <c r="A70" s="21">
        <v>6</v>
      </c>
      <c r="B70" s="28">
        <f>'Results'!B23</f>
        <v>0</v>
      </c>
      <c r="C70" s="7">
        <f>'Results'!C23</f>
        <v>0</v>
      </c>
      <c r="D70" s="29">
        <f>'Results'!D23</f>
        <v>0</v>
      </c>
      <c r="E70" s="29">
        <f>'Results'!E23</f>
        <v>0</v>
      </c>
      <c r="F70" s="29">
        <f>'Results'!F23</f>
        <v>0</v>
      </c>
      <c r="G70" s="7">
        <f>'Results'!G23</f>
        <v>0</v>
      </c>
      <c r="H70" s="29">
        <f>'Results'!H23</f>
        <v>0</v>
      </c>
      <c r="I70" s="29">
        <f>'Results'!I23</f>
        <v>0</v>
      </c>
      <c r="J70" s="29">
        <f>'Results'!J23</f>
        <v>0</v>
      </c>
      <c r="K70" s="30">
        <f>0.01*'11'!B$17*'Calc1'!B2838*'Results'!E23</f>
        <v>0</v>
      </c>
      <c r="L70" s="23">
        <f>0.01*('11'!D$17-'935'!X12)*'Results'!C23*'Calc1'!B2838*('11'!B$17/('11'!B$17-'935'!W12))*'935'!P12</f>
        <v>0</v>
      </c>
      <c r="M70" s="23">
        <f>0.01*('11'!B$17-'935'!W12)*'Results'!D23</f>
        <v>0</v>
      </c>
      <c r="N70" s="23">
        <f>0.01*'11'!B$17*'Calc1'!B4083*'Calc3'!B1676</f>
        <v>0</v>
      </c>
      <c r="O70" s="23">
        <f>0.01*('11'!B$17-'935'!W12)*'Calc4'!B10351</f>
        <v>0</v>
      </c>
      <c r="P70" s="23">
        <f>0.01*'Calc3'!B5736*'935'!T12</f>
        <v>0</v>
      </c>
      <c r="Q70" s="30">
        <f>K70+L70+M70</f>
        <v>0</v>
      </c>
      <c r="R70" s="25">
        <f>'935'!Y12</f>
        <v>0</v>
      </c>
      <c r="S70" s="31">
        <f>Q70-R70</f>
        <v>0</v>
      </c>
      <c r="T70" s="32">
        <f>IF(R70,Q70/R70-1,"")</f>
        <v>0</v>
      </c>
      <c r="U70" s="30">
        <f>N70+O70+P70</f>
        <v>0</v>
      </c>
      <c r="V70" s="25">
        <f>'935'!Z12</f>
        <v>0</v>
      </c>
      <c r="W70" s="31">
        <f>U70-V70</f>
        <v>0</v>
      </c>
      <c r="X70" s="32">
        <f>IF(V70,U70/V70-1,"")</f>
        <v>0</v>
      </c>
      <c r="Y70" s="30">
        <f>0.01*('11'!B$17-'935'!W12)*'Calc4'!B8804</f>
        <v>0</v>
      </c>
      <c r="Z70" s="23">
        <f>0.01*'11'!B$17*'Calc1'!B2838*'Calc4'!B654</f>
        <v>0</v>
      </c>
      <c r="AA70" s="23">
        <f>'Calc1'!B2838*(MAX('Calc4'!B7251,0-('Calc4'!B6941+IF('935'!P12=0,0,(1-'935'!X12/'11'!D$17)*'11'!B$17/('11'!B$17-'935'!W12)*IF('Calc1'!B2838=0,1,'Calc2'!B17/'Calc1'!B2838)*'Calc4'!B1272))))*'11'!B$17*0.01*'Calc4'!B$11/'Calc4'!B$2228</f>
        <v>0</v>
      </c>
      <c r="AB70" s="23">
        <f>'Calc1'!B2838*'Calc4'!B$6614*'Calc4'!B6310</f>
        <v>0</v>
      </c>
      <c r="AC70" s="23">
        <f>'Calc1'!B2838*(MAX('Calc4'!B7251,0-('Calc4'!B6941+IF('935'!P12=0,0,(1-'935'!X12/'11'!D$17)*'11'!B$17/('11'!B$17-'935'!W12)*IF('Calc1'!B2838=0,1,'Calc2'!B17/'Calc1'!B2838)*'Calc4'!B1272))))*'11'!B$17*0.01*'Calc4'!B$2211/'Calc4'!B$2228</f>
        <v>0</v>
      </c>
      <c r="AD70" s="23">
        <f>0.01*('Calc2'!B17*'11'!B$17*'Calc4'!B1581+'Calc1'!B2838*'Calc2'!B10203*'935'!P12*('11'!D$17-'935'!X12)*('11'!B$17/('11'!B$17-'935'!W12)))</f>
        <v>0</v>
      </c>
      <c r="AE70" s="23">
        <f>'Calc1'!B2838*'Calc4'!B$6295*('Calc4'!B$5976+'Calc1'!B5330)</f>
        <v>0</v>
      </c>
      <c r="AF70" s="23">
        <f>'Calc1'!B2838*(MAX('Calc4'!B7251,0-('Calc4'!B6941+IF('935'!P12=0,0,(1-'935'!X12/'11'!D$17)*'11'!B$17/('11'!B$17-'935'!W12)*IF('Calc1'!B2838=0,1,'Calc2'!B17/'Calc1'!B2838)*'Calc4'!B1272))))*'11'!B$17*0.01*(1-('Calc4'!B$2211+'Calc4'!B$11)/'Calc4'!B$2228)</f>
        <v>0</v>
      </c>
      <c r="AG70" s="23">
        <f>Q70-Y70-Z70-AA70-AB70-AC70-AD70-AE70-AF70</f>
        <v>0</v>
      </c>
      <c r="AH70" s="10"/>
    </row>
    <row r="71" spans="1:34">
      <c r="A71" s="21">
        <v>7</v>
      </c>
      <c r="B71" s="28">
        <f>'Results'!B24</f>
        <v>0</v>
      </c>
      <c r="C71" s="7">
        <f>'Results'!C24</f>
        <v>0</v>
      </c>
      <c r="D71" s="29">
        <f>'Results'!D24</f>
        <v>0</v>
      </c>
      <c r="E71" s="29">
        <f>'Results'!E24</f>
        <v>0</v>
      </c>
      <c r="F71" s="29">
        <f>'Results'!F24</f>
        <v>0</v>
      </c>
      <c r="G71" s="7">
        <f>'Results'!G24</f>
        <v>0</v>
      </c>
      <c r="H71" s="29">
        <f>'Results'!H24</f>
        <v>0</v>
      </c>
      <c r="I71" s="29">
        <f>'Results'!I24</f>
        <v>0</v>
      </c>
      <c r="J71" s="29">
        <f>'Results'!J24</f>
        <v>0</v>
      </c>
      <c r="K71" s="30">
        <f>0.01*'11'!B$17*'Calc1'!B2839*'Results'!E24</f>
        <v>0</v>
      </c>
      <c r="L71" s="23">
        <f>0.01*('11'!D$17-'935'!X13)*'Results'!C24*'Calc1'!B2839*('11'!B$17/('11'!B$17-'935'!W13))*'935'!P13</f>
        <v>0</v>
      </c>
      <c r="M71" s="23">
        <f>0.01*('11'!B$17-'935'!W13)*'Results'!D24</f>
        <v>0</v>
      </c>
      <c r="N71" s="23">
        <f>0.01*'11'!B$17*'Calc1'!B4084*'Calc3'!B1677</f>
        <v>0</v>
      </c>
      <c r="O71" s="23">
        <f>0.01*('11'!B$17-'935'!W13)*'Calc4'!B10352</f>
        <v>0</v>
      </c>
      <c r="P71" s="23">
        <f>0.01*'Calc3'!B5737*'935'!T13</f>
        <v>0</v>
      </c>
      <c r="Q71" s="30">
        <f>K71+L71+M71</f>
        <v>0</v>
      </c>
      <c r="R71" s="25">
        <f>'935'!Y13</f>
        <v>0</v>
      </c>
      <c r="S71" s="31">
        <f>Q71-R71</f>
        <v>0</v>
      </c>
      <c r="T71" s="32">
        <f>IF(R71,Q71/R71-1,"")</f>
        <v>0</v>
      </c>
      <c r="U71" s="30">
        <f>N71+O71+P71</f>
        <v>0</v>
      </c>
      <c r="V71" s="25">
        <f>'935'!Z13</f>
        <v>0</v>
      </c>
      <c r="W71" s="31">
        <f>U71-V71</f>
        <v>0</v>
      </c>
      <c r="X71" s="32">
        <f>IF(V71,U71/V71-1,"")</f>
        <v>0</v>
      </c>
      <c r="Y71" s="30">
        <f>0.01*('11'!B$17-'935'!W13)*'Calc4'!B8805</f>
        <v>0</v>
      </c>
      <c r="Z71" s="23">
        <f>0.01*'11'!B$17*'Calc1'!B2839*'Calc4'!B655</f>
        <v>0</v>
      </c>
      <c r="AA71" s="23">
        <f>'Calc1'!B2839*(MAX('Calc4'!B7252,0-('Calc4'!B6942+IF('935'!P13=0,0,(1-'935'!X13/'11'!D$17)*'11'!B$17/('11'!B$17-'935'!W13)*IF('Calc1'!B2839=0,1,'Calc2'!B18/'Calc1'!B2839)*'Calc4'!B1273))))*'11'!B$17*0.01*'Calc4'!B$11/'Calc4'!B$2228</f>
        <v>0</v>
      </c>
      <c r="AB71" s="23">
        <f>'Calc1'!B2839*'Calc4'!B$6614*'Calc4'!B6311</f>
        <v>0</v>
      </c>
      <c r="AC71" s="23">
        <f>'Calc1'!B2839*(MAX('Calc4'!B7252,0-('Calc4'!B6942+IF('935'!P13=0,0,(1-'935'!X13/'11'!D$17)*'11'!B$17/('11'!B$17-'935'!W13)*IF('Calc1'!B2839=0,1,'Calc2'!B18/'Calc1'!B2839)*'Calc4'!B1273))))*'11'!B$17*0.01*'Calc4'!B$2211/'Calc4'!B$2228</f>
        <v>0</v>
      </c>
      <c r="AD71" s="23">
        <f>0.01*('Calc2'!B18*'11'!B$17*'Calc4'!B1582+'Calc1'!B2839*'Calc2'!B10204*'935'!P13*('11'!D$17-'935'!X13)*('11'!B$17/('11'!B$17-'935'!W13)))</f>
        <v>0</v>
      </c>
      <c r="AE71" s="23">
        <f>'Calc1'!B2839*'Calc4'!B$6295*('Calc4'!B$5976+'Calc1'!B5331)</f>
        <v>0</v>
      </c>
      <c r="AF71" s="23">
        <f>'Calc1'!B2839*(MAX('Calc4'!B7252,0-('Calc4'!B6942+IF('935'!P13=0,0,(1-'935'!X13/'11'!D$17)*'11'!B$17/('11'!B$17-'935'!W13)*IF('Calc1'!B2839=0,1,'Calc2'!B18/'Calc1'!B2839)*'Calc4'!B1273))))*'11'!B$17*0.01*(1-('Calc4'!B$2211+'Calc4'!B$11)/'Calc4'!B$2228)</f>
        <v>0</v>
      </c>
      <c r="AG71" s="23">
        <f>Q71-Y71-Z71-AA71-AB71-AC71-AD71-AE71-AF71</f>
        <v>0</v>
      </c>
      <c r="AH71" s="10"/>
    </row>
    <row r="72" spans="1:34">
      <c r="A72" s="21">
        <v>8</v>
      </c>
      <c r="B72" s="28">
        <f>'Results'!B25</f>
        <v>0</v>
      </c>
      <c r="C72" s="7">
        <f>'Results'!C25</f>
        <v>0</v>
      </c>
      <c r="D72" s="29">
        <f>'Results'!D25</f>
        <v>0</v>
      </c>
      <c r="E72" s="29">
        <f>'Results'!E25</f>
        <v>0</v>
      </c>
      <c r="F72" s="29">
        <f>'Results'!F25</f>
        <v>0</v>
      </c>
      <c r="G72" s="7">
        <f>'Results'!G25</f>
        <v>0</v>
      </c>
      <c r="H72" s="29">
        <f>'Results'!H25</f>
        <v>0</v>
      </c>
      <c r="I72" s="29">
        <f>'Results'!I25</f>
        <v>0</v>
      </c>
      <c r="J72" s="29">
        <f>'Results'!J25</f>
        <v>0</v>
      </c>
      <c r="K72" s="30">
        <f>0.01*'11'!B$17*'Calc1'!B2840*'Results'!E25</f>
        <v>0</v>
      </c>
      <c r="L72" s="23">
        <f>0.01*('11'!D$17-'935'!X14)*'Results'!C25*'Calc1'!B2840*('11'!B$17/('11'!B$17-'935'!W14))*'935'!P14</f>
        <v>0</v>
      </c>
      <c r="M72" s="23">
        <f>0.01*('11'!B$17-'935'!W14)*'Results'!D25</f>
        <v>0</v>
      </c>
      <c r="N72" s="23">
        <f>0.01*'11'!B$17*'Calc1'!B4085*'Calc3'!B1678</f>
        <v>0</v>
      </c>
      <c r="O72" s="23">
        <f>0.01*('11'!B$17-'935'!W14)*'Calc4'!B10353</f>
        <v>0</v>
      </c>
      <c r="P72" s="23">
        <f>0.01*'Calc3'!B5738*'935'!T14</f>
        <v>0</v>
      </c>
      <c r="Q72" s="30">
        <f>K72+L72+M72</f>
        <v>0</v>
      </c>
      <c r="R72" s="25">
        <f>'935'!Y14</f>
        <v>0</v>
      </c>
      <c r="S72" s="31">
        <f>Q72-R72</f>
        <v>0</v>
      </c>
      <c r="T72" s="32">
        <f>IF(R72,Q72/R72-1,"")</f>
        <v>0</v>
      </c>
      <c r="U72" s="30">
        <f>N72+O72+P72</f>
        <v>0</v>
      </c>
      <c r="V72" s="25">
        <f>'935'!Z14</f>
        <v>0</v>
      </c>
      <c r="W72" s="31">
        <f>U72-V72</f>
        <v>0</v>
      </c>
      <c r="X72" s="32">
        <f>IF(V72,U72/V72-1,"")</f>
        <v>0</v>
      </c>
      <c r="Y72" s="30">
        <f>0.01*('11'!B$17-'935'!W14)*'Calc4'!B8806</f>
        <v>0</v>
      </c>
      <c r="Z72" s="23">
        <f>0.01*'11'!B$17*'Calc1'!B2840*'Calc4'!B656</f>
        <v>0</v>
      </c>
      <c r="AA72" s="23">
        <f>'Calc1'!B2840*(MAX('Calc4'!B7253,0-('Calc4'!B6943+IF('935'!P14=0,0,(1-'935'!X14/'11'!D$17)*'11'!B$17/('11'!B$17-'935'!W14)*IF('Calc1'!B2840=0,1,'Calc2'!B19/'Calc1'!B2840)*'Calc4'!B1274))))*'11'!B$17*0.01*'Calc4'!B$11/'Calc4'!B$2228</f>
        <v>0</v>
      </c>
      <c r="AB72" s="23">
        <f>'Calc1'!B2840*'Calc4'!B$6614*'Calc4'!B6312</f>
        <v>0</v>
      </c>
      <c r="AC72" s="23">
        <f>'Calc1'!B2840*(MAX('Calc4'!B7253,0-('Calc4'!B6943+IF('935'!P14=0,0,(1-'935'!X14/'11'!D$17)*'11'!B$17/('11'!B$17-'935'!W14)*IF('Calc1'!B2840=0,1,'Calc2'!B19/'Calc1'!B2840)*'Calc4'!B1274))))*'11'!B$17*0.01*'Calc4'!B$2211/'Calc4'!B$2228</f>
        <v>0</v>
      </c>
      <c r="AD72" s="23">
        <f>0.01*('Calc2'!B19*'11'!B$17*'Calc4'!B1583+'Calc1'!B2840*'Calc2'!B10205*'935'!P14*('11'!D$17-'935'!X14)*('11'!B$17/('11'!B$17-'935'!W14)))</f>
        <v>0</v>
      </c>
      <c r="AE72" s="23">
        <f>'Calc1'!B2840*'Calc4'!B$6295*('Calc4'!B$5976+'Calc1'!B5332)</f>
        <v>0</v>
      </c>
      <c r="AF72" s="23">
        <f>'Calc1'!B2840*(MAX('Calc4'!B7253,0-('Calc4'!B6943+IF('935'!P14=0,0,(1-'935'!X14/'11'!D$17)*'11'!B$17/('11'!B$17-'935'!W14)*IF('Calc1'!B2840=0,1,'Calc2'!B19/'Calc1'!B2840)*'Calc4'!B1274))))*'11'!B$17*0.01*(1-('Calc4'!B$2211+'Calc4'!B$11)/'Calc4'!B$2228)</f>
        <v>0</v>
      </c>
      <c r="AG72" s="23">
        <f>Q72-Y72-Z72-AA72-AB72-AC72-AD72-AE72-AF72</f>
        <v>0</v>
      </c>
      <c r="AH72" s="10"/>
    </row>
    <row r="73" spans="1:34">
      <c r="A73" s="21">
        <v>9</v>
      </c>
      <c r="B73" s="28">
        <f>'Results'!B26</f>
        <v>0</v>
      </c>
      <c r="C73" s="7">
        <f>'Results'!C26</f>
        <v>0</v>
      </c>
      <c r="D73" s="29">
        <f>'Results'!D26</f>
        <v>0</v>
      </c>
      <c r="E73" s="29">
        <f>'Results'!E26</f>
        <v>0</v>
      </c>
      <c r="F73" s="29">
        <f>'Results'!F26</f>
        <v>0</v>
      </c>
      <c r="G73" s="7">
        <f>'Results'!G26</f>
        <v>0</v>
      </c>
      <c r="H73" s="29">
        <f>'Results'!H26</f>
        <v>0</v>
      </c>
      <c r="I73" s="29">
        <f>'Results'!I26</f>
        <v>0</v>
      </c>
      <c r="J73" s="29">
        <f>'Results'!J26</f>
        <v>0</v>
      </c>
      <c r="K73" s="30">
        <f>0.01*'11'!B$17*'Calc1'!B2841*'Results'!E26</f>
        <v>0</v>
      </c>
      <c r="L73" s="23">
        <f>0.01*('11'!D$17-'935'!X15)*'Results'!C26*'Calc1'!B2841*('11'!B$17/('11'!B$17-'935'!W15))*'935'!P15</f>
        <v>0</v>
      </c>
      <c r="M73" s="23">
        <f>0.01*('11'!B$17-'935'!W15)*'Results'!D26</f>
        <v>0</v>
      </c>
      <c r="N73" s="23">
        <f>0.01*'11'!B$17*'Calc1'!B4086*'Calc3'!B1679</f>
        <v>0</v>
      </c>
      <c r="O73" s="23">
        <f>0.01*('11'!B$17-'935'!W15)*'Calc4'!B10354</f>
        <v>0</v>
      </c>
      <c r="P73" s="23">
        <f>0.01*'Calc3'!B5739*'935'!T15</f>
        <v>0</v>
      </c>
      <c r="Q73" s="30">
        <f>K73+L73+M73</f>
        <v>0</v>
      </c>
      <c r="R73" s="25">
        <f>'935'!Y15</f>
        <v>0</v>
      </c>
      <c r="S73" s="31">
        <f>Q73-R73</f>
        <v>0</v>
      </c>
      <c r="T73" s="32">
        <f>IF(R73,Q73/R73-1,"")</f>
        <v>0</v>
      </c>
      <c r="U73" s="30">
        <f>N73+O73+P73</f>
        <v>0</v>
      </c>
      <c r="V73" s="25">
        <f>'935'!Z15</f>
        <v>0</v>
      </c>
      <c r="W73" s="31">
        <f>U73-V73</f>
        <v>0</v>
      </c>
      <c r="X73" s="32">
        <f>IF(V73,U73/V73-1,"")</f>
        <v>0</v>
      </c>
      <c r="Y73" s="30">
        <f>0.01*('11'!B$17-'935'!W15)*'Calc4'!B8807</f>
        <v>0</v>
      </c>
      <c r="Z73" s="23">
        <f>0.01*'11'!B$17*'Calc1'!B2841*'Calc4'!B657</f>
        <v>0</v>
      </c>
      <c r="AA73" s="23">
        <f>'Calc1'!B2841*(MAX('Calc4'!B7254,0-('Calc4'!B6944+IF('935'!P15=0,0,(1-'935'!X15/'11'!D$17)*'11'!B$17/('11'!B$17-'935'!W15)*IF('Calc1'!B2841=0,1,'Calc2'!B20/'Calc1'!B2841)*'Calc4'!B1275))))*'11'!B$17*0.01*'Calc4'!B$11/'Calc4'!B$2228</f>
        <v>0</v>
      </c>
      <c r="AB73" s="23">
        <f>'Calc1'!B2841*'Calc4'!B$6614*'Calc4'!B6313</f>
        <v>0</v>
      </c>
      <c r="AC73" s="23">
        <f>'Calc1'!B2841*(MAX('Calc4'!B7254,0-('Calc4'!B6944+IF('935'!P15=0,0,(1-'935'!X15/'11'!D$17)*'11'!B$17/('11'!B$17-'935'!W15)*IF('Calc1'!B2841=0,1,'Calc2'!B20/'Calc1'!B2841)*'Calc4'!B1275))))*'11'!B$17*0.01*'Calc4'!B$2211/'Calc4'!B$2228</f>
        <v>0</v>
      </c>
      <c r="AD73" s="23">
        <f>0.01*('Calc2'!B20*'11'!B$17*'Calc4'!B1584+'Calc1'!B2841*'Calc2'!B10206*'935'!P15*('11'!D$17-'935'!X15)*('11'!B$17/('11'!B$17-'935'!W15)))</f>
        <v>0</v>
      </c>
      <c r="AE73" s="23">
        <f>'Calc1'!B2841*'Calc4'!B$6295*('Calc4'!B$5976+'Calc1'!B5333)</f>
        <v>0</v>
      </c>
      <c r="AF73" s="23">
        <f>'Calc1'!B2841*(MAX('Calc4'!B7254,0-('Calc4'!B6944+IF('935'!P15=0,0,(1-'935'!X15/'11'!D$17)*'11'!B$17/('11'!B$17-'935'!W15)*IF('Calc1'!B2841=0,1,'Calc2'!B20/'Calc1'!B2841)*'Calc4'!B1275))))*'11'!B$17*0.01*(1-('Calc4'!B$2211+'Calc4'!B$11)/'Calc4'!B$2228)</f>
        <v>0</v>
      </c>
      <c r="AG73" s="23">
        <f>Q73-Y73-Z73-AA73-AB73-AC73-AD73-AE73-AF73</f>
        <v>0</v>
      </c>
      <c r="AH73" s="10"/>
    </row>
    <row r="74" spans="1:34">
      <c r="A74" s="21">
        <v>10</v>
      </c>
      <c r="B74" s="28">
        <f>'Results'!B27</f>
        <v>0</v>
      </c>
      <c r="C74" s="7">
        <f>'Results'!C27</f>
        <v>0</v>
      </c>
      <c r="D74" s="29">
        <f>'Results'!D27</f>
        <v>0</v>
      </c>
      <c r="E74" s="29">
        <f>'Results'!E27</f>
        <v>0</v>
      </c>
      <c r="F74" s="29">
        <f>'Results'!F27</f>
        <v>0</v>
      </c>
      <c r="G74" s="7">
        <f>'Results'!G27</f>
        <v>0</v>
      </c>
      <c r="H74" s="29">
        <f>'Results'!H27</f>
        <v>0</v>
      </c>
      <c r="I74" s="29">
        <f>'Results'!I27</f>
        <v>0</v>
      </c>
      <c r="J74" s="29">
        <f>'Results'!J27</f>
        <v>0</v>
      </c>
      <c r="K74" s="30">
        <f>0.01*'11'!B$17*'Calc1'!B2842*'Results'!E27</f>
        <v>0</v>
      </c>
      <c r="L74" s="23">
        <f>0.01*('11'!D$17-'935'!X16)*'Results'!C27*'Calc1'!B2842*('11'!B$17/('11'!B$17-'935'!W16))*'935'!P16</f>
        <v>0</v>
      </c>
      <c r="M74" s="23">
        <f>0.01*('11'!B$17-'935'!W16)*'Results'!D27</f>
        <v>0</v>
      </c>
      <c r="N74" s="23">
        <f>0.01*'11'!B$17*'Calc1'!B4087*'Calc3'!B1680</f>
        <v>0</v>
      </c>
      <c r="O74" s="23">
        <f>0.01*('11'!B$17-'935'!W16)*'Calc4'!B10355</f>
        <v>0</v>
      </c>
      <c r="P74" s="23">
        <f>0.01*'Calc3'!B5740*'935'!T16</f>
        <v>0</v>
      </c>
      <c r="Q74" s="30">
        <f>K74+L74+M74</f>
        <v>0</v>
      </c>
      <c r="R74" s="25">
        <f>'935'!Y16</f>
        <v>0</v>
      </c>
      <c r="S74" s="31">
        <f>Q74-R74</f>
        <v>0</v>
      </c>
      <c r="T74" s="32">
        <f>IF(R74,Q74/R74-1,"")</f>
        <v>0</v>
      </c>
      <c r="U74" s="30">
        <f>N74+O74+P74</f>
        <v>0</v>
      </c>
      <c r="V74" s="25">
        <f>'935'!Z16</f>
        <v>0</v>
      </c>
      <c r="W74" s="31">
        <f>U74-V74</f>
        <v>0</v>
      </c>
      <c r="X74" s="32">
        <f>IF(V74,U74/V74-1,"")</f>
        <v>0</v>
      </c>
      <c r="Y74" s="30">
        <f>0.01*('11'!B$17-'935'!W16)*'Calc4'!B8808</f>
        <v>0</v>
      </c>
      <c r="Z74" s="23">
        <f>0.01*'11'!B$17*'Calc1'!B2842*'Calc4'!B658</f>
        <v>0</v>
      </c>
      <c r="AA74" s="23">
        <f>'Calc1'!B2842*(MAX('Calc4'!B7255,0-('Calc4'!B6945+IF('935'!P16=0,0,(1-'935'!X16/'11'!D$17)*'11'!B$17/('11'!B$17-'935'!W16)*IF('Calc1'!B2842=0,1,'Calc2'!B21/'Calc1'!B2842)*'Calc4'!B1276))))*'11'!B$17*0.01*'Calc4'!B$11/'Calc4'!B$2228</f>
        <v>0</v>
      </c>
      <c r="AB74" s="23">
        <f>'Calc1'!B2842*'Calc4'!B$6614*'Calc4'!B6314</f>
        <v>0</v>
      </c>
      <c r="AC74" s="23">
        <f>'Calc1'!B2842*(MAX('Calc4'!B7255,0-('Calc4'!B6945+IF('935'!P16=0,0,(1-'935'!X16/'11'!D$17)*'11'!B$17/('11'!B$17-'935'!W16)*IF('Calc1'!B2842=0,1,'Calc2'!B21/'Calc1'!B2842)*'Calc4'!B1276))))*'11'!B$17*0.01*'Calc4'!B$2211/'Calc4'!B$2228</f>
        <v>0</v>
      </c>
      <c r="AD74" s="23">
        <f>0.01*('Calc2'!B21*'11'!B$17*'Calc4'!B1585+'Calc1'!B2842*'Calc2'!B10207*'935'!P16*('11'!D$17-'935'!X16)*('11'!B$17/('11'!B$17-'935'!W16)))</f>
        <v>0</v>
      </c>
      <c r="AE74" s="23">
        <f>'Calc1'!B2842*'Calc4'!B$6295*('Calc4'!B$5976+'Calc1'!B5334)</f>
        <v>0</v>
      </c>
      <c r="AF74" s="23">
        <f>'Calc1'!B2842*(MAX('Calc4'!B7255,0-('Calc4'!B6945+IF('935'!P16=0,0,(1-'935'!X16/'11'!D$17)*'11'!B$17/('11'!B$17-'935'!W16)*IF('Calc1'!B2842=0,1,'Calc2'!B21/'Calc1'!B2842)*'Calc4'!B1276))))*'11'!B$17*0.01*(1-('Calc4'!B$2211+'Calc4'!B$11)/'Calc4'!B$2228)</f>
        <v>0</v>
      </c>
      <c r="AG74" s="23">
        <f>Q74-Y74-Z74-AA74-AB74-AC74-AD74-AE74-AF74</f>
        <v>0</v>
      </c>
      <c r="AH74" s="10"/>
    </row>
    <row r="75" spans="1:34">
      <c r="A75" s="21">
        <v>11</v>
      </c>
      <c r="B75" s="28">
        <f>'Results'!B28</f>
        <v>0</v>
      </c>
      <c r="C75" s="7">
        <f>'Results'!C28</f>
        <v>0</v>
      </c>
      <c r="D75" s="29">
        <f>'Results'!D28</f>
        <v>0</v>
      </c>
      <c r="E75" s="29">
        <f>'Results'!E28</f>
        <v>0</v>
      </c>
      <c r="F75" s="29">
        <f>'Results'!F28</f>
        <v>0</v>
      </c>
      <c r="G75" s="7">
        <f>'Results'!G28</f>
        <v>0</v>
      </c>
      <c r="H75" s="29">
        <f>'Results'!H28</f>
        <v>0</v>
      </c>
      <c r="I75" s="29">
        <f>'Results'!I28</f>
        <v>0</v>
      </c>
      <c r="J75" s="29">
        <f>'Results'!J28</f>
        <v>0</v>
      </c>
      <c r="K75" s="30">
        <f>0.01*'11'!B$17*'Calc1'!B2843*'Results'!E28</f>
        <v>0</v>
      </c>
      <c r="L75" s="23">
        <f>0.01*('11'!D$17-'935'!X17)*'Results'!C28*'Calc1'!B2843*('11'!B$17/('11'!B$17-'935'!W17))*'935'!P17</f>
        <v>0</v>
      </c>
      <c r="M75" s="23">
        <f>0.01*('11'!B$17-'935'!W17)*'Results'!D28</f>
        <v>0</v>
      </c>
      <c r="N75" s="23">
        <f>0.01*'11'!B$17*'Calc1'!B4088*'Calc3'!B1681</f>
        <v>0</v>
      </c>
      <c r="O75" s="23">
        <f>0.01*('11'!B$17-'935'!W17)*'Calc4'!B10356</f>
        <v>0</v>
      </c>
      <c r="P75" s="23">
        <f>0.01*'Calc3'!B5741*'935'!T17</f>
        <v>0</v>
      </c>
      <c r="Q75" s="30">
        <f>K75+L75+M75</f>
        <v>0</v>
      </c>
      <c r="R75" s="25">
        <f>'935'!Y17</f>
        <v>0</v>
      </c>
      <c r="S75" s="31">
        <f>Q75-R75</f>
        <v>0</v>
      </c>
      <c r="T75" s="32">
        <f>IF(R75,Q75/R75-1,"")</f>
        <v>0</v>
      </c>
      <c r="U75" s="30">
        <f>N75+O75+P75</f>
        <v>0</v>
      </c>
      <c r="V75" s="25">
        <f>'935'!Z17</f>
        <v>0</v>
      </c>
      <c r="W75" s="31">
        <f>U75-V75</f>
        <v>0</v>
      </c>
      <c r="X75" s="32">
        <f>IF(V75,U75/V75-1,"")</f>
        <v>0</v>
      </c>
      <c r="Y75" s="30">
        <f>0.01*('11'!B$17-'935'!W17)*'Calc4'!B8809</f>
        <v>0</v>
      </c>
      <c r="Z75" s="23">
        <f>0.01*'11'!B$17*'Calc1'!B2843*'Calc4'!B659</f>
        <v>0</v>
      </c>
      <c r="AA75" s="23">
        <f>'Calc1'!B2843*(MAX('Calc4'!B7256,0-('Calc4'!B6946+IF('935'!P17=0,0,(1-'935'!X17/'11'!D$17)*'11'!B$17/('11'!B$17-'935'!W17)*IF('Calc1'!B2843=0,1,'Calc2'!B22/'Calc1'!B2843)*'Calc4'!B1277))))*'11'!B$17*0.01*'Calc4'!B$11/'Calc4'!B$2228</f>
        <v>0</v>
      </c>
      <c r="AB75" s="23">
        <f>'Calc1'!B2843*'Calc4'!B$6614*'Calc4'!B6315</f>
        <v>0</v>
      </c>
      <c r="AC75" s="23">
        <f>'Calc1'!B2843*(MAX('Calc4'!B7256,0-('Calc4'!B6946+IF('935'!P17=0,0,(1-'935'!X17/'11'!D$17)*'11'!B$17/('11'!B$17-'935'!W17)*IF('Calc1'!B2843=0,1,'Calc2'!B22/'Calc1'!B2843)*'Calc4'!B1277))))*'11'!B$17*0.01*'Calc4'!B$2211/'Calc4'!B$2228</f>
        <v>0</v>
      </c>
      <c r="AD75" s="23">
        <f>0.01*('Calc2'!B22*'11'!B$17*'Calc4'!B1586+'Calc1'!B2843*'Calc2'!B10208*'935'!P17*('11'!D$17-'935'!X17)*('11'!B$17/('11'!B$17-'935'!W17)))</f>
        <v>0</v>
      </c>
      <c r="AE75" s="23">
        <f>'Calc1'!B2843*'Calc4'!B$6295*('Calc4'!B$5976+'Calc1'!B5335)</f>
        <v>0</v>
      </c>
      <c r="AF75" s="23">
        <f>'Calc1'!B2843*(MAX('Calc4'!B7256,0-('Calc4'!B6946+IF('935'!P17=0,0,(1-'935'!X17/'11'!D$17)*'11'!B$17/('11'!B$17-'935'!W17)*IF('Calc1'!B2843=0,1,'Calc2'!B22/'Calc1'!B2843)*'Calc4'!B1277))))*'11'!B$17*0.01*(1-('Calc4'!B$2211+'Calc4'!B$11)/'Calc4'!B$2228)</f>
        <v>0</v>
      </c>
      <c r="AG75" s="23">
        <f>Q75-Y75-Z75-AA75-AB75-AC75-AD75-AE75-AF75</f>
        <v>0</v>
      </c>
      <c r="AH75" s="10"/>
    </row>
    <row r="76" spans="1:34">
      <c r="A76" s="21">
        <v>12</v>
      </c>
      <c r="B76" s="28">
        <f>'Results'!B29</f>
        <v>0</v>
      </c>
      <c r="C76" s="7">
        <f>'Results'!C29</f>
        <v>0</v>
      </c>
      <c r="D76" s="29">
        <f>'Results'!D29</f>
        <v>0</v>
      </c>
      <c r="E76" s="29">
        <f>'Results'!E29</f>
        <v>0</v>
      </c>
      <c r="F76" s="29">
        <f>'Results'!F29</f>
        <v>0</v>
      </c>
      <c r="G76" s="7">
        <f>'Results'!G29</f>
        <v>0</v>
      </c>
      <c r="H76" s="29">
        <f>'Results'!H29</f>
        <v>0</v>
      </c>
      <c r="I76" s="29">
        <f>'Results'!I29</f>
        <v>0</v>
      </c>
      <c r="J76" s="29">
        <f>'Results'!J29</f>
        <v>0</v>
      </c>
      <c r="K76" s="30">
        <f>0.01*'11'!B$17*'Calc1'!B2844*'Results'!E29</f>
        <v>0</v>
      </c>
      <c r="L76" s="23">
        <f>0.01*('11'!D$17-'935'!X18)*'Results'!C29*'Calc1'!B2844*('11'!B$17/('11'!B$17-'935'!W18))*'935'!P18</f>
        <v>0</v>
      </c>
      <c r="M76" s="23">
        <f>0.01*('11'!B$17-'935'!W18)*'Results'!D29</f>
        <v>0</v>
      </c>
      <c r="N76" s="23">
        <f>0.01*'11'!B$17*'Calc1'!B4089*'Calc3'!B1682</f>
        <v>0</v>
      </c>
      <c r="O76" s="23">
        <f>0.01*('11'!B$17-'935'!W18)*'Calc4'!B10357</f>
        <v>0</v>
      </c>
      <c r="P76" s="23">
        <f>0.01*'Calc3'!B5742*'935'!T18</f>
        <v>0</v>
      </c>
      <c r="Q76" s="30">
        <f>K76+L76+M76</f>
        <v>0</v>
      </c>
      <c r="R76" s="25">
        <f>'935'!Y18</f>
        <v>0</v>
      </c>
      <c r="S76" s="31">
        <f>Q76-R76</f>
        <v>0</v>
      </c>
      <c r="T76" s="32">
        <f>IF(R76,Q76/R76-1,"")</f>
        <v>0</v>
      </c>
      <c r="U76" s="30">
        <f>N76+O76+P76</f>
        <v>0</v>
      </c>
      <c r="V76" s="25">
        <f>'935'!Z18</f>
        <v>0</v>
      </c>
      <c r="W76" s="31">
        <f>U76-V76</f>
        <v>0</v>
      </c>
      <c r="X76" s="32">
        <f>IF(V76,U76/V76-1,"")</f>
        <v>0</v>
      </c>
      <c r="Y76" s="30">
        <f>0.01*('11'!B$17-'935'!W18)*'Calc4'!B8810</f>
        <v>0</v>
      </c>
      <c r="Z76" s="23">
        <f>0.01*'11'!B$17*'Calc1'!B2844*'Calc4'!B660</f>
        <v>0</v>
      </c>
      <c r="AA76" s="23">
        <f>'Calc1'!B2844*(MAX('Calc4'!B7257,0-('Calc4'!B6947+IF('935'!P18=0,0,(1-'935'!X18/'11'!D$17)*'11'!B$17/('11'!B$17-'935'!W18)*IF('Calc1'!B2844=0,1,'Calc2'!B23/'Calc1'!B2844)*'Calc4'!B1278))))*'11'!B$17*0.01*'Calc4'!B$11/'Calc4'!B$2228</f>
        <v>0</v>
      </c>
      <c r="AB76" s="23">
        <f>'Calc1'!B2844*'Calc4'!B$6614*'Calc4'!B6316</f>
        <v>0</v>
      </c>
      <c r="AC76" s="23">
        <f>'Calc1'!B2844*(MAX('Calc4'!B7257,0-('Calc4'!B6947+IF('935'!P18=0,0,(1-'935'!X18/'11'!D$17)*'11'!B$17/('11'!B$17-'935'!W18)*IF('Calc1'!B2844=0,1,'Calc2'!B23/'Calc1'!B2844)*'Calc4'!B1278))))*'11'!B$17*0.01*'Calc4'!B$2211/'Calc4'!B$2228</f>
        <v>0</v>
      </c>
      <c r="AD76" s="23">
        <f>0.01*('Calc2'!B23*'11'!B$17*'Calc4'!B1587+'Calc1'!B2844*'Calc2'!B10209*'935'!P18*('11'!D$17-'935'!X18)*('11'!B$17/('11'!B$17-'935'!W18)))</f>
        <v>0</v>
      </c>
      <c r="AE76" s="23">
        <f>'Calc1'!B2844*'Calc4'!B$6295*('Calc4'!B$5976+'Calc1'!B5336)</f>
        <v>0</v>
      </c>
      <c r="AF76" s="23">
        <f>'Calc1'!B2844*(MAX('Calc4'!B7257,0-('Calc4'!B6947+IF('935'!P18=0,0,(1-'935'!X18/'11'!D$17)*'11'!B$17/('11'!B$17-'935'!W18)*IF('Calc1'!B2844=0,1,'Calc2'!B23/'Calc1'!B2844)*'Calc4'!B1278))))*'11'!B$17*0.01*(1-('Calc4'!B$2211+'Calc4'!B$11)/'Calc4'!B$2228)</f>
        <v>0</v>
      </c>
      <c r="AG76" s="23">
        <f>Q76-Y76-Z76-AA76-AB76-AC76-AD76-AE76-AF76</f>
        <v>0</v>
      </c>
      <c r="AH76" s="10"/>
    </row>
    <row r="77" spans="1:34">
      <c r="A77" s="21">
        <v>13</v>
      </c>
      <c r="B77" s="28">
        <f>'Results'!B30</f>
        <v>0</v>
      </c>
      <c r="C77" s="7">
        <f>'Results'!C30</f>
        <v>0</v>
      </c>
      <c r="D77" s="29">
        <f>'Results'!D30</f>
        <v>0</v>
      </c>
      <c r="E77" s="29">
        <f>'Results'!E30</f>
        <v>0</v>
      </c>
      <c r="F77" s="29">
        <f>'Results'!F30</f>
        <v>0</v>
      </c>
      <c r="G77" s="7">
        <f>'Results'!G30</f>
        <v>0</v>
      </c>
      <c r="H77" s="29">
        <f>'Results'!H30</f>
        <v>0</v>
      </c>
      <c r="I77" s="29">
        <f>'Results'!I30</f>
        <v>0</v>
      </c>
      <c r="J77" s="29">
        <f>'Results'!J30</f>
        <v>0</v>
      </c>
      <c r="K77" s="30">
        <f>0.01*'11'!B$17*'Calc1'!B2845*'Results'!E30</f>
        <v>0</v>
      </c>
      <c r="L77" s="23">
        <f>0.01*('11'!D$17-'935'!X19)*'Results'!C30*'Calc1'!B2845*('11'!B$17/('11'!B$17-'935'!W19))*'935'!P19</f>
        <v>0</v>
      </c>
      <c r="M77" s="23">
        <f>0.01*('11'!B$17-'935'!W19)*'Results'!D30</f>
        <v>0</v>
      </c>
      <c r="N77" s="23">
        <f>0.01*'11'!B$17*'Calc1'!B4090*'Calc3'!B1683</f>
        <v>0</v>
      </c>
      <c r="O77" s="23">
        <f>0.01*('11'!B$17-'935'!W19)*'Calc4'!B10358</f>
        <v>0</v>
      </c>
      <c r="P77" s="23">
        <f>0.01*'Calc3'!B5743*'935'!T19</f>
        <v>0</v>
      </c>
      <c r="Q77" s="30">
        <f>K77+L77+M77</f>
        <v>0</v>
      </c>
      <c r="R77" s="25">
        <f>'935'!Y19</f>
        <v>0</v>
      </c>
      <c r="S77" s="31">
        <f>Q77-R77</f>
        <v>0</v>
      </c>
      <c r="T77" s="32">
        <f>IF(R77,Q77/R77-1,"")</f>
        <v>0</v>
      </c>
      <c r="U77" s="30">
        <f>N77+O77+P77</f>
        <v>0</v>
      </c>
      <c r="V77" s="25">
        <f>'935'!Z19</f>
        <v>0</v>
      </c>
      <c r="W77" s="31">
        <f>U77-V77</f>
        <v>0</v>
      </c>
      <c r="X77" s="32">
        <f>IF(V77,U77/V77-1,"")</f>
        <v>0</v>
      </c>
      <c r="Y77" s="30">
        <f>0.01*('11'!B$17-'935'!W19)*'Calc4'!B8811</f>
        <v>0</v>
      </c>
      <c r="Z77" s="23">
        <f>0.01*'11'!B$17*'Calc1'!B2845*'Calc4'!B661</f>
        <v>0</v>
      </c>
      <c r="AA77" s="23">
        <f>'Calc1'!B2845*(MAX('Calc4'!B7258,0-('Calc4'!B6948+IF('935'!P19=0,0,(1-'935'!X19/'11'!D$17)*'11'!B$17/('11'!B$17-'935'!W19)*IF('Calc1'!B2845=0,1,'Calc2'!B24/'Calc1'!B2845)*'Calc4'!B1279))))*'11'!B$17*0.01*'Calc4'!B$11/'Calc4'!B$2228</f>
        <v>0</v>
      </c>
      <c r="AB77" s="23">
        <f>'Calc1'!B2845*'Calc4'!B$6614*'Calc4'!B6317</f>
        <v>0</v>
      </c>
      <c r="AC77" s="23">
        <f>'Calc1'!B2845*(MAX('Calc4'!B7258,0-('Calc4'!B6948+IF('935'!P19=0,0,(1-'935'!X19/'11'!D$17)*'11'!B$17/('11'!B$17-'935'!W19)*IF('Calc1'!B2845=0,1,'Calc2'!B24/'Calc1'!B2845)*'Calc4'!B1279))))*'11'!B$17*0.01*'Calc4'!B$2211/'Calc4'!B$2228</f>
        <v>0</v>
      </c>
      <c r="AD77" s="23">
        <f>0.01*('Calc2'!B24*'11'!B$17*'Calc4'!B1588+'Calc1'!B2845*'Calc2'!B10210*'935'!P19*('11'!D$17-'935'!X19)*('11'!B$17/('11'!B$17-'935'!W19)))</f>
        <v>0</v>
      </c>
      <c r="AE77" s="23">
        <f>'Calc1'!B2845*'Calc4'!B$6295*('Calc4'!B$5976+'Calc1'!B5337)</f>
        <v>0</v>
      </c>
      <c r="AF77" s="23">
        <f>'Calc1'!B2845*(MAX('Calc4'!B7258,0-('Calc4'!B6948+IF('935'!P19=0,0,(1-'935'!X19/'11'!D$17)*'11'!B$17/('11'!B$17-'935'!W19)*IF('Calc1'!B2845=0,1,'Calc2'!B24/'Calc1'!B2845)*'Calc4'!B1279))))*'11'!B$17*0.01*(1-('Calc4'!B$2211+'Calc4'!B$11)/'Calc4'!B$2228)</f>
        <v>0</v>
      </c>
      <c r="AG77" s="23">
        <f>Q77-Y77-Z77-AA77-AB77-AC77-AD77-AE77-AF77</f>
        <v>0</v>
      </c>
      <c r="AH77" s="10"/>
    </row>
    <row r="78" spans="1:34">
      <c r="A78" s="21">
        <v>14</v>
      </c>
      <c r="B78" s="28">
        <f>'Results'!B31</f>
        <v>0</v>
      </c>
      <c r="C78" s="7">
        <f>'Results'!C31</f>
        <v>0</v>
      </c>
      <c r="D78" s="29">
        <f>'Results'!D31</f>
        <v>0</v>
      </c>
      <c r="E78" s="29">
        <f>'Results'!E31</f>
        <v>0</v>
      </c>
      <c r="F78" s="29">
        <f>'Results'!F31</f>
        <v>0</v>
      </c>
      <c r="G78" s="7">
        <f>'Results'!G31</f>
        <v>0</v>
      </c>
      <c r="H78" s="29">
        <f>'Results'!H31</f>
        <v>0</v>
      </c>
      <c r="I78" s="29">
        <f>'Results'!I31</f>
        <v>0</v>
      </c>
      <c r="J78" s="29">
        <f>'Results'!J31</f>
        <v>0</v>
      </c>
      <c r="K78" s="30">
        <f>0.01*'11'!B$17*'Calc1'!B2846*'Results'!E31</f>
        <v>0</v>
      </c>
      <c r="L78" s="23">
        <f>0.01*('11'!D$17-'935'!X20)*'Results'!C31*'Calc1'!B2846*('11'!B$17/('11'!B$17-'935'!W20))*'935'!P20</f>
        <v>0</v>
      </c>
      <c r="M78" s="23">
        <f>0.01*('11'!B$17-'935'!W20)*'Results'!D31</f>
        <v>0</v>
      </c>
      <c r="N78" s="23">
        <f>0.01*'11'!B$17*'Calc1'!B4091*'Calc3'!B1684</f>
        <v>0</v>
      </c>
      <c r="O78" s="23">
        <f>0.01*('11'!B$17-'935'!W20)*'Calc4'!B10359</f>
        <v>0</v>
      </c>
      <c r="P78" s="23">
        <f>0.01*'Calc3'!B5744*'935'!T20</f>
        <v>0</v>
      </c>
      <c r="Q78" s="30">
        <f>K78+L78+M78</f>
        <v>0</v>
      </c>
      <c r="R78" s="25">
        <f>'935'!Y20</f>
        <v>0</v>
      </c>
      <c r="S78" s="31">
        <f>Q78-R78</f>
        <v>0</v>
      </c>
      <c r="T78" s="32">
        <f>IF(R78,Q78/R78-1,"")</f>
        <v>0</v>
      </c>
      <c r="U78" s="30">
        <f>N78+O78+P78</f>
        <v>0</v>
      </c>
      <c r="V78" s="25">
        <f>'935'!Z20</f>
        <v>0</v>
      </c>
      <c r="W78" s="31">
        <f>U78-V78</f>
        <v>0</v>
      </c>
      <c r="X78" s="32">
        <f>IF(V78,U78/V78-1,"")</f>
        <v>0</v>
      </c>
      <c r="Y78" s="30">
        <f>0.01*('11'!B$17-'935'!W20)*'Calc4'!B8812</f>
        <v>0</v>
      </c>
      <c r="Z78" s="23">
        <f>0.01*'11'!B$17*'Calc1'!B2846*'Calc4'!B662</f>
        <v>0</v>
      </c>
      <c r="AA78" s="23">
        <f>'Calc1'!B2846*(MAX('Calc4'!B7259,0-('Calc4'!B6949+IF('935'!P20=0,0,(1-'935'!X20/'11'!D$17)*'11'!B$17/('11'!B$17-'935'!W20)*IF('Calc1'!B2846=0,1,'Calc2'!B25/'Calc1'!B2846)*'Calc4'!B1280))))*'11'!B$17*0.01*'Calc4'!B$11/'Calc4'!B$2228</f>
        <v>0</v>
      </c>
      <c r="AB78" s="23">
        <f>'Calc1'!B2846*'Calc4'!B$6614*'Calc4'!B6318</f>
        <v>0</v>
      </c>
      <c r="AC78" s="23">
        <f>'Calc1'!B2846*(MAX('Calc4'!B7259,0-('Calc4'!B6949+IF('935'!P20=0,0,(1-'935'!X20/'11'!D$17)*'11'!B$17/('11'!B$17-'935'!W20)*IF('Calc1'!B2846=0,1,'Calc2'!B25/'Calc1'!B2846)*'Calc4'!B1280))))*'11'!B$17*0.01*'Calc4'!B$2211/'Calc4'!B$2228</f>
        <v>0</v>
      </c>
      <c r="AD78" s="23">
        <f>0.01*('Calc2'!B25*'11'!B$17*'Calc4'!B1589+'Calc1'!B2846*'Calc2'!B10211*'935'!P20*('11'!D$17-'935'!X20)*('11'!B$17/('11'!B$17-'935'!W20)))</f>
        <v>0</v>
      </c>
      <c r="AE78" s="23">
        <f>'Calc1'!B2846*'Calc4'!B$6295*('Calc4'!B$5976+'Calc1'!B5338)</f>
        <v>0</v>
      </c>
      <c r="AF78" s="23">
        <f>'Calc1'!B2846*(MAX('Calc4'!B7259,0-('Calc4'!B6949+IF('935'!P20=0,0,(1-'935'!X20/'11'!D$17)*'11'!B$17/('11'!B$17-'935'!W20)*IF('Calc1'!B2846=0,1,'Calc2'!B25/'Calc1'!B2846)*'Calc4'!B1280))))*'11'!B$17*0.01*(1-('Calc4'!B$2211+'Calc4'!B$11)/'Calc4'!B$2228)</f>
        <v>0</v>
      </c>
      <c r="AG78" s="23">
        <f>Q78-Y78-Z78-AA78-AB78-AC78-AD78-AE78-AF78</f>
        <v>0</v>
      </c>
      <c r="AH78" s="10"/>
    </row>
    <row r="79" spans="1:34">
      <c r="A79" s="21">
        <v>15</v>
      </c>
      <c r="B79" s="28">
        <f>'Results'!B32</f>
        <v>0</v>
      </c>
      <c r="C79" s="7">
        <f>'Results'!C32</f>
        <v>0</v>
      </c>
      <c r="D79" s="29">
        <f>'Results'!D32</f>
        <v>0</v>
      </c>
      <c r="E79" s="29">
        <f>'Results'!E32</f>
        <v>0</v>
      </c>
      <c r="F79" s="29">
        <f>'Results'!F32</f>
        <v>0</v>
      </c>
      <c r="G79" s="7">
        <f>'Results'!G32</f>
        <v>0</v>
      </c>
      <c r="H79" s="29">
        <f>'Results'!H32</f>
        <v>0</v>
      </c>
      <c r="I79" s="29">
        <f>'Results'!I32</f>
        <v>0</v>
      </c>
      <c r="J79" s="29">
        <f>'Results'!J32</f>
        <v>0</v>
      </c>
      <c r="K79" s="30">
        <f>0.01*'11'!B$17*'Calc1'!B2847*'Results'!E32</f>
        <v>0</v>
      </c>
      <c r="L79" s="23">
        <f>0.01*('11'!D$17-'935'!X21)*'Results'!C32*'Calc1'!B2847*('11'!B$17/('11'!B$17-'935'!W21))*'935'!P21</f>
        <v>0</v>
      </c>
      <c r="M79" s="23">
        <f>0.01*('11'!B$17-'935'!W21)*'Results'!D32</f>
        <v>0</v>
      </c>
      <c r="N79" s="23">
        <f>0.01*'11'!B$17*'Calc1'!B4092*'Calc3'!B1685</f>
        <v>0</v>
      </c>
      <c r="O79" s="23">
        <f>0.01*('11'!B$17-'935'!W21)*'Calc4'!B10360</f>
        <v>0</v>
      </c>
      <c r="P79" s="23">
        <f>0.01*'Calc3'!B5745*'935'!T21</f>
        <v>0</v>
      </c>
      <c r="Q79" s="30">
        <f>K79+L79+M79</f>
        <v>0</v>
      </c>
      <c r="R79" s="25">
        <f>'935'!Y21</f>
        <v>0</v>
      </c>
      <c r="S79" s="31">
        <f>Q79-R79</f>
        <v>0</v>
      </c>
      <c r="T79" s="32">
        <f>IF(R79,Q79/R79-1,"")</f>
        <v>0</v>
      </c>
      <c r="U79" s="30">
        <f>N79+O79+P79</f>
        <v>0</v>
      </c>
      <c r="V79" s="25">
        <f>'935'!Z21</f>
        <v>0</v>
      </c>
      <c r="W79" s="31">
        <f>U79-V79</f>
        <v>0</v>
      </c>
      <c r="X79" s="32">
        <f>IF(V79,U79/V79-1,"")</f>
        <v>0</v>
      </c>
      <c r="Y79" s="30">
        <f>0.01*('11'!B$17-'935'!W21)*'Calc4'!B8813</f>
        <v>0</v>
      </c>
      <c r="Z79" s="23">
        <f>0.01*'11'!B$17*'Calc1'!B2847*'Calc4'!B663</f>
        <v>0</v>
      </c>
      <c r="AA79" s="23">
        <f>'Calc1'!B2847*(MAX('Calc4'!B7260,0-('Calc4'!B6950+IF('935'!P21=0,0,(1-'935'!X21/'11'!D$17)*'11'!B$17/('11'!B$17-'935'!W21)*IF('Calc1'!B2847=0,1,'Calc2'!B26/'Calc1'!B2847)*'Calc4'!B1281))))*'11'!B$17*0.01*'Calc4'!B$11/'Calc4'!B$2228</f>
        <v>0</v>
      </c>
      <c r="AB79" s="23">
        <f>'Calc1'!B2847*'Calc4'!B$6614*'Calc4'!B6319</f>
        <v>0</v>
      </c>
      <c r="AC79" s="23">
        <f>'Calc1'!B2847*(MAX('Calc4'!B7260,0-('Calc4'!B6950+IF('935'!P21=0,0,(1-'935'!X21/'11'!D$17)*'11'!B$17/('11'!B$17-'935'!W21)*IF('Calc1'!B2847=0,1,'Calc2'!B26/'Calc1'!B2847)*'Calc4'!B1281))))*'11'!B$17*0.01*'Calc4'!B$2211/'Calc4'!B$2228</f>
        <v>0</v>
      </c>
      <c r="AD79" s="23">
        <f>0.01*('Calc2'!B26*'11'!B$17*'Calc4'!B1590+'Calc1'!B2847*'Calc2'!B10212*'935'!P21*('11'!D$17-'935'!X21)*('11'!B$17/('11'!B$17-'935'!W21)))</f>
        <v>0</v>
      </c>
      <c r="AE79" s="23">
        <f>'Calc1'!B2847*'Calc4'!B$6295*('Calc4'!B$5976+'Calc1'!B5339)</f>
        <v>0</v>
      </c>
      <c r="AF79" s="23">
        <f>'Calc1'!B2847*(MAX('Calc4'!B7260,0-('Calc4'!B6950+IF('935'!P21=0,0,(1-'935'!X21/'11'!D$17)*'11'!B$17/('11'!B$17-'935'!W21)*IF('Calc1'!B2847=0,1,'Calc2'!B26/'Calc1'!B2847)*'Calc4'!B1281))))*'11'!B$17*0.01*(1-('Calc4'!B$2211+'Calc4'!B$11)/'Calc4'!B$2228)</f>
        <v>0</v>
      </c>
      <c r="AG79" s="23">
        <f>Q79-Y79-Z79-AA79-AB79-AC79-AD79-AE79-AF79</f>
        <v>0</v>
      </c>
      <c r="AH79" s="10"/>
    </row>
    <row r="80" spans="1:34">
      <c r="A80" s="21">
        <v>16</v>
      </c>
      <c r="B80" s="28">
        <f>'Results'!B33</f>
        <v>0</v>
      </c>
      <c r="C80" s="7">
        <f>'Results'!C33</f>
        <v>0</v>
      </c>
      <c r="D80" s="29">
        <f>'Results'!D33</f>
        <v>0</v>
      </c>
      <c r="E80" s="29">
        <f>'Results'!E33</f>
        <v>0</v>
      </c>
      <c r="F80" s="29">
        <f>'Results'!F33</f>
        <v>0</v>
      </c>
      <c r="G80" s="7">
        <f>'Results'!G33</f>
        <v>0</v>
      </c>
      <c r="H80" s="29">
        <f>'Results'!H33</f>
        <v>0</v>
      </c>
      <c r="I80" s="29">
        <f>'Results'!I33</f>
        <v>0</v>
      </c>
      <c r="J80" s="29">
        <f>'Results'!J33</f>
        <v>0</v>
      </c>
      <c r="K80" s="30">
        <f>0.01*'11'!B$17*'Calc1'!B2848*'Results'!E33</f>
        <v>0</v>
      </c>
      <c r="L80" s="23">
        <f>0.01*('11'!D$17-'935'!X22)*'Results'!C33*'Calc1'!B2848*('11'!B$17/('11'!B$17-'935'!W22))*'935'!P22</f>
        <v>0</v>
      </c>
      <c r="M80" s="23">
        <f>0.01*('11'!B$17-'935'!W22)*'Results'!D33</f>
        <v>0</v>
      </c>
      <c r="N80" s="23">
        <f>0.01*'11'!B$17*'Calc1'!B4093*'Calc3'!B1686</f>
        <v>0</v>
      </c>
      <c r="O80" s="23">
        <f>0.01*('11'!B$17-'935'!W22)*'Calc4'!B10361</f>
        <v>0</v>
      </c>
      <c r="P80" s="23">
        <f>0.01*'Calc3'!B5746*'935'!T22</f>
        <v>0</v>
      </c>
      <c r="Q80" s="30">
        <f>K80+L80+M80</f>
        <v>0</v>
      </c>
      <c r="R80" s="25">
        <f>'935'!Y22</f>
        <v>0</v>
      </c>
      <c r="S80" s="31">
        <f>Q80-R80</f>
        <v>0</v>
      </c>
      <c r="T80" s="32">
        <f>IF(R80,Q80/R80-1,"")</f>
        <v>0</v>
      </c>
      <c r="U80" s="30">
        <f>N80+O80+P80</f>
        <v>0</v>
      </c>
      <c r="V80" s="25">
        <f>'935'!Z22</f>
        <v>0</v>
      </c>
      <c r="W80" s="31">
        <f>U80-V80</f>
        <v>0</v>
      </c>
      <c r="X80" s="32">
        <f>IF(V80,U80/V80-1,"")</f>
        <v>0</v>
      </c>
      <c r="Y80" s="30">
        <f>0.01*('11'!B$17-'935'!W22)*'Calc4'!B8814</f>
        <v>0</v>
      </c>
      <c r="Z80" s="23">
        <f>0.01*'11'!B$17*'Calc1'!B2848*'Calc4'!B664</f>
        <v>0</v>
      </c>
      <c r="AA80" s="23">
        <f>'Calc1'!B2848*(MAX('Calc4'!B7261,0-('Calc4'!B6951+IF('935'!P22=0,0,(1-'935'!X22/'11'!D$17)*'11'!B$17/('11'!B$17-'935'!W22)*IF('Calc1'!B2848=0,1,'Calc2'!B27/'Calc1'!B2848)*'Calc4'!B1282))))*'11'!B$17*0.01*'Calc4'!B$11/'Calc4'!B$2228</f>
        <v>0</v>
      </c>
      <c r="AB80" s="23">
        <f>'Calc1'!B2848*'Calc4'!B$6614*'Calc4'!B6320</f>
        <v>0</v>
      </c>
      <c r="AC80" s="23">
        <f>'Calc1'!B2848*(MAX('Calc4'!B7261,0-('Calc4'!B6951+IF('935'!P22=0,0,(1-'935'!X22/'11'!D$17)*'11'!B$17/('11'!B$17-'935'!W22)*IF('Calc1'!B2848=0,1,'Calc2'!B27/'Calc1'!B2848)*'Calc4'!B1282))))*'11'!B$17*0.01*'Calc4'!B$2211/'Calc4'!B$2228</f>
        <v>0</v>
      </c>
      <c r="AD80" s="23">
        <f>0.01*('Calc2'!B27*'11'!B$17*'Calc4'!B1591+'Calc1'!B2848*'Calc2'!B10213*'935'!P22*('11'!D$17-'935'!X22)*('11'!B$17/('11'!B$17-'935'!W22)))</f>
        <v>0</v>
      </c>
      <c r="AE80" s="23">
        <f>'Calc1'!B2848*'Calc4'!B$6295*('Calc4'!B$5976+'Calc1'!B5340)</f>
        <v>0</v>
      </c>
      <c r="AF80" s="23">
        <f>'Calc1'!B2848*(MAX('Calc4'!B7261,0-('Calc4'!B6951+IF('935'!P22=0,0,(1-'935'!X22/'11'!D$17)*'11'!B$17/('11'!B$17-'935'!W22)*IF('Calc1'!B2848=0,1,'Calc2'!B27/'Calc1'!B2848)*'Calc4'!B1282))))*'11'!B$17*0.01*(1-('Calc4'!B$2211+'Calc4'!B$11)/'Calc4'!B$2228)</f>
        <v>0</v>
      </c>
      <c r="AG80" s="23">
        <f>Q80-Y80-Z80-AA80-AB80-AC80-AD80-AE80-AF80</f>
        <v>0</v>
      </c>
      <c r="AH80" s="10"/>
    </row>
    <row r="81" spans="1:34">
      <c r="A81" s="21">
        <v>17</v>
      </c>
      <c r="B81" s="28">
        <f>'Results'!B34</f>
        <v>0</v>
      </c>
      <c r="C81" s="7">
        <f>'Results'!C34</f>
        <v>0</v>
      </c>
      <c r="D81" s="29">
        <f>'Results'!D34</f>
        <v>0</v>
      </c>
      <c r="E81" s="29">
        <f>'Results'!E34</f>
        <v>0</v>
      </c>
      <c r="F81" s="29">
        <f>'Results'!F34</f>
        <v>0</v>
      </c>
      <c r="G81" s="7">
        <f>'Results'!G34</f>
        <v>0</v>
      </c>
      <c r="H81" s="29">
        <f>'Results'!H34</f>
        <v>0</v>
      </c>
      <c r="I81" s="29">
        <f>'Results'!I34</f>
        <v>0</v>
      </c>
      <c r="J81" s="29">
        <f>'Results'!J34</f>
        <v>0</v>
      </c>
      <c r="K81" s="30">
        <f>0.01*'11'!B$17*'Calc1'!B2849*'Results'!E34</f>
        <v>0</v>
      </c>
      <c r="L81" s="23">
        <f>0.01*('11'!D$17-'935'!X23)*'Results'!C34*'Calc1'!B2849*('11'!B$17/('11'!B$17-'935'!W23))*'935'!P23</f>
        <v>0</v>
      </c>
      <c r="M81" s="23">
        <f>0.01*('11'!B$17-'935'!W23)*'Results'!D34</f>
        <v>0</v>
      </c>
      <c r="N81" s="23">
        <f>0.01*'11'!B$17*'Calc1'!B4094*'Calc3'!B1687</f>
        <v>0</v>
      </c>
      <c r="O81" s="23">
        <f>0.01*('11'!B$17-'935'!W23)*'Calc4'!B10362</f>
        <v>0</v>
      </c>
      <c r="P81" s="23">
        <f>0.01*'Calc3'!B5747*'935'!T23</f>
        <v>0</v>
      </c>
      <c r="Q81" s="30">
        <f>K81+L81+M81</f>
        <v>0</v>
      </c>
      <c r="R81" s="25">
        <f>'935'!Y23</f>
        <v>0</v>
      </c>
      <c r="S81" s="31">
        <f>Q81-R81</f>
        <v>0</v>
      </c>
      <c r="T81" s="32">
        <f>IF(R81,Q81/R81-1,"")</f>
        <v>0</v>
      </c>
      <c r="U81" s="30">
        <f>N81+O81+P81</f>
        <v>0</v>
      </c>
      <c r="V81" s="25">
        <f>'935'!Z23</f>
        <v>0</v>
      </c>
      <c r="W81" s="31">
        <f>U81-V81</f>
        <v>0</v>
      </c>
      <c r="X81" s="32">
        <f>IF(V81,U81/V81-1,"")</f>
        <v>0</v>
      </c>
      <c r="Y81" s="30">
        <f>0.01*('11'!B$17-'935'!W23)*'Calc4'!B8815</f>
        <v>0</v>
      </c>
      <c r="Z81" s="23">
        <f>0.01*'11'!B$17*'Calc1'!B2849*'Calc4'!B665</f>
        <v>0</v>
      </c>
      <c r="AA81" s="23">
        <f>'Calc1'!B2849*(MAX('Calc4'!B7262,0-('Calc4'!B6952+IF('935'!P23=0,0,(1-'935'!X23/'11'!D$17)*'11'!B$17/('11'!B$17-'935'!W23)*IF('Calc1'!B2849=0,1,'Calc2'!B28/'Calc1'!B2849)*'Calc4'!B1283))))*'11'!B$17*0.01*'Calc4'!B$11/'Calc4'!B$2228</f>
        <v>0</v>
      </c>
      <c r="AB81" s="23">
        <f>'Calc1'!B2849*'Calc4'!B$6614*'Calc4'!B6321</f>
        <v>0</v>
      </c>
      <c r="AC81" s="23">
        <f>'Calc1'!B2849*(MAX('Calc4'!B7262,0-('Calc4'!B6952+IF('935'!P23=0,0,(1-'935'!X23/'11'!D$17)*'11'!B$17/('11'!B$17-'935'!W23)*IF('Calc1'!B2849=0,1,'Calc2'!B28/'Calc1'!B2849)*'Calc4'!B1283))))*'11'!B$17*0.01*'Calc4'!B$2211/'Calc4'!B$2228</f>
        <v>0</v>
      </c>
      <c r="AD81" s="23">
        <f>0.01*('Calc2'!B28*'11'!B$17*'Calc4'!B1592+'Calc1'!B2849*'Calc2'!B10214*'935'!P23*('11'!D$17-'935'!X23)*('11'!B$17/('11'!B$17-'935'!W23)))</f>
        <v>0</v>
      </c>
      <c r="AE81" s="23">
        <f>'Calc1'!B2849*'Calc4'!B$6295*('Calc4'!B$5976+'Calc1'!B5341)</f>
        <v>0</v>
      </c>
      <c r="AF81" s="23">
        <f>'Calc1'!B2849*(MAX('Calc4'!B7262,0-('Calc4'!B6952+IF('935'!P23=0,0,(1-'935'!X23/'11'!D$17)*'11'!B$17/('11'!B$17-'935'!W23)*IF('Calc1'!B2849=0,1,'Calc2'!B28/'Calc1'!B2849)*'Calc4'!B1283))))*'11'!B$17*0.01*(1-('Calc4'!B$2211+'Calc4'!B$11)/'Calc4'!B$2228)</f>
        <v>0</v>
      </c>
      <c r="AG81" s="23">
        <f>Q81-Y81-Z81-AA81-AB81-AC81-AD81-AE81-AF81</f>
        <v>0</v>
      </c>
      <c r="AH81" s="10"/>
    </row>
    <row r="82" spans="1:34">
      <c r="A82" s="21">
        <v>18</v>
      </c>
      <c r="B82" s="28">
        <f>'Results'!B35</f>
        <v>0</v>
      </c>
      <c r="C82" s="7">
        <f>'Results'!C35</f>
        <v>0</v>
      </c>
      <c r="D82" s="29">
        <f>'Results'!D35</f>
        <v>0</v>
      </c>
      <c r="E82" s="29">
        <f>'Results'!E35</f>
        <v>0</v>
      </c>
      <c r="F82" s="29">
        <f>'Results'!F35</f>
        <v>0</v>
      </c>
      <c r="G82" s="7">
        <f>'Results'!G35</f>
        <v>0</v>
      </c>
      <c r="H82" s="29">
        <f>'Results'!H35</f>
        <v>0</v>
      </c>
      <c r="I82" s="29">
        <f>'Results'!I35</f>
        <v>0</v>
      </c>
      <c r="J82" s="29">
        <f>'Results'!J35</f>
        <v>0</v>
      </c>
      <c r="K82" s="30">
        <f>0.01*'11'!B$17*'Calc1'!B2850*'Results'!E35</f>
        <v>0</v>
      </c>
      <c r="L82" s="23">
        <f>0.01*('11'!D$17-'935'!X24)*'Results'!C35*'Calc1'!B2850*('11'!B$17/('11'!B$17-'935'!W24))*'935'!P24</f>
        <v>0</v>
      </c>
      <c r="M82" s="23">
        <f>0.01*('11'!B$17-'935'!W24)*'Results'!D35</f>
        <v>0</v>
      </c>
      <c r="N82" s="23">
        <f>0.01*'11'!B$17*'Calc1'!B4095*'Calc3'!B1688</f>
        <v>0</v>
      </c>
      <c r="O82" s="23">
        <f>0.01*('11'!B$17-'935'!W24)*'Calc4'!B10363</f>
        <v>0</v>
      </c>
      <c r="P82" s="23">
        <f>0.01*'Calc3'!B5748*'935'!T24</f>
        <v>0</v>
      </c>
      <c r="Q82" s="30">
        <f>K82+L82+M82</f>
        <v>0</v>
      </c>
      <c r="R82" s="25">
        <f>'935'!Y24</f>
        <v>0</v>
      </c>
      <c r="S82" s="31">
        <f>Q82-R82</f>
        <v>0</v>
      </c>
      <c r="T82" s="32">
        <f>IF(R82,Q82/R82-1,"")</f>
        <v>0</v>
      </c>
      <c r="U82" s="30">
        <f>N82+O82+P82</f>
        <v>0</v>
      </c>
      <c r="V82" s="25">
        <f>'935'!Z24</f>
        <v>0</v>
      </c>
      <c r="W82" s="31">
        <f>U82-V82</f>
        <v>0</v>
      </c>
      <c r="X82" s="32">
        <f>IF(V82,U82/V82-1,"")</f>
        <v>0</v>
      </c>
      <c r="Y82" s="30">
        <f>0.01*('11'!B$17-'935'!W24)*'Calc4'!B8816</f>
        <v>0</v>
      </c>
      <c r="Z82" s="23">
        <f>0.01*'11'!B$17*'Calc1'!B2850*'Calc4'!B666</f>
        <v>0</v>
      </c>
      <c r="AA82" s="23">
        <f>'Calc1'!B2850*(MAX('Calc4'!B7263,0-('Calc4'!B6953+IF('935'!P24=0,0,(1-'935'!X24/'11'!D$17)*'11'!B$17/('11'!B$17-'935'!W24)*IF('Calc1'!B2850=0,1,'Calc2'!B29/'Calc1'!B2850)*'Calc4'!B1284))))*'11'!B$17*0.01*'Calc4'!B$11/'Calc4'!B$2228</f>
        <v>0</v>
      </c>
      <c r="AB82" s="23">
        <f>'Calc1'!B2850*'Calc4'!B$6614*'Calc4'!B6322</f>
        <v>0</v>
      </c>
      <c r="AC82" s="23">
        <f>'Calc1'!B2850*(MAX('Calc4'!B7263,0-('Calc4'!B6953+IF('935'!P24=0,0,(1-'935'!X24/'11'!D$17)*'11'!B$17/('11'!B$17-'935'!W24)*IF('Calc1'!B2850=0,1,'Calc2'!B29/'Calc1'!B2850)*'Calc4'!B1284))))*'11'!B$17*0.01*'Calc4'!B$2211/'Calc4'!B$2228</f>
        <v>0</v>
      </c>
      <c r="AD82" s="23">
        <f>0.01*('Calc2'!B29*'11'!B$17*'Calc4'!B1593+'Calc1'!B2850*'Calc2'!B10215*'935'!P24*('11'!D$17-'935'!X24)*('11'!B$17/('11'!B$17-'935'!W24)))</f>
        <v>0</v>
      </c>
      <c r="AE82" s="23">
        <f>'Calc1'!B2850*'Calc4'!B$6295*('Calc4'!B$5976+'Calc1'!B5342)</f>
        <v>0</v>
      </c>
      <c r="AF82" s="23">
        <f>'Calc1'!B2850*(MAX('Calc4'!B7263,0-('Calc4'!B6953+IF('935'!P24=0,0,(1-'935'!X24/'11'!D$17)*'11'!B$17/('11'!B$17-'935'!W24)*IF('Calc1'!B2850=0,1,'Calc2'!B29/'Calc1'!B2850)*'Calc4'!B1284))))*'11'!B$17*0.01*(1-('Calc4'!B$2211+'Calc4'!B$11)/'Calc4'!B$2228)</f>
        <v>0</v>
      </c>
      <c r="AG82" s="23">
        <f>Q82-Y82-Z82-AA82-AB82-AC82-AD82-AE82-AF82</f>
        <v>0</v>
      </c>
      <c r="AH82" s="10"/>
    </row>
    <row r="83" spans="1:34">
      <c r="A83" s="21">
        <v>19</v>
      </c>
      <c r="B83" s="28">
        <f>'Results'!B36</f>
        <v>0</v>
      </c>
      <c r="C83" s="7">
        <f>'Results'!C36</f>
        <v>0</v>
      </c>
      <c r="D83" s="29">
        <f>'Results'!D36</f>
        <v>0</v>
      </c>
      <c r="E83" s="29">
        <f>'Results'!E36</f>
        <v>0</v>
      </c>
      <c r="F83" s="29">
        <f>'Results'!F36</f>
        <v>0</v>
      </c>
      <c r="G83" s="7">
        <f>'Results'!G36</f>
        <v>0</v>
      </c>
      <c r="H83" s="29">
        <f>'Results'!H36</f>
        <v>0</v>
      </c>
      <c r="I83" s="29">
        <f>'Results'!I36</f>
        <v>0</v>
      </c>
      <c r="J83" s="29">
        <f>'Results'!J36</f>
        <v>0</v>
      </c>
      <c r="K83" s="30">
        <f>0.01*'11'!B$17*'Calc1'!B2851*'Results'!E36</f>
        <v>0</v>
      </c>
      <c r="L83" s="23">
        <f>0.01*('11'!D$17-'935'!X25)*'Results'!C36*'Calc1'!B2851*('11'!B$17/('11'!B$17-'935'!W25))*'935'!P25</f>
        <v>0</v>
      </c>
      <c r="M83" s="23">
        <f>0.01*('11'!B$17-'935'!W25)*'Results'!D36</f>
        <v>0</v>
      </c>
      <c r="N83" s="23">
        <f>0.01*'11'!B$17*'Calc1'!B4096*'Calc3'!B1689</f>
        <v>0</v>
      </c>
      <c r="O83" s="23">
        <f>0.01*('11'!B$17-'935'!W25)*'Calc4'!B10364</f>
        <v>0</v>
      </c>
      <c r="P83" s="23">
        <f>0.01*'Calc3'!B5749*'935'!T25</f>
        <v>0</v>
      </c>
      <c r="Q83" s="30">
        <f>K83+L83+M83</f>
        <v>0</v>
      </c>
      <c r="R83" s="25">
        <f>'935'!Y25</f>
        <v>0</v>
      </c>
      <c r="S83" s="31">
        <f>Q83-R83</f>
        <v>0</v>
      </c>
      <c r="T83" s="32">
        <f>IF(R83,Q83/R83-1,"")</f>
        <v>0</v>
      </c>
      <c r="U83" s="30">
        <f>N83+O83+P83</f>
        <v>0</v>
      </c>
      <c r="V83" s="25">
        <f>'935'!Z25</f>
        <v>0</v>
      </c>
      <c r="W83" s="31">
        <f>U83-V83</f>
        <v>0</v>
      </c>
      <c r="X83" s="32">
        <f>IF(V83,U83/V83-1,"")</f>
        <v>0</v>
      </c>
      <c r="Y83" s="30">
        <f>0.01*('11'!B$17-'935'!W25)*'Calc4'!B8817</f>
        <v>0</v>
      </c>
      <c r="Z83" s="23">
        <f>0.01*'11'!B$17*'Calc1'!B2851*'Calc4'!B667</f>
        <v>0</v>
      </c>
      <c r="AA83" s="23">
        <f>'Calc1'!B2851*(MAX('Calc4'!B7264,0-('Calc4'!B6954+IF('935'!P25=0,0,(1-'935'!X25/'11'!D$17)*'11'!B$17/('11'!B$17-'935'!W25)*IF('Calc1'!B2851=0,1,'Calc2'!B30/'Calc1'!B2851)*'Calc4'!B1285))))*'11'!B$17*0.01*'Calc4'!B$11/'Calc4'!B$2228</f>
        <v>0</v>
      </c>
      <c r="AB83" s="23">
        <f>'Calc1'!B2851*'Calc4'!B$6614*'Calc4'!B6323</f>
        <v>0</v>
      </c>
      <c r="AC83" s="23">
        <f>'Calc1'!B2851*(MAX('Calc4'!B7264,0-('Calc4'!B6954+IF('935'!P25=0,0,(1-'935'!X25/'11'!D$17)*'11'!B$17/('11'!B$17-'935'!W25)*IF('Calc1'!B2851=0,1,'Calc2'!B30/'Calc1'!B2851)*'Calc4'!B1285))))*'11'!B$17*0.01*'Calc4'!B$2211/'Calc4'!B$2228</f>
        <v>0</v>
      </c>
      <c r="AD83" s="23">
        <f>0.01*('Calc2'!B30*'11'!B$17*'Calc4'!B1594+'Calc1'!B2851*'Calc2'!B10216*'935'!P25*('11'!D$17-'935'!X25)*('11'!B$17/('11'!B$17-'935'!W25)))</f>
        <v>0</v>
      </c>
      <c r="AE83" s="23">
        <f>'Calc1'!B2851*'Calc4'!B$6295*('Calc4'!B$5976+'Calc1'!B5343)</f>
        <v>0</v>
      </c>
      <c r="AF83" s="23">
        <f>'Calc1'!B2851*(MAX('Calc4'!B7264,0-('Calc4'!B6954+IF('935'!P25=0,0,(1-'935'!X25/'11'!D$17)*'11'!B$17/('11'!B$17-'935'!W25)*IF('Calc1'!B2851=0,1,'Calc2'!B30/'Calc1'!B2851)*'Calc4'!B1285))))*'11'!B$17*0.01*(1-('Calc4'!B$2211+'Calc4'!B$11)/'Calc4'!B$2228)</f>
        <v>0</v>
      </c>
      <c r="AG83" s="23">
        <f>Q83-Y83-Z83-AA83-AB83-AC83-AD83-AE83-AF83</f>
        <v>0</v>
      </c>
      <c r="AH83" s="10"/>
    </row>
    <row r="84" spans="1:34">
      <c r="A84" s="21">
        <v>20</v>
      </c>
      <c r="B84" s="28">
        <f>'Results'!B37</f>
        <v>0</v>
      </c>
      <c r="C84" s="7">
        <f>'Results'!C37</f>
        <v>0</v>
      </c>
      <c r="D84" s="29">
        <f>'Results'!D37</f>
        <v>0</v>
      </c>
      <c r="E84" s="29">
        <f>'Results'!E37</f>
        <v>0</v>
      </c>
      <c r="F84" s="29">
        <f>'Results'!F37</f>
        <v>0</v>
      </c>
      <c r="G84" s="7">
        <f>'Results'!G37</f>
        <v>0</v>
      </c>
      <c r="H84" s="29">
        <f>'Results'!H37</f>
        <v>0</v>
      </c>
      <c r="I84" s="29">
        <f>'Results'!I37</f>
        <v>0</v>
      </c>
      <c r="J84" s="29">
        <f>'Results'!J37</f>
        <v>0</v>
      </c>
      <c r="K84" s="30">
        <f>0.01*'11'!B$17*'Calc1'!B2852*'Results'!E37</f>
        <v>0</v>
      </c>
      <c r="L84" s="23">
        <f>0.01*('11'!D$17-'935'!X26)*'Results'!C37*'Calc1'!B2852*('11'!B$17/('11'!B$17-'935'!W26))*'935'!P26</f>
        <v>0</v>
      </c>
      <c r="M84" s="23">
        <f>0.01*('11'!B$17-'935'!W26)*'Results'!D37</f>
        <v>0</v>
      </c>
      <c r="N84" s="23">
        <f>0.01*'11'!B$17*'Calc1'!B4097*'Calc3'!B1690</f>
        <v>0</v>
      </c>
      <c r="O84" s="23">
        <f>0.01*('11'!B$17-'935'!W26)*'Calc4'!B10365</f>
        <v>0</v>
      </c>
      <c r="P84" s="23">
        <f>0.01*'Calc3'!B5750*'935'!T26</f>
        <v>0</v>
      </c>
      <c r="Q84" s="30">
        <f>K84+L84+M84</f>
        <v>0</v>
      </c>
      <c r="R84" s="25">
        <f>'935'!Y26</f>
        <v>0</v>
      </c>
      <c r="S84" s="31">
        <f>Q84-R84</f>
        <v>0</v>
      </c>
      <c r="T84" s="32">
        <f>IF(R84,Q84/R84-1,"")</f>
        <v>0</v>
      </c>
      <c r="U84" s="30">
        <f>N84+O84+P84</f>
        <v>0</v>
      </c>
      <c r="V84" s="25">
        <f>'935'!Z26</f>
        <v>0</v>
      </c>
      <c r="W84" s="31">
        <f>U84-V84</f>
        <v>0</v>
      </c>
      <c r="X84" s="32">
        <f>IF(V84,U84/V84-1,"")</f>
        <v>0</v>
      </c>
      <c r="Y84" s="30">
        <f>0.01*('11'!B$17-'935'!W26)*'Calc4'!B8818</f>
        <v>0</v>
      </c>
      <c r="Z84" s="23">
        <f>0.01*'11'!B$17*'Calc1'!B2852*'Calc4'!B668</f>
        <v>0</v>
      </c>
      <c r="AA84" s="23">
        <f>'Calc1'!B2852*(MAX('Calc4'!B7265,0-('Calc4'!B6955+IF('935'!P26=0,0,(1-'935'!X26/'11'!D$17)*'11'!B$17/('11'!B$17-'935'!W26)*IF('Calc1'!B2852=0,1,'Calc2'!B31/'Calc1'!B2852)*'Calc4'!B1286))))*'11'!B$17*0.01*'Calc4'!B$11/'Calc4'!B$2228</f>
        <v>0</v>
      </c>
      <c r="AB84" s="23">
        <f>'Calc1'!B2852*'Calc4'!B$6614*'Calc4'!B6324</f>
        <v>0</v>
      </c>
      <c r="AC84" s="23">
        <f>'Calc1'!B2852*(MAX('Calc4'!B7265,0-('Calc4'!B6955+IF('935'!P26=0,0,(1-'935'!X26/'11'!D$17)*'11'!B$17/('11'!B$17-'935'!W26)*IF('Calc1'!B2852=0,1,'Calc2'!B31/'Calc1'!B2852)*'Calc4'!B1286))))*'11'!B$17*0.01*'Calc4'!B$2211/'Calc4'!B$2228</f>
        <v>0</v>
      </c>
      <c r="AD84" s="23">
        <f>0.01*('Calc2'!B31*'11'!B$17*'Calc4'!B1595+'Calc1'!B2852*'Calc2'!B10217*'935'!P26*('11'!D$17-'935'!X26)*('11'!B$17/('11'!B$17-'935'!W26)))</f>
        <v>0</v>
      </c>
      <c r="AE84" s="23">
        <f>'Calc1'!B2852*'Calc4'!B$6295*('Calc4'!B$5976+'Calc1'!B5344)</f>
        <v>0</v>
      </c>
      <c r="AF84" s="23">
        <f>'Calc1'!B2852*(MAX('Calc4'!B7265,0-('Calc4'!B6955+IF('935'!P26=0,0,(1-'935'!X26/'11'!D$17)*'11'!B$17/('11'!B$17-'935'!W26)*IF('Calc1'!B2852=0,1,'Calc2'!B31/'Calc1'!B2852)*'Calc4'!B1286))))*'11'!B$17*0.01*(1-('Calc4'!B$2211+'Calc4'!B$11)/'Calc4'!B$2228)</f>
        <v>0</v>
      </c>
      <c r="AG84" s="23">
        <f>Q84-Y84-Z84-AA84-AB84-AC84-AD84-AE84-AF84</f>
        <v>0</v>
      </c>
      <c r="AH84" s="10"/>
    </row>
    <row r="85" spans="1:34">
      <c r="A85" s="21">
        <v>21</v>
      </c>
      <c r="B85" s="28">
        <f>'Results'!B38</f>
        <v>0</v>
      </c>
      <c r="C85" s="7">
        <f>'Results'!C38</f>
        <v>0</v>
      </c>
      <c r="D85" s="29">
        <f>'Results'!D38</f>
        <v>0</v>
      </c>
      <c r="E85" s="29">
        <f>'Results'!E38</f>
        <v>0</v>
      </c>
      <c r="F85" s="29">
        <f>'Results'!F38</f>
        <v>0</v>
      </c>
      <c r="G85" s="7">
        <f>'Results'!G38</f>
        <v>0</v>
      </c>
      <c r="H85" s="29">
        <f>'Results'!H38</f>
        <v>0</v>
      </c>
      <c r="I85" s="29">
        <f>'Results'!I38</f>
        <v>0</v>
      </c>
      <c r="J85" s="29">
        <f>'Results'!J38</f>
        <v>0</v>
      </c>
      <c r="K85" s="30">
        <f>0.01*'11'!B$17*'Calc1'!B2853*'Results'!E38</f>
        <v>0</v>
      </c>
      <c r="L85" s="23">
        <f>0.01*('11'!D$17-'935'!X27)*'Results'!C38*'Calc1'!B2853*('11'!B$17/('11'!B$17-'935'!W27))*'935'!P27</f>
        <v>0</v>
      </c>
      <c r="M85" s="23">
        <f>0.01*('11'!B$17-'935'!W27)*'Results'!D38</f>
        <v>0</v>
      </c>
      <c r="N85" s="23">
        <f>0.01*'11'!B$17*'Calc1'!B4098*'Calc3'!B1691</f>
        <v>0</v>
      </c>
      <c r="O85" s="23">
        <f>0.01*('11'!B$17-'935'!W27)*'Calc4'!B10366</f>
        <v>0</v>
      </c>
      <c r="P85" s="23">
        <f>0.01*'Calc3'!B5751*'935'!T27</f>
        <v>0</v>
      </c>
      <c r="Q85" s="30">
        <f>K85+L85+M85</f>
        <v>0</v>
      </c>
      <c r="R85" s="25">
        <f>'935'!Y27</f>
        <v>0</v>
      </c>
      <c r="S85" s="31">
        <f>Q85-R85</f>
        <v>0</v>
      </c>
      <c r="T85" s="32">
        <f>IF(R85,Q85/R85-1,"")</f>
        <v>0</v>
      </c>
      <c r="U85" s="30">
        <f>N85+O85+P85</f>
        <v>0</v>
      </c>
      <c r="V85" s="25">
        <f>'935'!Z27</f>
        <v>0</v>
      </c>
      <c r="W85" s="31">
        <f>U85-V85</f>
        <v>0</v>
      </c>
      <c r="X85" s="32">
        <f>IF(V85,U85/V85-1,"")</f>
        <v>0</v>
      </c>
      <c r="Y85" s="30">
        <f>0.01*('11'!B$17-'935'!W27)*'Calc4'!B8819</f>
        <v>0</v>
      </c>
      <c r="Z85" s="23">
        <f>0.01*'11'!B$17*'Calc1'!B2853*'Calc4'!B669</f>
        <v>0</v>
      </c>
      <c r="AA85" s="23">
        <f>'Calc1'!B2853*(MAX('Calc4'!B7266,0-('Calc4'!B6956+IF('935'!P27=0,0,(1-'935'!X27/'11'!D$17)*'11'!B$17/('11'!B$17-'935'!W27)*IF('Calc1'!B2853=0,1,'Calc2'!B32/'Calc1'!B2853)*'Calc4'!B1287))))*'11'!B$17*0.01*'Calc4'!B$11/'Calc4'!B$2228</f>
        <v>0</v>
      </c>
      <c r="AB85" s="23">
        <f>'Calc1'!B2853*'Calc4'!B$6614*'Calc4'!B6325</f>
        <v>0</v>
      </c>
      <c r="AC85" s="23">
        <f>'Calc1'!B2853*(MAX('Calc4'!B7266,0-('Calc4'!B6956+IF('935'!P27=0,0,(1-'935'!X27/'11'!D$17)*'11'!B$17/('11'!B$17-'935'!W27)*IF('Calc1'!B2853=0,1,'Calc2'!B32/'Calc1'!B2853)*'Calc4'!B1287))))*'11'!B$17*0.01*'Calc4'!B$2211/'Calc4'!B$2228</f>
        <v>0</v>
      </c>
      <c r="AD85" s="23">
        <f>0.01*('Calc2'!B32*'11'!B$17*'Calc4'!B1596+'Calc1'!B2853*'Calc2'!B10218*'935'!P27*('11'!D$17-'935'!X27)*('11'!B$17/('11'!B$17-'935'!W27)))</f>
        <v>0</v>
      </c>
      <c r="AE85" s="23">
        <f>'Calc1'!B2853*'Calc4'!B$6295*('Calc4'!B$5976+'Calc1'!B5345)</f>
        <v>0</v>
      </c>
      <c r="AF85" s="23">
        <f>'Calc1'!B2853*(MAX('Calc4'!B7266,0-('Calc4'!B6956+IF('935'!P27=0,0,(1-'935'!X27/'11'!D$17)*'11'!B$17/('11'!B$17-'935'!W27)*IF('Calc1'!B2853=0,1,'Calc2'!B32/'Calc1'!B2853)*'Calc4'!B1287))))*'11'!B$17*0.01*(1-('Calc4'!B$2211+'Calc4'!B$11)/'Calc4'!B$2228)</f>
        <v>0</v>
      </c>
      <c r="AG85" s="23">
        <f>Q85-Y85-Z85-AA85-AB85-AC85-AD85-AE85-AF85</f>
        <v>0</v>
      </c>
      <c r="AH85" s="10"/>
    </row>
    <row r="86" spans="1:34">
      <c r="A86" s="21">
        <v>22</v>
      </c>
      <c r="B86" s="28">
        <f>'Results'!B39</f>
        <v>0</v>
      </c>
      <c r="C86" s="7">
        <f>'Results'!C39</f>
        <v>0</v>
      </c>
      <c r="D86" s="29">
        <f>'Results'!D39</f>
        <v>0</v>
      </c>
      <c r="E86" s="29">
        <f>'Results'!E39</f>
        <v>0</v>
      </c>
      <c r="F86" s="29">
        <f>'Results'!F39</f>
        <v>0</v>
      </c>
      <c r="G86" s="7">
        <f>'Results'!G39</f>
        <v>0</v>
      </c>
      <c r="H86" s="29">
        <f>'Results'!H39</f>
        <v>0</v>
      </c>
      <c r="I86" s="29">
        <f>'Results'!I39</f>
        <v>0</v>
      </c>
      <c r="J86" s="29">
        <f>'Results'!J39</f>
        <v>0</v>
      </c>
      <c r="K86" s="30">
        <f>0.01*'11'!B$17*'Calc1'!B2854*'Results'!E39</f>
        <v>0</v>
      </c>
      <c r="L86" s="23">
        <f>0.01*('11'!D$17-'935'!X28)*'Results'!C39*'Calc1'!B2854*('11'!B$17/('11'!B$17-'935'!W28))*'935'!P28</f>
        <v>0</v>
      </c>
      <c r="M86" s="23">
        <f>0.01*('11'!B$17-'935'!W28)*'Results'!D39</f>
        <v>0</v>
      </c>
      <c r="N86" s="23">
        <f>0.01*'11'!B$17*'Calc1'!B4099*'Calc3'!B1692</f>
        <v>0</v>
      </c>
      <c r="O86" s="23">
        <f>0.01*('11'!B$17-'935'!W28)*'Calc4'!B10367</f>
        <v>0</v>
      </c>
      <c r="P86" s="23">
        <f>0.01*'Calc3'!B5752*'935'!T28</f>
        <v>0</v>
      </c>
      <c r="Q86" s="30">
        <f>K86+L86+M86</f>
        <v>0</v>
      </c>
      <c r="R86" s="25">
        <f>'935'!Y28</f>
        <v>0</v>
      </c>
      <c r="S86" s="31">
        <f>Q86-R86</f>
        <v>0</v>
      </c>
      <c r="T86" s="32">
        <f>IF(R86,Q86/R86-1,"")</f>
        <v>0</v>
      </c>
      <c r="U86" s="30">
        <f>N86+O86+P86</f>
        <v>0</v>
      </c>
      <c r="V86" s="25">
        <f>'935'!Z28</f>
        <v>0</v>
      </c>
      <c r="W86" s="31">
        <f>U86-V86</f>
        <v>0</v>
      </c>
      <c r="X86" s="32">
        <f>IF(V86,U86/V86-1,"")</f>
        <v>0</v>
      </c>
      <c r="Y86" s="30">
        <f>0.01*('11'!B$17-'935'!W28)*'Calc4'!B8820</f>
        <v>0</v>
      </c>
      <c r="Z86" s="23">
        <f>0.01*'11'!B$17*'Calc1'!B2854*'Calc4'!B670</f>
        <v>0</v>
      </c>
      <c r="AA86" s="23">
        <f>'Calc1'!B2854*(MAX('Calc4'!B7267,0-('Calc4'!B6957+IF('935'!P28=0,0,(1-'935'!X28/'11'!D$17)*'11'!B$17/('11'!B$17-'935'!W28)*IF('Calc1'!B2854=0,1,'Calc2'!B33/'Calc1'!B2854)*'Calc4'!B1288))))*'11'!B$17*0.01*'Calc4'!B$11/'Calc4'!B$2228</f>
        <v>0</v>
      </c>
      <c r="AB86" s="23">
        <f>'Calc1'!B2854*'Calc4'!B$6614*'Calc4'!B6326</f>
        <v>0</v>
      </c>
      <c r="AC86" s="23">
        <f>'Calc1'!B2854*(MAX('Calc4'!B7267,0-('Calc4'!B6957+IF('935'!P28=0,0,(1-'935'!X28/'11'!D$17)*'11'!B$17/('11'!B$17-'935'!W28)*IF('Calc1'!B2854=0,1,'Calc2'!B33/'Calc1'!B2854)*'Calc4'!B1288))))*'11'!B$17*0.01*'Calc4'!B$2211/'Calc4'!B$2228</f>
        <v>0</v>
      </c>
      <c r="AD86" s="23">
        <f>0.01*('Calc2'!B33*'11'!B$17*'Calc4'!B1597+'Calc1'!B2854*'Calc2'!B10219*'935'!P28*('11'!D$17-'935'!X28)*('11'!B$17/('11'!B$17-'935'!W28)))</f>
        <v>0</v>
      </c>
      <c r="AE86" s="23">
        <f>'Calc1'!B2854*'Calc4'!B$6295*('Calc4'!B$5976+'Calc1'!B5346)</f>
        <v>0</v>
      </c>
      <c r="AF86" s="23">
        <f>'Calc1'!B2854*(MAX('Calc4'!B7267,0-('Calc4'!B6957+IF('935'!P28=0,0,(1-'935'!X28/'11'!D$17)*'11'!B$17/('11'!B$17-'935'!W28)*IF('Calc1'!B2854=0,1,'Calc2'!B33/'Calc1'!B2854)*'Calc4'!B1288))))*'11'!B$17*0.01*(1-('Calc4'!B$2211+'Calc4'!B$11)/'Calc4'!B$2228)</f>
        <v>0</v>
      </c>
      <c r="AG86" s="23">
        <f>Q86-Y86-Z86-AA86-AB86-AC86-AD86-AE86-AF86</f>
        <v>0</v>
      </c>
      <c r="AH86" s="10"/>
    </row>
    <row r="87" spans="1:34">
      <c r="A87" s="21">
        <v>23</v>
      </c>
      <c r="B87" s="28">
        <f>'Results'!B40</f>
        <v>0</v>
      </c>
      <c r="C87" s="7">
        <f>'Results'!C40</f>
        <v>0</v>
      </c>
      <c r="D87" s="29">
        <f>'Results'!D40</f>
        <v>0</v>
      </c>
      <c r="E87" s="29">
        <f>'Results'!E40</f>
        <v>0</v>
      </c>
      <c r="F87" s="29">
        <f>'Results'!F40</f>
        <v>0</v>
      </c>
      <c r="G87" s="7">
        <f>'Results'!G40</f>
        <v>0</v>
      </c>
      <c r="H87" s="29">
        <f>'Results'!H40</f>
        <v>0</v>
      </c>
      <c r="I87" s="29">
        <f>'Results'!I40</f>
        <v>0</v>
      </c>
      <c r="J87" s="29">
        <f>'Results'!J40</f>
        <v>0</v>
      </c>
      <c r="K87" s="30">
        <f>0.01*'11'!B$17*'Calc1'!B2855*'Results'!E40</f>
        <v>0</v>
      </c>
      <c r="L87" s="23">
        <f>0.01*('11'!D$17-'935'!X29)*'Results'!C40*'Calc1'!B2855*('11'!B$17/('11'!B$17-'935'!W29))*'935'!P29</f>
        <v>0</v>
      </c>
      <c r="M87" s="23">
        <f>0.01*('11'!B$17-'935'!W29)*'Results'!D40</f>
        <v>0</v>
      </c>
      <c r="N87" s="23">
        <f>0.01*'11'!B$17*'Calc1'!B4100*'Calc3'!B1693</f>
        <v>0</v>
      </c>
      <c r="O87" s="23">
        <f>0.01*('11'!B$17-'935'!W29)*'Calc4'!B10368</f>
        <v>0</v>
      </c>
      <c r="P87" s="23">
        <f>0.01*'Calc3'!B5753*'935'!T29</f>
        <v>0</v>
      </c>
      <c r="Q87" s="30">
        <f>K87+L87+M87</f>
        <v>0</v>
      </c>
      <c r="R87" s="25">
        <f>'935'!Y29</f>
        <v>0</v>
      </c>
      <c r="S87" s="31">
        <f>Q87-R87</f>
        <v>0</v>
      </c>
      <c r="T87" s="32">
        <f>IF(R87,Q87/R87-1,"")</f>
        <v>0</v>
      </c>
      <c r="U87" s="30">
        <f>N87+O87+P87</f>
        <v>0</v>
      </c>
      <c r="V87" s="25">
        <f>'935'!Z29</f>
        <v>0</v>
      </c>
      <c r="W87" s="31">
        <f>U87-V87</f>
        <v>0</v>
      </c>
      <c r="X87" s="32">
        <f>IF(V87,U87/V87-1,"")</f>
        <v>0</v>
      </c>
      <c r="Y87" s="30">
        <f>0.01*('11'!B$17-'935'!W29)*'Calc4'!B8821</f>
        <v>0</v>
      </c>
      <c r="Z87" s="23">
        <f>0.01*'11'!B$17*'Calc1'!B2855*'Calc4'!B671</f>
        <v>0</v>
      </c>
      <c r="AA87" s="23">
        <f>'Calc1'!B2855*(MAX('Calc4'!B7268,0-('Calc4'!B6958+IF('935'!P29=0,0,(1-'935'!X29/'11'!D$17)*'11'!B$17/('11'!B$17-'935'!W29)*IF('Calc1'!B2855=0,1,'Calc2'!B34/'Calc1'!B2855)*'Calc4'!B1289))))*'11'!B$17*0.01*'Calc4'!B$11/'Calc4'!B$2228</f>
        <v>0</v>
      </c>
      <c r="AB87" s="23">
        <f>'Calc1'!B2855*'Calc4'!B$6614*'Calc4'!B6327</f>
        <v>0</v>
      </c>
      <c r="AC87" s="23">
        <f>'Calc1'!B2855*(MAX('Calc4'!B7268,0-('Calc4'!B6958+IF('935'!P29=0,0,(1-'935'!X29/'11'!D$17)*'11'!B$17/('11'!B$17-'935'!W29)*IF('Calc1'!B2855=0,1,'Calc2'!B34/'Calc1'!B2855)*'Calc4'!B1289))))*'11'!B$17*0.01*'Calc4'!B$2211/'Calc4'!B$2228</f>
        <v>0</v>
      </c>
      <c r="AD87" s="23">
        <f>0.01*('Calc2'!B34*'11'!B$17*'Calc4'!B1598+'Calc1'!B2855*'Calc2'!B10220*'935'!P29*('11'!D$17-'935'!X29)*('11'!B$17/('11'!B$17-'935'!W29)))</f>
        <v>0</v>
      </c>
      <c r="AE87" s="23">
        <f>'Calc1'!B2855*'Calc4'!B$6295*('Calc4'!B$5976+'Calc1'!B5347)</f>
        <v>0</v>
      </c>
      <c r="AF87" s="23">
        <f>'Calc1'!B2855*(MAX('Calc4'!B7268,0-('Calc4'!B6958+IF('935'!P29=0,0,(1-'935'!X29/'11'!D$17)*'11'!B$17/('11'!B$17-'935'!W29)*IF('Calc1'!B2855=0,1,'Calc2'!B34/'Calc1'!B2855)*'Calc4'!B1289))))*'11'!B$17*0.01*(1-('Calc4'!B$2211+'Calc4'!B$11)/'Calc4'!B$2228)</f>
        <v>0</v>
      </c>
      <c r="AG87" s="23">
        <f>Q87-Y87-Z87-AA87-AB87-AC87-AD87-AE87-AF87</f>
        <v>0</v>
      </c>
      <c r="AH87" s="10"/>
    </row>
    <row r="88" spans="1:34">
      <c r="A88" s="21">
        <v>24</v>
      </c>
      <c r="B88" s="28">
        <f>'Results'!B41</f>
        <v>0</v>
      </c>
      <c r="C88" s="7">
        <f>'Results'!C41</f>
        <v>0</v>
      </c>
      <c r="D88" s="29">
        <f>'Results'!D41</f>
        <v>0</v>
      </c>
      <c r="E88" s="29">
        <f>'Results'!E41</f>
        <v>0</v>
      </c>
      <c r="F88" s="29">
        <f>'Results'!F41</f>
        <v>0</v>
      </c>
      <c r="G88" s="7">
        <f>'Results'!G41</f>
        <v>0</v>
      </c>
      <c r="H88" s="29">
        <f>'Results'!H41</f>
        <v>0</v>
      </c>
      <c r="I88" s="29">
        <f>'Results'!I41</f>
        <v>0</v>
      </c>
      <c r="J88" s="29">
        <f>'Results'!J41</f>
        <v>0</v>
      </c>
      <c r="K88" s="30">
        <f>0.01*'11'!B$17*'Calc1'!B2856*'Results'!E41</f>
        <v>0</v>
      </c>
      <c r="L88" s="23">
        <f>0.01*('11'!D$17-'935'!X30)*'Results'!C41*'Calc1'!B2856*('11'!B$17/('11'!B$17-'935'!W30))*'935'!P30</f>
        <v>0</v>
      </c>
      <c r="M88" s="23">
        <f>0.01*('11'!B$17-'935'!W30)*'Results'!D41</f>
        <v>0</v>
      </c>
      <c r="N88" s="23">
        <f>0.01*'11'!B$17*'Calc1'!B4101*'Calc3'!B1694</f>
        <v>0</v>
      </c>
      <c r="O88" s="23">
        <f>0.01*('11'!B$17-'935'!W30)*'Calc4'!B10369</f>
        <v>0</v>
      </c>
      <c r="P88" s="23">
        <f>0.01*'Calc3'!B5754*'935'!T30</f>
        <v>0</v>
      </c>
      <c r="Q88" s="30">
        <f>K88+L88+M88</f>
        <v>0</v>
      </c>
      <c r="R88" s="25">
        <f>'935'!Y30</f>
        <v>0</v>
      </c>
      <c r="S88" s="31">
        <f>Q88-R88</f>
        <v>0</v>
      </c>
      <c r="T88" s="32">
        <f>IF(R88,Q88/R88-1,"")</f>
        <v>0</v>
      </c>
      <c r="U88" s="30">
        <f>N88+O88+P88</f>
        <v>0</v>
      </c>
      <c r="V88" s="25">
        <f>'935'!Z30</f>
        <v>0</v>
      </c>
      <c r="W88" s="31">
        <f>U88-V88</f>
        <v>0</v>
      </c>
      <c r="X88" s="32">
        <f>IF(V88,U88/V88-1,"")</f>
        <v>0</v>
      </c>
      <c r="Y88" s="30">
        <f>0.01*('11'!B$17-'935'!W30)*'Calc4'!B8822</f>
        <v>0</v>
      </c>
      <c r="Z88" s="23">
        <f>0.01*'11'!B$17*'Calc1'!B2856*'Calc4'!B672</f>
        <v>0</v>
      </c>
      <c r="AA88" s="23">
        <f>'Calc1'!B2856*(MAX('Calc4'!B7269,0-('Calc4'!B6959+IF('935'!P30=0,0,(1-'935'!X30/'11'!D$17)*'11'!B$17/('11'!B$17-'935'!W30)*IF('Calc1'!B2856=0,1,'Calc2'!B35/'Calc1'!B2856)*'Calc4'!B1290))))*'11'!B$17*0.01*'Calc4'!B$11/'Calc4'!B$2228</f>
        <v>0</v>
      </c>
      <c r="AB88" s="23">
        <f>'Calc1'!B2856*'Calc4'!B$6614*'Calc4'!B6328</f>
        <v>0</v>
      </c>
      <c r="AC88" s="23">
        <f>'Calc1'!B2856*(MAX('Calc4'!B7269,0-('Calc4'!B6959+IF('935'!P30=0,0,(1-'935'!X30/'11'!D$17)*'11'!B$17/('11'!B$17-'935'!W30)*IF('Calc1'!B2856=0,1,'Calc2'!B35/'Calc1'!B2856)*'Calc4'!B1290))))*'11'!B$17*0.01*'Calc4'!B$2211/'Calc4'!B$2228</f>
        <v>0</v>
      </c>
      <c r="AD88" s="23">
        <f>0.01*('Calc2'!B35*'11'!B$17*'Calc4'!B1599+'Calc1'!B2856*'Calc2'!B10221*'935'!P30*('11'!D$17-'935'!X30)*('11'!B$17/('11'!B$17-'935'!W30)))</f>
        <v>0</v>
      </c>
      <c r="AE88" s="23">
        <f>'Calc1'!B2856*'Calc4'!B$6295*('Calc4'!B$5976+'Calc1'!B5348)</f>
        <v>0</v>
      </c>
      <c r="AF88" s="23">
        <f>'Calc1'!B2856*(MAX('Calc4'!B7269,0-('Calc4'!B6959+IF('935'!P30=0,0,(1-'935'!X30/'11'!D$17)*'11'!B$17/('11'!B$17-'935'!W30)*IF('Calc1'!B2856=0,1,'Calc2'!B35/'Calc1'!B2856)*'Calc4'!B1290))))*'11'!B$17*0.01*(1-('Calc4'!B$2211+'Calc4'!B$11)/'Calc4'!B$2228)</f>
        <v>0</v>
      </c>
      <c r="AG88" s="23">
        <f>Q88-Y88-Z88-AA88-AB88-AC88-AD88-AE88-AF88</f>
        <v>0</v>
      </c>
      <c r="AH88" s="10"/>
    </row>
    <row r="89" spans="1:34">
      <c r="A89" s="21">
        <v>25</v>
      </c>
      <c r="B89" s="28">
        <f>'Results'!B42</f>
        <v>0</v>
      </c>
      <c r="C89" s="7">
        <f>'Results'!C42</f>
        <v>0</v>
      </c>
      <c r="D89" s="29">
        <f>'Results'!D42</f>
        <v>0</v>
      </c>
      <c r="E89" s="29">
        <f>'Results'!E42</f>
        <v>0</v>
      </c>
      <c r="F89" s="29">
        <f>'Results'!F42</f>
        <v>0</v>
      </c>
      <c r="G89" s="7">
        <f>'Results'!G42</f>
        <v>0</v>
      </c>
      <c r="H89" s="29">
        <f>'Results'!H42</f>
        <v>0</v>
      </c>
      <c r="I89" s="29">
        <f>'Results'!I42</f>
        <v>0</v>
      </c>
      <c r="J89" s="29">
        <f>'Results'!J42</f>
        <v>0</v>
      </c>
      <c r="K89" s="30">
        <f>0.01*'11'!B$17*'Calc1'!B2857*'Results'!E42</f>
        <v>0</v>
      </c>
      <c r="L89" s="23">
        <f>0.01*('11'!D$17-'935'!X31)*'Results'!C42*'Calc1'!B2857*('11'!B$17/('11'!B$17-'935'!W31))*'935'!P31</f>
        <v>0</v>
      </c>
      <c r="M89" s="23">
        <f>0.01*('11'!B$17-'935'!W31)*'Results'!D42</f>
        <v>0</v>
      </c>
      <c r="N89" s="23">
        <f>0.01*'11'!B$17*'Calc1'!B4102*'Calc3'!B1695</f>
        <v>0</v>
      </c>
      <c r="O89" s="23">
        <f>0.01*('11'!B$17-'935'!W31)*'Calc4'!B10370</f>
        <v>0</v>
      </c>
      <c r="P89" s="23">
        <f>0.01*'Calc3'!B5755*'935'!T31</f>
        <v>0</v>
      </c>
      <c r="Q89" s="30">
        <f>K89+L89+M89</f>
        <v>0</v>
      </c>
      <c r="R89" s="25">
        <f>'935'!Y31</f>
        <v>0</v>
      </c>
      <c r="S89" s="31">
        <f>Q89-R89</f>
        <v>0</v>
      </c>
      <c r="T89" s="32">
        <f>IF(R89,Q89/R89-1,"")</f>
        <v>0</v>
      </c>
      <c r="U89" s="30">
        <f>N89+O89+P89</f>
        <v>0</v>
      </c>
      <c r="V89" s="25">
        <f>'935'!Z31</f>
        <v>0</v>
      </c>
      <c r="W89" s="31">
        <f>U89-V89</f>
        <v>0</v>
      </c>
      <c r="X89" s="32">
        <f>IF(V89,U89/V89-1,"")</f>
        <v>0</v>
      </c>
      <c r="Y89" s="30">
        <f>0.01*('11'!B$17-'935'!W31)*'Calc4'!B8823</f>
        <v>0</v>
      </c>
      <c r="Z89" s="23">
        <f>0.01*'11'!B$17*'Calc1'!B2857*'Calc4'!B673</f>
        <v>0</v>
      </c>
      <c r="AA89" s="23">
        <f>'Calc1'!B2857*(MAX('Calc4'!B7270,0-('Calc4'!B6960+IF('935'!P31=0,0,(1-'935'!X31/'11'!D$17)*'11'!B$17/('11'!B$17-'935'!W31)*IF('Calc1'!B2857=0,1,'Calc2'!B36/'Calc1'!B2857)*'Calc4'!B1291))))*'11'!B$17*0.01*'Calc4'!B$11/'Calc4'!B$2228</f>
        <v>0</v>
      </c>
      <c r="AB89" s="23">
        <f>'Calc1'!B2857*'Calc4'!B$6614*'Calc4'!B6329</f>
        <v>0</v>
      </c>
      <c r="AC89" s="23">
        <f>'Calc1'!B2857*(MAX('Calc4'!B7270,0-('Calc4'!B6960+IF('935'!P31=0,0,(1-'935'!X31/'11'!D$17)*'11'!B$17/('11'!B$17-'935'!W31)*IF('Calc1'!B2857=0,1,'Calc2'!B36/'Calc1'!B2857)*'Calc4'!B1291))))*'11'!B$17*0.01*'Calc4'!B$2211/'Calc4'!B$2228</f>
        <v>0</v>
      </c>
      <c r="AD89" s="23">
        <f>0.01*('Calc2'!B36*'11'!B$17*'Calc4'!B1600+'Calc1'!B2857*'Calc2'!B10222*'935'!P31*('11'!D$17-'935'!X31)*('11'!B$17/('11'!B$17-'935'!W31)))</f>
        <v>0</v>
      </c>
      <c r="AE89" s="23">
        <f>'Calc1'!B2857*'Calc4'!B$6295*('Calc4'!B$5976+'Calc1'!B5349)</f>
        <v>0</v>
      </c>
      <c r="AF89" s="23">
        <f>'Calc1'!B2857*(MAX('Calc4'!B7270,0-('Calc4'!B6960+IF('935'!P31=0,0,(1-'935'!X31/'11'!D$17)*'11'!B$17/('11'!B$17-'935'!W31)*IF('Calc1'!B2857=0,1,'Calc2'!B36/'Calc1'!B2857)*'Calc4'!B1291))))*'11'!B$17*0.01*(1-('Calc4'!B$2211+'Calc4'!B$11)/'Calc4'!B$2228)</f>
        <v>0</v>
      </c>
      <c r="AG89" s="23">
        <f>Q89-Y89-Z89-AA89-AB89-AC89-AD89-AE89-AF89</f>
        <v>0</v>
      </c>
      <c r="AH89" s="10"/>
    </row>
    <row r="90" spans="1:34">
      <c r="A90" s="21">
        <v>26</v>
      </c>
      <c r="B90" s="28">
        <f>'Results'!B43</f>
        <v>0</v>
      </c>
      <c r="C90" s="7">
        <f>'Results'!C43</f>
        <v>0</v>
      </c>
      <c r="D90" s="29">
        <f>'Results'!D43</f>
        <v>0</v>
      </c>
      <c r="E90" s="29">
        <f>'Results'!E43</f>
        <v>0</v>
      </c>
      <c r="F90" s="29">
        <f>'Results'!F43</f>
        <v>0</v>
      </c>
      <c r="G90" s="7">
        <f>'Results'!G43</f>
        <v>0</v>
      </c>
      <c r="H90" s="29">
        <f>'Results'!H43</f>
        <v>0</v>
      </c>
      <c r="I90" s="29">
        <f>'Results'!I43</f>
        <v>0</v>
      </c>
      <c r="J90" s="29">
        <f>'Results'!J43</f>
        <v>0</v>
      </c>
      <c r="K90" s="30">
        <f>0.01*'11'!B$17*'Calc1'!B2858*'Results'!E43</f>
        <v>0</v>
      </c>
      <c r="L90" s="23">
        <f>0.01*('11'!D$17-'935'!X32)*'Results'!C43*'Calc1'!B2858*('11'!B$17/('11'!B$17-'935'!W32))*'935'!P32</f>
        <v>0</v>
      </c>
      <c r="M90" s="23">
        <f>0.01*('11'!B$17-'935'!W32)*'Results'!D43</f>
        <v>0</v>
      </c>
      <c r="N90" s="23">
        <f>0.01*'11'!B$17*'Calc1'!B4103*'Calc3'!B1696</f>
        <v>0</v>
      </c>
      <c r="O90" s="23">
        <f>0.01*('11'!B$17-'935'!W32)*'Calc4'!B10371</f>
        <v>0</v>
      </c>
      <c r="P90" s="23">
        <f>0.01*'Calc3'!B5756*'935'!T32</f>
        <v>0</v>
      </c>
      <c r="Q90" s="30">
        <f>K90+L90+M90</f>
        <v>0</v>
      </c>
      <c r="R90" s="25">
        <f>'935'!Y32</f>
        <v>0</v>
      </c>
      <c r="S90" s="31">
        <f>Q90-R90</f>
        <v>0</v>
      </c>
      <c r="T90" s="32">
        <f>IF(R90,Q90/R90-1,"")</f>
        <v>0</v>
      </c>
      <c r="U90" s="30">
        <f>N90+O90+P90</f>
        <v>0</v>
      </c>
      <c r="V90" s="25">
        <f>'935'!Z32</f>
        <v>0</v>
      </c>
      <c r="W90" s="31">
        <f>U90-V90</f>
        <v>0</v>
      </c>
      <c r="X90" s="32">
        <f>IF(V90,U90/V90-1,"")</f>
        <v>0</v>
      </c>
      <c r="Y90" s="30">
        <f>0.01*('11'!B$17-'935'!W32)*'Calc4'!B8824</f>
        <v>0</v>
      </c>
      <c r="Z90" s="23">
        <f>0.01*'11'!B$17*'Calc1'!B2858*'Calc4'!B674</f>
        <v>0</v>
      </c>
      <c r="AA90" s="23">
        <f>'Calc1'!B2858*(MAX('Calc4'!B7271,0-('Calc4'!B6961+IF('935'!P32=0,0,(1-'935'!X32/'11'!D$17)*'11'!B$17/('11'!B$17-'935'!W32)*IF('Calc1'!B2858=0,1,'Calc2'!B37/'Calc1'!B2858)*'Calc4'!B1292))))*'11'!B$17*0.01*'Calc4'!B$11/'Calc4'!B$2228</f>
        <v>0</v>
      </c>
      <c r="AB90" s="23">
        <f>'Calc1'!B2858*'Calc4'!B$6614*'Calc4'!B6330</f>
        <v>0</v>
      </c>
      <c r="AC90" s="23">
        <f>'Calc1'!B2858*(MAX('Calc4'!B7271,0-('Calc4'!B6961+IF('935'!P32=0,0,(1-'935'!X32/'11'!D$17)*'11'!B$17/('11'!B$17-'935'!W32)*IF('Calc1'!B2858=0,1,'Calc2'!B37/'Calc1'!B2858)*'Calc4'!B1292))))*'11'!B$17*0.01*'Calc4'!B$2211/'Calc4'!B$2228</f>
        <v>0</v>
      </c>
      <c r="AD90" s="23">
        <f>0.01*('Calc2'!B37*'11'!B$17*'Calc4'!B1601+'Calc1'!B2858*'Calc2'!B10223*'935'!P32*('11'!D$17-'935'!X32)*('11'!B$17/('11'!B$17-'935'!W32)))</f>
        <v>0</v>
      </c>
      <c r="AE90" s="23">
        <f>'Calc1'!B2858*'Calc4'!B$6295*('Calc4'!B$5976+'Calc1'!B5350)</f>
        <v>0</v>
      </c>
      <c r="AF90" s="23">
        <f>'Calc1'!B2858*(MAX('Calc4'!B7271,0-('Calc4'!B6961+IF('935'!P32=0,0,(1-'935'!X32/'11'!D$17)*'11'!B$17/('11'!B$17-'935'!W32)*IF('Calc1'!B2858=0,1,'Calc2'!B37/'Calc1'!B2858)*'Calc4'!B1292))))*'11'!B$17*0.01*(1-('Calc4'!B$2211+'Calc4'!B$11)/'Calc4'!B$2228)</f>
        <v>0</v>
      </c>
      <c r="AG90" s="23">
        <f>Q90-Y90-Z90-AA90-AB90-AC90-AD90-AE90-AF90</f>
        <v>0</v>
      </c>
      <c r="AH90" s="10"/>
    </row>
    <row r="91" spans="1:34">
      <c r="A91" s="21">
        <v>27</v>
      </c>
      <c r="B91" s="28">
        <f>'Results'!B44</f>
        <v>0</v>
      </c>
      <c r="C91" s="7">
        <f>'Results'!C44</f>
        <v>0</v>
      </c>
      <c r="D91" s="29">
        <f>'Results'!D44</f>
        <v>0</v>
      </c>
      <c r="E91" s="29">
        <f>'Results'!E44</f>
        <v>0</v>
      </c>
      <c r="F91" s="29">
        <f>'Results'!F44</f>
        <v>0</v>
      </c>
      <c r="G91" s="7">
        <f>'Results'!G44</f>
        <v>0</v>
      </c>
      <c r="H91" s="29">
        <f>'Results'!H44</f>
        <v>0</v>
      </c>
      <c r="I91" s="29">
        <f>'Results'!I44</f>
        <v>0</v>
      </c>
      <c r="J91" s="29">
        <f>'Results'!J44</f>
        <v>0</v>
      </c>
      <c r="K91" s="30">
        <f>0.01*'11'!B$17*'Calc1'!B2859*'Results'!E44</f>
        <v>0</v>
      </c>
      <c r="L91" s="23">
        <f>0.01*('11'!D$17-'935'!X33)*'Results'!C44*'Calc1'!B2859*('11'!B$17/('11'!B$17-'935'!W33))*'935'!P33</f>
        <v>0</v>
      </c>
      <c r="M91" s="23">
        <f>0.01*('11'!B$17-'935'!W33)*'Results'!D44</f>
        <v>0</v>
      </c>
      <c r="N91" s="23">
        <f>0.01*'11'!B$17*'Calc1'!B4104*'Calc3'!B1697</f>
        <v>0</v>
      </c>
      <c r="O91" s="23">
        <f>0.01*('11'!B$17-'935'!W33)*'Calc4'!B10372</f>
        <v>0</v>
      </c>
      <c r="P91" s="23">
        <f>0.01*'Calc3'!B5757*'935'!T33</f>
        <v>0</v>
      </c>
      <c r="Q91" s="30">
        <f>K91+L91+M91</f>
        <v>0</v>
      </c>
      <c r="R91" s="25">
        <f>'935'!Y33</f>
        <v>0</v>
      </c>
      <c r="S91" s="31">
        <f>Q91-R91</f>
        <v>0</v>
      </c>
      <c r="T91" s="32">
        <f>IF(R91,Q91/R91-1,"")</f>
        <v>0</v>
      </c>
      <c r="U91" s="30">
        <f>N91+O91+P91</f>
        <v>0</v>
      </c>
      <c r="V91" s="25">
        <f>'935'!Z33</f>
        <v>0</v>
      </c>
      <c r="W91" s="31">
        <f>U91-V91</f>
        <v>0</v>
      </c>
      <c r="X91" s="32">
        <f>IF(V91,U91/V91-1,"")</f>
        <v>0</v>
      </c>
      <c r="Y91" s="30">
        <f>0.01*('11'!B$17-'935'!W33)*'Calc4'!B8825</f>
        <v>0</v>
      </c>
      <c r="Z91" s="23">
        <f>0.01*'11'!B$17*'Calc1'!B2859*'Calc4'!B675</f>
        <v>0</v>
      </c>
      <c r="AA91" s="23">
        <f>'Calc1'!B2859*(MAX('Calc4'!B7272,0-('Calc4'!B6962+IF('935'!P33=0,0,(1-'935'!X33/'11'!D$17)*'11'!B$17/('11'!B$17-'935'!W33)*IF('Calc1'!B2859=0,1,'Calc2'!B38/'Calc1'!B2859)*'Calc4'!B1293))))*'11'!B$17*0.01*'Calc4'!B$11/'Calc4'!B$2228</f>
        <v>0</v>
      </c>
      <c r="AB91" s="23">
        <f>'Calc1'!B2859*'Calc4'!B$6614*'Calc4'!B6331</f>
        <v>0</v>
      </c>
      <c r="AC91" s="23">
        <f>'Calc1'!B2859*(MAX('Calc4'!B7272,0-('Calc4'!B6962+IF('935'!P33=0,0,(1-'935'!X33/'11'!D$17)*'11'!B$17/('11'!B$17-'935'!W33)*IF('Calc1'!B2859=0,1,'Calc2'!B38/'Calc1'!B2859)*'Calc4'!B1293))))*'11'!B$17*0.01*'Calc4'!B$2211/'Calc4'!B$2228</f>
        <v>0</v>
      </c>
      <c r="AD91" s="23">
        <f>0.01*('Calc2'!B38*'11'!B$17*'Calc4'!B1602+'Calc1'!B2859*'Calc2'!B10224*'935'!P33*('11'!D$17-'935'!X33)*('11'!B$17/('11'!B$17-'935'!W33)))</f>
        <v>0</v>
      </c>
      <c r="AE91" s="23">
        <f>'Calc1'!B2859*'Calc4'!B$6295*('Calc4'!B$5976+'Calc1'!B5351)</f>
        <v>0</v>
      </c>
      <c r="AF91" s="23">
        <f>'Calc1'!B2859*(MAX('Calc4'!B7272,0-('Calc4'!B6962+IF('935'!P33=0,0,(1-'935'!X33/'11'!D$17)*'11'!B$17/('11'!B$17-'935'!W33)*IF('Calc1'!B2859=0,1,'Calc2'!B38/'Calc1'!B2859)*'Calc4'!B1293))))*'11'!B$17*0.01*(1-('Calc4'!B$2211+'Calc4'!B$11)/'Calc4'!B$2228)</f>
        <v>0</v>
      </c>
      <c r="AG91" s="23">
        <f>Q91-Y91-Z91-AA91-AB91-AC91-AD91-AE91-AF91</f>
        <v>0</v>
      </c>
      <c r="AH91" s="10"/>
    </row>
    <row r="92" spans="1:34">
      <c r="A92" s="21">
        <v>28</v>
      </c>
      <c r="B92" s="28">
        <f>'Results'!B45</f>
        <v>0</v>
      </c>
      <c r="C92" s="7">
        <f>'Results'!C45</f>
        <v>0</v>
      </c>
      <c r="D92" s="29">
        <f>'Results'!D45</f>
        <v>0</v>
      </c>
      <c r="E92" s="29">
        <f>'Results'!E45</f>
        <v>0</v>
      </c>
      <c r="F92" s="29">
        <f>'Results'!F45</f>
        <v>0</v>
      </c>
      <c r="G92" s="7">
        <f>'Results'!G45</f>
        <v>0</v>
      </c>
      <c r="H92" s="29">
        <f>'Results'!H45</f>
        <v>0</v>
      </c>
      <c r="I92" s="29">
        <f>'Results'!I45</f>
        <v>0</v>
      </c>
      <c r="J92" s="29">
        <f>'Results'!J45</f>
        <v>0</v>
      </c>
      <c r="K92" s="30">
        <f>0.01*'11'!B$17*'Calc1'!B2860*'Results'!E45</f>
        <v>0</v>
      </c>
      <c r="L92" s="23">
        <f>0.01*('11'!D$17-'935'!X34)*'Results'!C45*'Calc1'!B2860*('11'!B$17/('11'!B$17-'935'!W34))*'935'!P34</f>
        <v>0</v>
      </c>
      <c r="M92" s="23">
        <f>0.01*('11'!B$17-'935'!W34)*'Results'!D45</f>
        <v>0</v>
      </c>
      <c r="N92" s="23">
        <f>0.01*'11'!B$17*'Calc1'!B4105*'Calc3'!B1698</f>
        <v>0</v>
      </c>
      <c r="O92" s="23">
        <f>0.01*('11'!B$17-'935'!W34)*'Calc4'!B10373</f>
        <v>0</v>
      </c>
      <c r="P92" s="23">
        <f>0.01*'Calc3'!B5758*'935'!T34</f>
        <v>0</v>
      </c>
      <c r="Q92" s="30">
        <f>K92+L92+M92</f>
        <v>0</v>
      </c>
      <c r="R92" s="25">
        <f>'935'!Y34</f>
        <v>0</v>
      </c>
      <c r="S92" s="31">
        <f>Q92-R92</f>
        <v>0</v>
      </c>
      <c r="T92" s="32">
        <f>IF(R92,Q92/R92-1,"")</f>
        <v>0</v>
      </c>
      <c r="U92" s="30">
        <f>N92+O92+P92</f>
        <v>0</v>
      </c>
      <c r="V92" s="25">
        <f>'935'!Z34</f>
        <v>0</v>
      </c>
      <c r="W92" s="31">
        <f>U92-V92</f>
        <v>0</v>
      </c>
      <c r="X92" s="32">
        <f>IF(V92,U92/V92-1,"")</f>
        <v>0</v>
      </c>
      <c r="Y92" s="30">
        <f>0.01*('11'!B$17-'935'!W34)*'Calc4'!B8826</f>
        <v>0</v>
      </c>
      <c r="Z92" s="23">
        <f>0.01*'11'!B$17*'Calc1'!B2860*'Calc4'!B676</f>
        <v>0</v>
      </c>
      <c r="AA92" s="23">
        <f>'Calc1'!B2860*(MAX('Calc4'!B7273,0-('Calc4'!B6963+IF('935'!P34=0,0,(1-'935'!X34/'11'!D$17)*'11'!B$17/('11'!B$17-'935'!W34)*IF('Calc1'!B2860=0,1,'Calc2'!B39/'Calc1'!B2860)*'Calc4'!B1294))))*'11'!B$17*0.01*'Calc4'!B$11/'Calc4'!B$2228</f>
        <v>0</v>
      </c>
      <c r="AB92" s="23">
        <f>'Calc1'!B2860*'Calc4'!B$6614*'Calc4'!B6332</f>
        <v>0</v>
      </c>
      <c r="AC92" s="23">
        <f>'Calc1'!B2860*(MAX('Calc4'!B7273,0-('Calc4'!B6963+IF('935'!P34=0,0,(1-'935'!X34/'11'!D$17)*'11'!B$17/('11'!B$17-'935'!W34)*IF('Calc1'!B2860=0,1,'Calc2'!B39/'Calc1'!B2860)*'Calc4'!B1294))))*'11'!B$17*0.01*'Calc4'!B$2211/'Calc4'!B$2228</f>
        <v>0</v>
      </c>
      <c r="AD92" s="23">
        <f>0.01*('Calc2'!B39*'11'!B$17*'Calc4'!B1603+'Calc1'!B2860*'Calc2'!B10225*'935'!P34*('11'!D$17-'935'!X34)*('11'!B$17/('11'!B$17-'935'!W34)))</f>
        <v>0</v>
      </c>
      <c r="AE92" s="23">
        <f>'Calc1'!B2860*'Calc4'!B$6295*('Calc4'!B$5976+'Calc1'!B5352)</f>
        <v>0</v>
      </c>
      <c r="AF92" s="23">
        <f>'Calc1'!B2860*(MAX('Calc4'!B7273,0-('Calc4'!B6963+IF('935'!P34=0,0,(1-'935'!X34/'11'!D$17)*'11'!B$17/('11'!B$17-'935'!W34)*IF('Calc1'!B2860=0,1,'Calc2'!B39/'Calc1'!B2860)*'Calc4'!B1294))))*'11'!B$17*0.01*(1-('Calc4'!B$2211+'Calc4'!B$11)/'Calc4'!B$2228)</f>
        <v>0</v>
      </c>
      <c r="AG92" s="23">
        <f>Q92-Y92-Z92-AA92-AB92-AC92-AD92-AE92-AF92</f>
        <v>0</v>
      </c>
      <c r="AH92" s="10"/>
    </row>
    <row r="93" spans="1:34">
      <c r="A93" s="21">
        <v>29</v>
      </c>
      <c r="B93" s="28">
        <f>'Results'!B46</f>
        <v>0</v>
      </c>
      <c r="C93" s="7">
        <f>'Results'!C46</f>
        <v>0</v>
      </c>
      <c r="D93" s="29">
        <f>'Results'!D46</f>
        <v>0</v>
      </c>
      <c r="E93" s="29">
        <f>'Results'!E46</f>
        <v>0</v>
      </c>
      <c r="F93" s="29">
        <f>'Results'!F46</f>
        <v>0</v>
      </c>
      <c r="G93" s="7">
        <f>'Results'!G46</f>
        <v>0</v>
      </c>
      <c r="H93" s="29">
        <f>'Results'!H46</f>
        <v>0</v>
      </c>
      <c r="I93" s="29">
        <f>'Results'!I46</f>
        <v>0</v>
      </c>
      <c r="J93" s="29">
        <f>'Results'!J46</f>
        <v>0</v>
      </c>
      <c r="K93" s="30">
        <f>0.01*'11'!B$17*'Calc1'!B2861*'Results'!E46</f>
        <v>0</v>
      </c>
      <c r="L93" s="23">
        <f>0.01*('11'!D$17-'935'!X35)*'Results'!C46*'Calc1'!B2861*('11'!B$17/('11'!B$17-'935'!W35))*'935'!P35</f>
        <v>0</v>
      </c>
      <c r="M93" s="23">
        <f>0.01*('11'!B$17-'935'!W35)*'Results'!D46</f>
        <v>0</v>
      </c>
      <c r="N93" s="23">
        <f>0.01*'11'!B$17*'Calc1'!B4106*'Calc3'!B1699</f>
        <v>0</v>
      </c>
      <c r="O93" s="23">
        <f>0.01*('11'!B$17-'935'!W35)*'Calc4'!B10374</f>
        <v>0</v>
      </c>
      <c r="P93" s="23">
        <f>0.01*'Calc3'!B5759*'935'!T35</f>
        <v>0</v>
      </c>
      <c r="Q93" s="30">
        <f>K93+L93+M93</f>
        <v>0</v>
      </c>
      <c r="R93" s="25">
        <f>'935'!Y35</f>
        <v>0</v>
      </c>
      <c r="S93" s="31">
        <f>Q93-R93</f>
        <v>0</v>
      </c>
      <c r="T93" s="32">
        <f>IF(R93,Q93/R93-1,"")</f>
        <v>0</v>
      </c>
      <c r="U93" s="30">
        <f>N93+O93+P93</f>
        <v>0</v>
      </c>
      <c r="V93" s="25">
        <f>'935'!Z35</f>
        <v>0</v>
      </c>
      <c r="W93" s="31">
        <f>U93-V93</f>
        <v>0</v>
      </c>
      <c r="X93" s="32">
        <f>IF(V93,U93/V93-1,"")</f>
        <v>0</v>
      </c>
      <c r="Y93" s="30">
        <f>0.01*('11'!B$17-'935'!W35)*'Calc4'!B8827</f>
        <v>0</v>
      </c>
      <c r="Z93" s="23">
        <f>0.01*'11'!B$17*'Calc1'!B2861*'Calc4'!B677</f>
        <v>0</v>
      </c>
      <c r="AA93" s="23">
        <f>'Calc1'!B2861*(MAX('Calc4'!B7274,0-('Calc4'!B6964+IF('935'!P35=0,0,(1-'935'!X35/'11'!D$17)*'11'!B$17/('11'!B$17-'935'!W35)*IF('Calc1'!B2861=0,1,'Calc2'!B40/'Calc1'!B2861)*'Calc4'!B1295))))*'11'!B$17*0.01*'Calc4'!B$11/'Calc4'!B$2228</f>
        <v>0</v>
      </c>
      <c r="AB93" s="23">
        <f>'Calc1'!B2861*'Calc4'!B$6614*'Calc4'!B6333</f>
        <v>0</v>
      </c>
      <c r="AC93" s="23">
        <f>'Calc1'!B2861*(MAX('Calc4'!B7274,0-('Calc4'!B6964+IF('935'!P35=0,0,(1-'935'!X35/'11'!D$17)*'11'!B$17/('11'!B$17-'935'!W35)*IF('Calc1'!B2861=0,1,'Calc2'!B40/'Calc1'!B2861)*'Calc4'!B1295))))*'11'!B$17*0.01*'Calc4'!B$2211/'Calc4'!B$2228</f>
        <v>0</v>
      </c>
      <c r="AD93" s="23">
        <f>0.01*('Calc2'!B40*'11'!B$17*'Calc4'!B1604+'Calc1'!B2861*'Calc2'!B10226*'935'!P35*('11'!D$17-'935'!X35)*('11'!B$17/('11'!B$17-'935'!W35)))</f>
        <v>0</v>
      </c>
      <c r="AE93" s="23">
        <f>'Calc1'!B2861*'Calc4'!B$6295*('Calc4'!B$5976+'Calc1'!B5353)</f>
        <v>0</v>
      </c>
      <c r="AF93" s="23">
        <f>'Calc1'!B2861*(MAX('Calc4'!B7274,0-('Calc4'!B6964+IF('935'!P35=0,0,(1-'935'!X35/'11'!D$17)*'11'!B$17/('11'!B$17-'935'!W35)*IF('Calc1'!B2861=0,1,'Calc2'!B40/'Calc1'!B2861)*'Calc4'!B1295))))*'11'!B$17*0.01*(1-('Calc4'!B$2211+'Calc4'!B$11)/'Calc4'!B$2228)</f>
        <v>0</v>
      </c>
      <c r="AG93" s="23">
        <f>Q93-Y93-Z93-AA93-AB93-AC93-AD93-AE93-AF93</f>
        <v>0</v>
      </c>
      <c r="AH93" s="10"/>
    </row>
    <row r="94" spans="1:34">
      <c r="A94" s="21">
        <v>30</v>
      </c>
      <c r="B94" s="28">
        <f>'Results'!B47</f>
        <v>0</v>
      </c>
      <c r="C94" s="7">
        <f>'Results'!C47</f>
        <v>0</v>
      </c>
      <c r="D94" s="29">
        <f>'Results'!D47</f>
        <v>0</v>
      </c>
      <c r="E94" s="29">
        <f>'Results'!E47</f>
        <v>0</v>
      </c>
      <c r="F94" s="29">
        <f>'Results'!F47</f>
        <v>0</v>
      </c>
      <c r="G94" s="7">
        <f>'Results'!G47</f>
        <v>0</v>
      </c>
      <c r="H94" s="29">
        <f>'Results'!H47</f>
        <v>0</v>
      </c>
      <c r="I94" s="29">
        <f>'Results'!I47</f>
        <v>0</v>
      </c>
      <c r="J94" s="29">
        <f>'Results'!J47</f>
        <v>0</v>
      </c>
      <c r="K94" s="30">
        <f>0.01*'11'!B$17*'Calc1'!B2862*'Results'!E47</f>
        <v>0</v>
      </c>
      <c r="L94" s="23">
        <f>0.01*('11'!D$17-'935'!X36)*'Results'!C47*'Calc1'!B2862*('11'!B$17/('11'!B$17-'935'!W36))*'935'!P36</f>
        <v>0</v>
      </c>
      <c r="M94" s="23">
        <f>0.01*('11'!B$17-'935'!W36)*'Results'!D47</f>
        <v>0</v>
      </c>
      <c r="N94" s="23">
        <f>0.01*'11'!B$17*'Calc1'!B4107*'Calc3'!B1700</f>
        <v>0</v>
      </c>
      <c r="O94" s="23">
        <f>0.01*('11'!B$17-'935'!W36)*'Calc4'!B10375</f>
        <v>0</v>
      </c>
      <c r="P94" s="23">
        <f>0.01*'Calc3'!B5760*'935'!T36</f>
        <v>0</v>
      </c>
      <c r="Q94" s="30">
        <f>K94+L94+M94</f>
        <v>0</v>
      </c>
      <c r="R94" s="25">
        <f>'935'!Y36</f>
        <v>0</v>
      </c>
      <c r="S94" s="31">
        <f>Q94-R94</f>
        <v>0</v>
      </c>
      <c r="T94" s="32">
        <f>IF(R94,Q94/R94-1,"")</f>
        <v>0</v>
      </c>
      <c r="U94" s="30">
        <f>N94+O94+P94</f>
        <v>0</v>
      </c>
      <c r="V94" s="25">
        <f>'935'!Z36</f>
        <v>0</v>
      </c>
      <c r="W94" s="31">
        <f>U94-V94</f>
        <v>0</v>
      </c>
      <c r="X94" s="32">
        <f>IF(V94,U94/V94-1,"")</f>
        <v>0</v>
      </c>
      <c r="Y94" s="30">
        <f>0.01*('11'!B$17-'935'!W36)*'Calc4'!B8828</f>
        <v>0</v>
      </c>
      <c r="Z94" s="23">
        <f>0.01*'11'!B$17*'Calc1'!B2862*'Calc4'!B678</f>
        <v>0</v>
      </c>
      <c r="AA94" s="23">
        <f>'Calc1'!B2862*(MAX('Calc4'!B7275,0-('Calc4'!B6965+IF('935'!P36=0,0,(1-'935'!X36/'11'!D$17)*'11'!B$17/('11'!B$17-'935'!W36)*IF('Calc1'!B2862=0,1,'Calc2'!B41/'Calc1'!B2862)*'Calc4'!B1296))))*'11'!B$17*0.01*'Calc4'!B$11/'Calc4'!B$2228</f>
        <v>0</v>
      </c>
      <c r="AB94" s="23">
        <f>'Calc1'!B2862*'Calc4'!B$6614*'Calc4'!B6334</f>
        <v>0</v>
      </c>
      <c r="AC94" s="23">
        <f>'Calc1'!B2862*(MAX('Calc4'!B7275,0-('Calc4'!B6965+IF('935'!P36=0,0,(1-'935'!X36/'11'!D$17)*'11'!B$17/('11'!B$17-'935'!W36)*IF('Calc1'!B2862=0,1,'Calc2'!B41/'Calc1'!B2862)*'Calc4'!B1296))))*'11'!B$17*0.01*'Calc4'!B$2211/'Calc4'!B$2228</f>
        <v>0</v>
      </c>
      <c r="AD94" s="23">
        <f>0.01*('Calc2'!B41*'11'!B$17*'Calc4'!B1605+'Calc1'!B2862*'Calc2'!B10227*'935'!P36*('11'!D$17-'935'!X36)*('11'!B$17/('11'!B$17-'935'!W36)))</f>
        <v>0</v>
      </c>
      <c r="AE94" s="23">
        <f>'Calc1'!B2862*'Calc4'!B$6295*('Calc4'!B$5976+'Calc1'!B5354)</f>
        <v>0</v>
      </c>
      <c r="AF94" s="23">
        <f>'Calc1'!B2862*(MAX('Calc4'!B7275,0-('Calc4'!B6965+IF('935'!P36=0,0,(1-'935'!X36/'11'!D$17)*'11'!B$17/('11'!B$17-'935'!W36)*IF('Calc1'!B2862=0,1,'Calc2'!B41/'Calc1'!B2862)*'Calc4'!B1296))))*'11'!B$17*0.01*(1-('Calc4'!B$2211+'Calc4'!B$11)/'Calc4'!B$2228)</f>
        <v>0</v>
      </c>
      <c r="AG94" s="23">
        <f>Q94-Y94-Z94-AA94-AB94-AC94-AD94-AE94-AF94</f>
        <v>0</v>
      </c>
      <c r="AH94" s="10"/>
    </row>
    <row r="95" spans="1:34">
      <c r="A95" s="21">
        <v>31</v>
      </c>
      <c r="B95" s="28">
        <f>'Results'!B48</f>
        <v>0</v>
      </c>
      <c r="C95" s="7">
        <f>'Results'!C48</f>
        <v>0</v>
      </c>
      <c r="D95" s="29">
        <f>'Results'!D48</f>
        <v>0</v>
      </c>
      <c r="E95" s="29">
        <f>'Results'!E48</f>
        <v>0</v>
      </c>
      <c r="F95" s="29">
        <f>'Results'!F48</f>
        <v>0</v>
      </c>
      <c r="G95" s="7">
        <f>'Results'!G48</f>
        <v>0</v>
      </c>
      <c r="H95" s="29">
        <f>'Results'!H48</f>
        <v>0</v>
      </c>
      <c r="I95" s="29">
        <f>'Results'!I48</f>
        <v>0</v>
      </c>
      <c r="J95" s="29">
        <f>'Results'!J48</f>
        <v>0</v>
      </c>
      <c r="K95" s="30">
        <f>0.01*'11'!B$17*'Calc1'!B2863*'Results'!E48</f>
        <v>0</v>
      </c>
      <c r="L95" s="23">
        <f>0.01*('11'!D$17-'935'!X37)*'Results'!C48*'Calc1'!B2863*('11'!B$17/('11'!B$17-'935'!W37))*'935'!P37</f>
        <v>0</v>
      </c>
      <c r="M95" s="23">
        <f>0.01*('11'!B$17-'935'!W37)*'Results'!D48</f>
        <v>0</v>
      </c>
      <c r="N95" s="23">
        <f>0.01*'11'!B$17*'Calc1'!B4108*'Calc3'!B1701</f>
        <v>0</v>
      </c>
      <c r="O95" s="23">
        <f>0.01*('11'!B$17-'935'!W37)*'Calc4'!B10376</f>
        <v>0</v>
      </c>
      <c r="P95" s="23">
        <f>0.01*'Calc3'!B5761*'935'!T37</f>
        <v>0</v>
      </c>
      <c r="Q95" s="30">
        <f>K95+L95+M95</f>
        <v>0</v>
      </c>
      <c r="R95" s="25">
        <f>'935'!Y37</f>
        <v>0</v>
      </c>
      <c r="S95" s="31">
        <f>Q95-R95</f>
        <v>0</v>
      </c>
      <c r="T95" s="32">
        <f>IF(R95,Q95/R95-1,"")</f>
        <v>0</v>
      </c>
      <c r="U95" s="30">
        <f>N95+O95+P95</f>
        <v>0</v>
      </c>
      <c r="V95" s="25">
        <f>'935'!Z37</f>
        <v>0</v>
      </c>
      <c r="W95" s="31">
        <f>U95-V95</f>
        <v>0</v>
      </c>
      <c r="X95" s="32">
        <f>IF(V95,U95/V95-1,"")</f>
        <v>0</v>
      </c>
      <c r="Y95" s="30">
        <f>0.01*('11'!B$17-'935'!W37)*'Calc4'!B8829</f>
        <v>0</v>
      </c>
      <c r="Z95" s="23">
        <f>0.01*'11'!B$17*'Calc1'!B2863*'Calc4'!B679</f>
        <v>0</v>
      </c>
      <c r="AA95" s="23">
        <f>'Calc1'!B2863*(MAX('Calc4'!B7276,0-('Calc4'!B6966+IF('935'!P37=0,0,(1-'935'!X37/'11'!D$17)*'11'!B$17/('11'!B$17-'935'!W37)*IF('Calc1'!B2863=0,1,'Calc2'!B42/'Calc1'!B2863)*'Calc4'!B1297))))*'11'!B$17*0.01*'Calc4'!B$11/'Calc4'!B$2228</f>
        <v>0</v>
      </c>
      <c r="AB95" s="23">
        <f>'Calc1'!B2863*'Calc4'!B$6614*'Calc4'!B6335</f>
        <v>0</v>
      </c>
      <c r="AC95" s="23">
        <f>'Calc1'!B2863*(MAX('Calc4'!B7276,0-('Calc4'!B6966+IF('935'!P37=0,0,(1-'935'!X37/'11'!D$17)*'11'!B$17/('11'!B$17-'935'!W37)*IF('Calc1'!B2863=0,1,'Calc2'!B42/'Calc1'!B2863)*'Calc4'!B1297))))*'11'!B$17*0.01*'Calc4'!B$2211/'Calc4'!B$2228</f>
        <v>0</v>
      </c>
      <c r="AD95" s="23">
        <f>0.01*('Calc2'!B42*'11'!B$17*'Calc4'!B1606+'Calc1'!B2863*'Calc2'!B10228*'935'!P37*('11'!D$17-'935'!X37)*('11'!B$17/('11'!B$17-'935'!W37)))</f>
        <v>0</v>
      </c>
      <c r="AE95" s="23">
        <f>'Calc1'!B2863*'Calc4'!B$6295*('Calc4'!B$5976+'Calc1'!B5355)</f>
        <v>0</v>
      </c>
      <c r="AF95" s="23">
        <f>'Calc1'!B2863*(MAX('Calc4'!B7276,0-('Calc4'!B6966+IF('935'!P37=0,0,(1-'935'!X37/'11'!D$17)*'11'!B$17/('11'!B$17-'935'!W37)*IF('Calc1'!B2863=0,1,'Calc2'!B42/'Calc1'!B2863)*'Calc4'!B1297))))*'11'!B$17*0.01*(1-('Calc4'!B$2211+'Calc4'!B$11)/'Calc4'!B$2228)</f>
        <v>0</v>
      </c>
      <c r="AG95" s="23">
        <f>Q95-Y95-Z95-AA95-AB95-AC95-AD95-AE95-AF95</f>
        <v>0</v>
      </c>
      <c r="AH95" s="10"/>
    </row>
    <row r="96" spans="1:34">
      <c r="A96" s="21">
        <v>32</v>
      </c>
      <c r="B96" s="28">
        <f>'Results'!B49</f>
        <v>0</v>
      </c>
      <c r="C96" s="7">
        <f>'Results'!C49</f>
        <v>0</v>
      </c>
      <c r="D96" s="29">
        <f>'Results'!D49</f>
        <v>0</v>
      </c>
      <c r="E96" s="29">
        <f>'Results'!E49</f>
        <v>0</v>
      </c>
      <c r="F96" s="29">
        <f>'Results'!F49</f>
        <v>0</v>
      </c>
      <c r="G96" s="7">
        <f>'Results'!G49</f>
        <v>0</v>
      </c>
      <c r="H96" s="29">
        <f>'Results'!H49</f>
        <v>0</v>
      </c>
      <c r="I96" s="29">
        <f>'Results'!I49</f>
        <v>0</v>
      </c>
      <c r="J96" s="29">
        <f>'Results'!J49</f>
        <v>0</v>
      </c>
      <c r="K96" s="30">
        <f>0.01*'11'!B$17*'Calc1'!B2864*'Results'!E49</f>
        <v>0</v>
      </c>
      <c r="L96" s="23">
        <f>0.01*('11'!D$17-'935'!X38)*'Results'!C49*'Calc1'!B2864*('11'!B$17/('11'!B$17-'935'!W38))*'935'!P38</f>
        <v>0</v>
      </c>
      <c r="M96" s="23">
        <f>0.01*('11'!B$17-'935'!W38)*'Results'!D49</f>
        <v>0</v>
      </c>
      <c r="N96" s="23">
        <f>0.01*'11'!B$17*'Calc1'!B4109*'Calc3'!B1702</f>
        <v>0</v>
      </c>
      <c r="O96" s="23">
        <f>0.01*('11'!B$17-'935'!W38)*'Calc4'!B10377</f>
        <v>0</v>
      </c>
      <c r="P96" s="23">
        <f>0.01*'Calc3'!B5762*'935'!T38</f>
        <v>0</v>
      </c>
      <c r="Q96" s="30">
        <f>K96+L96+M96</f>
        <v>0</v>
      </c>
      <c r="R96" s="25">
        <f>'935'!Y38</f>
        <v>0</v>
      </c>
      <c r="S96" s="31">
        <f>Q96-R96</f>
        <v>0</v>
      </c>
      <c r="T96" s="32">
        <f>IF(R96,Q96/R96-1,"")</f>
        <v>0</v>
      </c>
      <c r="U96" s="30">
        <f>N96+O96+P96</f>
        <v>0</v>
      </c>
      <c r="V96" s="25">
        <f>'935'!Z38</f>
        <v>0</v>
      </c>
      <c r="W96" s="31">
        <f>U96-V96</f>
        <v>0</v>
      </c>
      <c r="X96" s="32">
        <f>IF(V96,U96/V96-1,"")</f>
        <v>0</v>
      </c>
      <c r="Y96" s="30">
        <f>0.01*('11'!B$17-'935'!W38)*'Calc4'!B8830</f>
        <v>0</v>
      </c>
      <c r="Z96" s="23">
        <f>0.01*'11'!B$17*'Calc1'!B2864*'Calc4'!B680</f>
        <v>0</v>
      </c>
      <c r="AA96" s="23">
        <f>'Calc1'!B2864*(MAX('Calc4'!B7277,0-('Calc4'!B6967+IF('935'!P38=0,0,(1-'935'!X38/'11'!D$17)*'11'!B$17/('11'!B$17-'935'!W38)*IF('Calc1'!B2864=0,1,'Calc2'!B43/'Calc1'!B2864)*'Calc4'!B1298))))*'11'!B$17*0.01*'Calc4'!B$11/'Calc4'!B$2228</f>
        <v>0</v>
      </c>
      <c r="AB96" s="23">
        <f>'Calc1'!B2864*'Calc4'!B$6614*'Calc4'!B6336</f>
        <v>0</v>
      </c>
      <c r="AC96" s="23">
        <f>'Calc1'!B2864*(MAX('Calc4'!B7277,0-('Calc4'!B6967+IF('935'!P38=0,0,(1-'935'!X38/'11'!D$17)*'11'!B$17/('11'!B$17-'935'!W38)*IF('Calc1'!B2864=0,1,'Calc2'!B43/'Calc1'!B2864)*'Calc4'!B1298))))*'11'!B$17*0.01*'Calc4'!B$2211/'Calc4'!B$2228</f>
        <v>0</v>
      </c>
      <c r="AD96" s="23">
        <f>0.01*('Calc2'!B43*'11'!B$17*'Calc4'!B1607+'Calc1'!B2864*'Calc2'!B10229*'935'!P38*('11'!D$17-'935'!X38)*('11'!B$17/('11'!B$17-'935'!W38)))</f>
        <v>0</v>
      </c>
      <c r="AE96" s="23">
        <f>'Calc1'!B2864*'Calc4'!B$6295*('Calc4'!B$5976+'Calc1'!B5356)</f>
        <v>0</v>
      </c>
      <c r="AF96" s="23">
        <f>'Calc1'!B2864*(MAX('Calc4'!B7277,0-('Calc4'!B6967+IF('935'!P38=0,0,(1-'935'!X38/'11'!D$17)*'11'!B$17/('11'!B$17-'935'!W38)*IF('Calc1'!B2864=0,1,'Calc2'!B43/'Calc1'!B2864)*'Calc4'!B1298))))*'11'!B$17*0.01*(1-('Calc4'!B$2211+'Calc4'!B$11)/'Calc4'!B$2228)</f>
        <v>0</v>
      </c>
      <c r="AG96" s="23">
        <f>Q96-Y96-Z96-AA96-AB96-AC96-AD96-AE96-AF96</f>
        <v>0</v>
      </c>
      <c r="AH96" s="10"/>
    </row>
    <row r="97" spans="1:34">
      <c r="A97" s="21">
        <v>33</v>
      </c>
      <c r="B97" s="28">
        <f>'Results'!B50</f>
        <v>0</v>
      </c>
      <c r="C97" s="7">
        <f>'Results'!C50</f>
        <v>0</v>
      </c>
      <c r="D97" s="29">
        <f>'Results'!D50</f>
        <v>0</v>
      </c>
      <c r="E97" s="29">
        <f>'Results'!E50</f>
        <v>0</v>
      </c>
      <c r="F97" s="29">
        <f>'Results'!F50</f>
        <v>0</v>
      </c>
      <c r="G97" s="7">
        <f>'Results'!G50</f>
        <v>0</v>
      </c>
      <c r="H97" s="29">
        <f>'Results'!H50</f>
        <v>0</v>
      </c>
      <c r="I97" s="29">
        <f>'Results'!I50</f>
        <v>0</v>
      </c>
      <c r="J97" s="29">
        <f>'Results'!J50</f>
        <v>0</v>
      </c>
      <c r="K97" s="30">
        <f>0.01*'11'!B$17*'Calc1'!B2865*'Results'!E50</f>
        <v>0</v>
      </c>
      <c r="L97" s="23">
        <f>0.01*('11'!D$17-'935'!X39)*'Results'!C50*'Calc1'!B2865*('11'!B$17/('11'!B$17-'935'!W39))*'935'!P39</f>
        <v>0</v>
      </c>
      <c r="M97" s="23">
        <f>0.01*('11'!B$17-'935'!W39)*'Results'!D50</f>
        <v>0</v>
      </c>
      <c r="N97" s="23">
        <f>0.01*'11'!B$17*'Calc1'!B4110*'Calc3'!B1703</f>
        <v>0</v>
      </c>
      <c r="O97" s="23">
        <f>0.01*('11'!B$17-'935'!W39)*'Calc4'!B10378</f>
        <v>0</v>
      </c>
      <c r="P97" s="23">
        <f>0.01*'Calc3'!B5763*'935'!T39</f>
        <v>0</v>
      </c>
      <c r="Q97" s="30">
        <f>K97+L97+M97</f>
        <v>0</v>
      </c>
      <c r="R97" s="25">
        <f>'935'!Y39</f>
        <v>0</v>
      </c>
      <c r="S97" s="31">
        <f>Q97-R97</f>
        <v>0</v>
      </c>
      <c r="T97" s="32">
        <f>IF(R97,Q97/R97-1,"")</f>
        <v>0</v>
      </c>
      <c r="U97" s="30">
        <f>N97+O97+P97</f>
        <v>0</v>
      </c>
      <c r="V97" s="25">
        <f>'935'!Z39</f>
        <v>0</v>
      </c>
      <c r="W97" s="31">
        <f>U97-V97</f>
        <v>0</v>
      </c>
      <c r="X97" s="32">
        <f>IF(V97,U97/V97-1,"")</f>
        <v>0</v>
      </c>
      <c r="Y97" s="30">
        <f>0.01*('11'!B$17-'935'!W39)*'Calc4'!B8831</f>
        <v>0</v>
      </c>
      <c r="Z97" s="23">
        <f>0.01*'11'!B$17*'Calc1'!B2865*'Calc4'!B681</f>
        <v>0</v>
      </c>
      <c r="AA97" s="23">
        <f>'Calc1'!B2865*(MAX('Calc4'!B7278,0-('Calc4'!B6968+IF('935'!P39=0,0,(1-'935'!X39/'11'!D$17)*'11'!B$17/('11'!B$17-'935'!W39)*IF('Calc1'!B2865=0,1,'Calc2'!B44/'Calc1'!B2865)*'Calc4'!B1299))))*'11'!B$17*0.01*'Calc4'!B$11/'Calc4'!B$2228</f>
        <v>0</v>
      </c>
      <c r="AB97" s="23">
        <f>'Calc1'!B2865*'Calc4'!B$6614*'Calc4'!B6337</f>
        <v>0</v>
      </c>
      <c r="AC97" s="23">
        <f>'Calc1'!B2865*(MAX('Calc4'!B7278,0-('Calc4'!B6968+IF('935'!P39=0,0,(1-'935'!X39/'11'!D$17)*'11'!B$17/('11'!B$17-'935'!W39)*IF('Calc1'!B2865=0,1,'Calc2'!B44/'Calc1'!B2865)*'Calc4'!B1299))))*'11'!B$17*0.01*'Calc4'!B$2211/'Calc4'!B$2228</f>
        <v>0</v>
      </c>
      <c r="AD97" s="23">
        <f>0.01*('Calc2'!B44*'11'!B$17*'Calc4'!B1608+'Calc1'!B2865*'Calc2'!B10230*'935'!P39*('11'!D$17-'935'!X39)*('11'!B$17/('11'!B$17-'935'!W39)))</f>
        <v>0</v>
      </c>
      <c r="AE97" s="23">
        <f>'Calc1'!B2865*'Calc4'!B$6295*('Calc4'!B$5976+'Calc1'!B5357)</f>
        <v>0</v>
      </c>
      <c r="AF97" s="23">
        <f>'Calc1'!B2865*(MAX('Calc4'!B7278,0-('Calc4'!B6968+IF('935'!P39=0,0,(1-'935'!X39/'11'!D$17)*'11'!B$17/('11'!B$17-'935'!W39)*IF('Calc1'!B2865=0,1,'Calc2'!B44/'Calc1'!B2865)*'Calc4'!B1299))))*'11'!B$17*0.01*(1-('Calc4'!B$2211+'Calc4'!B$11)/'Calc4'!B$2228)</f>
        <v>0</v>
      </c>
      <c r="AG97" s="23">
        <f>Q97-Y97-Z97-AA97-AB97-AC97-AD97-AE97-AF97</f>
        <v>0</v>
      </c>
      <c r="AH97" s="10"/>
    </row>
    <row r="98" spans="1:34">
      <c r="A98" s="21">
        <v>34</v>
      </c>
      <c r="B98" s="28">
        <f>'Results'!B51</f>
        <v>0</v>
      </c>
      <c r="C98" s="7">
        <f>'Results'!C51</f>
        <v>0</v>
      </c>
      <c r="D98" s="29">
        <f>'Results'!D51</f>
        <v>0</v>
      </c>
      <c r="E98" s="29">
        <f>'Results'!E51</f>
        <v>0</v>
      </c>
      <c r="F98" s="29">
        <f>'Results'!F51</f>
        <v>0</v>
      </c>
      <c r="G98" s="7">
        <f>'Results'!G51</f>
        <v>0</v>
      </c>
      <c r="H98" s="29">
        <f>'Results'!H51</f>
        <v>0</v>
      </c>
      <c r="I98" s="29">
        <f>'Results'!I51</f>
        <v>0</v>
      </c>
      <c r="J98" s="29">
        <f>'Results'!J51</f>
        <v>0</v>
      </c>
      <c r="K98" s="30">
        <f>0.01*'11'!B$17*'Calc1'!B2866*'Results'!E51</f>
        <v>0</v>
      </c>
      <c r="L98" s="23">
        <f>0.01*('11'!D$17-'935'!X40)*'Results'!C51*'Calc1'!B2866*('11'!B$17/('11'!B$17-'935'!W40))*'935'!P40</f>
        <v>0</v>
      </c>
      <c r="M98" s="23">
        <f>0.01*('11'!B$17-'935'!W40)*'Results'!D51</f>
        <v>0</v>
      </c>
      <c r="N98" s="23">
        <f>0.01*'11'!B$17*'Calc1'!B4111*'Calc3'!B1704</f>
        <v>0</v>
      </c>
      <c r="O98" s="23">
        <f>0.01*('11'!B$17-'935'!W40)*'Calc4'!B10379</f>
        <v>0</v>
      </c>
      <c r="P98" s="23">
        <f>0.01*'Calc3'!B5764*'935'!T40</f>
        <v>0</v>
      </c>
      <c r="Q98" s="30">
        <f>K98+L98+M98</f>
        <v>0</v>
      </c>
      <c r="R98" s="25">
        <f>'935'!Y40</f>
        <v>0</v>
      </c>
      <c r="S98" s="31">
        <f>Q98-R98</f>
        <v>0</v>
      </c>
      <c r="T98" s="32">
        <f>IF(R98,Q98/R98-1,"")</f>
        <v>0</v>
      </c>
      <c r="U98" s="30">
        <f>N98+O98+P98</f>
        <v>0</v>
      </c>
      <c r="V98" s="25">
        <f>'935'!Z40</f>
        <v>0</v>
      </c>
      <c r="W98" s="31">
        <f>U98-V98</f>
        <v>0</v>
      </c>
      <c r="X98" s="32">
        <f>IF(V98,U98/V98-1,"")</f>
        <v>0</v>
      </c>
      <c r="Y98" s="30">
        <f>0.01*('11'!B$17-'935'!W40)*'Calc4'!B8832</f>
        <v>0</v>
      </c>
      <c r="Z98" s="23">
        <f>0.01*'11'!B$17*'Calc1'!B2866*'Calc4'!B682</f>
        <v>0</v>
      </c>
      <c r="AA98" s="23">
        <f>'Calc1'!B2866*(MAX('Calc4'!B7279,0-('Calc4'!B6969+IF('935'!P40=0,0,(1-'935'!X40/'11'!D$17)*'11'!B$17/('11'!B$17-'935'!W40)*IF('Calc1'!B2866=0,1,'Calc2'!B45/'Calc1'!B2866)*'Calc4'!B1300))))*'11'!B$17*0.01*'Calc4'!B$11/'Calc4'!B$2228</f>
        <v>0</v>
      </c>
      <c r="AB98" s="23">
        <f>'Calc1'!B2866*'Calc4'!B$6614*'Calc4'!B6338</f>
        <v>0</v>
      </c>
      <c r="AC98" s="23">
        <f>'Calc1'!B2866*(MAX('Calc4'!B7279,0-('Calc4'!B6969+IF('935'!P40=0,0,(1-'935'!X40/'11'!D$17)*'11'!B$17/('11'!B$17-'935'!W40)*IF('Calc1'!B2866=0,1,'Calc2'!B45/'Calc1'!B2866)*'Calc4'!B1300))))*'11'!B$17*0.01*'Calc4'!B$2211/'Calc4'!B$2228</f>
        <v>0</v>
      </c>
      <c r="AD98" s="23">
        <f>0.01*('Calc2'!B45*'11'!B$17*'Calc4'!B1609+'Calc1'!B2866*'Calc2'!B10231*'935'!P40*('11'!D$17-'935'!X40)*('11'!B$17/('11'!B$17-'935'!W40)))</f>
        <v>0</v>
      </c>
      <c r="AE98" s="23">
        <f>'Calc1'!B2866*'Calc4'!B$6295*('Calc4'!B$5976+'Calc1'!B5358)</f>
        <v>0</v>
      </c>
      <c r="AF98" s="23">
        <f>'Calc1'!B2866*(MAX('Calc4'!B7279,0-('Calc4'!B6969+IF('935'!P40=0,0,(1-'935'!X40/'11'!D$17)*'11'!B$17/('11'!B$17-'935'!W40)*IF('Calc1'!B2866=0,1,'Calc2'!B45/'Calc1'!B2866)*'Calc4'!B1300))))*'11'!B$17*0.01*(1-('Calc4'!B$2211+'Calc4'!B$11)/'Calc4'!B$2228)</f>
        <v>0</v>
      </c>
      <c r="AG98" s="23">
        <f>Q98-Y98-Z98-AA98-AB98-AC98-AD98-AE98-AF98</f>
        <v>0</v>
      </c>
      <c r="AH98" s="10"/>
    </row>
    <row r="99" spans="1:34">
      <c r="A99" s="21">
        <v>35</v>
      </c>
      <c r="B99" s="28">
        <f>'Results'!B52</f>
        <v>0</v>
      </c>
      <c r="C99" s="7">
        <f>'Results'!C52</f>
        <v>0</v>
      </c>
      <c r="D99" s="29">
        <f>'Results'!D52</f>
        <v>0</v>
      </c>
      <c r="E99" s="29">
        <f>'Results'!E52</f>
        <v>0</v>
      </c>
      <c r="F99" s="29">
        <f>'Results'!F52</f>
        <v>0</v>
      </c>
      <c r="G99" s="7">
        <f>'Results'!G52</f>
        <v>0</v>
      </c>
      <c r="H99" s="29">
        <f>'Results'!H52</f>
        <v>0</v>
      </c>
      <c r="I99" s="29">
        <f>'Results'!I52</f>
        <v>0</v>
      </c>
      <c r="J99" s="29">
        <f>'Results'!J52</f>
        <v>0</v>
      </c>
      <c r="K99" s="30">
        <f>0.01*'11'!B$17*'Calc1'!B2867*'Results'!E52</f>
        <v>0</v>
      </c>
      <c r="L99" s="23">
        <f>0.01*('11'!D$17-'935'!X41)*'Results'!C52*'Calc1'!B2867*('11'!B$17/('11'!B$17-'935'!W41))*'935'!P41</f>
        <v>0</v>
      </c>
      <c r="M99" s="23">
        <f>0.01*('11'!B$17-'935'!W41)*'Results'!D52</f>
        <v>0</v>
      </c>
      <c r="N99" s="23">
        <f>0.01*'11'!B$17*'Calc1'!B4112*'Calc3'!B1705</f>
        <v>0</v>
      </c>
      <c r="O99" s="23">
        <f>0.01*('11'!B$17-'935'!W41)*'Calc4'!B10380</f>
        <v>0</v>
      </c>
      <c r="P99" s="23">
        <f>0.01*'Calc3'!B5765*'935'!T41</f>
        <v>0</v>
      </c>
      <c r="Q99" s="30">
        <f>K99+L99+M99</f>
        <v>0</v>
      </c>
      <c r="R99" s="25">
        <f>'935'!Y41</f>
        <v>0</v>
      </c>
      <c r="S99" s="31">
        <f>Q99-R99</f>
        <v>0</v>
      </c>
      <c r="T99" s="32">
        <f>IF(R99,Q99/R99-1,"")</f>
        <v>0</v>
      </c>
      <c r="U99" s="30">
        <f>N99+O99+P99</f>
        <v>0</v>
      </c>
      <c r="V99" s="25">
        <f>'935'!Z41</f>
        <v>0</v>
      </c>
      <c r="W99" s="31">
        <f>U99-V99</f>
        <v>0</v>
      </c>
      <c r="X99" s="32">
        <f>IF(V99,U99/V99-1,"")</f>
        <v>0</v>
      </c>
      <c r="Y99" s="30">
        <f>0.01*('11'!B$17-'935'!W41)*'Calc4'!B8833</f>
        <v>0</v>
      </c>
      <c r="Z99" s="23">
        <f>0.01*'11'!B$17*'Calc1'!B2867*'Calc4'!B683</f>
        <v>0</v>
      </c>
      <c r="AA99" s="23">
        <f>'Calc1'!B2867*(MAX('Calc4'!B7280,0-('Calc4'!B6970+IF('935'!P41=0,0,(1-'935'!X41/'11'!D$17)*'11'!B$17/('11'!B$17-'935'!W41)*IF('Calc1'!B2867=0,1,'Calc2'!B46/'Calc1'!B2867)*'Calc4'!B1301))))*'11'!B$17*0.01*'Calc4'!B$11/'Calc4'!B$2228</f>
        <v>0</v>
      </c>
      <c r="AB99" s="23">
        <f>'Calc1'!B2867*'Calc4'!B$6614*'Calc4'!B6339</f>
        <v>0</v>
      </c>
      <c r="AC99" s="23">
        <f>'Calc1'!B2867*(MAX('Calc4'!B7280,0-('Calc4'!B6970+IF('935'!P41=0,0,(1-'935'!X41/'11'!D$17)*'11'!B$17/('11'!B$17-'935'!W41)*IF('Calc1'!B2867=0,1,'Calc2'!B46/'Calc1'!B2867)*'Calc4'!B1301))))*'11'!B$17*0.01*'Calc4'!B$2211/'Calc4'!B$2228</f>
        <v>0</v>
      </c>
      <c r="AD99" s="23">
        <f>0.01*('Calc2'!B46*'11'!B$17*'Calc4'!B1610+'Calc1'!B2867*'Calc2'!B10232*'935'!P41*('11'!D$17-'935'!X41)*('11'!B$17/('11'!B$17-'935'!W41)))</f>
        <v>0</v>
      </c>
      <c r="AE99" s="23">
        <f>'Calc1'!B2867*'Calc4'!B$6295*('Calc4'!B$5976+'Calc1'!B5359)</f>
        <v>0</v>
      </c>
      <c r="AF99" s="23">
        <f>'Calc1'!B2867*(MAX('Calc4'!B7280,0-('Calc4'!B6970+IF('935'!P41=0,0,(1-'935'!X41/'11'!D$17)*'11'!B$17/('11'!B$17-'935'!W41)*IF('Calc1'!B2867=0,1,'Calc2'!B46/'Calc1'!B2867)*'Calc4'!B1301))))*'11'!B$17*0.01*(1-('Calc4'!B$2211+'Calc4'!B$11)/'Calc4'!B$2228)</f>
        <v>0</v>
      </c>
      <c r="AG99" s="23">
        <f>Q99-Y99-Z99-AA99-AB99-AC99-AD99-AE99-AF99</f>
        <v>0</v>
      </c>
      <c r="AH99" s="10"/>
    </row>
    <row r="100" spans="1:34">
      <c r="A100" s="21">
        <v>36</v>
      </c>
      <c r="B100" s="28">
        <f>'Results'!B53</f>
        <v>0</v>
      </c>
      <c r="C100" s="7">
        <f>'Results'!C53</f>
        <v>0</v>
      </c>
      <c r="D100" s="29">
        <f>'Results'!D53</f>
        <v>0</v>
      </c>
      <c r="E100" s="29">
        <f>'Results'!E53</f>
        <v>0</v>
      </c>
      <c r="F100" s="29">
        <f>'Results'!F53</f>
        <v>0</v>
      </c>
      <c r="G100" s="7">
        <f>'Results'!G53</f>
        <v>0</v>
      </c>
      <c r="H100" s="29">
        <f>'Results'!H53</f>
        <v>0</v>
      </c>
      <c r="I100" s="29">
        <f>'Results'!I53</f>
        <v>0</v>
      </c>
      <c r="J100" s="29">
        <f>'Results'!J53</f>
        <v>0</v>
      </c>
      <c r="K100" s="30">
        <f>0.01*'11'!B$17*'Calc1'!B2868*'Results'!E53</f>
        <v>0</v>
      </c>
      <c r="L100" s="23">
        <f>0.01*('11'!D$17-'935'!X42)*'Results'!C53*'Calc1'!B2868*('11'!B$17/('11'!B$17-'935'!W42))*'935'!P42</f>
        <v>0</v>
      </c>
      <c r="M100" s="23">
        <f>0.01*('11'!B$17-'935'!W42)*'Results'!D53</f>
        <v>0</v>
      </c>
      <c r="N100" s="23">
        <f>0.01*'11'!B$17*'Calc1'!B4113*'Calc3'!B1706</f>
        <v>0</v>
      </c>
      <c r="O100" s="23">
        <f>0.01*('11'!B$17-'935'!W42)*'Calc4'!B10381</f>
        <v>0</v>
      </c>
      <c r="P100" s="23">
        <f>0.01*'Calc3'!B5766*'935'!T42</f>
        <v>0</v>
      </c>
      <c r="Q100" s="30">
        <f>K100+L100+M100</f>
        <v>0</v>
      </c>
      <c r="R100" s="25">
        <f>'935'!Y42</f>
        <v>0</v>
      </c>
      <c r="S100" s="31">
        <f>Q100-R100</f>
        <v>0</v>
      </c>
      <c r="T100" s="32">
        <f>IF(R100,Q100/R100-1,"")</f>
        <v>0</v>
      </c>
      <c r="U100" s="30">
        <f>N100+O100+P100</f>
        <v>0</v>
      </c>
      <c r="V100" s="25">
        <f>'935'!Z42</f>
        <v>0</v>
      </c>
      <c r="W100" s="31">
        <f>U100-V100</f>
        <v>0</v>
      </c>
      <c r="X100" s="32">
        <f>IF(V100,U100/V100-1,"")</f>
        <v>0</v>
      </c>
      <c r="Y100" s="30">
        <f>0.01*('11'!B$17-'935'!W42)*'Calc4'!B8834</f>
        <v>0</v>
      </c>
      <c r="Z100" s="23">
        <f>0.01*'11'!B$17*'Calc1'!B2868*'Calc4'!B684</f>
        <v>0</v>
      </c>
      <c r="AA100" s="23">
        <f>'Calc1'!B2868*(MAX('Calc4'!B7281,0-('Calc4'!B6971+IF('935'!P42=0,0,(1-'935'!X42/'11'!D$17)*'11'!B$17/('11'!B$17-'935'!W42)*IF('Calc1'!B2868=0,1,'Calc2'!B47/'Calc1'!B2868)*'Calc4'!B1302))))*'11'!B$17*0.01*'Calc4'!B$11/'Calc4'!B$2228</f>
        <v>0</v>
      </c>
      <c r="AB100" s="23">
        <f>'Calc1'!B2868*'Calc4'!B$6614*'Calc4'!B6340</f>
        <v>0</v>
      </c>
      <c r="AC100" s="23">
        <f>'Calc1'!B2868*(MAX('Calc4'!B7281,0-('Calc4'!B6971+IF('935'!P42=0,0,(1-'935'!X42/'11'!D$17)*'11'!B$17/('11'!B$17-'935'!W42)*IF('Calc1'!B2868=0,1,'Calc2'!B47/'Calc1'!B2868)*'Calc4'!B1302))))*'11'!B$17*0.01*'Calc4'!B$2211/'Calc4'!B$2228</f>
        <v>0</v>
      </c>
      <c r="AD100" s="23">
        <f>0.01*('Calc2'!B47*'11'!B$17*'Calc4'!B1611+'Calc1'!B2868*'Calc2'!B10233*'935'!P42*('11'!D$17-'935'!X42)*('11'!B$17/('11'!B$17-'935'!W42)))</f>
        <v>0</v>
      </c>
      <c r="AE100" s="23">
        <f>'Calc1'!B2868*'Calc4'!B$6295*('Calc4'!B$5976+'Calc1'!B5360)</f>
        <v>0</v>
      </c>
      <c r="AF100" s="23">
        <f>'Calc1'!B2868*(MAX('Calc4'!B7281,0-('Calc4'!B6971+IF('935'!P42=0,0,(1-'935'!X42/'11'!D$17)*'11'!B$17/('11'!B$17-'935'!W42)*IF('Calc1'!B2868=0,1,'Calc2'!B47/'Calc1'!B2868)*'Calc4'!B1302))))*'11'!B$17*0.01*(1-('Calc4'!B$2211+'Calc4'!B$11)/'Calc4'!B$2228)</f>
        <v>0</v>
      </c>
      <c r="AG100" s="23">
        <f>Q100-Y100-Z100-AA100-AB100-AC100-AD100-AE100-AF100</f>
        <v>0</v>
      </c>
      <c r="AH100" s="10"/>
    </row>
    <row r="101" spans="1:34">
      <c r="A101" s="21">
        <v>37</v>
      </c>
      <c r="B101" s="28">
        <f>'Results'!B54</f>
        <v>0</v>
      </c>
      <c r="C101" s="7">
        <f>'Results'!C54</f>
        <v>0</v>
      </c>
      <c r="D101" s="29">
        <f>'Results'!D54</f>
        <v>0</v>
      </c>
      <c r="E101" s="29">
        <f>'Results'!E54</f>
        <v>0</v>
      </c>
      <c r="F101" s="29">
        <f>'Results'!F54</f>
        <v>0</v>
      </c>
      <c r="G101" s="7">
        <f>'Results'!G54</f>
        <v>0</v>
      </c>
      <c r="H101" s="29">
        <f>'Results'!H54</f>
        <v>0</v>
      </c>
      <c r="I101" s="29">
        <f>'Results'!I54</f>
        <v>0</v>
      </c>
      <c r="J101" s="29">
        <f>'Results'!J54</f>
        <v>0</v>
      </c>
      <c r="K101" s="30">
        <f>0.01*'11'!B$17*'Calc1'!B2869*'Results'!E54</f>
        <v>0</v>
      </c>
      <c r="L101" s="23">
        <f>0.01*('11'!D$17-'935'!X43)*'Results'!C54*'Calc1'!B2869*('11'!B$17/('11'!B$17-'935'!W43))*'935'!P43</f>
        <v>0</v>
      </c>
      <c r="M101" s="23">
        <f>0.01*('11'!B$17-'935'!W43)*'Results'!D54</f>
        <v>0</v>
      </c>
      <c r="N101" s="23">
        <f>0.01*'11'!B$17*'Calc1'!B4114*'Calc3'!B1707</f>
        <v>0</v>
      </c>
      <c r="O101" s="23">
        <f>0.01*('11'!B$17-'935'!W43)*'Calc4'!B10382</f>
        <v>0</v>
      </c>
      <c r="P101" s="23">
        <f>0.01*'Calc3'!B5767*'935'!T43</f>
        <v>0</v>
      </c>
      <c r="Q101" s="30">
        <f>K101+L101+M101</f>
        <v>0</v>
      </c>
      <c r="R101" s="25">
        <f>'935'!Y43</f>
        <v>0</v>
      </c>
      <c r="S101" s="31">
        <f>Q101-R101</f>
        <v>0</v>
      </c>
      <c r="T101" s="32">
        <f>IF(R101,Q101/R101-1,"")</f>
        <v>0</v>
      </c>
      <c r="U101" s="30">
        <f>N101+O101+P101</f>
        <v>0</v>
      </c>
      <c r="V101" s="25">
        <f>'935'!Z43</f>
        <v>0</v>
      </c>
      <c r="W101" s="31">
        <f>U101-V101</f>
        <v>0</v>
      </c>
      <c r="X101" s="32">
        <f>IF(V101,U101/V101-1,"")</f>
        <v>0</v>
      </c>
      <c r="Y101" s="30">
        <f>0.01*('11'!B$17-'935'!W43)*'Calc4'!B8835</f>
        <v>0</v>
      </c>
      <c r="Z101" s="23">
        <f>0.01*'11'!B$17*'Calc1'!B2869*'Calc4'!B685</f>
        <v>0</v>
      </c>
      <c r="AA101" s="23">
        <f>'Calc1'!B2869*(MAX('Calc4'!B7282,0-('Calc4'!B6972+IF('935'!P43=0,0,(1-'935'!X43/'11'!D$17)*'11'!B$17/('11'!B$17-'935'!W43)*IF('Calc1'!B2869=0,1,'Calc2'!B48/'Calc1'!B2869)*'Calc4'!B1303))))*'11'!B$17*0.01*'Calc4'!B$11/'Calc4'!B$2228</f>
        <v>0</v>
      </c>
      <c r="AB101" s="23">
        <f>'Calc1'!B2869*'Calc4'!B$6614*'Calc4'!B6341</f>
        <v>0</v>
      </c>
      <c r="AC101" s="23">
        <f>'Calc1'!B2869*(MAX('Calc4'!B7282,0-('Calc4'!B6972+IF('935'!P43=0,0,(1-'935'!X43/'11'!D$17)*'11'!B$17/('11'!B$17-'935'!W43)*IF('Calc1'!B2869=0,1,'Calc2'!B48/'Calc1'!B2869)*'Calc4'!B1303))))*'11'!B$17*0.01*'Calc4'!B$2211/'Calc4'!B$2228</f>
        <v>0</v>
      </c>
      <c r="AD101" s="23">
        <f>0.01*('Calc2'!B48*'11'!B$17*'Calc4'!B1612+'Calc1'!B2869*'Calc2'!B10234*'935'!P43*('11'!D$17-'935'!X43)*('11'!B$17/('11'!B$17-'935'!W43)))</f>
        <v>0</v>
      </c>
      <c r="AE101" s="23">
        <f>'Calc1'!B2869*'Calc4'!B$6295*('Calc4'!B$5976+'Calc1'!B5361)</f>
        <v>0</v>
      </c>
      <c r="AF101" s="23">
        <f>'Calc1'!B2869*(MAX('Calc4'!B7282,0-('Calc4'!B6972+IF('935'!P43=0,0,(1-'935'!X43/'11'!D$17)*'11'!B$17/('11'!B$17-'935'!W43)*IF('Calc1'!B2869=0,1,'Calc2'!B48/'Calc1'!B2869)*'Calc4'!B1303))))*'11'!B$17*0.01*(1-('Calc4'!B$2211+'Calc4'!B$11)/'Calc4'!B$2228)</f>
        <v>0</v>
      </c>
      <c r="AG101" s="23">
        <f>Q101-Y101-Z101-AA101-AB101-AC101-AD101-AE101-AF101</f>
        <v>0</v>
      </c>
      <c r="AH101" s="10"/>
    </row>
    <row r="102" spans="1:34">
      <c r="A102" s="21">
        <v>38</v>
      </c>
      <c r="B102" s="28">
        <f>'Results'!B55</f>
        <v>0</v>
      </c>
      <c r="C102" s="7">
        <f>'Results'!C55</f>
        <v>0</v>
      </c>
      <c r="D102" s="29">
        <f>'Results'!D55</f>
        <v>0</v>
      </c>
      <c r="E102" s="29">
        <f>'Results'!E55</f>
        <v>0</v>
      </c>
      <c r="F102" s="29">
        <f>'Results'!F55</f>
        <v>0</v>
      </c>
      <c r="G102" s="7">
        <f>'Results'!G55</f>
        <v>0</v>
      </c>
      <c r="H102" s="29">
        <f>'Results'!H55</f>
        <v>0</v>
      </c>
      <c r="I102" s="29">
        <f>'Results'!I55</f>
        <v>0</v>
      </c>
      <c r="J102" s="29">
        <f>'Results'!J55</f>
        <v>0</v>
      </c>
      <c r="K102" s="30">
        <f>0.01*'11'!B$17*'Calc1'!B2870*'Results'!E55</f>
        <v>0</v>
      </c>
      <c r="L102" s="23">
        <f>0.01*('11'!D$17-'935'!X44)*'Results'!C55*'Calc1'!B2870*('11'!B$17/('11'!B$17-'935'!W44))*'935'!P44</f>
        <v>0</v>
      </c>
      <c r="M102" s="23">
        <f>0.01*('11'!B$17-'935'!W44)*'Results'!D55</f>
        <v>0</v>
      </c>
      <c r="N102" s="23">
        <f>0.01*'11'!B$17*'Calc1'!B4115*'Calc3'!B1708</f>
        <v>0</v>
      </c>
      <c r="O102" s="23">
        <f>0.01*('11'!B$17-'935'!W44)*'Calc4'!B10383</f>
        <v>0</v>
      </c>
      <c r="P102" s="23">
        <f>0.01*'Calc3'!B5768*'935'!T44</f>
        <v>0</v>
      </c>
      <c r="Q102" s="30">
        <f>K102+L102+M102</f>
        <v>0</v>
      </c>
      <c r="R102" s="25">
        <f>'935'!Y44</f>
        <v>0</v>
      </c>
      <c r="S102" s="31">
        <f>Q102-R102</f>
        <v>0</v>
      </c>
      <c r="T102" s="32">
        <f>IF(R102,Q102/R102-1,"")</f>
        <v>0</v>
      </c>
      <c r="U102" s="30">
        <f>N102+O102+P102</f>
        <v>0</v>
      </c>
      <c r="V102" s="25">
        <f>'935'!Z44</f>
        <v>0</v>
      </c>
      <c r="W102" s="31">
        <f>U102-V102</f>
        <v>0</v>
      </c>
      <c r="X102" s="32">
        <f>IF(V102,U102/V102-1,"")</f>
        <v>0</v>
      </c>
      <c r="Y102" s="30">
        <f>0.01*('11'!B$17-'935'!W44)*'Calc4'!B8836</f>
        <v>0</v>
      </c>
      <c r="Z102" s="23">
        <f>0.01*'11'!B$17*'Calc1'!B2870*'Calc4'!B686</f>
        <v>0</v>
      </c>
      <c r="AA102" s="23">
        <f>'Calc1'!B2870*(MAX('Calc4'!B7283,0-('Calc4'!B6973+IF('935'!P44=0,0,(1-'935'!X44/'11'!D$17)*'11'!B$17/('11'!B$17-'935'!W44)*IF('Calc1'!B2870=0,1,'Calc2'!B49/'Calc1'!B2870)*'Calc4'!B1304))))*'11'!B$17*0.01*'Calc4'!B$11/'Calc4'!B$2228</f>
        <v>0</v>
      </c>
      <c r="AB102" s="23">
        <f>'Calc1'!B2870*'Calc4'!B$6614*'Calc4'!B6342</f>
        <v>0</v>
      </c>
      <c r="AC102" s="23">
        <f>'Calc1'!B2870*(MAX('Calc4'!B7283,0-('Calc4'!B6973+IF('935'!P44=0,0,(1-'935'!X44/'11'!D$17)*'11'!B$17/('11'!B$17-'935'!W44)*IF('Calc1'!B2870=0,1,'Calc2'!B49/'Calc1'!B2870)*'Calc4'!B1304))))*'11'!B$17*0.01*'Calc4'!B$2211/'Calc4'!B$2228</f>
        <v>0</v>
      </c>
      <c r="AD102" s="23">
        <f>0.01*('Calc2'!B49*'11'!B$17*'Calc4'!B1613+'Calc1'!B2870*'Calc2'!B10235*'935'!P44*('11'!D$17-'935'!X44)*('11'!B$17/('11'!B$17-'935'!W44)))</f>
        <v>0</v>
      </c>
      <c r="AE102" s="23">
        <f>'Calc1'!B2870*'Calc4'!B$6295*('Calc4'!B$5976+'Calc1'!B5362)</f>
        <v>0</v>
      </c>
      <c r="AF102" s="23">
        <f>'Calc1'!B2870*(MAX('Calc4'!B7283,0-('Calc4'!B6973+IF('935'!P44=0,0,(1-'935'!X44/'11'!D$17)*'11'!B$17/('11'!B$17-'935'!W44)*IF('Calc1'!B2870=0,1,'Calc2'!B49/'Calc1'!B2870)*'Calc4'!B1304))))*'11'!B$17*0.01*(1-('Calc4'!B$2211+'Calc4'!B$11)/'Calc4'!B$2228)</f>
        <v>0</v>
      </c>
      <c r="AG102" s="23">
        <f>Q102-Y102-Z102-AA102-AB102-AC102-AD102-AE102-AF102</f>
        <v>0</v>
      </c>
      <c r="AH102" s="10"/>
    </row>
    <row r="103" spans="1:34">
      <c r="A103" s="21">
        <v>39</v>
      </c>
      <c r="B103" s="28">
        <f>'Results'!B56</f>
        <v>0</v>
      </c>
      <c r="C103" s="7">
        <f>'Results'!C56</f>
        <v>0</v>
      </c>
      <c r="D103" s="29">
        <f>'Results'!D56</f>
        <v>0</v>
      </c>
      <c r="E103" s="29">
        <f>'Results'!E56</f>
        <v>0</v>
      </c>
      <c r="F103" s="29">
        <f>'Results'!F56</f>
        <v>0</v>
      </c>
      <c r="G103" s="7">
        <f>'Results'!G56</f>
        <v>0</v>
      </c>
      <c r="H103" s="29">
        <f>'Results'!H56</f>
        <v>0</v>
      </c>
      <c r="I103" s="29">
        <f>'Results'!I56</f>
        <v>0</v>
      </c>
      <c r="J103" s="29">
        <f>'Results'!J56</f>
        <v>0</v>
      </c>
      <c r="K103" s="30">
        <f>0.01*'11'!B$17*'Calc1'!B2871*'Results'!E56</f>
        <v>0</v>
      </c>
      <c r="L103" s="23">
        <f>0.01*('11'!D$17-'935'!X45)*'Results'!C56*'Calc1'!B2871*('11'!B$17/('11'!B$17-'935'!W45))*'935'!P45</f>
        <v>0</v>
      </c>
      <c r="M103" s="23">
        <f>0.01*('11'!B$17-'935'!W45)*'Results'!D56</f>
        <v>0</v>
      </c>
      <c r="N103" s="23">
        <f>0.01*'11'!B$17*'Calc1'!B4116*'Calc3'!B1709</f>
        <v>0</v>
      </c>
      <c r="O103" s="23">
        <f>0.01*('11'!B$17-'935'!W45)*'Calc4'!B10384</f>
        <v>0</v>
      </c>
      <c r="P103" s="23">
        <f>0.01*'Calc3'!B5769*'935'!T45</f>
        <v>0</v>
      </c>
      <c r="Q103" s="30">
        <f>K103+L103+M103</f>
        <v>0</v>
      </c>
      <c r="R103" s="25">
        <f>'935'!Y45</f>
        <v>0</v>
      </c>
      <c r="S103" s="31">
        <f>Q103-R103</f>
        <v>0</v>
      </c>
      <c r="T103" s="32">
        <f>IF(R103,Q103/R103-1,"")</f>
        <v>0</v>
      </c>
      <c r="U103" s="30">
        <f>N103+O103+P103</f>
        <v>0</v>
      </c>
      <c r="V103" s="25">
        <f>'935'!Z45</f>
        <v>0</v>
      </c>
      <c r="W103" s="31">
        <f>U103-V103</f>
        <v>0</v>
      </c>
      <c r="X103" s="32">
        <f>IF(V103,U103/V103-1,"")</f>
        <v>0</v>
      </c>
      <c r="Y103" s="30">
        <f>0.01*('11'!B$17-'935'!W45)*'Calc4'!B8837</f>
        <v>0</v>
      </c>
      <c r="Z103" s="23">
        <f>0.01*'11'!B$17*'Calc1'!B2871*'Calc4'!B687</f>
        <v>0</v>
      </c>
      <c r="AA103" s="23">
        <f>'Calc1'!B2871*(MAX('Calc4'!B7284,0-('Calc4'!B6974+IF('935'!P45=0,0,(1-'935'!X45/'11'!D$17)*'11'!B$17/('11'!B$17-'935'!W45)*IF('Calc1'!B2871=0,1,'Calc2'!B50/'Calc1'!B2871)*'Calc4'!B1305))))*'11'!B$17*0.01*'Calc4'!B$11/'Calc4'!B$2228</f>
        <v>0</v>
      </c>
      <c r="AB103" s="23">
        <f>'Calc1'!B2871*'Calc4'!B$6614*'Calc4'!B6343</f>
        <v>0</v>
      </c>
      <c r="AC103" s="23">
        <f>'Calc1'!B2871*(MAX('Calc4'!B7284,0-('Calc4'!B6974+IF('935'!P45=0,0,(1-'935'!X45/'11'!D$17)*'11'!B$17/('11'!B$17-'935'!W45)*IF('Calc1'!B2871=0,1,'Calc2'!B50/'Calc1'!B2871)*'Calc4'!B1305))))*'11'!B$17*0.01*'Calc4'!B$2211/'Calc4'!B$2228</f>
        <v>0</v>
      </c>
      <c r="AD103" s="23">
        <f>0.01*('Calc2'!B50*'11'!B$17*'Calc4'!B1614+'Calc1'!B2871*'Calc2'!B10236*'935'!P45*('11'!D$17-'935'!X45)*('11'!B$17/('11'!B$17-'935'!W45)))</f>
        <v>0</v>
      </c>
      <c r="AE103" s="23">
        <f>'Calc1'!B2871*'Calc4'!B$6295*('Calc4'!B$5976+'Calc1'!B5363)</f>
        <v>0</v>
      </c>
      <c r="AF103" s="23">
        <f>'Calc1'!B2871*(MAX('Calc4'!B7284,0-('Calc4'!B6974+IF('935'!P45=0,0,(1-'935'!X45/'11'!D$17)*'11'!B$17/('11'!B$17-'935'!W45)*IF('Calc1'!B2871=0,1,'Calc2'!B50/'Calc1'!B2871)*'Calc4'!B1305))))*'11'!B$17*0.01*(1-('Calc4'!B$2211+'Calc4'!B$11)/'Calc4'!B$2228)</f>
        <v>0</v>
      </c>
      <c r="AG103" s="23">
        <f>Q103-Y103-Z103-AA103-AB103-AC103-AD103-AE103-AF103</f>
        <v>0</v>
      </c>
      <c r="AH103" s="10"/>
    </row>
    <row r="104" spans="1:34">
      <c r="A104" s="21">
        <v>40</v>
      </c>
      <c r="B104" s="28">
        <f>'Results'!B57</f>
        <v>0</v>
      </c>
      <c r="C104" s="7">
        <f>'Results'!C57</f>
        <v>0</v>
      </c>
      <c r="D104" s="29">
        <f>'Results'!D57</f>
        <v>0</v>
      </c>
      <c r="E104" s="29">
        <f>'Results'!E57</f>
        <v>0</v>
      </c>
      <c r="F104" s="29">
        <f>'Results'!F57</f>
        <v>0</v>
      </c>
      <c r="G104" s="7">
        <f>'Results'!G57</f>
        <v>0</v>
      </c>
      <c r="H104" s="29">
        <f>'Results'!H57</f>
        <v>0</v>
      </c>
      <c r="I104" s="29">
        <f>'Results'!I57</f>
        <v>0</v>
      </c>
      <c r="J104" s="29">
        <f>'Results'!J57</f>
        <v>0</v>
      </c>
      <c r="K104" s="30">
        <f>0.01*'11'!B$17*'Calc1'!B2872*'Results'!E57</f>
        <v>0</v>
      </c>
      <c r="L104" s="23">
        <f>0.01*('11'!D$17-'935'!X46)*'Results'!C57*'Calc1'!B2872*('11'!B$17/('11'!B$17-'935'!W46))*'935'!P46</f>
        <v>0</v>
      </c>
      <c r="M104" s="23">
        <f>0.01*('11'!B$17-'935'!W46)*'Results'!D57</f>
        <v>0</v>
      </c>
      <c r="N104" s="23">
        <f>0.01*'11'!B$17*'Calc1'!B4117*'Calc3'!B1710</f>
        <v>0</v>
      </c>
      <c r="O104" s="23">
        <f>0.01*('11'!B$17-'935'!W46)*'Calc4'!B10385</f>
        <v>0</v>
      </c>
      <c r="P104" s="23">
        <f>0.01*'Calc3'!B5770*'935'!T46</f>
        <v>0</v>
      </c>
      <c r="Q104" s="30">
        <f>K104+L104+M104</f>
        <v>0</v>
      </c>
      <c r="R104" s="25">
        <f>'935'!Y46</f>
        <v>0</v>
      </c>
      <c r="S104" s="31">
        <f>Q104-R104</f>
        <v>0</v>
      </c>
      <c r="T104" s="32">
        <f>IF(R104,Q104/R104-1,"")</f>
        <v>0</v>
      </c>
      <c r="U104" s="30">
        <f>N104+O104+P104</f>
        <v>0</v>
      </c>
      <c r="V104" s="25">
        <f>'935'!Z46</f>
        <v>0</v>
      </c>
      <c r="W104" s="31">
        <f>U104-V104</f>
        <v>0</v>
      </c>
      <c r="X104" s="32">
        <f>IF(V104,U104/V104-1,"")</f>
        <v>0</v>
      </c>
      <c r="Y104" s="30">
        <f>0.01*('11'!B$17-'935'!W46)*'Calc4'!B8838</f>
        <v>0</v>
      </c>
      <c r="Z104" s="23">
        <f>0.01*'11'!B$17*'Calc1'!B2872*'Calc4'!B688</f>
        <v>0</v>
      </c>
      <c r="AA104" s="23">
        <f>'Calc1'!B2872*(MAX('Calc4'!B7285,0-('Calc4'!B6975+IF('935'!P46=0,0,(1-'935'!X46/'11'!D$17)*'11'!B$17/('11'!B$17-'935'!W46)*IF('Calc1'!B2872=0,1,'Calc2'!B51/'Calc1'!B2872)*'Calc4'!B1306))))*'11'!B$17*0.01*'Calc4'!B$11/'Calc4'!B$2228</f>
        <v>0</v>
      </c>
      <c r="AB104" s="23">
        <f>'Calc1'!B2872*'Calc4'!B$6614*'Calc4'!B6344</f>
        <v>0</v>
      </c>
      <c r="AC104" s="23">
        <f>'Calc1'!B2872*(MAX('Calc4'!B7285,0-('Calc4'!B6975+IF('935'!P46=0,0,(1-'935'!X46/'11'!D$17)*'11'!B$17/('11'!B$17-'935'!W46)*IF('Calc1'!B2872=0,1,'Calc2'!B51/'Calc1'!B2872)*'Calc4'!B1306))))*'11'!B$17*0.01*'Calc4'!B$2211/'Calc4'!B$2228</f>
        <v>0</v>
      </c>
      <c r="AD104" s="23">
        <f>0.01*('Calc2'!B51*'11'!B$17*'Calc4'!B1615+'Calc1'!B2872*'Calc2'!B10237*'935'!P46*('11'!D$17-'935'!X46)*('11'!B$17/('11'!B$17-'935'!W46)))</f>
        <v>0</v>
      </c>
      <c r="AE104" s="23">
        <f>'Calc1'!B2872*'Calc4'!B$6295*('Calc4'!B$5976+'Calc1'!B5364)</f>
        <v>0</v>
      </c>
      <c r="AF104" s="23">
        <f>'Calc1'!B2872*(MAX('Calc4'!B7285,0-('Calc4'!B6975+IF('935'!P46=0,0,(1-'935'!X46/'11'!D$17)*'11'!B$17/('11'!B$17-'935'!W46)*IF('Calc1'!B2872=0,1,'Calc2'!B51/'Calc1'!B2872)*'Calc4'!B1306))))*'11'!B$17*0.01*(1-('Calc4'!B$2211+'Calc4'!B$11)/'Calc4'!B$2228)</f>
        <v>0</v>
      </c>
      <c r="AG104" s="23">
        <f>Q104-Y104-Z104-AA104-AB104-AC104-AD104-AE104-AF104</f>
        <v>0</v>
      </c>
      <c r="AH104" s="10"/>
    </row>
    <row r="105" spans="1:34">
      <c r="A105" s="21">
        <v>41</v>
      </c>
      <c r="B105" s="28">
        <f>'Results'!B58</f>
        <v>0</v>
      </c>
      <c r="C105" s="7">
        <f>'Results'!C58</f>
        <v>0</v>
      </c>
      <c r="D105" s="29">
        <f>'Results'!D58</f>
        <v>0</v>
      </c>
      <c r="E105" s="29">
        <f>'Results'!E58</f>
        <v>0</v>
      </c>
      <c r="F105" s="29">
        <f>'Results'!F58</f>
        <v>0</v>
      </c>
      <c r="G105" s="7">
        <f>'Results'!G58</f>
        <v>0</v>
      </c>
      <c r="H105" s="29">
        <f>'Results'!H58</f>
        <v>0</v>
      </c>
      <c r="I105" s="29">
        <f>'Results'!I58</f>
        <v>0</v>
      </c>
      <c r="J105" s="29">
        <f>'Results'!J58</f>
        <v>0</v>
      </c>
      <c r="K105" s="30">
        <f>0.01*'11'!B$17*'Calc1'!B2873*'Results'!E58</f>
        <v>0</v>
      </c>
      <c r="L105" s="23">
        <f>0.01*('11'!D$17-'935'!X47)*'Results'!C58*'Calc1'!B2873*('11'!B$17/('11'!B$17-'935'!W47))*'935'!P47</f>
        <v>0</v>
      </c>
      <c r="M105" s="23">
        <f>0.01*('11'!B$17-'935'!W47)*'Results'!D58</f>
        <v>0</v>
      </c>
      <c r="N105" s="23">
        <f>0.01*'11'!B$17*'Calc1'!B4118*'Calc3'!B1711</f>
        <v>0</v>
      </c>
      <c r="O105" s="23">
        <f>0.01*('11'!B$17-'935'!W47)*'Calc4'!B10386</f>
        <v>0</v>
      </c>
      <c r="P105" s="23">
        <f>0.01*'Calc3'!B5771*'935'!T47</f>
        <v>0</v>
      </c>
      <c r="Q105" s="30">
        <f>K105+L105+M105</f>
        <v>0</v>
      </c>
      <c r="R105" s="25">
        <f>'935'!Y47</f>
        <v>0</v>
      </c>
      <c r="S105" s="31">
        <f>Q105-R105</f>
        <v>0</v>
      </c>
      <c r="T105" s="32">
        <f>IF(R105,Q105/R105-1,"")</f>
        <v>0</v>
      </c>
      <c r="U105" s="30">
        <f>N105+O105+P105</f>
        <v>0</v>
      </c>
      <c r="V105" s="25">
        <f>'935'!Z47</f>
        <v>0</v>
      </c>
      <c r="W105" s="31">
        <f>U105-V105</f>
        <v>0</v>
      </c>
      <c r="X105" s="32">
        <f>IF(V105,U105/V105-1,"")</f>
        <v>0</v>
      </c>
      <c r="Y105" s="30">
        <f>0.01*('11'!B$17-'935'!W47)*'Calc4'!B8839</f>
        <v>0</v>
      </c>
      <c r="Z105" s="23">
        <f>0.01*'11'!B$17*'Calc1'!B2873*'Calc4'!B689</f>
        <v>0</v>
      </c>
      <c r="AA105" s="23">
        <f>'Calc1'!B2873*(MAX('Calc4'!B7286,0-('Calc4'!B6976+IF('935'!P47=0,0,(1-'935'!X47/'11'!D$17)*'11'!B$17/('11'!B$17-'935'!W47)*IF('Calc1'!B2873=0,1,'Calc2'!B52/'Calc1'!B2873)*'Calc4'!B1307))))*'11'!B$17*0.01*'Calc4'!B$11/'Calc4'!B$2228</f>
        <v>0</v>
      </c>
      <c r="AB105" s="23">
        <f>'Calc1'!B2873*'Calc4'!B$6614*'Calc4'!B6345</f>
        <v>0</v>
      </c>
      <c r="AC105" s="23">
        <f>'Calc1'!B2873*(MAX('Calc4'!B7286,0-('Calc4'!B6976+IF('935'!P47=0,0,(1-'935'!X47/'11'!D$17)*'11'!B$17/('11'!B$17-'935'!W47)*IF('Calc1'!B2873=0,1,'Calc2'!B52/'Calc1'!B2873)*'Calc4'!B1307))))*'11'!B$17*0.01*'Calc4'!B$2211/'Calc4'!B$2228</f>
        <v>0</v>
      </c>
      <c r="AD105" s="23">
        <f>0.01*('Calc2'!B52*'11'!B$17*'Calc4'!B1616+'Calc1'!B2873*'Calc2'!B10238*'935'!P47*('11'!D$17-'935'!X47)*('11'!B$17/('11'!B$17-'935'!W47)))</f>
        <v>0</v>
      </c>
      <c r="AE105" s="23">
        <f>'Calc1'!B2873*'Calc4'!B$6295*('Calc4'!B$5976+'Calc1'!B5365)</f>
        <v>0</v>
      </c>
      <c r="AF105" s="23">
        <f>'Calc1'!B2873*(MAX('Calc4'!B7286,0-('Calc4'!B6976+IF('935'!P47=0,0,(1-'935'!X47/'11'!D$17)*'11'!B$17/('11'!B$17-'935'!W47)*IF('Calc1'!B2873=0,1,'Calc2'!B52/'Calc1'!B2873)*'Calc4'!B1307))))*'11'!B$17*0.01*(1-('Calc4'!B$2211+'Calc4'!B$11)/'Calc4'!B$2228)</f>
        <v>0</v>
      </c>
      <c r="AG105" s="23">
        <f>Q105-Y105-Z105-AA105-AB105-AC105-AD105-AE105-AF105</f>
        <v>0</v>
      </c>
      <c r="AH105" s="10"/>
    </row>
    <row r="106" spans="1:34">
      <c r="A106" s="21">
        <v>42</v>
      </c>
      <c r="B106" s="28">
        <f>'Results'!B59</f>
        <v>0</v>
      </c>
      <c r="C106" s="7">
        <f>'Results'!C59</f>
        <v>0</v>
      </c>
      <c r="D106" s="29">
        <f>'Results'!D59</f>
        <v>0</v>
      </c>
      <c r="E106" s="29">
        <f>'Results'!E59</f>
        <v>0</v>
      </c>
      <c r="F106" s="29">
        <f>'Results'!F59</f>
        <v>0</v>
      </c>
      <c r="G106" s="7">
        <f>'Results'!G59</f>
        <v>0</v>
      </c>
      <c r="H106" s="29">
        <f>'Results'!H59</f>
        <v>0</v>
      </c>
      <c r="I106" s="29">
        <f>'Results'!I59</f>
        <v>0</v>
      </c>
      <c r="J106" s="29">
        <f>'Results'!J59</f>
        <v>0</v>
      </c>
      <c r="K106" s="30">
        <f>0.01*'11'!B$17*'Calc1'!B2874*'Results'!E59</f>
        <v>0</v>
      </c>
      <c r="L106" s="23">
        <f>0.01*('11'!D$17-'935'!X48)*'Results'!C59*'Calc1'!B2874*('11'!B$17/('11'!B$17-'935'!W48))*'935'!P48</f>
        <v>0</v>
      </c>
      <c r="M106" s="23">
        <f>0.01*('11'!B$17-'935'!W48)*'Results'!D59</f>
        <v>0</v>
      </c>
      <c r="N106" s="23">
        <f>0.01*'11'!B$17*'Calc1'!B4119*'Calc3'!B1712</f>
        <v>0</v>
      </c>
      <c r="O106" s="23">
        <f>0.01*('11'!B$17-'935'!W48)*'Calc4'!B10387</f>
        <v>0</v>
      </c>
      <c r="P106" s="23">
        <f>0.01*'Calc3'!B5772*'935'!T48</f>
        <v>0</v>
      </c>
      <c r="Q106" s="30">
        <f>K106+L106+M106</f>
        <v>0</v>
      </c>
      <c r="R106" s="25">
        <f>'935'!Y48</f>
        <v>0</v>
      </c>
      <c r="S106" s="31">
        <f>Q106-R106</f>
        <v>0</v>
      </c>
      <c r="T106" s="32">
        <f>IF(R106,Q106/R106-1,"")</f>
        <v>0</v>
      </c>
      <c r="U106" s="30">
        <f>N106+O106+P106</f>
        <v>0</v>
      </c>
      <c r="V106" s="25">
        <f>'935'!Z48</f>
        <v>0</v>
      </c>
      <c r="W106" s="31">
        <f>U106-V106</f>
        <v>0</v>
      </c>
      <c r="X106" s="32">
        <f>IF(V106,U106/V106-1,"")</f>
        <v>0</v>
      </c>
      <c r="Y106" s="30">
        <f>0.01*('11'!B$17-'935'!W48)*'Calc4'!B8840</f>
        <v>0</v>
      </c>
      <c r="Z106" s="23">
        <f>0.01*'11'!B$17*'Calc1'!B2874*'Calc4'!B690</f>
        <v>0</v>
      </c>
      <c r="AA106" s="23">
        <f>'Calc1'!B2874*(MAX('Calc4'!B7287,0-('Calc4'!B6977+IF('935'!P48=0,0,(1-'935'!X48/'11'!D$17)*'11'!B$17/('11'!B$17-'935'!W48)*IF('Calc1'!B2874=0,1,'Calc2'!B53/'Calc1'!B2874)*'Calc4'!B1308))))*'11'!B$17*0.01*'Calc4'!B$11/'Calc4'!B$2228</f>
        <v>0</v>
      </c>
      <c r="AB106" s="23">
        <f>'Calc1'!B2874*'Calc4'!B$6614*'Calc4'!B6346</f>
        <v>0</v>
      </c>
      <c r="AC106" s="23">
        <f>'Calc1'!B2874*(MAX('Calc4'!B7287,0-('Calc4'!B6977+IF('935'!P48=0,0,(1-'935'!X48/'11'!D$17)*'11'!B$17/('11'!B$17-'935'!W48)*IF('Calc1'!B2874=0,1,'Calc2'!B53/'Calc1'!B2874)*'Calc4'!B1308))))*'11'!B$17*0.01*'Calc4'!B$2211/'Calc4'!B$2228</f>
        <v>0</v>
      </c>
      <c r="AD106" s="23">
        <f>0.01*('Calc2'!B53*'11'!B$17*'Calc4'!B1617+'Calc1'!B2874*'Calc2'!B10239*'935'!P48*('11'!D$17-'935'!X48)*('11'!B$17/('11'!B$17-'935'!W48)))</f>
        <v>0</v>
      </c>
      <c r="AE106" s="23">
        <f>'Calc1'!B2874*'Calc4'!B$6295*('Calc4'!B$5976+'Calc1'!B5366)</f>
        <v>0</v>
      </c>
      <c r="AF106" s="23">
        <f>'Calc1'!B2874*(MAX('Calc4'!B7287,0-('Calc4'!B6977+IF('935'!P48=0,0,(1-'935'!X48/'11'!D$17)*'11'!B$17/('11'!B$17-'935'!W48)*IF('Calc1'!B2874=0,1,'Calc2'!B53/'Calc1'!B2874)*'Calc4'!B1308))))*'11'!B$17*0.01*(1-('Calc4'!B$2211+'Calc4'!B$11)/'Calc4'!B$2228)</f>
        <v>0</v>
      </c>
      <c r="AG106" s="23">
        <f>Q106-Y106-Z106-AA106-AB106-AC106-AD106-AE106-AF106</f>
        <v>0</v>
      </c>
      <c r="AH106" s="10"/>
    </row>
    <row r="107" spans="1:34">
      <c r="A107" s="21">
        <v>43</v>
      </c>
      <c r="B107" s="28">
        <f>'Results'!B60</f>
        <v>0</v>
      </c>
      <c r="C107" s="7">
        <f>'Results'!C60</f>
        <v>0</v>
      </c>
      <c r="D107" s="29">
        <f>'Results'!D60</f>
        <v>0</v>
      </c>
      <c r="E107" s="29">
        <f>'Results'!E60</f>
        <v>0</v>
      </c>
      <c r="F107" s="29">
        <f>'Results'!F60</f>
        <v>0</v>
      </c>
      <c r="G107" s="7">
        <f>'Results'!G60</f>
        <v>0</v>
      </c>
      <c r="H107" s="29">
        <f>'Results'!H60</f>
        <v>0</v>
      </c>
      <c r="I107" s="29">
        <f>'Results'!I60</f>
        <v>0</v>
      </c>
      <c r="J107" s="29">
        <f>'Results'!J60</f>
        <v>0</v>
      </c>
      <c r="K107" s="30">
        <f>0.01*'11'!B$17*'Calc1'!B2875*'Results'!E60</f>
        <v>0</v>
      </c>
      <c r="L107" s="23">
        <f>0.01*('11'!D$17-'935'!X49)*'Results'!C60*'Calc1'!B2875*('11'!B$17/('11'!B$17-'935'!W49))*'935'!P49</f>
        <v>0</v>
      </c>
      <c r="M107" s="23">
        <f>0.01*('11'!B$17-'935'!W49)*'Results'!D60</f>
        <v>0</v>
      </c>
      <c r="N107" s="23">
        <f>0.01*'11'!B$17*'Calc1'!B4120*'Calc3'!B1713</f>
        <v>0</v>
      </c>
      <c r="O107" s="23">
        <f>0.01*('11'!B$17-'935'!W49)*'Calc4'!B10388</f>
        <v>0</v>
      </c>
      <c r="P107" s="23">
        <f>0.01*'Calc3'!B5773*'935'!T49</f>
        <v>0</v>
      </c>
      <c r="Q107" s="30">
        <f>K107+L107+M107</f>
        <v>0</v>
      </c>
      <c r="R107" s="25">
        <f>'935'!Y49</f>
        <v>0</v>
      </c>
      <c r="S107" s="31">
        <f>Q107-R107</f>
        <v>0</v>
      </c>
      <c r="T107" s="32">
        <f>IF(R107,Q107/R107-1,"")</f>
        <v>0</v>
      </c>
      <c r="U107" s="30">
        <f>N107+O107+P107</f>
        <v>0</v>
      </c>
      <c r="V107" s="25">
        <f>'935'!Z49</f>
        <v>0</v>
      </c>
      <c r="W107" s="31">
        <f>U107-V107</f>
        <v>0</v>
      </c>
      <c r="X107" s="32">
        <f>IF(V107,U107/V107-1,"")</f>
        <v>0</v>
      </c>
      <c r="Y107" s="30">
        <f>0.01*('11'!B$17-'935'!W49)*'Calc4'!B8841</f>
        <v>0</v>
      </c>
      <c r="Z107" s="23">
        <f>0.01*'11'!B$17*'Calc1'!B2875*'Calc4'!B691</f>
        <v>0</v>
      </c>
      <c r="AA107" s="23">
        <f>'Calc1'!B2875*(MAX('Calc4'!B7288,0-('Calc4'!B6978+IF('935'!P49=0,0,(1-'935'!X49/'11'!D$17)*'11'!B$17/('11'!B$17-'935'!W49)*IF('Calc1'!B2875=0,1,'Calc2'!B54/'Calc1'!B2875)*'Calc4'!B1309))))*'11'!B$17*0.01*'Calc4'!B$11/'Calc4'!B$2228</f>
        <v>0</v>
      </c>
      <c r="AB107" s="23">
        <f>'Calc1'!B2875*'Calc4'!B$6614*'Calc4'!B6347</f>
        <v>0</v>
      </c>
      <c r="AC107" s="23">
        <f>'Calc1'!B2875*(MAX('Calc4'!B7288,0-('Calc4'!B6978+IF('935'!P49=0,0,(1-'935'!X49/'11'!D$17)*'11'!B$17/('11'!B$17-'935'!W49)*IF('Calc1'!B2875=0,1,'Calc2'!B54/'Calc1'!B2875)*'Calc4'!B1309))))*'11'!B$17*0.01*'Calc4'!B$2211/'Calc4'!B$2228</f>
        <v>0</v>
      </c>
      <c r="AD107" s="23">
        <f>0.01*('Calc2'!B54*'11'!B$17*'Calc4'!B1618+'Calc1'!B2875*'Calc2'!B10240*'935'!P49*('11'!D$17-'935'!X49)*('11'!B$17/('11'!B$17-'935'!W49)))</f>
        <v>0</v>
      </c>
      <c r="AE107" s="23">
        <f>'Calc1'!B2875*'Calc4'!B$6295*('Calc4'!B$5976+'Calc1'!B5367)</f>
        <v>0</v>
      </c>
      <c r="AF107" s="23">
        <f>'Calc1'!B2875*(MAX('Calc4'!B7288,0-('Calc4'!B6978+IF('935'!P49=0,0,(1-'935'!X49/'11'!D$17)*'11'!B$17/('11'!B$17-'935'!W49)*IF('Calc1'!B2875=0,1,'Calc2'!B54/'Calc1'!B2875)*'Calc4'!B1309))))*'11'!B$17*0.01*(1-('Calc4'!B$2211+'Calc4'!B$11)/'Calc4'!B$2228)</f>
        <v>0</v>
      </c>
      <c r="AG107" s="23">
        <f>Q107-Y107-Z107-AA107-AB107-AC107-AD107-AE107-AF107</f>
        <v>0</v>
      </c>
      <c r="AH107" s="10"/>
    </row>
    <row r="108" spans="1:34">
      <c r="A108" s="21">
        <v>44</v>
      </c>
      <c r="B108" s="28">
        <f>'Results'!B61</f>
        <v>0</v>
      </c>
      <c r="C108" s="7">
        <f>'Results'!C61</f>
        <v>0</v>
      </c>
      <c r="D108" s="29">
        <f>'Results'!D61</f>
        <v>0</v>
      </c>
      <c r="E108" s="29">
        <f>'Results'!E61</f>
        <v>0</v>
      </c>
      <c r="F108" s="29">
        <f>'Results'!F61</f>
        <v>0</v>
      </c>
      <c r="G108" s="7">
        <f>'Results'!G61</f>
        <v>0</v>
      </c>
      <c r="H108" s="29">
        <f>'Results'!H61</f>
        <v>0</v>
      </c>
      <c r="I108" s="29">
        <f>'Results'!I61</f>
        <v>0</v>
      </c>
      <c r="J108" s="29">
        <f>'Results'!J61</f>
        <v>0</v>
      </c>
      <c r="K108" s="30">
        <f>0.01*'11'!B$17*'Calc1'!B2876*'Results'!E61</f>
        <v>0</v>
      </c>
      <c r="L108" s="23">
        <f>0.01*('11'!D$17-'935'!X50)*'Results'!C61*'Calc1'!B2876*('11'!B$17/('11'!B$17-'935'!W50))*'935'!P50</f>
        <v>0</v>
      </c>
      <c r="M108" s="23">
        <f>0.01*('11'!B$17-'935'!W50)*'Results'!D61</f>
        <v>0</v>
      </c>
      <c r="N108" s="23">
        <f>0.01*'11'!B$17*'Calc1'!B4121*'Calc3'!B1714</f>
        <v>0</v>
      </c>
      <c r="O108" s="23">
        <f>0.01*('11'!B$17-'935'!W50)*'Calc4'!B10389</f>
        <v>0</v>
      </c>
      <c r="P108" s="23">
        <f>0.01*'Calc3'!B5774*'935'!T50</f>
        <v>0</v>
      </c>
      <c r="Q108" s="30">
        <f>K108+L108+M108</f>
        <v>0</v>
      </c>
      <c r="R108" s="25">
        <f>'935'!Y50</f>
        <v>0</v>
      </c>
      <c r="S108" s="31">
        <f>Q108-R108</f>
        <v>0</v>
      </c>
      <c r="T108" s="32">
        <f>IF(R108,Q108/R108-1,"")</f>
        <v>0</v>
      </c>
      <c r="U108" s="30">
        <f>N108+O108+P108</f>
        <v>0</v>
      </c>
      <c r="V108" s="25">
        <f>'935'!Z50</f>
        <v>0</v>
      </c>
      <c r="W108" s="31">
        <f>U108-V108</f>
        <v>0</v>
      </c>
      <c r="X108" s="32">
        <f>IF(V108,U108/V108-1,"")</f>
        <v>0</v>
      </c>
      <c r="Y108" s="30">
        <f>0.01*('11'!B$17-'935'!W50)*'Calc4'!B8842</f>
        <v>0</v>
      </c>
      <c r="Z108" s="23">
        <f>0.01*'11'!B$17*'Calc1'!B2876*'Calc4'!B692</f>
        <v>0</v>
      </c>
      <c r="AA108" s="23">
        <f>'Calc1'!B2876*(MAX('Calc4'!B7289,0-('Calc4'!B6979+IF('935'!P50=0,0,(1-'935'!X50/'11'!D$17)*'11'!B$17/('11'!B$17-'935'!W50)*IF('Calc1'!B2876=0,1,'Calc2'!B55/'Calc1'!B2876)*'Calc4'!B1310))))*'11'!B$17*0.01*'Calc4'!B$11/'Calc4'!B$2228</f>
        <v>0</v>
      </c>
      <c r="AB108" s="23">
        <f>'Calc1'!B2876*'Calc4'!B$6614*'Calc4'!B6348</f>
        <v>0</v>
      </c>
      <c r="AC108" s="23">
        <f>'Calc1'!B2876*(MAX('Calc4'!B7289,0-('Calc4'!B6979+IF('935'!P50=0,0,(1-'935'!X50/'11'!D$17)*'11'!B$17/('11'!B$17-'935'!W50)*IF('Calc1'!B2876=0,1,'Calc2'!B55/'Calc1'!B2876)*'Calc4'!B1310))))*'11'!B$17*0.01*'Calc4'!B$2211/'Calc4'!B$2228</f>
        <v>0</v>
      </c>
      <c r="AD108" s="23">
        <f>0.01*('Calc2'!B55*'11'!B$17*'Calc4'!B1619+'Calc1'!B2876*'Calc2'!B10241*'935'!P50*('11'!D$17-'935'!X50)*('11'!B$17/('11'!B$17-'935'!W50)))</f>
        <v>0</v>
      </c>
      <c r="AE108" s="23">
        <f>'Calc1'!B2876*'Calc4'!B$6295*('Calc4'!B$5976+'Calc1'!B5368)</f>
        <v>0</v>
      </c>
      <c r="AF108" s="23">
        <f>'Calc1'!B2876*(MAX('Calc4'!B7289,0-('Calc4'!B6979+IF('935'!P50=0,0,(1-'935'!X50/'11'!D$17)*'11'!B$17/('11'!B$17-'935'!W50)*IF('Calc1'!B2876=0,1,'Calc2'!B55/'Calc1'!B2876)*'Calc4'!B1310))))*'11'!B$17*0.01*(1-('Calc4'!B$2211+'Calc4'!B$11)/'Calc4'!B$2228)</f>
        <v>0</v>
      </c>
      <c r="AG108" s="23">
        <f>Q108-Y108-Z108-AA108-AB108-AC108-AD108-AE108-AF108</f>
        <v>0</v>
      </c>
      <c r="AH108" s="10"/>
    </row>
    <row r="109" spans="1:34">
      <c r="A109" s="21">
        <v>45</v>
      </c>
      <c r="B109" s="28">
        <f>'Results'!B62</f>
        <v>0</v>
      </c>
      <c r="C109" s="7">
        <f>'Results'!C62</f>
        <v>0</v>
      </c>
      <c r="D109" s="29">
        <f>'Results'!D62</f>
        <v>0</v>
      </c>
      <c r="E109" s="29">
        <f>'Results'!E62</f>
        <v>0</v>
      </c>
      <c r="F109" s="29">
        <f>'Results'!F62</f>
        <v>0</v>
      </c>
      <c r="G109" s="7">
        <f>'Results'!G62</f>
        <v>0</v>
      </c>
      <c r="H109" s="29">
        <f>'Results'!H62</f>
        <v>0</v>
      </c>
      <c r="I109" s="29">
        <f>'Results'!I62</f>
        <v>0</v>
      </c>
      <c r="J109" s="29">
        <f>'Results'!J62</f>
        <v>0</v>
      </c>
      <c r="K109" s="30">
        <f>0.01*'11'!B$17*'Calc1'!B2877*'Results'!E62</f>
        <v>0</v>
      </c>
      <c r="L109" s="23">
        <f>0.01*('11'!D$17-'935'!X51)*'Results'!C62*'Calc1'!B2877*('11'!B$17/('11'!B$17-'935'!W51))*'935'!P51</f>
        <v>0</v>
      </c>
      <c r="M109" s="23">
        <f>0.01*('11'!B$17-'935'!W51)*'Results'!D62</f>
        <v>0</v>
      </c>
      <c r="N109" s="23">
        <f>0.01*'11'!B$17*'Calc1'!B4122*'Calc3'!B1715</f>
        <v>0</v>
      </c>
      <c r="O109" s="23">
        <f>0.01*('11'!B$17-'935'!W51)*'Calc4'!B10390</f>
        <v>0</v>
      </c>
      <c r="P109" s="23">
        <f>0.01*'Calc3'!B5775*'935'!T51</f>
        <v>0</v>
      </c>
      <c r="Q109" s="30">
        <f>K109+L109+M109</f>
        <v>0</v>
      </c>
      <c r="R109" s="25">
        <f>'935'!Y51</f>
        <v>0</v>
      </c>
      <c r="S109" s="31">
        <f>Q109-R109</f>
        <v>0</v>
      </c>
      <c r="T109" s="32">
        <f>IF(R109,Q109/R109-1,"")</f>
        <v>0</v>
      </c>
      <c r="U109" s="30">
        <f>N109+O109+P109</f>
        <v>0</v>
      </c>
      <c r="V109" s="25">
        <f>'935'!Z51</f>
        <v>0</v>
      </c>
      <c r="W109" s="31">
        <f>U109-V109</f>
        <v>0</v>
      </c>
      <c r="X109" s="32">
        <f>IF(V109,U109/V109-1,"")</f>
        <v>0</v>
      </c>
      <c r="Y109" s="30">
        <f>0.01*('11'!B$17-'935'!W51)*'Calc4'!B8843</f>
        <v>0</v>
      </c>
      <c r="Z109" s="23">
        <f>0.01*'11'!B$17*'Calc1'!B2877*'Calc4'!B693</f>
        <v>0</v>
      </c>
      <c r="AA109" s="23">
        <f>'Calc1'!B2877*(MAX('Calc4'!B7290,0-('Calc4'!B6980+IF('935'!P51=0,0,(1-'935'!X51/'11'!D$17)*'11'!B$17/('11'!B$17-'935'!W51)*IF('Calc1'!B2877=0,1,'Calc2'!B56/'Calc1'!B2877)*'Calc4'!B1311))))*'11'!B$17*0.01*'Calc4'!B$11/'Calc4'!B$2228</f>
        <v>0</v>
      </c>
      <c r="AB109" s="23">
        <f>'Calc1'!B2877*'Calc4'!B$6614*'Calc4'!B6349</f>
        <v>0</v>
      </c>
      <c r="AC109" s="23">
        <f>'Calc1'!B2877*(MAX('Calc4'!B7290,0-('Calc4'!B6980+IF('935'!P51=0,0,(1-'935'!X51/'11'!D$17)*'11'!B$17/('11'!B$17-'935'!W51)*IF('Calc1'!B2877=0,1,'Calc2'!B56/'Calc1'!B2877)*'Calc4'!B1311))))*'11'!B$17*0.01*'Calc4'!B$2211/'Calc4'!B$2228</f>
        <v>0</v>
      </c>
      <c r="AD109" s="23">
        <f>0.01*('Calc2'!B56*'11'!B$17*'Calc4'!B1620+'Calc1'!B2877*'Calc2'!B10242*'935'!P51*('11'!D$17-'935'!X51)*('11'!B$17/('11'!B$17-'935'!W51)))</f>
        <v>0</v>
      </c>
      <c r="AE109" s="23">
        <f>'Calc1'!B2877*'Calc4'!B$6295*('Calc4'!B$5976+'Calc1'!B5369)</f>
        <v>0</v>
      </c>
      <c r="AF109" s="23">
        <f>'Calc1'!B2877*(MAX('Calc4'!B7290,0-('Calc4'!B6980+IF('935'!P51=0,0,(1-'935'!X51/'11'!D$17)*'11'!B$17/('11'!B$17-'935'!W51)*IF('Calc1'!B2877=0,1,'Calc2'!B56/'Calc1'!B2877)*'Calc4'!B1311))))*'11'!B$17*0.01*(1-('Calc4'!B$2211+'Calc4'!B$11)/'Calc4'!B$2228)</f>
        <v>0</v>
      </c>
      <c r="AG109" s="23">
        <f>Q109-Y109-Z109-AA109-AB109-AC109-AD109-AE109-AF109</f>
        <v>0</v>
      </c>
      <c r="AH109" s="10"/>
    </row>
    <row r="110" spans="1:34">
      <c r="A110" s="21">
        <v>46</v>
      </c>
      <c r="B110" s="28">
        <f>'Results'!B63</f>
        <v>0</v>
      </c>
      <c r="C110" s="7">
        <f>'Results'!C63</f>
        <v>0</v>
      </c>
      <c r="D110" s="29">
        <f>'Results'!D63</f>
        <v>0</v>
      </c>
      <c r="E110" s="29">
        <f>'Results'!E63</f>
        <v>0</v>
      </c>
      <c r="F110" s="29">
        <f>'Results'!F63</f>
        <v>0</v>
      </c>
      <c r="G110" s="7">
        <f>'Results'!G63</f>
        <v>0</v>
      </c>
      <c r="H110" s="29">
        <f>'Results'!H63</f>
        <v>0</v>
      </c>
      <c r="I110" s="29">
        <f>'Results'!I63</f>
        <v>0</v>
      </c>
      <c r="J110" s="29">
        <f>'Results'!J63</f>
        <v>0</v>
      </c>
      <c r="K110" s="30">
        <f>0.01*'11'!B$17*'Calc1'!B2878*'Results'!E63</f>
        <v>0</v>
      </c>
      <c r="L110" s="23">
        <f>0.01*('11'!D$17-'935'!X52)*'Results'!C63*'Calc1'!B2878*('11'!B$17/('11'!B$17-'935'!W52))*'935'!P52</f>
        <v>0</v>
      </c>
      <c r="M110" s="23">
        <f>0.01*('11'!B$17-'935'!W52)*'Results'!D63</f>
        <v>0</v>
      </c>
      <c r="N110" s="23">
        <f>0.01*'11'!B$17*'Calc1'!B4123*'Calc3'!B1716</f>
        <v>0</v>
      </c>
      <c r="O110" s="23">
        <f>0.01*('11'!B$17-'935'!W52)*'Calc4'!B10391</f>
        <v>0</v>
      </c>
      <c r="P110" s="23">
        <f>0.01*'Calc3'!B5776*'935'!T52</f>
        <v>0</v>
      </c>
      <c r="Q110" s="30">
        <f>K110+L110+M110</f>
        <v>0</v>
      </c>
      <c r="R110" s="25">
        <f>'935'!Y52</f>
        <v>0</v>
      </c>
      <c r="S110" s="31">
        <f>Q110-R110</f>
        <v>0</v>
      </c>
      <c r="T110" s="32">
        <f>IF(R110,Q110/R110-1,"")</f>
        <v>0</v>
      </c>
      <c r="U110" s="30">
        <f>N110+O110+P110</f>
        <v>0</v>
      </c>
      <c r="V110" s="25">
        <f>'935'!Z52</f>
        <v>0</v>
      </c>
      <c r="W110" s="31">
        <f>U110-V110</f>
        <v>0</v>
      </c>
      <c r="X110" s="32">
        <f>IF(V110,U110/V110-1,"")</f>
        <v>0</v>
      </c>
      <c r="Y110" s="30">
        <f>0.01*('11'!B$17-'935'!W52)*'Calc4'!B8844</f>
        <v>0</v>
      </c>
      <c r="Z110" s="23">
        <f>0.01*'11'!B$17*'Calc1'!B2878*'Calc4'!B694</f>
        <v>0</v>
      </c>
      <c r="AA110" s="23">
        <f>'Calc1'!B2878*(MAX('Calc4'!B7291,0-('Calc4'!B6981+IF('935'!P52=0,0,(1-'935'!X52/'11'!D$17)*'11'!B$17/('11'!B$17-'935'!W52)*IF('Calc1'!B2878=0,1,'Calc2'!B57/'Calc1'!B2878)*'Calc4'!B1312))))*'11'!B$17*0.01*'Calc4'!B$11/'Calc4'!B$2228</f>
        <v>0</v>
      </c>
      <c r="AB110" s="23">
        <f>'Calc1'!B2878*'Calc4'!B$6614*'Calc4'!B6350</f>
        <v>0</v>
      </c>
      <c r="AC110" s="23">
        <f>'Calc1'!B2878*(MAX('Calc4'!B7291,0-('Calc4'!B6981+IF('935'!P52=0,0,(1-'935'!X52/'11'!D$17)*'11'!B$17/('11'!B$17-'935'!W52)*IF('Calc1'!B2878=0,1,'Calc2'!B57/'Calc1'!B2878)*'Calc4'!B1312))))*'11'!B$17*0.01*'Calc4'!B$2211/'Calc4'!B$2228</f>
        <v>0</v>
      </c>
      <c r="AD110" s="23">
        <f>0.01*('Calc2'!B57*'11'!B$17*'Calc4'!B1621+'Calc1'!B2878*'Calc2'!B10243*'935'!P52*('11'!D$17-'935'!X52)*('11'!B$17/('11'!B$17-'935'!W52)))</f>
        <v>0</v>
      </c>
      <c r="AE110" s="23">
        <f>'Calc1'!B2878*'Calc4'!B$6295*('Calc4'!B$5976+'Calc1'!B5370)</f>
        <v>0</v>
      </c>
      <c r="AF110" s="23">
        <f>'Calc1'!B2878*(MAX('Calc4'!B7291,0-('Calc4'!B6981+IF('935'!P52=0,0,(1-'935'!X52/'11'!D$17)*'11'!B$17/('11'!B$17-'935'!W52)*IF('Calc1'!B2878=0,1,'Calc2'!B57/'Calc1'!B2878)*'Calc4'!B1312))))*'11'!B$17*0.01*(1-('Calc4'!B$2211+'Calc4'!B$11)/'Calc4'!B$2228)</f>
        <v>0</v>
      </c>
      <c r="AG110" s="23">
        <f>Q110-Y110-Z110-AA110-AB110-AC110-AD110-AE110-AF110</f>
        <v>0</v>
      </c>
      <c r="AH110" s="10"/>
    </row>
    <row r="111" spans="1:34">
      <c r="A111" s="21">
        <v>47</v>
      </c>
      <c r="B111" s="28">
        <f>'Results'!B64</f>
        <v>0</v>
      </c>
      <c r="C111" s="7">
        <f>'Results'!C64</f>
        <v>0</v>
      </c>
      <c r="D111" s="29">
        <f>'Results'!D64</f>
        <v>0</v>
      </c>
      <c r="E111" s="29">
        <f>'Results'!E64</f>
        <v>0</v>
      </c>
      <c r="F111" s="29">
        <f>'Results'!F64</f>
        <v>0</v>
      </c>
      <c r="G111" s="7">
        <f>'Results'!G64</f>
        <v>0</v>
      </c>
      <c r="H111" s="29">
        <f>'Results'!H64</f>
        <v>0</v>
      </c>
      <c r="I111" s="29">
        <f>'Results'!I64</f>
        <v>0</v>
      </c>
      <c r="J111" s="29">
        <f>'Results'!J64</f>
        <v>0</v>
      </c>
      <c r="K111" s="30">
        <f>0.01*'11'!B$17*'Calc1'!B2879*'Results'!E64</f>
        <v>0</v>
      </c>
      <c r="L111" s="23">
        <f>0.01*('11'!D$17-'935'!X53)*'Results'!C64*'Calc1'!B2879*('11'!B$17/('11'!B$17-'935'!W53))*'935'!P53</f>
        <v>0</v>
      </c>
      <c r="M111" s="23">
        <f>0.01*('11'!B$17-'935'!W53)*'Results'!D64</f>
        <v>0</v>
      </c>
      <c r="N111" s="23">
        <f>0.01*'11'!B$17*'Calc1'!B4124*'Calc3'!B1717</f>
        <v>0</v>
      </c>
      <c r="O111" s="23">
        <f>0.01*('11'!B$17-'935'!W53)*'Calc4'!B10392</f>
        <v>0</v>
      </c>
      <c r="P111" s="23">
        <f>0.01*'Calc3'!B5777*'935'!T53</f>
        <v>0</v>
      </c>
      <c r="Q111" s="30">
        <f>K111+L111+M111</f>
        <v>0</v>
      </c>
      <c r="R111" s="25">
        <f>'935'!Y53</f>
        <v>0</v>
      </c>
      <c r="S111" s="31">
        <f>Q111-R111</f>
        <v>0</v>
      </c>
      <c r="T111" s="32">
        <f>IF(R111,Q111/R111-1,"")</f>
        <v>0</v>
      </c>
      <c r="U111" s="30">
        <f>N111+O111+P111</f>
        <v>0</v>
      </c>
      <c r="V111" s="25">
        <f>'935'!Z53</f>
        <v>0</v>
      </c>
      <c r="W111" s="31">
        <f>U111-V111</f>
        <v>0</v>
      </c>
      <c r="X111" s="32">
        <f>IF(V111,U111/V111-1,"")</f>
        <v>0</v>
      </c>
      <c r="Y111" s="30">
        <f>0.01*('11'!B$17-'935'!W53)*'Calc4'!B8845</f>
        <v>0</v>
      </c>
      <c r="Z111" s="23">
        <f>0.01*'11'!B$17*'Calc1'!B2879*'Calc4'!B695</f>
        <v>0</v>
      </c>
      <c r="AA111" s="23">
        <f>'Calc1'!B2879*(MAX('Calc4'!B7292,0-('Calc4'!B6982+IF('935'!P53=0,0,(1-'935'!X53/'11'!D$17)*'11'!B$17/('11'!B$17-'935'!W53)*IF('Calc1'!B2879=0,1,'Calc2'!B58/'Calc1'!B2879)*'Calc4'!B1313))))*'11'!B$17*0.01*'Calc4'!B$11/'Calc4'!B$2228</f>
        <v>0</v>
      </c>
      <c r="AB111" s="23">
        <f>'Calc1'!B2879*'Calc4'!B$6614*'Calc4'!B6351</f>
        <v>0</v>
      </c>
      <c r="AC111" s="23">
        <f>'Calc1'!B2879*(MAX('Calc4'!B7292,0-('Calc4'!B6982+IF('935'!P53=0,0,(1-'935'!X53/'11'!D$17)*'11'!B$17/('11'!B$17-'935'!W53)*IF('Calc1'!B2879=0,1,'Calc2'!B58/'Calc1'!B2879)*'Calc4'!B1313))))*'11'!B$17*0.01*'Calc4'!B$2211/'Calc4'!B$2228</f>
        <v>0</v>
      </c>
      <c r="AD111" s="23">
        <f>0.01*('Calc2'!B58*'11'!B$17*'Calc4'!B1622+'Calc1'!B2879*'Calc2'!B10244*'935'!P53*('11'!D$17-'935'!X53)*('11'!B$17/('11'!B$17-'935'!W53)))</f>
        <v>0</v>
      </c>
      <c r="AE111" s="23">
        <f>'Calc1'!B2879*'Calc4'!B$6295*('Calc4'!B$5976+'Calc1'!B5371)</f>
        <v>0</v>
      </c>
      <c r="AF111" s="23">
        <f>'Calc1'!B2879*(MAX('Calc4'!B7292,0-('Calc4'!B6982+IF('935'!P53=0,0,(1-'935'!X53/'11'!D$17)*'11'!B$17/('11'!B$17-'935'!W53)*IF('Calc1'!B2879=0,1,'Calc2'!B58/'Calc1'!B2879)*'Calc4'!B1313))))*'11'!B$17*0.01*(1-('Calc4'!B$2211+'Calc4'!B$11)/'Calc4'!B$2228)</f>
        <v>0</v>
      </c>
      <c r="AG111" s="23">
        <f>Q111-Y111-Z111-AA111-AB111-AC111-AD111-AE111-AF111</f>
        <v>0</v>
      </c>
      <c r="AH111" s="10"/>
    </row>
    <row r="112" spans="1:34">
      <c r="A112" s="21">
        <v>48</v>
      </c>
      <c r="B112" s="28">
        <f>'Results'!B65</f>
        <v>0</v>
      </c>
      <c r="C112" s="7">
        <f>'Results'!C65</f>
        <v>0</v>
      </c>
      <c r="D112" s="29">
        <f>'Results'!D65</f>
        <v>0</v>
      </c>
      <c r="E112" s="29">
        <f>'Results'!E65</f>
        <v>0</v>
      </c>
      <c r="F112" s="29">
        <f>'Results'!F65</f>
        <v>0</v>
      </c>
      <c r="G112" s="7">
        <f>'Results'!G65</f>
        <v>0</v>
      </c>
      <c r="H112" s="29">
        <f>'Results'!H65</f>
        <v>0</v>
      </c>
      <c r="I112" s="29">
        <f>'Results'!I65</f>
        <v>0</v>
      </c>
      <c r="J112" s="29">
        <f>'Results'!J65</f>
        <v>0</v>
      </c>
      <c r="K112" s="30">
        <f>0.01*'11'!B$17*'Calc1'!B2880*'Results'!E65</f>
        <v>0</v>
      </c>
      <c r="L112" s="23">
        <f>0.01*('11'!D$17-'935'!X54)*'Results'!C65*'Calc1'!B2880*('11'!B$17/('11'!B$17-'935'!W54))*'935'!P54</f>
        <v>0</v>
      </c>
      <c r="M112" s="23">
        <f>0.01*('11'!B$17-'935'!W54)*'Results'!D65</f>
        <v>0</v>
      </c>
      <c r="N112" s="23">
        <f>0.01*'11'!B$17*'Calc1'!B4125*'Calc3'!B1718</f>
        <v>0</v>
      </c>
      <c r="O112" s="23">
        <f>0.01*('11'!B$17-'935'!W54)*'Calc4'!B10393</f>
        <v>0</v>
      </c>
      <c r="P112" s="23">
        <f>0.01*'Calc3'!B5778*'935'!T54</f>
        <v>0</v>
      </c>
      <c r="Q112" s="30">
        <f>K112+L112+M112</f>
        <v>0</v>
      </c>
      <c r="R112" s="25">
        <f>'935'!Y54</f>
        <v>0</v>
      </c>
      <c r="S112" s="31">
        <f>Q112-R112</f>
        <v>0</v>
      </c>
      <c r="T112" s="32">
        <f>IF(R112,Q112/R112-1,"")</f>
        <v>0</v>
      </c>
      <c r="U112" s="30">
        <f>N112+O112+P112</f>
        <v>0</v>
      </c>
      <c r="V112" s="25">
        <f>'935'!Z54</f>
        <v>0</v>
      </c>
      <c r="W112" s="31">
        <f>U112-V112</f>
        <v>0</v>
      </c>
      <c r="X112" s="32">
        <f>IF(V112,U112/V112-1,"")</f>
        <v>0</v>
      </c>
      <c r="Y112" s="30">
        <f>0.01*('11'!B$17-'935'!W54)*'Calc4'!B8846</f>
        <v>0</v>
      </c>
      <c r="Z112" s="23">
        <f>0.01*'11'!B$17*'Calc1'!B2880*'Calc4'!B696</f>
        <v>0</v>
      </c>
      <c r="AA112" s="23">
        <f>'Calc1'!B2880*(MAX('Calc4'!B7293,0-('Calc4'!B6983+IF('935'!P54=0,0,(1-'935'!X54/'11'!D$17)*'11'!B$17/('11'!B$17-'935'!W54)*IF('Calc1'!B2880=0,1,'Calc2'!B59/'Calc1'!B2880)*'Calc4'!B1314))))*'11'!B$17*0.01*'Calc4'!B$11/'Calc4'!B$2228</f>
        <v>0</v>
      </c>
      <c r="AB112" s="23">
        <f>'Calc1'!B2880*'Calc4'!B$6614*'Calc4'!B6352</f>
        <v>0</v>
      </c>
      <c r="AC112" s="23">
        <f>'Calc1'!B2880*(MAX('Calc4'!B7293,0-('Calc4'!B6983+IF('935'!P54=0,0,(1-'935'!X54/'11'!D$17)*'11'!B$17/('11'!B$17-'935'!W54)*IF('Calc1'!B2880=0,1,'Calc2'!B59/'Calc1'!B2880)*'Calc4'!B1314))))*'11'!B$17*0.01*'Calc4'!B$2211/'Calc4'!B$2228</f>
        <v>0</v>
      </c>
      <c r="AD112" s="23">
        <f>0.01*('Calc2'!B59*'11'!B$17*'Calc4'!B1623+'Calc1'!B2880*'Calc2'!B10245*'935'!P54*('11'!D$17-'935'!X54)*('11'!B$17/('11'!B$17-'935'!W54)))</f>
        <v>0</v>
      </c>
      <c r="AE112" s="23">
        <f>'Calc1'!B2880*'Calc4'!B$6295*('Calc4'!B$5976+'Calc1'!B5372)</f>
        <v>0</v>
      </c>
      <c r="AF112" s="23">
        <f>'Calc1'!B2880*(MAX('Calc4'!B7293,0-('Calc4'!B6983+IF('935'!P54=0,0,(1-'935'!X54/'11'!D$17)*'11'!B$17/('11'!B$17-'935'!W54)*IF('Calc1'!B2880=0,1,'Calc2'!B59/'Calc1'!B2880)*'Calc4'!B1314))))*'11'!B$17*0.01*(1-('Calc4'!B$2211+'Calc4'!B$11)/'Calc4'!B$2228)</f>
        <v>0</v>
      </c>
      <c r="AG112" s="23">
        <f>Q112-Y112-Z112-AA112-AB112-AC112-AD112-AE112-AF112</f>
        <v>0</v>
      </c>
      <c r="AH112" s="10"/>
    </row>
    <row r="113" spans="1:34">
      <c r="A113" s="21">
        <v>49</v>
      </c>
      <c r="B113" s="28">
        <f>'Results'!B66</f>
        <v>0</v>
      </c>
      <c r="C113" s="7">
        <f>'Results'!C66</f>
        <v>0</v>
      </c>
      <c r="D113" s="29">
        <f>'Results'!D66</f>
        <v>0</v>
      </c>
      <c r="E113" s="29">
        <f>'Results'!E66</f>
        <v>0</v>
      </c>
      <c r="F113" s="29">
        <f>'Results'!F66</f>
        <v>0</v>
      </c>
      <c r="G113" s="7">
        <f>'Results'!G66</f>
        <v>0</v>
      </c>
      <c r="H113" s="29">
        <f>'Results'!H66</f>
        <v>0</v>
      </c>
      <c r="I113" s="29">
        <f>'Results'!I66</f>
        <v>0</v>
      </c>
      <c r="J113" s="29">
        <f>'Results'!J66</f>
        <v>0</v>
      </c>
      <c r="K113" s="30">
        <f>0.01*'11'!B$17*'Calc1'!B2881*'Results'!E66</f>
        <v>0</v>
      </c>
      <c r="L113" s="23">
        <f>0.01*('11'!D$17-'935'!X55)*'Results'!C66*'Calc1'!B2881*('11'!B$17/('11'!B$17-'935'!W55))*'935'!P55</f>
        <v>0</v>
      </c>
      <c r="M113" s="23">
        <f>0.01*('11'!B$17-'935'!W55)*'Results'!D66</f>
        <v>0</v>
      </c>
      <c r="N113" s="23">
        <f>0.01*'11'!B$17*'Calc1'!B4126*'Calc3'!B1719</f>
        <v>0</v>
      </c>
      <c r="O113" s="23">
        <f>0.01*('11'!B$17-'935'!W55)*'Calc4'!B10394</f>
        <v>0</v>
      </c>
      <c r="P113" s="23">
        <f>0.01*'Calc3'!B5779*'935'!T55</f>
        <v>0</v>
      </c>
      <c r="Q113" s="30">
        <f>K113+L113+M113</f>
        <v>0</v>
      </c>
      <c r="R113" s="25">
        <f>'935'!Y55</f>
        <v>0</v>
      </c>
      <c r="S113" s="31">
        <f>Q113-R113</f>
        <v>0</v>
      </c>
      <c r="T113" s="32">
        <f>IF(R113,Q113/R113-1,"")</f>
        <v>0</v>
      </c>
      <c r="U113" s="30">
        <f>N113+O113+P113</f>
        <v>0</v>
      </c>
      <c r="V113" s="25">
        <f>'935'!Z55</f>
        <v>0</v>
      </c>
      <c r="W113" s="31">
        <f>U113-V113</f>
        <v>0</v>
      </c>
      <c r="X113" s="32">
        <f>IF(V113,U113/V113-1,"")</f>
        <v>0</v>
      </c>
      <c r="Y113" s="30">
        <f>0.01*('11'!B$17-'935'!W55)*'Calc4'!B8847</f>
        <v>0</v>
      </c>
      <c r="Z113" s="23">
        <f>0.01*'11'!B$17*'Calc1'!B2881*'Calc4'!B697</f>
        <v>0</v>
      </c>
      <c r="AA113" s="23">
        <f>'Calc1'!B2881*(MAX('Calc4'!B7294,0-('Calc4'!B6984+IF('935'!P55=0,0,(1-'935'!X55/'11'!D$17)*'11'!B$17/('11'!B$17-'935'!W55)*IF('Calc1'!B2881=0,1,'Calc2'!B60/'Calc1'!B2881)*'Calc4'!B1315))))*'11'!B$17*0.01*'Calc4'!B$11/'Calc4'!B$2228</f>
        <v>0</v>
      </c>
      <c r="AB113" s="23">
        <f>'Calc1'!B2881*'Calc4'!B$6614*'Calc4'!B6353</f>
        <v>0</v>
      </c>
      <c r="AC113" s="23">
        <f>'Calc1'!B2881*(MAX('Calc4'!B7294,0-('Calc4'!B6984+IF('935'!P55=0,0,(1-'935'!X55/'11'!D$17)*'11'!B$17/('11'!B$17-'935'!W55)*IF('Calc1'!B2881=0,1,'Calc2'!B60/'Calc1'!B2881)*'Calc4'!B1315))))*'11'!B$17*0.01*'Calc4'!B$2211/'Calc4'!B$2228</f>
        <v>0</v>
      </c>
      <c r="AD113" s="23">
        <f>0.01*('Calc2'!B60*'11'!B$17*'Calc4'!B1624+'Calc1'!B2881*'Calc2'!B10246*'935'!P55*('11'!D$17-'935'!X55)*('11'!B$17/('11'!B$17-'935'!W55)))</f>
        <v>0</v>
      </c>
      <c r="AE113" s="23">
        <f>'Calc1'!B2881*'Calc4'!B$6295*('Calc4'!B$5976+'Calc1'!B5373)</f>
        <v>0</v>
      </c>
      <c r="AF113" s="23">
        <f>'Calc1'!B2881*(MAX('Calc4'!B7294,0-('Calc4'!B6984+IF('935'!P55=0,0,(1-'935'!X55/'11'!D$17)*'11'!B$17/('11'!B$17-'935'!W55)*IF('Calc1'!B2881=0,1,'Calc2'!B60/'Calc1'!B2881)*'Calc4'!B1315))))*'11'!B$17*0.01*(1-('Calc4'!B$2211+'Calc4'!B$11)/'Calc4'!B$2228)</f>
        <v>0</v>
      </c>
      <c r="AG113" s="23">
        <f>Q113-Y113-Z113-AA113-AB113-AC113-AD113-AE113-AF113</f>
        <v>0</v>
      </c>
      <c r="AH113" s="10"/>
    </row>
    <row r="114" spans="1:34">
      <c r="A114" s="21">
        <v>50</v>
      </c>
      <c r="B114" s="28">
        <f>'Results'!B67</f>
        <v>0</v>
      </c>
      <c r="C114" s="7">
        <f>'Results'!C67</f>
        <v>0</v>
      </c>
      <c r="D114" s="29">
        <f>'Results'!D67</f>
        <v>0</v>
      </c>
      <c r="E114" s="29">
        <f>'Results'!E67</f>
        <v>0</v>
      </c>
      <c r="F114" s="29">
        <f>'Results'!F67</f>
        <v>0</v>
      </c>
      <c r="G114" s="7">
        <f>'Results'!G67</f>
        <v>0</v>
      </c>
      <c r="H114" s="29">
        <f>'Results'!H67</f>
        <v>0</v>
      </c>
      <c r="I114" s="29">
        <f>'Results'!I67</f>
        <v>0</v>
      </c>
      <c r="J114" s="29">
        <f>'Results'!J67</f>
        <v>0</v>
      </c>
      <c r="K114" s="30">
        <f>0.01*'11'!B$17*'Calc1'!B2882*'Results'!E67</f>
        <v>0</v>
      </c>
      <c r="L114" s="23">
        <f>0.01*('11'!D$17-'935'!X56)*'Results'!C67*'Calc1'!B2882*('11'!B$17/('11'!B$17-'935'!W56))*'935'!P56</f>
        <v>0</v>
      </c>
      <c r="M114" s="23">
        <f>0.01*('11'!B$17-'935'!W56)*'Results'!D67</f>
        <v>0</v>
      </c>
      <c r="N114" s="23">
        <f>0.01*'11'!B$17*'Calc1'!B4127*'Calc3'!B1720</f>
        <v>0</v>
      </c>
      <c r="O114" s="23">
        <f>0.01*('11'!B$17-'935'!W56)*'Calc4'!B10395</f>
        <v>0</v>
      </c>
      <c r="P114" s="23">
        <f>0.01*'Calc3'!B5780*'935'!T56</f>
        <v>0</v>
      </c>
      <c r="Q114" s="30">
        <f>K114+L114+M114</f>
        <v>0</v>
      </c>
      <c r="R114" s="25">
        <f>'935'!Y56</f>
        <v>0</v>
      </c>
      <c r="S114" s="31">
        <f>Q114-R114</f>
        <v>0</v>
      </c>
      <c r="T114" s="32">
        <f>IF(R114,Q114/R114-1,"")</f>
        <v>0</v>
      </c>
      <c r="U114" s="30">
        <f>N114+O114+P114</f>
        <v>0</v>
      </c>
      <c r="V114" s="25">
        <f>'935'!Z56</f>
        <v>0</v>
      </c>
      <c r="W114" s="31">
        <f>U114-V114</f>
        <v>0</v>
      </c>
      <c r="X114" s="32">
        <f>IF(V114,U114/V114-1,"")</f>
        <v>0</v>
      </c>
      <c r="Y114" s="30">
        <f>0.01*('11'!B$17-'935'!W56)*'Calc4'!B8848</f>
        <v>0</v>
      </c>
      <c r="Z114" s="23">
        <f>0.01*'11'!B$17*'Calc1'!B2882*'Calc4'!B698</f>
        <v>0</v>
      </c>
      <c r="AA114" s="23">
        <f>'Calc1'!B2882*(MAX('Calc4'!B7295,0-('Calc4'!B6985+IF('935'!P56=0,0,(1-'935'!X56/'11'!D$17)*'11'!B$17/('11'!B$17-'935'!W56)*IF('Calc1'!B2882=0,1,'Calc2'!B61/'Calc1'!B2882)*'Calc4'!B1316))))*'11'!B$17*0.01*'Calc4'!B$11/'Calc4'!B$2228</f>
        <v>0</v>
      </c>
      <c r="AB114" s="23">
        <f>'Calc1'!B2882*'Calc4'!B$6614*'Calc4'!B6354</f>
        <v>0</v>
      </c>
      <c r="AC114" s="23">
        <f>'Calc1'!B2882*(MAX('Calc4'!B7295,0-('Calc4'!B6985+IF('935'!P56=0,0,(1-'935'!X56/'11'!D$17)*'11'!B$17/('11'!B$17-'935'!W56)*IF('Calc1'!B2882=0,1,'Calc2'!B61/'Calc1'!B2882)*'Calc4'!B1316))))*'11'!B$17*0.01*'Calc4'!B$2211/'Calc4'!B$2228</f>
        <v>0</v>
      </c>
      <c r="AD114" s="23">
        <f>0.01*('Calc2'!B61*'11'!B$17*'Calc4'!B1625+'Calc1'!B2882*'Calc2'!B10247*'935'!P56*('11'!D$17-'935'!X56)*('11'!B$17/('11'!B$17-'935'!W56)))</f>
        <v>0</v>
      </c>
      <c r="AE114" s="23">
        <f>'Calc1'!B2882*'Calc4'!B$6295*('Calc4'!B$5976+'Calc1'!B5374)</f>
        <v>0</v>
      </c>
      <c r="AF114" s="23">
        <f>'Calc1'!B2882*(MAX('Calc4'!B7295,0-('Calc4'!B6985+IF('935'!P56=0,0,(1-'935'!X56/'11'!D$17)*'11'!B$17/('11'!B$17-'935'!W56)*IF('Calc1'!B2882=0,1,'Calc2'!B61/'Calc1'!B2882)*'Calc4'!B1316))))*'11'!B$17*0.01*(1-('Calc4'!B$2211+'Calc4'!B$11)/'Calc4'!B$2228)</f>
        <v>0</v>
      </c>
      <c r="AG114" s="23">
        <f>Q114-Y114-Z114-AA114-AB114-AC114-AD114-AE114-AF114</f>
        <v>0</v>
      </c>
      <c r="AH114" s="10"/>
    </row>
    <row r="115" spans="1:34">
      <c r="A115" s="21">
        <v>51</v>
      </c>
      <c r="B115" s="28">
        <f>'Results'!B68</f>
        <v>0</v>
      </c>
      <c r="C115" s="7">
        <f>'Results'!C68</f>
        <v>0</v>
      </c>
      <c r="D115" s="29">
        <f>'Results'!D68</f>
        <v>0</v>
      </c>
      <c r="E115" s="29">
        <f>'Results'!E68</f>
        <v>0</v>
      </c>
      <c r="F115" s="29">
        <f>'Results'!F68</f>
        <v>0</v>
      </c>
      <c r="G115" s="7">
        <f>'Results'!G68</f>
        <v>0</v>
      </c>
      <c r="H115" s="29">
        <f>'Results'!H68</f>
        <v>0</v>
      </c>
      <c r="I115" s="29">
        <f>'Results'!I68</f>
        <v>0</v>
      </c>
      <c r="J115" s="29">
        <f>'Results'!J68</f>
        <v>0</v>
      </c>
      <c r="K115" s="30">
        <f>0.01*'11'!B$17*'Calc1'!B2883*'Results'!E68</f>
        <v>0</v>
      </c>
      <c r="L115" s="23">
        <f>0.01*('11'!D$17-'935'!X57)*'Results'!C68*'Calc1'!B2883*('11'!B$17/('11'!B$17-'935'!W57))*'935'!P57</f>
        <v>0</v>
      </c>
      <c r="M115" s="23">
        <f>0.01*('11'!B$17-'935'!W57)*'Results'!D68</f>
        <v>0</v>
      </c>
      <c r="N115" s="23">
        <f>0.01*'11'!B$17*'Calc1'!B4128*'Calc3'!B1721</f>
        <v>0</v>
      </c>
      <c r="O115" s="23">
        <f>0.01*('11'!B$17-'935'!W57)*'Calc4'!B10396</f>
        <v>0</v>
      </c>
      <c r="P115" s="23">
        <f>0.01*'Calc3'!B5781*'935'!T57</f>
        <v>0</v>
      </c>
      <c r="Q115" s="30">
        <f>K115+L115+M115</f>
        <v>0</v>
      </c>
      <c r="R115" s="25">
        <f>'935'!Y57</f>
        <v>0</v>
      </c>
      <c r="S115" s="31">
        <f>Q115-R115</f>
        <v>0</v>
      </c>
      <c r="T115" s="32">
        <f>IF(R115,Q115/R115-1,"")</f>
        <v>0</v>
      </c>
      <c r="U115" s="30">
        <f>N115+O115+P115</f>
        <v>0</v>
      </c>
      <c r="V115" s="25">
        <f>'935'!Z57</f>
        <v>0</v>
      </c>
      <c r="W115" s="31">
        <f>U115-V115</f>
        <v>0</v>
      </c>
      <c r="X115" s="32">
        <f>IF(V115,U115/V115-1,"")</f>
        <v>0</v>
      </c>
      <c r="Y115" s="30">
        <f>0.01*('11'!B$17-'935'!W57)*'Calc4'!B8849</f>
        <v>0</v>
      </c>
      <c r="Z115" s="23">
        <f>0.01*'11'!B$17*'Calc1'!B2883*'Calc4'!B699</f>
        <v>0</v>
      </c>
      <c r="AA115" s="23">
        <f>'Calc1'!B2883*(MAX('Calc4'!B7296,0-('Calc4'!B6986+IF('935'!P57=0,0,(1-'935'!X57/'11'!D$17)*'11'!B$17/('11'!B$17-'935'!W57)*IF('Calc1'!B2883=0,1,'Calc2'!B62/'Calc1'!B2883)*'Calc4'!B1317))))*'11'!B$17*0.01*'Calc4'!B$11/'Calc4'!B$2228</f>
        <v>0</v>
      </c>
      <c r="AB115" s="23">
        <f>'Calc1'!B2883*'Calc4'!B$6614*'Calc4'!B6355</f>
        <v>0</v>
      </c>
      <c r="AC115" s="23">
        <f>'Calc1'!B2883*(MAX('Calc4'!B7296,0-('Calc4'!B6986+IF('935'!P57=0,0,(1-'935'!X57/'11'!D$17)*'11'!B$17/('11'!B$17-'935'!W57)*IF('Calc1'!B2883=0,1,'Calc2'!B62/'Calc1'!B2883)*'Calc4'!B1317))))*'11'!B$17*0.01*'Calc4'!B$2211/'Calc4'!B$2228</f>
        <v>0</v>
      </c>
      <c r="AD115" s="23">
        <f>0.01*('Calc2'!B62*'11'!B$17*'Calc4'!B1626+'Calc1'!B2883*'Calc2'!B10248*'935'!P57*('11'!D$17-'935'!X57)*('11'!B$17/('11'!B$17-'935'!W57)))</f>
        <v>0</v>
      </c>
      <c r="AE115" s="23">
        <f>'Calc1'!B2883*'Calc4'!B$6295*('Calc4'!B$5976+'Calc1'!B5375)</f>
        <v>0</v>
      </c>
      <c r="AF115" s="23">
        <f>'Calc1'!B2883*(MAX('Calc4'!B7296,0-('Calc4'!B6986+IF('935'!P57=0,0,(1-'935'!X57/'11'!D$17)*'11'!B$17/('11'!B$17-'935'!W57)*IF('Calc1'!B2883=0,1,'Calc2'!B62/'Calc1'!B2883)*'Calc4'!B1317))))*'11'!B$17*0.01*(1-('Calc4'!B$2211+'Calc4'!B$11)/'Calc4'!B$2228)</f>
        <v>0</v>
      </c>
      <c r="AG115" s="23">
        <f>Q115-Y115-Z115-AA115-AB115-AC115-AD115-AE115-AF115</f>
        <v>0</v>
      </c>
      <c r="AH115" s="10"/>
    </row>
    <row r="116" spans="1:34">
      <c r="A116" s="21">
        <v>52</v>
      </c>
      <c r="B116" s="28">
        <f>'Results'!B69</f>
        <v>0</v>
      </c>
      <c r="C116" s="7">
        <f>'Results'!C69</f>
        <v>0</v>
      </c>
      <c r="D116" s="29">
        <f>'Results'!D69</f>
        <v>0</v>
      </c>
      <c r="E116" s="29">
        <f>'Results'!E69</f>
        <v>0</v>
      </c>
      <c r="F116" s="29">
        <f>'Results'!F69</f>
        <v>0</v>
      </c>
      <c r="G116" s="7">
        <f>'Results'!G69</f>
        <v>0</v>
      </c>
      <c r="H116" s="29">
        <f>'Results'!H69</f>
        <v>0</v>
      </c>
      <c r="I116" s="29">
        <f>'Results'!I69</f>
        <v>0</v>
      </c>
      <c r="J116" s="29">
        <f>'Results'!J69</f>
        <v>0</v>
      </c>
      <c r="K116" s="30">
        <f>0.01*'11'!B$17*'Calc1'!B2884*'Results'!E69</f>
        <v>0</v>
      </c>
      <c r="L116" s="23">
        <f>0.01*('11'!D$17-'935'!X58)*'Results'!C69*'Calc1'!B2884*('11'!B$17/('11'!B$17-'935'!W58))*'935'!P58</f>
        <v>0</v>
      </c>
      <c r="M116" s="23">
        <f>0.01*('11'!B$17-'935'!W58)*'Results'!D69</f>
        <v>0</v>
      </c>
      <c r="N116" s="23">
        <f>0.01*'11'!B$17*'Calc1'!B4129*'Calc3'!B1722</f>
        <v>0</v>
      </c>
      <c r="O116" s="23">
        <f>0.01*('11'!B$17-'935'!W58)*'Calc4'!B10397</f>
        <v>0</v>
      </c>
      <c r="P116" s="23">
        <f>0.01*'Calc3'!B5782*'935'!T58</f>
        <v>0</v>
      </c>
      <c r="Q116" s="30">
        <f>K116+L116+M116</f>
        <v>0</v>
      </c>
      <c r="R116" s="25">
        <f>'935'!Y58</f>
        <v>0</v>
      </c>
      <c r="S116" s="31">
        <f>Q116-R116</f>
        <v>0</v>
      </c>
      <c r="T116" s="32">
        <f>IF(R116,Q116/R116-1,"")</f>
        <v>0</v>
      </c>
      <c r="U116" s="30">
        <f>N116+O116+P116</f>
        <v>0</v>
      </c>
      <c r="V116" s="25">
        <f>'935'!Z58</f>
        <v>0</v>
      </c>
      <c r="W116" s="31">
        <f>U116-V116</f>
        <v>0</v>
      </c>
      <c r="X116" s="32">
        <f>IF(V116,U116/V116-1,"")</f>
        <v>0</v>
      </c>
      <c r="Y116" s="30">
        <f>0.01*('11'!B$17-'935'!W58)*'Calc4'!B8850</f>
        <v>0</v>
      </c>
      <c r="Z116" s="23">
        <f>0.01*'11'!B$17*'Calc1'!B2884*'Calc4'!B700</f>
        <v>0</v>
      </c>
      <c r="AA116" s="23">
        <f>'Calc1'!B2884*(MAX('Calc4'!B7297,0-('Calc4'!B6987+IF('935'!P58=0,0,(1-'935'!X58/'11'!D$17)*'11'!B$17/('11'!B$17-'935'!W58)*IF('Calc1'!B2884=0,1,'Calc2'!B63/'Calc1'!B2884)*'Calc4'!B1318))))*'11'!B$17*0.01*'Calc4'!B$11/'Calc4'!B$2228</f>
        <v>0</v>
      </c>
      <c r="AB116" s="23">
        <f>'Calc1'!B2884*'Calc4'!B$6614*'Calc4'!B6356</f>
        <v>0</v>
      </c>
      <c r="AC116" s="23">
        <f>'Calc1'!B2884*(MAX('Calc4'!B7297,0-('Calc4'!B6987+IF('935'!P58=0,0,(1-'935'!X58/'11'!D$17)*'11'!B$17/('11'!B$17-'935'!W58)*IF('Calc1'!B2884=0,1,'Calc2'!B63/'Calc1'!B2884)*'Calc4'!B1318))))*'11'!B$17*0.01*'Calc4'!B$2211/'Calc4'!B$2228</f>
        <v>0</v>
      </c>
      <c r="AD116" s="23">
        <f>0.01*('Calc2'!B63*'11'!B$17*'Calc4'!B1627+'Calc1'!B2884*'Calc2'!B10249*'935'!P58*('11'!D$17-'935'!X58)*('11'!B$17/('11'!B$17-'935'!W58)))</f>
        <v>0</v>
      </c>
      <c r="AE116" s="23">
        <f>'Calc1'!B2884*'Calc4'!B$6295*('Calc4'!B$5976+'Calc1'!B5376)</f>
        <v>0</v>
      </c>
      <c r="AF116" s="23">
        <f>'Calc1'!B2884*(MAX('Calc4'!B7297,0-('Calc4'!B6987+IF('935'!P58=0,0,(1-'935'!X58/'11'!D$17)*'11'!B$17/('11'!B$17-'935'!W58)*IF('Calc1'!B2884=0,1,'Calc2'!B63/'Calc1'!B2884)*'Calc4'!B1318))))*'11'!B$17*0.01*(1-('Calc4'!B$2211+'Calc4'!B$11)/'Calc4'!B$2228)</f>
        <v>0</v>
      </c>
      <c r="AG116" s="23">
        <f>Q116-Y116-Z116-AA116-AB116-AC116-AD116-AE116-AF116</f>
        <v>0</v>
      </c>
      <c r="AH116" s="10"/>
    </row>
    <row r="117" spans="1:34">
      <c r="A117" s="21">
        <v>53</v>
      </c>
      <c r="B117" s="28">
        <f>'Results'!B70</f>
        <v>0</v>
      </c>
      <c r="C117" s="7">
        <f>'Results'!C70</f>
        <v>0</v>
      </c>
      <c r="D117" s="29">
        <f>'Results'!D70</f>
        <v>0</v>
      </c>
      <c r="E117" s="29">
        <f>'Results'!E70</f>
        <v>0</v>
      </c>
      <c r="F117" s="29">
        <f>'Results'!F70</f>
        <v>0</v>
      </c>
      <c r="G117" s="7">
        <f>'Results'!G70</f>
        <v>0</v>
      </c>
      <c r="H117" s="29">
        <f>'Results'!H70</f>
        <v>0</v>
      </c>
      <c r="I117" s="29">
        <f>'Results'!I70</f>
        <v>0</v>
      </c>
      <c r="J117" s="29">
        <f>'Results'!J70</f>
        <v>0</v>
      </c>
      <c r="K117" s="30">
        <f>0.01*'11'!B$17*'Calc1'!B2885*'Results'!E70</f>
        <v>0</v>
      </c>
      <c r="L117" s="23">
        <f>0.01*('11'!D$17-'935'!X59)*'Results'!C70*'Calc1'!B2885*('11'!B$17/('11'!B$17-'935'!W59))*'935'!P59</f>
        <v>0</v>
      </c>
      <c r="M117" s="23">
        <f>0.01*('11'!B$17-'935'!W59)*'Results'!D70</f>
        <v>0</v>
      </c>
      <c r="N117" s="23">
        <f>0.01*'11'!B$17*'Calc1'!B4130*'Calc3'!B1723</f>
        <v>0</v>
      </c>
      <c r="O117" s="23">
        <f>0.01*('11'!B$17-'935'!W59)*'Calc4'!B10398</f>
        <v>0</v>
      </c>
      <c r="P117" s="23">
        <f>0.01*'Calc3'!B5783*'935'!T59</f>
        <v>0</v>
      </c>
      <c r="Q117" s="30">
        <f>K117+L117+M117</f>
        <v>0</v>
      </c>
      <c r="R117" s="25">
        <f>'935'!Y59</f>
        <v>0</v>
      </c>
      <c r="S117" s="31">
        <f>Q117-R117</f>
        <v>0</v>
      </c>
      <c r="T117" s="32">
        <f>IF(R117,Q117/R117-1,"")</f>
        <v>0</v>
      </c>
      <c r="U117" s="30">
        <f>N117+O117+P117</f>
        <v>0</v>
      </c>
      <c r="V117" s="25">
        <f>'935'!Z59</f>
        <v>0</v>
      </c>
      <c r="W117" s="31">
        <f>U117-V117</f>
        <v>0</v>
      </c>
      <c r="X117" s="32">
        <f>IF(V117,U117/V117-1,"")</f>
        <v>0</v>
      </c>
      <c r="Y117" s="30">
        <f>0.01*('11'!B$17-'935'!W59)*'Calc4'!B8851</f>
        <v>0</v>
      </c>
      <c r="Z117" s="23">
        <f>0.01*'11'!B$17*'Calc1'!B2885*'Calc4'!B701</f>
        <v>0</v>
      </c>
      <c r="AA117" s="23">
        <f>'Calc1'!B2885*(MAX('Calc4'!B7298,0-('Calc4'!B6988+IF('935'!P59=0,0,(1-'935'!X59/'11'!D$17)*'11'!B$17/('11'!B$17-'935'!W59)*IF('Calc1'!B2885=0,1,'Calc2'!B64/'Calc1'!B2885)*'Calc4'!B1319))))*'11'!B$17*0.01*'Calc4'!B$11/'Calc4'!B$2228</f>
        <v>0</v>
      </c>
      <c r="AB117" s="23">
        <f>'Calc1'!B2885*'Calc4'!B$6614*'Calc4'!B6357</f>
        <v>0</v>
      </c>
      <c r="AC117" s="23">
        <f>'Calc1'!B2885*(MAX('Calc4'!B7298,0-('Calc4'!B6988+IF('935'!P59=0,0,(1-'935'!X59/'11'!D$17)*'11'!B$17/('11'!B$17-'935'!W59)*IF('Calc1'!B2885=0,1,'Calc2'!B64/'Calc1'!B2885)*'Calc4'!B1319))))*'11'!B$17*0.01*'Calc4'!B$2211/'Calc4'!B$2228</f>
        <v>0</v>
      </c>
      <c r="AD117" s="23">
        <f>0.01*('Calc2'!B64*'11'!B$17*'Calc4'!B1628+'Calc1'!B2885*'Calc2'!B10250*'935'!P59*('11'!D$17-'935'!X59)*('11'!B$17/('11'!B$17-'935'!W59)))</f>
        <v>0</v>
      </c>
      <c r="AE117" s="23">
        <f>'Calc1'!B2885*'Calc4'!B$6295*('Calc4'!B$5976+'Calc1'!B5377)</f>
        <v>0</v>
      </c>
      <c r="AF117" s="23">
        <f>'Calc1'!B2885*(MAX('Calc4'!B7298,0-('Calc4'!B6988+IF('935'!P59=0,0,(1-'935'!X59/'11'!D$17)*'11'!B$17/('11'!B$17-'935'!W59)*IF('Calc1'!B2885=0,1,'Calc2'!B64/'Calc1'!B2885)*'Calc4'!B1319))))*'11'!B$17*0.01*(1-('Calc4'!B$2211+'Calc4'!B$11)/'Calc4'!B$2228)</f>
        <v>0</v>
      </c>
      <c r="AG117" s="23">
        <f>Q117-Y117-Z117-AA117-AB117-AC117-AD117-AE117-AF117</f>
        <v>0</v>
      </c>
      <c r="AH117" s="10"/>
    </row>
    <row r="118" spans="1:34">
      <c r="A118" s="21">
        <v>54</v>
      </c>
      <c r="B118" s="28">
        <f>'Results'!B71</f>
        <v>0</v>
      </c>
      <c r="C118" s="7">
        <f>'Results'!C71</f>
        <v>0</v>
      </c>
      <c r="D118" s="29">
        <f>'Results'!D71</f>
        <v>0</v>
      </c>
      <c r="E118" s="29">
        <f>'Results'!E71</f>
        <v>0</v>
      </c>
      <c r="F118" s="29">
        <f>'Results'!F71</f>
        <v>0</v>
      </c>
      <c r="G118" s="7">
        <f>'Results'!G71</f>
        <v>0</v>
      </c>
      <c r="H118" s="29">
        <f>'Results'!H71</f>
        <v>0</v>
      </c>
      <c r="I118" s="29">
        <f>'Results'!I71</f>
        <v>0</v>
      </c>
      <c r="J118" s="29">
        <f>'Results'!J71</f>
        <v>0</v>
      </c>
      <c r="K118" s="30">
        <f>0.01*'11'!B$17*'Calc1'!B2886*'Results'!E71</f>
        <v>0</v>
      </c>
      <c r="L118" s="23">
        <f>0.01*('11'!D$17-'935'!X60)*'Results'!C71*'Calc1'!B2886*('11'!B$17/('11'!B$17-'935'!W60))*'935'!P60</f>
        <v>0</v>
      </c>
      <c r="M118" s="23">
        <f>0.01*('11'!B$17-'935'!W60)*'Results'!D71</f>
        <v>0</v>
      </c>
      <c r="N118" s="23">
        <f>0.01*'11'!B$17*'Calc1'!B4131*'Calc3'!B1724</f>
        <v>0</v>
      </c>
      <c r="O118" s="23">
        <f>0.01*('11'!B$17-'935'!W60)*'Calc4'!B10399</f>
        <v>0</v>
      </c>
      <c r="P118" s="23">
        <f>0.01*'Calc3'!B5784*'935'!T60</f>
        <v>0</v>
      </c>
      <c r="Q118" s="30">
        <f>K118+L118+M118</f>
        <v>0</v>
      </c>
      <c r="R118" s="25">
        <f>'935'!Y60</f>
        <v>0</v>
      </c>
      <c r="S118" s="31">
        <f>Q118-R118</f>
        <v>0</v>
      </c>
      <c r="T118" s="32">
        <f>IF(R118,Q118/R118-1,"")</f>
        <v>0</v>
      </c>
      <c r="U118" s="30">
        <f>N118+O118+P118</f>
        <v>0</v>
      </c>
      <c r="V118" s="25">
        <f>'935'!Z60</f>
        <v>0</v>
      </c>
      <c r="W118" s="31">
        <f>U118-V118</f>
        <v>0</v>
      </c>
      <c r="X118" s="32">
        <f>IF(V118,U118/V118-1,"")</f>
        <v>0</v>
      </c>
      <c r="Y118" s="30">
        <f>0.01*('11'!B$17-'935'!W60)*'Calc4'!B8852</f>
        <v>0</v>
      </c>
      <c r="Z118" s="23">
        <f>0.01*'11'!B$17*'Calc1'!B2886*'Calc4'!B702</f>
        <v>0</v>
      </c>
      <c r="AA118" s="23">
        <f>'Calc1'!B2886*(MAX('Calc4'!B7299,0-('Calc4'!B6989+IF('935'!P60=0,0,(1-'935'!X60/'11'!D$17)*'11'!B$17/('11'!B$17-'935'!W60)*IF('Calc1'!B2886=0,1,'Calc2'!B65/'Calc1'!B2886)*'Calc4'!B1320))))*'11'!B$17*0.01*'Calc4'!B$11/'Calc4'!B$2228</f>
        <v>0</v>
      </c>
      <c r="AB118" s="23">
        <f>'Calc1'!B2886*'Calc4'!B$6614*'Calc4'!B6358</f>
        <v>0</v>
      </c>
      <c r="AC118" s="23">
        <f>'Calc1'!B2886*(MAX('Calc4'!B7299,0-('Calc4'!B6989+IF('935'!P60=0,0,(1-'935'!X60/'11'!D$17)*'11'!B$17/('11'!B$17-'935'!W60)*IF('Calc1'!B2886=0,1,'Calc2'!B65/'Calc1'!B2886)*'Calc4'!B1320))))*'11'!B$17*0.01*'Calc4'!B$2211/'Calc4'!B$2228</f>
        <v>0</v>
      </c>
      <c r="AD118" s="23">
        <f>0.01*('Calc2'!B65*'11'!B$17*'Calc4'!B1629+'Calc1'!B2886*'Calc2'!B10251*'935'!P60*('11'!D$17-'935'!X60)*('11'!B$17/('11'!B$17-'935'!W60)))</f>
        <v>0</v>
      </c>
      <c r="AE118" s="23">
        <f>'Calc1'!B2886*'Calc4'!B$6295*('Calc4'!B$5976+'Calc1'!B5378)</f>
        <v>0</v>
      </c>
      <c r="AF118" s="23">
        <f>'Calc1'!B2886*(MAX('Calc4'!B7299,0-('Calc4'!B6989+IF('935'!P60=0,0,(1-'935'!X60/'11'!D$17)*'11'!B$17/('11'!B$17-'935'!W60)*IF('Calc1'!B2886=0,1,'Calc2'!B65/'Calc1'!B2886)*'Calc4'!B1320))))*'11'!B$17*0.01*(1-('Calc4'!B$2211+'Calc4'!B$11)/'Calc4'!B$2228)</f>
        <v>0</v>
      </c>
      <c r="AG118" s="23">
        <f>Q118-Y118-Z118-AA118-AB118-AC118-AD118-AE118-AF118</f>
        <v>0</v>
      </c>
      <c r="AH118" s="10"/>
    </row>
    <row r="119" spans="1:34">
      <c r="A119" s="21">
        <v>55</v>
      </c>
      <c r="B119" s="28">
        <f>'Results'!B72</f>
        <v>0</v>
      </c>
      <c r="C119" s="7">
        <f>'Results'!C72</f>
        <v>0</v>
      </c>
      <c r="D119" s="29">
        <f>'Results'!D72</f>
        <v>0</v>
      </c>
      <c r="E119" s="29">
        <f>'Results'!E72</f>
        <v>0</v>
      </c>
      <c r="F119" s="29">
        <f>'Results'!F72</f>
        <v>0</v>
      </c>
      <c r="G119" s="7">
        <f>'Results'!G72</f>
        <v>0</v>
      </c>
      <c r="H119" s="29">
        <f>'Results'!H72</f>
        <v>0</v>
      </c>
      <c r="I119" s="29">
        <f>'Results'!I72</f>
        <v>0</v>
      </c>
      <c r="J119" s="29">
        <f>'Results'!J72</f>
        <v>0</v>
      </c>
      <c r="K119" s="30">
        <f>0.01*'11'!B$17*'Calc1'!B2887*'Results'!E72</f>
        <v>0</v>
      </c>
      <c r="L119" s="23">
        <f>0.01*('11'!D$17-'935'!X61)*'Results'!C72*'Calc1'!B2887*('11'!B$17/('11'!B$17-'935'!W61))*'935'!P61</f>
        <v>0</v>
      </c>
      <c r="M119" s="23">
        <f>0.01*('11'!B$17-'935'!W61)*'Results'!D72</f>
        <v>0</v>
      </c>
      <c r="N119" s="23">
        <f>0.01*'11'!B$17*'Calc1'!B4132*'Calc3'!B1725</f>
        <v>0</v>
      </c>
      <c r="O119" s="23">
        <f>0.01*('11'!B$17-'935'!W61)*'Calc4'!B10400</f>
        <v>0</v>
      </c>
      <c r="P119" s="23">
        <f>0.01*'Calc3'!B5785*'935'!T61</f>
        <v>0</v>
      </c>
      <c r="Q119" s="30">
        <f>K119+L119+M119</f>
        <v>0</v>
      </c>
      <c r="R119" s="25">
        <f>'935'!Y61</f>
        <v>0</v>
      </c>
      <c r="S119" s="31">
        <f>Q119-R119</f>
        <v>0</v>
      </c>
      <c r="T119" s="32">
        <f>IF(R119,Q119/R119-1,"")</f>
        <v>0</v>
      </c>
      <c r="U119" s="30">
        <f>N119+O119+P119</f>
        <v>0</v>
      </c>
      <c r="V119" s="25">
        <f>'935'!Z61</f>
        <v>0</v>
      </c>
      <c r="W119" s="31">
        <f>U119-V119</f>
        <v>0</v>
      </c>
      <c r="X119" s="32">
        <f>IF(V119,U119/V119-1,"")</f>
        <v>0</v>
      </c>
      <c r="Y119" s="30">
        <f>0.01*('11'!B$17-'935'!W61)*'Calc4'!B8853</f>
        <v>0</v>
      </c>
      <c r="Z119" s="23">
        <f>0.01*'11'!B$17*'Calc1'!B2887*'Calc4'!B703</f>
        <v>0</v>
      </c>
      <c r="AA119" s="23">
        <f>'Calc1'!B2887*(MAX('Calc4'!B7300,0-('Calc4'!B6990+IF('935'!P61=0,0,(1-'935'!X61/'11'!D$17)*'11'!B$17/('11'!B$17-'935'!W61)*IF('Calc1'!B2887=0,1,'Calc2'!B66/'Calc1'!B2887)*'Calc4'!B1321))))*'11'!B$17*0.01*'Calc4'!B$11/'Calc4'!B$2228</f>
        <v>0</v>
      </c>
      <c r="AB119" s="23">
        <f>'Calc1'!B2887*'Calc4'!B$6614*'Calc4'!B6359</f>
        <v>0</v>
      </c>
      <c r="AC119" s="23">
        <f>'Calc1'!B2887*(MAX('Calc4'!B7300,0-('Calc4'!B6990+IF('935'!P61=0,0,(1-'935'!X61/'11'!D$17)*'11'!B$17/('11'!B$17-'935'!W61)*IF('Calc1'!B2887=0,1,'Calc2'!B66/'Calc1'!B2887)*'Calc4'!B1321))))*'11'!B$17*0.01*'Calc4'!B$2211/'Calc4'!B$2228</f>
        <v>0</v>
      </c>
      <c r="AD119" s="23">
        <f>0.01*('Calc2'!B66*'11'!B$17*'Calc4'!B1630+'Calc1'!B2887*'Calc2'!B10252*'935'!P61*('11'!D$17-'935'!X61)*('11'!B$17/('11'!B$17-'935'!W61)))</f>
        <v>0</v>
      </c>
      <c r="AE119" s="23">
        <f>'Calc1'!B2887*'Calc4'!B$6295*('Calc4'!B$5976+'Calc1'!B5379)</f>
        <v>0</v>
      </c>
      <c r="AF119" s="23">
        <f>'Calc1'!B2887*(MAX('Calc4'!B7300,0-('Calc4'!B6990+IF('935'!P61=0,0,(1-'935'!X61/'11'!D$17)*'11'!B$17/('11'!B$17-'935'!W61)*IF('Calc1'!B2887=0,1,'Calc2'!B66/'Calc1'!B2887)*'Calc4'!B1321))))*'11'!B$17*0.01*(1-('Calc4'!B$2211+'Calc4'!B$11)/'Calc4'!B$2228)</f>
        <v>0</v>
      </c>
      <c r="AG119" s="23">
        <f>Q119-Y119-Z119-AA119-AB119-AC119-AD119-AE119-AF119</f>
        <v>0</v>
      </c>
      <c r="AH119" s="10"/>
    </row>
    <row r="120" spans="1:34">
      <c r="A120" s="21">
        <v>56</v>
      </c>
      <c r="B120" s="28">
        <f>'Results'!B73</f>
        <v>0</v>
      </c>
      <c r="C120" s="7">
        <f>'Results'!C73</f>
        <v>0</v>
      </c>
      <c r="D120" s="29">
        <f>'Results'!D73</f>
        <v>0</v>
      </c>
      <c r="E120" s="29">
        <f>'Results'!E73</f>
        <v>0</v>
      </c>
      <c r="F120" s="29">
        <f>'Results'!F73</f>
        <v>0</v>
      </c>
      <c r="G120" s="7">
        <f>'Results'!G73</f>
        <v>0</v>
      </c>
      <c r="H120" s="29">
        <f>'Results'!H73</f>
        <v>0</v>
      </c>
      <c r="I120" s="29">
        <f>'Results'!I73</f>
        <v>0</v>
      </c>
      <c r="J120" s="29">
        <f>'Results'!J73</f>
        <v>0</v>
      </c>
      <c r="K120" s="30">
        <f>0.01*'11'!B$17*'Calc1'!B2888*'Results'!E73</f>
        <v>0</v>
      </c>
      <c r="L120" s="23">
        <f>0.01*('11'!D$17-'935'!X62)*'Results'!C73*'Calc1'!B2888*('11'!B$17/('11'!B$17-'935'!W62))*'935'!P62</f>
        <v>0</v>
      </c>
      <c r="M120" s="23">
        <f>0.01*('11'!B$17-'935'!W62)*'Results'!D73</f>
        <v>0</v>
      </c>
      <c r="N120" s="23">
        <f>0.01*'11'!B$17*'Calc1'!B4133*'Calc3'!B1726</f>
        <v>0</v>
      </c>
      <c r="O120" s="23">
        <f>0.01*('11'!B$17-'935'!W62)*'Calc4'!B10401</f>
        <v>0</v>
      </c>
      <c r="P120" s="23">
        <f>0.01*'Calc3'!B5786*'935'!T62</f>
        <v>0</v>
      </c>
      <c r="Q120" s="30">
        <f>K120+L120+M120</f>
        <v>0</v>
      </c>
      <c r="R120" s="25">
        <f>'935'!Y62</f>
        <v>0</v>
      </c>
      <c r="S120" s="31">
        <f>Q120-R120</f>
        <v>0</v>
      </c>
      <c r="T120" s="32">
        <f>IF(R120,Q120/R120-1,"")</f>
        <v>0</v>
      </c>
      <c r="U120" s="30">
        <f>N120+O120+P120</f>
        <v>0</v>
      </c>
      <c r="V120" s="25">
        <f>'935'!Z62</f>
        <v>0</v>
      </c>
      <c r="W120" s="31">
        <f>U120-V120</f>
        <v>0</v>
      </c>
      <c r="X120" s="32">
        <f>IF(V120,U120/V120-1,"")</f>
        <v>0</v>
      </c>
      <c r="Y120" s="30">
        <f>0.01*('11'!B$17-'935'!W62)*'Calc4'!B8854</f>
        <v>0</v>
      </c>
      <c r="Z120" s="23">
        <f>0.01*'11'!B$17*'Calc1'!B2888*'Calc4'!B704</f>
        <v>0</v>
      </c>
      <c r="AA120" s="23">
        <f>'Calc1'!B2888*(MAX('Calc4'!B7301,0-('Calc4'!B6991+IF('935'!P62=0,0,(1-'935'!X62/'11'!D$17)*'11'!B$17/('11'!B$17-'935'!W62)*IF('Calc1'!B2888=0,1,'Calc2'!B67/'Calc1'!B2888)*'Calc4'!B1322))))*'11'!B$17*0.01*'Calc4'!B$11/'Calc4'!B$2228</f>
        <v>0</v>
      </c>
      <c r="AB120" s="23">
        <f>'Calc1'!B2888*'Calc4'!B$6614*'Calc4'!B6360</f>
        <v>0</v>
      </c>
      <c r="AC120" s="23">
        <f>'Calc1'!B2888*(MAX('Calc4'!B7301,0-('Calc4'!B6991+IF('935'!P62=0,0,(1-'935'!X62/'11'!D$17)*'11'!B$17/('11'!B$17-'935'!W62)*IF('Calc1'!B2888=0,1,'Calc2'!B67/'Calc1'!B2888)*'Calc4'!B1322))))*'11'!B$17*0.01*'Calc4'!B$2211/'Calc4'!B$2228</f>
        <v>0</v>
      </c>
      <c r="AD120" s="23">
        <f>0.01*('Calc2'!B67*'11'!B$17*'Calc4'!B1631+'Calc1'!B2888*'Calc2'!B10253*'935'!P62*('11'!D$17-'935'!X62)*('11'!B$17/('11'!B$17-'935'!W62)))</f>
        <v>0</v>
      </c>
      <c r="AE120" s="23">
        <f>'Calc1'!B2888*'Calc4'!B$6295*('Calc4'!B$5976+'Calc1'!B5380)</f>
        <v>0</v>
      </c>
      <c r="AF120" s="23">
        <f>'Calc1'!B2888*(MAX('Calc4'!B7301,0-('Calc4'!B6991+IF('935'!P62=0,0,(1-'935'!X62/'11'!D$17)*'11'!B$17/('11'!B$17-'935'!W62)*IF('Calc1'!B2888=0,1,'Calc2'!B67/'Calc1'!B2888)*'Calc4'!B1322))))*'11'!B$17*0.01*(1-('Calc4'!B$2211+'Calc4'!B$11)/'Calc4'!B$2228)</f>
        <v>0</v>
      </c>
      <c r="AG120" s="23">
        <f>Q120-Y120-Z120-AA120-AB120-AC120-AD120-AE120-AF120</f>
        <v>0</v>
      </c>
      <c r="AH120" s="10"/>
    </row>
    <row r="121" spans="1:34">
      <c r="A121" s="21">
        <v>57</v>
      </c>
      <c r="B121" s="28">
        <f>'Results'!B74</f>
        <v>0</v>
      </c>
      <c r="C121" s="7">
        <f>'Results'!C74</f>
        <v>0</v>
      </c>
      <c r="D121" s="29">
        <f>'Results'!D74</f>
        <v>0</v>
      </c>
      <c r="E121" s="29">
        <f>'Results'!E74</f>
        <v>0</v>
      </c>
      <c r="F121" s="29">
        <f>'Results'!F74</f>
        <v>0</v>
      </c>
      <c r="G121" s="7">
        <f>'Results'!G74</f>
        <v>0</v>
      </c>
      <c r="H121" s="29">
        <f>'Results'!H74</f>
        <v>0</v>
      </c>
      <c r="I121" s="29">
        <f>'Results'!I74</f>
        <v>0</v>
      </c>
      <c r="J121" s="29">
        <f>'Results'!J74</f>
        <v>0</v>
      </c>
      <c r="K121" s="30">
        <f>0.01*'11'!B$17*'Calc1'!B2889*'Results'!E74</f>
        <v>0</v>
      </c>
      <c r="L121" s="23">
        <f>0.01*('11'!D$17-'935'!X63)*'Results'!C74*'Calc1'!B2889*('11'!B$17/('11'!B$17-'935'!W63))*'935'!P63</f>
        <v>0</v>
      </c>
      <c r="M121" s="23">
        <f>0.01*('11'!B$17-'935'!W63)*'Results'!D74</f>
        <v>0</v>
      </c>
      <c r="N121" s="23">
        <f>0.01*'11'!B$17*'Calc1'!B4134*'Calc3'!B1727</f>
        <v>0</v>
      </c>
      <c r="O121" s="23">
        <f>0.01*('11'!B$17-'935'!W63)*'Calc4'!B10402</f>
        <v>0</v>
      </c>
      <c r="P121" s="23">
        <f>0.01*'Calc3'!B5787*'935'!T63</f>
        <v>0</v>
      </c>
      <c r="Q121" s="30">
        <f>K121+L121+M121</f>
        <v>0</v>
      </c>
      <c r="R121" s="25">
        <f>'935'!Y63</f>
        <v>0</v>
      </c>
      <c r="S121" s="31">
        <f>Q121-R121</f>
        <v>0</v>
      </c>
      <c r="T121" s="32">
        <f>IF(R121,Q121/R121-1,"")</f>
        <v>0</v>
      </c>
      <c r="U121" s="30">
        <f>N121+O121+P121</f>
        <v>0</v>
      </c>
      <c r="V121" s="25">
        <f>'935'!Z63</f>
        <v>0</v>
      </c>
      <c r="W121" s="31">
        <f>U121-V121</f>
        <v>0</v>
      </c>
      <c r="X121" s="32">
        <f>IF(V121,U121/V121-1,"")</f>
        <v>0</v>
      </c>
      <c r="Y121" s="30">
        <f>0.01*('11'!B$17-'935'!W63)*'Calc4'!B8855</f>
        <v>0</v>
      </c>
      <c r="Z121" s="23">
        <f>0.01*'11'!B$17*'Calc1'!B2889*'Calc4'!B705</f>
        <v>0</v>
      </c>
      <c r="AA121" s="23">
        <f>'Calc1'!B2889*(MAX('Calc4'!B7302,0-('Calc4'!B6992+IF('935'!P63=0,0,(1-'935'!X63/'11'!D$17)*'11'!B$17/('11'!B$17-'935'!W63)*IF('Calc1'!B2889=0,1,'Calc2'!B68/'Calc1'!B2889)*'Calc4'!B1323))))*'11'!B$17*0.01*'Calc4'!B$11/'Calc4'!B$2228</f>
        <v>0</v>
      </c>
      <c r="AB121" s="23">
        <f>'Calc1'!B2889*'Calc4'!B$6614*'Calc4'!B6361</f>
        <v>0</v>
      </c>
      <c r="AC121" s="23">
        <f>'Calc1'!B2889*(MAX('Calc4'!B7302,0-('Calc4'!B6992+IF('935'!P63=0,0,(1-'935'!X63/'11'!D$17)*'11'!B$17/('11'!B$17-'935'!W63)*IF('Calc1'!B2889=0,1,'Calc2'!B68/'Calc1'!B2889)*'Calc4'!B1323))))*'11'!B$17*0.01*'Calc4'!B$2211/'Calc4'!B$2228</f>
        <v>0</v>
      </c>
      <c r="AD121" s="23">
        <f>0.01*('Calc2'!B68*'11'!B$17*'Calc4'!B1632+'Calc1'!B2889*'Calc2'!B10254*'935'!P63*('11'!D$17-'935'!X63)*('11'!B$17/('11'!B$17-'935'!W63)))</f>
        <v>0</v>
      </c>
      <c r="AE121" s="23">
        <f>'Calc1'!B2889*'Calc4'!B$6295*('Calc4'!B$5976+'Calc1'!B5381)</f>
        <v>0</v>
      </c>
      <c r="AF121" s="23">
        <f>'Calc1'!B2889*(MAX('Calc4'!B7302,0-('Calc4'!B6992+IF('935'!P63=0,0,(1-'935'!X63/'11'!D$17)*'11'!B$17/('11'!B$17-'935'!W63)*IF('Calc1'!B2889=0,1,'Calc2'!B68/'Calc1'!B2889)*'Calc4'!B1323))))*'11'!B$17*0.01*(1-('Calc4'!B$2211+'Calc4'!B$11)/'Calc4'!B$2228)</f>
        <v>0</v>
      </c>
      <c r="AG121" s="23">
        <f>Q121-Y121-Z121-AA121-AB121-AC121-AD121-AE121-AF121</f>
        <v>0</v>
      </c>
      <c r="AH121" s="10"/>
    </row>
    <row r="122" spans="1:34">
      <c r="A122" s="21">
        <v>58</v>
      </c>
      <c r="B122" s="28">
        <f>'Results'!B75</f>
        <v>0</v>
      </c>
      <c r="C122" s="7">
        <f>'Results'!C75</f>
        <v>0</v>
      </c>
      <c r="D122" s="29">
        <f>'Results'!D75</f>
        <v>0</v>
      </c>
      <c r="E122" s="29">
        <f>'Results'!E75</f>
        <v>0</v>
      </c>
      <c r="F122" s="29">
        <f>'Results'!F75</f>
        <v>0</v>
      </c>
      <c r="G122" s="7">
        <f>'Results'!G75</f>
        <v>0</v>
      </c>
      <c r="H122" s="29">
        <f>'Results'!H75</f>
        <v>0</v>
      </c>
      <c r="I122" s="29">
        <f>'Results'!I75</f>
        <v>0</v>
      </c>
      <c r="J122" s="29">
        <f>'Results'!J75</f>
        <v>0</v>
      </c>
      <c r="K122" s="30">
        <f>0.01*'11'!B$17*'Calc1'!B2890*'Results'!E75</f>
        <v>0</v>
      </c>
      <c r="L122" s="23">
        <f>0.01*('11'!D$17-'935'!X64)*'Results'!C75*'Calc1'!B2890*('11'!B$17/('11'!B$17-'935'!W64))*'935'!P64</f>
        <v>0</v>
      </c>
      <c r="M122" s="23">
        <f>0.01*('11'!B$17-'935'!W64)*'Results'!D75</f>
        <v>0</v>
      </c>
      <c r="N122" s="23">
        <f>0.01*'11'!B$17*'Calc1'!B4135*'Calc3'!B1728</f>
        <v>0</v>
      </c>
      <c r="O122" s="23">
        <f>0.01*('11'!B$17-'935'!W64)*'Calc4'!B10403</f>
        <v>0</v>
      </c>
      <c r="P122" s="23">
        <f>0.01*'Calc3'!B5788*'935'!T64</f>
        <v>0</v>
      </c>
      <c r="Q122" s="30">
        <f>K122+L122+M122</f>
        <v>0</v>
      </c>
      <c r="R122" s="25">
        <f>'935'!Y64</f>
        <v>0</v>
      </c>
      <c r="S122" s="31">
        <f>Q122-R122</f>
        <v>0</v>
      </c>
      <c r="T122" s="32">
        <f>IF(R122,Q122/R122-1,"")</f>
        <v>0</v>
      </c>
      <c r="U122" s="30">
        <f>N122+O122+P122</f>
        <v>0</v>
      </c>
      <c r="V122" s="25">
        <f>'935'!Z64</f>
        <v>0</v>
      </c>
      <c r="W122" s="31">
        <f>U122-V122</f>
        <v>0</v>
      </c>
      <c r="X122" s="32">
        <f>IF(V122,U122/V122-1,"")</f>
        <v>0</v>
      </c>
      <c r="Y122" s="30">
        <f>0.01*('11'!B$17-'935'!W64)*'Calc4'!B8856</f>
        <v>0</v>
      </c>
      <c r="Z122" s="23">
        <f>0.01*'11'!B$17*'Calc1'!B2890*'Calc4'!B706</f>
        <v>0</v>
      </c>
      <c r="AA122" s="23">
        <f>'Calc1'!B2890*(MAX('Calc4'!B7303,0-('Calc4'!B6993+IF('935'!P64=0,0,(1-'935'!X64/'11'!D$17)*'11'!B$17/('11'!B$17-'935'!W64)*IF('Calc1'!B2890=0,1,'Calc2'!B69/'Calc1'!B2890)*'Calc4'!B1324))))*'11'!B$17*0.01*'Calc4'!B$11/'Calc4'!B$2228</f>
        <v>0</v>
      </c>
      <c r="AB122" s="23">
        <f>'Calc1'!B2890*'Calc4'!B$6614*'Calc4'!B6362</f>
        <v>0</v>
      </c>
      <c r="AC122" s="23">
        <f>'Calc1'!B2890*(MAX('Calc4'!B7303,0-('Calc4'!B6993+IF('935'!P64=0,0,(1-'935'!X64/'11'!D$17)*'11'!B$17/('11'!B$17-'935'!W64)*IF('Calc1'!B2890=0,1,'Calc2'!B69/'Calc1'!B2890)*'Calc4'!B1324))))*'11'!B$17*0.01*'Calc4'!B$2211/'Calc4'!B$2228</f>
        <v>0</v>
      </c>
      <c r="AD122" s="23">
        <f>0.01*('Calc2'!B69*'11'!B$17*'Calc4'!B1633+'Calc1'!B2890*'Calc2'!B10255*'935'!P64*('11'!D$17-'935'!X64)*('11'!B$17/('11'!B$17-'935'!W64)))</f>
        <v>0</v>
      </c>
      <c r="AE122" s="23">
        <f>'Calc1'!B2890*'Calc4'!B$6295*('Calc4'!B$5976+'Calc1'!B5382)</f>
        <v>0</v>
      </c>
      <c r="AF122" s="23">
        <f>'Calc1'!B2890*(MAX('Calc4'!B7303,0-('Calc4'!B6993+IF('935'!P64=0,0,(1-'935'!X64/'11'!D$17)*'11'!B$17/('11'!B$17-'935'!W64)*IF('Calc1'!B2890=0,1,'Calc2'!B69/'Calc1'!B2890)*'Calc4'!B1324))))*'11'!B$17*0.01*(1-('Calc4'!B$2211+'Calc4'!B$11)/'Calc4'!B$2228)</f>
        <v>0</v>
      </c>
      <c r="AG122" s="23">
        <f>Q122-Y122-Z122-AA122-AB122-AC122-AD122-AE122-AF122</f>
        <v>0</v>
      </c>
      <c r="AH122" s="10"/>
    </row>
    <row r="123" spans="1:34">
      <c r="A123" s="21">
        <v>59</v>
      </c>
      <c r="B123" s="28">
        <f>'Results'!B76</f>
        <v>0</v>
      </c>
      <c r="C123" s="7">
        <f>'Results'!C76</f>
        <v>0</v>
      </c>
      <c r="D123" s="29">
        <f>'Results'!D76</f>
        <v>0</v>
      </c>
      <c r="E123" s="29">
        <f>'Results'!E76</f>
        <v>0</v>
      </c>
      <c r="F123" s="29">
        <f>'Results'!F76</f>
        <v>0</v>
      </c>
      <c r="G123" s="7">
        <f>'Results'!G76</f>
        <v>0</v>
      </c>
      <c r="H123" s="29">
        <f>'Results'!H76</f>
        <v>0</v>
      </c>
      <c r="I123" s="29">
        <f>'Results'!I76</f>
        <v>0</v>
      </c>
      <c r="J123" s="29">
        <f>'Results'!J76</f>
        <v>0</v>
      </c>
      <c r="K123" s="30">
        <f>0.01*'11'!B$17*'Calc1'!B2891*'Results'!E76</f>
        <v>0</v>
      </c>
      <c r="L123" s="23">
        <f>0.01*('11'!D$17-'935'!X65)*'Results'!C76*'Calc1'!B2891*('11'!B$17/('11'!B$17-'935'!W65))*'935'!P65</f>
        <v>0</v>
      </c>
      <c r="M123" s="23">
        <f>0.01*('11'!B$17-'935'!W65)*'Results'!D76</f>
        <v>0</v>
      </c>
      <c r="N123" s="23">
        <f>0.01*'11'!B$17*'Calc1'!B4136*'Calc3'!B1729</f>
        <v>0</v>
      </c>
      <c r="O123" s="23">
        <f>0.01*('11'!B$17-'935'!W65)*'Calc4'!B10404</f>
        <v>0</v>
      </c>
      <c r="P123" s="23">
        <f>0.01*'Calc3'!B5789*'935'!T65</f>
        <v>0</v>
      </c>
      <c r="Q123" s="30">
        <f>K123+L123+M123</f>
        <v>0</v>
      </c>
      <c r="R123" s="25">
        <f>'935'!Y65</f>
        <v>0</v>
      </c>
      <c r="S123" s="31">
        <f>Q123-R123</f>
        <v>0</v>
      </c>
      <c r="T123" s="32">
        <f>IF(R123,Q123/R123-1,"")</f>
        <v>0</v>
      </c>
      <c r="U123" s="30">
        <f>N123+O123+P123</f>
        <v>0</v>
      </c>
      <c r="V123" s="25">
        <f>'935'!Z65</f>
        <v>0</v>
      </c>
      <c r="W123" s="31">
        <f>U123-V123</f>
        <v>0</v>
      </c>
      <c r="X123" s="32">
        <f>IF(V123,U123/V123-1,"")</f>
        <v>0</v>
      </c>
      <c r="Y123" s="30">
        <f>0.01*('11'!B$17-'935'!W65)*'Calc4'!B8857</f>
        <v>0</v>
      </c>
      <c r="Z123" s="23">
        <f>0.01*'11'!B$17*'Calc1'!B2891*'Calc4'!B707</f>
        <v>0</v>
      </c>
      <c r="AA123" s="23">
        <f>'Calc1'!B2891*(MAX('Calc4'!B7304,0-('Calc4'!B6994+IF('935'!P65=0,0,(1-'935'!X65/'11'!D$17)*'11'!B$17/('11'!B$17-'935'!W65)*IF('Calc1'!B2891=0,1,'Calc2'!B70/'Calc1'!B2891)*'Calc4'!B1325))))*'11'!B$17*0.01*'Calc4'!B$11/'Calc4'!B$2228</f>
        <v>0</v>
      </c>
      <c r="AB123" s="23">
        <f>'Calc1'!B2891*'Calc4'!B$6614*'Calc4'!B6363</f>
        <v>0</v>
      </c>
      <c r="AC123" s="23">
        <f>'Calc1'!B2891*(MAX('Calc4'!B7304,0-('Calc4'!B6994+IF('935'!P65=0,0,(1-'935'!X65/'11'!D$17)*'11'!B$17/('11'!B$17-'935'!W65)*IF('Calc1'!B2891=0,1,'Calc2'!B70/'Calc1'!B2891)*'Calc4'!B1325))))*'11'!B$17*0.01*'Calc4'!B$2211/'Calc4'!B$2228</f>
        <v>0</v>
      </c>
      <c r="AD123" s="23">
        <f>0.01*('Calc2'!B70*'11'!B$17*'Calc4'!B1634+'Calc1'!B2891*'Calc2'!B10256*'935'!P65*('11'!D$17-'935'!X65)*('11'!B$17/('11'!B$17-'935'!W65)))</f>
        <v>0</v>
      </c>
      <c r="AE123" s="23">
        <f>'Calc1'!B2891*'Calc4'!B$6295*('Calc4'!B$5976+'Calc1'!B5383)</f>
        <v>0</v>
      </c>
      <c r="AF123" s="23">
        <f>'Calc1'!B2891*(MAX('Calc4'!B7304,0-('Calc4'!B6994+IF('935'!P65=0,0,(1-'935'!X65/'11'!D$17)*'11'!B$17/('11'!B$17-'935'!W65)*IF('Calc1'!B2891=0,1,'Calc2'!B70/'Calc1'!B2891)*'Calc4'!B1325))))*'11'!B$17*0.01*(1-('Calc4'!B$2211+'Calc4'!B$11)/'Calc4'!B$2228)</f>
        <v>0</v>
      </c>
      <c r="AG123" s="23">
        <f>Q123-Y123-Z123-AA123-AB123-AC123-AD123-AE123-AF123</f>
        <v>0</v>
      </c>
      <c r="AH123" s="10"/>
    </row>
    <row r="124" spans="1:34">
      <c r="A124" s="21">
        <v>60</v>
      </c>
      <c r="B124" s="28">
        <f>'Results'!B77</f>
        <v>0</v>
      </c>
      <c r="C124" s="7">
        <f>'Results'!C77</f>
        <v>0</v>
      </c>
      <c r="D124" s="29">
        <f>'Results'!D77</f>
        <v>0</v>
      </c>
      <c r="E124" s="29">
        <f>'Results'!E77</f>
        <v>0</v>
      </c>
      <c r="F124" s="29">
        <f>'Results'!F77</f>
        <v>0</v>
      </c>
      <c r="G124" s="7">
        <f>'Results'!G77</f>
        <v>0</v>
      </c>
      <c r="H124" s="29">
        <f>'Results'!H77</f>
        <v>0</v>
      </c>
      <c r="I124" s="29">
        <f>'Results'!I77</f>
        <v>0</v>
      </c>
      <c r="J124" s="29">
        <f>'Results'!J77</f>
        <v>0</v>
      </c>
      <c r="K124" s="30">
        <f>0.01*'11'!B$17*'Calc1'!B2892*'Results'!E77</f>
        <v>0</v>
      </c>
      <c r="L124" s="23">
        <f>0.01*('11'!D$17-'935'!X66)*'Results'!C77*'Calc1'!B2892*('11'!B$17/('11'!B$17-'935'!W66))*'935'!P66</f>
        <v>0</v>
      </c>
      <c r="M124" s="23">
        <f>0.01*('11'!B$17-'935'!W66)*'Results'!D77</f>
        <v>0</v>
      </c>
      <c r="N124" s="23">
        <f>0.01*'11'!B$17*'Calc1'!B4137*'Calc3'!B1730</f>
        <v>0</v>
      </c>
      <c r="O124" s="23">
        <f>0.01*('11'!B$17-'935'!W66)*'Calc4'!B10405</f>
        <v>0</v>
      </c>
      <c r="P124" s="23">
        <f>0.01*'Calc3'!B5790*'935'!T66</f>
        <v>0</v>
      </c>
      <c r="Q124" s="30">
        <f>K124+L124+M124</f>
        <v>0</v>
      </c>
      <c r="R124" s="25">
        <f>'935'!Y66</f>
        <v>0</v>
      </c>
      <c r="S124" s="31">
        <f>Q124-R124</f>
        <v>0</v>
      </c>
      <c r="T124" s="32">
        <f>IF(R124,Q124/R124-1,"")</f>
        <v>0</v>
      </c>
      <c r="U124" s="30">
        <f>N124+O124+P124</f>
        <v>0</v>
      </c>
      <c r="V124" s="25">
        <f>'935'!Z66</f>
        <v>0</v>
      </c>
      <c r="W124" s="31">
        <f>U124-V124</f>
        <v>0</v>
      </c>
      <c r="X124" s="32">
        <f>IF(V124,U124/V124-1,"")</f>
        <v>0</v>
      </c>
      <c r="Y124" s="30">
        <f>0.01*('11'!B$17-'935'!W66)*'Calc4'!B8858</f>
        <v>0</v>
      </c>
      <c r="Z124" s="23">
        <f>0.01*'11'!B$17*'Calc1'!B2892*'Calc4'!B708</f>
        <v>0</v>
      </c>
      <c r="AA124" s="23">
        <f>'Calc1'!B2892*(MAX('Calc4'!B7305,0-('Calc4'!B6995+IF('935'!P66=0,0,(1-'935'!X66/'11'!D$17)*'11'!B$17/('11'!B$17-'935'!W66)*IF('Calc1'!B2892=0,1,'Calc2'!B71/'Calc1'!B2892)*'Calc4'!B1326))))*'11'!B$17*0.01*'Calc4'!B$11/'Calc4'!B$2228</f>
        <v>0</v>
      </c>
      <c r="AB124" s="23">
        <f>'Calc1'!B2892*'Calc4'!B$6614*'Calc4'!B6364</f>
        <v>0</v>
      </c>
      <c r="AC124" s="23">
        <f>'Calc1'!B2892*(MAX('Calc4'!B7305,0-('Calc4'!B6995+IF('935'!P66=0,0,(1-'935'!X66/'11'!D$17)*'11'!B$17/('11'!B$17-'935'!W66)*IF('Calc1'!B2892=0,1,'Calc2'!B71/'Calc1'!B2892)*'Calc4'!B1326))))*'11'!B$17*0.01*'Calc4'!B$2211/'Calc4'!B$2228</f>
        <v>0</v>
      </c>
      <c r="AD124" s="23">
        <f>0.01*('Calc2'!B71*'11'!B$17*'Calc4'!B1635+'Calc1'!B2892*'Calc2'!B10257*'935'!P66*('11'!D$17-'935'!X66)*('11'!B$17/('11'!B$17-'935'!W66)))</f>
        <v>0</v>
      </c>
      <c r="AE124" s="23">
        <f>'Calc1'!B2892*'Calc4'!B$6295*('Calc4'!B$5976+'Calc1'!B5384)</f>
        <v>0</v>
      </c>
      <c r="AF124" s="23">
        <f>'Calc1'!B2892*(MAX('Calc4'!B7305,0-('Calc4'!B6995+IF('935'!P66=0,0,(1-'935'!X66/'11'!D$17)*'11'!B$17/('11'!B$17-'935'!W66)*IF('Calc1'!B2892=0,1,'Calc2'!B71/'Calc1'!B2892)*'Calc4'!B1326))))*'11'!B$17*0.01*(1-('Calc4'!B$2211+'Calc4'!B$11)/'Calc4'!B$2228)</f>
        <v>0</v>
      </c>
      <c r="AG124" s="23">
        <f>Q124-Y124-Z124-AA124-AB124-AC124-AD124-AE124-AF124</f>
        <v>0</v>
      </c>
      <c r="AH124" s="10"/>
    </row>
    <row r="125" spans="1:34">
      <c r="A125" s="21">
        <v>61</v>
      </c>
      <c r="B125" s="28">
        <f>'Results'!B78</f>
        <v>0</v>
      </c>
      <c r="C125" s="7">
        <f>'Results'!C78</f>
        <v>0</v>
      </c>
      <c r="D125" s="29">
        <f>'Results'!D78</f>
        <v>0</v>
      </c>
      <c r="E125" s="29">
        <f>'Results'!E78</f>
        <v>0</v>
      </c>
      <c r="F125" s="29">
        <f>'Results'!F78</f>
        <v>0</v>
      </c>
      <c r="G125" s="7">
        <f>'Results'!G78</f>
        <v>0</v>
      </c>
      <c r="H125" s="29">
        <f>'Results'!H78</f>
        <v>0</v>
      </c>
      <c r="I125" s="29">
        <f>'Results'!I78</f>
        <v>0</v>
      </c>
      <c r="J125" s="29">
        <f>'Results'!J78</f>
        <v>0</v>
      </c>
      <c r="K125" s="30">
        <f>0.01*'11'!B$17*'Calc1'!B2893*'Results'!E78</f>
        <v>0</v>
      </c>
      <c r="L125" s="23">
        <f>0.01*('11'!D$17-'935'!X67)*'Results'!C78*'Calc1'!B2893*('11'!B$17/('11'!B$17-'935'!W67))*'935'!P67</f>
        <v>0</v>
      </c>
      <c r="M125" s="23">
        <f>0.01*('11'!B$17-'935'!W67)*'Results'!D78</f>
        <v>0</v>
      </c>
      <c r="N125" s="23">
        <f>0.01*'11'!B$17*'Calc1'!B4138*'Calc3'!B1731</f>
        <v>0</v>
      </c>
      <c r="O125" s="23">
        <f>0.01*('11'!B$17-'935'!W67)*'Calc4'!B10406</f>
        <v>0</v>
      </c>
      <c r="P125" s="23">
        <f>0.01*'Calc3'!B5791*'935'!T67</f>
        <v>0</v>
      </c>
      <c r="Q125" s="30">
        <f>K125+L125+M125</f>
        <v>0</v>
      </c>
      <c r="R125" s="25">
        <f>'935'!Y67</f>
        <v>0</v>
      </c>
      <c r="S125" s="31">
        <f>Q125-R125</f>
        <v>0</v>
      </c>
      <c r="T125" s="32">
        <f>IF(R125,Q125/R125-1,"")</f>
        <v>0</v>
      </c>
      <c r="U125" s="30">
        <f>N125+O125+P125</f>
        <v>0</v>
      </c>
      <c r="V125" s="25">
        <f>'935'!Z67</f>
        <v>0</v>
      </c>
      <c r="W125" s="31">
        <f>U125-V125</f>
        <v>0</v>
      </c>
      <c r="X125" s="32">
        <f>IF(V125,U125/V125-1,"")</f>
        <v>0</v>
      </c>
      <c r="Y125" s="30">
        <f>0.01*('11'!B$17-'935'!W67)*'Calc4'!B8859</f>
        <v>0</v>
      </c>
      <c r="Z125" s="23">
        <f>0.01*'11'!B$17*'Calc1'!B2893*'Calc4'!B709</f>
        <v>0</v>
      </c>
      <c r="AA125" s="23">
        <f>'Calc1'!B2893*(MAX('Calc4'!B7306,0-('Calc4'!B6996+IF('935'!P67=0,0,(1-'935'!X67/'11'!D$17)*'11'!B$17/('11'!B$17-'935'!W67)*IF('Calc1'!B2893=0,1,'Calc2'!B72/'Calc1'!B2893)*'Calc4'!B1327))))*'11'!B$17*0.01*'Calc4'!B$11/'Calc4'!B$2228</f>
        <v>0</v>
      </c>
      <c r="AB125" s="23">
        <f>'Calc1'!B2893*'Calc4'!B$6614*'Calc4'!B6365</f>
        <v>0</v>
      </c>
      <c r="AC125" s="23">
        <f>'Calc1'!B2893*(MAX('Calc4'!B7306,0-('Calc4'!B6996+IF('935'!P67=0,0,(1-'935'!X67/'11'!D$17)*'11'!B$17/('11'!B$17-'935'!W67)*IF('Calc1'!B2893=0,1,'Calc2'!B72/'Calc1'!B2893)*'Calc4'!B1327))))*'11'!B$17*0.01*'Calc4'!B$2211/'Calc4'!B$2228</f>
        <v>0</v>
      </c>
      <c r="AD125" s="23">
        <f>0.01*('Calc2'!B72*'11'!B$17*'Calc4'!B1636+'Calc1'!B2893*'Calc2'!B10258*'935'!P67*('11'!D$17-'935'!X67)*('11'!B$17/('11'!B$17-'935'!W67)))</f>
        <v>0</v>
      </c>
      <c r="AE125" s="23">
        <f>'Calc1'!B2893*'Calc4'!B$6295*('Calc4'!B$5976+'Calc1'!B5385)</f>
        <v>0</v>
      </c>
      <c r="AF125" s="23">
        <f>'Calc1'!B2893*(MAX('Calc4'!B7306,0-('Calc4'!B6996+IF('935'!P67=0,0,(1-'935'!X67/'11'!D$17)*'11'!B$17/('11'!B$17-'935'!W67)*IF('Calc1'!B2893=0,1,'Calc2'!B72/'Calc1'!B2893)*'Calc4'!B1327))))*'11'!B$17*0.01*(1-('Calc4'!B$2211+'Calc4'!B$11)/'Calc4'!B$2228)</f>
        <v>0</v>
      </c>
      <c r="AG125" s="23">
        <f>Q125-Y125-Z125-AA125-AB125-AC125-AD125-AE125-AF125</f>
        <v>0</v>
      </c>
      <c r="AH125" s="10"/>
    </row>
    <row r="126" spans="1:34">
      <c r="A126" s="21">
        <v>62</v>
      </c>
      <c r="B126" s="28">
        <f>'Results'!B79</f>
        <v>0</v>
      </c>
      <c r="C126" s="7">
        <f>'Results'!C79</f>
        <v>0</v>
      </c>
      <c r="D126" s="29">
        <f>'Results'!D79</f>
        <v>0</v>
      </c>
      <c r="E126" s="29">
        <f>'Results'!E79</f>
        <v>0</v>
      </c>
      <c r="F126" s="29">
        <f>'Results'!F79</f>
        <v>0</v>
      </c>
      <c r="G126" s="7">
        <f>'Results'!G79</f>
        <v>0</v>
      </c>
      <c r="H126" s="29">
        <f>'Results'!H79</f>
        <v>0</v>
      </c>
      <c r="I126" s="29">
        <f>'Results'!I79</f>
        <v>0</v>
      </c>
      <c r="J126" s="29">
        <f>'Results'!J79</f>
        <v>0</v>
      </c>
      <c r="K126" s="30">
        <f>0.01*'11'!B$17*'Calc1'!B2894*'Results'!E79</f>
        <v>0</v>
      </c>
      <c r="L126" s="23">
        <f>0.01*('11'!D$17-'935'!X68)*'Results'!C79*'Calc1'!B2894*('11'!B$17/('11'!B$17-'935'!W68))*'935'!P68</f>
        <v>0</v>
      </c>
      <c r="M126" s="23">
        <f>0.01*('11'!B$17-'935'!W68)*'Results'!D79</f>
        <v>0</v>
      </c>
      <c r="N126" s="23">
        <f>0.01*'11'!B$17*'Calc1'!B4139*'Calc3'!B1732</f>
        <v>0</v>
      </c>
      <c r="O126" s="23">
        <f>0.01*('11'!B$17-'935'!W68)*'Calc4'!B10407</f>
        <v>0</v>
      </c>
      <c r="P126" s="23">
        <f>0.01*'Calc3'!B5792*'935'!T68</f>
        <v>0</v>
      </c>
      <c r="Q126" s="30">
        <f>K126+L126+M126</f>
        <v>0</v>
      </c>
      <c r="R126" s="25">
        <f>'935'!Y68</f>
        <v>0</v>
      </c>
      <c r="S126" s="31">
        <f>Q126-R126</f>
        <v>0</v>
      </c>
      <c r="T126" s="32">
        <f>IF(R126,Q126/R126-1,"")</f>
        <v>0</v>
      </c>
      <c r="U126" s="30">
        <f>N126+O126+P126</f>
        <v>0</v>
      </c>
      <c r="V126" s="25">
        <f>'935'!Z68</f>
        <v>0</v>
      </c>
      <c r="W126" s="31">
        <f>U126-V126</f>
        <v>0</v>
      </c>
      <c r="X126" s="32">
        <f>IF(V126,U126/V126-1,"")</f>
        <v>0</v>
      </c>
      <c r="Y126" s="30">
        <f>0.01*('11'!B$17-'935'!W68)*'Calc4'!B8860</f>
        <v>0</v>
      </c>
      <c r="Z126" s="23">
        <f>0.01*'11'!B$17*'Calc1'!B2894*'Calc4'!B710</f>
        <v>0</v>
      </c>
      <c r="AA126" s="23">
        <f>'Calc1'!B2894*(MAX('Calc4'!B7307,0-('Calc4'!B6997+IF('935'!P68=0,0,(1-'935'!X68/'11'!D$17)*'11'!B$17/('11'!B$17-'935'!W68)*IF('Calc1'!B2894=0,1,'Calc2'!B73/'Calc1'!B2894)*'Calc4'!B1328))))*'11'!B$17*0.01*'Calc4'!B$11/'Calc4'!B$2228</f>
        <v>0</v>
      </c>
      <c r="AB126" s="23">
        <f>'Calc1'!B2894*'Calc4'!B$6614*'Calc4'!B6366</f>
        <v>0</v>
      </c>
      <c r="AC126" s="23">
        <f>'Calc1'!B2894*(MAX('Calc4'!B7307,0-('Calc4'!B6997+IF('935'!P68=0,0,(1-'935'!X68/'11'!D$17)*'11'!B$17/('11'!B$17-'935'!W68)*IF('Calc1'!B2894=0,1,'Calc2'!B73/'Calc1'!B2894)*'Calc4'!B1328))))*'11'!B$17*0.01*'Calc4'!B$2211/'Calc4'!B$2228</f>
        <v>0</v>
      </c>
      <c r="AD126" s="23">
        <f>0.01*('Calc2'!B73*'11'!B$17*'Calc4'!B1637+'Calc1'!B2894*'Calc2'!B10259*'935'!P68*('11'!D$17-'935'!X68)*('11'!B$17/('11'!B$17-'935'!W68)))</f>
        <v>0</v>
      </c>
      <c r="AE126" s="23">
        <f>'Calc1'!B2894*'Calc4'!B$6295*('Calc4'!B$5976+'Calc1'!B5386)</f>
        <v>0</v>
      </c>
      <c r="AF126" s="23">
        <f>'Calc1'!B2894*(MAX('Calc4'!B7307,0-('Calc4'!B6997+IF('935'!P68=0,0,(1-'935'!X68/'11'!D$17)*'11'!B$17/('11'!B$17-'935'!W68)*IF('Calc1'!B2894=0,1,'Calc2'!B73/'Calc1'!B2894)*'Calc4'!B1328))))*'11'!B$17*0.01*(1-('Calc4'!B$2211+'Calc4'!B$11)/'Calc4'!B$2228)</f>
        <v>0</v>
      </c>
      <c r="AG126" s="23">
        <f>Q126-Y126-Z126-AA126-AB126-AC126-AD126-AE126-AF126</f>
        <v>0</v>
      </c>
      <c r="AH126" s="10"/>
    </row>
    <row r="127" spans="1:34">
      <c r="A127" s="21">
        <v>63</v>
      </c>
      <c r="B127" s="28">
        <f>'Results'!B80</f>
        <v>0</v>
      </c>
      <c r="C127" s="7">
        <f>'Results'!C80</f>
        <v>0</v>
      </c>
      <c r="D127" s="29">
        <f>'Results'!D80</f>
        <v>0</v>
      </c>
      <c r="E127" s="29">
        <f>'Results'!E80</f>
        <v>0</v>
      </c>
      <c r="F127" s="29">
        <f>'Results'!F80</f>
        <v>0</v>
      </c>
      <c r="G127" s="7">
        <f>'Results'!G80</f>
        <v>0</v>
      </c>
      <c r="H127" s="29">
        <f>'Results'!H80</f>
        <v>0</v>
      </c>
      <c r="I127" s="29">
        <f>'Results'!I80</f>
        <v>0</v>
      </c>
      <c r="J127" s="29">
        <f>'Results'!J80</f>
        <v>0</v>
      </c>
      <c r="K127" s="30">
        <f>0.01*'11'!B$17*'Calc1'!B2895*'Results'!E80</f>
        <v>0</v>
      </c>
      <c r="L127" s="23">
        <f>0.01*('11'!D$17-'935'!X69)*'Results'!C80*'Calc1'!B2895*('11'!B$17/('11'!B$17-'935'!W69))*'935'!P69</f>
        <v>0</v>
      </c>
      <c r="M127" s="23">
        <f>0.01*('11'!B$17-'935'!W69)*'Results'!D80</f>
        <v>0</v>
      </c>
      <c r="N127" s="23">
        <f>0.01*'11'!B$17*'Calc1'!B4140*'Calc3'!B1733</f>
        <v>0</v>
      </c>
      <c r="O127" s="23">
        <f>0.01*('11'!B$17-'935'!W69)*'Calc4'!B10408</f>
        <v>0</v>
      </c>
      <c r="P127" s="23">
        <f>0.01*'Calc3'!B5793*'935'!T69</f>
        <v>0</v>
      </c>
      <c r="Q127" s="30">
        <f>K127+L127+M127</f>
        <v>0</v>
      </c>
      <c r="R127" s="25">
        <f>'935'!Y69</f>
        <v>0</v>
      </c>
      <c r="S127" s="31">
        <f>Q127-R127</f>
        <v>0</v>
      </c>
      <c r="T127" s="32">
        <f>IF(R127,Q127/R127-1,"")</f>
        <v>0</v>
      </c>
      <c r="U127" s="30">
        <f>N127+O127+P127</f>
        <v>0</v>
      </c>
      <c r="V127" s="25">
        <f>'935'!Z69</f>
        <v>0</v>
      </c>
      <c r="W127" s="31">
        <f>U127-V127</f>
        <v>0</v>
      </c>
      <c r="X127" s="32">
        <f>IF(V127,U127/V127-1,"")</f>
        <v>0</v>
      </c>
      <c r="Y127" s="30">
        <f>0.01*('11'!B$17-'935'!W69)*'Calc4'!B8861</f>
        <v>0</v>
      </c>
      <c r="Z127" s="23">
        <f>0.01*'11'!B$17*'Calc1'!B2895*'Calc4'!B711</f>
        <v>0</v>
      </c>
      <c r="AA127" s="23">
        <f>'Calc1'!B2895*(MAX('Calc4'!B7308,0-('Calc4'!B6998+IF('935'!P69=0,0,(1-'935'!X69/'11'!D$17)*'11'!B$17/('11'!B$17-'935'!W69)*IF('Calc1'!B2895=0,1,'Calc2'!B74/'Calc1'!B2895)*'Calc4'!B1329))))*'11'!B$17*0.01*'Calc4'!B$11/'Calc4'!B$2228</f>
        <v>0</v>
      </c>
      <c r="AB127" s="23">
        <f>'Calc1'!B2895*'Calc4'!B$6614*'Calc4'!B6367</f>
        <v>0</v>
      </c>
      <c r="AC127" s="23">
        <f>'Calc1'!B2895*(MAX('Calc4'!B7308,0-('Calc4'!B6998+IF('935'!P69=0,0,(1-'935'!X69/'11'!D$17)*'11'!B$17/('11'!B$17-'935'!W69)*IF('Calc1'!B2895=0,1,'Calc2'!B74/'Calc1'!B2895)*'Calc4'!B1329))))*'11'!B$17*0.01*'Calc4'!B$2211/'Calc4'!B$2228</f>
        <v>0</v>
      </c>
      <c r="AD127" s="23">
        <f>0.01*('Calc2'!B74*'11'!B$17*'Calc4'!B1638+'Calc1'!B2895*'Calc2'!B10260*'935'!P69*('11'!D$17-'935'!X69)*('11'!B$17/('11'!B$17-'935'!W69)))</f>
        <v>0</v>
      </c>
      <c r="AE127" s="23">
        <f>'Calc1'!B2895*'Calc4'!B$6295*('Calc4'!B$5976+'Calc1'!B5387)</f>
        <v>0</v>
      </c>
      <c r="AF127" s="23">
        <f>'Calc1'!B2895*(MAX('Calc4'!B7308,0-('Calc4'!B6998+IF('935'!P69=0,0,(1-'935'!X69/'11'!D$17)*'11'!B$17/('11'!B$17-'935'!W69)*IF('Calc1'!B2895=0,1,'Calc2'!B74/'Calc1'!B2895)*'Calc4'!B1329))))*'11'!B$17*0.01*(1-('Calc4'!B$2211+'Calc4'!B$11)/'Calc4'!B$2228)</f>
        <v>0</v>
      </c>
      <c r="AG127" s="23">
        <f>Q127-Y127-Z127-AA127-AB127-AC127-AD127-AE127-AF127</f>
        <v>0</v>
      </c>
      <c r="AH127" s="10"/>
    </row>
    <row r="128" spans="1:34">
      <c r="A128" s="21">
        <v>64</v>
      </c>
      <c r="B128" s="28">
        <f>'Results'!B81</f>
        <v>0</v>
      </c>
      <c r="C128" s="7">
        <f>'Results'!C81</f>
        <v>0</v>
      </c>
      <c r="D128" s="29">
        <f>'Results'!D81</f>
        <v>0</v>
      </c>
      <c r="E128" s="29">
        <f>'Results'!E81</f>
        <v>0</v>
      </c>
      <c r="F128" s="29">
        <f>'Results'!F81</f>
        <v>0</v>
      </c>
      <c r="G128" s="7">
        <f>'Results'!G81</f>
        <v>0</v>
      </c>
      <c r="H128" s="29">
        <f>'Results'!H81</f>
        <v>0</v>
      </c>
      <c r="I128" s="29">
        <f>'Results'!I81</f>
        <v>0</v>
      </c>
      <c r="J128" s="29">
        <f>'Results'!J81</f>
        <v>0</v>
      </c>
      <c r="K128" s="30">
        <f>0.01*'11'!B$17*'Calc1'!B2896*'Results'!E81</f>
        <v>0</v>
      </c>
      <c r="L128" s="23">
        <f>0.01*('11'!D$17-'935'!X70)*'Results'!C81*'Calc1'!B2896*('11'!B$17/('11'!B$17-'935'!W70))*'935'!P70</f>
        <v>0</v>
      </c>
      <c r="M128" s="23">
        <f>0.01*('11'!B$17-'935'!W70)*'Results'!D81</f>
        <v>0</v>
      </c>
      <c r="N128" s="23">
        <f>0.01*'11'!B$17*'Calc1'!B4141*'Calc3'!B1734</f>
        <v>0</v>
      </c>
      <c r="O128" s="23">
        <f>0.01*('11'!B$17-'935'!W70)*'Calc4'!B10409</f>
        <v>0</v>
      </c>
      <c r="P128" s="23">
        <f>0.01*'Calc3'!B5794*'935'!T70</f>
        <v>0</v>
      </c>
      <c r="Q128" s="30">
        <f>K128+L128+M128</f>
        <v>0</v>
      </c>
      <c r="R128" s="25">
        <f>'935'!Y70</f>
        <v>0</v>
      </c>
      <c r="S128" s="31">
        <f>Q128-R128</f>
        <v>0</v>
      </c>
      <c r="T128" s="32">
        <f>IF(R128,Q128/R128-1,"")</f>
        <v>0</v>
      </c>
      <c r="U128" s="30">
        <f>N128+O128+P128</f>
        <v>0</v>
      </c>
      <c r="V128" s="25">
        <f>'935'!Z70</f>
        <v>0</v>
      </c>
      <c r="W128" s="31">
        <f>U128-V128</f>
        <v>0</v>
      </c>
      <c r="X128" s="32">
        <f>IF(V128,U128/V128-1,"")</f>
        <v>0</v>
      </c>
      <c r="Y128" s="30">
        <f>0.01*('11'!B$17-'935'!W70)*'Calc4'!B8862</f>
        <v>0</v>
      </c>
      <c r="Z128" s="23">
        <f>0.01*'11'!B$17*'Calc1'!B2896*'Calc4'!B712</f>
        <v>0</v>
      </c>
      <c r="AA128" s="23">
        <f>'Calc1'!B2896*(MAX('Calc4'!B7309,0-('Calc4'!B6999+IF('935'!P70=0,0,(1-'935'!X70/'11'!D$17)*'11'!B$17/('11'!B$17-'935'!W70)*IF('Calc1'!B2896=0,1,'Calc2'!B75/'Calc1'!B2896)*'Calc4'!B1330))))*'11'!B$17*0.01*'Calc4'!B$11/'Calc4'!B$2228</f>
        <v>0</v>
      </c>
      <c r="AB128" s="23">
        <f>'Calc1'!B2896*'Calc4'!B$6614*'Calc4'!B6368</f>
        <v>0</v>
      </c>
      <c r="AC128" s="23">
        <f>'Calc1'!B2896*(MAX('Calc4'!B7309,0-('Calc4'!B6999+IF('935'!P70=0,0,(1-'935'!X70/'11'!D$17)*'11'!B$17/('11'!B$17-'935'!W70)*IF('Calc1'!B2896=0,1,'Calc2'!B75/'Calc1'!B2896)*'Calc4'!B1330))))*'11'!B$17*0.01*'Calc4'!B$2211/'Calc4'!B$2228</f>
        <v>0</v>
      </c>
      <c r="AD128" s="23">
        <f>0.01*('Calc2'!B75*'11'!B$17*'Calc4'!B1639+'Calc1'!B2896*'Calc2'!B10261*'935'!P70*('11'!D$17-'935'!X70)*('11'!B$17/('11'!B$17-'935'!W70)))</f>
        <v>0</v>
      </c>
      <c r="AE128" s="23">
        <f>'Calc1'!B2896*'Calc4'!B$6295*('Calc4'!B$5976+'Calc1'!B5388)</f>
        <v>0</v>
      </c>
      <c r="AF128" s="23">
        <f>'Calc1'!B2896*(MAX('Calc4'!B7309,0-('Calc4'!B6999+IF('935'!P70=0,0,(1-'935'!X70/'11'!D$17)*'11'!B$17/('11'!B$17-'935'!W70)*IF('Calc1'!B2896=0,1,'Calc2'!B75/'Calc1'!B2896)*'Calc4'!B1330))))*'11'!B$17*0.01*(1-('Calc4'!B$2211+'Calc4'!B$11)/'Calc4'!B$2228)</f>
        <v>0</v>
      </c>
      <c r="AG128" s="23">
        <f>Q128-Y128-Z128-AA128-AB128-AC128-AD128-AE128-AF128</f>
        <v>0</v>
      </c>
      <c r="AH128" s="10"/>
    </row>
    <row r="129" spans="1:34">
      <c r="A129" s="21">
        <v>65</v>
      </c>
      <c r="B129" s="28">
        <f>'Results'!B82</f>
        <v>0</v>
      </c>
      <c r="C129" s="7">
        <f>'Results'!C82</f>
        <v>0</v>
      </c>
      <c r="D129" s="29">
        <f>'Results'!D82</f>
        <v>0</v>
      </c>
      <c r="E129" s="29">
        <f>'Results'!E82</f>
        <v>0</v>
      </c>
      <c r="F129" s="29">
        <f>'Results'!F82</f>
        <v>0</v>
      </c>
      <c r="G129" s="7">
        <f>'Results'!G82</f>
        <v>0</v>
      </c>
      <c r="H129" s="29">
        <f>'Results'!H82</f>
        <v>0</v>
      </c>
      <c r="I129" s="29">
        <f>'Results'!I82</f>
        <v>0</v>
      </c>
      <c r="J129" s="29">
        <f>'Results'!J82</f>
        <v>0</v>
      </c>
      <c r="K129" s="30">
        <f>0.01*'11'!B$17*'Calc1'!B2897*'Results'!E82</f>
        <v>0</v>
      </c>
      <c r="L129" s="23">
        <f>0.01*('11'!D$17-'935'!X71)*'Results'!C82*'Calc1'!B2897*('11'!B$17/('11'!B$17-'935'!W71))*'935'!P71</f>
        <v>0</v>
      </c>
      <c r="M129" s="23">
        <f>0.01*('11'!B$17-'935'!W71)*'Results'!D82</f>
        <v>0</v>
      </c>
      <c r="N129" s="23">
        <f>0.01*'11'!B$17*'Calc1'!B4142*'Calc3'!B1735</f>
        <v>0</v>
      </c>
      <c r="O129" s="23">
        <f>0.01*('11'!B$17-'935'!W71)*'Calc4'!B10410</f>
        <v>0</v>
      </c>
      <c r="P129" s="23">
        <f>0.01*'Calc3'!B5795*'935'!T71</f>
        <v>0</v>
      </c>
      <c r="Q129" s="30">
        <f>K129+L129+M129</f>
        <v>0</v>
      </c>
      <c r="R129" s="25">
        <f>'935'!Y71</f>
        <v>0</v>
      </c>
      <c r="S129" s="31">
        <f>Q129-R129</f>
        <v>0</v>
      </c>
      <c r="T129" s="32">
        <f>IF(R129,Q129/R129-1,"")</f>
        <v>0</v>
      </c>
      <c r="U129" s="30">
        <f>N129+O129+P129</f>
        <v>0</v>
      </c>
      <c r="V129" s="25">
        <f>'935'!Z71</f>
        <v>0</v>
      </c>
      <c r="W129" s="31">
        <f>U129-V129</f>
        <v>0</v>
      </c>
      <c r="X129" s="32">
        <f>IF(V129,U129/V129-1,"")</f>
        <v>0</v>
      </c>
      <c r="Y129" s="30">
        <f>0.01*('11'!B$17-'935'!W71)*'Calc4'!B8863</f>
        <v>0</v>
      </c>
      <c r="Z129" s="23">
        <f>0.01*'11'!B$17*'Calc1'!B2897*'Calc4'!B713</f>
        <v>0</v>
      </c>
      <c r="AA129" s="23">
        <f>'Calc1'!B2897*(MAX('Calc4'!B7310,0-('Calc4'!B7000+IF('935'!P71=0,0,(1-'935'!X71/'11'!D$17)*'11'!B$17/('11'!B$17-'935'!W71)*IF('Calc1'!B2897=0,1,'Calc2'!B76/'Calc1'!B2897)*'Calc4'!B1331))))*'11'!B$17*0.01*'Calc4'!B$11/'Calc4'!B$2228</f>
        <v>0</v>
      </c>
      <c r="AB129" s="23">
        <f>'Calc1'!B2897*'Calc4'!B$6614*'Calc4'!B6369</f>
        <v>0</v>
      </c>
      <c r="AC129" s="23">
        <f>'Calc1'!B2897*(MAX('Calc4'!B7310,0-('Calc4'!B7000+IF('935'!P71=0,0,(1-'935'!X71/'11'!D$17)*'11'!B$17/('11'!B$17-'935'!W71)*IF('Calc1'!B2897=0,1,'Calc2'!B76/'Calc1'!B2897)*'Calc4'!B1331))))*'11'!B$17*0.01*'Calc4'!B$2211/'Calc4'!B$2228</f>
        <v>0</v>
      </c>
      <c r="AD129" s="23">
        <f>0.01*('Calc2'!B76*'11'!B$17*'Calc4'!B1640+'Calc1'!B2897*'Calc2'!B10262*'935'!P71*('11'!D$17-'935'!X71)*('11'!B$17/('11'!B$17-'935'!W71)))</f>
        <v>0</v>
      </c>
      <c r="AE129" s="23">
        <f>'Calc1'!B2897*'Calc4'!B$6295*('Calc4'!B$5976+'Calc1'!B5389)</f>
        <v>0</v>
      </c>
      <c r="AF129" s="23">
        <f>'Calc1'!B2897*(MAX('Calc4'!B7310,0-('Calc4'!B7000+IF('935'!P71=0,0,(1-'935'!X71/'11'!D$17)*'11'!B$17/('11'!B$17-'935'!W71)*IF('Calc1'!B2897=0,1,'Calc2'!B76/'Calc1'!B2897)*'Calc4'!B1331))))*'11'!B$17*0.01*(1-('Calc4'!B$2211+'Calc4'!B$11)/'Calc4'!B$2228)</f>
        <v>0</v>
      </c>
      <c r="AG129" s="23">
        <f>Q129-Y129-Z129-AA129-AB129-AC129-AD129-AE129-AF129</f>
        <v>0</v>
      </c>
      <c r="AH129" s="10"/>
    </row>
    <row r="130" spans="1:34">
      <c r="A130" s="21">
        <v>66</v>
      </c>
      <c r="B130" s="28">
        <f>'Results'!B83</f>
        <v>0</v>
      </c>
      <c r="C130" s="7">
        <f>'Results'!C83</f>
        <v>0</v>
      </c>
      <c r="D130" s="29">
        <f>'Results'!D83</f>
        <v>0</v>
      </c>
      <c r="E130" s="29">
        <f>'Results'!E83</f>
        <v>0</v>
      </c>
      <c r="F130" s="29">
        <f>'Results'!F83</f>
        <v>0</v>
      </c>
      <c r="G130" s="7">
        <f>'Results'!G83</f>
        <v>0</v>
      </c>
      <c r="H130" s="29">
        <f>'Results'!H83</f>
        <v>0</v>
      </c>
      <c r="I130" s="29">
        <f>'Results'!I83</f>
        <v>0</v>
      </c>
      <c r="J130" s="29">
        <f>'Results'!J83</f>
        <v>0</v>
      </c>
      <c r="K130" s="30">
        <f>0.01*'11'!B$17*'Calc1'!B2898*'Results'!E83</f>
        <v>0</v>
      </c>
      <c r="L130" s="23">
        <f>0.01*('11'!D$17-'935'!X72)*'Results'!C83*'Calc1'!B2898*('11'!B$17/('11'!B$17-'935'!W72))*'935'!P72</f>
        <v>0</v>
      </c>
      <c r="M130" s="23">
        <f>0.01*('11'!B$17-'935'!W72)*'Results'!D83</f>
        <v>0</v>
      </c>
      <c r="N130" s="23">
        <f>0.01*'11'!B$17*'Calc1'!B4143*'Calc3'!B1736</f>
        <v>0</v>
      </c>
      <c r="O130" s="23">
        <f>0.01*('11'!B$17-'935'!W72)*'Calc4'!B10411</f>
        <v>0</v>
      </c>
      <c r="P130" s="23">
        <f>0.01*'Calc3'!B5796*'935'!T72</f>
        <v>0</v>
      </c>
      <c r="Q130" s="30">
        <f>K130+L130+M130</f>
        <v>0</v>
      </c>
      <c r="R130" s="25">
        <f>'935'!Y72</f>
        <v>0</v>
      </c>
      <c r="S130" s="31">
        <f>Q130-R130</f>
        <v>0</v>
      </c>
      <c r="T130" s="32">
        <f>IF(R130,Q130/R130-1,"")</f>
        <v>0</v>
      </c>
      <c r="U130" s="30">
        <f>N130+O130+P130</f>
        <v>0</v>
      </c>
      <c r="V130" s="25">
        <f>'935'!Z72</f>
        <v>0</v>
      </c>
      <c r="W130" s="31">
        <f>U130-V130</f>
        <v>0</v>
      </c>
      <c r="X130" s="32">
        <f>IF(V130,U130/V130-1,"")</f>
        <v>0</v>
      </c>
      <c r="Y130" s="30">
        <f>0.01*('11'!B$17-'935'!W72)*'Calc4'!B8864</f>
        <v>0</v>
      </c>
      <c r="Z130" s="23">
        <f>0.01*'11'!B$17*'Calc1'!B2898*'Calc4'!B714</f>
        <v>0</v>
      </c>
      <c r="AA130" s="23">
        <f>'Calc1'!B2898*(MAX('Calc4'!B7311,0-('Calc4'!B7001+IF('935'!P72=0,0,(1-'935'!X72/'11'!D$17)*'11'!B$17/('11'!B$17-'935'!W72)*IF('Calc1'!B2898=0,1,'Calc2'!B77/'Calc1'!B2898)*'Calc4'!B1332))))*'11'!B$17*0.01*'Calc4'!B$11/'Calc4'!B$2228</f>
        <v>0</v>
      </c>
      <c r="AB130" s="23">
        <f>'Calc1'!B2898*'Calc4'!B$6614*'Calc4'!B6370</f>
        <v>0</v>
      </c>
      <c r="AC130" s="23">
        <f>'Calc1'!B2898*(MAX('Calc4'!B7311,0-('Calc4'!B7001+IF('935'!P72=0,0,(1-'935'!X72/'11'!D$17)*'11'!B$17/('11'!B$17-'935'!W72)*IF('Calc1'!B2898=0,1,'Calc2'!B77/'Calc1'!B2898)*'Calc4'!B1332))))*'11'!B$17*0.01*'Calc4'!B$2211/'Calc4'!B$2228</f>
        <v>0</v>
      </c>
      <c r="AD130" s="23">
        <f>0.01*('Calc2'!B77*'11'!B$17*'Calc4'!B1641+'Calc1'!B2898*'Calc2'!B10263*'935'!P72*('11'!D$17-'935'!X72)*('11'!B$17/('11'!B$17-'935'!W72)))</f>
        <v>0</v>
      </c>
      <c r="AE130" s="23">
        <f>'Calc1'!B2898*'Calc4'!B$6295*('Calc4'!B$5976+'Calc1'!B5390)</f>
        <v>0</v>
      </c>
      <c r="AF130" s="23">
        <f>'Calc1'!B2898*(MAX('Calc4'!B7311,0-('Calc4'!B7001+IF('935'!P72=0,0,(1-'935'!X72/'11'!D$17)*'11'!B$17/('11'!B$17-'935'!W72)*IF('Calc1'!B2898=0,1,'Calc2'!B77/'Calc1'!B2898)*'Calc4'!B1332))))*'11'!B$17*0.01*(1-('Calc4'!B$2211+'Calc4'!B$11)/'Calc4'!B$2228)</f>
        <v>0</v>
      </c>
      <c r="AG130" s="23">
        <f>Q130-Y130-Z130-AA130-AB130-AC130-AD130-AE130-AF130</f>
        <v>0</v>
      </c>
      <c r="AH130" s="10"/>
    </row>
    <row r="131" spans="1:34">
      <c r="A131" s="21">
        <v>67</v>
      </c>
      <c r="B131" s="28">
        <f>'Results'!B84</f>
        <v>0</v>
      </c>
      <c r="C131" s="7">
        <f>'Results'!C84</f>
        <v>0</v>
      </c>
      <c r="D131" s="29">
        <f>'Results'!D84</f>
        <v>0</v>
      </c>
      <c r="E131" s="29">
        <f>'Results'!E84</f>
        <v>0</v>
      </c>
      <c r="F131" s="29">
        <f>'Results'!F84</f>
        <v>0</v>
      </c>
      <c r="G131" s="7">
        <f>'Results'!G84</f>
        <v>0</v>
      </c>
      <c r="H131" s="29">
        <f>'Results'!H84</f>
        <v>0</v>
      </c>
      <c r="I131" s="29">
        <f>'Results'!I84</f>
        <v>0</v>
      </c>
      <c r="J131" s="29">
        <f>'Results'!J84</f>
        <v>0</v>
      </c>
      <c r="K131" s="30">
        <f>0.01*'11'!B$17*'Calc1'!B2899*'Results'!E84</f>
        <v>0</v>
      </c>
      <c r="L131" s="23">
        <f>0.01*('11'!D$17-'935'!X73)*'Results'!C84*'Calc1'!B2899*('11'!B$17/('11'!B$17-'935'!W73))*'935'!P73</f>
        <v>0</v>
      </c>
      <c r="M131" s="23">
        <f>0.01*('11'!B$17-'935'!W73)*'Results'!D84</f>
        <v>0</v>
      </c>
      <c r="N131" s="23">
        <f>0.01*'11'!B$17*'Calc1'!B4144*'Calc3'!B1737</f>
        <v>0</v>
      </c>
      <c r="O131" s="23">
        <f>0.01*('11'!B$17-'935'!W73)*'Calc4'!B10412</f>
        <v>0</v>
      </c>
      <c r="P131" s="23">
        <f>0.01*'Calc3'!B5797*'935'!T73</f>
        <v>0</v>
      </c>
      <c r="Q131" s="30">
        <f>K131+L131+M131</f>
        <v>0</v>
      </c>
      <c r="R131" s="25">
        <f>'935'!Y73</f>
        <v>0</v>
      </c>
      <c r="S131" s="31">
        <f>Q131-R131</f>
        <v>0</v>
      </c>
      <c r="T131" s="32">
        <f>IF(R131,Q131/R131-1,"")</f>
        <v>0</v>
      </c>
      <c r="U131" s="30">
        <f>N131+O131+P131</f>
        <v>0</v>
      </c>
      <c r="V131" s="25">
        <f>'935'!Z73</f>
        <v>0</v>
      </c>
      <c r="W131" s="31">
        <f>U131-V131</f>
        <v>0</v>
      </c>
      <c r="X131" s="32">
        <f>IF(V131,U131/V131-1,"")</f>
        <v>0</v>
      </c>
      <c r="Y131" s="30">
        <f>0.01*('11'!B$17-'935'!W73)*'Calc4'!B8865</f>
        <v>0</v>
      </c>
      <c r="Z131" s="23">
        <f>0.01*'11'!B$17*'Calc1'!B2899*'Calc4'!B715</f>
        <v>0</v>
      </c>
      <c r="AA131" s="23">
        <f>'Calc1'!B2899*(MAX('Calc4'!B7312,0-('Calc4'!B7002+IF('935'!P73=0,0,(1-'935'!X73/'11'!D$17)*'11'!B$17/('11'!B$17-'935'!W73)*IF('Calc1'!B2899=0,1,'Calc2'!B78/'Calc1'!B2899)*'Calc4'!B1333))))*'11'!B$17*0.01*'Calc4'!B$11/'Calc4'!B$2228</f>
        <v>0</v>
      </c>
      <c r="AB131" s="23">
        <f>'Calc1'!B2899*'Calc4'!B$6614*'Calc4'!B6371</f>
        <v>0</v>
      </c>
      <c r="AC131" s="23">
        <f>'Calc1'!B2899*(MAX('Calc4'!B7312,0-('Calc4'!B7002+IF('935'!P73=0,0,(1-'935'!X73/'11'!D$17)*'11'!B$17/('11'!B$17-'935'!W73)*IF('Calc1'!B2899=0,1,'Calc2'!B78/'Calc1'!B2899)*'Calc4'!B1333))))*'11'!B$17*0.01*'Calc4'!B$2211/'Calc4'!B$2228</f>
        <v>0</v>
      </c>
      <c r="AD131" s="23">
        <f>0.01*('Calc2'!B78*'11'!B$17*'Calc4'!B1642+'Calc1'!B2899*'Calc2'!B10264*'935'!P73*('11'!D$17-'935'!X73)*('11'!B$17/('11'!B$17-'935'!W73)))</f>
        <v>0</v>
      </c>
      <c r="AE131" s="23">
        <f>'Calc1'!B2899*'Calc4'!B$6295*('Calc4'!B$5976+'Calc1'!B5391)</f>
        <v>0</v>
      </c>
      <c r="AF131" s="23">
        <f>'Calc1'!B2899*(MAX('Calc4'!B7312,0-('Calc4'!B7002+IF('935'!P73=0,0,(1-'935'!X73/'11'!D$17)*'11'!B$17/('11'!B$17-'935'!W73)*IF('Calc1'!B2899=0,1,'Calc2'!B78/'Calc1'!B2899)*'Calc4'!B1333))))*'11'!B$17*0.01*(1-('Calc4'!B$2211+'Calc4'!B$11)/'Calc4'!B$2228)</f>
        <v>0</v>
      </c>
      <c r="AG131" s="23">
        <f>Q131-Y131-Z131-AA131-AB131-AC131-AD131-AE131-AF131</f>
        <v>0</v>
      </c>
      <c r="AH131" s="10"/>
    </row>
    <row r="132" spans="1:34">
      <c r="A132" s="21">
        <v>68</v>
      </c>
      <c r="B132" s="28">
        <f>'Results'!B85</f>
        <v>0</v>
      </c>
      <c r="C132" s="7">
        <f>'Results'!C85</f>
        <v>0</v>
      </c>
      <c r="D132" s="29">
        <f>'Results'!D85</f>
        <v>0</v>
      </c>
      <c r="E132" s="29">
        <f>'Results'!E85</f>
        <v>0</v>
      </c>
      <c r="F132" s="29">
        <f>'Results'!F85</f>
        <v>0</v>
      </c>
      <c r="G132" s="7">
        <f>'Results'!G85</f>
        <v>0</v>
      </c>
      <c r="H132" s="29">
        <f>'Results'!H85</f>
        <v>0</v>
      </c>
      <c r="I132" s="29">
        <f>'Results'!I85</f>
        <v>0</v>
      </c>
      <c r="J132" s="29">
        <f>'Results'!J85</f>
        <v>0</v>
      </c>
      <c r="K132" s="30">
        <f>0.01*'11'!B$17*'Calc1'!B2900*'Results'!E85</f>
        <v>0</v>
      </c>
      <c r="L132" s="23">
        <f>0.01*('11'!D$17-'935'!X74)*'Results'!C85*'Calc1'!B2900*('11'!B$17/('11'!B$17-'935'!W74))*'935'!P74</f>
        <v>0</v>
      </c>
      <c r="M132" s="23">
        <f>0.01*('11'!B$17-'935'!W74)*'Results'!D85</f>
        <v>0</v>
      </c>
      <c r="N132" s="23">
        <f>0.01*'11'!B$17*'Calc1'!B4145*'Calc3'!B1738</f>
        <v>0</v>
      </c>
      <c r="O132" s="23">
        <f>0.01*('11'!B$17-'935'!W74)*'Calc4'!B10413</f>
        <v>0</v>
      </c>
      <c r="P132" s="23">
        <f>0.01*'Calc3'!B5798*'935'!T74</f>
        <v>0</v>
      </c>
      <c r="Q132" s="30">
        <f>K132+L132+M132</f>
        <v>0</v>
      </c>
      <c r="R132" s="25">
        <f>'935'!Y74</f>
        <v>0</v>
      </c>
      <c r="S132" s="31">
        <f>Q132-R132</f>
        <v>0</v>
      </c>
      <c r="T132" s="32">
        <f>IF(R132,Q132/R132-1,"")</f>
        <v>0</v>
      </c>
      <c r="U132" s="30">
        <f>N132+O132+P132</f>
        <v>0</v>
      </c>
      <c r="V132" s="25">
        <f>'935'!Z74</f>
        <v>0</v>
      </c>
      <c r="W132" s="31">
        <f>U132-V132</f>
        <v>0</v>
      </c>
      <c r="X132" s="32">
        <f>IF(V132,U132/V132-1,"")</f>
        <v>0</v>
      </c>
      <c r="Y132" s="30">
        <f>0.01*('11'!B$17-'935'!W74)*'Calc4'!B8866</f>
        <v>0</v>
      </c>
      <c r="Z132" s="23">
        <f>0.01*'11'!B$17*'Calc1'!B2900*'Calc4'!B716</f>
        <v>0</v>
      </c>
      <c r="AA132" s="23">
        <f>'Calc1'!B2900*(MAX('Calc4'!B7313,0-('Calc4'!B7003+IF('935'!P74=0,0,(1-'935'!X74/'11'!D$17)*'11'!B$17/('11'!B$17-'935'!W74)*IF('Calc1'!B2900=0,1,'Calc2'!B79/'Calc1'!B2900)*'Calc4'!B1334))))*'11'!B$17*0.01*'Calc4'!B$11/'Calc4'!B$2228</f>
        <v>0</v>
      </c>
      <c r="AB132" s="23">
        <f>'Calc1'!B2900*'Calc4'!B$6614*'Calc4'!B6372</f>
        <v>0</v>
      </c>
      <c r="AC132" s="23">
        <f>'Calc1'!B2900*(MAX('Calc4'!B7313,0-('Calc4'!B7003+IF('935'!P74=0,0,(1-'935'!X74/'11'!D$17)*'11'!B$17/('11'!B$17-'935'!W74)*IF('Calc1'!B2900=0,1,'Calc2'!B79/'Calc1'!B2900)*'Calc4'!B1334))))*'11'!B$17*0.01*'Calc4'!B$2211/'Calc4'!B$2228</f>
        <v>0</v>
      </c>
      <c r="AD132" s="23">
        <f>0.01*('Calc2'!B79*'11'!B$17*'Calc4'!B1643+'Calc1'!B2900*'Calc2'!B10265*'935'!P74*('11'!D$17-'935'!X74)*('11'!B$17/('11'!B$17-'935'!W74)))</f>
        <v>0</v>
      </c>
      <c r="AE132" s="23">
        <f>'Calc1'!B2900*'Calc4'!B$6295*('Calc4'!B$5976+'Calc1'!B5392)</f>
        <v>0</v>
      </c>
      <c r="AF132" s="23">
        <f>'Calc1'!B2900*(MAX('Calc4'!B7313,0-('Calc4'!B7003+IF('935'!P74=0,0,(1-'935'!X74/'11'!D$17)*'11'!B$17/('11'!B$17-'935'!W74)*IF('Calc1'!B2900=0,1,'Calc2'!B79/'Calc1'!B2900)*'Calc4'!B1334))))*'11'!B$17*0.01*(1-('Calc4'!B$2211+'Calc4'!B$11)/'Calc4'!B$2228)</f>
        <v>0</v>
      </c>
      <c r="AG132" s="23">
        <f>Q132-Y132-Z132-AA132-AB132-AC132-AD132-AE132-AF132</f>
        <v>0</v>
      </c>
      <c r="AH132" s="10"/>
    </row>
    <row r="133" spans="1:34">
      <c r="A133" s="21">
        <v>69</v>
      </c>
      <c r="B133" s="28">
        <f>'Results'!B86</f>
        <v>0</v>
      </c>
      <c r="C133" s="7">
        <f>'Results'!C86</f>
        <v>0</v>
      </c>
      <c r="D133" s="29">
        <f>'Results'!D86</f>
        <v>0</v>
      </c>
      <c r="E133" s="29">
        <f>'Results'!E86</f>
        <v>0</v>
      </c>
      <c r="F133" s="29">
        <f>'Results'!F86</f>
        <v>0</v>
      </c>
      <c r="G133" s="7">
        <f>'Results'!G86</f>
        <v>0</v>
      </c>
      <c r="H133" s="29">
        <f>'Results'!H86</f>
        <v>0</v>
      </c>
      <c r="I133" s="29">
        <f>'Results'!I86</f>
        <v>0</v>
      </c>
      <c r="J133" s="29">
        <f>'Results'!J86</f>
        <v>0</v>
      </c>
      <c r="K133" s="30">
        <f>0.01*'11'!B$17*'Calc1'!B2901*'Results'!E86</f>
        <v>0</v>
      </c>
      <c r="L133" s="23">
        <f>0.01*('11'!D$17-'935'!X75)*'Results'!C86*'Calc1'!B2901*('11'!B$17/('11'!B$17-'935'!W75))*'935'!P75</f>
        <v>0</v>
      </c>
      <c r="M133" s="23">
        <f>0.01*('11'!B$17-'935'!W75)*'Results'!D86</f>
        <v>0</v>
      </c>
      <c r="N133" s="23">
        <f>0.01*'11'!B$17*'Calc1'!B4146*'Calc3'!B1739</f>
        <v>0</v>
      </c>
      <c r="O133" s="23">
        <f>0.01*('11'!B$17-'935'!W75)*'Calc4'!B10414</f>
        <v>0</v>
      </c>
      <c r="P133" s="23">
        <f>0.01*'Calc3'!B5799*'935'!T75</f>
        <v>0</v>
      </c>
      <c r="Q133" s="30">
        <f>K133+L133+M133</f>
        <v>0</v>
      </c>
      <c r="R133" s="25">
        <f>'935'!Y75</f>
        <v>0</v>
      </c>
      <c r="S133" s="31">
        <f>Q133-R133</f>
        <v>0</v>
      </c>
      <c r="T133" s="32">
        <f>IF(R133,Q133/R133-1,"")</f>
        <v>0</v>
      </c>
      <c r="U133" s="30">
        <f>N133+O133+P133</f>
        <v>0</v>
      </c>
      <c r="V133" s="25">
        <f>'935'!Z75</f>
        <v>0</v>
      </c>
      <c r="W133" s="31">
        <f>U133-V133</f>
        <v>0</v>
      </c>
      <c r="X133" s="32">
        <f>IF(V133,U133/V133-1,"")</f>
        <v>0</v>
      </c>
      <c r="Y133" s="30">
        <f>0.01*('11'!B$17-'935'!W75)*'Calc4'!B8867</f>
        <v>0</v>
      </c>
      <c r="Z133" s="23">
        <f>0.01*'11'!B$17*'Calc1'!B2901*'Calc4'!B717</f>
        <v>0</v>
      </c>
      <c r="AA133" s="23">
        <f>'Calc1'!B2901*(MAX('Calc4'!B7314,0-('Calc4'!B7004+IF('935'!P75=0,0,(1-'935'!X75/'11'!D$17)*'11'!B$17/('11'!B$17-'935'!W75)*IF('Calc1'!B2901=0,1,'Calc2'!B80/'Calc1'!B2901)*'Calc4'!B1335))))*'11'!B$17*0.01*'Calc4'!B$11/'Calc4'!B$2228</f>
        <v>0</v>
      </c>
      <c r="AB133" s="23">
        <f>'Calc1'!B2901*'Calc4'!B$6614*'Calc4'!B6373</f>
        <v>0</v>
      </c>
      <c r="AC133" s="23">
        <f>'Calc1'!B2901*(MAX('Calc4'!B7314,0-('Calc4'!B7004+IF('935'!P75=0,0,(1-'935'!X75/'11'!D$17)*'11'!B$17/('11'!B$17-'935'!W75)*IF('Calc1'!B2901=0,1,'Calc2'!B80/'Calc1'!B2901)*'Calc4'!B1335))))*'11'!B$17*0.01*'Calc4'!B$2211/'Calc4'!B$2228</f>
        <v>0</v>
      </c>
      <c r="AD133" s="23">
        <f>0.01*('Calc2'!B80*'11'!B$17*'Calc4'!B1644+'Calc1'!B2901*'Calc2'!B10266*'935'!P75*('11'!D$17-'935'!X75)*('11'!B$17/('11'!B$17-'935'!W75)))</f>
        <v>0</v>
      </c>
      <c r="AE133" s="23">
        <f>'Calc1'!B2901*'Calc4'!B$6295*('Calc4'!B$5976+'Calc1'!B5393)</f>
        <v>0</v>
      </c>
      <c r="AF133" s="23">
        <f>'Calc1'!B2901*(MAX('Calc4'!B7314,0-('Calc4'!B7004+IF('935'!P75=0,0,(1-'935'!X75/'11'!D$17)*'11'!B$17/('11'!B$17-'935'!W75)*IF('Calc1'!B2901=0,1,'Calc2'!B80/'Calc1'!B2901)*'Calc4'!B1335))))*'11'!B$17*0.01*(1-('Calc4'!B$2211+'Calc4'!B$11)/'Calc4'!B$2228)</f>
        <v>0</v>
      </c>
      <c r="AG133" s="23">
        <f>Q133-Y133-Z133-AA133-AB133-AC133-AD133-AE133-AF133</f>
        <v>0</v>
      </c>
      <c r="AH133" s="10"/>
    </row>
    <row r="134" spans="1:34">
      <c r="A134" s="21">
        <v>70</v>
      </c>
      <c r="B134" s="28">
        <f>'Results'!B87</f>
        <v>0</v>
      </c>
      <c r="C134" s="7">
        <f>'Results'!C87</f>
        <v>0</v>
      </c>
      <c r="D134" s="29">
        <f>'Results'!D87</f>
        <v>0</v>
      </c>
      <c r="E134" s="29">
        <f>'Results'!E87</f>
        <v>0</v>
      </c>
      <c r="F134" s="29">
        <f>'Results'!F87</f>
        <v>0</v>
      </c>
      <c r="G134" s="7">
        <f>'Results'!G87</f>
        <v>0</v>
      </c>
      <c r="H134" s="29">
        <f>'Results'!H87</f>
        <v>0</v>
      </c>
      <c r="I134" s="29">
        <f>'Results'!I87</f>
        <v>0</v>
      </c>
      <c r="J134" s="29">
        <f>'Results'!J87</f>
        <v>0</v>
      </c>
      <c r="K134" s="30">
        <f>0.01*'11'!B$17*'Calc1'!B2902*'Results'!E87</f>
        <v>0</v>
      </c>
      <c r="L134" s="23">
        <f>0.01*('11'!D$17-'935'!X76)*'Results'!C87*'Calc1'!B2902*('11'!B$17/('11'!B$17-'935'!W76))*'935'!P76</f>
        <v>0</v>
      </c>
      <c r="M134" s="23">
        <f>0.01*('11'!B$17-'935'!W76)*'Results'!D87</f>
        <v>0</v>
      </c>
      <c r="N134" s="23">
        <f>0.01*'11'!B$17*'Calc1'!B4147*'Calc3'!B1740</f>
        <v>0</v>
      </c>
      <c r="O134" s="23">
        <f>0.01*('11'!B$17-'935'!W76)*'Calc4'!B10415</f>
        <v>0</v>
      </c>
      <c r="P134" s="23">
        <f>0.01*'Calc3'!B5800*'935'!T76</f>
        <v>0</v>
      </c>
      <c r="Q134" s="30">
        <f>K134+L134+M134</f>
        <v>0</v>
      </c>
      <c r="R134" s="25">
        <f>'935'!Y76</f>
        <v>0</v>
      </c>
      <c r="S134" s="31">
        <f>Q134-R134</f>
        <v>0</v>
      </c>
      <c r="T134" s="32">
        <f>IF(R134,Q134/R134-1,"")</f>
        <v>0</v>
      </c>
      <c r="U134" s="30">
        <f>N134+O134+P134</f>
        <v>0</v>
      </c>
      <c r="V134" s="25">
        <f>'935'!Z76</f>
        <v>0</v>
      </c>
      <c r="W134" s="31">
        <f>U134-V134</f>
        <v>0</v>
      </c>
      <c r="X134" s="32">
        <f>IF(V134,U134/V134-1,"")</f>
        <v>0</v>
      </c>
      <c r="Y134" s="30">
        <f>0.01*('11'!B$17-'935'!W76)*'Calc4'!B8868</f>
        <v>0</v>
      </c>
      <c r="Z134" s="23">
        <f>0.01*'11'!B$17*'Calc1'!B2902*'Calc4'!B718</f>
        <v>0</v>
      </c>
      <c r="AA134" s="23">
        <f>'Calc1'!B2902*(MAX('Calc4'!B7315,0-('Calc4'!B7005+IF('935'!P76=0,0,(1-'935'!X76/'11'!D$17)*'11'!B$17/('11'!B$17-'935'!W76)*IF('Calc1'!B2902=0,1,'Calc2'!B81/'Calc1'!B2902)*'Calc4'!B1336))))*'11'!B$17*0.01*'Calc4'!B$11/'Calc4'!B$2228</f>
        <v>0</v>
      </c>
      <c r="AB134" s="23">
        <f>'Calc1'!B2902*'Calc4'!B$6614*'Calc4'!B6374</f>
        <v>0</v>
      </c>
      <c r="AC134" s="23">
        <f>'Calc1'!B2902*(MAX('Calc4'!B7315,0-('Calc4'!B7005+IF('935'!P76=0,0,(1-'935'!X76/'11'!D$17)*'11'!B$17/('11'!B$17-'935'!W76)*IF('Calc1'!B2902=0,1,'Calc2'!B81/'Calc1'!B2902)*'Calc4'!B1336))))*'11'!B$17*0.01*'Calc4'!B$2211/'Calc4'!B$2228</f>
        <v>0</v>
      </c>
      <c r="AD134" s="23">
        <f>0.01*('Calc2'!B81*'11'!B$17*'Calc4'!B1645+'Calc1'!B2902*'Calc2'!B10267*'935'!P76*('11'!D$17-'935'!X76)*('11'!B$17/('11'!B$17-'935'!W76)))</f>
        <v>0</v>
      </c>
      <c r="AE134" s="23">
        <f>'Calc1'!B2902*'Calc4'!B$6295*('Calc4'!B$5976+'Calc1'!B5394)</f>
        <v>0</v>
      </c>
      <c r="AF134" s="23">
        <f>'Calc1'!B2902*(MAX('Calc4'!B7315,0-('Calc4'!B7005+IF('935'!P76=0,0,(1-'935'!X76/'11'!D$17)*'11'!B$17/('11'!B$17-'935'!W76)*IF('Calc1'!B2902=0,1,'Calc2'!B81/'Calc1'!B2902)*'Calc4'!B1336))))*'11'!B$17*0.01*(1-('Calc4'!B$2211+'Calc4'!B$11)/'Calc4'!B$2228)</f>
        <v>0</v>
      </c>
      <c r="AG134" s="23">
        <f>Q134-Y134-Z134-AA134-AB134-AC134-AD134-AE134-AF134</f>
        <v>0</v>
      </c>
      <c r="AH134" s="10"/>
    </row>
    <row r="135" spans="1:34">
      <c r="A135" s="21">
        <v>71</v>
      </c>
      <c r="B135" s="28">
        <f>'Results'!B88</f>
        <v>0</v>
      </c>
      <c r="C135" s="7">
        <f>'Results'!C88</f>
        <v>0</v>
      </c>
      <c r="D135" s="29">
        <f>'Results'!D88</f>
        <v>0</v>
      </c>
      <c r="E135" s="29">
        <f>'Results'!E88</f>
        <v>0</v>
      </c>
      <c r="F135" s="29">
        <f>'Results'!F88</f>
        <v>0</v>
      </c>
      <c r="G135" s="7">
        <f>'Results'!G88</f>
        <v>0</v>
      </c>
      <c r="H135" s="29">
        <f>'Results'!H88</f>
        <v>0</v>
      </c>
      <c r="I135" s="29">
        <f>'Results'!I88</f>
        <v>0</v>
      </c>
      <c r="J135" s="29">
        <f>'Results'!J88</f>
        <v>0</v>
      </c>
      <c r="K135" s="30">
        <f>0.01*'11'!B$17*'Calc1'!B2903*'Results'!E88</f>
        <v>0</v>
      </c>
      <c r="L135" s="23">
        <f>0.01*('11'!D$17-'935'!X77)*'Results'!C88*'Calc1'!B2903*('11'!B$17/('11'!B$17-'935'!W77))*'935'!P77</f>
        <v>0</v>
      </c>
      <c r="M135" s="23">
        <f>0.01*('11'!B$17-'935'!W77)*'Results'!D88</f>
        <v>0</v>
      </c>
      <c r="N135" s="23">
        <f>0.01*'11'!B$17*'Calc1'!B4148*'Calc3'!B1741</f>
        <v>0</v>
      </c>
      <c r="O135" s="23">
        <f>0.01*('11'!B$17-'935'!W77)*'Calc4'!B10416</f>
        <v>0</v>
      </c>
      <c r="P135" s="23">
        <f>0.01*'Calc3'!B5801*'935'!T77</f>
        <v>0</v>
      </c>
      <c r="Q135" s="30">
        <f>K135+L135+M135</f>
        <v>0</v>
      </c>
      <c r="R135" s="25">
        <f>'935'!Y77</f>
        <v>0</v>
      </c>
      <c r="S135" s="31">
        <f>Q135-R135</f>
        <v>0</v>
      </c>
      <c r="T135" s="32">
        <f>IF(R135,Q135/R135-1,"")</f>
        <v>0</v>
      </c>
      <c r="U135" s="30">
        <f>N135+O135+P135</f>
        <v>0</v>
      </c>
      <c r="V135" s="25">
        <f>'935'!Z77</f>
        <v>0</v>
      </c>
      <c r="W135" s="31">
        <f>U135-V135</f>
        <v>0</v>
      </c>
      <c r="X135" s="32">
        <f>IF(V135,U135/V135-1,"")</f>
        <v>0</v>
      </c>
      <c r="Y135" s="30">
        <f>0.01*('11'!B$17-'935'!W77)*'Calc4'!B8869</f>
        <v>0</v>
      </c>
      <c r="Z135" s="23">
        <f>0.01*'11'!B$17*'Calc1'!B2903*'Calc4'!B719</f>
        <v>0</v>
      </c>
      <c r="AA135" s="23">
        <f>'Calc1'!B2903*(MAX('Calc4'!B7316,0-('Calc4'!B7006+IF('935'!P77=0,0,(1-'935'!X77/'11'!D$17)*'11'!B$17/('11'!B$17-'935'!W77)*IF('Calc1'!B2903=0,1,'Calc2'!B82/'Calc1'!B2903)*'Calc4'!B1337))))*'11'!B$17*0.01*'Calc4'!B$11/'Calc4'!B$2228</f>
        <v>0</v>
      </c>
      <c r="AB135" s="23">
        <f>'Calc1'!B2903*'Calc4'!B$6614*'Calc4'!B6375</f>
        <v>0</v>
      </c>
      <c r="AC135" s="23">
        <f>'Calc1'!B2903*(MAX('Calc4'!B7316,0-('Calc4'!B7006+IF('935'!P77=0,0,(1-'935'!X77/'11'!D$17)*'11'!B$17/('11'!B$17-'935'!W77)*IF('Calc1'!B2903=0,1,'Calc2'!B82/'Calc1'!B2903)*'Calc4'!B1337))))*'11'!B$17*0.01*'Calc4'!B$2211/'Calc4'!B$2228</f>
        <v>0</v>
      </c>
      <c r="AD135" s="23">
        <f>0.01*('Calc2'!B82*'11'!B$17*'Calc4'!B1646+'Calc1'!B2903*'Calc2'!B10268*'935'!P77*('11'!D$17-'935'!X77)*('11'!B$17/('11'!B$17-'935'!W77)))</f>
        <v>0</v>
      </c>
      <c r="AE135" s="23">
        <f>'Calc1'!B2903*'Calc4'!B$6295*('Calc4'!B$5976+'Calc1'!B5395)</f>
        <v>0</v>
      </c>
      <c r="AF135" s="23">
        <f>'Calc1'!B2903*(MAX('Calc4'!B7316,0-('Calc4'!B7006+IF('935'!P77=0,0,(1-'935'!X77/'11'!D$17)*'11'!B$17/('11'!B$17-'935'!W77)*IF('Calc1'!B2903=0,1,'Calc2'!B82/'Calc1'!B2903)*'Calc4'!B1337))))*'11'!B$17*0.01*(1-('Calc4'!B$2211+'Calc4'!B$11)/'Calc4'!B$2228)</f>
        <v>0</v>
      </c>
      <c r="AG135" s="23">
        <f>Q135-Y135-Z135-AA135-AB135-AC135-AD135-AE135-AF135</f>
        <v>0</v>
      </c>
      <c r="AH135" s="10"/>
    </row>
    <row r="136" spans="1:34">
      <c r="A136" s="21">
        <v>72</v>
      </c>
      <c r="B136" s="28">
        <f>'Results'!B89</f>
        <v>0</v>
      </c>
      <c r="C136" s="7">
        <f>'Results'!C89</f>
        <v>0</v>
      </c>
      <c r="D136" s="29">
        <f>'Results'!D89</f>
        <v>0</v>
      </c>
      <c r="E136" s="29">
        <f>'Results'!E89</f>
        <v>0</v>
      </c>
      <c r="F136" s="29">
        <f>'Results'!F89</f>
        <v>0</v>
      </c>
      <c r="G136" s="7">
        <f>'Results'!G89</f>
        <v>0</v>
      </c>
      <c r="H136" s="29">
        <f>'Results'!H89</f>
        <v>0</v>
      </c>
      <c r="I136" s="29">
        <f>'Results'!I89</f>
        <v>0</v>
      </c>
      <c r="J136" s="29">
        <f>'Results'!J89</f>
        <v>0</v>
      </c>
      <c r="K136" s="30">
        <f>0.01*'11'!B$17*'Calc1'!B2904*'Results'!E89</f>
        <v>0</v>
      </c>
      <c r="L136" s="23">
        <f>0.01*('11'!D$17-'935'!X78)*'Results'!C89*'Calc1'!B2904*('11'!B$17/('11'!B$17-'935'!W78))*'935'!P78</f>
        <v>0</v>
      </c>
      <c r="M136" s="23">
        <f>0.01*('11'!B$17-'935'!W78)*'Results'!D89</f>
        <v>0</v>
      </c>
      <c r="N136" s="23">
        <f>0.01*'11'!B$17*'Calc1'!B4149*'Calc3'!B1742</f>
        <v>0</v>
      </c>
      <c r="O136" s="23">
        <f>0.01*('11'!B$17-'935'!W78)*'Calc4'!B10417</f>
        <v>0</v>
      </c>
      <c r="P136" s="23">
        <f>0.01*'Calc3'!B5802*'935'!T78</f>
        <v>0</v>
      </c>
      <c r="Q136" s="30">
        <f>K136+L136+M136</f>
        <v>0</v>
      </c>
      <c r="R136" s="25">
        <f>'935'!Y78</f>
        <v>0</v>
      </c>
      <c r="S136" s="31">
        <f>Q136-R136</f>
        <v>0</v>
      </c>
      <c r="T136" s="32">
        <f>IF(R136,Q136/R136-1,"")</f>
        <v>0</v>
      </c>
      <c r="U136" s="30">
        <f>N136+O136+P136</f>
        <v>0</v>
      </c>
      <c r="V136" s="25">
        <f>'935'!Z78</f>
        <v>0</v>
      </c>
      <c r="W136" s="31">
        <f>U136-V136</f>
        <v>0</v>
      </c>
      <c r="X136" s="32">
        <f>IF(V136,U136/V136-1,"")</f>
        <v>0</v>
      </c>
      <c r="Y136" s="30">
        <f>0.01*('11'!B$17-'935'!W78)*'Calc4'!B8870</f>
        <v>0</v>
      </c>
      <c r="Z136" s="23">
        <f>0.01*'11'!B$17*'Calc1'!B2904*'Calc4'!B720</f>
        <v>0</v>
      </c>
      <c r="AA136" s="23">
        <f>'Calc1'!B2904*(MAX('Calc4'!B7317,0-('Calc4'!B7007+IF('935'!P78=0,0,(1-'935'!X78/'11'!D$17)*'11'!B$17/('11'!B$17-'935'!W78)*IF('Calc1'!B2904=0,1,'Calc2'!B83/'Calc1'!B2904)*'Calc4'!B1338))))*'11'!B$17*0.01*'Calc4'!B$11/'Calc4'!B$2228</f>
        <v>0</v>
      </c>
      <c r="AB136" s="23">
        <f>'Calc1'!B2904*'Calc4'!B$6614*'Calc4'!B6376</f>
        <v>0</v>
      </c>
      <c r="AC136" s="23">
        <f>'Calc1'!B2904*(MAX('Calc4'!B7317,0-('Calc4'!B7007+IF('935'!P78=0,0,(1-'935'!X78/'11'!D$17)*'11'!B$17/('11'!B$17-'935'!W78)*IF('Calc1'!B2904=0,1,'Calc2'!B83/'Calc1'!B2904)*'Calc4'!B1338))))*'11'!B$17*0.01*'Calc4'!B$2211/'Calc4'!B$2228</f>
        <v>0</v>
      </c>
      <c r="AD136" s="23">
        <f>0.01*('Calc2'!B83*'11'!B$17*'Calc4'!B1647+'Calc1'!B2904*'Calc2'!B10269*'935'!P78*('11'!D$17-'935'!X78)*('11'!B$17/('11'!B$17-'935'!W78)))</f>
        <v>0</v>
      </c>
      <c r="AE136" s="23">
        <f>'Calc1'!B2904*'Calc4'!B$6295*('Calc4'!B$5976+'Calc1'!B5396)</f>
        <v>0</v>
      </c>
      <c r="AF136" s="23">
        <f>'Calc1'!B2904*(MAX('Calc4'!B7317,0-('Calc4'!B7007+IF('935'!P78=0,0,(1-'935'!X78/'11'!D$17)*'11'!B$17/('11'!B$17-'935'!W78)*IF('Calc1'!B2904=0,1,'Calc2'!B83/'Calc1'!B2904)*'Calc4'!B1338))))*'11'!B$17*0.01*(1-('Calc4'!B$2211+'Calc4'!B$11)/'Calc4'!B$2228)</f>
        <v>0</v>
      </c>
      <c r="AG136" s="23">
        <f>Q136-Y136-Z136-AA136-AB136-AC136-AD136-AE136-AF136</f>
        <v>0</v>
      </c>
      <c r="AH136" s="10"/>
    </row>
    <row r="137" spans="1:34">
      <c r="A137" s="21">
        <v>73</v>
      </c>
      <c r="B137" s="28">
        <f>'Results'!B90</f>
        <v>0</v>
      </c>
      <c r="C137" s="7">
        <f>'Results'!C90</f>
        <v>0</v>
      </c>
      <c r="D137" s="29">
        <f>'Results'!D90</f>
        <v>0</v>
      </c>
      <c r="E137" s="29">
        <f>'Results'!E90</f>
        <v>0</v>
      </c>
      <c r="F137" s="29">
        <f>'Results'!F90</f>
        <v>0</v>
      </c>
      <c r="G137" s="7">
        <f>'Results'!G90</f>
        <v>0</v>
      </c>
      <c r="H137" s="29">
        <f>'Results'!H90</f>
        <v>0</v>
      </c>
      <c r="I137" s="29">
        <f>'Results'!I90</f>
        <v>0</v>
      </c>
      <c r="J137" s="29">
        <f>'Results'!J90</f>
        <v>0</v>
      </c>
      <c r="K137" s="30">
        <f>0.01*'11'!B$17*'Calc1'!B2905*'Results'!E90</f>
        <v>0</v>
      </c>
      <c r="L137" s="23">
        <f>0.01*('11'!D$17-'935'!X79)*'Results'!C90*'Calc1'!B2905*('11'!B$17/('11'!B$17-'935'!W79))*'935'!P79</f>
        <v>0</v>
      </c>
      <c r="M137" s="23">
        <f>0.01*('11'!B$17-'935'!W79)*'Results'!D90</f>
        <v>0</v>
      </c>
      <c r="N137" s="23">
        <f>0.01*'11'!B$17*'Calc1'!B4150*'Calc3'!B1743</f>
        <v>0</v>
      </c>
      <c r="O137" s="23">
        <f>0.01*('11'!B$17-'935'!W79)*'Calc4'!B10418</f>
        <v>0</v>
      </c>
      <c r="P137" s="23">
        <f>0.01*'Calc3'!B5803*'935'!T79</f>
        <v>0</v>
      </c>
      <c r="Q137" s="30">
        <f>K137+L137+M137</f>
        <v>0</v>
      </c>
      <c r="R137" s="25">
        <f>'935'!Y79</f>
        <v>0</v>
      </c>
      <c r="S137" s="31">
        <f>Q137-R137</f>
        <v>0</v>
      </c>
      <c r="T137" s="32">
        <f>IF(R137,Q137/R137-1,"")</f>
        <v>0</v>
      </c>
      <c r="U137" s="30">
        <f>N137+O137+P137</f>
        <v>0</v>
      </c>
      <c r="V137" s="25">
        <f>'935'!Z79</f>
        <v>0</v>
      </c>
      <c r="W137" s="31">
        <f>U137-V137</f>
        <v>0</v>
      </c>
      <c r="X137" s="32">
        <f>IF(V137,U137/V137-1,"")</f>
        <v>0</v>
      </c>
      <c r="Y137" s="30">
        <f>0.01*('11'!B$17-'935'!W79)*'Calc4'!B8871</f>
        <v>0</v>
      </c>
      <c r="Z137" s="23">
        <f>0.01*'11'!B$17*'Calc1'!B2905*'Calc4'!B721</f>
        <v>0</v>
      </c>
      <c r="AA137" s="23">
        <f>'Calc1'!B2905*(MAX('Calc4'!B7318,0-('Calc4'!B7008+IF('935'!P79=0,0,(1-'935'!X79/'11'!D$17)*'11'!B$17/('11'!B$17-'935'!W79)*IF('Calc1'!B2905=0,1,'Calc2'!B84/'Calc1'!B2905)*'Calc4'!B1339))))*'11'!B$17*0.01*'Calc4'!B$11/'Calc4'!B$2228</f>
        <v>0</v>
      </c>
      <c r="AB137" s="23">
        <f>'Calc1'!B2905*'Calc4'!B$6614*'Calc4'!B6377</f>
        <v>0</v>
      </c>
      <c r="AC137" s="23">
        <f>'Calc1'!B2905*(MAX('Calc4'!B7318,0-('Calc4'!B7008+IF('935'!P79=0,0,(1-'935'!X79/'11'!D$17)*'11'!B$17/('11'!B$17-'935'!W79)*IF('Calc1'!B2905=0,1,'Calc2'!B84/'Calc1'!B2905)*'Calc4'!B1339))))*'11'!B$17*0.01*'Calc4'!B$2211/'Calc4'!B$2228</f>
        <v>0</v>
      </c>
      <c r="AD137" s="23">
        <f>0.01*('Calc2'!B84*'11'!B$17*'Calc4'!B1648+'Calc1'!B2905*'Calc2'!B10270*'935'!P79*('11'!D$17-'935'!X79)*('11'!B$17/('11'!B$17-'935'!W79)))</f>
        <v>0</v>
      </c>
      <c r="AE137" s="23">
        <f>'Calc1'!B2905*'Calc4'!B$6295*('Calc4'!B$5976+'Calc1'!B5397)</f>
        <v>0</v>
      </c>
      <c r="AF137" s="23">
        <f>'Calc1'!B2905*(MAX('Calc4'!B7318,0-('Calc4'!B7008+IF('935'!P79=0,0,(1-'935'!X79/'11'!D$17)*'11'!B$17/('11'!B$17-'935'!W79)*IF('Calc1'!B2905=0,1,'Calc2'!B84/'Calc1'!B2905)*'Calc4'!B1339))))*'11'!B$17*0.01*(1-('Calc4'!B$2211+'Calc4'!B$11)/'Calc4'!B$2228)</f>
        <v>0</v>
      </c>
      <c r="AG137" s="23">
        <f>Q137-Y137-Z137-AA137-AB137-AC137-AD137-AE137-AF137</f>
        <v>0</v>
      </c>
      <c r="AH137" s="10"/>
    </row>
    <row r="138" spans="1:34">
      <c r="A138" s="21">
        <v>74</v>
      </c>
      <c r="B138" s="28">
        <f>'Results'!B91</f>
        <v>0</v>
      </c>
      <c r="C138" s="7">
        <f>'Results'!C91</f>
        <v>0</v>
      </c>
      <c r="D138" s="29">
        <f>'Results'!D91</f>
        <v>0</v>
      </c>
      <c r="E138" s="29">
        <f>'Results'!E91</f>
        <v>0</v>
      </c>
      <c r="F138" s="29">
        <f>'Results'!F91</f>
        <v>0</v>
      </c>
      <c r="G138" s="7">
        <f>'Results'!G91</f>
        <v>0</v>
      </c>
      <c r="H138" s="29">
        <f>'Results'!H91</f>
        <v>0</v>
      </c>
      <c r="I138" s="29">
        <f>'Results'!I91</f>
        <v>0</v>
      </c>
      <c r="J138" s="29">
        <f>'Results'!J91</f>
        <v>0</v>
      </c>
      <c r="K138" s="30">
        <f>0.01*'11'!B$17*'Calc1'!B2906*'Results'!E91</f>
        <v>0</v>
      </c>
      <c r="L138" s="23">
        <f>0.01*('11'!D$17-'935'!X80)*'Results'!C91*'Calc1'!B2906*('11'!B$17/('11'!B$17-'935'!W80))*'935'!P80</f>
        <v>0</v>
      </c>
      <c r="M138" s="23">
        <f>0.01*('11'!B$17-'935'!W80)*'Results'!D91</f>
        <v>0</v>
      </c>
      <c r="N138" s="23">
        <f>0.01*'11'!B$17*'Calc1'!B4151*'Calc3'!B1744</f>
        <v>0</v>
      </c>
      <c r="O138" s="23">
        <f>0.01*('11'!B$17-'935'!W80)*'Calc4'!B10419</f>
        <v>0</v>
      </c>
      <c r="P138" s="23">
        <f>0.01*'Calc3'!B5804*'935'!T80</f>
        <v>0</v>
      </c>
      <c r="Q138" s="30">
        <f>K138+L138+M138</f>
        <v>0</v>
      </c>
      <c r="R138" s="25">
        <f>'935'!Y80</f>
        <v>0</v>
      </c>
      <c r="S138" s="31">
        <f>Q138-R138</f>
        <v>0</v>
      </c>
      <c r="T138" s="32">
        <f>IF(R138,Q138/R138-1,"")</f>
        <v>0</v>
      </c>
      <c r="U138" s="30">
        <f>N138+O138+P138</f>
        <v>0</v>
      </c>
      <c r="V138" s="25">
        <f>'935'!Z80</f>
        <v>0</v>
      </c>
      <c r="W138" s="31">
        <f>U138-V138</f>
        <v>0</v>
      </c>
      <c r="X138" s="32">
        <f>IF(V138,U138/V138-1,"")</f>
        <v>0</v>
      </c>
      <c r="Y138" s="30">
        <f>0.01*('11'!B$17-'935'!W80)*'Calc4'!B8872</f>
        <v>0</v>
      </c>
      <c r="Z138" s="23">
        <f>0.01*'11'!B$17*'Calc1'!B2906*'Calc4'!B722</f>
        <v>0</v>
      </c>
      <c r="AA138" s="23">
        <f>'Calc1'!B2906*(MAX('Calc4'!B7319,0-('Calc4'!B7009+IF('935'!P80=0,0,(1-'935'!X80/'11'!D$17)*'11'!B$17/('11'!B$17-'935'!W80)*IF('Calc1'!B2906=0,1,'Calc2'!B85/'Calc1'!B2906)*'Calc4'!B1340))))*'11'!B$17*0.01*'Calc4'!B$11/'Calc4'!B$2228</f>
        <v>0</v>
      </c>
      <c r="AB138" s="23">
        <f>'Calc1'!B2906*'Calc4'!B$6614*'Calc4'!B6378</f>
        <v>0</v>
      </c>
      <c r="AC138" s="23">
        <f>'Calc1'!B2906*(MAX('Calc4'!B7319,0-('Calc4'!B7009+IF('935'!P80=0,0,(1-'935'!X80/'11'!D$17)*'11'!B$17/('11'!B$17-'935'!W80)*IF('Calc1'!B2906=0,1,'Calc2'!B85/'Calc1'!B2906)*'Calc4'!B1340))))*'11'!B$17*0.01*'Calc4'!B$2211/'Calc4'!B$2228</f>
        <v>0</v>
      </c>
      <c r="AD138" s="23">
        <f>0.01*('Calc2'!B85*'11'!B$17*'Calc4'!B1649+'Calc1'!B2906*'Calc2'!B10271*'935'!P80*('11'!D$17-'935'!X80)*('11'!B$17/('11'!B$17-'935'!W80)))</f>
        <v>0</v>
      </c>
      <c r="AE138" s="23">
        <f>'Calc1'!B2906*'Calc4'!B$6295*('Calc4'!B$5976+'Calc1'!B5398)</f>
        <v>0</v>
      </c>
      <c r="AF138" s="23">
        <f>'Calc1'!B2906*(MAX('Calc4'!B7319,0-('Calc4'!B7009+IF('935'!P80=0,0,(1-'935'!X80/'11'!D$17)*'11'!B$17/('11'!B$17-'935'!W80)*IF('Calc1'!B2906=0,1,'Calc2'!B85/'Calc1'!B2906)*'Calc4'!B1340))))*'11'!B$17*0.01*(1-('Calc4'!B$2211+'Calc4'!B$11)/'Calc4'!B$2228)</f>
        <v>0</v>
      </c>
      <c r="AG138" s="23">
        <f>Q138-Y138-Z138-AA138-AB138-AC138-AD138-AE138-AF138</f>
        <v>0</v>
      </c>
      <c r="AH138" s="10"/>
    </row>
    <row r="139" spans="1:34">
      <c r="A139" s="21">
        <v>75</v>
      </c>
      <c r="B139" s="28">
        <f>'Results'!B92</f>
        <v>0</v>
      </c>
      <c r="C139" s="7">
        <f>'Results'!C92</f>
        <v>0</v>
      </c>
      <c r="D139" s="29">
        <f>'Results'!D92</f>
        <v>0</v>
      </c>
      <c r="E139" s="29">
        <f>'Results'!E92</f>
        <v>0</v>
      </c>
      <c r="F139" s="29">
        <f>'Results'!F92</f>
        <v>0</v>
      </c>
      <c r="G139" s="7">
        <f>'Results'!G92</f>
        <v>0</v>
      </c>
      <c r="H139" s="29">
        <f>'Results'!H92</f>
        <v>0</v>
      </c>
      <c r="I139" s="29">
        <f>'Results'!I92</f>
        <v>0</v>
      </c>
      <c r="J139" s="29">
        <f>'Results'!J92</f>
        <v>0</v>
      </c>
      <c r="K139" s="30">
        <f>0.01*'11'!B$17*'Calc1'!B2907*'Results'!E92</f>
        <v>0</v>
      </c>
      <c r="L139" s="23">
        <f>0.01*('11'!D$17-'935'!X81)*'Results'!C92*'Calc1'!B2907*('11'!B$17/('11'!B$17-'935'!W81))*'935'!P81</f>
        <v>0</v>
      </c>
      <c r="M139" s="23">
        <f>0.01*('11'!B$17-'935'!W81)*'Results'!D92</f>
        <v>0</v>
      </c>
      <c r="N139" s="23">
        <f>0.01*'11'!B$17*'Calc1'!B4152*'Calc3'!B1745</f>
        <v>0</v>
      </c>
      <c r="O139" s="23">
        <f>0.01*('11'!B$17-'935'!W81)*'Calc4'!B10420</f>
        <v>0</v>
      </c>
      <c r="P139" s="23">
        <f>0.01*'Calc3'!B5805*'935'!T81</f>
        <v>0</v>
      </c>
      <c r="Q139" s="30">
        <f>K139+L139+M139</f>
        <v>0</v>
      </c>
      <c r="R139" s="25">
        <f>'935'!Y81</f>
        <v>0</v>
      </c>
      <c r="S139" s="31">
        <f>Q139-R139</f>
        <v>0</v>
      </c>
      <c r="T139" s="32">
        <f>IF(R139,Q139/R139-1,"")</f>
        <v>0</v>
      </c>
      <c r="U139" s="30">
        <f>N139+O139+P139</f>
        <v>0</v>
      </c>
      <c r="V139" s="25">
        <f>'935'!Z81</f>
        <v>0</v>
      </c>
      <c r="W139" s="31">
        <f>U139-V139</f>
        <v>0</v>
      </c>
      <c r="X139" s="32">
        <f>IF(V139,U139/V139-1,"")</f>
        <v>0</v>
      </c>
      <c r="Y139" s="30">
        <f>0.01*('11'!B$17-'935'!W81)*'Calc4'!B8873</f>
        <v>0</v>
      </c>
      <c r="Z139" s="23">
        <f>0.01*'11'!B$17*'Calc1'!B2907*'Calc4'!B723</f>
        <v>0</v>
      </c>
      <c r="AA139" s="23">
        <f>'Calc1'!B2907*(MAX('Calc4'!B7320,0-('Calc4'!B7010+IF('935'!P81=0,0,(1-'935'!X81/'11'!D$17)*'11'!B$17/('11'!B$17-'935'!W81)*IF('Calc1'!B2907=0,1,'Calc2'!B86/'Calc1'!B2907)*'Calc4'!B1341))))*'11'!B$17*0.01*'Calc4'!B$11/'Calc4'!B$2228</f>
        <v>0</v>
      </c>
      <c r="AB139" s="23">
        <f>'Calc1'!B2907*'Calc4'!B$6614*'Calc4'!B6379</f>
        <v>0</v>
      </c>
      <c r="AC139" s="23">
        <f>'Calc1'!B2907*(MAX('Calc4'!B7320,0-('Calc4'!B7010+IF('935'!P81=0,0,(1-'935'!X81/'11'!D$17)*'11'!B$17/('11'!B$17-'935'!W81)*IF('Calc1'!B2907=0,1,'Calc2'!B86/'Calc1'!B2907)*'Calc4'!B1341))))*'11'!B$17*0.01*'Calc4'!B$2211/'Calc4'!B$2228</f>
        <v>0</v>
      </c>
      <c r="AD139" s="23">
        <f>0.01*('Calc2'!B86*'11'!B$17*'Calc4'!B1650+'Calc1'!B2907*'Calc2'!B10272*'935'!P81*('11'!D$17-'935'!X81)*('11'!B$17/('11'!B$17-'935'!W81)))</f>
        <v>0</v>
      </c>
      <c r="AE139" s="23">
        <f>'Calc1'!B2907*'Calc4'!B$6295*('Calc4'!B$5976+'Calc1'!B5399)</f>
        <v>0</v>
      </c>
      <c r="AF139" s="23">
        <f>'Calc1'!B2907*(MAX('Calc4'!B7320,0-('Calc4'!B7010+IF('935'!P81=0,0,(1-'935'!X81/'11'!D$17)*'11'!B$17/('11'!B$17-'935'!W81)*IF('Calc1'!B2907=0,1,'Calc2'!B86/'Calc1'!B2907)*'Calc4'!B1341))))*'11'!B$17*0.01*(1-('Calc4'!B$2211+'Calc4'!B$11)/'Calc4'!B$2228)</f>
        <v>0</v>
      </c>
      <c r="AG139" s="23">
        <f>Q139-Y139-Z139-AA139-AB139-AC139-AD139-AE139-AF139</f>
        <v>0</v>
      </c>
      <c r="AH139" s="10"/>
    </row>
    <row r="140" spans="1:34">
      <c r="A140" s="21">
        <v>76</v>
      </c>
      <c r="B140" s="28">
        <f>'Results'!B93</f>
        <v>0</v>
      </c>
      <c r="C140" s="7">
        <f>'Results'!C93</f>
        <v>0</v>
      </c>
      <c r="D140" s="29">
        <f>'Results'!D93</f>
        <v>0</v>
      </c>
      <c r="E140" s="29">
        <f>'Results'!E93</f>
        <v>0</v>
      </c>
      <c r="F140" s="29">
        <f>'Results'!F93</f>
        <v>0</v>
      </c>
      <c r="G140" s="7">
        <f>'Results'!G93</f>
        <v>0</v>
      </c>
      <c r="H140" s="29">
        <f>'Results'!H93</f>
        <v>0</v>
      </c>
      <c r="I140" s="29">
        <f>'Results'!I93</f>
        <v>0</v>
      </c>
      <c r="J140" s="29">
        <f>'Results'!J93</f>
        <v>0</v>
      </c>
      <c r="K140" s="30">
        <f>0.01*'11'!B$17*'Calc1'!B2908*'Results'!E93</f>
        <v>0</v>
      </c>
      <c r="L140" s="23">
        <f>0.01*('11'!D$17-'935'!X82)*'Results'!C93*'Calc1'!B2908*('11'!B$17/('11'!B$17-'935'!W82))*'935'!P82</f>
        <v>0</v>
      </c>
      <c r="M140" s="23">
        <f>0.01*('11'!B$17-'935'!W82)*'Results'!D93</f>
        <v>0</v>
      </c>
      <c r="N140" s="23">
        <f>0.01*'11'!B$17*'Calc1'!B4153*'Calc3'!B1746</f>
        <v>0</v>
      </c>
      <c r="O140" s="23">
        <f>0.01*('11'!B$17-'935'!W82)*'Calc4'!B10421</f>
        <v>0</v>
      </c>
      <c r="P140" s="23">
        <f>0.01*'Calc3'!B5806*'935'!T82</f>
        <v>0</v>
      </c>
      <c r="Q140" s="30">
        <f>K140+L140+M140</f>
        <v>0</v>
      </c>
      <c r="R140" s="25">
        <f>'935'!Y82</f>
        <v>0</v>
      </c>
      <c r="S140" s="31">
        <f>Q140-R140</f>
        <v>0</v>
      </c>
      <c r="T140" s="32">
        <f>IF(R140,Q140/R140-1,"")</f>
        <v>0</v>
      </c>
      <c r="U140" s="30">
        <f>N140+O140+P140</f>
        <v>0</v>
      </c>
      <c r="V140" s="25">
        <f>'935'!Z82</f>
        <v>0</v>
      </c>
      <c r="W140" s="31">
        <f>U140-V140</f>
        <v>0</v>
      </c>
      <c r="X140" s="32">
        <f>IF(V140,U140/V140-1,"")</f>
        <v>0</v>
      </c>
      <c r="Y140" s="30">
        <f>0.01*('11'!B$17-'935'!W82)*'Calc4'!B8874</f>
        <v>0</v>
      </c>
      <c r="Z140" s="23">
        <f>0.01*'11'!B$17*'Calc1'!B2908*'Calc4'!B724</f>
        <v>0</v>
      </c>
      <c r="AA140" s="23">
        <f>'Calc1'!B2908*(MAX('Calc4'!B7321,0-('Calc4'!B7011+IF('935'!P82=0,0,(1-'935'!X82/'11'!D$17)*'11'!B$17/('11'!B$17-'935'!W82)*IF('Calc1'!B2908=0,1,'Calc2'!B87/'Calc1'!B2908)*'Calc4'!B1342))))*'11'!B$17*0.01*'Calc4'!B$11/'Calc4'!B$2228</f>
        <v>0</v>
      </c>
      <c r="AB140" s="23">
        <f>'Calc1'!B2908*'Calc4'!B$6614*'Calc4'!B6380</f>
        <v>0</v>
      </c>
      <c r="AC140" s="23">
        <f>'Calc1'!B2908*(MAX('Calc4'!B7321,0-('Calc4'!B7011+IF('935'!P82=0,0,(1-'935'!X82/'11'!D$17)*'11'!B$17/('11'!B$17-'935'!W82)*IF('Calc1'!B2908=0,1,'Calc2'!B87/'Calc1'!B2908)*'Calc4'!B1342))))*'11'!B$17*0.01*'Calc4'!B$2211/'Calc4'!B$2228</f>
        <v>0</v>
      </c>
      <c r="AD140" s="23">
        <f>0.01*('Calc2'!B87*'11'!B$17*'Calc4'!B1651+'Calc1'!B2908*'Calc2'!B10273*'935'!P82*('11'!D$17-'935'!X82)*('11'!B$17/('11'!B$17-'935'!W82)))</f>
        <v>0</v>
      </c>
      <c r="AE140" s="23">
        <f>'Calc1'!B2908*'Calc4'!B$6295*('Calc4'!B$5976+'Calc1'!B5400)</f>
        <v>0</v>
      </c>
      <c r="AF140" s="23">
        <f>'Calc1'!B2908*(MAX('Calc4'!B7321,0-('Calc4'!B7011+IF('935'!P82=0,0,(1-'935'!X82/'11'!D$17)*'11'!B$17/('11'!B$17-'935'!W82)*IF('Calc1'!B2908=0,1,'Calc2'!B87/'Calc1'!B2908)*'Calc4'!B1342))))*'11'!B$17*0.01*(1-('Calc4'!B$2211+'Calc4'!B$11)/'Calc4'!B$2228)</f>
        <v>0</v>
      </c>
      <c r="AG140" s="23">
        <f>Q140-Y140-Z140-AA140-AB140-AC140-AD140-AE140-AF140</f>
        <v>0</v>
      </c>
      <c r="AH140" s="10"/>
    </row>
    <row r="141" spans="1:34">
      <c r="A141" s="21">
        <v>77</v>
      </c>
      <c r="B141" s="28">
        <f>'Results'!B94</f>
        <v>0</v>
      </c>
      <c r="C141" s="7">
        <f>'Results'!C94</f>
        <v>0</v>
      </c>
      <c r="D141" s="29">
        <f>'Results'!D94</f>
        <v>0</v>
      </c>
      <c r="E141" s="29">
        <f>'Results'!E94</f>
        <v>0</v>
      </c>
      <c r="F141" s="29">
        <f>'Results'!F94</f>
        <v>0</v>
      </c>
      <c r="G141" s="7">
        <f>'Results'!G94</f>
        <v>0</v>
      </c>
      <c r="H141" s="29">
        <f>'Results'!H94</f>
        <v>0</v>
      </c>
      <c r="I141" s="29">
        <f>'Results'!I94</f>
        <v>0</v>
      </c>
      <c r="J141" s="29">
        <f>'Results'!J94</f>
        <v>0</v>
      </c>
      <c r="K141" s="30">
        <f>0.01*'11'!B$17*'Calc1'!B2909*'Results'!E94</f>
        <v>0</v>
      </c>
      <c r="L141" s="23">
        <f>0.01*('11'!D$17-'935'!X83)*'Results'!C94*'Calc1'!B2909*('11'!B$17/('11'!B$17-'935'!W83))*'935'!P83</f>
        <v>0</v>
      </c>
      <c r="M141" s="23">
        <f>0.01*('11'!B$17-'935'!W83)*'Results'!D94</f>
        <v>0</v>
      </c>
      <c r="N141" s="23">
        <f>0.01*'11'!B$17*'Calc1'!B4154*'Calc3'!B1747</f>
        <v>0</v>
      </c>
      <c r="O141" s="23">
        <f>0.01*('11'!B$17-'935'!W83)*'Calc4'!B10422</f>
        <v>0</v>
      </c>
      <c r="P141" s="23">
        <f>0.01*'Calc3'!B5807*'935'!T83</f>
        <v>0</v>
      </c>
      <c r="Q141" s="30">
        <f>K141+L141+M141</f>
        <v>0</v>
      </c>
      <c r="R141" s="25">
        <f>'935'!Y83</f>
        <v>0</v>
      </c>
      <c r="S141" s="31">
        <f>Q141-R141</f>
        <v>0</v>
      </c>
      <c r="T141" s="32">
        <f>IF(R141,Q141/R141-1,"")</f>
        <v>0</v>
      </c>
      <c r="U141" s="30">
        <f>N141+O141+P141</f>
        <v>0</v>
      </c>
      <c r="V141" s="25">
        <f>'935'!Z83</f>
        <v>0</v>
      </c>
      <c r="W141" s="31">
        <f>U141-V141</f>
        <v>0</v>
      </c>
      <c r="X141" s="32">
        <f>IF(V141,U141/V141-1,"")</f>
        <v>0</v>
      </c>
      <c r="Y141" s="30">
        <f>0.01*('11'!B$17-'935'!W83)*'Calc4'!B8875</f>
        <v>0</v>
      </c>
      <c r="Z141" s="23">
        <f>0.01*'11'!B$17*'Calc1'!B2909*'Calc4'!B725</f>
        <v>0</v>
      </c>
      <c r="AA141" s="23">
        <f>'Calc1'!B2909*(MAX('Calc4'!B7322,0-('Calc4'!B7012+IF('935'!P83=0,0,(1-'935'!X83/'11'!D$17)*'11'!B$17/('11'!B$17-'935'!W83)*IF('Calc1'!B2909=0,1,'Calc2'!B88/'Calc1'!B2909)*'Calc4'!B1343))))*'11'!B$17*0.01*'Calc4'!B$11/'Calc4'!B$2228</f>
        <v>0</v>
      </c>
      <c r="AB141" s="23">
        <f>'Calc1'!B2909*'Calc4'!B$6614*'Calc4'!B6381</f>
        <v>0</v>
      </c>
      <c r="AC141" s="23">
        <f>'Calc1'!B2909*(MAX('Calc4'!B7322,0-('Calc4'!B7012+IF('935'!P83=0,0,(1-'935'!X83/'11'!D$17)*'11'!B$17/('11'!B$17-'935'!W83)*IF('Calc1'!B2909=0,1,'Calc2'!B88/'Calc1'!B2909)*'Calc4'!B1343))))*'11'!B$17*0.01*'Calc4'!B$2211/'Calc4'!B$2228</f>
        <v>0</v>
      </c>
      <c r="AD141" s="23">
        <f>0.01*('Calc2'!B88*'11'!B$17*'Calc4'!B1652+'Calc1'!B2909*'Calc2'!B10274*'935'!P83*('11'!D$17-'935'!X83)*('11'!B$17/('11'!B$17-'935'!W83)))</f>
        <v>0</v>
      </c>
      <c r="AE141" s="23">
        <f>'Calc1'!B2909*'Calc4'!B$6295*('Calc4'!B$5976+'Calc1'!B5401)</f>
        <v>0</v>
      </c>
      <c r="AF141" s="23">
        <f>'Calc1'!B2909*(MAX('Calc4'!B7322,0-('Calc4'!B7012+IF('935'!P83=0,0,(1-'935'!X83/'11'!D$17)*'11'!B$17/('11'!B$17-'935'!W83)*IF('Calc1'!B2909=0,1,'Calc2'!B88/'Calc1'!B2909)*'Calc4'!B1343))))*'11'!B$17*0.01*(1-('Calc4'!B$2211+'Calc4'!B$11)/'Calc4'!B$2228)</f>
        <v>0</v>
      </c>
      <c r="AG141" s="23">
        <f>Q141-Y141-Z141-AA141-AB141-AC141-AD141-AE141-AF141</f>
        <v>0</v>
      </c>
      <c r="AH141" s="10"/>
    </row>
    <row r="142" spans="1:34">
      <c r="A142" s="21">
        <v>78</v>
      </c>
      <c r="B142" s="28">
        <f>'Results'!B95</f>
        <v>0</v>
      </c>
      <c r="C142" s="7">
        <f>'Results'!C95</f>
        <v>0</v>
      </c>
      <c r="D142" s="29">
        <f>'Results'!D95</f>
        <v>0</v>
      </c>
      <c r="E142" s="29">
        <f>'Results'!E95</f>
        <v>0</v>
      </c>
      <c r="F142" s="29">
        <f>'Results'!F95</f>
        <v>0</v>
      </c>
      <c r="G142" s="7">
        <f>'Results'!G95</f>
        <v>0</v>
      </c>
      <c r="H142" s="29">
        <f>'Results'!H95</f>
        <v>0</v>
      </c>
      <c r="I142" s="29">
        <f>'Results'!I95</f>
        <v>0</v>
      </c>
      <c r="J142" s="29">
        <f>'Results'!J95</f>
        <v>0</v>
      </c>
      <c r="K142" s="30">
        <f>0.01*'11'!B$17*'Calc1'!B2910*'Results'!E95</f>
        <v>0</v>
      </c>
      <c r="L142" s="23">
        <f>0.01*('11'!D$17-'935'!X84)*'Results'!C95*'Calc1'!B2910*('11'!B$17/('11'!B$17-'935'!W84))*'935'!P84</f>
        <v>0</v>
      </c>
      <c r="M142" s="23">
        <f>0.01*('11'!B$17-'935'!W84)*'Results'!D95</f>
        <v>0</v>
      </c>
      <c r="N142" s="23">
        <f>0.01*'11'!B$17*'Calc1'!B4155*'Calc3'!B1748</f>
        <v>0</v>
      </c>
      <c r="O142" s="23">
        <f>0.01*('11'!B$17-'935'!W84)*'Calc4'!B10423</f>
        <v>0</v>
      </c>
      <c r="P142" s="23">
        <f>0.01*'Calc3'!B5808*'935'!T84</f>
        <v>0</v>
      </c>
      <c r="Q142" s="30">
        <f>K142+L142+M142</f>
        <v>0</v>
      </c>
      <c r="R142" s="25">
        <f>'935'!Y84</f>
        <v>0</v>
      </c>
      <c r="S142" s="31">
        <f>Q142-R142</f>
        <v>0</v>
      </c>
      <c r="T142" s="32">
        <f>IF(R142,Q142/R142-1,"")</f>
        <v>0</v>
      </c>
      <c r="U142" s="30">
        <f>N142+O142+P142</f>
        <v>0</v>
      </c>
      <c r="V142" s="25">
        <f>'935'!Z84</f>
        <v>0</v>
      </c>
      <c r="W142" s="31">
        <f>U142-V142</f>
        <v>0</v>
      </c>
      <c r="X142" s="32">
        <f>IF(V142,U142/V142-1,"")</f>
        <v>0</v>
      </c>
      <c r="Y142" s="30">
        <f>0.01*('11'!B$17-'935'!W84)*'Calc4'!B8876</f>
        <v>0</v>
      </c>
      <c r="Z142" s="23">
        <f>0.01*'11'!B$17*'Calc1'!B2910*'Calc4'!B726</f>
        <v>0</v>
      </c>
      <c r="AA142" s="23">
        <f>'Calc1'!B2910*(MAX('Calc4'!B7323,0-('Calc4'!B7013+IF('935'!P84=0,0,(1-'935'!X84/'11'!D$17)*'11'!B$17/('11'!B$17-'935'!W84)*IF('Calc1'!B2910=0,1,'Calc2'!B89/'Calc1'!B2910)*'Calc4'!B1344))))*'11'!B$17*0.01*'Calc4'!B$11/'Calc4'!B$2228</f>
        <v>0</v>
      </c>
      <c r="AB142" s="23">
        <f>'Calc1'!B2910*'Calc4'!B$6614*'Calc4'!B6382</f>
        <v>0</v>
      </c>
      <c r="AC142" s="23">
        <f>'Calc1'!B2910*(MAX('Calc4'!B7323,0-('Calc4'!B7013+IF('935'!P84=0,0,(1-'935'!X84/'11'!D$17)*'11'!B$17/('11'!B$17-'935'!W84)*IF('Calc1'!B2910=0,1,'Calc2'!B89/'Calc1'!B2910)*'Calc4'!B1344))))*'11'!B$17*0.01*'Calc4'!B$2211/'Calc4'!B$2228</f>
        <v>0</v>
      </c>
      <c r="AD142" s="23">
        <f>0.01*('Calc2'!B89*'11'!B$17*'Calc4'!B1653+'Calc1'!B2910*'Calc2'!B10275*'935'!P84*('11'!D$17-'935'!X84)*('11'!B$17/('11'!B$17-'935'!W84)))</f>
        <v>0</v>
      </c>
      <c r="AE142" s="23">
        <f>'Calc1'!B2910*'Calc4'!B$6295*('Calc4'!B$5976+'Calc1'!B5402)</f>
        <v>0</v>
      </c>
      <c r="AF142" s="23">
        <f>'Calc1'!B2910*(MAX('Calc4'!B7323,0-('Calc4'!B7013+IF('935'!P84=0,0,(1-'935'!X84/'11'!D$17)*'11'!B$17/('11'!B$17-'935'!W84)*IF('Calc1'!B2910=0,1,'Calc2'!B89/'Calc1'!B2910)*'Calc4'!B1344))))*'11'!B$17*0.01*(1-('Calc4'!B$2211+'Calc4'!B$11)/'Calc4'!B$2228)</f>
        <v>0</v>
      </c>
      <c r="AG142" s="23">
        <f>Q142-Y142-Z142-AA142-AB142-AC142-AD142-AE142-AF142</f>
        <v>0</v>
      </c>
      <c r="AH142" s="10"/>
    </row>
    <row r="143" spans="1:34">
      <c r="A143" s="21">
        <v>79</v>
      </c>
      <c r="B143" s="28">
        <f>'Results'!B96</f>
        <v>0</v>
      </c>
      <c r="C143" s="7">
        <f>'Results'!C96</f>
        <v>0</v>
      </c>
      <c r="D143" s="29">
        <f>'Results'!D96</f>
        <v>0</v>
      </c>
      <c r="E143" s="29">
        <f>'Results'!E96</f>
        <v>0</v>
      </c>
      <c r="F143" s="29">
        <f>'Results'!F96</f>
        <v>0</v>
      </c>
      <c r="G143" s="7">
        <f>'Results'!G96</f>
        <v>0</v>
      </c>
      <c r="H143" s="29">
        <f>'Results'!H96</f>
        <v>0</v>
      </c>
      <c r="I143" s="29">
        <f>'Results'!I96</f>
        <v>0</v>
      </c>
      <c r="J143" s="29">
        <f>'Results'!J96</f>
        <v>0</v>
      </c>
      <c r="K143" s="30">
        <f>0.01*'11'!B$17*'Calc1'!B2911*'Results'!E96</f>
        <v>0</v>
      </c>
      <c r="L143" s="23">
        <f>0.01*('11'!D$17-'935'!X85)*'Results'!C96*'Calc1'!B2911*('11'!B$17/('11'!B$17-'935'!W85))*'935'!P85</f>
        <v>0</v>
      </c>
      <c r="M143" s="23">
        <f>0.01*('11'!B$17-'935'!W85)*'Results'!D96</f>
        <v>0</v>
      </c>
      <c r="N143" s="23">
        <f>0.01*'11'!B$17*'Calc1'!B4156*'Calc3'!B1749</f>
        <v>0</v>
      </c>
      <c r="O143" s="23">
        <f>0.01*('11'!B$17-'935'!W85)*'Calc4'!B10424</f>
        <v>0</v>
      </c>
      <c r="P143" s="23">
        <f>0.01*'Calc3'!B5809*'935'!T85</f>
        <v>0</v>
      </c>
      <c r="Q143" s="30">
        <f>K143+L143+M143</f>
        <v>0</v>
      </c>
      <c r="R143" s="25">
        <f>'935'!Y85</f>
        <v>0</v>
      </c>
      <c r="S143" s="31">
        <f>Q143-R143</f>
        <v>0</v>
      </c>
      <c r="T143" s="32">
        <f>IF(R143,Q143/R143-1,"")</f>
        <v>0</v>
      </c>
      <c r="U143" s="30">
        <f>N143+O143+P143</f>
        <v>0</v>
      </c>
      <c r="V143" s="25">
        <f>'935'!Z85</f>
        <v>0</v>
      </c>
      <c r="W143" s="31">
        <f>U143-V143</f>
        <v>0</v>
      </c>
      <c r="X143" s="32">
        <f>IF(V143,U143/V143-1,"")</f>
        <v>0</v>
      </c>
      <c r="Y143" s="30">
        <f>0.01*('11'!B$17-'935'!W85)*'Calc4'!B8877</f>
        <v>0</v>
      </c>
      <c r="Z143" s="23">
        <f>0.01*'11'!B$17*'Calc1'!B2911*'Calc4'!B727</f>
        <v>0</v>
      </c>
      <c r="AA143" s="23">
        <f>'Calc1'!B2911*(MAX('Calc4'!B7324,0-('Calc4'!B7014+IF('935'!P85=0,0,(1-'935'!X85/'11'!D$17)*'11'!B$17/('11'!B$17-'935'!W85)*IF('Calc1'!B2911=0,1,'Calc2'!B90/'Calc1'!B2911)*'Calc4'!B1345))))*'11'!B$17*0.01*'Calc4'!B$11/'Calc4'!B$2228</f>
        <v>0</v>
      </c>
      <c r="AB143" s="23">
        <f>'Calc1'!B2911*'Calc4'!B$6614*'Calc4'!B6383</f>
        <v>0</v>
      </c>
      <c r="AC143" s="23">
        <f>'Calc1'!B2911*(MAX('Calc4'!B7324,0-('Calc4'!B7014+IF('935'!P85=0,0,(1-'935'!X85/'11'!D$17)*'11'!B$17/('11'!B$17-'935'!W85)*IF('Calc1'!B2911=0,1,'Calc2'!B90/'Calc1'!B2911)*'Calc4'!B1345))))*'11'!B$17*0.01*'Calc4'!B$2211/'Calc4'!B$2228</f>
        <v>0</v>
      </c>
      <c r="AD143" s="23">
        <f>0.01*('Calc2'!B90*'11'!B$17*'Calc4'!B1654+'Calc1'!B2911*'Calc2'!B10276*'935'!P85*('11'!D$17-'935'!X85)*('11'!B$17/('11'!B$17-'935'!W85)))</f>
        <v>0</v>
      </c>
      <c r="AE143" s="23">
        <f>'Calc1'!B2911*'Calc4'!B$6295*('Calc4'!B$5976+'Calc1'!B5403)</f>
        <v>0</v>
      </c>
      <c r="AF143" s="23">
        <f>'Calc1'!B2911*(MAX('Calc4'!B7324,0-('Calc4'!B7014+IF('935'!P85=0,0,(1-'935'!X85/'11'!D$17)*'11'!B$17/('11'!B$17-'935'!W85)*IF('Calc1'!B2911=0,1,'Calc2'!B90/'Calc1'!B2911)*'Calc4'!B1345))))*'11'!B$17*0.01*(1-('Calc4'!B$2211+'Calc4'!B$11)/'Calc4'!B$2228)</f>
        <v>0</v>
      </c>
      <c r="AG143" s="23">
        <f>Q143-Y143-Z143-AA143-AB143-AC143-AD143-AE143-AF143</f>
        <v>0</v>
      </c>
      <c r="AH143" s="10"/>
    </row>
    <row r="144" spans="1:34">
      <c r="A144" s="21">
        <v>80</v>
      </c>
      <c r="B144" s="28">
        <f>'Results'!B97</f>
        <v>0</v>
      </c>
      <c r="C144" s="7">
        <f>'Results'!C97</f>
        <v>0</v>
      </c>
      <c r="D144" s="29">
        <f>'Results'!D97</f>
        <v>0</v>
      </c>
      <c r="E144" s="29">
        <f>'Results'!E97</f>
        <v>0</v>
      </c>
      <c r="F144" s="29">
        <f>'Results'!F97</f>
        <v>0</v>
      </c>
      <c r="G144" s="7">
        <f>'Results'!G97</f>
        <v>0</v>
      </c>
      <c r="H144" s="29">
        <f>'Results'!H97</f>
        <v>0</v>
      </c>
      <c r="I144" s="29">
        <f>'Results'!I97</f>
        <v>0</v>
      </c>
      <c r="J144" s="29">
        <f>'Results'!J97</f>
        <v>0</v>
      </c>
      <c r="K144" s="30">
        <f>0.01*'11'!B$17*'Calc1'!B2912*'Results'!E97</f>
        <v>0</v>
      </c>
      <c r="L144" s="23">
        <f>0.01*('11'!D$17-'935'!X86)*'Results'!C97*'Calc1'!B2912*('11'!B$17/('11'!B$17-'935'!W86))*'935'!P86</f>
        <v>0</v>
      </c>
      <c r="M144" s="23">
        <f>0.01*('11'!B$17-'935'!W86)*'Results'!D97</f>
        <v>0</v>
      </c>
      <c r="N144" s="23">
        <f>0.01*'11'!B$17*'Calc1'!B4157*'Calc3'!B1750</f>
        <v>0</v>
      </c>
      <c r="O144" s="23">
        <f>0.01*('11'!B$17-'935'!W86)*'Calc4'!B10425</f>
        <v>0</v>
      </c>
      <c r="P144" s="23">
        <f>0.01*'Calc3'!B5810*'935'!T86</f>
        <v>0</v>
      </c>
      <c r="Q144" s="30">
        <f>K144+L144+M144</f>
        <v>0</v>
      </c>
      <c r="R144" s="25">
        <f>'935'!Y86</f>
        <v>0</v>
      </c>
      <c r="S144" s="31">
        <f>Q144-R144</f>
        <v>0</v>
      </c>
      <c r="T144" s="32">
        <f>IF(R144,Q144/R144-1,"")</f>
        <v>0</v>
      </c>
      <c r="U144" s="30">
        <f>N144+O144+P144</f>
        <v>0</v>
      </c>
      <c r="V144" s="25">
        <f>'935'!Z86</f>
        <v>0</v>
      </c>
      <c r="W144" s="31">
        <f>U144-V144</f>
        <v>0</v>
      </c>
      <c r="X144" s="32">
        <f>IF(V144,U144/V144-1,"")</f>
        <v>0</v>
      </c>
      <c r="Y144" s="30">
        <f>0.01*('11'!B$17-'935'!W86)*'Calc4'!B8878</f>
        <v>0</v>
      </c>
      <c r="Z144" s="23">
        <f>0.01*'11'!B$17*'Calc1'!B2912*'Calc4'!B728</f>
        <v>0</v>
      </c>
      <c r="AA144" s="23">
        <f>'Calc1'!B2912*(MAX('Calc4'!B7325,0-('Calc4'!B7015+IF('935'!P86=0,0,(1-'935'!X86/'11'!D$17)*'11'!B$17/('11'!B$17-'935'!W86)*IF('Calc1'!B2912=0,1,'Calc2'!B91/'Calc1'!B2912)*'Calc4'!B1346))))*'11'!B$17*0.01*'Calc4'!B$11/'Calc4'!B$2228</f>
        <v>0</v>
      </c>
      <c r="AB144" s="23">
        <f>'Calc1'!B2912*'Calc4'!B$6614*'Calc4'!B6384</f>
        <v>0</v>
      </c>
      <c r="AC144" s="23">
        <f>'Calc1'!B2912*(MAX('Calc4'!B7325,0-('Calc4'!B7015+IF('935'!P86=0,0,(1-'935'!X86/'11'!D$17)*'11'!B$17/('11'!B$17-'935'!W86)*IF('Calc1'!B2912=0,1,'Calc2'!B91/'Calc1'!B2912)*'Calc4'!B1346))))*'11'!B$17*0.01*'Calc4'!B$2211/'Calc4'!B$2228</f>
        <v>0</v>
      </c>
      <c r="AD144" s="23">
        <f>0.01*('Calc2'!B91*'11'!B$17*'Calc4'!B1655+'Calc1'!B2912*'Calc2'!B10277*'935'!P86*('11'!D$17-'935'!X86)*('11'!B$17/('11'!B$17-'935'!W86)))</f>
        <v>0</v>
      </c>
      <c r="AE144" s="23">
        <f>'Calc1'!B2912*'Calc4'!B$6295*('Calc4'!B$5976+'Calc1'!B5404)</f>
        <v>0</v>
      </c>
      <c r="AF144" s="23">
        <f>'Calc1'!B2912*(MAX('Calc4'!B7325,0-('Calc4'!B7015+IF('935'!P86=0,0,(1-'935'!X86/'11'!D$17)*'11'!B$17/('11'!B$17-'935'!W86)*IF('Calc1'!B2912=0,1,'Calc2'!B91/'Calc1'!B2912)*'Calc4'!B1346))))*'11'!B$17*0.01*(1-('Calc4'!B$2211+'Calc4'!B$11)/'Calc4'!B$2228)</f>
        <v>0</v>
      </c>
      <c r="AG144" s="23">
        <f>Q144-Y144-Z144-AA144-AB144-AC144-AD144-AE144-AF144</f>
        <v>0</v>
      </c>
      <c r="AH144" s="10"/>
    </row>
    <row r="145" spans="1:34">
      <c r="A145" s="21">
        <v>81</v>
      </c>
      <c r="B145" s="28">
        <f>'Results'!B98</f>
        <v>0</v>
      </c>
      <c r="C145" s="7">
        <f>'Results'!C98</f>
        <v>0</v>
      </c>
      <c r="D145" s="29">
        <f>'Results'!D98</f>
        <v>0</v>
      </c>
      <c r="E145" s="29">
        <f>'Results'!E98</f>
        <v>0</v>
      </c>
      <c r="F145" s="29">
        <f>'Results'!F98</f>
        <v>0</v>
      </c>
      <c r="G145" s="7">
        <f>'Results'!G98</f>
        <v>0</v>
      </c>
      <c r="H145" s="29">
        <f>'Results'!H98</f>
        <v>0</v>
      </c>
      <c r="I145" s="29">
        <f>'Results'!I98</f>
        <v>0</v>
      </c>
      <c r="J145" s="29">
        <f>'Results'!J98</f>
        <v>0</v>
      </c>
      <c r="K145" s="30">
        <f>0.01*'11'!B$17*'Calc1'!B2913*'Results'!E98</f>
        <v>0</v>
      </c>
      <c r="L145" s="23">
        <f>0.01*('11'!D$17-'935'!X87)*'Results'!C98*'Calc1'!B2913*('11'!B$17/('11'!B$17-'935'!W87))*'935'!P87</f>
        <v>0</v>
      </c>
      <c r="M145" s="23">
        <f>0.01*('11'!B$17-'935'!W87)*'Results'!D98</f>
        <v>0</v>
      </c>
      <c r="N145" s="23">
        <f>0.01*'11'!B$17*'Calc1'!B4158*'Calc3'!B1751</f>
        <v>0</v>
      </c>
      <c r="O145" s="23">
        <f>0.01*('11'!B$17-'935'!W87)*'Calc4'!B10426</f>
        <v>0</v>
      </c>
      <c r="P145" s="23">
        <f>0.01*'Calc3'!B5811*'935'!T87</f>
        <v>0</v>
      </c>
      <c r="Q145" s="30">
        <f>K145+L145+M145</f>
        <v>0</v>
      </c>
      <c r="R145" s="25">
        <f>'935'!Y87</f>
        <v>0</v>
      </c>
      <c r="S145" s="31">
        <f>Q145-R145</f>
        <v>0</v>
      </c>
      <c r="T145" s="32">
        <f>IF(R145,Q145/R145-1,"")</f>
        <v>0</v>
      </c>
      <c r="U145" s="30">
        <f>N145+O145+P145</f>
        <v>0</v>
      </c>
      <c r="V145" s="25">
        <f>'935'!Z87</f>
        <v>0</v>
      </c>
      <c r="W145" s="31">
        <f>U145-V145</f>
        <v>0</v>
      </c>
      <c r="X145" s="32">
        <f>IF(V145,U145/V145-1,"")</f>
        <v>0</v>
      </c>
      <c r="Y145" s="30">
        <f>0.01*('11'!B$17-'935'!W87)*'Calc4'!B8879</f>
        <v>0</v>
      </c>
      <c r="Z145" s="23">
        <f>0.01*'11'!B$17*'Calc1'!B2913*'Calc4'!B729</f>
        <v>0</v>
      </c>
      <c r="AA145" s="23">
        <f>'Calc1'!B2913*(MAX('Calc4'!B7326,0-('Calc4'!B7016+IF('935'!P87=0,0,(1-'935'!X87/'11'!D$17)*'11'!B$17/('11'!B$17-'935'!W87)*IF('Calc1'!B2913=0,1,'Calc2'!B92/'Calc1'!B2913)*'Calc4'!B1347))))*'11'!B$17*0.01*'Calc4'!B$11/'Calc4'!B$2228</f>
        <v>0</v>
      </c>
      <c r="AB145" s="23">
        <f>'Calc1'!B2913*'Calc4'!B$6614*'Calc4'!B6385</f>
        <v>0</v>
      </c>
      <c r="AC145" s="23">
        <f>'Calc1'!B2913*(MAX('Calc4'!B7326,0-('Calc4'!B7016+IF('935'!P87=0,0,(1-'935'!X87/'11'!D$17)*'11'!B$17/('11'!B$17-'935'!W87)*IF('Calc1'!B2913=0,1,'Calc2'!B92/'Calc1'!B2913)*'Calc4'!B1347))))*'11'!B$17*0.01*'Calc4'!B$2211/'Calc4'!B$2228</f>
        <v>0</v>
      </c>
      <c r="AD145" s="23">
        <f>0.01*('Calc2'!B92*'11'!B$17*'Calc4'!B1656+'Calc1'!B2913*'Calc2'!B10278*'935'!P87*('11'!D$17-'935'!X87)*('11'!B$17/('11'!B$17-'935'!W87)))</f>
        <v>0</v>
      </c>
      <c r="AE145" s="23">
        <f>'Calc1'!B2913*'Calc4'!B$6295*('Calc4'!B$5976+'Calc1'!B5405)</f>
        <v>0</v>
      </c>
      <c r="AF145" s="23">
        <f>'Calc1'!B2913*(MAX('Calc4'!B7326,0-('Calc4'!B7016+IF('935'!P87=0,0,(1-'935'!X87/'11'!D$17)*'11'!B$17/('11'!B$17-'935'!W87)*IF('Calc1'!B2913=0,1,'Calc2'!B92/'Calc1'!B2913)*'Calc4'!B1347))))*'11'!B$17*0.01*(1-('Calc4'!B$2211+'Calc4'!B$11)/'Calc4'!B$2228)</f>
        <v>0</v>
      </c>
      <c r="AG145" s="23">
        <f>Q145-Y145-Z145-AA145-AB145-AC145-AD145-AE145-AF145</f>
        <v>0</v>
      </c>
      <c r="AH145" s="10"/>
    </row>
    <row r="146" spans="1:34">
      <c r="A146" s="21">
        <v>82</v>
      </c>
      <c r="B146" s="28">
        <f>'Results'!B99</f>
        <v>0</v>
      </c>
      <c r="C146" s="7">
        <f>'Results'!C99</f>
        <v>0</v>
      </c>
      <c r="D146" s="29">
        <f>'Results'!D99</f>
        <v>0</v>
      </c>
      <c r="E146" s="29">
        <f>'Results'!E99</f>
        <v>0</v>
      </c>
      <c r="F146" s="29">
        <f>'Results'!F99</f>
        <v>0</v>
      </c>
      <c r="G146" s="7">
        <f>'Results'!G99</f>
        <v>0</v>
      </c>
      <c r="H146" s="29">
        <f>'Results'!H99</f>
        <v>0</v>
      </c>
      <c r="I146" s="29">
        <f>'Results'!I99</f>
        <v>0</v>
      </c>
      <c r="J146" s="29">
        <f>'Results'!J99</f>
        <v>0</v>
      </c>
      <c r="K146" s="30">
        <f>0.01*'11'!B$17*'Calc1'!B2914*'Results'!E99</f>
        <v>0</v>
      </c>
      <c r="L146" s="23">
        <f>0.01*('11'!D$17-'935'!X88)*'Results'!C99*'Calc1'!B2914*('11'!B$17/('11'!B$17-'935'!W88))*'935'!P88</f>
        <v>0</v>
      </c>
      <c r="M146" s="23">
        <f>0.01*('11'!B$17-'935'!W88)*'Results'!D99</f>
        <v>0</v>
      </c>
      <c r="N146" s="23">
        <f>0.01*'11'!B$17*'Calc1'!B4159*'Calc3'!B1752</f>
        <v>0</v>
      </c>
      <c r="O146" s="23">
        <f>0.01*('11'!B$17-'935'!W88)*'Calc4'!B10427</f>
        <v>0</v>
      </c>
      <c r="P146" s="23">
        <f>0.01*'Calc3'!B5812*'935'!T88</f>
        <v>0</v>
      </c>
      <c r="Q146" s="30">
        <f>K146+L146+M146</f>
        <v>0</v>
      </c>
      <c r="R146" s="25">
        <f>'935'!Y88</f>
        <v>0</v>
      </c>
      <c r="S146" s="31">
        <f>Q146-R146</f>
        <v>0</v>
      </c>
      <c r="T146" s="32">
        <f>IF(R146,Q146/R146-1,"")</f>
        <v>0</v>
      </c>
      <c r="U146" s="30">
        <f>N146+O146+P146</f>
        <v>0</v>
      </c>
      <c r="V146" s="25">
        <f>'935'!Z88</f>
        <v>0</v>
      </c>
      <c r="W146" s="31">
        <f>U146-V146</f>
        <v>0</v>
      </c>
      <c r="X146" s="32">
        <f>IF(V146,U146/V146-1,"")</f>
        <v>0</v>
      </c>
      <c r="Y146" s="30">
        <f>0.01*('11'!B$17-'935'!W88)*'Calc4'!B8880</f>
        <v>0</v>
      </c>
      <c r="Z146" s="23">
        <f>0.01*'11'!B$17*'Calc1'!B2914*'Calc4'!B730</f>
        <v>0</v>
      </c>
      <c r="AA146" s="23">
        <f>'Calc1'!B2914*(MAX('Calc4'!B7327,0-('Calc4'!B7017+IF('935'!P88=0,0,(1-'935'!X88/'11'!D$17)*'11'!B$17/('11'!B$17-'935'!W88)*IF('Calc1'!B2914=0,1,'Calc2'!B93/'Calc1'!B2914)*'Calc4'!B1348))))*'11'!B$17*0.01*'Calc4'!B$11/'Calc4'!B$2228</f>
        <v>0</v>
      </c>
      <c r="AB146" s="23">
        <f>'Calc1'!B2914*'Calc4'!B$6614*'Calc4'!B6386</f>
        <v>0</v>
      </c>
      <c r="AC146" s="23">
        <f>'Calc1'!B2914*(MAX('Calc4'!B7327,0-('Calc4'!B7017+IF('935'!P88=0,0,(1-'935'!X88/'11'!D$17)*'11'!B$17/('11'!B$17-'935'!W88)*IF('Calc1'!B2914=0,1,'Calc2'!B93/'Calc1'!B2914)*'Calc4'!B1348))))*'11'!B$17*0.01*'Calc4'!B$2211/'Calc4'!B$2228</f>
        <v>0</v>
      </c>
      <c r="AD146" s="23">
        <f>0.01*('Calc2'!B93*'11'!B$17*'Calc4'!B1657+'Calc1'!B2914*'Calc2'!B10279*'935'!P88*('11'!D$17-'935'!X88)*('11'!B$17/('11'!B$17-'935'!W88)))</f>
        <v>0</v>
      </c>
      <c r="AE146" s="23">
        <f>'Calc1'!B2914*'Calc4'!B$6295*('Calc4'!B$5976+'Calc1'!B5406)</f>
        <v>0</v>
      </c>
      <c r="AF146" s="23">
        <f>'Calc1'!B2914*(MAX('Calc4'!B7327,0-('Calc4'!B7017+IF('935'!P88=0,0,(1-'935'!X88/'11'!D$17)*'11'!B$17/('11'!B$17-'935'!W88)*IF('Calc1'!B2914=0,1,'Calc2'!B93/'Calc1'!B2914)*'Calc4'!B1348))))*'11'!B$17*0.01*(1-('Calc4'!B$2211+'Calc4'!B$11)/'Calc4'!B$2228)</f>
        <v>0</v>
      </c>
      <c r="AG146" s="23">
        <f>Q146-Y146-Z146-AA146-AB146-AC146-AD146-AE146-AF146</f>
        <v>0</v>
      </c>
      <c r="AH146" s="10"/>
    </row>
    <row r="147" spans="1:34">
      <c r="A147" s="21">
        <v>83</v>
      </c>
      <c r="B147" s="28">
        <f>'Results'!B100</f>
        <v>0</v>
      </c>
      <c r="C147" s="7">
        <f>'Results'!C100</f>
        <v>0</v>
      </c>
      <c r="D147" s="29">
        <f>'Results'!D100</f>
        <v>0</v>
      </c>
      <c r="E147" s="29">
        <f>'Results'!E100</f>
        <v>0</v>
      </c>
      <c r="F147" s="29">
        <f>'Results'!F100</f>
        <v>0</v>
      </c>
      <c r="G147" s="7">
        <f>'Results'!G100</f>
        <v>0</v>
      </c>
      <c r="H147" s="29">
        <f>'Results'!H100</f>
        <v>0</v>
      </c>
      <c r="I147" s="29">
        <f>'Results'!I100</f>
        <v>0</v>
      </c>
      <c r="J147" s="29">
        <f>'Results'!J100</f>
        <v>0</v>
      </c>
      <c r="K147" s="30">
        <f>0.01*'11'!B$17*'Calc1'!B2915*'Results'!E100</f>
        <v>0</v>
      </c>
      <c r="L147" s="23">
        <f>0.01*('11'!D$17-'935'!X89)*'Results'!C100*'Calc1'!B2915*('11'!B$17/('11'!B$17-'935'!W89))*'935'!P89</f>
        <v>0</v>
      </c>
      <c r="M147" s="23">
        <f>0.01*('11'!B$17-'935'!W89)*'Results'!D100</f>
        <v>0</v>
      </c>
      <c r="N147" s="23">
        <f>0.01*'11'!B$17*'Calc1'!B4160*'Calc3'!B1753</f>
        <v>0</v>
      </c>
      <c r="O147" s="23">
        <f>0.01*('11'!B$17-'935'!W89)*'Calc4'!B10428</f>
        <v>0</v>
      </c>
      <c r="P147" s="23">
        <f>0.01*'Calc3'!B5813*'935'!T89</f>
        <v>0</v>
      </c>
      <c r="Q147" s="30">
        <f>K147+L147+M147</f>
        <v>0</v>
      </c>
      <c r="R147" s="25">
        <f>'935'!Y89</f>
        <v>0</v>
      </c>
      <c r="S147" s="31">
        <f>Q147-R147</f>
        <v>0</v>
      </c>
      <c r="T147" s="32">
        <f>IF(R147,Q147/R147-1,"")</f>
        <v>0</v>
      </c>
      <c r="U147" s="30">
        <f>N147+O147+P147</f>
        <v>0</v>
      </c>
      <c r="V147" s="25">
        <f>'935'!Z89</f>
        <v>0</v>
      </c>
      <c r="W147" s="31">
        <f>U147-V147</f>
        <v>0</v>
      </c>
      <c r="X147" s="32">
        <f>IF(V147,U147/V147-1,"")</f>
        <v>0</v>
      </c>
      <c r="Y147" s="30">
        <f>0.01*('11'!B$17-'935'!W89)*'Calc4'!B8881</f>
        <v>0</v>
      </c>
      <c r="Z147" s="23">
        <f>0.01*'11'!B$17*'Calc1'!B2915*'Calc4'!B731</f>
        <v>0</v>
      </c>
      <c r="AA147" s="23">
        <f>'Calc1'!B2915*(MAX('Calc4'!B7328,0-('Calc4'!B7018+IF('935'!P89=0,0,(1-'935'!X89/'11'!D$17)*'11'!B$17/('11'!B$17-'935'!W89)*IF('Calc1'!B2915=0,1,'Calc2'!B94/'Calc1'!B2915)*'Calc4'!B1349))))*'11'!B$17*0.01*'Calc4'!B$11/'Calc4'!B$2228</f>
        <v>0</v>
      </c>
      <c r="AB147" s="23">
        <f>'Calc1'!B2915*'Calc4'!B$6614*'Calc4'!B6387</f>
        <v>0</v>
      </c>
      <c r="AC147" s="23">
        <f>'Calc1'!B2915*(MAX('Calc4'!B7328,0-('Calc4'!B7018+IF('935'!P89=0,0,(1-'935'!X89/'11'!D$17)*'11'!B$17/('11'!B$17-'935'!W89)*IF('Calc1'!B2915=0,1,'Calc2'!B94/'Calc1'!B2915)*'Calc4'!B1349))))*'11'!B$17*0.01*'Calc4'!B$2211/'Calc4'!B$2228</f>
        <v>0</v>
      </c>
      <c r="AD147" s="23">
        <f>0.01*('Calc2'!B94*'11'!B$17*'Calc4'!B1658+'Calc1'!B2915*'Calc2'!B10280*'935'!P89*('11'!D$17-'935'!X89)*('11'!B$17/('11'!B$17-'935'!W89)))</f>
        <v>0</v>
      </c>
      <c r="AE147" s="23">
        <f>'Calc1'!B2915*'Calc4'!B$6295*('Calc4'!B$5976+'Calc1'!B5407)</f>
        <v>0</v>
      </c>
      <c r="AF147" s="23">
        <f>'Calc1'!B2915*(MAX('Calc4'!B7328,0-('Calc4'!B7018+IF('935'!P89=0,0,(1-'935'!X89/'11'!D$17)*'11'!B$17/('11'!B$17-'935'!W89)*IF('Calc1'!B2915=0,1,'Calc2'!B94/'Calc1'!B2915)*'Calc4'!B1349))))*'11'!B$17*0.01*(1-('Calc4'!B$2211+'Calc4'!B$11)/'Calc4'!B$2228)</f>
        <v>0</v>
      </c>
      <c r="AG147" s="23">
        <f>Q147-Y147-Z147-AA147-AB147-AC147-AD147-AE147-AF147</f>
        <v>0</v>
      </c>
      <c r="AH147" s="10"/>
    </row>
    <row r="148" spans="1:34">
      <c r="A148" s="21">
        <v>84</v>
      </c>
      <c r="B148" s="28">
        <f>'Results'!B101</f>
        <v>0</v>
      </c>
      <c r="C148" s="7">
        <f>'Results'!C101</f>
        <v>0</v>
      </c>
      <c r="D148" s="29">
        <f>'Results'!D101</f>
        <v>0</v>
      </c>
      <c r="E148" s="29">
        <f>'Results'!E101</f>
        <v>0</v>
      </c>
      <c r="F148" s="29">
        <f>'Results'!F101</f>
        <v>0</v>
      </c>
      <c r="G148" s="7">
        <f>'Results'!G101</f>
        <v>0</v>
      </c>
      <c r="H148" s="29">
        <f>'Results'!H101</f>
        <v>0</v>
      </c>
      <c r="I148" s="29">
        <f>'Results'!I101</f>
        <v>0</v>
      </c>
      <c r="J148" s="29">
        <f>'Results'!J101</f>
        <v>0</v>
      </c>
      <c r="K148" s="30">
        <f>0.01*'11'!B$17*'Calc1'!B2916*'Results'!E101</f>
        <v>0</v>
      </c>
      <c r="L148" s="23">
        <f>0.01*('11'!D$17-'935'!X90)*'Results'!C101*'Calc1'!B2916*('11'!B$17/('11'!B$17-'935'!W90))*'935'!P90</f>
        <v>0</v>
      </c>
      <c r="M148" s="23">
        <f>0.01*('11'!B$17-'935'!W90)*'Results'!D101</f>
        <v>0</v>
      </c>
      <c r="N148" s="23">
        <f>0.01*'11'!B$17*'Calc1'!B4161*'Calc3'!B1754</f>
        <v>0</v>
      </c>
      <c r="O148" s="23">
        <f>0.01*('11'!B$17-'935'!W90)*'Calc4'!B10429</f>
        <v>0</v>
      </c>
      <c r="P148" s="23">
        <f>0.01*'Calc3'!B5814*'935'!T90</f>
        <v>0</v>
      </c>
      <c r="Q148" s="30">
        <f>K148+L148+M148</f>
        <v>0</v>
      </c>
      <c r="R148" s="25">
        <f>'935'!Y90</f>
        <v>0</v>
      </c>
      <c r="S148" s="31">
        <f>Q148-R148</f>
        <v>0</v>
      </c>
      <c r="T148" s="32">
        <f>IF(R148,Q148/R148-1,"")</f>
        <v>0</v>
      </c>
      <c r="U148" s="30">
        <f>N148+O148+P148</f>
        <v>0</v>
      </c>
      <c r="V148" s="25">
        <f>'935'!Z90</f>
        <v>0</v>
      </c>
      <c r="W148" s="31">
        <f>U148-V148</f>
        <v>0</v>
      </c>
      <c r="X148" s="32">
        <f>IF(V148,U148/V148-1,"")</f>
        <v>0</v>
      </c>
      <c r="Y148" s="30">
        <f>0.01*('11'!B$17-'935'!W90)*'Calc4'!B8882</f>
        <v>0</v>
      </c>
      <c r="Z148" s="23">
        <f>0.01*'11'!B$17*'Calc1'!B2916*'Calc4'!B732</f>
        <v>0</v>
      </c>
      <c r="AA148" s="23">
        <f>'Calc1'!B2916*(MAX('Calc4'!B7329,0-('Calc4'!B7019+IF('935'!P90=0,0,(1-'935'!X90/'11'!D$17)*'11'!B$17/('11'!B$17-'935'!W90)*IF('Calc1'!B2916=0,1,'Calc2'!B95/'Calc1'!B2916)*'Calc4'!B1350))))*'11'!B$17*0.01*'Calc4'!B$11/'Calc4'!B$2228</f>
        <v>0</v>
      </c>
      <c r="AB148" s="23">
        <f>'Calc1'!B2916*'Calc4'!B$6614*'Calc4'!B6388</f>
        <v>0</v>
      </c>
      <c r="AC148" s="23">
        <f>'Calc1'!B2916*(MAX('Calc4'!B7329,0-('Calc4'!B7019+IF('935'!P90=0,0,(1-'935'!X90/'11'!D$17)*'11'!B$17/('11'!B$17-'935'!W90)*IF('Calc1'!B2916=0,1,'Calc2'!B95/'Calc1'!B2916)*'Calc4'!B1350))))*'11'!B$17*0.01*'Calc4'!B$2211/'Calc4'!B$2228</f>
        <v>0</v>
      </c>
      <c r="AD148" s="23">
        <f>0.01*('Calc2'!B95*'11'!B$17*'Calc4'!B1659+'Calc1'!B2916*'Calc2'!B10281*'935'!P90*('11'!D$17-'935'!X90)*('11'!B$17/('11'!B$17-'935'!W90)))</f>
        <v>0</v>
      </c>
      <c r="AE148" s="23">
        <f>'Calc1'!B2916*'Calc4'!B$6295*('Calc4'!B$5976+'Calc1'!B5408)</f>
        <v>0</v>
      </c>
      <c r="AF148" s="23">
        <f>'Calc1'!B2916*(MAX('Calc4'!B7329,0-('Calc4'!B7019+IF('935'!P90=0,0,(1-'935'!X90/'11'!D$17)*'11'!B$17/('11'!B$17-'935'!W90)*IF('Calc1'!B2916=0,1,'Calc2'!B95/'Calc1'!B2916)*'Calc4'!B1350))))*'11'!B$17*0.01*(1-('Calc4'!B$2211+'Calc4'!B$11)/'Calc4'!B$2228)</f>
        <v>0</v>
      </c>
      <c r="AG148" s="23">
        <f>Q148-Y148-Z148-AA148-AB148-AC148-AD148-AE148-AF148</f>
        <v>0</v>
      </c>
      <c r="AH148" s="10"/>
    </row>
    <row r="149" spans="1:34">
      <c r="A149" s="21">
        <v>85</v>
      </c>
      <c r="B149" s="28">
        <f>'Results'!B102</f>
        <v>0</v>
      </c>
      <c r="C149" s="7">
        <f>'Results'!C102</f>
        <v>0</v>
      </c>
      <c r="D149" s="29">
        <f>'Results'!D102</f>
        <v>0</v>
      </c>
      <c r="E149" s="29">
        <f>'Results'!E102</f>
        <v>0</v>
      </c>
      <c r="F149" s="29">
        <f>'Results'!F102</f>
        <v>0</v>
      </c>
      <c r="G149" s="7">
        <f>'Results'!G102</f>
        <v>0</v>
      </c>
      <c r="H149" s="29">
        <f>'Results'!H102</f>
        <v>0</v>
      </c>
      <c r="I149" s="29">
        <f>'Results'!I102</f>
        <v>0</v>
      </c>
      <c r="J149" s="29">
        <f>'Results'!J102</f>
        <v>0</v>
      </c>
      <c r="K149" s="30">
        <f>0.01*'11'!B$17*'Calc1'!B2917*'Results'!E102</f>
        <v>0</v>
      </c>
      <c r="L149" s="23">
        <f>0.01*('11'!D$17-'935'!X91)*'Results'!C102*'Calc1'!B2917*('11'!B$17/('11'!B$17-'935'!W91))*'935'!P91</f>
        <v>0</v>
      </c>
      <c r="M149" s="23">
        <f>0.01*('11'!B$17-'935'!W91)*'Results'!D102</f>
        <v>0</v>
      </c>
      <c r="N149" s="23">
        <f>0.01*'11'!B$17*'Calc1'!B4162*'Calc3'!B1755</f>
        <v>0</v>
      </c>
      <c r="O149" s="23">
        <f>0.01*('11'!B$17-'935'!W91)*'Calc4'!B10430</f>
        <v>0</v>
      </c>
      <c r="P149" s="23">
        <f>0.01*'Calc3'!B5815*'935'!T91</f>
        <v>0</v>
      </c>
      <c r="Q149" s="30">
        <f>K149+L149+M149</f>
        <v>0</v>
      </c>
      <c r="R149" s="25">
        <f>'935'!Y91</f>
        <v>0</v>
      </c>
      <c r="S149" s="31">
        <f>Q149-R149</f>
        <v>0</v>
      </c>
      <c r="T149" s="32">
        <f>IF(R149,Q149/R149-1,"")</f>
        <v>0</v>
      </c>
      <c r="U149" s="30">
        <f>N149+O149+P149</f>
        <v>0</v>
      </c>
      <c r="V149" s="25">
        <f>'935'!Z91</f>
        <v>0</v>
      </c>
      <c r="W149" s="31">
        <f>U149-V149</f>
        <v>0</v>
      </c>
      <c r="X149" s="32">
        <f>IF(V149,U149/V149-1,"")</f>
        <v>0</v>
      </c>
      <c r="Y149" s="30">
        <f>0.01*('11'!B$17-'935'!W91)*'Calc4'!B8883</f>
        <v>0</v>
      </c>
      <c r="Z149" s="23">
        <f>0.01*'11'!B$17*'Calc1'!B2917*'Calc4'!B733</f>
        <v>0</v>
      </c>
      <c r="AA149" s="23">
        <f>'Calc1'!B2917*(MAX('Calc4'!B7330,0-('Calc4'!B7020+IF('935'!P91=0,0,(1-'935'!X91/'11'!D$17)*'11'!B$17/('11'!B$17-'935'!W91)*IF('Calc1'!B2917=0,1,'Calc2'!B96/'Calc1'!B2917)*'Calc4'!B1351))))*'11'!B$17*0.01*'Calc4'!B$11/'Calc4'!B$2228</f>
        <v>0</v>
      </c>
      <c r="AB149" s="23">
        <f>'Calc1'!B2917*'Calc4'!B$6614*'Calc4'!B6389</f>
        <v>0</v>
      </c>
      <c r="AC149" s="23">
        <f>'Calc1'!B2917*(MAX('Calc4'!B7330,0-('Calc4'!B7020+IF('935'!P91=0,0,(1-'935'!X91/'11'!D$17)*'11'!B$17/('11'!B$17-'935'!W91)*IF('Calc1'!B2917=0,1,'Calc2'!B96/'Calc1'!B2917)*'Calc4'!B1351))))*'11'!B$17*0.01*'Calc4'!B$2211/'Calc4'!B$2228</f>
        <v>0</v>
      </c>
      <c r="AD149" s="23">
        <f>0.01*('Calc2'!B96*'11'!B$17*'Calc4'!B1660+'Calc1'!B2917*'Calc2'!B10282*'935'!P91*('11'!D$17-'935'!X91)*('11'!B$17/('11'!B$17-'935'!W91)))</f>
        <v>0</v>
      </c>
      <c r="AE149" s="23">
        <f>'Calc1'!B2917*'Calc4'!B$6295*('Calc4'!B$5976+'Calc1'!B5409)</f>
        <v>0</v>
      </c>
      <c r="AF149" s="23">
        <f>'Calc1'!B2917*(MAX('Calc4'!B7330,0-('Calc4'!B7020+IF('935'!P91=0,0,(1-'935'!X91/'11'!D$17)*'11'!B$17/('11'!B$17-'935'!W91)*IF('Calc1'!B2917=0,1,'Calc2'!B96/'Calc1'!B2917)*'Calc4'!B1351))))*'11'!B$17*0.01*(1-('Calc4'!B$2211+'Calc4'!B$11)/'Calc4'!B$2228)</f>
        <v>0</v>
      </c>
      <c r="AG149" s="23">
        <f>Q149-Y149-Z149-AA149-AB149-AC149-AD149-AE149-AF149</f>
        <v>0</v>
      </c>
      <c r="AH149" s="10"/>
    </row>
    <row r="150" spans="1:34">
      <c r="A150" s="21">
        <v>86</v>
      </c>
      <c r="B150" s="28">
        <f>'Results'!B103</f>
        <v>0</v>
      </c>
      <c r="C150" s="7">
        <f>'Results'!C103</f>
        <v>0</v>
      </c>
      <c r="D150" s="29">
        <f>'Results'!D103</f>
        <v>0</v>
      </c>
      <c r="E150" s="29">
        <f>'Results'!E103</f>
        <v>0</v>
      </c>
      <c r="F150" s="29">
        <f>'Results'!F103</f>
        <v>0</v>
      </c>
      <c r="G150" s="7">
        <f>'Results'!G103</f>
        <v>0</v>
      </c>
      <c r="H150" s="29">
        <f>'Results'!H103</f>
        <v>0</v>
      </c>
      <c r="I150" s="29">
        <f>'Results'!I103</f>
        <v>0</v>
      </c>
      <c r="J150" s="29">
        <f>'Results'!J103</f>
        <v>0</v>
      </c>
      <c r="K150" s="30">
        <f>0.01*'11'!B$17*'Calc1'!B2918*'Results'!E103</f>
        <v>0</v>
      </c>
      <c r="L150" s="23">
        <f>0.01*('11'!D$17-'935'!X92)*'Results'!C103*'Calc1'!B2918*('11'!B$17/('11'!B$17-'935'!W92))*'935'!P92</f>
        <v>0</v>
      </c>
      <c r="M150" s="23">
        <f>0.01*('11'!B$17-'935'!W92)*'Results'!D103</f>
        <v>0</v>
      </c>
      <c r="N150" s="23">
        <f>0.01*'11'!B$17*'Calc1'!B4163*'Calc3'!B1756</f>
        <v>0</v>
      </c>
      <c r="O150" s="23">
        <f>0.01*('11'!B$17-'935'!W92)*'Calc4'!B10431</f>
        <v>0</v>
      </c>
      <c r="P150" s="23">
        <f>0.01*'Calc3'!B5816*'935'!T92</f>
        <v>0</v>
      </c>
      <c r="Q150" s="30">
        <f>K150+L150+M150</f>
        <v>0</v>
      </c>
      <c r="R150" s="25">
        <f>'935'!Y92</f>
        <v>0</v>
      </c>
      <c r="S150" s="31">
        <f>Q150-R150</f>
        <v>0</v>
      </c>
      <c r="T150" s="32">
        <f>IF(R150,Q150/R150-1,"")</f>
        <v>0</v>
      </c>
      <c r="U150" s="30">
        <f>N150+O150+P150</f>
        <v>0</v>
      </c>
      <c r="V150" s="25">
        <f>'935'!Z92</f>
        <v>0</v>
      </c>
      <c r="W150" s="31">
        <f>U150-V150</f>
        <v>0</v>
      </c>
      <c r="X150" s="32">
        <f>IF(V150,U150/V150-1,"")</f>
        <v>0</v>
      </c>
      <c r="Y150" s="30">
        <f>0.01*('11'!B$17-'935'!W92)*'Calc4'!B8884</f>
        <v>0</v>
      </c>
      <c r="Z150" s="23">
        <f>0.01*'11'!B$17*'Calc1'!B2918*'Calc4'!B734</f>
        <v>0</v>
      </c>
      <c r="AA150" s="23">
        <f>'Calc1'!B2918*(MAX('Calc4'!B7331,0-('Calc4'!B7021+IF('935'!P92=0,0,(1-'935'!X92/'11'!D$17)*'11'!B$17/('11'!B$17-'935'!W92)*IF('Calc1'!B2918=0,1,'Calc2'!B97/'Calc1'!B2918)*'Calc4'!B1352))))*'11'!B$17*0.01*'Calc4'!B$11/'Calc4'!B$2228</f>
        <v>0</v>
      </c>
      <c r="AB150" s="23">
        <f>'Calc1'!B2918*'Calc4'!B$6614*'Calc4'!B6390</f>
        <v>0</v>
      </c>
      <c r="AC150" s="23">
        <f>'Calc1'!B2918*(MAX('Calc4'!B7331,0-('Calc4'!B7021+IF('935'!P92=0,0,(1-'935'!X92/'11'!D$17)*'11'!B$17/('11'!B$17-'935'!W92)*IF('Calc1'!B2918=0,1,'Calc2'!B97/'Calc1'!B2918)*'Calc4'!B1352))))*'11'!B$17*0.01*'Calc4'!B$2211/'Calc4'!B$2228</f>
        <v>0</v>
      </c>
      <c r="AD150" s="23">
        <f>0.01*('Calc2'!B97*'11'!B$17*'Calc4'!B1661+'Calc1'!B2918*'Calc2'!B10283*'935'!P92*('11'!D$17-'935'!X92)*('11'!B$17/('11'!B$17-'935'!W92)))</f>
        <v>0</v>
      </c>
      <c r="AE150" s="23">
        <f>'Calc1'!B2918*'Calc4'!B$6295*('Calc4'!B$5976+'Calc1'!B5410)</f>
        <v>0</v>
      </c>
      <c r="AF150" s="23">
        <f>'Calc1'!B2918*(MAX('Calc4'!B7331,0-('Calc4'!B7021+IF('935'!P92=0,0,(1-'935'!X92/'11'!D$17)*'11'!B$17/('11'!B$17-'935'!W92)*IF('Calc1'!B2918=0,1,'Calc2'!B97/'Calc1'!B2918)*'Calc4'!B1352))))*'11'!B$17*0.01*(1-('Calc4'!B$2211+'Calc4'!B$11)/'Calc4'!B$2228)</f>
        <v>0</v>
      </c>
      <c r="AG150" s="23">
        <f>Q150-Y150-Z150-AA150-AB150-AC150-AD150-AE150-AF150</f>
        <v>0</v>
      </c>
      <c r="AH150" s="10"/>
    </row>
    <row r="151" spans="1:34">
      <c r="A151" s="21">
        <v>87</v>
      </c>
      <c r="B151" s="28">
        <f>'Results'!B104</f>
        <v>0</v>
      </c>
      <c r="C151" s="7">
        <f>'Results'!C104</f>
        <v>0</v>
      </c>
      <c r="D151" s="29">
        <f>'Results'!D104</f>
        <v>0</v>
      </c>
      <c r="E151" s="29">
        <f>'Results'!E104</f>
        <v>0</v>
      </c>
      <c r="F151" s="29">
        <f>'Results'!F104</f>
        <v>0</v>
      </c>
      <c r="G151" s="7">
        <f>'Results'!G104</f>
        <v>0</v>
      </c>
      <c r="H151" s="29">
        <f>'Results'!H104</f>
        <v>0</v>
      </c>
      <c r="I151" s="29">
        <f>'Results'!I104</f>
        <v>0</v>
      </c>
      <c r="J151" s="29">
        <f>'Results'!J104</f>
        <v>0</v>
      </c>
      <c r="K151" s="30">
        <f>0.01*'11'!B$17*'Calc1'!B2919*'Results'!E104</f>
        <v>0</v>
      </c>
      <c r="L151" s="23">
        <f>0.01*('11'!D$17-'935'!X93)*'Results'!C104*'Calc1'!B2919*('11'!B$17/('11'!B$17-'935'!W93))*'935'!P93</f>
        <v>0</v>
      </c>
      <c r="M151" s="23">
        <f>0.01*('11'!B$17-'935'!W93)*'Results'!D104</f>
        <v>0</v>
      </c>
      <c r="N151" s="23">
        <f>0.01*'11'!B$17*'Calc1'!B4164*'Calc3'!B1757</f>
        <v>0</v>
      </c>
      <c r="O151" s="23">
        <f>0.01*('11'!B$17-'935'!W93)*'Calc4'!B10432</f>
        <v>0</v>
      </c>
      <c r="P151" s="23">
        <f>0.01*'Calc3'!B5817*'935'!T93</f>
        <v>0</v>
      </c>
      <c r="Q151" s="30">
        <f>K151+L151+M151</f>
        <v>0</v>
      </c>
      <c r="R151" s="25">
        <f>'935'!Y93</f>
        <v>0</v>
      </c>
      <c r="S151" s="31">
        <f>Q151-R151</f>
        <v>0</v>
      </c>
      <c r="T151" s="32">
        <f>IF(R151,Q151/R151-1,"")</f>
        <v>0</v>
      </c>
      <c r="U151" s="30">
        <f>N151+O151+P151</f>
        <v>0</v>
      </c>
      <c r="V151" s="25">
        <f>'935'!Z93</f>
        <v>0</v>
      </c>
      <c r="W151" s="31">
        <f>U151-V151</f>
        <v>0</v>
      </c>
      <c r="X151" s="32">
        <f>IF(V151,U151/V151-1,"")</f>
        <v>0</v>
      </c>
      <c r="Y151" s="30">
        <f>0.01*('11'!B$17-'935'!W93)*'Calc4'!B8885</f>
        <v>0</v>
      </c>
      <c r="Z151" s="23">
        <f>0.01*'11'!B$17*'Calc1'!B2919*'Calc4'!B735</f>
        <v>0</v>
      </c>
      <c r="AA151" s="23">
        <f>'Calc1'!B2919*(MAX('Calc4'!B7332,0-('Calc4'!B7022+IF('935'!P93=0,0,(1-'935'!X93/'11'!D$17)*'11'!B$17/('11'!B$17-'935'!W93)*IF('Calc1'!B2919=0,1,'Calc2'!B98/'Calc1'!B2919)*'Calc4'!B1353))))*'11'!B$17*0.01*'Calc4'!B$11/'Calc4'!B$2228</f>
        <v>0</v>
      </c>
      <c r="AB151" s="23">
        <f>'Calc1'!B2919*'Calc4'!B$6614*'Calc4'!B6391</f>
        <v>0</v>
      </c>
      <c r="AC151" s="23">
        <f>'Calc1'!B2919*(MAX('Calc4'!B7332,0-('Calc4'!B7022+IF('935'!P93=0,0,(1-'935'!X93/'11'!D$17)*'11'!B$17/('11'!B$17-'935'!W93)*IF('Calc1'!B2919=0,1,'Calc2'!B98/'Calc1'!B2919)*'Calc4'!B1353))))*'11'!B$17*0.01*'Calc4'!B$2211/'Calc4'!B$2228</f>
        <v>0</v>
      </c>
      <c r="AD151" s="23">
        <f>0.01*('Calc2'!B98*'11'!B$17*'Calc4'!B1662+'Calc1'!B2919*'Calc2'!B10284*'935'!P93*('11'!D$17-'935'!X93)*('11'!B$17/('11'!B$17-'935'!W93)))</f>
        <v>0</v>
      </c>
      <c r="AE151" s="23">
        <f>'Calc1'!B2919*'Calc4'!B$6295*('Calc4'!B$5976+'Calc1'!B5411)</f>
        <v>0</v>
      </c>
      <c r="AF151" s="23">
        <f>'Calc1'!B2919*(MAX('Calc4'!B7332,0-('Calc4'!B7022+IF('935'!P93=0,0,(1-'935'!X93/'11'!D$17)*'11'!B$17/('11'!B$17-'935'!W93)*IF('Calc1'!B2919=0,1,'Calc2'!B98/'Calc1'!B2919)*'Calc4'!B1353))))*'11'!B$17*0.01*(1-('Calc4'!B$2211+'Calc4'!B$11)/'Calc4'!B$2228)</f>
        <v>0</v>
      </c>
      <c r="AG151" s="23">
        <f>Q151-Y151-Z151-AA151-AB151-AC151-AD151-AE151-AF151</f>
        <v>0</v>
      </c>
      <c r="AH151" s="10"/>
    </row>
    <row r="152" spans="1:34">
      <c r="A152" s="21">
        <v>88</v>
      </c>
      <c r="B152" s="28">
        <f>'Results'!B105</f>
        <v>0</v>
      </c>
      <c r="C152" s="7">
        <f>'Results'!C105</f>
        <v>0</v>
      </c>
      <c r="D152" s="29">
        <f>'Results'!D105</f>
        <v>0</v>
      </c>
      <c r="E152" s="29">
        <f>'Results'!E105</f>
        <v>0</v>
      </c>
      <c r="F152" s="29">
        <f>'Results'!F105</f>
        <v>0</v>
      </c>
      <c r="G152" s="7">
        <f>'Results'!G105</f>
        <v>0</v>
      </c>
      <c r="H152" s="29">
        <f>'Results'!H105</f>
        <v>0</v>
      </c>
      <c r="I152" s="29">
        <f>'Results'!I105</f>
        <v>0</v>
      </c>
      <c r="J152" s="29">
        <f>'Results'!J105</f>
        <v>0</v>
      </c>
      <c r="K152" s="30">
        <f>0.01*'11'!B$17*'Calc1'!B2920*'Results'!E105</f>
        <v>0</v>
      </c>
      <c r="L152" s="23">
        <f>0.01*('11'!D$17-'935'!X94)*'Results'!C105*'Calc1'!B2920*('11'!B$17/('11'!B$17-'935'!W94))*'935'!P94</f>
        <v>0</v>
      </c>
      <c r="M152" s="23">
        <f>0.01*('11'!B$17-'935'!W94)*'Results'!D105</f>
        <v>0</v>
      </c>
      <c r="N152" s="23">
        <f>0.01*'11'!B$17*'Calc1'!B4165*'Calc3'!B1758</f>
        <v>0</v>
      </c>
      <c r="O152" s="23">
        <f>0.01*('11'!B$17-'935'!W94)*'Calc4'!B10433</f>
        <v>0</v>
      </c>
      <c r="P152" s="23">
        <f>0.01*'Calc3'!B5818*'935'!T94</f>
        <v>0</v>
      </c>
      <c r="Q152" s="30">
        <f>K152+L152+M152</f>
        <v>0</v>
      </c>
      <c r="R152" s="25">
        <f>'935'!Y94</f>
        <v>0</v>
      </c>
      <c r="S152" s="31">
        <f>Q152-R152</f>
        <v>0</v>
      </c>
      <c r="T152" s="32">
        <f>IF(R152,Q152/R152-1,"")</f>
        <v>0</v>
      </c>
      <c r="U152" s="30">
        <f>N152+O152+P152</f>
        <v>0</v>
      </c>
      <c r="V152" s="25">
        <f>'935'!Z94</f>
        <v>0</v>
      </c>
      <c r="W152" s="31">
        <f>U152-V152</f>
        <v>0</v>
      </c>
      <c r="X152" s="32">
        <f>IF(V152,U152/V152-1,"")</f>
        <v>0</v>
      </c>
      <c r="Y152" s="30">
        <f>0.01*('11'!B$17-'935'!W94)*'Calc4'!B8886</f>
        <v>0</v>
      </c>
      <c r="Z152" s="23">
        <f>0.01*'11'!B$17*'Calc1'!B2920*'Calc4'!B736</f>
        <v>0</v>
      </c>
      <c r="AA152" s="23">
        <f>'Calc1'!B2920*(MAX('Calc4'!B7333,0-('Calc4'!B7023+IF('935'!P94=0,0,(1-'935'!X94/'11'!D$17)*'11'!B$17/('11'!B$17-'935'!W94)*IF('Calc1'!B2920=0,1,'Calc2'!B99/'Calc1'!B2920)*'Calc4'!B1354))))*'11'!B$17*0.01*'Calc4'!B$11/'Calc4'!B$2228</f>
        <v>0</v>
      </c>
      <c r="AB152" s="23">
        <f>'Calc1'!B2920*'Calc4'!B$6614*'Calc4'!B6392</f>
        <v>0</v>
      </c>
      <c r="AC152" s="23">
        <f>'Calc1'!B2920*(MAX('Calc4'!B7333,0-('Calc4'!B7023+IF('935'!P94=0,0,(1-'935'!X94/'11'!D$17)*'11'!B$17/('11'!B$17-'935'!W94)*IF('Calc1'!B2920=0,1,'Calc2'!B99/'Calc1'!B2920)*'Calc4'!B1354))))*'11'!B$17*0.01*'Calc4'!B$2211/'Calc4'!B$2228</f>
        <v>0</v>
      </c>
      <c r="AD152" s="23">
        <f>0.01*('Calc2'!B99*'11'!B$17*'Calc4'!B1663+'Calc1'!B2920*'Calc2'!B10285*'935'!P94*('11'!D$17-'935'!X94)*('11'!B$17/('11'!B$17-'935'!W94)))</f>
        <v>0</v>
      </c>
      <c r="AE152" s="23">
        <f>'Calc1'!B2920*'Calc4'!B$6295*('Calc4'!B$5976+'Calc1'!B5412)</f>
        <v>0</v>
      </c>
      <c r="AF152" s="23">
        <f>'Calc1'!B2920*(MAX('Calc4'!B7333,0-('Calc4'!B7023+IF('935'!P94=0,0,(1-'935'!X94/'11'!D$17)*'11'!B$17/('11'!B$17-'935'!W94)*IF('Calc1'!B2920=0,1,'Calc2'!B99/'Calc1'!B2920)*'Calc4'!B1354))))*'11'!B$17*0.01*(1-('Calc4'!B$2211+'Calc4'!B$11)/'Calc4'!B$2228)</f>
        <v>0</v>
      </c>
      <c r="AG152" s="23">
        <f>Q152-Y152-Z152-AA152-AB152-AC152-AD152-AE152-AF152</f>
        <v>0</v>
      </c>
      <c r="AH152" s="10"/>
    </row>
    <row r="153" spans="1:34">
      <c r="A153" s="21">
        <v>89</v>
      </c>
      <c r="B153" s="28">
        <f>'Results'!B106</f>
        <v>0</v>
      </c>
      <c r="C153" s="7">
        <f>'Results'!C106</f>
        <v>0</v>
      </c>
      <c r="D153" s="29">
        <f>'Results'!D106</f>
        <v>0</v>
      </c>
      <c r="E153" s="29">
        <f>'Results'!E106</f>
        <v>0</v>
      </c>
      <c r="F153" s="29">
        <f>'Results'!F106</f>
        <v>0</v>
      </c>
      <c r="G153" s="7">
        <f>'Results'!G106</f>
        <v>0</v>
      </c>
      <c r="H153" s="29">
        <f>'Results'!H106</f>
        <v>0</v>
      </c>
      <c r="I153" s="29">
        <f>'Results'!I106</f>
        <v>0</v>
      </c>
      <c r="J153" s="29">
        <f>'Results'!J106</f>
        <v>0</v>
      </c>
      <c r="K153" s="30">
        <f>0.01*'11'!B$17*'Calc1'!B2921*'Results'!E106</f>
        <v>0</v>
      </c>
      <c r="L153" s="23">
        <f>0.01*('11'!D$17-'935'!X95)*'Results'!C106*'Calc1'!B2921*('11'!B$17/('11'!B$17-'935'!W95))*'935'!P95</f>
        <v>0</v>
      </c>
      <c r="M153" s="23">
        <f>0.01*('11'!B$17-'935'!W95)*'Results'!D106</f>
        <v>0</v>
      </c>
      <c r="N153" s="23">
        <f>0.01*'11'!B$17*'Calc1'!B4166*'Calc3'!B1759</f>
        <v>0</v>
      </c>
      <c r="O153" s="23">
        <f>0.01*('11'!B$17-'935'!W95)*'Calc4'!B10434</f>
        <v>0</v>
      </c>
      <c r="P153" s="23">
        <f>0.01*'Calc3'!B5819*'935'!T95</f>
        <v>0</v>
      </c>
      <c r="Q153" s="30">
        <f>K153+L153+M153</f>
        <v>0</v>
      </c>
      <c r="R153" s="25">
        <f>'935'!Y95</f>
        <v>0</v>
      </c>
      <c r="S153" s="31">
        <f>Q153-R153</f>
        <v>0</v>
      </c>
      <c r="T153" s="32">
        <f>IF(R153,Q153/R153-1,"")</f>
        <v>0</v>
      </c>
      <c r="U153" s="30">
        <f>N153+O153+P153</f>
        <v>0</v>
      </c>
      <c r="V153" s="25">
        <f>'935'!Z95</f>
        <v>0</v>
      </c>
      <c r="W153" s="31">
        <f>U153-V153</f>
        <v>0</v>
      </c>
      <c r="X153" s="32">
        <f>IF(V153,U153/V153-1,"")</f>
        <v>0</v>
      </c>
      <c r="Y153" s="30">
        <f>0.01*('11'!B$17-'935'!W95)*'Calc4'!B8887</f>
        <v>0</v>
      </c>
      <c r="Z153" s="23">
        <f>0.01*'11'!B$17*'Calc1'!B2921*'Calc4'!B737</f>
        <v>0</v>
      </c>
      <c r="AA153" s="23">
        <f>'Calc1'!B2921*(MAX('Calc4'!B7334,0-('Calc4'!B7024+IF('935'!P95=0,0,(1-'935'!X95/'11'!D$17)*'11'!B$17/('11'!B$17-'935'!W95)*IF('Calc1'!B2921=0,1,'Calc2'!B100/'Calc1'!B2921)*'Calc4'!B1355))))*'11'!B$17*0.01*'Calc4'!B$11/'Calc4'!B$2228</f>
        <v>0</v>
      </c>
      <c r="AB153" s="23">
        <f>'Calc1'!B2921*'Calc4'!B$6614*'Calc4'!B6393</f>
        <v>0</v>
      </c>
      <c r="AC153" s="23">
        <f>'Calc1'!B2921*(MAX('Calc4'!B7334,0-('Calc4'!B7024+IF('935'!P95=0,0,(1-'935'!X95/'11'!D$17)*'11'!B$17/('11'!B$17-'935'!W95)*IF('Calc1'!B2921=0,1,'Calc2'!B100/'Calc1'!B2921)*'Calc4'!B1355))))*'11'!B$17*0.01*'Calc4'!B$2211/'Calc4'!B$2228</f>
        <v>0</v>
      </c>
      <c r="AD153" s="23">
        <f>0.01*('Calc2'!B100*'11'!B$17*'Calc4'!B1664+'Calc1'!B2921*'Calc2'!B10286*'935'!P95*('11'!D$17-'935'!X95)*('11'!B$17/('11'!B$17-'935'!W95)))</f>
        <v>0</v>
      </c>
      <c r="AE153" s="23">
        <f>'Calc1'!B2921*'Calc4'!B$6295*('Calc4'!B$5976+'Calc1'!B5413)</f>
        <v>0</v>
      </c>
      <c r="AF153" s="23">
        <f>'Calc1'!B2921*(MAX('Calc4'!B7334,0-('Calc4'!B7024+IF('935'!P95=0,0,(1-'935'!X95/'11'!D$17)*'11'!B$17/('11'!B$17-'935'!W95)*IF('Calc1'!B2921=0,1,'Calc2'!B100/'Calc1'!B2921)*'Calc4'!B1355))))*'11'!B$17*0.01*(1-('Calc4'!B$2211+'Calc4'!B$11)/'Calc4'!B$2228)</f>
        <v>0</v>
      </c>
      <c r="AG153" s="23">
        <f>Q153-Y153-Z153-AA153-AB153-AC153-AD153-AE153-AF153</f>
        <v>0</v>
      </c>
      <c r="AH153" s="10"/>
    </row>
    <row r="154" spans="1:34">
      <c r="A154" s="21">
        <v>90</v>
      </c>
      <c r="B154" s="28">
        <f>'Results'!B107</f>
        <v>0</v>
      </c>
      <c r="C154" s="7">
        <f>'Results'!C107</f>
        <v>0</v>
      </c>
      <c r="D154" s="29">
        <f>'Results'!D107</f>
        <v>0</v>
      </c>
      <c r="E154" s="29">
        <f>'Results'!E107</f>
        <v>0</v>
      </c>
      <c r="F154" s="29">
        <f>'Results'!F107</f>
        <v>0</v>
      </c>
      <c r="G154" s="7">
        <f>'Results'!G107</f>
        <v>0</v>
      </c>
      <c r="H154" s="29">
        <f>'Results'!H107</f>
        <v>0</v>
      </c>
      <c r="I154" s="29">
        <f>'Results'!I107</f>
        <v>0</v>
      </c>
      <c r="J154" s="29">
        <f>'Results'!J107</f>
        <v>0</v>
      </c>
      <c r="K154" s="30">
        <f>0.01*'11'!B$17*'Calc1'!B2922*'Results'!E107</f>
        <v>0</v>
      </c>
      <c r="L154" s="23">
        <f>0.01*('11'!D$17-'935'!X96)*'Results'!C107*'Calc1'!B2922*('11'!B$17/('11'!B$17-'935'!W96))*'935'!P96</f>
        <v>0</v>
      </c>
      <c r="M154" s="23">
        <f>0.01*('11'!B$17-'935'!W96)*'Results'!D107</f>
        <v>0</v>
      </c>
      <c r="N154" s="23">
        <f>0.01*'11'!B$17*'Calc1'!B4167*'Calc3'!B1760</f>
        <v>0</v>
      </c>
      <c r="O154" s="23">
        <f>0.01*('11'!B$17-'935'!W96)*'Calc4'!B10435</f>
        <v>0</v>
      </c>
      <c r="P154" s="23">
        <f>0.01*'Calc3'!B5820*'935'!T96</f>
        <v>0</v>
      </c>
      <c r="Q154" s="30">
        <f>K154+L154+M154</f>
        <v>0</v>
      </c>
      <c r="R154" s="25">
        <f>'935'!Y96</f>
        <v>0</v>
      </c>
      <c r="S154" s="31">
        <f>Q154-R154</f>
        <v>0</v>
      </c>
      <c r="T154" s="32">
        <f>IF(R154,Q154/R154-1,"")</f>
        <v>0</v>
      </c>
      <c r="U154" s="30">
        <f>N154+O154+P154</f>
        <v>0</v>
      </c>
      <c r="V154" s="25">
        <f>'935'!Z96</f>
        <v>0</v>
      </c>
      <c r="W154" s="31">
        <f>U154-V154</f>
        <v>0</v>
      </c>
      <c r="X154" s="32">
        <f>IF(V154,U154/V154-1,"")</f>
        <v>0</v>
      </c>
      <c r="Y154" s="30">
        <f>0.01*('11'!B$17-'935'!W96)*'Calc4'!B8888</f>
        <v>0</v>
      </c>
      <c r="Z154" s="23">
        <f>0.01*'11'!B$17*'Calc1'!B2922*'Calc4'!B738</f>
        <v>0</v>
      </c>
      <c r="AA154" s="23">
        <f>'Calc1'!B2922*(MAX('Calc4'!B7335,0-('Calc4'!B7025+IF('935'!P96=0,0,(1-'935'!X96/'11'!D$17)*'11'!B$17/('11'!B$17-'935'!W96)*IF('Calc1'!B2922=0,1,'Calc2'!B101/'Calc1'!B2922)*'Calc4'!B1356))))*'11'!B$17*0.01*'Calc4'!B$11/'Calc4'!B$2228</f>
        <v>0</v>
      </c>
      <c r="AB154" s="23">
        <f>'Calc1'!B2922*'Calc4'!B$6614*'Calc4'!B6394</f>
        <v>0</v>
      </c>
      <c r="AC154" s="23">
        <f>'Calc1'!B2922*(MAX('Calc4'!B7335,0-('Calc4'!B7025+IF('935'!P96=0,0,(1-'935'!X96/'11'!D$17)*'11'!B$17/('11'!B$17-'935'!W96)*IF('Calc1'!B2922=0,1,'Calc2'!B101/'Calc1'!B2922)*'Calc4'!B1356))))*'11'!B$17*0.01*'Calc4'!B$2211/'Calc4'!B$2228</f>
        <v>0</v>
      </c>
      <c r="AD154" s="23">
        <f>0.01*('Calc2'!B101*'11'!B$17*'Calc4'!B1665+'Calc1'!B2922*'Calc2'!B10287*'935'!P96*('11'!D$17-'935'!X96)*('11'!B$17/('11'!B$17-'935'!W96)))</f>
        <v>0</v>
      </c>
      <c r="AE154" s="23">
        <f>'Calc1'!B2922*'Calc4'!B$6295*('Calc4'!B$5976+'Calc1'!B5414)</f>
        <v>0</v>
      </c>
      <c r="AF154" s="23">
        <f>'Calc1'!B2922*(MAX('Calc4'!B7335,0-('Calc4'!B7025+IF('935'!P96=0,0,(1-'935'!X96/'11'!D$17)*'11'!B$17/('11'!B$17-'935'!W96)*IF('Calc1'!B2922=0,1,'Calc2'!B101/'Calc1'!B2922)*'Calc4'!B1356))))*'11'!B$17*0.01*(1-('Calc4'!B$2211+'Calc4'!B$11)/'Calc4'!B$2228)</f>
        <v>0</v>
      </c>
      <c r="AG154" s="23">
        <f>Q154-Y154-Z154-AA154-AB154-AC154-AD154-AE154-AF154</f>
        <v>0</v>
      </c>
      <c r="AH154" s="10"/>
    </row>
    <row r="155" spans="1:34">
      <c r="A155" s="21">
        <v>91</v>
      </c>
      <c r="B155" s="28">
        <f>'Results'!B108</f>
        <v>0</v>
      </c>
      <c r="C155" s="7">
        <f>'Results'!C108</f>
        <v>0</v>
      </c>
      <c r="D155" s="29">
        <f>'Results'!D108</f>
        <v>0</v>
      </c>
      <c r="E155" s="29">
        <f>'Results'!E108</f>
        <v>0</v>
      </c>
      <c r="F155" s="29">
        <f>'Results'!F108</f>
        <v>0</v>
      </c>
      <c r="G155" s="7">
        <f>'Results'!G108</f>
        <v>0</v>
      </c>
      <c r="H155" s="29">
        <f>'Results'!H108</f>
        <v>0</v>
      </c>
      <c r="I155" s="29">
        <f>'Results'!I108</f>
        <v>0</v>
      </c>
      <c r="J155" s="29">
        <f>'Results'!J108</f>
        <v>0</v>
      </c>
      <c r="K155" s="30">
        <f>0.01*'11'!B$17*'Calc1'!B2923*'Results'!E108</f>
        <v>0</v>
      </c>
      <c r="L155" s="23">
        <f>0.01*('11'!D$17-'935'!X97)*'Results'!C108*'Calc1'!B2923*('11'!B$17/('11'!B$17-'935'!W97))*'935'!P97</f>
        <v>0</v>
      </c>
      <c r="M155" s="23">
        <f>0.01*('11'!B$17-'935'!W97)*'Results'!D108</f>
        <v>0</v>
      </c>
      <c r="N155" s="23">
        <f>0.01*'11'!B$17*'Calc1'!B4168*'Calc3'!B1761</f>
        <v>0</v>
      </c>
      <c r="O155" s="23">
        <f>0.01*('11'!B$17-'935'!W97)*'Calc4'!B10436</f>
        <v>0</v>
      </c>
      <c r="P155" s="23">
        <f>0.01*'Calc3'!B5821*'935'!T97</f>
        <v>0</v>
      </c>
      <c r="Q155" s="30">
        <f>K155+L155+M155</f>
        <v>0</v>
      </c>
      <c r="R155" s="25">
        <f>'935'!Y97</f>
        <v>0</v>
      </c>
      <c r="S155" s="31">
        <f>Q155-R155</f>
        <v>0</v>
      </c>
      <c r="T155" s="32">
        <f>IF(R155,Q155/R155-1,"")</f>
        <v>0</v>
      </c>
      <c r="U155" s="30">
        <f>N155+O155+P155</f>
        <v>0</v>
      </c>
      <c r="V155" s="25">
        <f>'935'!Z97</f>
        <v>0</v>
      </c>
      <c r="W155" s="31">
        <f>U155-V155</f>
        <v>0</v>
      </c>
      <c r="X155" s="32">
        <f>IF(V155,U155/V155-1,"")</f>
        <v>0</v>
      </c>
      <c r="Y155" s="30">
        <f>0.01*('11'!B$17-'935'!W97)*'Calc4'!B8889</f>
        <v>0</v>
      </c>
      <c r="Z155" s="23">
        <f>0.01*'11'!B$17*'Calc1'!B2923*'Calc4'!B739</f>
        <v>0</v>
      </c>
      <c r="AA155" s="23">
        <f>'Calc1'!B2923*(MAX('Calc4'!B7336,0-('Calc4'!B7026+IF('935'!P97=0,0,(1-'935'!X97/'11'!D$17)*'11'!B$17/('11'!B$17-'935'!W97)*IF('Calc1'!B2923=0,1,'Calc2'!B102/'Calc1'!B2923)*'Calc4'!B1357))))*'11'!B$17*0.01*'Calc4'!B$11/'Calc4'!B$2228</f>
        <v>0</v>
      </c>
      <c r="AB155" s="23">
        <f>'Calc1'!B2923*'Calc4'!B$6614*'Calc4'!B6395</f>
        <v>0</v>
      </c>
      <c r="AC155" s="23">
        <f>'Calc1'!B2923*(MAX('Calc4'!B7336,0-('Calc4'!B7026+IF('935'!P97=0,0,(1-'935'!X97/'11'!D$17)*'11'!B$17/('11'!B$17-'935'!W97)*IF('Calc1'!B2923=0,1,'Calc2'!B102/'Calc1'!B2923)*'Calc4'!B1357))))*'11'!B$17*0.01*'Calc4'!B$2211/'Calc4'!B$2228</f>
        <v>0</v>
      </c>
      <c r="AD155" s="23">
        <f>0.01*('Calc2'!B102*'11'!B$17*'Calc4'!B1666+'Calc1'!B2923*'Calc2'!B10288*'935'!P97*('11'!D$17-'935'!X97)*('11'!B$17/('11'!B$17-'935'!W97)))</f>
        <v>0</v>
      </c>
      <c r="AE155" s="23">
        <f>'Calc1'!B2923*'Calc4'!B$6295*('Calc4'!B$5976+'Calc1'!B5415)</f>
        <v>0</v>
      </c>
      <c r="AF155" s="23">
        <f>'Calc1'!B2923*(MAX('Calc4'!B7336,0-('Calc4'!B7026+IF('935'!P97=0,0,(1-'935'!X97/'11'!D$17)*'11'!B$17/('11'!B$17-'935'!W97)*IF('Calc1'!B2923=0,1,'Calc2'!B102/'Calc1'!B2923)*'Calc4'!B1357))))*'11'!B$17*0.01*(1-('Calc4'!B$2211+'Calc4'!B$11)/'Calc4'!B$2228)</f>
        <v>0</v>
      </c>
      <c r="AG155" s="23">
        <f>Q155-Y155-Z155-AA155-AB155-AC155-AD155-AE155-AF155</f>
        <v>0</v>
      </c>
      <c r="AH155" s="10"/>
    </row>
    <row r="156" spans="1:34">
      <c r="A156" s="21">
        <v>92</v>
      </c>
      <c r="B156" s="28">
        <f>'Results'!B109</f>
        <v>0</v>
      </c>
      <c r="C156" s="7">
        <f>'Results'!C109</f>
        <v>0</v>
      </c>
      <c r="D156" s="29">
        <f>'Results'!D109</f>
        <v>0</v>
      </c>
      <c r="E156" s="29">
        <f>'Results'!E109</f>
        <v>0</v>
      </c>
      <c r="F156" s="29">
        <f>'Results'!F109</f>
        <v>0</v>
      </c>
      <c r="G156" s="7">
        <f>'Results'!G109</f>
        <v>0</v>
      </c>
      <c r="H156" s="29">
        <f>'Results'!H109</f>
        <v>0</v>
      </c>
      <c r="I156" s="29">
        <f>'Results'!I109</f>
        <v>0</v>
      </c>
      <c r="J156" s="29">
        <f>'Results'!J109</f>
        <v>0</v>
      </c>
      <c r="K156" s="30">
        <f>0.01*'11'!B$17*'Calc1'!B2924*'Results'!E109</f>
        <v>0</v>
      </c>
      <c r="L156" s="23">
        <f>0.01*('11'!D$17-'935'!X98)*'Results'!C109*'Calc1'!B2924*('11'!B$17/('11'!B$17-'935'!W98))*'935'!P98</f>
        <v>0</v>
      </c>
      <c r="M156" s="23">
        <f>0.01*('11'!B$17-'935'!W98)*'Results'!D109</f>
        <v>0</v>
      </c>
      <c r="N156" s="23">
        <f>0.01*'11'!B$17*'Calc1'!B4169*'Calc3'!B1762</f>
        <v>0</v>
      </c>
      <c r="O156" s="23">
        <f>0.01*('11'!B$17-'935'!W98)*'Calc4'!B10437</f>
        <v>0</v>
      </c>
      <c r="P156" s="23">
        <f>0.01*'Calc3'!B5822*'935'!T98</f>
        <v>0</v>
      </c>
      <c r="Q156" s="30">
        <f>K156+L156+M156</f>
        <v>0</v>
      </c>
      <c r="R156" s="25">
        <f>'935'!Y98</f>
        <v>0</v>
      </c>
      <c r="S156" s="31">
        <f>Q156-R156</f>
        <v>0</v>
      </c>
      <c r="T156" s="32">
        <f>IF(R156,Q156/R156-1,"")</f>
        <v>0</v>
      </c>
      <c r="U156" s="30">
        <f>N156+O156+P156</f>
        <v>0</v>
      </c>
      <c r="V156" s="25">
        <f>'935'!Z98</f>
        <v>0</v>
      </c>
      <c r="W156" s="31">
        <f>U156-V156</f>
        <v>0</v>
      </c>
      <c r="X156" s="32">
        <f>IF(V156,U156/V156-1,"")</f>
        <v>0</v>
      </c>
      <c r="Y156" s="30">
        <f>0.01*('11'!B$17-'935'!W98)*'Calc4'!B8890</f>
        <v>0</v>
      </c>
      <c r="Z156" s="23">
        <f>0.01*'11'!B$17*'Calc1'!B2924*'Calc4'!B740</f>
        <v>0</v>
      </c>
      <c r="AA156" s="23">
        <f>'Calc1'!B2924*(MAX('Calc4'!B7337,0-('Calc4'!B7027+IF('935'!P98=0,0,(1-'935'!X98/'11'!D$17)*'11'!B$17/('11'!B$17-'935'!W98)*IF('Calc1'!B2924=0,1,'Calc2'!B103/'Calc1'!B2924)*'Calc4'!B1358))))*'11'!B$17*0.01*'Calc4'!B$11/'Calc4'!B$2228</f>
        <v>0</v>
      </c>
      <c r="AB156" s="23">
        <f>'Calc1'!B2924*'Calc4'!B$6614*'Calc4'!B6396</f>
        <v>0</v>
      </c>
      <c r="AC156" s="23">
        <f>'Calc1'!B2924*(MAX('Calc4'!B7337,0-('Calc4'!B7027+IF('935'!P98=0,0,(1-'935'!X98/'11'!D$17)*'11'!B$17/('11'!B$17-'935'!W98)*IF('Calc1'!B2924=0,1,'Calc2'!B103/'Calc1'!B2924)*'Calc4'!B1358))))*'11'!B$17*0.01*'Calc4'!B$2211/'Calc4'!B$2228</f>
        <v>0</v>
      </c>
      <c r="AD156" s="23">
        <f>0.01*('Calc2'!B103*'11'!B$17*'Calc4'!B1667+'Calc1'!B2924*'Calc2'!B10289*'935'!P98*('11'!D$17-'935'!X98)*('11'!B$17/('11'!B$17-'935'!W98)))</f>
        <v>0</v>
      </c>
      <c r="AE156" s="23">
        <f>'Calc1'!B2924*'Calc4'!B$6295*('Calc4'!B$5976+'Calc1'!B5416)</f>
        <v>0</v>
      </c>
      <c r="AF156" s="23">
        <f>'Calc1'!B2924*(MAX('Calc4'!B7337,0-('Calc4'!B7027+IF('935'!P98=0,0,(1-'935'!X98/'11'!D$17)*'11'!B$17/('11'!B$17-'935'!W98)*IF('Calc1'!B2924=0,1,'Calc2'!B103/'Calc1'!B2924)*'Calc4'!B1358))))*'11'!B$17*0.01*(1-('Calc4'!B$2211+'Calc4'!B$11)/'Calc4'!B$2228)</f>
        <v>0</v>
      </c>
      <c r="AG156" s="23">
        <f>Q156-Y156-Z156-AA156-AB156-AC156-AD156-AE156-AF156</f>
        <v>0</v>
      </c>
      <c r="AH156" s="10"/>
    </row>
    <row r="157" spans="1:34">
      <c r="A157" s="21">
        <v>93</v>
      </c>
      <c r="B157" s="28">
        <f>'Results'!B110</f>
        <v>0</v>
      </c>
      <c r="C157" s="7">
        <f>'Results'!C110</f>
        <v>0</v>
      </c>
      <c r="D157" s="29">
        <f>'Results'!D110</f>
        <v>0</v>
      </c>
      <c r="E157" s="29">
        <f>'Results'!E110</f>
        <v>0</v>
      </c>
      <c r="F157" s="29">
        <f>'Results'!F110</f>
        <v>0</v>
      </c>
      <c r="G157" s="7">
        <f>'Results'!G110</f>
        <v>0</v>
      </c>
      <c r="H157" s="29">
        <f>'Results'!H110</f>
        <v>0</v>
      </c>
      <c r="I157" s="29">
        <f>'Results'!I110</f>
        <v>0</v>
      </c>
      <c r="J157" s="29">
        <f>'Results'!J110</f>
        <v>0</v>
      </c>
      <c r="K157" s="30">
        <f>0.01*'11'!B$17*'Calc1'!B2925*'Results'!E110</f>
        <v>0</v>
      </c>
      <c r="L157" s="23">
        <f>0.01*('11'!D$17-'935'!X99)*'Results'!C110*'Calc1'!B2925*('11'!B$17/('11'!B$17-'935'!W99))*'935'!P99</f>
        <v>0</v>
      </c>
      <c r="M157" s="23">
        <f>0.01*('11'!B$17-'935'!W99)*'Results'!D110</f>
        <v>0</v>
      </c>
      <c r="N157" s="23">
        <f>0.01*'11'!B$17*'Calc1'!B4170*'Calc3'!B1763</f>
        <v>0</v>
      </c>
      <c r="O157" s="23">
        <f>0.01*('11'!B$17-'935'!W99)*'Calc4'!B10438</f>
        <v>0</v>
      </c>
      <c r="P157" s="23">
        <f>0.01*'Calc3'!B5823*'935'!T99</f>
        <v>0</v>
      </c>
      <c r="Q157" s="30">
        <f>K157+L157+M157</f>
        <v>0</v>
      </c>
      <c r="R157" s="25">
        <f>'935'!Y99</f>
        <v>0</v>
      </c>
      <c r="S157" s="31">
        <f>Q157-R157</f>
        <v>0</v>
      </c>
      <c r="T157" s="32">
        <f>IF(R157,Q157/R157-1,"")</f>
        <v>0</v>
      </c>
      <c r="U157" s="30">
        <f>N157+O157+P157</f>
        <v>0</v>
      </c>
      <c r="V157" s="25">
        <f>'935'!Z99</f>
        <v>0</v>
      </c>
      <c r="W157" s="31">
        <f>U157-V157</f>
        <v>0</v>
      </c>
      <c r="X157" s="32">
        <f>IF(V157,U157/V157-1,"")</f>
        <v>0</v>
      </c>
      <c r="Y157" s="30">
        <f>0.01*('11'!B$17-'935'!W99)*'Calc4'!B8891</f>
        <v>0</v>
      </c>
      <c r="Z157" s="23">
        <f>0.01*'11'!B$17*'Calc1'!B2925*'Calc4'!B741</f>
        <v>0</v>
      </c>
      <c r="AA157" s="23">
        <f>'Calc1'!B2925*(MAX('Calc4'!B7338,0-('Calc4'!B7028+IF('935'!P99=0,0,(1-'935'!X99/'11'!D$17)*'11'!B$17/('11'!B$17-'935'!W99)*IF('Calc1'!B2925=0,1,'Calc2'!B104/'Calc1'!B2925)*'Calc4'!B1359))))*'11'!B$17*0.01*'Calc4'!B$11/'Calc4'!B$2228</f>
        <v>0</v>
      </c>
      <c r="AB157" s="23">
        <f>'Calc1'!B2925*'Calc4'!B$6614*'Calc4'!B6397</f>
        <v>0</v>
      </c>
      <c r="AC157" s="23">
        <f>'Calc1'!B2925*(MAX('Calc4'!B7338,0-('Calc4'!B7028+IF('935'!P99=0,0,(1-'935'!X99/'11'!D$17)*'11'!B$17/('11'!B$17-'935'!W99)*IF('Calc1'!B2925=0,1,'Calc2'!B104/'Calc1'!B2925)*'Calc4'!B1359))))*'11'!B$17*0.01*'Calc4'!B$2211/'Calc4'!B$2228</f>
        <v>0</v>
      </c>
      <c r="AD157" s="23">
        <f>0.01*('Calc2'!B104*'11'!B$17*'Calc4'!B1668+'Calc1'!B2925*'Calc2'!B10290*'935'!P99*('11'!D$17-'935'!X99)*('11'!B$17/('11'!B$17-'935'!W99)))</f>
        <v>0</v>
      </c>
      <c r="AE157" s="23">
        <f>'Calc1'!B2925*'Calc4'!B$6295*('Calc4'!B$5976+'Calc1'!B5417)</f>
        <v>0</v>
      </c>
      <c r="AF157" s="23">
        <f>'Calc1'!B2925*(MAX('Calc4'!B7338,0-('Calc4'!B7028+IF('935'!P99=0,0,(1-'935'!X99/'11'!D$17)*'11'!B$17/('11'!B$17-'935'!W99)*IF('Calc1'!B2925=0,1,'Calc2'!B104/'Calc1'!B2925)*'Calc4'!B1359))))*'11'!B$17*0.01*(1-('Calc4'!B$2211+'Calc4'!B$11)/'Calc4'!B$2228)</f>
        <v>0</v>
      </c>
      <c r="AG157" s="23">
        <f>Q157-Y157-Z157-AA157-AB157-AC157-AD157-AE157-AF157</f>
        <v>0</v>
      </c>
      <c r="AH157" s="10"/>
    </row>
    <row r="158" spans="1:34">
      <c r="A158" s="21">
        <v>94</v>
      </c>
      <c r="B158" s="28">
        <f>'Results'!B111</f>
        <v>0</v>
      </c>
      <c r="C158" s="7">
        <f>'Results'!C111</f>
        <v>0</v>
      </c>
      <c r="D158" s="29">
        <f>'Results'!D111</f>
        <v>0</v>
      </c>
      <c r="E158" s="29">
        <f>'Results'!E111</f>
        <v>0</v>
      </c>
      <c r="F158" s="29">
        <f>'Results'!F111</f>
        <v>0</v>
      </c>
      <c r="G158" s="7">
        <f>'Results'!G111</f>
        <v>0</v>
      </c>
      <c r="H158" s="29">
        <f>'Results'!H111</f>
        <v>0</v>
      </c>
      <c r="I158" s="29">
        <f>'Results'!I111</f>
        <v>0</v>
      </c>
      <c r="J158" s="29">
        <f>'Results'!J111</f>
        <v>0</v>
      </c>
      <c r="K158" s="30">
        <f>0.01*'11'!B$17*'Calc1'!B2926*'Results'!E111</f>
        <v>0</v>
      </c>
      <c r="L158" s="23">
        <f>0.01*('11'!D$17-'935'!X100)*'Results'!C111*'Calc1'!B2926*('11'!B$17/('11'!B$17-'935'!W100))*'935'!P100</f>
        <v>0</v>
      </c>
      <c r="M158" s="23">
        <f>0.01*('11'!B$17-'935'!W100)*'Results'!D111</f>
        <v>0</v>
      </c>
      <c r="N158" s="23">
        <f>0.01*'11'!B$17*'Calc1'!B4171*'Calc3'!B1764</f>
        <v>0</v>
      </c>
      <c r="O158" s="23">
        <f>0.01*('11'!B$17-'935'!W100)*'Calc4'!B10439</f>
        <v>0</v>
      </c>
      <c r="P158" s="23">
        <f>0.01*'Calc3'!B5824*'935'!T100</f>
        <v>0</v>
      </c>
      <c r="Q158" s="30">
        <f>K158+L158+M158</f>
        <v>0</v>
      </c>
      <c r="R158" s="25">
        <f>'935'!Y100</f>
        <v>0</v>
      </c>
      <c r="S158" s="31">
        <f>Q158-R158</f>
        <v>0</v>
      </c>
      <c r="T158" s="32">
        <f>IF(R158,Q158/R158-1,"")</f>
        <v>0</v>
      </c>
      <c r="U158" s="30">
        <f>N158+O158+P158</f>
        <v>0</v>
      </c>
      <c r="V158" s="25">
        <f>'935'!Z100</f>
        <v>0</v>
      </c>
      <c r="W158" s="31">
        <f>U158-V158</f>
        <v>0</v>
      </c>
      <c r="X158" s="32">
        <f>IF(V158,U158/V158-1,"")</f>
        <v>0</v>
      </c>
      <c r="Y158" s="30">
        <f>0.01*('11'!B$17-'935'!W100)*'Calc4'!B8892</f>
        <v>0</v>
      </c>
      <c r="Z158" s="23">
        <f>0.01*'11'!B$17*'Calc1'!B2926*'Calc4'!B742</f>
        <v>0</v>
      </c>
      <c r="AA158" s="23">
        <f>'Calc1'!B2926*(MAX('Calc4'!B7339,0-('Calc4'!B7029+IF('935'!P100=0,0,(1-'935'!X100/'11'!D$17)*'11'!B$17/('11'!B$17-'935'!W100)*IF('Calc1'!B2926=0,1,'Calc2'!B105/'Calc1'!B2926)*'Calc4'!B1360))))*'11'!B$17*0.01*'Calc4'!B$11/'Calc4'!B$2228</f>
        <v>0</v>
      </c>
      <c r="AB158" s="23">
        <f>'Calc1'!B2926*'Calc4'!B$6614*'Calc4'!B6398</f>
        <v>0</v>
      </c>
      <c r="AC158" s="23">
        <f>'Calc1'!B2926*(MAX('Calc4'!B7339,0-('Calc4'!B7029+IF('935'!P100=0,0,(1-'935'!X100/'11'!D$17)*'11'!B$17/('11'!B$17-'935'!W100)*IF('Calc1'!B2926=0,1,'Calc2'!B105/'Calc1'!B2926)*'Calc4'!B1360))))*'11'!B$17*0.01*'Calc4'!B$2211/'Calc4'!B$2228</f>
        <v>0</v>
      </c>
      <c r="AD158" s="23">
        <f>0.01*('Calc2'!B105*'11'!B$17*'Calc4'!B1669+'Calc1'!B2926*'Calc2'!B10291*'935'!P100*('11'!D$17-'935'!X100)*('11'!B$17/('11'!B$17-'935'!W100)))</f>
        <v>0</v>
      </c>
      <c r="AE158" s="23">
        <f>'Calc1'!B2926*'Calc4'!B$6295*('Calc4'!B$5976+'Calc1'!B5418)</f>
        <v>0</v>
      </c>
      <c r="AF158" s="23">
        <f>'Calc1'!B2926*(MAX('Calc4'!B7339,0-('Calc4'!B7029+IF('935'!P100=0,0,(1-'935'!X100/'11'!D$17)*'11'!B$17/('11'!B$17-'935'!W100)*IF('Calc1'!B2926=0,1,'Calc2'!B105/'Calc1'!B2926)*'Calc4'!B1360))))*'11'!B$17*0.01*(1-('Calc4'!B$2211+'Calc4'!B$11)/'Calc4'!B$2228)</f>
        <v>0</v>
      </c>
      <c r="AG158" s="23">
        <f>Q158-Y158-Z158-AA158-AB158-AC158-AD158-AE158-AF158</f>
        <v>0</v>
      </c>
      <c r="AH158" s="10"/>
    </row>
    <row r="159" spans="1:34">
      <c r="A159" s="21">
        <v>95</v>
      </c>
      <c r="B159" s="28">
        <f>'Results'!B112</f>
        <v>0</v>
      </c>
      <c r="C159" s="7">
        <f>'Results'!C112</f>
        <v>0</v>
      </c>
      <c r="D159" s="29">
        <f>'Results'!D112</f>
        <v>0</v>
      </c>
      <c r="E159" s="29">
        <f>'Results'!E112</f>
        <v>0</v>
      </c>
      <c r="F159" s="29">
        <f>'Results'!F112</f>
        <v>0</v>
      </c>
      <c r="G159" s="7">
        <f>'Results'!G112</f>
        <v>0</v>
      </c>
      <c r="H159" s="29">
        <f>'Results'!H112</f>
        <v>0</v>
      </c>
      <c r="I159" s="29">
        <f>'Results'!I112</f>
        <v>0</v>
      </c>
      <c r="J159" s="29">
        <f>'Results'!J112</f>
        <v>0</v>
      </c>
      <c r="K159" s="30">
        <f>0.01*'11'!B$17*'Calc1'!B2927*'Results'!E112</f>
        <v>0</v>
      </c>
      <c r="L159" s="23">
        <f>0.01*('11'!D$17-'935'!X101)*'Results'!C112*'Calc1'!B2927*('11'!B$17/('11'!B$17-'935'!W101))*'935'!P101</f>
        <v>0</v>
      </c>
      <c r="M159" s="23">
        <f>0.01*('11'!B$17-'935'!W101)*'Results'!D112</f>
        <v>0</v>
      </c>
      <c r="N159" s="23">
        <f>0.01*'11'!B$17*'Calc1'!B4172*'Calc3'!B1765</f>
        <v>0</v>
      </c>
      <c r="O159" s="23">
        <f>0.01*('11'!B$17-'935'!W101)*'Calc4'!B10440</f>
        <v>0</v>
      </c>
      <c r="P159" s="23">
        <f>0.01*'Calc3'!B5825*'935'!T101</f>
        <v>0</v>
      </c>
      <c r="Q159" s="30">
        <f>K159+L159+M159</f>
        <v>0</v>
      </c>
      <c r="R159" s="25">
        <f>'935'!Y101</f>
        <v>0</v>
      </c>
      <c r="S159" s="31">
        <f>Q159-R159</f>
        <v>0</v>
      </c>
      <c r="T159" s="32">
        <f>IF(R159,Q159/R159-1,"")</f>
        <v>0</v>
      </c>
      <c r="U159" s="30">
        <f>N159+O159+P159</f>
        <v>0</v>
      </c>
      <c r="V159" s="25">
        <f>'935'!Z101</f>
        <v>0</v>
      </c>
      <c r="W159" s="31">
        <f>U159-V159</f>
        <v>0</v>
      </c>
      <c r="X159" s="32">
        <f>IF(V159,U159/V159-1,"")</f>
        <v>0</v>
      </c>
      <c r="Y159" s="30">
        <f>0.01*('11'!B$17-'935'!W101)*'Calc4'!B8893</f>
        <v>0</v>
      </c>
      <c r="Z159" s="23">
        <f>0.01*'11'!B$17*'Calc1'!B2927*'Calc4'!B743</f>
        <v>0</v>
      </c>
      <c r="AA159" s="23">
        <f>'Calc1'!B2927*(MAX('Calc4'!B7340,0-('Calc4'!B7030+IF('935'!P101=0,0,(1-'935'!X101/'11'!D$17)*'11'!B$17/('11'!B$17-'935'!W101)*IF('Calc1'!B2927=0,1,'Calc2'!B106/'Calc1'!B2927)*'Calc4'!B1361))))*'11'!B$17*0.01*'Calc4'!B$11/'Calc4'!B$2228</f>
        <v>0</v>
      </c>
      <c r="AB159" s="23">
        <f>'Calc1'!B2927*'Calc4'!B$6614*'Calc4'!B6399</f>
        <v>0</v>
      </c>
      <c r="AC159" s="23">
        <f>'Calc1'!B2927*(MAX('Calc4'!B7340,0-('Calc4'!B7030+IF('935'!P101=0,0,(1-'935'!X101/'11'!D$17)*'11'!B$17/('11'!B$17-'935'!W101)*IF('Calc1'!B2927=0,1,'Calc2'!B106/'Calc1'!B2927)*'Calc4'!B1361))))*'11'!B$17*0.01*'Calc4'!B$2211/'Calc4'!B$2228</f>
        <v>0</v>
      </c>
      <c r="AD159" s="23">
        <f>0.01*('Calc2'!B106*'11'!B$17*'Calc4'!B1670+'Calc1'!B2927*'Calc2'!B10292*'935'!P101*('11'!D$17-'935'!X101)*('11'!B$17/('11'!B$17-'935'!W101)))</f>
        <v>0</v>
      </c>
      <c r="AE159" s="23">
        <f>'Calc1'!B2927*'Calc4'!B$6295*('Calc4'!B$5976+'Calc1'!B5419)</f>
        <v>0</v>
      </c>
      <c r="AF159" s="23">
        <f>'Calc1'!B2927*(MAX('Calc4'!B7340,0-('Calc4'!B7030+IF('935'!P101=0,0,(1-'935'!X101/'11'!D$17)*'11'!B$17/('11'!B$17-'935'!W101)*IF('Calc1'!B2927=0,1,'Calc2'!B106/'Calc1'!B2927)*'Calc4'!B1361))))*'11'!B$17*0.01*(1-('Calc4'!B$2211+'Calc4'!B$11)/'Calc4'!B$2228)</f>
        <v>0</v>
      </c>
      <c r="AG159" s="23">
        <f>Q159-Y159-Z159-AA159-AB159-AC159-AD159-AE159-AF159</f>
        <v>0</v>
      </c>
      <c r="AH159" s="10"/>
    </row>
    <row r="160" spans="1:34">
      <c r="A160" s="21">
        <v>96</v>
      </c>
      <c r="B160" s="28">
        <f>'Results'!B113</f>
        <v>0</v>
      </c>
      <c r="C160" s="7">
        <f>'Results'!C113</f>
        <v>0</v>
      </c>
      <c r="D160" s="29">
        <f>'Results'!D113</f>
        <v>0</v>
      </c>
      <c r="E160" s="29">
        <f>'Results'!E113</f>
        <v>0</v>
      </c>
      <c r="F160" s="29">
        <f>'Results'!F113</f>
        <v>0</v>
      </c>
      <c r="G160" s="7">
        <f>'Results'!G113</f>
        <v>0</v>
      </c>
      <c r="H160" s="29">
        <f>'Results'!H113</f>
        <v>0</v>
      </c>
      <c r="I160" s="29">
        <f>'Results'!I113</f>
        <v>0</v>
      </c>
      <c r="J160" s="29">
        <f>'Results'!J113</f>
        <v>0</v>
      </c>
      <c r="K160" s="30">
        <f>0.01*'11'!B$17*'Calc1'!B2928*'Results'!E113</f>
        <v>0</v>
      </c>
      <c r="L160" s="23">
        <f>0.01*('11'!D$17-'935'!X102)*'Results'!C113*'Calc1'!B2928*('11'!B$17/('11'!B$17-'935'!W102))*'935'!P102</f>
        <v>0</v>
      </c>
      <c r="M160" s="23">
        <f>0.01*('11'!B$17-'935'!W102)*'Results'!D113</f>
        <v>0</v>
      </c>
      <c r="N160" s="23">
        <f>0.01*'11'!B$17*'Calc1'!B4173*'Calc3'!B1766</f>
        <v>0</v>
      </c>
      <c r="O160" s="23">
        <f>0.01*('11'!B$17-'935'!W102)*'Calc4'!B10441</f>
        <v>0</v>
      </c>
      <c r="P160" s="23">
        <f>0.01*'Calc3'!B5826*'935'!T102</f>
        <v>0</v>
      </c>
      <c r="Q160" s="30">
        <f>K160+L160+M160</f>
        <v>0</v>
      </c>
      <c r="R160" s="25">
        <f>'935'!Y102</f>
        <v>0</v>
      </c>
      <c r="S160" s="31">
        <f>Q160-R160</f>
        <v>0</v>
      </c>
      <c r="T160" s="32">
        <f>IF(R160,Q160/R160-1,"")</f>
        <v>0</v>
      </c>
      <c r="U160" s="30">
        <f>N160+O160+P160</f>
        <v>0</v>
      </c>
      <c r="V160" s="25">
        <f>'935'!Z102</f>
        <v>0</v>
      </c>
      <c r="W160" s="31">
        <f>U160-V160</f>
        <v>0</v>
      </c>
      <c r="X160" s="32">
        <f>IF(V160,U160/V160-1,"")</f>
        <v>0</v>
      </c>
      <c r="Y160" s="30">
        <f>0.01*('11'!B$17-'935'!W102)*'Calc4'!B8894</f>
        <v>0</v>
      </c>
      <c r="Z160" s="23">
        <f>0.01*'11'!B$17*'Calc1'!B2928*'Calc4'!B744</f>
        <v>0</v>
      </c>
      <c r="AA160" s="23">
        <f>'Calc1'!B2928*(MAX('Calc4'!B7341,0-('Calc4'!B7031+IF('935'!P102=0,0,(1-'935'!X102/'11'!D$17)*'11'!B$17/('11'!B$17-'935'!W102)*IF('Calc1'!B2928=0,1,'Calc2'!B107/'Calc1'!B2928)*'Calc4'!B1362))))*'11'!B$17*0.01*'Calc4'!B$11/'Calc4'!B$2228</f>
        <v>0</v>
      </c>
      <c r="AB160" s="23">
        <f>'Calc1'!B2928*'Calc4'!B$6614*'Calc4'!B6400</f>
        <v>0</v>
      </c>
      <c r="AC160" s="23">
        <f>'Calc1'!B2928*(MAX('Calc4'!B7341,0-('Calc4'!B7031+IF('935'!P102=0,0,(1-'935'!X102/'11'!D$17)*'11'!B$17/('11'!B$17-'935'!W102)*IF('Calc1'!B2928=0,1,'Calc2'!B107/'Calc1'!B2928)*'Calc4'!B1362))))*'11'!B$17*0.01*'Calc4'!B$2211/'Calc4'!B$2228</f>
        <v>0</v>
      </c>
      <c r="AD160" s="23">
        <f>0.01*('Calc2'!B107*'11'!B$17*'Calc4'!B1671+'Calc1'!B2928*'Calc2'!B10293*'935'!P102*('11'!D$17-'935'!X102)*('11'!B$17/('11'!B$17-'935'!W102)))</f>
        <v>0</v>
      </c>
      <c r="AE160" s="23">
        <f>'Calc1'!B2928*'Calc4'!B$6295*('Calc4'!B$5976+'Calc1'!B5420)</f>
        <v>0</v>
      </c>
      <c r="AF160" s="23">
        <f>'Calc1'!B2928*(MAX('Calc4'!B7341,0-('Calc4'!B7031+IF('935'!P102=0,0,(1-'935'!X102/'11'!D$17)*'11'!B$17/('11'!B$17-'935'!W102)*IF('Calc1'!B2928=0,1,'Calc2'!B107/'Calc1'!B2928)*'Calc4'!B1362))))*'11'!B$17*0.01*(1-('Calc4'!B$2211+'Calc4'!B$11)/'Calc4'!B$2228)</f>
        <v>0</v>
      </c>
      <c r="AG160" s="23">
        <f>Q160-Y160-Z160-AA160-AB160-AC160-AD160-AE160-AF160</f>
        <v>0</v>
      </c>
      <c r="AH160" s="10"/>
    </row>
    <row r="161" spans="1:34">
      <c r="A161" s="21">
        <v>97</v>
      </c>
      <c r="B161" s="28">
        <f>'Results'!B114</f>
        <v>0</v>
      </c>
      <c r="C161" s="7">
        <f>'Results'!C114</f>
        <v>0</v>
      </c>
      <c r="D161" s="29">
        <f>'Results'!D114</f>
        <v>0</v>
      </c>
      <c r="E161" s="29">
        <f>'Results'!E114</f>
        <v>0</v>
      </c>
      <c r="F161" s="29">
        <f>'Results'!F114</f>
        <v>0</v>
      </c>
      <c r="G161" s="7">
        <f>'Results'!G114</f>
        <v>0</v>
      </c>
      <c r="H161" s="29">
        <f>'Results'!H114</f>
        <v>0</v>
      </c>
      <c r="I161" s="29">
        <f>'Results'!I114</f>
        <v>0</v>
      </c>
      <c r="J161" s="29">
        <f>'Results'!J114</f>
        <v>0</v>
      </c>
      <c r="K161" s="30">
        <f>0.01*'11'!B$17*'Calc1'!B2929*'Results'!E114</f>
        <v>0</v>
      </c>
      <c r="L161" s="23">
        <f>0.01*('11'!D$17-'935'!X103)*'Results'!C114*'Calc1'!B2929*('11'!B$17/('11'!B$17-'935'!W103))*'935'!P103</f>
        <v>0</v>
      </c>
      <c r="M161" s="23">
        <f>0.01*('11'!B$17-'935'!W103)*'Results'!D114</f>
        <v>0</v>
      </c>
      <c r="N161" s="23">
        <f>0.01*'11'!B$17*'Calc1'!B4174*'Calc3'!B1767</f>
        <v>0</v>
      </c>
      <c r="O161" s="23">
        <f>0.01*('11'!B$17-'935'!W103)*'Calc4'!B10442</f>
        <v>0</v>
      </c>
      <c r="P161" s="23">
        <f>0.01*'Calc3'!B5827*'935'!T103</f>
        <v>0</v>
      </c>
      <c r="Q161" s="30">
        <f>K161+L161+M161</f>
        <v>0</v>
      </c>
      <c r="R161" s="25">
        <f>'935'!Y103</f>
        <v>0</v>
      </c>
      <c r="S161" s="31">
        <f>Q161-R161</f>
        <v>0</v>
      </c>
      <c r="T161" s="32">
        <f>IF(R161,Q161/R161-1,"")</f>
        <v>0</v>
      </c>
      <c r="U161" s="30">
        <f>N161+O161+P161</f>
        <v>0</v>
      </c>
      <c r="V161" s="25">
        <f>'935'!Z103</f>
        <v>0</v>
      </c>
      <c r="W161" s="31">
        <f>U161-V161</f>
        <v>0</v>
      </c>
      <c r="X161" s="32">
        <f>IF(V161,U161/V161-1,"")</f>
        <v>0</v>
      </c>
      <c r="Y161" s="30">
        <f>0.01*('11'!B$17-'935'!W103)*'Calc4'!B8895</f>
        <v>0</v>
      </c>
      <c r="Z161" s="23">
        <f>0.01*'11'!B$17*'Calc1'!B2929*'Calc4'!B745</f>
        <v>0</v>
      </c>
      <c r="AA161" s="23">
        <f>'Calc1'!B2929*(MAX('Calc4'!B7342,0-('Calc4'!B7032+IF('935'!P103=0,0,(1-'935'!X103/'11'!D$17)*'11'!B$17/('11'!B$17-'935'!W103)*IF('Calc1'!B2929=0,1,'Calc2'!B108/'Calc1'!B2929)*'Calc4'!B1363))))*'11'!B$17*0.01*'Calc4'!B$11/'Calc4'!B$2228</f>
        <v>0</v>
      </c>
      <c r="AB161" s="23">
        <f>'Calc1'!B2929*'Calc4'!B$6614*'Calc4'!B6401</f>
        <v>0</v>
      </c>
      <c r="AC161" s="23">
        <f>'Calc1'!B2929*(MAX('Calc4'!B7342,0-('Calc4'!B7032+IF('935'!P103=0,0,(1-'935'!X103/'11'!D$17)*'11'!B$17/('11'!B$17-'935'!W103)*IF('Calc1'!B2929=0,1,'Calc2'!B108/'Calc1'!B2929)*'Calc4'!B1363))))*'11'!B$17*0.01*'Calc4'!B$2211/'Calc4'!B$2228</f>
        <v>0</v>
      </c>
      <c r="AD161" s="23">
        <f>0.01*('Calc2'!B108*'11'!B$17*'Calc4'!B1672+'Calc1'!B2929*'Calc2'!B10294*'935'!P103*('11'!D$17-'935'!X103)*('11'!B$17/('11'!B$17-'935'!W103)))</f>
        <v>0</v>
      </c>
      <c r="AE161" s="23">
        <f>'Calc1'!B2929*'Calc4'!B$6295*('Calc4'!B$5976+'Calc1'!B5421)</f>
        <v>0</v>
      </c>
      <c r="AF161" s="23">
        <f>'Calc1'!B2929*(MAX('Calc4'!B7342,0-('Calc4'!B7032+IF('935'!P103=0,0,(1-'935'!X103/'11'!D$17)*'11'!B$17/('11'!B$17-'935'!W103)*IF('Calc1'!B2929=0,1,'Calc2'!B108/'Calc1'!B2929)*'Calc4'!B1363))))*'11'!B$17*0.01*(1-('Calc4'!B$2211+'Calc4'!B$11)/'Calc4'!B$2228)</f>
        <v>0</v>
      </c>
      <c r="AG161" s="23">
        <f>Q161-Y161-Z161-AA161-AB161-AC161-AD161-AE161-AF161</f>
        <v>0</v>
      </c>
      <c r="AH161" s="10"/>
    </row>
    <row r="162" spans="1:34">
      <c r="A162" s="21">
        <v>98</v>
      </c>
      <c r="B162" s="28">
        <f>'Results'!B115</f>
        <v>0</v>
      </c>
      <c r="C162" s="7">
        <f>'Results'!C115</f>
        <v>0</v>
      </c>
      <c r="D162" s="29">
        <f>'Results'!D115</f>
        <v>0</v>
      </c>
      <c r="E162" s="29">
        <f>'Results'!E115</f>
        <v>0</v>
      </c>
      <c r="F162" s="29">
        <f>'Results'!F115</f>
        <v>0</v>
      </c>
      <c r="G162" s="7">
        <f>'Results'!G115</f>
        <v>0</v>
      </c>
      <c r="H162" s="29">
        <f>'Results'!H115</f>
        <v>0</v>
      </c>
      <c r="I162" s="29">
        <f>'Results'!I115</f>
        <v>0</v>
      </c>
      <c r="J162" s="29">
        <f>'Results'!J115</f>
        <v>0</v>
      </c>
      <c r="K162" s="30">
        <f>0.01*'11'!B$17*'Calc1'!B2930*'Results'!E115</f>
        <v>0</v>
      </c>
      <c r="L162" s="23">
        <f>0.01*('11'!D$17-'935'!X104)*'Results'!C115*'Calc1'!B2930*('11'!B$17/('11'!B$17-'935'!W104))*'935'!P104</f>
        <v>0</v>
      </c>
      <c r="M162" s="23">
        <f>0.01*('11'!B$17-'935'!W104)*'Results'!D115</f>
        <v>0</v>
      </c>
      <c r="N162" s="23">
        <f>0.01*'11'!B$17*'Calc1'!B4175*'Calc3'!B1768</f>
        <v>0</v>
      </c>
      <c r="O162" s="23">
        <f>0.01*('11'!B$17-'935'!W104)*'Calc4'!B10443</f>
        <v>0</v>
      </c>
      <c r="P162" s="23">
        <f>0.01*'Calc3'!B5828*'935'!T104</f>
        <v>0</v>
      </c>
      <c r="Q162" s="30">
        <f>K162+L162+M162</f>
        <v>0</v>
      </c>
      <c r="R162" s="25">
        <f>'935'!Y104</f>
        <v>0</v>
      </c>
      <c r="S162" s="31">
        <f>Q162-R162</f>
        <v>0</v>
      </c>
      <c r="T162" s="32">
        <f>IF(R162,Q162/R162-1,"")</f>
        <v>0</v>
      </c>
      <c r="U162" s="30">
        <f>N162+O162+P162</f>
        <v>0</v>
      </c>
      <c r="V162" s="25">
        <f>'935'!Z104</f>
        <v>0</v>
      </c>
      <c r="W162" s="31">
        <f>U162-V162</f>
        <v>0</v>
      </c>
      <c r="X162" s="32">
        <f>IF(V162,U162/V162-1,"")</f>
        <v>0</v>
      </c>
      <c r="Y162" s="30">
        <f>0.01*('11'!B$17-'935'!W104)*'Calc4'!B8896</f>
        <v>0</v>
      </c>
      <c r="Z162" s="23">
        <f>0.01*'11'!B$17*'Calc1'!B2930*'Calc4'!B746</f>
        <v>0</v>
      </c>
      <c r="AA162" s="23">
        <f>'Calc1'!B2930*(MAX('Calc4'!B7343,0-('Calc4'!B7033+IF('935'!P104=0,0,(1-'935'!X104/'11'!D$17)*'11'!B$17/('11'!B$17-'935'!W104)*IF('Calc1'!B2930=0,1,'Calc2'!B109/'Calc1'!B2930)*'Calc4'!B1364))))*'11'!B$17*0.01*'Calc4'!B$11/'Calc4'!B$2228</f>
        <v>0</v>
      </c>
      <c r="AB162" s="23">
        <f>'Calc1'!B2930*'Calc4'!B$6614*'Calc4'!B6402</f>
        <v>0</v>
      </c>
      <c r="AC162" s="23">
        <f>'Calc1'!B2930*(MAX('Calc4'!B7343,0-('Calc4'!B7033+IF('935'!P104=0,0,(1-'935'!X104/'11'!D$17)*'11'!B$17/('11'!B$17-'935'!W104)*IF('Calc1'!B2930=0,1,'Calc2'!B109/'Calc1'!B2930)*'Calc4'!B1364))))*'11'!B$17*0.01*'Calc4'!B$2211/'Calc4'!B$2228</f>
        <v>0</v>
      </c>
      <c r="AD162" s="23">
        <f>0.01*('Calc2'!B109*'11'!B$17*'Calc4'!B1673+'Calc1'!B2930*'Calc2'!B10295*'935'!P104*('11'!D$17-'935'!X104)*('11'!B$17/('11'!B$17-'935'!W104)))</f>
        <v>0</v>
      </c>
      <c r="AE162" s="23">
        <f>'Calc1'!B2930*'Calc4'!B$6295*('Calc4'!B$5976+'Calc1'!B5422)</f>
        <v>0</v>
      </c>
      <c r="AF162" s="23">
        <f>'Calc1'!B2930*(MAX('Calc4'!B7343,0-('Calc4'!B7033+IF('935'!P104=0,0,(1-'935'!X104/'11'!D$17)*'11'!B$17/('11'!B$17-'935'!W104)*IF('Calc1'!B2930=0,1,'Calc2'!B109/'Calc1'!B2930)*'Calc4'!B1364))))*'11'!B$17*0.01*(1-('Calc4'!B$2211+'Calc4'!B$11)/'Calc4'!B$2228)</f>
        <v>0</v>
      </c>
      <c r="AG162" s="23">
        <f>Q162-Y162-Z162-AA162-AB162-AC162-AD162-AE162-AF162</f>
        <v>0</v>
      </c>
      <c r="AH162" s="10"/>
    </row>
    <row r="163" spans="1:34">
      <c r="A163" s="21">
        <v>99</v>
      </c>
      <c r="B163" s="28">
        <f>'Results'!B116</f>
        <v>0</v>
      </c>
      <c r="C163" s="7">
        <f>'Results'!C116</f>
        <v>0</v>
      </c>
      <c r="D163" s="29">
        <f>'Results'!D116</f>
        <v>0</v>
      </c>
      <c r="E163" s="29">
        <f>'Results'!E116</f>
        <v>0</v>
      </c>
      <c r="F163" s="29">
        <f>'Results'!F116</f>
        <v>0</v>
      </c>
      <c r="G163" s="7">
        <f>'Results'!G116</f>
        <v>0</v>
      </c>
      <c r="H163" s="29">
        <f>'Results'!H116</f>
        <v>0</v>
      </c>
      <c r="I163" s="29">
        <f>'Results'!I116</f>
        <v>0</v>
      </c>
      <c r="J163" s="29">
        <f>'Results'!J116</f>
        <v>0</v>
      </c>
      <c r="K163" s="30">
        <f>0.01*'11'!B$17*'Calc1'!B2931*'Results'!E116</f>
        <v>0</v>
      </c>
      <c r="L163" s="23">
        <f>0.01*('11'!D$17-'935'!X105)*'Results'!C116*'Calc1'!B2931*('11'!B$17/('11'!B$17-'935'!W105))*'935'!P105</f>
        <v>0</v>
      </c>
      <c r="M163" s="23">
        <f>0.01*('11'!B$17-'935'!W105)*'Results'!D116</f>
        <v>0</v>
      </c>
      <c r="N163" s="23">
        <f>0.01*'11'!B$17*'Calc1'!B4176*'Calc3'!B1769</f>
        <v>0</v>
      </c>
      <c r="O163" s="23">
        <f>0.01*('11'!B$17-'935'!W105)*'Calc4'!B10444</f>
        <v>0</v>
      </c>
      <c r="P163" s="23">
        <f>0.01*'Calc3'!B5829*'935'!T105</f>
        <v>0</v>
      </c>
      <c r="Q163" s="30">
        <f>K163+L163+M163</f>
        <v>0</v>
      </c>
      <c r="R163" s="25">
        <f>'935'!Y105</f>
        <v>0</v>
      </c>
      <c r="S163" s="31">
        <f>Q163-R163</f>
        <v>0</v>
      </c>
      <c r="T163" s="32">
        <f>IF(R163,Q163/R163-1,"")</f>
        <v>0</v>
      </c>
      <c r="U163" s="30">
        <f>N163+O163+P163</f>
        <v>0</v>
      </c>
      <c r="V163" s="25">
        <f>'935'!Z105</f>
        <v>0</v>
      </c>
      <c r="W163" s="31">
        <f>U163-V163</f>
        <v>0</v>
      </c>
      <c r="X163" s="32">
        <f>IF(V163,U163/V163-1,"")</f>
        <v>0</v>
      </c>
      <c r="Y163" s="30">
        <f>0.01*('11'!B$17-'935'!W105)*'Calc4'!B8897</f>
        <v>0</v>
      </c>
      <c r="Z163" s="23">
        <f>0.01*'11'!B$17*'Calc1'!B2931*'Calc4'!B747</f>
        <v>0</v>
      </c>
      <c r="AA163" s="23">
        <f>'Calc1'!B2931*(MAX('Calc4'!B7344,0-('Calc4'!B7034+IF('935'!P105=0,0,(1-'935'!X105/'11'!D$17)*'11'!B$17/('11'!B$17-'935'!W105)*IF('Calc1'!B2931=0,1,'Calc2'!B110/'Calc1'!B2931)*'Calc4'!B1365))))*'11'!B$17*0.01*'Calc4'!B$11/'Calc4'!B$2228</f>
        <v>0</v>
      </c>
      <c r="AB163" s="23">
        <f>'Calc1'!B2931*'Calc4'!B$6614*'Calc4'!B6403</f>
        <v>0</v>
      </c>
      <c r="AC163" s="23">
        <f>'Calc1'!B2931*(MAX('Calc4'!B7344,0-('Calc4'!B7034+IF('935'!P105=0,0,(1-'935'!X105/'11'!D$17)*'11'!B$17/('11'!B$17-'935'!W105)*IF('Calc1'!B2931=0,1,'Calc2'!B110/'Calc1'!B2931)*'Calc4'!B1365))))*'11'!B$17*0.01*'Calc4'!B$2211/'Calc4'!B$2228</f>
        <v>0</v>
      </c>
      <c r="AD163" s="23">
        <f>0.01*('Calc2'!B110*'11'!B$17*'Calc4'!B1674+'Calc1'!B2931*'Calc2'!B10296*'935'!P105*('11'!D$17-'935'!X105)*('11'!B$17/('11'!B$17-'935'!W105)))</f>
        <v>0</v>
      </c>
      <c r="AE163" s="23">
        <f>'Calc1'!B2931*'Calc4'!B$6295*('Calc4'!B$5976+'Calc1'!B5423)</f>
        <v>0</v>
      </c>
      <c r="AF163" s="23">
        <f>'Calc1'!B2931*(MAX('Calc4'!B7344,0-('Calc4'!B7034+IF('935'!P105=0,0,(1-'935'!X105/'11'!D$17)*'11'!B$17/('11'!B$17-'935'!W105)*IF('Calc1'!B2931=0,1,'Calc2'!B110/'Calc1'!B2931)*'Calc4'!B1365))))*'11'!B$17*0.01*(1-('Calc4'!B$2211+'Calc4'!B$11)/'Calc4'!B$2228)</f>
        <v>0</v>
      </c>
      <c r="AG163" s="23">
        <f>Q163-Y163-Z163-AA163-AB163-AC163-AD163-AE163-AF163</f>
        <v>0</v>
      </c>
      <c r="AH163" s="10"/>
    </row>
    <row r="164" spans="1:34">
      <c r="A164" s="21">
        <v>100</v>
      </c>
      <c r="B164" s="28">
        <f>'Results'!B117</f>
        <v>0</v>
      </c>
      <c r="C164" s="7">
        <f>'Results'!C117</f>
        <v>0</v>
      </c>
      <c r="D164" s="29">
        <f>'Results'!D117</f>
        <v>0</v>
      </c>
      <c r="E164" s="29">
        <f>'Results'!E117</f>
        <v>0</v>
      </c>
      <c r="F164" s="29">
        <f>'Results'!F117</f>
        <v>0</v>
      </c>
      <c r="G164" s="7">
        <f>'Results'!G117</f>
        <v>0</v>
      </c>
      <c r="H164" s="29">
        <f>'Results'!H117</f>
        <v>0</v>
      </c>
      <c r="I164" s="29">
        <f>'Results'!I117</f>
        <v>0</v>
      </c>
      <c r="J164" s="29">
        <f>'Results'!J117</f>
        <v>0</v>
      </c>
      <c r="K164" s="30">
        <f>0.01*'11'!B$17*'Calc1'!B2932*'Results'!E117</f>
        <v>0</v>
      </c>
      <c r="L164" s="23">
        <f>0.01*('11'!D$17-'935'!X106)*'Results'!C117*'Calc1'!B2932*('11'!B$17/('11'!B$17-'935'!W106))*'935'!P106</f>
        <v>0</v>
      </c>
      <c r="M164" s="23">
        <f>0.01*('11'!B$17-'935'!W106)*'Results'!D117</f>
        <v>0</v>
      </c>
      <c r="N164" s="23">
        <f>0.01*'11'!B$17*'Calc1'!B4177*'Calc3'!B1770</f>
        <v>0</v>
      </c>
      <c r="O164" s="23">
        <f>0.01*('11'!B$17-'935'!W106)*'Calc4'!B10445</f>
        <v>0</v>
      </c>
      <c r="P164" s="23">
        <f>0.01*'Calc3'!B5830*'935'!T106</f>
        <v>0</v>
      </c>
      <c r="Q164" s="30">
        <f>K164+L164+M164</f>
        <v>0</v>
      </c>
      <c r="R164" s="25">
        <f>'935'!Y106</f>
        <v>0</v>
      </c>
      <c r="S164" s="31">
        <f>Q164-R164</f>
        <v>0</v>
      </c>
      <c r="T164" s="32">
        <f>IF(R164,Q164/R164-1,"")</f>
        <v>0</v>
      </c>
      <c r="U164" s="30">
        <f>N164+O164+P164</f>
        <v>0</v>
      </c>
      <c r="V164" s="25">
        <f>'935'!Z106</f>
        <v>0</v>
      </c>
      <c r="W164" s="31">
        <f>U164-V164</f>
        <v>0</v>
      </c>
      <c r="X164" s="32">
        <f>IF(V164,U164/V164-1,"")</f>
        <v>0</v>
      </c>
      <c r="Y164" s="30">
        <f>0.01*('11'!B$17-'935'!W106)*'Calc4'!B8898</f>
        <v>0</v>
      </c>
      <c r="Z164" s="23">
        <f>0.01*'11'!B$17*'Calc1'!B2932*'Calc4'!B748</f>
        <v>0</v>
      </c>
      <c r="AA164" s="23">
        <f>'Calc1'!B2932*(MAX('Calc4'!B7345,0-('Calc4'!B7035+IF('935'!P106=0,0,(1-'935'!X106/'11'!D$17)*'11'!B$17/('11'!B$17-'935'!W106)*IF('Calc1'!B2932=0,1,'Calc2'!B111/'Calc1'!B2932)*'Calc4'!B1366))))*'11'!B$17*0.01*'Calc4'!B$11/'Calc4'!B$2228</f>
        <v>0</v>
      </c>
      <c r="AB164" s="23">
        <f>'Calc1'!B2932*'Calc4'!B$6614*'Calc4'!B6404</f>
        <v>0</v>
      </c>
      <c r="AC164" s="23">
        <f>'Calc1'!B2932*(MAX('Calc4'!B7345,0-('Calc4'!B7035+IF('935'!P106=0,0,(1-'935'!X106/'11'!D$17)*'11'!B$17/('11'!B$17-'935'!W106)*IF('Calc1'!B2932=0,1,'Calc2'!B111/'Calc1'!B2932)*'Calc4'!B1366))))*'11'!B$17*0.01*'Calc4'!B$2211/'Calc4'!B$2228</f>
        <v>0</v>
      </c>
      <c r="AD164" s="23">
        <f>0.01*('Calc2'!B111*'11'!B$17*'Calc4'!B1675+'Calc1'!B2932*'Calc2'!B10297*'935'!P106*('11'!D$17-'935'!X106)*('11'!B$17/('11'!B$17-'935'!W106)))</f>
        <v>0</v>
      </c>
      <c r="AE164" s="23">
        <f>'Calc1'!B2932*'Calc4'!B$6295*('Calc4'!B$5976+'Calc1'!B5424)</f>
        <v>0</v>
      </c>
      <c r="AF164" s="23">
        <f>'Calc1'!B2932*(MAX('Calc4'!B7345,0-('Calc4'!B7035+IF('935'!P106=0,0,(1-'935'!X106/'11'!D$17)*'11'!B$17/('11'!B$17-'935'!W106)*IF('Calc1'!B2932=0,1,'Calc2'!B111/'Calc1'!B2932)*'Calc4'!B1366))))*'11'!B$17*0.01*(1-('Calc4'!B$2211+'Calc4'!B$11)/'Calc4'!B$2228)</f>
        <v>0</v>
      </c>
      <c r="AG164" s="23">
        <f>Q164-Y164-Z164-AA164-AB164-AC164-AD164-AE164-AF164</f>
        <v>0</v>
      </c>
      <c r="AH164" s="10"/>
    </row>
    <row r="165" spans="1:34">
      <c r="A165" s="21">
        <v>101</v>
      </c>
      <c r="B165" s="28">
        <f>'Results'!B118</f>
        <v>0</v>
      </c>
      <c r="C165" s="7">
        <f>'Results'!C118</f>
        <v>0</v>
      </c>
      <c r="D165" s="29">
        <f>'Results'!D118</f>
        <v>0</v>
      </c>
      <c r="E165" s="29">
        <f>'Results'!E118</f>
        <v>0</v>
      </c>
      <c r="F165" s="29">
        <f>'Results'!F118</f>
        <v>0</v>
      </c>
      <c r="G165" s="7">
        <f>'Results'!G118</f>
        <v>0</v>
      </c>
      <c r="H165" s="29">
        <f>'Results'!H118</f>
        <v>0</v>
      </c>
      <c r="I165" s="29">
        <f>'Results'!I118</f>
        <v>0</v>
      </c>
      <c r="J165" s="29">
        <f>'Results'!J118</f>
        <v>0</v>
      </c>
      <c r="K165" s="30">
        <f>0.01*'11'!B$17*'Calc1'!B2933*'Results'!E118</f>
        <v>0</v>
      </c>
      <c r="L165" s="23">
        <f>0.01*('11'!D$17-'935'!X107)*'Results'!C118*'Calc1'!B2933*('11'!B$17/('11'!B$17-'935'!W107))*'935'!P107</f>
        <v>0</v>
      </c>
      <c r="M165" s="23">
        <f>0.01*('11'!B$17-'935'!W107)*'Results'!D118</f>
        <v>0</v>
      </c>
      <c r="N165" s="23">
        <f>0.01*'11'!B$17*'Calc1'!B4178*'Calc3'!B1771</f>
        <v>0</v>
      </c>
      <c r="O165" s="23">
        <f>0.01*('11'!B$17-'935'!W107)*'Calc4'!B10446</f>
        <v>0</v>
      </c>
      <c r="P165" s="23">
        <f>0.01*'Calc3'!B5831*'935'!T107</f>
        <v>0</v>
      </c>
      <c r="Q165" s="30">
        <f>K165+L165+M165</f>
        <v>0</v>
      </c>
      <c r="R165" s="25">
        <f>'935'!Y107</f>
        <v>0</v>
      </c>
      <c r="S165" s="31">
        <f>Q165-R165</f>
        <v>0</v>
      </c>
      <c r="T165" s="32">
        <f>IF(R165,Q165/R165-1,"")</f>
        <v>0</v>
      </c>
      <c r="U165" s="30">
        <f>N165+O165+P165</f>
        <v>0</v>
      </c>
      <c r="V165" s="25">
        <f>'935'!Z107</f>
        <v>0</v>
      </c>
      <c r="W165" s="31">
        <f>U165-V165</f>
        <v>0</v>
      </c>
      <c r="X165" s="32">
        <f>IF(V165,U165/V165-1,"")</f>
        <v>0</v>
      </c>
      <c r="Y165" s="30">
        <f>0.01*('11'!B$17-'935'!W107)*'Calc4'!B8899</f>
        <v>0</v>
      </c>
      <c r="Z165" s="23">
        <f>0.01*'11'!B$17*'Calc1'!B2933*'Calc4'!B749</f>
        <v>0</v>
      </c>
      <c r="AA165" s="23">
        <f>'Calc1'!B2933*(MAX('Calc4'!B7346,0-('Calc4'!B7036+IF('935'!P107=0,0,(1-'935'!X107/'11'!D$17)*'11'!B$17/('11'!B$17-'935'!W107)*IF('Calc1'!B2933=0,1,'Calc2'!B112/'Calc1'!B2933)*'Calc4'!B1367))))*'11'!B$17*0.01*'Calc4'!B$11/'Calc4'!B$2228</f>
        <v>0</v>
      </c>
      <c r="AB165" s="23">
        <f>'Calc1'!B2933*'Calc4'!B$6614*'Calc4'!B6405</f>
        <v>0</v>
      </c>
      <c r="AC165" s="23">
        <f>'Calc1'!B2933*(MAX('Calc4'!B7346,0-('Calc4'!B7036+IF('935'!P107=0,0,(1-'935'!X107/'11'!D$17)*'11'!B$17/('11'!B$17-'935'!W107)*IF('Calc1'!B2933=0,1,'Calc2'!B112/'Calc1'!B2933)*'Calc4'!B1367))))*'11'!B$17*0.01*'Calc4'!B$2211/'Calc4'!B$2228</f>
        <v>0</v>
      </c>
      <c r="AD165" s="23">
        <f>0.01*('Calc2'!B112*'11'!B$17*'Calc4'!B1676+'Calc1'!B2933*'Calc2'!B10298*'935'!P107*('11'!D$17-'935'!X107)*('11'!B$17/('11'!B$17-'935'!W107)))</f>
        <v>0</v>
      </c>
      <c r="AE165" s="23">
        <f>'Calc1'!B2933*'Calc4'!B$6295*('Calc4'!B$5976+'Calc1'!B5425)</f>
        <v>0</v>
      </c>
      <c r="AF165" s="23">
        <f>'Calc1'!B2933*(MAX('Calc4'!B7346,0-('Calc4'!B7036+IF('935'!P107=0,0,(1-'935'!X107/'11'!D$17)*'11'!B$17/('11'!B$17-'935'!W107)*IF('Calc1'!B2933=0,1,'Calc2'!B112/'Calc1'!B2933)*'Calc4'!B1367))))*'11'!B$17*0.01*(1-('Calc4'!B$2211+'Calc4'!B$11)/'Calc4'!B$2228)</f>
        <v>0</v>
      </c>
      <c r="AG165" s="23">
        <f>Q165-Y165-Z165-AA165-AB165-AC165-AD165-AE165-AF165</f>
        <v>0</v>
      </c>
      <c r="AH165" s="10"/>
    </row>
    <row r="166" spans="1:34">
      <c r="A166" s="21">
        <v>102</v>
      </c>
      <c r="B166" s="28">
        <f>'Results'!B119</f>
        <v>0</v>
      </c>
      <c r="C166" s="7">
        <f>'Results'!C119</f>
        <v>0</v>
      </c>
      <c r="D166" s="29">
        <f>'Results'!D119</f>
        <v>0</v>
      </c>
      <c r="E166" s="29">
        <f>'Results'!E119</f>
        <v>0</v>
      </c>
      <c r="F166" s="29">
        <f>'Results'!F119</f>
        <v>0</v>
      </c>
      <c r="G166" s="7">
        <f>'Results'!G119</f>
        <v>0</v>
      </c>
      <c r="H166" s="29">
        <f>'Results'!H119</f>
        <v>0</v>
      </c>
      <c r="I166" s="29">
        <f>'Results'!I119</f>
        <v>0</v>
      </c>
      <c r="J166" s="29">
        <f>'Results'!J119</f>
        <v>0</v>
      </c>
      <c r="K166" s="30">
        <f>0.01*'11'!B$17*'Calc1'!B2934*'Results'!E119</f>
        <v>0</v>
      </c>
      <c r="L166" s="23">
        <f>0.01*('11'!D$17-'935'!X108)*'Results'!C119*'Calc1'!B2934*('11'!B$17/('11'!B$17-'935'!W108))*'935'!P108</f>
        <v>0</v>
      </c>
      <c r="M166" s="23">
        <f>0.01*('11'!B$17-'935'!W108)*'Results'!D119</f>
        <v>0</v>
      </c>
      <c r="N166" s="23">
        <f>0.01*'11'!B$17*'Calc1'!B4179*'Calc3'!B1772</f>
        <v>0</v>
      </c>
      <c r="O166" s="23">
        <f>0.01*('11'!B$17-'935'!W108)*'Calc4'!B10447</f>
        <v>0</v>
      </c>
      <c r="P166" s="23">
        <f>0.01*'Calc3'!B5832*'935'!T108</f>
        <v>0</v>
      </c>
      <c r="Q166" s="30">
        <f>K166+L166+M166</f>
        <v>0</v>
      </c>
      <c r="R166" s="25">
        <f>'935'!Y108</f>
        <v>0</v>
      </c>
      <c r="S166" s="31">
        <f>Q166-R166</f>
        <v>0</v>
      </c>
      <c r="T166" s="32">
        <f>IF(R166,Q166/R166-1,"")</f>
        <v>0</v>
      </c>
      <c r="U166" s="30">
        <f>N166+O166+P166</f>
        <v>0</v>
      </c>
      <c r="V166" s="25">
        <f>'935'!Z108</f>
        <v>0</v>
      </c>
      <c r="W166" s="31">
        <f>U166-V166</f>
        <v>0</v>
      </c>
      <c r="X166" s="32">
        <f>IF(V166,U166/V166-1,"")</f>
        <v>0</v>
      </c>
      <c r="Y166" s="30">
        <f>0.01*('11'!B$17-'935'!W108)*'Calc4'!B8900</f>
        <v>0</v>
      </c>
      <c r="Z166" s="23">
        <f>0.01*'11'!B$17*'Calc1'!B2934*'Calc4'!B750</f>
        <v>0</v>
      </c>
      <c r="AA166" s="23">
        <f>'Calc1'!B2934*(MAX('Calc4'!B7347,0-('Calc4'!B7037+IF('935'!P108=0,0,(1-'935'!X108/'11'!D$17)*'11'!B$17/('11'!B$17-'935'!W108)*IF('Calc1'!B2934=0,1,'Calc2'!B113/'Calc1'!B2934)*'Calc4'!B1368))))*'11'!B$17*0.01*'Calc4'!B$11/'Calc4'!B$2228</f>
        <v>0</v>
      </c>
      <c r="AB166" s="23">
        <f>'Calc1'!B2934*'Calc4'!B$6614*'Calc4'!B6406</f>
        <v>0</v>
      </c>
      <c r="AC166" s="23">
        <f>'Calc1'!B2934*(MAX('Calc4'!B7347,0-('Calc4'!B7037+IF('935'!P108=0,0,(1-'935'!X108/'11'!D$17)*'11'!B$17/('11'!B$17-'935'!W108)*IF('Calc1'!B2934=0,1,'Calc2'!B113/'Calc1'!B2934)*'Calc4'!B1368))))*'11'!B$17*0.01*'Calc4'!B$2211/'Calc4'!B$2228</f>
        <v>0</v>
      </c>
      <c r="AD166" s="23">
        <f>0.01*('Calc2'!B113*'11'!B$17*'Calc4'!B1677+'Calc1'!B2934*'Calc2'!B10299*'935'!P108*('11'!D$17-'935'!X108)*('11'!B$17/('11'!B$17-'935'!W108)))</f>
        <v>0</v>
      </c>
      <c r="AE166" s="23">
        <f>'Calc1'!B2934*'Calc4'!B$6295*('Calc4'!B$5976+'Calc1'!B5426)</f>
        <v>0</v>
      </c>
      <c r="AF166" s="23">
        <f>'Calc1'!B2934*(MAX('Calc4'!B7347,0-('Calc4'!B7037+IF('935'!P108=0,0,(1-'935'!X108/'11'!D$17)*'11'!B$17/('11'!B$17-'935'!W108)*IF('Calc1'!B2934=0,1,'Calc2'!B113/'Calc1'!B2934)*'Calc4'!B1368))))*'11'!B$17*0.01*(1-('Calc4'!B$2211+'Calc4'!B$11)/'Calc4'!B$2228)</f>
        <v>0</v>
      </c>
      <c r="AG166" s="23">
        <f>Q166-Y166-Z166-AA166-AB166-AC166-AD166-AE166-AF166</f>
        <v>0</v>
      </c>
      <c r="AH166" s="10"/>
    </row>
    <row r="167" spans="1:34">
      <c r="A167" s="21">
        <v>103</v>
      </c>
      <c r="B167" s="28">
        <f>'Results'!B120</f>
        <v>0</v>
      </c>
      <c r="C167" s="7">
        <f>'Results'!C120</f>
        <v>0</v>
      </c>
      <c r="D167" s="29">
        <f>'Results'!D120</f>
        <v>0</v>
      </c>
      <c r="E167" s="29">
        <f>'Results'!E120</f>
        <v>0</v>
      </c>
      <c r="F167" s="29">
        <f>'Results'!F120</f>
        <v>0</v>
      </c>
      <c r="G167" s="7">
        <f>'Results'!G120</f>
        <v>0</v>
      </c>
      <c r="H167" s="29">
        <f>'Results'!H120</f>
        <v>0</v>
      </c>
      <c r="I167" s="29">
        <f>'Results'!I120</f>
        <v>0</v>
      </c>
      <c r="J167" s="29">
        <f>'Results'!J120</f>
        <v>0</v>
      </c>
      <c r="K167" s="30">
        <f>0.01*'11'!B$17*'Calc1'!B2935*'Results'!E120</f>
        <v>0</v>
      </c>
      <c r="L167" s="23">
        <f>0.01*('11'!D$17-'935'!X109)*'Results'!C120*'Calc1'!B2935*('11'!B$17/('11'!B$17-'935'!W109))*'935'!P109</f>
        <v>0</v>
      </c>
      <c r="M167" s="23">
        <f>0.01*('11'!B$17-'935'!W109)*'Results'!D120</f>
        <v>0</v>
      </c>
      <c r="N167" s="23">
        <f>0.01*'11'!B$17*'Calc1'!B4180*'Calc3'!B1773</f>
        <v>0</v>
      </c>
      <c r="O167" s="23">
        <f>0.01*('11'!B$17-'935'!W109)*'Calc4'!B10448</f>
        <v>0</v>
      </c>
      <c r="P167" s="23">
        <f>0.01*'Calc3'!B5833*'935'!T109</f>
        <v>0</v>
      </c>
      <c r="Q167" s="30">
        <f>K167+L167+M167</f>
        <v>0</v>
      </c>
      <c r="R167" s="25">
        <f>'935'!Y109</f>
        <v>0</v>
      </c>
      <c r="S167" s="31">
        <f>Q167-R167</f>
        <v>0</v>
      </c>
      <c r="T167" s="32">
        <f>IF(R167,Q167/R167-1,"")</f>
        <v>0</v>
      </c>
      <c r="U167" s="30">
        <f>N167+O167+P167</f>
        <v>0</v>
      </c>
      <c r="V167" s="25">
        <f>'935'!Z109</f>
        <v>0</v>
      </c>
      <c r="W167" s="31">
        <f>U167-V167</f>
        <v>0</v>
      </c>
      <c r="X167" s="32">
        <f>IF(V167,U167/V167-1,"")</f>
        <v>0</v>
      </c>
      <c r="Y167" s="30">
        <f>0.01*('11'!B$17-'935'!W109)*'Calc4'!B8901</f>
        <v>0</v>
      </c>
      <c r="Z167" s="23">
        <f>0.01*'11'!B$17*'Calc1'!B2935*'Calc4'!B751</f>
        <v>0</v>
      </c>
      <c r="AA167" s="23">
        <f>'Calc1'!B2935*(MAX('Calc4'!B7348,0-('Calc4'!B7038+IF('935'!P109=0,0,(1-'935'!X109/'11'!D$17)*'11'!B$17/('11'!B$17-'935'!W109)*IF('Calc1'!B2935=0,1,'Calc2'!B114/'Calc1'!B2935)*'Calc4'!B1369))))*'11'!B$17*0.01*'Calc4'!B$11/'Calc4'!B$2228</f>
        <v>0</v>
      </c>
      <c r="AB167" s="23">
        <f>'Calc1'!B2935*'Calc4'!B$6614*'Calc4'!B6407</f>
        <v>0</v>
      </c>
      <c r="AC167" s="23">
        <f>'Calc1'!B2935*(MAX('Calc4'!B7348,0-('Calc4'!B7038+IF('935'!P109=0,0,(1-'935'!X109/'11'!D$17)*'11'!B$17/('11'!B$17-'935'!W109)*IF('Calc1'!B2935=0,1,'Calc2'!B114/'Calc1'!B2935)*'Calc4'!B1369))))*'11'!B$17*0.01*'Calc4'!B$2211/'Calc4'!B$2228</f>
        <v>0</v>
      </c>
      <c r="AD167" s="23">
        <f>0.01*('Calc2'!B114*'11'!B$17*'Calc4'!B1678+'Calc1'!B2935*'Calc2'!B10300*'935'!P109*('11'!D$17-'935'!X109)*('11'!B$17/('11'!B$17-'935'!W109)))</f>
        <v>0</v>
      </c>
      <c r="AE167" s="23">
        <f>'Calc1'!B2935*'Calc4'!B$6295*('Calc4'!B$5976+'Calc1'!B5427)</f>
        <v>0</v>
      </c>
      <c r="AF167" s="23">
        <f>'Calc1'!B2935*(MAX('Calc4'!B7348,0-('Calc4'!B7038+IF('935'!P109=0,0,(1-'935'!X109/'11'!D$17)*'11'!B$17/('11'!B$17-'935'!W109)*IF('Calc1'!B2935=0,1,'Calc2'!B114/'Calc1'!B2935)*'Calc4'!B1369))))*'11'!B$17*0.01*(1-('Calc4'!B$2211+'Calc4'!B$11)/'Calc4'!B$2228)</f>
        <v>0</v>
      </c>
      <c r="AG167" s="23">
        <f>Q167-Y167-Z167-AA167-AB167-AC167-AD167-AE167-AF167</f>
        <v>0</v>
      </c>
      <c r="AH167" s="10"/>
    </row>
    <row r="168" spans="1:34">
      <c r="A168" s="21">
        <v>104</v>
      </c>
      <c r="B168" s="28">
        <f>'Results'!B121</f>
        <v>0</v>
      </c>
      <c r="C168" s="7">
        <f>'Results'!C121</f>
        <v>0</v>
      </c>
      <c r="D168" s="29">
        <f>'Results'!D121</f>
        <v>0</v>
      </c>
      <c r="E168" s="29">
        <f>'Results'!E121</f>
        <v>0</v>
      </c>
      <c r="F168" s="29">
        <f>'Results'!F121</f>
        <v>0</v>
      </c>
      <c r="G168" s="7">
        <f>'Results'!G121</f>
        <v>0</v>
      </c>
      <c r="H168" s="29">
        <f>'Results'!H121</f>
        <v>0</v>
      </c>
      <c r="I168" s="29">
        <f>'Results'!I121</f>
        <v>0</v>
      </c>
      <c r="J168" s="29">
        <f>'Results'!J121</f>
        <v>0</v>
      </c>
      <c r="K168" s="30">
        <f>0.01*'11'!B$17*'Calc1'!B2936*'Results'!E121</f>
        <v>0</v>
      </c>
      <c r="L168" s="23">
        <f>0.01*('11'!D$17-'935'!X110)*'Results'!C121*'Calc1'!B2936*('11'!B$17/('11'!B$17-'935'!W110))*'935'!P110</f>
        <v>0</v>
      </c>
      <c r="M168" s="23">
        <f>0.01*('11'!B$17-'935'!W110)*'Results'!D121</f>
        <v>0</v>
      </c>
      <c r="N168" s="23">
        <f>0.01*'11'!B$17*'Calc1'!B4181*'Calc3'!B1774</f>
        <v>0</v>
      </c>
      <c r="O168" s="23">
        <f>0.01*('11'!B$17-'935'!W110)*'Calc4'!B10449</f>
        <v>0</v>
      </c>
      <c r="P168" s="23">
        <f>0.01*'Calc3'!B5834*'935'!T110</f>
        <v>0</v>
      </c>
      <c r="Q168" s="30">
        <f>K168+L168+M168</f>
        <v>0</v>
      </c>
      <c r="R168" s="25">
        <f>'935'!Y110</f>
        <v>0</v>
      </c>
      <c r="S168" s="31">
        <f>Q168-R168</f>
        <v>0</v>
      </c>
      <c r="T168" s="32">
        <f>IF(R168,Q168/R168-1,"")</f>
        <v>0</v>
      </c>
      <c r="U168" s="30">
        <f>N168+O168+P168</f>
        <v>0</v>
      </c>
      <c r="V168" s="25">
        <f>'935'!Z110</f>
        <v>0</v>
      </c>
      <c r="W168" s="31">
        <f>U168-V168</f>
        <v>0</v>
      </c>
      <c r="X168" s="32">
        <f>IF(V168,U168/V168-1,"")</f>
        <v>0</v>
      </c>
      <c r="Y168" s="30">
        <f>0.01*('11'!B$17-'935'!W110)*'Calc4'!B8902</f>
        <v>0</v>
      </c>
      <c r="Z168" s="23">
        <f>0.01*'11'!B$17*'Calc1'!B2936*'Calc4'!B752</f>
        <v>0</v>
      </c>
      <c r="AA168" s="23">
        <f>'Calc1'!B2936*(MAX('Calc4'!B7349,0-('Calc4'!B7039+IF('935'!P110=0,0,(1-'935'!X110/'11'!D$17)*'11'!B$17/('11'!B$17-'935'!W110)*IF('Calc1'!B2936=0,1,'Calc2'!B115/'Calc1'!B2936)*'Calc4'!B1370))))*'11'!B$17*0.01*'Calc4'!B$11/'Calc4'!B$2228</f>
        <v>0</v>
      </c>
      <c r="AB168" s="23">
        <f>'Calc1'!B2936*'Calc4'!B$6614*'Calc4'!B6408</f>
        <v>0</v>
      </c>
      <c r="AC168" s="23">
        <f>'Calc1'!B2936*(MAX('Calc4'!B7349,0-('Calc4'!B7039+IF('935'!P110=0,0,(1-'935'!X110/'11'!D$17)*'11'!B$17/('11'!B$17-'935'!W110)*IF('Calc1'!B2936=0,1,'Calc2'!B115/'Calc1'!B2936)*'Calc4'!B1370))))*'11'!B$17*0.01*'Calc4'!B$2211/'Calc4'!B$2228</f>
        <v>0</v>
      </c>
      <c r="AD168" s="23">
        <f>0.01*('Calc2'!B115*'11'!B$17*'Calc4'!B1679+'Calc1'!B2936*'Calc2'!B10301*'935'!P110*('11'!D$17-'935'!X110)*('11'!B$17/('11'!B$17-'935'!W110)))</f>
        <v>0</v>
      </c>
      <c r="AE168" s="23">
        <f>'Calc1'!B2936*'Calc4'!B$6295*('Calc4'!B$5976+'Calc1'!B5428)</f>
        <v>0</v>
      </c>
      <c r="AF168" s="23">
        <f>'Calc1'!B2936*(MAX('Calc4'!B7349,0-('Calc4'!B7039+IF('935'!P110=0,0,(1-'935'!X110/'11'!D$17)*'11'!B$17/('11'!B$17-'935'!W110)*IF('Calc1'!B2936=0,1,'Calc2'!B115/'Calc1'!B2936)*'Calc4'!B1370))))*'11'!B$17*0.01*(1-('Calc4'!B$2211+'Calc4'!B$11)/'Calc4'!B$2228)</f>
        <v>0</v>
      </c>
      <c r="AG168" s="23">
        <f>Q168-Y168-Z168-AA168-AB168-AC168-AD168-AE168-AF168</f>
        <v>0</v>
      </c>
      <c r="AH168" s="10"/>
    </row>
    <row r="169" spans="1:34">
      <c r="A169" s="21">
        <v>105</v>
      </c>
      <c r="B169" s="28">
        <f>'Results'!B122</f>
        <v>0</v>
      </c>
      <c r="C169" s="7">
        <f>'Results'!C122</f>
        <v>0</v>
      </c>
      <c r="D169" s="29">
        <f>'Results'!D122</f>
        <v>0</v>
      </c>
      <c r="E169" s="29">
        <f>'Results'!E122</f>
        <v>0</v>
      </c>
      <c r="F169" s="29">
        <f>'Results'!F122</f>
        <v>0</v>
      </c>
      <c r="G169" s="7">
        <f>'Results'!G122</f>
        <v>0</v>
      </c>
      <c r="H169" s="29">
        <f>'Results'!H122</f>
        <v>0</v>
      </c>
      <c r="I169" s="29">
        <f>'Results'!I122</f>
        <v>0</v>
      </c>
      <c r="J169" s="29">
        <f>'Results'!J122</f>
        <v>0</v>
      </c>
      <c r="K169" s="30">
        <f>0.01*'11'!B$17*'Calc1'!B2937*'Results'!E122</f>
        <v>0</v>
      </c>
      <c r="L169" s="23">
        <f>0.01*('11'!D$17-'935'!X111)*'Results'!C122*'Calc1'!B2937*('11'!B$17/('11'!B$17-'935'!W111))*'935'!P111</f>
        <v>0</v>
      </c>
      <c r="M169" s="23">
        <f>0.01*('11'!B$17-'935'!W111)*'Results'!D122</f>
        <v>0</v>
      </c>
      <c r="N169" s="23">
        <f>0.01*'11'!B$17*'Calc1'!B4182*'Calc3'!B1775</f>
        <v>0</v>
      </c>
      <c r="O169" s="23">
        <f>0.01*('11'!B$17-'935'!W111)*'Calc4'!B10450</f>
        <v>0</v>
      </c>
      <c r="P169" s="23">
        <f>0.01*'Calc3'!B5835*'935'!T111</f>
        <v>0</v>
      </c>
      <c r="Q169" s="30">
        <f>K169+L169+M169</f>
        <v>0</v>
      </c>
      <c r="R169" s="25">
        <f>'935'!Y111</f>
        <v>0</v>
      </c>
      <c r="S169" s="31">
        <f>Q169-R169</f>
        <v>0</v>
      </c>
      <c r="T169" s="32">
        <f>IF(R169,Q169/R169-1,"")</f>
        <v>0</v>
      </c>
      <c r="U169" s="30">
        <f>N169+O169+P169</f>
        <v>0</v>
      </c>
      <c r="V169" s="25">
        <f>'935'!Z111</f>
        <v>0</v>
      </c>
      <c r="W169" s="31">
        <f>U169-V169</f>
        <v>0</v>
      </c>
      <c r="X169" s="32">
        <f>IF(V169,U169/V169-1,"")</f>
        <v>0</v>
      </c>
      <c r="Y169" s="30">
        <f>0.01*('11'!B$17-'935'!W111)*'Calc4'!B8903</f>
        <v>0</v>
      </c>
      <c r="Z169" s="23">
        <f>0.01*'11'!B$17*'Calc1'!B2937*'Calc4'!B753</f>
        <v>0</v>
      </c>
      <c r="AA169" s="23">
        <f>'Calc1'!B2937*(MAX('Calc4'!B7350,0-('Calc4'!B7040+IF('935'!P111=0,0,(1-'935'!X111/'11'!D$17)*'11'!B$17/('11'!B$17-'935'!W111)*IF('Calc1'!B2937=0,1,'Calc2'!B116/'Calc1'!B2937)*'Calc4'!B1371))))*'11'!B$17*0.01*'Calc4'!B$11/'Calc4'!B$2228</f>
        <v>0</v>
      </c>
      <c r="AB169" s="23">
        <f>'Calc1'!B2937*'Calc4'!B$6614*'Calc4'!B6409</f>
        <v>0</v>
      </c>
      <c r="AC169" s="23">
        <f>'Calc1'!B2937*(MAX('Calc4'!B7350,0-('Calc4'!B7040+IF('935'!P111=0,0,(1-'935'!X111/'11'!D$17)*'11'!B$17/('11'!B$17-'935'!W111)*IF('Calc1'!B2937=0,1,'Calc2'!B116/'Calc1'!B2937)*'Calc4'!B1371))))*'11'!B$17*0.01*'Calc4'!B$2211/'Calc4'!B$2228</f>
        <v>0</v>
      </c>
      <c r="AD169" s="23">
        <f>0.01*('Calc2'!B116*'11'!B$17*'Calc4'!B1680+'Calc1'!B2937*'Calc2'!B10302*'935'!P111*('11'!D$17-'935'!X111)*('11'!B$17/('11'!B$17-'935'!W111)))</f>
        <v>0</v>
      </c>
      <c r="AE169" s="23">
        <f>'Calc1'!B2937*'Calc4'!B$6295*('Calc4'!B$5976+'Calc1'!B5429)</f>
        <v>0</v>
      </c>
      <c r="AF169" s="23">
        <f>'Calc1'!B2937*(MAX('Calc4'!B7350,0-('Calc4'!B7040+IF('935'!P111=0,0,(1-'935'!X111/'11'!D$17)*'11'!B$17/('11'!B$17-'935'!W111)*IF('Calc1'!B2937=0,1,'Calc2'!B116/'Calc1'!B2937)*'Calc4'!B1371))))*'11'!B$17*0.01*(1-('Calc4'!B$2211+'Calc4'!B$11)/'Calc4'!B$2228)</f>
        <v>0</v>
      </c>
      <c r="AG169" s="23">
        <f>Q169-Y169-Z169-AA169-AB169-AC169-AD169-AE169-AF169</f>
        <v>0</v>
      </c>
      <c r="AH169" s="10"/>
    </row>
    <row r="170" spans="1:34">
      <c r="A170" s="21">
        <v>106</v>
      </c>
      <c r="B170" s="28">
        <f>'Results'!B123</f>
        <v>0</v>
      </c>
      <c r="C170" s="7">
        <f>'Results'!C123</f>
        <v>0</v>
      </c>
      <c r="D170" s="29">
        <f>'Results'!D123</f>
        <v>0</v>
      </c>
      <c r="E170" s="29">
        <f>'Results'!E123</f>
        <v>0</v>
      </c>
      <c r="F170" s="29">
        <f>'Results'!F123</f>
        <v>0</v>
      </c>
      <c r="G170" s="7">
        <f>'Results'!G123</f>
        <v>0</v>
      </c>
      <c r="H170" s="29">
        <f>'Results'!H123</f>
        <v>0</v>
      </c>
      <c r="I170" s="29">
        <f>'Results'!I123</f>
        <v>0</v>
      </c>
      <c r="J170" s="29">
        <f>'Results'!J123</f>
        <v>0</v>
      </c>
      <c r="K170" s="30">
        <f>0.01*'11'!B$17*'Calc1'!B2938*'Results'!E123</f>
        <v>0</v>
      </c>
      <c r="L170" s="23">
        <f>0.01*('11'!D$17-'935'!X112)*'Results'!C123*'Calc1'!B2938*('11'!B$17/('11'!B$17-'935'!W112))*'935'!P112</f>
        <v>0</v>
      </c>
      <c r="M170" s="23">
        <f>0.01*('11'!B$17-'935'!W112)*'Results'!D123</f>
        <v>0</v>
      </c>
      <c r="N170" s="23">
        <f>0.01*'11'!B$17*'Calc1'!B4183*'Calc3'!B1776</f>
        <v>0</v>
      </c>
      <c r="O170" s="23">
        <f>0.01*('11'!B$17-'935'!W112)*'Calc4'!B10451</f>
        <v>0</v>
      </c>
      <c r="P170" s="23">
        <f>0.01*'Calc3'!B5836*'935'!T112</f>
        <v>0</v>
      </c>
      <c r="Q170" s="30">
        <f>K170+L170+M170</f>
        <v>0</v>
      </c>
      <c r="R170" s="25">
        <f>'935'!Y112</f>
        <v>0</v>
      </c>
      <c r="S170" s="31">
        <f>Q170-R170</f>
        <v>0</v>
      </c>
      <c r="T170" s="32">
        <f>IF(R170,Q170/R170-1,"")</f>
        <v>0</v>
      </c>
      <c r="U170" s="30">
        <f>N170+O170+P170</f>
        <v>0</v>
      </c>
      <c r="V170" s="25">
        <f>'935'!Z112</f>
        <v>0</v>
      </c>
      <c r="W170" s="31">
        <f>U170-V170</f>
        <v>0</v>
      </c>
      <c r="X170" s="32">
        <f>IF(V170,U170/V170-1,"")</f>
        <v>0</v>
      </c>
      <c r="Y170" s="30">
        <f>0.01*('11'!B$17-'935'!W112)*'Calc4'!B8904</f>
        <v>0</v>
      </c>
      <c r="Z170" s="23">
        <f>0.01*'11'!B$17*'Calc1'!B2938*'Calc4'!B754</f>
        <v>0</v>
      </c>
      <c r="AA170" s="23">
        <f>'Calc1'!B2938*(MAX('Calc4'!B7351,0-('Calc4'!B7041+IF('935'!P112=0,0,(1-'935'!X112/'11'!D$17)*'11'!B$17/('11'!B$17-'935'!W112)*IF('Calc1'!B2938=0,1,'Calc2'!B117/'Calc1'!B2938)*'Calc4'!B1372))))*'11'!B$17*0.01*'Calc4'!B$11/'Calc4'!B$2228</f>
        <v>0</v>
      </c>
      <c r="AB170" s="23">
        <f>'Calc1'!B2938*'Calc4'!B$6614*'Calc4'!B6410</f>
        <v>0</v>
      </c>
      <c r="AC170" s="23">
        <f>'Calc1'!B2938*(MAX('Calc4'!B7351,0-('Calc4'!B7041+IF('935'!P112=0,0,(1-'935'!X112/'11'!D$17)*'11'!B$17/('11'!B$17-'935'!W112)*IF('Calc1'!B2938=0,1,'Calc2'!B117/'Calc1'!B2938)*'Calc4'!B1372))))*'11'!B$17*0.01*'Calc4'!B$2211/'Calc4'!B$2228</f>
        <v>0</v>
      </c>
      <c r="AD170" s="23">
        <f>0.01*('Calc2'!B117*'11'!B$17*'Calc4'!B1681+'Calc1'!B2938*'Calc2'!B10303*'935'!P112*('11'!D$17-'935'!X112)*('11'!B$17/('11'!B$17-'935'!W112)))</f>
        <v>0</v>
      </c>
      <c r="AE170" s="23">
        <f>'Calc1'!B2938*'Calc4'!B$6295*('Calc4'!B$5976+'Calc1'!B5430)</f>
        <v>0</v>
      </c>
      <c r="AF170" s="23">
        <f>'Calc1'!B2938*(MAX('Calc4'!B7351,0-('Calc4'!B7041+IF('935'!P112=0,0,(1-'935'!X112/'11'!D$17)*'11'!B$17/('11'!B$17-'935'!W112)*IF('Calc1'!B2938=0,1,'Calc2'!B117/'Calc1'!B2938)*'Calc4'!B1372))))*'11'!B$17*0.01*(1-('Calc4'!B$2211+'Calc4'!B$11)/'Calc4'!B$2228)</f>
        <v>0</v>
      </c>
      <c r="AG170" s="23">
        <f>Q170-Y170-Z170-AA170-AB170-AC170-AD170-AE170-AF170</f>
        <v>0</v>
      </c>
      <c r="AH170" s="10"/>
    </row>
    <row r="171" spans="1:34">
      <c r="A171" s="21">
        <v>107</v>
      </c>
      <c r="B171" s="28">
        <f>'Results'!B124</f>
        <v>0</v>
      </c>
      <c r="C171" s="7">
        <f>'Results'!C124</f>
        <v>0</v>
      </c>
      <c r="D171" s="29">
        <f>'Results'!D124</f>
        <v>0</v>
      </c>
      <c r="E171" s="29">
        <f>'Results'!E124</f>
        <v>0</v>
      </c>
      <c r="F171" s="29">
        <f>'Results'!F124</f>
        <v>0</v>
      </c>
      <c r="G171" s="7">
        <f>'Results'!G124</f>
        <v>0</v>
      </c>
      <c r="H171" s="29">
        <f>'Results'!H124</f>
        <v>0</v>
      </c>
      <c r="I171" s="29">
        <f>'Results'!I124</f>
        <v>0</v>
      </c>
      <c r="J171" s="29">
        <f>'Results'!J124</f>
        <v>0</v>
      </c>
      <c r="K171" s="30">
        <f>0.01*'11'!B$17*'Calc1'!B2939*'Results'!E124</f>
        <v>0</v>
      </c>
      <c r="L171" s="23">
        <f>0.01*('11'!D$17-'935'!X113)*'Results'!C124*'Calc1'!B2939*('11'!B$17/('11'!B$17-'935'!W113))*'935'!P113</f>
        <v>0</v>
      </c>
      <c r="M171" s="23">
        <f>0.01*('11'!B$17-'935'!W113)*'Results'!D124</f>
        <v>0</v>
      </c>
      <c r="N171" s="23">
        <f>0.01*'11'!B$17*'Calc1'!B4184*'Calc3'!B1777</f>
        <v>0</v>
      </c>
      <c r="O171" s="23">
        <f>0.01*('11'!B$17-'935'!W113)*'Calc4'!B10452</f>
        <v>0</v>
      </c>
      <c r="P171" s="23">
        <f>0.01*'Calc3'!B5837*'935'!T113</f>
        <v>0</v>
      </c>
      <c r="Q171" s="30">
        <f>K171+L171+M171</f>
        <v>0</v>
      </c>
      <c r="R171" s="25">
        <f>'935'!Y113</f>
        <v>0</v>
      </c>
      <c r="S171" s="31">
        <f>Q171-R171</f>
        <v>0</v>
      </c>
      <c r="T171" s="32">
        <f>IF(R171,Q171/R171-1,"")</f>
        <v>0</v>
      </c>
      <c r="U171" s="30">
        <f>N171+O171+P171</f>
        <v>0</v>
      </c>
      <c r="V171" s="25">
        <f>'935'!Z113</f>
        <v>0</v>
      </c>
      <c r="W171" s="31">
        <f>U171-V171</f>
        <v>0</v>
      </c>
      <c r="X171" s="32">
        <f>IF(V171,U171/V171-1,"")</f>
        <v>0</v>
      </c>
      <c r="Y171" s="30">
        <f>0.01*('11'!B$17-'935'!W113)*'Calc4'!B8905</f>
        <v>0</v>
      </c>
      <c r="Z171" s="23">
        <f>0.01*'11'!B$17*'Calc1'!B2939*'Calc4'!B755</f>
        <v>0</v>
      </c>
      <c r="AA171" s="23">
        <f>'Calc1'!B2939*(MAX('Calc4'!B7352,0-('Calc4'!B7042+IF('935'!P113=0,0,(1-'935'!X113/'11'!D$17)*'11'!B$17/('11'!B$17-'935'!W113)*IF('Calc1'!B2939=0,1,'Calc2'!B118/'Calc1'!B2939)*'Calc4'!B1373))))*'11'!B$17*0.01*'Calc4'!B$11/'Calc4'!B$2228</f>
        <v>0</v>
      </c>
      <c r="AB171" s="23">
        <f>'Calc1'!B2939*'Calc4'!B$6614*'Calc4'!B6411</f>
        <v>0</v>
      </c>
      <c r="AC171" s="23">
        <f>'Calc1'!B2939*(MAX('Calc4'!B7352,0-('Calc4'!B7042+IF('935'!P113=0,0,(1-'935'!X113/'11'!D$17)*'11'!B$17/('11'!B$17-'935'!W113)*IF('Calc1'!B2939=0,1,'Calc2'!B118/'Calc1'!B2939)*'Calc4'!B1373))))*'11'!B$17*0.01*'Calc4'!B$2211/'Calc4'!B$2228</f>
        <v>0</v>
      </c>
      <c r="AD171" s="23">
        <f>0.01*('Calc2'!B118*'11'!B$17*'Calc4'!B1682+'Calc1'!B2939*'Calc2'!B10304*'935'!P113*('11'!D$17-'935'!X113)*('11'!B$17/('11'!B$17-'935'!W113)))</f>
        <v>0</v>
      </c>
      <c r="AE171" s="23">
        <f>'Calc1'!B2939*'Calc4'!B$6295*('Calc4'!B$5976+'Calc1'!B5431)</f>
        <v>0</v>
      </c>
      <c r="AF171" s="23">
        <f>'Calc1'!B2939*(MAX('Calc4'!B7352,0-('Calc4'!B7042+IF('935'!P113=0,0,(1-'935'!X113/'11'!D$17)*'11'!B$17/('11'!B$17-'935'!W113)*IF('Calc1'!B2939=0,1,'Calc2'!B118/'Calc1'!B2939)*'Calc4'!B1373))))*'11'!B$17*0.01*(1-('Calc4'!B$2211+'Calc4'!B$11)/'Calc4'!B$2228)</f>
        <v>0</v>
      </c>
      <c r="AG171" s="23">
        <f>Q171-Y171-Z171-AA171-AB171-AC171-AD171-AE171-AF171</f>
        <v>0</v>
      </c>
      <c r="AH171" s="10"/>
    </row>
    <row r="172" spans="1:34">
      <c r="A172" s="21">
        <v>108</v>
      </c>
      <c r="B172" s="28">
        <f>'Results'!B125</f>
        <v>0</v>
      </c>
      <c r="C172" s="7">
        <f>'Results'!C125</f>
        <v>0</v>
      </c>
      <c r="D172" s="29">
        <f>'Results'!D125</f>
        <v>0</v>
      </c>
      <c r="E172" s="29">
        <f>'Results'!E125</f>
        <v>0</v>
      </c>
      <c r="F172" s="29">
        <f>'Results'!F125</f>
        <v>0</v>
      </c>
      <c r="G172" s="7">
        <f>'Results'!G125</f>
        <v>0</v>
      </c>
      <c r="H172" s="29">
        <f>'Results'!H125</f>
        <v>0</v>
      </c>
      <c r="I172" s="29">
        <f>'Results'!I125</f>
        <v>0</v>
      </c>
      <c r="J172" s="29">
        <f>'Results'!J125</f>
        <v>0</v>
      </c>
      <c r="K172" s="30">
        <f>0.01*'11'!B$17*'Calc1'!B2940*'Results'!E125</f>
        <v>0</v>
      </c>
      <c r="L172" s="23">
        <f>0.01*('11'!D$17-'935'!X114)*'Results'!C125*'Calc1'!B2940*('11'!B$17/('11'!B$17-'935'!W114))*'935'!P114</f>
        <v>0</v>
      </c>
      <c r="M172" s="23">
        <f>0.01*('11'!B$17-'935'!W114)*'Results'!D125</f>
        <v>0</v>
      </c>
      <c r="N172" s="23">
        <f>0.01*'11'!B$17*'Calc1'!B4185*'Calc3'!B1778</f>
        <v>0</v>
      </c>
      <c r="O172" s="23">
        <f>0.01*('11'!B$17-'935'!W114)*'Calc4'!B10453</f>
        <v>0</v>
      </c>
      <c r="P172" s="23">
        <f>0.01*'Calc3'!B5838*'935'!T114</f>
        <v>0</v>
      </c>
      <c r="Q172" s="30">
        <f>K172+L172+M172</f>
        <v>0</v>
      </c>
      <c r="R172" s="25">
        <f>'935'!Y114</f>
        <v>0</v>
      </c>
      <c r="S172" s="31">
        <f>Q172-R172</f>
        <v>0</v>
      </c>
      <c r="T172" s="32">
        <f>IF(R172,Q172/R172-1,"")</f>
        <v>0</v>
      </c>
      <c r="U172" s="30">
        <f>N172+O172+P172</f>
        <v>0</v>
      </c>
      <c r="V172" s="25">
        <f>'935'!Z114</f>
        <v>0</v>
      </c>
      <c r="W172" s="31">
        <f>U172-V172</f>
        <v>0</v>
      </c>
      <c r="X172" s="32">
        <f>IF(V172,U172/V172-1,"")</f>
        <v>0</v>
      </c>
      <c r="Y172" s="30">
        <f>0.01*('11'!B$17-'935'!W114)*'Calc4'!B8906</f>
        <v>0</v>
      </c>
      <c r="Z172" s="23">
        <f>0.01*'11'!B$17*'Calc1'!B2940*'Calc4'!B756</f>
        <v>0</v>
      </c>
      <c r="AA172" s="23">
        <f>'Calc1'!B2940*(MAX('Calc4'!B7353,0-('Calc4'!B7043+IF('935'!P114=0,0,(1-'935'!X114/'11'!D$17)*'11'!B$17/('11'!B$17-'935'!W114)*IF('Calc1'!B2940=0,1,'Calc2'!B119/'Calc1'!B2940)*'Calc4'!B1374))))*'11'!B$17*0.01*'Calc4'!B$11/'Calc4'!B$2228</f>
        <v>0</v>
      </c>
      <c r="AB172" s="23">
        <f>'Calc1'!B2940*'Calc4'!B$6614*'Calc4'!B6412</f>
        <v>0</v>
      </c>
      <c r="AC172" s="23">
        <f>'Calc1'!B2940*(MAX('Calc4'!B7353,0-('Calc4'!B7043+IF('935'!P114=0,0,(1-'935'!X114/'11'!D$17)*'11'!B$17/('11'!B$17-'935'!W114)*IF('Calc1'!B2940=0,1,'Calc2'!B119/'Calc1'!B2940)*'Calc4'!B1374))))*'11'!B$17*0.01*'Calc4'!B$2211/'Calc4'!B$2228</f>
        <v>0</v>
      </c>
      <c r="AD172" s="23">
        <f>0.01*('Calc2'!B119*'11'!B$17*'Calc4'!B1683+'Calc1'!B2940*'Calc2'!B10305*'935'!P114*('11'!D$17-'935'!X114)*('11'!B$17/('11'!B$17-'935'!W114)))</f>
        <v>0</v>
      </c>
      <c r="AE172" s="23">
        <f>'Calc1'!B2940*'Calc4'!B$6295*('Calc4'!B$5976+'Calc1'!B5432)</f>
        <v>0</v>
      </c>
      <c r="AF172" s="23">
        <f>'Calc1'!B2940*(MAX('Calc4'!B7353,0-('Calc4'!B7043+IF('935'!P114=0,0,(1-'935'!X114/'11'!D$17)*'11'!B$17/('11'!B$17-'935'!W114)*IF('Calc1'!B2940=0,1,'Calc2'!B119/'Calc1'!B2940)*'Calc4'!B1374))))*'11'!B$17*0.01*(1-('Calc4'!B$2211+'Calc4'!B$11)/'Calc4'!B$2228)</f>
        <v>0</v>
      </c>
      <c r="AG172" s="23">
        <f>Q172-Y172-Z172-AA172-AB172-AC172-AD172-AE172-AF172</f>
        <v>0</v>
      </c>
      <c r="AH172" s="10"/>
    </row>
    <row r="173" spans="1:34">
      <c r="A173" s="21">
        <v>109</v>
      </c>
      <c r="B173" s="28">
        <f>'Results'!B126</f>
        <v>0</v>
      </c>
      <c r="C173" s="7">
        <f>'Results'!C126</f>
        <v>0</v>
      </c>
      <c r="D173" s="29">
        <f>'Results'!D126</f>
        <v>0</v>
      </c>
      <c r="E173" s="29">
        <f>'Results'!E126</f>
        <v>0</v>
      </c>
      <c r="F173" s="29">
        <f>'Results'!F126</f>
        <v>0</v>
      </c>
      <c r="G173" s="7">
        <f>'Results'!G126</f>
        <v>0</v>
      </c>
      <c r="H173" s="29">
        <f>'Results'!H126</f>
        <v>0</v>
      </c>
      <c r="I173" s="29">
        <f>'Results'!I126</f>
        <v>0</v>
      </c>
      <c r="J173" s="29">
        <f>'Results'!J126</f>
        <v>0</v>
      </c>
      <c r="K173" s="30">
        <f>0.01*'11'!B$17*'Calc1'!B2941*'Results'!E126</f>
        <v>0</v>
      </c>
      <c r="L173" s="23">
        <f>0.01*('11'!D$17-'935'!X115)*'Results'!C126*'Calc1'!B2941*('11'!B$17/('11'!B$17-'935'!W115))*'935'!P115</f>
        <v>0</v>
      </c>
      <c r="M173" s="23">
        <f>0.01*('11'!B$17-'935'!W115)*'Results'!D126</f>
        <v>0</v>
      </c>
      <c r="N173" s="23">
        <f>0.01*'11'!B$17*'Calc1'!B4186*'Calc3'!B1779</f>
        <v>0</v>
      </c>
      <c r="O173" s="23">
        <f>0.01*('11'!B$17-'935'!W115)*'Calc4'!B10454</f>
        <v>0</v>
      </c>
      <c r="P173" s="23">
        <f>0.01*'Calc3'!B5839*'935'!T115</f>
        <v>0</v>
      </c>
      <c r="Q173" s="30">
        <f>K173+L173+M173</f>
        <v>0</v>
      </c>
      <c r="R173" s="25">
        <f>'935'!Y115</f>
        <v>0</v>
      </c>
      <c r="S173" s="31">
        <f>Q173-R173</f>
        <v>0</v>
      </c>
      <c r="T173" s="32">
        <f>IF(R173,Q173/R173-1,"")</f>
        <v>0</v>
      </c>
      <c r="U173" s="30">
        <f>N173+O173+P173</f>
        <v>0</v>
      </c>
      <c r="V173" s="25">
        <f>'935'!Z115</f>
        <v>0</v>
      </c>
      <c r="W173" s="31">
        <f>U173-V173</f>
        <v>0</v>
      </c>
      <c r="X173" s="32">
        <f>IF(V173,U173/V173-1,"")</f>
        <v>0</v>
      </c>
      <c r="Y173" s="30">
        <f>0.01*('11'!B$17-'935'!W115)*'Calc4'!B8907</f>
        <v>0</v>
      </c>
      <c r="Z173" s="23">
        <f>0.01*'11'!B$17*'Calc1'!B2941*'Calc4'!B757</f>
        <v>0</v>
      </c>
      <c r="AA173" s="23">
        <f>'Calc1'!B2941*(MAX('Calc4'!B7354,0-('Calc4'!B7044+IF('935'!P115=0,0,(1-'935'!X115/'11'!D$17)*'11'!B$17/('11'!B$17-'935'!W115)*IF('Calc1'!B2941=0,1,'Calc2'!B120/'Calc1'!B2941)*'Calc4'!B1375))))*'11'!B$17*0.01*'Calc4'!B$11/'Calc4'!B$2228</f>
        <v>0</v>
      </c>
      <c r="AB173" s="23">
        <f>'Calc1'!B2941*'Calc4'!B$6614*'Calc4'!B6413</f>
        <v>0</v>
      </c>
      <c r="AC173" s="23">
        <f>'Calc1'!B2941*(MAX('Calc4'!B7354,0-('Calc4'!B7044+IF('935'!P115=0,0,(1-'935'!X115/'11'!D$17)*'11'!B$17/('11'!B$17-'935'!W115)*IF('Calc1'!B2941=0,1,'Calc2'!B120/'Calc1'!B2941)*'Calc4'!B1375))))*'11'!B$17*0.01*'Calc4'!B$2211/'Calc4'!B$2228</f>
        <v>0</v>
      </c>
      <c r="AD173" s="23">
        <f>0.01*('Calc2'!B120*'11'!B$17*'Calc4'!B1684+'Calc1'!B2941*'Calc2'!B10306*'935'!P115*('11'!D$17-'935'!X115)*('11'!B$17/('11'!B$17-'935'!W115)))</f>
        <v>0</v>
      </c>
      <c r="AE173" s="23">
        <f>'Calc1'!B2941*'Calc4'!B$6295*('Calc4'!B$5976+'Calc1'!B5433)</f>
        <v>0</v>
      </c>
      <c r="AF173" s="23">
        <f>'Calc1'!B2941*(MAX('Calc4'!B7354,0-('Calc4'!B7044+IF('935'!P115=0,0,(1-'935'!X115/'11'!D$17)*'11'!B$17/('11'!B$17-'935'!W115)*IF('Calc1'!B2941=0,1,'Calc2'!B120/'Calc1'!B2941)*'Calc4'!B1375))))*'11'!B$17*0.01*(1-('Calc4'!B$2211+'Calc4'!B$11)/'Calc4'!B$2228)</f>
        <v>0</v>
      </c>
      <c r="AG173" s="23">
        <f>Q173-Y173-Z173-AA173-AB173-AC173-AD173-AE173-AF173</f>
        <v>0</v>
      </c>
      <c r="AH173" s="10"/>
    </row>
    <row r="174" spans="1:34">
      <c r="A174" s="21">
        <v>110</v>
      </c>
      <c r="B174" s="28">
        <f>'Results'!B127</f>
        <v>0</v>
      </c>
      <c r="C174" s="7">
        <f>'Results'!C127</f>
        <v>0</v>
      </c>
      <c r="D174" s="29">
        <f>'Results'!D127</f>
        <v>0</v>
      </c>
      <c r="E174" s="29">
        <f>'Results'!E127</f>
        <v>0</v>
      </c>
      <c r="F174" s="29">
        <f>'Results'!F127</f>
        <v>0</v>
      </c>
      <c r="G174" s="7">
        <f>'Results'!G127</f>
        <v>0</v>
      </c>
      <c r="H174" s="29">
        <f>'Results'!H127</f>
        <v>0</v>
      </c>
      <c r="I174" s="29">
        <f>'Results'!I127</f>
        <v>0</v>
      </c>
      <c r="J174" s="29">
        <f>'Results'!J127</f>
        <v>0</v>
      </c>
      <c r="K174" s="30">
        <f>0.01*'11'!B$17*'Calc1'!B2942*'Results'!E127</f>
        <v>0</v>
      </c>
      <c r="L174" s="23">
        <f>0.01*('11'!D$17-'935'!X116)*'Results'!C127*'Calc1'!B2942*('11'!B$17/('11'!B$17-'935'!W116))*'935'!P116</f>
        <v>0</v>
      </c>
      <c r="M174" s="23">
        <f>0.01*('11'!B$17-'935'!W116)*'Results'!D127</f>
        <v>0</v>
      </c>
      <c r="N174" s="23">
        <f>0.01*'11'!B$17*'Calc1'!B4187*'Calc3'!B1780</f>
        <v>0</v>
      </c>
      <c r="O174" s="23">
        <f>0.01*('11'!B$17-'935'!W116)*'Calc4'!B10455</f>
        <v>0</v>
      </c>
      <c r="P174" s="23">
        <f>0.01*'Calc3'!B5840*'935'!T116</f>
        <v>0</v>
      </c>
      <c r="Q174" s="30">
        <f>K174+L174+M174</f>
        <v>0</v>
      </c>
      <c r="R174" s="25">
        <f>'935'!Y116</f>
        <v>0</v>
      </c>
      <c r="S174" s="31">
        <f>Q174-R174</f>
        <v>0</v>
      </c>
      <c r="T174" s="32">
        <f>IF(R174,Q174/R174-1,"")</f>
        <v>0</v>
      </c>
      <c r="U174" s="30">
        <f>N174+O174+P174</f>
        <v>0</v>
      </c>
      <c r="V174" s="25">
        <f>'935'!Z116</f>
        <v>0</v>
      </c>
      <c r="W174" s="31">
        <f>U174-V174</f>
        <v>0</v>
      </c>
      <c r="X174" s="32">
        <f>IF(V174,U174/V174-1,"")</f>
        <v>0</v>
      </c>
      <c r="Y174" s="30">
        <f>0.01*('11'!B$17-'935'!W116)*'Calc4'!B8908</f>
        <v>0</v>
      </c>
      <c r="Z174" s="23">
        <f>0.01*'11'!B$17*'Calc1'!B2942*'Calc4'!B758</f>
        <v>0</v>
      </c>
      <c r="AA174" s="23">
        <f>'Calc1'!B2942*(MAX('Calc4'!B7355,0-('Calc4'!B7045+IF('935'!P116=0,0,(1-'935'!X116/'11'!D$17)*'11'!B$17/('11'!B$17-'935'!W116)*IF('Calc1'!B2942=0,1,'Calc2'!B121/'Calc1'!B2942)*'Calc4'!B1376))))*'11'!B$17*0.01*'Calc4'!B$11/'Calc4'!B$2228</f>
        <v>0</v>
      </c>
      <c r="AB174" s="23">
        <f>'Calc1'!B2942*'Calc4'!B$6614*'Calc4'!B6414</f>
        <v>0</v>
      </c>
      <c r="AC174" s="23">
        <f>'Calc1'!B2942*(MAX('Calc4'!B7355,0-('Calc4'!B7045+IF('935'!P116=0,0,(1-'935'!X116/'11'!D$17)*'11'!B$17/('11'!B$17-'935'!W116)*IF('Calc1'!B2942=0,1,'Calc2'!B121/'Calc1'!B2942)*'Calc4'!B1376))))*'11'!B$17*0.01*'Calc4'!B$2211/'Calc4'!B$2228</f>
        <v>0</v>
      </c>
      <c r="AD174" s="23">
        <f>0.01*('Calc2'!B121*'11'!B$17*'Calc4'!B1685+'Calc1'!B2942*'Calc2'!B10307*'935'!P116*('11'!D$17-'935'!X116)*('11'!B$17/('11'!B$17-'935'!W116)))</f>
        <v>0</v>
      </c>
      <c r="AE174" s="23">
        <f>'Calc1'!B2942*'Calc4'!B$6295*('Calc4'!B$5976+'Calc1'!B5434)</f>
        <v>0</v>
      </c>
      <c r="AF174" s="23">
        <f>'Calc1'!B2942*(MAX('Calc4'!B7355,0-('Calc4'!B7045+IF('935'!P116=0,0,(1-'935'!X116/'11'!D$17)*'11'!B$17/('11'!B$17-'935'!W116)*IF('Calc1'!B2942=0,1,'Calc2'!B121/'Calc1'!B2942)*'Calc4'!B1376))))*'11'!B$17*0.01*(1-('Calc4'!B$2211+'Calc4'!B$11)/'Calc4'!B$2228)</f>
        <v>0</v>
      </c>
      <c r="AG174" s="23">
        <f>Q174-Y174-Z174-AA174-AB174-AC174-AD174-AE174-AF174</f>
        <v>0</v>
      </c>
      <c r="AH174" s="10"/>
    </row>
    <row r="175" spans="1:34">
      <c r="A175" s="21">
        <v>111</v>
      </c>
      <c r="B175" s="28">
        <f>'Results'!B128</f>
        <v>0</v>
      </c>
      <c r="C175" s="7">
        <f>'Results'!C128</f>
        <v>0</v>
      </c>
      <c r="D175" s="29">
        <f>'Results'!D128</f>
        <v>0</v>
      </c>
      <c r="E175" s="29">
        <f>'Results'!E128</f>
        <v>0</v>
      </c>
      <c r="F175" s="29">
        <f>'Results'!F128</f>
        <v>0</v>
      </c>
      <c r="G175" s="7">
        <f>'Results'!G128</f>
        <v>0</v>
      </c>
      <c r="H175" s="29">
        <f>'Results'!H128</f>
        <v>0</v>
      </c>
      <c r="I175" s="29">
        <f>'Results'!I128</f>
        <v>0</v>
      </c>
      <c r="J175" s="29">
        <f>'Results'!J128</f>
        <v>0</v>
      </c>
      <c r="K175" s="30">
        <f>0.01*'11'!B$17*'Calc1'!B2943*'Results'!E128</f>
        <v>0</v>
      </c>
      <c r="L175" s="23">
        <f>0.01*('11'!D$17-'935'!X117)*'Results'!C128*'Calc1'!B2943*('11'!B$17/('11'!B$17-'935'!W117))*'935'!P117</f>
        <v>0</v>
      </c>
      <c r="M175" s="23">
        <f>0.01*('11'!B$17-'935'!W117)*'Results'!D128</f>
        <v>0</v>
      </c>
      <c r="N175" s="23">
        <f>0.01*'11'!B$17*'Calc1'!B4188*'Calc3'!B1781</f>
        <v>0</v>
      </c>
      <c r="O175" s="23">
        <f>0.01*('11'!B$17-'935'!W117)*'Calc4'!B10456</f>
        <v>0</v>
      </c>
      <c r="P175" s="23">
        <f>0.01*'Calc3'!B5841*'935'!T117</f>
        <v>0</v>
      </c>
      <c r="Q175" s="30">
        <f>K175+L175+M175</f>
        <v>0</v>
      </c>
      <c r="R175" s="25">
        <f>'935'!Y117</f>
        <v>0</v>
      </c>
      <c r="S175" s="31">
        <f>Q175-R175</f>
        <v>0</v>
      </c>
      <c r="T175" s="32">
        <f>IF(R175,Q175/R175-1,"")</f>
        <v>0</v>
      </c>
      <c r="U175" s="30">
        <f>N175+O175+P175</f>
        <v>0</v>
      </c>
      <c r="V175" s="25">
        <f>'935'!Z117</f>
        <v>0</v>
      </c>
      <c r="W175" s="31">
        <f>U175-V175</f>
        <v>0</v>
      </c>
      <c r="X175" s="32">
        <f>IF(V175,U175/V175-1,"")</f>
        <v>0</v>
      </c>
      <c r="Y175" s="30">
        <f>0.01*('11'!B$17-'935'!W117)*'Calc4'!B8909</f>
        <v>0</v>
      </c>
      <c r="Z175" s="23">
        <f>0.01*'11'!B$17*'Calc1'!B2943*'Calc4'!B759</f>
        <v>0</v>
      </c>
      <c r="AA175" s="23">
        <f>'Calc1'!B2943*(MAX('Calc4'!B7356,0-('Calc4'!B7046+IF('935'!P117=0,0,(1-'935'!X117/'11'!D$17)*'11'!B$17/('11'!B$17-'935'!W117)*IF('Calc1'!B2943=0,1,'Calc2'!B122/'Calc1'!B2943)*'Calc4'!B1377))))*'11'!B$17*0.01*'Calc4'!B$11/'Calc4'!B$2228</f>
        <v>0</v>
      </c>
      <c r="AB175" s="23">
        <f>'Calc1'!B2943*'Calc4'!B$6614*'Calc4'!B6415</f>
        <v>0</v>
      </c>
      <c r="AC175" s="23">
        <f>'Calc1'!B2943*(MAX('Calc4'!B7356,0-('Calc4'!B7046+IF('935'!P117=0,0,(1-'935'!X117/'11'!D$17)*'11'!B$17/('11'!B$17-'935'!W117)*IF('Calc1'!B2943=0,1,'Calc2'!B122/'Calc1'!B2943)*'Calc4'!B1377))))*'11'!B$17*0.01*'Calc4'!B$2211/'Calc4'!B$2228</f>
        <v>0</v>
      </c>
      <c r="AD175" s="23">
        <f>0.01*('Calc2'!B122*'11'!B$17*'Calc4'!B1686+'Calc1'!B2943*'Calc2'!B10308*'935'!P117*('11'!D$17-'935'!X117)*('11'!B$17/('11'!B$17-'935'!W117)))</f>
        <v>0</v>
      </c>
      <c r="AE175" s="23">
        <f>'Calc1'!B2943*'Calc4'!B$6295*('Calc4'!B$5976+'Calc1'!B5435)</f>
        <v>0</v>
      </c>
      <c r="AF175" s="23">
        <f>'Calc1'!B2943*(MAX('Calc4'!B7356,0-('Calc4'!B7046+IF('935'!P117=0,0,(1-'935'!X117/'11'!D$17)*'11'!B$17/('11'!B$17-'935'!W117)*IF('Calc1'!B2943=0,1,'Calc2'!B122/'Calc1'!B2943)*'Calc4'!B1377))))*'11'!B$17*0.01*(1-('Calc4'!B$2211+'Calc4'!B$11)/'Calc4'!B$2228)</f>
        <v>0</v>
      </c>
      <c r="AG175" s="23">
        <f>Q175-Y175-Z175-AA175-AB175-AC175-AD175-AE175-AF175</f>
        <v>0</v>
      </c>
      <c r="AH175" s="10"/>
    </row>
    <row r="176" spans="1:34">
      <c r="A176" s="21">
        <v>112</v>
      </c>
      <c r="B176" s="28">
        <f>'Results'!B129</f>
        <v>0</v>
      </c>
      <c r="C176" s="7">
        <f>'Results'!C129</f>
        <v>0</v>
      </c>
      <c r="D176" s="29">
        <f>'Results'!D129</f>
        <v>0</v>
      </c>
      <c r="E176" s="29">
        <f>'Results'!E129</f>
        <v>0</v>
      </c>
      <c r="F176" s="29">
        <f>'Results'!F129</f>
        <v>0</v>
      </c>
      <c r="G176" s="7">
        <f>'Results'!G129</f>
        <v>0</v>
      </c>
      <c r="H176" s="29">
        <f>'Results'!H129</f>
        <v>0</v>
      </c>
      <c r="I176" s="29">
        <f>'Results'!I129</f>
        <v>0</v>
      </c>
      <c r="J176" s="29">
        <f>'Results'!J129</f>
        <v>0</v>
      </c>
      <c r="K176" s="30">
        <f>0.01*'11'!B$17*'Calc1'!B2944*'Results'!E129</f>
        <v>0</v>
      </c>
      <c r="L176" s="23">
        <f>0.01*('11'!D$17-'935'!X118)*'Results'!C129*'Calc1'!B2944*('11'!B$17/('11'!B$17-'935'!W118))*'935'!P118</f>
        <v>0</v>
      </c>
      <c r="M176" s="23">
        <f>0.01*('11'!B$17-'935'!W118)*'Results'!D129</f>
        <v>0</v>
      </c>
      <c r="N176" s="23">
        <f>0.01*'11'!B$17*'Calc1'!B4189*'Calc3'!B1782</f>
        <v>0</v>
      </c>
      <c r="O176" s="23">
        <f>0.01*('11'!B$17-'935'!W118)*'Calc4'!B10457</f>
        <v>0</v>
      </c>
      <c r="P176" s="23">
        <f>0.01*'Calc3'!B5842*'935'!T118</f>
        <v>0</v>
      </c>
      <c r="Q176" s="30">
        <f>K176+L176+M176</f>
        <v>0</v>
      </c>
      <c r="R176" s="25">
        <f>'935'!Y118</f>
        <v>0</v>
      </c>
      <c r="S176" s="31">
        <f>Q176-R176</f>
        <v>0</v>
      </c>
      <c r="T176" s="32">
        <f>IF(R176,Q176/R176-1,"")</f>
        <v>0</v>
      </c>
      <c r="U176" s="30">
        <f>N176+O176+P176</f>
        <v>0</v>
      </c>
      <c r="V176" s="25">
        <f>'935'!Z118</f>
        <v>0</v>
      </c>
      <c r="W176" s="31">
        <f>U176-V176</f>
        <v>0</v>
      </c>
      <c r="X176" s="32">
        <f>IF(V176,U176/V176-1,"")</f>
        <v>0</v>
      </c>
      <c r="Y176" s="30">
        <f>0.01*('11'!B$17-'935'!W118)*'Calc4'!B8910</f>
        <v>0</v>
      </c>
      <c r="Z176" s="23">
        <f>0.01*'11'!B$17*'Calc1'!B2944*'Calc4'!B760</f>
        <v>0</v>
      </c>
      <c r="AA176" s="23">
        <f>'Calc1'!B2944*(MAX('Calc4'!B7357,0-('Calc4'!B7047+IF('935'!P118=0,0,(1-'935'!X118/'11'!D$17)*'11'!B$17/('11'!B$17-'935'!W118)*IF('Calc1'!B2944=0,1,'Calc2'!B123/'Calc1'!B2944)*'Calc4'!B1378))))*'11'!B$17*0.01*'Calc4'!B$11/'Calc4'!B$2228</f>
        <v>0</v>
      </c>
      <c r="AB176" s="23">
        <f>'Calc1'!B2944*'Calc4'!B$6614*'Calc4'!B6416</f>
        <v>0</v>
      </c>
      <c r="AC176" s="23">
        <f>'Calc1'!B2944*(MAX('Calc4'!B7357,0-('Calc4'!B7047+IF('935'!P118=0,0,(1-'935'!X118/'11'!D$17)*'11'!B$17/('11'!B$17-'935'!W118)*IF('Calc1'!B2944=0,1,'Calc2'!B123/'Calc1'!B2944)*'Calc4'!B1378))))*'11'!B$17*0.01*'Calc4'!B$2211/'Calc4'!B$2228</f>
        <v>0</v>
      </c>
      <c r="AD176" s="23">
        <f>0.01*('Calc2'!B123*'11'!B$17*'Calc4'!B1687+'Calc1'!B2944*'Calc2'!B10309*'935'!P118*('11'!D$17-'935'!X118)*('11'!B$17/('11'!B$17-'935'!W118)))</f>
        <v>0</v>
      </c>
      <c r="AE176" s="23">
        <f>'Calc1'!B2944*'Calc4'!B$6295*('Calc4'!B$5976+'Calc1'!B5436)</f>
        <v>0</v>
      </c>
      <c r="AF176" s="23">
        <f>'Calc1'!B2944*(MAX('Calc4'!B7357,0-('Calc4'!B7047+IF('935'!P118=0,0,(1-'935'!X118/'11'!D$17)*'11'!B$17/('11'!B$17-'935'!W118)*IF('Calc1'!B2944=0,1,'Calc2'!B123/'Calc1'!B2944)*'Calc4'!B1378))))*'11'!B$17*0.01*(1-('Calc4'!B$2211+'Calc4'!B$11)/'Calc4'!B$2228)</f>
        <v>0</v>
      </c>
      <c r="AG176" s="23">
        <f>Q176-Y176-Z176-AA176-AB176-AC176-AD176-AE176-AF176</f>
        <v>0</v>
      </c>
      <c r="AH176" s="10"/>
    </row>
    <row r="177" spans="1:34">
      <c r="A177" s="21">
        <v>113</v>
      </c>
      <c r="B177" s="28">
        <f>'Results'!B130</f>
        <v>0</v>
      </c>
      <c r="C177" s="7">
        <f>'Results'!C130</f>
        <v>0</v>
      </c>
      <c r="D177" s="29">
        <f>'Results'!D130</f>
        <v>0</v>
      </c>
      <c r="E177" s="29">
        <f>'Results'!E130</f>
        <v>0</v>
      </c>
      <c r="F177" s="29">
        <f>'Results'!F130</f>
        <v>0</v>
      </c>
      <c r="G177" s="7">
        <f>'Results'!G130</f>
        <v>0</v>
      </c>
      <c r="H177" s="29">
        <f>'Results'!H130</f>
        <v>0</v>
      </c>
      <c r="I177" s="29">
        <f>'Results'!I130</f>
        <v>0</v>
      </c>
      <c r="J177" s="29">
        <f>'Results'!J130</f>
        <v>0</v>
      </c>
      <c r="K177" s="30">
        <f>0.01*'11'!B$17*'Calc1'!B2945*'Results'!E130</f>
        <v>0</v>
      </c>
      <c r="L177" s="23">
        <f>0.01*('11'!D$17-'935'!X119)*'Results'!C130*'Calc1'!B2945*('11'!B$17/('11'!B$17-'935'!W119))*'935'!P119</f>
        <v>0</v>
      </c>
      <c r="M177" s="23">
        <f>0.01*('11'!B$17-'935'!W119)*'Results'!D130</f>
        <v>0</v>
      </c>
      <c r="N177" s="23">
        <f>0.01*'11'!B$17*'Calc1'!B4190*'Calc3'!B1783</f>
        <v>0</v>
      </c>
      <c r="O177" s="23">
        <f>0.01*('11'!B$17-'935'!W119)*'Calc4'!B10458</f>
        <v>0</v>
      </c>
      <c r="P177" s="23">
        <f>0.01*'Calc3'!B5843*'935'!T119</f>
        <v>0</v>
      </c>
      <c r="Q177" s="30">
        <f>K177+L177+M177</f>
        <v>0</v>
      </c>
      <c r="R177" s="25">
        <f>'935'!Y119</f>
        <v>0</v>
      </c>
      <c r="S177" s="31">
        <f>Q177-R177</f>
        <v>0</v>
      </c>
      <c r="T177" s="32">
        <f>IF(R177,Q177/R177-1,"")</f>
        <v>0</v>
      </c>
      <c r="U177" s="30">
        <f>N177+O177+P177</f>
        <v>0</v>
      </c>
      <c r="V177" s="25">
        <f>'935'!Z119</f>
        <v>0</v>
      </c>
      <c r="W177" s="31">
        <f>U177-V177</f>
        <v>0</v>
      </c>
      <c r="X177" s="32">
        <f>IF(V177,U177/V177-1,"")</f>
        <v>0</v>
      </c>
      <c r="Y177" s="30">
        <f>0.01*('11'!B$17-'935'!W119)*'Calc4'!B8911</f>
        <v>0</v>
      </c>
      <c r="Z177" s="23">
        <f>0.01*'11'!B$17*'Calc1'!B2945*'Calc4'!B761</f>
        <v>0</v>
      </c>
      <c r="AA177" s="23">
        <f>'Calc1'!B2945*(MAX('Calc4'!B7358,0-('Calc4'!B7048+IF('935'!P119=0,0,(1-'935'!X119/'11'!D$17)*'11'!B$17/('11'!B$17-'935'!W119)*IF('Calc1'!B2945=0,1,'Calc2'!B124/'Calc1'!B2945)*'Calc4'!B1379))))*'11'!B$17*0.01*'Calc4'!B$11/'Calc4'!B$2228</f>
        <v>0</v>
      </c>
      <c r="AB177" s="23">
        <f>'Calc1'!B2945*'Calc4'!B$6614*'Calc4'!B6417</f>
        <v>0</v>
      </c>
      <c r="AC177" s="23">
        <f>'Calc1'!B2945*(MAX('Calc4'!B7358,0-('Calc4'!B7048+IF('935'!P119=0,0,(1-'935'!X119/'11'!D$17)*'11'!B$17/('11'!B$17-'935'!W119)*IF('Calc1'!B2945=0,1,'Calc2'!B124/'Calc1'!B2945)*'Calc4'!B1379))))*'11'!B$17*0.01*'Calc4'!B$2211/'Calc4'!B$2228</f>
        <v>0</v>
      </c>
      <c r="AD177" s="23">
        <f>0.01*('Calc2'!B124*'11'!B$17*'Calc4'!B1688+'Calc1'!B2945*'Calc2'!B10310*'935'!P119*('11'!D$17-'935'!X119)*('11'!B$17/('11'!B$17-'935'!W119)))</f>
        <v>0</v>
      </c>
      <c r="AE177" s="23">
        <f>'Calc1'!B2945*'Calc4'!B$6295*('Calc4'!B$5976+'Calc1'!B5437)</f>
        <v>0</v>
      </c>
      <c r="AF177" s="23">
        <f>'Calc1'!B2945*(MAX('Calc4'!B7358,0-('Calc4'!B7048+IF('935'!P119=0,0,(1-'935'!X119/'11'!D$17)*'11'!B$17/('11'!B$17-'935'!W119)*IF('Calc1'!B2945=0,1,'Calc2'!B124/'Calc1'!B2945)*'Calc4'!B1379))))*'11'!B$17*0.01*(1-('Calc4'!B$2211+'Calc4'!B$11)/'Calc4'!B$2228)</f>
        <v>0</v>
      </c>
      <c r="AG177" s="23">
        <f>Q177-Y177-Z177-AA177-AB177-AC177-AD177-AE177-AF177</f>
        <v>0</v>
      </c>
      <c r="AH177" s="10"/>
    </row>
    <row r="178" spans="1:34">
      <c r="A178" s="21">
        <v>114</v>
      </c>
      <c r="B178" s="28">
        <f>'Results'!B131</f>
        <v>0</v>
      </c>
      <c r="C178" s="7">
        <f>'Results'!C131</f>
        <v>0</v>
      </c>
      <c r="D178" s="29">
        <f>'Results'!D131</f>
        <v>0</v>
      </c>
      <c r="E178" s="29">
        <f>'Results'!E131</f>
        <v>0</v>
      </c>
      <c r="F178" s="29">
        <f>'Results'!F131</f>
        <v>0</v>
      </c>
      <c r="G178" s="7">
        <f>'Results'!G131</f>
        <v>0</v>
      </c>
      <c r="H178" s="29">
        <f>'Results'!H131</f>
        <v>0</v>
      </c>
      <c r="I178" s="29">
        <f>'Results'!I131</f>
        <v>0</v>
      </c>
      <c r="J178" s="29">
        <f>'Results'!J131</f>
        <v>0</v>
      </c>
      <c r="K178" s="30">
        <f>0.01*'11'!B$17*'Calc1'!B2946*'Results'!E131</f>
        <v>0</v>
      </c>
      <c r="L178" s="23">
        <f>0.01*('11'!D$17-'935'!X120)*'Results'!C131*'Calc1'!B2946*('11'!B$17/('11'!B$17-'935'!W120))*'935'!P120</f>
        <v>0</v>
      </c>
      <c r="M178" s="23">
        <f>0.01*('11'!B$17-'935'!W120)*'Results'!D131</f>
        <v>0</v>
      </c>
      <c r="N178" s="23">
        <f>0.01*'11'!B$17*'Calc1'!B4191*'Calc3'!B1784</f>
        <v>0</v>
      </c>
      <c r="O178" s="23">
        <f>0.01*('11'!B$17-'935'!W120)*'Calc4'!B10459</f>
        <v>0</v>
      </c>
      <c r="P178" s="23">
        <f>0.01*'Calc3'!B5844*'935'!T120</f>
        <v>0</v>
      </c>
      <c r="Q178" s="30">
        <f>K178+L178+M178</f>
        <v>0</v>
      </c>
      <c r="R178" s="25">
        <f>'935'!Y120</f>
        <v>0</v>
      </c>
      <c r="S178" s="31">
        <f>Q178-R178</f>
        <v>0</v>
      </c>
      <c r="T178" s="32">
        <f>IF(R178,Q178/R178-1,"")</f>
        <v>0</v>
      </c>
      <c r="U178" s="30">
        <f>N178+O178+P178</f>
        <v>0</v>
      </c>
      <c r="V178" s="25">
        <f>'935'!Z120</f>
        <v>0</v>
      </c>
      <c r="W178" s="31">
        <f>U178-V178</f>
        <v>0</v>
      </c>
      <c r="X178" s="32">
        <f>IF(V178,U178/V178-1,"")</f>
        <v>0</v>
      </c>
      <c r="Y178" s="30">
        <f>0.01*('11'!B$17-'935'!W120)*'Calc4'!B8912</f>
        <v>0</v>
      </c>
      <c r="Z178" s="23">
        <f>0.01*'11'!B$17*'Calc1'!B2946*'Calc4'!B762</f>
        <v>0</v>
      </c>
      <c r="AA178" s="23">
        <f>'Calc1'!B2946*(MAX('Calc4'!B7359,0-('Calc4'!B7049+IF('935'!P120=0,0,(1-'935'!X120/'11'!D$17)*'11'!B$17/('11'!B$17-'935'!W120)*IF('Calc1'!B2946=0,1,'Calc2'!B125/'Calc1'!B2946)*'Calc4'!B1380))))*'11'!B$17*0.01*'Calc4'!B$11/'Calc4'!B$2228</f>
        <v>0</v>
      </c>
      <c r="AB178" s="23">
        <f>'Calc1'!B2946*'Calc4'!B$6614*'Calc4'!B6418</f>
        <v>0</v>
      </c>
      <c r="AC178" s="23">
        <f>'Calc1'!B2946*(MAX('Calc4'!B7359,0-('Calc4'!B7049+IF('935'!P120=0,0,(1-'935'!X120/'11'!D$17)*'11'!B$17/('11'!B$17-'935'!W120)*IF('Calc1'!B2946=0,1,'Calc2'!B125/'Calc1'!B2946)*'Calc4'!B1380))))*'11'!B$17*0.01*'Calc4'!B$2211/'Calc4'!B$2228</f>
        <v>0</v>
      </c>
      <c r="AD178" s="23">
        <f>0.01*('Calc2'!B125*'11'!B$17*'Calc4'!B1689+'Calc1'!B2946*'Calc2'!B10311*'935'!P120*('11'!D$17-'935'!X120)*('11'!B$17/('11'!B$17-'935'!W120)))</f>
        <v>0</v>
      </c>
      <c r="AE178" s="23">
        <f>'Calc1'!B2946*'Calc4'!B$6295*('Calc4'!B$5976+'Calc1'!B5438)</f>
        <v>0</v>
      </c>
      <c r="AF178" s="23">
        <f>'Calc1'!B2946*(MAX('Calc4'!B7359,0-('Calc4'!B7049+IF('935'!P120=0,0,(1-'935'!X120/'11'!D$17)*'11'!B$17/('11'!B$17-'935'!W120)*IF('Calc1'!B2946=0,1,'Calc2'!B125/'Calc1'!B2946)*'Calc4'!B1380))))*'11'!B$17*0.01*(1-('Calc4'!B$2211+'Calc4'!B$11)/'Calc4'!B$2228)</f>
        <v>0</v>
      </c>
      <c r="AG178" s="23">
        <f>Q178-Y178-Z178-AA178-AB178-AC178-AD178-AE178-AF178</f>
        <v>0</v>
      </c>
      <c r="AH178" s="10"/>
    </row>
    <row r="179" spans="1:34">
      <c r="A179" s="21">
        <v>115</v>
      </c>
      <c r="B179" s="28">
        <f>'Results'!B132</f>
        <v>0</v>
      </c>
      <c r="C179" s="7">
        <f>'Results'!C132</f>
        <v>0</v>
      </c>
      <c r="D179" s="29">
        <f>'Results'!D132</f>
        <v>0</v>
      </c>
      <c r="E179" s="29">
        <f>'Results'!E132</f>
        <v>0</v>
      </c>
      <c r="F179" s="29">
        <f>'Results'!F132</f>
        <v>0</v>
      </c>
      <c r="G179" s="7">
        <f>'Results'!G132</f>
        <v>0</v>
      </c>
      <c r="H179" s="29">
        <f>'Results'!H132</f>
        <v>0</v>
      </c>
      <c r="I179" s="29">
        <f>'Results'!I132</f>
        <v>0</v>
      </c>
      <c r="J179" s="29">
        <f>'Results'!J132</f>
        <v>0</v>
      </c>
      <c r="K179" s="30">
        <f>0.01*'11'!B$17*'Calc1'!B2947*'Results'!E132</f>
        <v>0</v>
      </c>
      <c r="L179" s="23">
        <f>0.01*('11'!D$17-'935'!X121)*'Results'!C132*'Calc1'!B2947*('11'!B$17/('11'!B$17-'935'!W121))*'935'!P121</f>
        <v>0</v>
      </c>
      <c r="M179" s="23">
        <f>0.01*('11'!B$17-'935'!W121)*'Results'!D132</f>
        <v>0</v>
      </c>
      <c r="N179" s="23">
        <f>0.01*'11'!B$17*'Calc1'!B4192*'Calc3'!B1785</f>
        <v>0</v>
      </c>
      <c r="O179" s="23">
        <f>0.01*('11'!B$17-'935'!W121)*'Calc4'!B10460</f>
        <v>0</v>
      </c>
      <c r="P179" s="23">
        <f>0.01*'Calc3'!B5845*'935'!T121</f>
        <v>0</v>
      </c>
      <c r="Q179" s="30">
        <f>K179+L179+M179</f>
        <v>0</v>
      </c>
      <c r="R179" s="25">
        <f>'935'!Y121</f>
        <v>0</v>
      </c>
      <c r="S179" s="31">
        <f>Q179-R179</f>
        <v>0</v>
      </c>
      <c r="T179" s="32">
        <f>IF(R179,Q179/R179-1,"")</f>
        <v>0</v>
      </c>
      <c r="U179" s="30">
        <f>N179+O179+P179</f>
        <v>0</v>
      </c>
      <c r="V179" s="25">
        <f>'935'!Z121</f>
        <v>0</v>
      </c>
      <c r="W179" s="31">
        <f>U179-V179</f>
        <v>0</v>
      </c>
      <c r="X179" s="32">
        <f>IF(V179,U179/V179-1,"")</f>
        <v>0</v>
      </c>
      <c r="Y179" s="30">
        <f>0.01*('11'!B$17-'935'!W121)*'Calc4'!B8913</f>
        <v>0</v>
      </c>
      <c r="Z179" s="23">
        <f>0.01*'11'!B$17*'Calc1'!B2947*'Calc4'!B763</f>
        <v>0</v>
      </c>
      <c r="AA179" s="23">
        <f>'Calc1'!B2947*(MAX('Calc4'!B7360,0-('Calc4'!B7050+IF('935'!P121=0,0,(1-'935'!X121/'11'!D$17)*'11'!B$17/('11'!B$17-'935'!W121)*IF('Calc1'!B2947=0,1,'Calc2'!B126/'Calc1'!B2947)*'Calc4'!B1381))))*'11'!B$17*0.01*'Calc4'!B$11/'Calc4'!B$2228</f>
        <v>0</v>
      </c>
      <c r="AB179" s="23">
        <f>'Calc1'!B2947*'Calc4'!B$6614*'Calc4'!B6419</f>
        <v>0</v>
      </c>
      <c r="AC179" s="23">
        <f>'Calc1'!B2947*(MAX('Calc4'!B7360,0-('Calc4'!B7050+IF('935'!P121=0,0,(1-'935'!X121/'11'!D$17)*'11'!B$17/('11'!B$17-'935'!W121)*IF('Calc1'!B2947=0,1,'Calc2'!B126/'Calc1'!B2947)*'Calc4'!B1381))))*'11'!B$17*0.01*'Calc4'!B$2211/'Calc4'!B$2228</f>
        <v>0</v>
      </c>
      <c r="AD179" s="23">
        <f>0.01*('Calc2'!B126*'11'!B$17*'Calc4'!B1690+'Calc1'!B2947*'Calc2'!B10312*'935'!P121*('11'!D$17-'935'!X121)*('11'!B$17/('11'!B$17-'935'!W121)))</f>
        <v>0</v>
      </c>
      <c r="AE179" s="23">
        <f>'Calc1'!B2947*'Calc4'!B$6295*('Calc4'!B$5976+'Calc1'!B5439)</f>
        <v>0</v>
      </c>
      <c r="AF179" s="23">
        <f>'Calc1'!B2947*(MAX('Calc4'!B7360,0-('Calc4'!B7050+IF('935'!P121=0,0,(1-'935'!X121/'11'!D$17)*'11'!B$17/('11'!B$17-'935'!W121)*IF('Calc1'!B2947=0,1,'Calc2'!B126/'Calc1'!B2947)*'Calc4'!B1381))))*'11'!B$17*0.01*(1-('Calc4'!B$2211+'Calc4'!B$11)/'Calc4'!B$2228)</f>
        <v>0</v>
      </c>
      <c r="AG179" s="23">
        <f>Q179-Y179-Z179-AA179-AB179-AC179-AD179-AE179-AF179</f>
        <v>0</v>
      </c>
      <c r="AH179" s="10"/>
    </row>
    <row r="180" spans="1:34">
      <c r="A180" s="21">
        <v>116</v>
      </c>
      <c r="B180" s="28">
        <f>'Results'!B133</f>
        <v>0</v>
      </c>
      <c r="C180" s="7">
        <f>'Results'!C133</f>
        <v>0</v>
      </c>
      <c r="D180" s="29">
        <f>'Results'!D133</f>
        <v>0</v>
      </c>
      <c r="E180" s="29">
        <f>'Results'!E133</f>
        <v>0</v>
      </c>
      <c r="F180" s="29">
        <f>'Results'!F133</f>
        <v>0</v>
      </c>
      <c r="G180" s="7">
        <f>'Results'!G133</f>
        <v>0</v>
      </c>
      <c r="H180" s="29">
        <f>'Results'!H133</f>
        <v>0</v>
      </c>
      <c r="I180" s="29">
        <f>'Results'!I133</f>
        <v>0</v>
      </c>
      <c r="J180" s="29">
        <f>'Results'!J133</f>
        <v>0</v>
      </c>
      <c r="K180" s="30">
        <f>0.01*'11'!B$17*'Calc1'!B2948*'Results'!E133</f>
        <v>0</v>
      </c>
      <c r="L180" s="23">
        <f>0.01*('11'!D$17-'935'!X122)*'Results'!C133*'Calc1'!B2948*('11'!B$17/('11'!B$17-'935'!W122))*'935'!P122</f>
        <v>0</v>
      </c>
      <c r="M180" s="23">
        <f>0.01*('11'!B$17-'935'!W122)*'Results'!D133</f>
        <v>0</v>
      </c>
      <c r="N180" s="23">
        <f>0.01*'11'!B$17*'Calc1'!B4193*'Calc3'!B1786</f>
        <v>0</v>
      </c>
      <c r="O180" s="23">
        <f>0.01*('11'!B$17-'935'!W122)*'Calc4'!B10461</f>
        <v>0</v>
      </c>
      <c r="P180" s="23">
        <f>0.01*'Calc3'!B5846*'935'!T122</f>
        <v>0</v>
      </c>
      <c r="Q180" s="30">
        <f>K180+L180+M180</f>
        <v>0</v>
      </c>
      <c r="R180" s="25">
        <f>'935'!Y122</f>
        <v>0</v>
      </c>
      <c r="S180" s="31">
        <f>Q180-R180</f>
        <v>0</v>
      </c>
      <c r="T180" s="32">
        <f>IF(R180,Q180/R180-1,"")</f>
        <v>0</v>
      </c>
      <c r="U180" s="30">
        <f>N180+O180+P180</f>
        <v>0</v>
      </c>
      <c r="V180" s="25">
        <f>'935'!Z122</f>
        <v>0</v>
      </c>
      <c r="W180" s="31">
        <f>U180-V180</f>
        <v>0</v>
      </c>
      <c r="X180" s="32">
        <f>IF(V180,U180/V180-1,"")</f>
        <v>0</v>
      </c>
      <c r="Y180" s="30">
        <f>0.01*('11'!B$17-'935'!W122)*'Calc4'!B8914</f>
        <v>0</v>
      </c>
      <c r="Z180" s="23">
        <f>0.01*'11'!B$17*'Calc1'!B2948*'Calc4'!B764</f>
        <v>0</v>
      </c>
      <c r="AA180" s="23">
        <f>'Calc1'!B2948*(MAX('Calc4'!B7361,0-('Calc4'!B7051+IF('935'!P122=0,0,(1-'935'!X122/'11'!D$17)*'11'!B$17/('11'!B$17-'935'!W122)*IF('Calc1'!B2948=0,1,'Calc2'!B127/'Calc1'!B2948)*'Calc4'!B1382))))*'11'!B$17*0.01*'Calc4'!B$11/'Calc4'!B$2228</f>
        <v>0</v>
      </c>
      <c r="AB180" s="23">
        <f>'Calc1'!B2948*'Calc4'!B$6614*'Calc4'!B6420</f>
        <v>0</v>
      </c>
      <c r="AC180" s="23">
        <f>'Calc1'!B2948*(MAX('Calc4'!B7361,0-('Calc4'!B7051+IF('935'!P122=0,0,(1-'935'!X122/'11'!D$17)*'11'!B$17/('11'!B$17-'935'!W122)*IF('Calc1'!B2948=0,1,'Calc2'!B127/'Calc1'!B2948)*'Calc4'!B1382))))*'11'!B$17*0.01*'Calc4'!B$2211/'Calc4'!B$2228</f>
        <v>0</v>
      </c>
      <c r="AD180" s="23">
        <f>0.01*('Calc2'!B127*'11'!B$17*'Calc4'!B1691+'Calc1'!B2948*'Calc2'!B10313*'935'!P122*('11'!D$17-'935'!X122)*('11'!B$17/('11'!B$17-'935'!W122)))</f>
        <v>0</v>
      </c>
      <c r="AE180" s="23">
        <f>'Calc1'!B2948*'Calc4'!B$6295*('Calc4'!B$5976+'Calc1'!B5440)</f>
        <v>0</v>
      </c>
      <c r="AF180" s="23">
        <f>'Calc1'!B2948*(MAX('Calc4'!B7361,0-('Calc4'!B7051+IF('935'!P122=0,0,(1-'935'!X122/'11'!D$17)*'11'!B$17/('11'!B$17-'935'!W122)*IF('Calc1'!B2948=0,1,'Calc2'!B127/'Calc1'!B2948)*'Calc4'!B1382))))*'11'!B$17*0.01*(1-('Calc4'!B$2211+'Calc4'!B$11)/'Calc4'!B$2228)</f>
        <v>0</v>
      </c>
      <c r="AG180" s="23">
        <f>Q180-Y180-Z180-AA180-AB180-AC180-AD180-AE180-AF180</f>
        <v>0</v>
      </c>
      <c r="AH180" s="10"/>
    </row>
    <row r="181" spans="1:34">
      <c r="A181" s="21">
        <v>117</v>
      </c>
      <c r="B181" s="28">
        <f>'Results'!B134</f>
        <v>0</v>
      </c>
      <c r="C181" s="7">
        <f>'Results'!C134</f>
        <v>0</v>
      </c>
      <c r="D181" s="29">
        <f>'Results'!D134</f>
        <v>0</v>
      </c>
      <c r="E181" s="29">
        <f>'Results'!E134</f>
        <v>0</v>
      </c>
      <c r="F181" s="29">
        <f>'Results'!F134</f>
        <v>0</v>
      </c>
      <c r="G181" s="7">
        <f>'Results'!G134</f>
        <v>0</v>
      </c>
      <c r="H181" s="29">
        <f>'Results'!H134</f>
        <v>0</v>
      </c>
      <c r="I181" s="29">
        <f>'Results'!I134</f>
        <v>0</v>
      </c>
      <c r="J181" s="29">
        <f>'Results'!J134</f>
        <v>0</v>
      </c>
      <c r="K181" s="30">
        <f>0.01*'11'!B$17*'Calc1'!B2949*'Results'!E134</f>
        <v>0</v>
      </c>
      <c r="L181" s="23">
        <f>0.01*('11'!D$17-'935'!X123)*'Results'!C134*'Calc1'!B2949*('11'!B$17/('11'!B$17-'935'!W123))*'935'!P123</f>
        <v>0</v>
      </c>
      <c r="M181" s="23">
        <f>0.01*('11'!B$17-'935'!W123)*'Results'!D134</f>
        <v>0</v>
      </c>
      <c r="N181" s="23">
        <f>0.01*'11'!B$17*'Calc1'!B4194*'Calc3'!B1787</f>
        <v>0</v>
      </c>
      <c r="O181" s="23">
        <f>0.01*('11'!B$17-'935'!W123)*'Calc4'!B10462</f>
        <v>0</v>
      </c>
      <c r="P181" s="23">
        <f>0.01*'Calc3'!B5847*'935'!T123</f>
        <v>0</v>
      </c>
      <c r="Q181" s="30">
        <f>K181+L181+M181</f>
        <v>0</v>
      </c>
      <c r="R181" s="25">
        <f>'935'!Y123</f>
        <v>0</v>
      </c>
      <c r="S181" s="31">
        <f>Q181-R181</f>
        <v>0</v>
      </c>
      <c r="T181" s="32">
        <f>IF(R181,Q181/R181-1,"")</f>
        <v>0</v>
      </c>
      <c r="U181" s="30">
        <f>N181+O181+P181</f>
        <v>0</v>
      </c>
      <c r="V181" s="25">
        <f>'935'!Z123</f>
        <v>0</v>
      </c>
      <c r="W181" s="31">
        <f>U181-V181</f>
        <v>0</v>
      </c>
      <c r="X181" s="32">
        <f>IF(V181,U181/V181-1,"")</f>
        <v>0</v>
      </c>
      <c r="Y181" s="30">
        <f>0.01*('11'!B$17-'935'!W123)*'Calc4'!B8915</f>
        <v>0</v>
      </c>
      <c r="Z181" s="23">
        <f>0.01*'11'!B$17*'Calc1'!B2949*'Calc4'!B765</f>
        <v>0</v>
      </c>
      <c r="AA181" s="23">
        <f>'Calc1'!B2949*(MAX('Calc4'!B7362,0-('Calc4'!B7052+IF('935'!P123=0,0,(1-'935'!X123/'11'!D$17)*'11'!B$17/('11'!B$17-'935'!W123)*IF('Calc1'!B2949=0,1,'Calc2'!B128/'Calc1'!B2949)*'Calc4'!B1383))))*'11'!B$17*0.01*'Calc4'!B$11/'Calc4'!B$2228</f>
        <v>0</v>
      </c>
      <c r="AB181" s="23">
        <f>'Calc1'!B2949*'Calc4'!B$6614*'Calc4'!B6421</f>
        <v>0</v>
      </c>
      <c r="AC181" s="23">
        <f>'Calc1'!B2949*(MAX('Calc4'!B7362,0-('Calc4'!B7052+IF('935'!P123=0,0,(1-'935'!X123/'11'!D$17)*'11'!B$17/('11'!B$17-'935'!W123)*IF('Calc1'!B2949=0,1,'Calc2'!B128/'Calc1'!B2949)*'Calc4'!B1383))))*'11'!B$17*0.01*'Calc4'!B$2211/'Calc4'!B$2228</f>
        <v>0</v>
      </c>
      <c r="AD181" s="23">
        <f>0.01*('Calc2'!B128*'11'!B$17*'Calc4'!B1692+'Calc1'!B2949*'Calc2'!B10314*'935'!P123*('11'!D$17-'935'!X123)*('11'!B$17/('11'!B$17-'935'!W123)))</f>
        <v>0</v>
      </c>
      <c r="AE181" s="23">
        <f>'Calc1'!B2949*'Calc4'!B$6295*('Calc4'!B$5976+'Calc1'!B5441)</f>
        <v>0</v>
      </c>
      <c r="AF181" s="23">
        <f>'Calc1'!B2949*(MAX('Calc4'!B7362,0-('Calc4'!B7052+IF('935'!P123=0,0,(1-'935'!X123/'11'!D$17)*'11'!B$17/('11'!B$17-'935'!W123)*IF('Calc1'!B2949=0,1,'Calc2'!B128/'Calc1'!B2949)*'Calc4'!B1383))))*'11'!B$17*0.01*(1-('Calc4'!B$2211+'Calc4'!B$11)/'Calc4'!B$2228)</f>
        <v>0</v>
      </c>
      <c r="AG181" s="23">
        <f>Q181-Y181-Z181-AA181-AB181-AC181-AD181-AE181-AF181</f>
        <v>0</v>
      </c>
      <c r="AH181" s="10"/>
    </row>
    <row r="182" spans="1:34">
      <c r="A182" s="21">
        <v>118</v>
      </c>
      <c r="B182" s="28">
        <f>'Results'!B135</f>
        <v>0</v>
      </c>
      <c r="C182" s="7">
        <f>'Results'!C135</f>
        <v>0</v>
      </c>
      <c r="D182" s="29">
        <f>'Results'!D135</f>
        <v>0</v>
      </c>
      <c r="E182" s="29">
        <f>'Results'!E135</f>
        <v>0</v>
      </c>
      <c r="F182" s="29">
        <f>'Results'!F135</f>
        <v>0</v>
      </c>
      <c r="G182" s="7">
        <f>'Results'!G135</f>
        <v>0</v>
      </c>
      <c r="H182" s="29">
        <f>'Results'!H135</f>
        <v>0</v>
      </c>
      <c r="I182" s="29">
        <f>'Results'!I135</f>
        <v>0</v>
      </c>
      <c r="J182" s="29">
        <f>'Results'!J135</f>
        <v>0</v>
      </c>
      <c r="K182" s="30">
        <f>0.01*'11'!B$17*'Calc1'!B2950*'Results'!E135</f>
        <v>0</v>
      </c>
      <c r="L182" s="23">
        <f>0.01*('11'!D$17-'935'!X124)*'Results'!C135*'Calc1'!B2950*('11'!B$17/('11'!B$17-'935'!W124))*'935'!P124</f>
        <v>0</v>
      </c>
      <c r="M182" s="23">
        <f>0.01*('11'!B$17-'935'!W124)*'Results'!D135</f>
        <v>0</v>
      </c>
      <c r="N182" s="23">
        <f>0.01*'11'!B$17*'Calc1'!B4195*'Calc3'!B1788</f>
        <v>0</v>
      </c>
      <c r="O182" s="23">
        <f>0.01*('11'!B$17-'935'!W124)*'Calc4'!B10463</f>
        <v>0</v>
      </c>
      <c r="P182" s="23">
        <f>0.01*'Calc3'!B5848*'935'!T124</f>
        <v>0</v>
      </c>
      <c r="Q182" s="30">
        <f>K182+L182+M182</f>
        <v>0</v>
      </c>
      <c r="R182" s="25">
        <f>'935'!Y124</f>
        <v>0</v>
      </c>
      <c r="S182" s="31">
        <f>Q182-R182</f>
        <v>0</v>
      </c>
      <c r="T182" s="32">
        <f>IF(R182,Q182/R182-1,"")</f>
        <v>0</v>
      </c>
      <c r="U182" s="30">
        <f>N182+O182+P182</f>
        <v>0</v>
      </c>
      <c r="V182" s="25">
        <f>'935'!Z124</f>
        <v>0</v>
      </c>
      <c r="W182" s="31">
        <f>U182-V182</f>
        <v>0</v>
      </c>
      <c r="X182" s="32">
        <f>IF(V182,U182/V182-1,"")</f>
        <v>0</v>
      </c>
      <c r="Y182" s="30">
        <f>0.01*('11'!B$17-'935'!W124)*'Calc4'!B8916</f>
        <v>0</v>
      </c>
      <c r="Z182" s="23">
        <f>0.01*'11'!B$17*'Calc1'!B2950*'Calc4'!B766</f>
        <v>0</v>
      </c>
      <c r="AA182" s="23">
        <f>'Calc1'!B2950*(MAX('Calc4'!B7363,0-('Calc4'!B7053+IF('935'!P124=0,0,(1-'935'!X124/'11'!D$17)*'11'!B$17/('11'!B$17-'935'!W124)*IF('Calc1'!B2950=0,1,'Calc2'!B129/'Calc1'!B2950)*'Calc4'!B1384))))*'11'!B$17*0.01*'Calc4'!B$11/'Calc4'!B$2228</f>
        <v>0</v>
      </c>
      <c r="AB182" s="23">
        <f>'Calc1'!B2950*'Calc4'!B$6614*'Calc4'!B6422</f>
        <v>0</v>
      </c>
      <c r="AC182" s="23">
        <f>'Calc1'!B2950*(MAX('Calc4'!B7363,0-('Calc4'!B7053+IF('935'!P124=0,0,(1-'935'!X124/'11'!D$17)*'11'!B$17/('11'!B$17-'935'!W124)*IF('Calc1'!B2950=0,1,'Calc2'!B129/'Calc1'!B2950)*'Calc4'!B1384))))*'11'!B$17*0.01*'Calc4'!B$2211/'Calc4'!B$2228</f>
        <v>0</v>
      </c>
      <c r="AD182" s="23">
        <f>0.01*('Calc2'!B129*'11'!B$17*'Calc4'!B1693+'Calc1'!B2950*'Calc2'!B10315*'935'!P124*('11'!D$17-'935'!X124)*('11'!B$17/('11'!B$17-'935'!W124)))</f>
        <v>0</v>
      </c>
      <c r="AE182" s="23">
        <f>'Calc1'!B2950*'Calc4'!B$6295*('Calc4'!B$5976+'Calc1'!B5442)</f>
        <v>0</v>
      </c>
      <c r="AF182" s="23">
        <f>'Calc1'!B2950*(MAX('Calc4'!B7363,0-('Calc4'!B7053+IF('935'!P124=0,0,(1-'935'!X124/'11'!D$17)*'11'!B$17/('11'!B$17-'935'!W124)*IF('Calc1'!B2950=0,1,'Calc2'!B129/'Calc1'!B2950)*'Calc4'!B1384))))*'11'!B$17*0.01*(1-('Calc4'!B$2211+'Calc4'!B$11)/'Calc4'!B$2228)</f>
        <v>0</v>
      </c>
      <c r="AG182" s="23">
        <f>Q182-Y182-Z182-AA182-AB182-AC182-AD182-AE182-AF182</f>
        <v>0</v>
      </c>
      <c r="AH182" s="10"/>
    </row>
    <row r="183" spans="1:34">
      <c r="A183" s="21">
        <v>119</v>
      </c>
      <c r="B183" s="28">
        <f>'Results'!B136</f>
        <v>0</v>
      </c>
      <c r="C183" s="7">
        <f>'Results'!C136</f>
        <v>0</v>
      </c>
      <c r="D183" s="29">
        <f>'Results'!D136</f>
        <v>0</v>
      </c>
      <c r="E183" s="29">
        <f>'Results'!E136</f>
        <v>0</v>
      </c>
      <c r="F183" s="29">
        <f>'Results'!F136</f>
        <v>0</v>
      </c>
      <c r="G183" s="7">
        <f>'Results'!G136</f>
        <v>0</v>
      </c>
      <c r="H183" s="29">
        <f>'Results'!H136</f>
        <v>0</v>
      </c>
      <c r="I183" s="29">
        <f>'Results'!I136</f>
        <v>0</v>
      </c>
      <c r="J183" s="29">
        <f>'Results'!J136</f>
        <v>0</v>
      </c>
      <c r="K183" s="30">
        <f>0.01*'11'!B$17*'Calc1'!B2951*'Results'!E136</f>
        <v>0</v>
      </c>
      <c r="L183" s="23">
        <f>0.01*('11'!D$17-'935'!X125)*'Results'!C136*'Calc1'!B2951*('11'!B$17/('11'!B$17-'935'!W125))*'935'!P125</f>
        <v>0</v>
      </c>
      <c r="M183" s="23">
        <f>0.01*('11'!B$17-'935'!W125)*'Results'!D136</f>
        <v>0</v>
      </c>
      <c r="N183" s="23">
        <f>0.01*'11'!B$17*'Calc1'!B4196*'Calc3'!B1789</f>
        <v>0</v>
      </c>
      <c r="O183" s="23">
        <f>0.01*('11'!B$17-'935'!W125)*'Calc4'!B10464</f>
        <v>0</v>
      </c>
      <c r="P183" s="23">
        <f>0.01*'Calc3'!B5849*'935'!T125</f>
        <v>0</v>
      </c>
      <c r="Q183" s="30">
        <f>K183+L183+M183</f>
        <v>0</v>
      </c>
      <c r="R183" s="25">
        <f>'935'!Y125</f>
        <v>0</v>
      </c>
      <c r="S183" s="31">
        <f>Q183-R183</f>
        <v>0</v>
      </c>
      <c r="T183" s="32">
        <f>IF(R183,Q183/R183-1,"")</f>
        <v>0</v>
      </c>
      <c r="U183" s="30">
        <f>N183+O183+P183</f>
        <v>0</v>
      </c>
      <c r="V183" s="25">
        <f>'935'!Z125</f>
        <v>0</v>
      </c>
      <c r="W183" s="31">
        <f>U183-V183</f>
        <v>0</v>
      </c>
      <c r="X183" s="32">
        <f>IF(V183,U183/V183-1,"")</f>
        <v>0</v>
      </c>
      <c r="Y183" s="30">
        <f>0.01*('11'!B$17-'935'!W125)*'Calc4'!B8917</f>
        <v>0</v>
      </c>
      <c r="Z183" s="23">
        <f>0.01*'11'!B$17*'Calc1'!B2951*'Calc4'!B767</f>
        <v>0</v>
      </c>
      <c r="AA183" s="23">
        <f>'Calc1'!B2951*(MAX('Calc4'!B7364,0-('Calc4'!B7054+IF('935'!P125=0,0,(1-'935'!X125/'11'!D$17)*'11'!B$17/('11'!B$17-'935'!W125)*IF('Calc1'!B2951=0,1,'Calc2'!B130/'Calc1'!B2951)*'Calc4'!B1385))))*'11'!B$17*0.01*'Calc4'!B$11/'Calc4'!B$2228</f>
        <v>0</v>
      </c>
      <c r="AB183" s="23">
        <f>'Calc1'!B2951*'Calc4'!B$6614*'Calc4'!B6423</f>
        <v>0</v>
      </c>
      <c r="AC183" s="23">
        <f>'Calc1'!B2951*(MAX('Calc4'!B7364,0-('Calc4'!B7054+IF('935'!P125=0,0,(1-'935'!X125/'11'!D$17)*'11'!B$17/('11'!B$17-'935'!W125)*IF('Calc1'!B2951=0,1,'Calc2'!B130/'Calc1'!B2951)*'Calc4'!B1385))))*'11'!B$17*0.01*'Calc4'!B$2211/'Calc4'!B$2228</f>
        <v>0</v>
      </c>
      <c r="AD183" s="23">
        <f>0.01*('Calc2'!B130*'11'!B$17*'Calc4'!B1694+'Calc1'!B2951*'Calc2'!B10316*'935'!P125*('11'!D$17-'935'!X125)*('11'!B$17/('11'!B$17-'935'!W125)))</f>
        <v>0</v>
      </c>
      <c r="AE183" s="23">
        <f>'Calc1'!B2951*'Calc4'!B$6295*('Calc4'!B$5976+'Calc1'!B5443)</f>
        <v>0</v>
      </c>
      <c r="AF183" s="23">
        <f>'Calc1'!B2951*(MAX('Calc4'!B7364,0-('Calc4'!B7054+IF('935'!P125=0,0,(1-'935'!X125/'11'!D$17)*'11'!B$17/('11'!B$17-'935'!W125)*IF('Calc1'!B2951=0,1,'Calc2'!B130/'Calc1'!B2951)*'Calc4'!B1385))))*'11'!B$17*0.01*(1-('Calc4'!B$2211+'Calc4'!B$11)/'Calc4'!B$2228)</f>
        <v>0</v>
      </c>
      <c r="AG183" s="23">
        <f>Q183-Y183-Z183-AA183-AB183-AC183-AD183-AE183-AF183</f>
        <v>0</v>
      </c>
      <c r="AH183" s="10"/>
    </row>
    <row r="184" spans="1:34">
      <c r="A184" s="21">
        <v>120</v>
      </c>
      <c r="B184" s="28">
        <f>'Results'!B137</f>
        <v>0</v>
      </c>
      <c r="C184" s="7">
        <f>'Results'!C137</f>
        <v>0</v>
      </c>
      <c r="D184" s="29">
        <f>'Results'!D137</f>
        <v>0</v>
      </c>
      <c r="E184" s="29">
        <f>'Results'!E137</f>
        <v>0</v>
      </c>
      <c r="F184" s="29">
        <f>'Results'!F137</f>
        <v>0</v>
      </c>
      <c r="G184" s="7">
        <f>'Results'!G137</f>
        <v>0</v>
      </c>
      <c r="H184" s="29">
        <f>'Results'!H137</f>
        <v>0</v>
      </c>
      <c r="I184" s="29">
        <f>'Results'!I137</f>
        <v>0</v>
      </c>
      <c r="J184" s="29">
        <f>'Results'!J137</f>
        <v>0</v>
      </c>
      <c r="K184" s="30">
        <f>0.01*'11'!B$17*'Calc1'!B2952*'Results'!E137</f>
        <v>0</v>
      </c>
      <c r="L184" s="23">
        <f>0.01*('11'!D$17-'935'!X126)*'Results'!C137*'Calc1'!B2952*('11'!B$17/('11'!B$17-'935'!W126))*'935'!P126</f>
        <v>0</v>
      </c>
      <c r="M184" s="23">
        <f>0.01*('11'!B$17-'935'!W126)*'Results'!D137</f>
        <v>0</v>
      </c>
      <c r="N184" s="23">
        <f>0.01*'11'!B$17*'Calc1'!B4197*'Calc3'!B1790</f>
        <v>0</v>
      </c>
      <c r="O184" s="23">
        <f>0.01*('11'!B$17-'935'!W126)*'Calc4'!B10465</f>
        <v>0</v>
      </c>
      <c r="P184" s="23">
        <f>0.01*'Calc3'!B5850*'935'!T126</f>
        <v>0</v>
      </c>
      <c r="Q184" s="30">
        <f>K184+L184+M184</f>
        <v>0</v>
      </c>
      <c r="R184" s="25">
        <f>'935'!Y126</f>
        <v>0</v>
      </c>
      <c r="S184" s="31">
        <f>Q184-R184</f>
        <v>0</v>
      </c>
      <c r="T184" s="32">
        <f>IF(R184,Q184/R184-1,"")</f>
        <v>0</v>
      </c>
      <c r="U184" s="30">
        <f>N184+O184+P184</f>
        <v>0</v>
      </c>
      <c r="V184" s="25">
        <f>'935'!Z126</f>
        <v>0</v>
      </c>
      <c r="W184" s="31">
        <f>U184-V184</f>
        <v>0</v>
      </c>
      <c r="X184" s="32">
        <f>IF(V184,U184/V184-1,"")</f>
        <v>0</v>
      </c>
      <c r="Y184" s="30">
        <f>0.01*('11'!B$17-'935'!W126)*'Calc4'!B8918</f>
        <v>0</v>
      </c>
      <c r="Z184" s="23">
        <f>0.01*'11'!B$17*'Calc1'!B2952*'Calc4'!B768</f>
        <v>0</v>
      </c>
      <c r="AA184" s="23">
        <f>'Calc1'!B2952*(MAX('Calc4'!B7365,0-('Calc4'!B7055+IF('935'!P126=0,0,(1-'935'!X126/'11'!D$17)*'11'!B$17/('11'!B$17-'935'!W126)*IF('Calc1'!B2952=0,1,'Calc2'!B131/'Calc1'!B2952)*'Calc4'!B1386))))*'11'!B$17*0.01*'Calc4'!B$11/'Calc4'!B$2228</f>
        <v>0</v>
      </c>
      <c r="AB184" s="23">
        <f>'Calc1'!B2952*'Calc4'!B$6614*'Calc4'!B6424</f>
        <v>0</v>
      </c>
      <c r="AC184" s="23">
        <f>'Calc1'!B2952*(MAX('Calc4'!B7365,0-('Calc4'!B7055+IF('935'!P126=0,0,(1-'935'!X126/'11'!D$17)*'11'!B$17/('11'!B$17-'935'!W126)*IF('Calc1'!B2952=0,1,'Calc2'!B131/'Calc1'!B2952)*'Calc4'!B1386))))*'11'!B$17*0.01*'Calc4'!B$2211/'Calc4'!B$2228</f>
        <v>0</v>
      </c>
      <c r="AD184" s="23">
        <f>0.01*('Calc2'!B131*'11'!B$17*'Calc4'!B1695+'Calc1'!B2952*'Calc2'!B10317*'935'!P126*('11'!D$17-'935'!X126)*('11'!B$17/('11'!B$17-'935'!W126)))</f>
        <v>0</v>
      </c>
      <c r="AE184" s="23">
        <f>'Calc1'!B2952*'Calc4'!B$6295*('Calc4'!B$5976+'Calc1'!B5444)</f>
        <v>0</v>
      </c>
      <c r="AF184" s="23">
        <f>'Calc1'!B2952*(MAX('Calc4'!B7365,0-('Calc4'!B7055+IF('935'!P126=0,0,(1-'935'!X126/'11'!D$17)*'11'!B$17/('11'!B$17-'935'!W126)*IF('Calc1'!B2952=0,1,'Calc2'!B131/'Calc1'!B2952)*'Calc4'!B1386))))*'11'!B$17*0.01*(1-('Calc4'!B$2211+'Calc4'!B$11)/'Calc4'!B$2228)</f>
        <v>0</v>
      </c>
      <c r="AG184" s="23">
        <f>Q184-Y184-Z184-AA184-AB184-AC184-AD184-AE184-AF184</f>
        <v>0</v>
      </c>
      <c r="AH184" s="10"/>
    </row>
    <row r="185" spans="1:34">
      <c r="A185" s="21">
        <v>121</v>
      </c>
      <c r="B185" s="28">
        <f>'Results'!B138</f>
        <v>0</v>
      </c>
      <c r="C185" s="7">
        <f>'Results'!C138</f>
        <v>0</v>
      </c>
      <c r="D185" s="29">
        <f>'Results'!D138</f>
        <v>0</v>
      </c>
      <c r="E185" s="29">
        <f>'Results'!E138</f>
        <v>0</v>
      </c>
      <c r="F185" s="29">
        <f>'Results'!F138</f>
        <v>0</v>
      </c>
      <c r="G185" s="7">
        <f>'Results'!G138</f>
        <v>0</v>
      </c>
      <c r="H185" s="29">
        <f>'Results'!H138</f>
        <v>0</v>
      </c>
      <c r="I185" s="29">
        <f>'Results'!I138</f>
        <v>0</v>
      </c>
      <c r="J185" s="29">
        <f>'Results'!J138</f>
        <v>0</v>
      </c>
      <c r="K185" s="30">
        <f>0.01*'11'!B$17*'Calc1'!B2953*'Results'!E138</f>
        <v>0</v>
      </c>
      <c r="L185" s="23">
        <f>0.01*('11'!D$17-'935'!X127)*'Results'!C138*'Calc1'!B2953*('11'!B$17/('11'!B$17-'935'!W127))*'935'!P127</f>
        <v>0</v>
      </c>
      <c r="M185" s="23">
        <f>0.01*('11'!B$17-'935'!W127)*'Results'!D138</f>
        <v>0</v>
      </c>
      <c r="N185" s="23">
        <f>0.01*'11'!B$17*'Calc1'!B4198*'Calc3'!B1791</f>
        <v>0</v>
      </c>
      <c r="O185" s="23">
        <f>0.01*('11'!B$17-'935'!W127)*'Calc4'!B10466</f>
        <v>0</v>
      </c>
      <c r="P185" s="23">
        <f>0.01*'Calc3'!B5851*'935'!T127</f>
        <v>0</v>
      </c>
      <c r="Q185" s="30">
        <f>K185+L185+M185</f>
        <v>0</v>
      </c>
      <c r="R185" s="25">
        <f>'935'!Y127</f>
        <v>0</v>
      </c>
      <c r="S185" s="31">
        <f>Q185-R185</f>
        <v>0</v>
      </c>
      <c r="T185" s="32">
        <f>IF(R185,Q185/R185-1,"")</f>
        <v>0</v>
      </c>
      <c r="U185" s="30">
        <f>N185+O185+P185</f>
        <v>0</v>
      </c>
      <c r="V185" s="25">
        <f>'935'!Z127</f>
        <v>0</v>
      </c>
      <c r="W185" s="31">
        <f>U185-V185</f>
        <v>0</v>
      </c>
      <c r="X185" s="32">
        <f>IF(V185,U185/V185-1,"")</f>
        <v>0</v>
      </c>
      <c r="Y185" s="30">
        <f>0.01*('11'!B$17-'935'!W127)*'Calc4'!B8919</f>
        <v>0</v>
      </c>
      <c r="Z185" s="23">
        <f>0.01*'11'!B$17*'Calc1'!B2953*'Calc4'!B769</f>
        <v>0</v>
      </c>
      <c r="AA185" s="23">
        <f>'Calc1'!B2953*(MAX('Calc4'!B7366,0-('Calc4'!B7056+IF('935'!P127=0,0,(1-'935'!X127/'11'!D$17)*'11'!B$17/('11'!B$17-'935'!W127)*IF('Calc1'!B2953=0,1,'Calc2'!B132/'Calc1'!B2953)*'Calc4'!B1387))))*'11'!B$17*0.01*'Calc4'!B$11/'Calc4'!B$2228</f>
        <v>0</v>
      </c>
      <c r="AB185" s="23">
        <f>'Calc1'!B2953*'Calc4'!B$6614*'Calc4'!B6425</f>
        <v>0</v>
      </c>
      <c r="AC185" s="23">
        <f>'Calc1'!B2953*(MAX('Calc4'!B7366,0-('Calc4'!B7056+IF('935'!P127=0,0,(1-'935'!X127/'11'!D$17)*'11'!B$17/('11'!B$17-'935'!W127)*IF('Calc1'!B2953=0,1,'Calc2'!B132/'Calc1'!B2953)*'Calc4'!B1387))))*'11'!B$17*0.01*'Calc4'!B$2211/'Calc4'!B$2228</f>
        <v>0</v>
      </c>
      <c r="AD185" s="23">
        <f>0.01*('Calc2'!B132*'11'!B$17*'Calc4'!B1696+'Calc1'!B2953*'Calc2'!B10318*'935'!P127*('11'!D$17-'935'!X127)*('11'!B$17/('11'!B$17-'935'!W127)))</f>
        <v>0</v>
      </c>
      <c r="AE185" s="23">
        <f>'Calc1'!B2953*'Calc4'!B$6295*('Calc4'!B$5976+'Calc1'!B5445)</f>
        <v>0</v>
      </c>
      <c r="AF185" s="23">
        <f>'Calc1'!B2953*(MAX('Calc4'!B7366,0-('Calc4'!B7056+IF('935'!P127=0,0,(1-'935'!X127/'11'!D$17)*'11'!B$17/('11'!B$17-'935'!W127)*IF('Calc1'!B2953=0,1,'Calc2'!B132/'Calc1'!B2953)*'Calc4'!B1387))))*'11'!B$17*0.01*(1-('Calc4'!B$2211+'Calc4'!B$11)/'Calc4'!B$2228)</f>
        <v>0</v>
      </c>
      <c r="AG185" s="23">
        <f>Q185-Y185-Z185-AA185-AB185-AC185-AD185-AE185-AF185</f>
        <v>0</v>
      </c>
      <c r="AH185" s="10"/>
    </row>
    <row r="186" spans="1:34">
      <c r="A186" s="21">
        <v>122</v>
      </c>
      <c r="B186" s="28">
        <f>'Results'!B139</f>
        <v>0</v>
      </c>
      <c r="C186" s="7">
        <f>'Results'!C139</f>
        <v>0</v>
      </c>
      <c r="D186" s="29">
        <f>'Results'!D139</f>
        <v>0</v>
      </c>
      <c r="E186" s="29">
        <f>'Results'!E139</f>
        <v>0</v>
      </c>
      <c r="F186" s="29">
        <f>'Results'!F139</f>
        <v>0</v>
      </c>
      <c r="G186" s="7">
        <f>'Results'!G139</f>
        <v>0</v>
      </c>
      <c r="H186" s="29">
        <f>'Results'!H139</f>
        <v>0</v>
      </c>
      <c r="I186" s="29">
        <f>'Results'!I139</f>
        <v>0</v>
      </c>
      <c r="J186" s="29">
        <f>'Results'!J139</f>
        <v>0</v>
      </c>
      <c r="K186" s="30">
        <f>0.01*'11'!B$17*'Calc1'!B2954*'Results'!E139</f>
        <v>0</v>
      </c>
      <c r="L186" s="23">
        <f>0.01*('11'!D$17-'935'!X128)*'Results'!C139*'Calc1'!B2954*('11'!B$17/('11'!B$17-'935'!W128))*'935'!P128</f>
        <v>0</v>
      </c>
      <c r="M186" s="23">
        <f>0.01*('11'!B$17-'935'!W128)*'Results'!D139</f>
        <v>0</v>
      </c>
      <c r="N186" s="23">
        <f>0.01*'11'!B$17*'Calc1'!B4199*'Calc3'!B1792</f>
        <v>0</v>
      </c>
      <c r="O186" s="23">
        <f>0.01*('11'!B$17-'935'!W128)*'Calc4'!B10467</f>
        <v>0</v>
      </c>
      <c r="P186" s="23">
        <f>0.01*'Calc3'!B5852*'935'!T128</f>
        <v>0</v>
      </c>
      <c r="Q186" s="30">
        <f>K186+L186+M186</f>
        <v>0</v>
      </c>
      <c r="R186" s="25">
        <f>'935'!Y128</f>
        <v>0</v>
      </c>
      <c r="S186" s="31">
        <f>Q186-R186</f>
        <v>0</v>
      </c>
      <c r="T186" s="32">
        <f>IF(R186,Q186/R186-1,"")</f>
        <v>0</v>
      </c>
      <c r="U186" s="30">
        <f>N186+O186+P186</f>
        <v>0</v>
      </c>
      <c r="V186" s="25">
        <f>'935'!Z128</f>
        <v>0</v>
      </c>
      <c r="W186" s="31">
        <f>U186-V186</f>
        <v>0</v>
      </c>
      <c r="X186" s="32">
        <f>IF(V186,U186/V186-1,"")</f>
        <v>0</v>
      </c>
      <c r="Y186" s="30">
        <f>0.01*('11'!B$17-'935'!W128)*'Calc4'!B8920</f>
        <v>0</v>
      </c>
      <c r="Z186" s="23">
        <f>0.01*'11'!B$17*'Calc1'!B2954*'Calc4'!B770</f>
        <v>0</v>
      </c>
      <c r="AA186" s="23">
        <f>'Calc1'!B2954*(MAX('Calc4'!B7367,0-('Calc4'!B7057+IF('935'!P128=0,0,(1-'935'!X128/'11'!D$17)*'11'!B$17/('11'!B$17-'935'!W128)*IF('Calc1'!B2954=0,1,'Calc2'!B133/'Calc1'!B2954)*'Calc4'!B1388))))*'11'!B$17*0.01*'Calc4'!B$11/'Calc4'!B$2228</f>
        <v>0</v>
      </c>
      <c r="AB186" s="23">
        <f>'Calc1'!B2954*'Calc4'!B$6614*'Calc4'!B6426</f>
        <v>0</v>
      </c>
      <c r="AC186" s="23">
        <f>'Calc1'!B2954*(MAX('Calc4'!B7367,0-('Calc4'!B7057+IF('935'!P128=0,0,(1-'935'!X128/'11'!D$17)*'11'!B$17/('11'!B$17-'935'!W128)*IF('Calc1'!B2954=0,1,'Calc2'!B133/'Calc1'!B2954)*'Calc4'!B1388))))*'11'!B$17*0.01*'Calc4'!B$2211/'Calc4'!B$2228</f>
        <v>0</v>
      </c>
      <c r="AD186" s="23">
        <f>0.01*('Calc2'!B133*'11'!B$17*'Calc4'!B1697+'Calc1'!B2954*'Calc2'!B10319*'935'!P128*('11'!D$17-'935'!X128)*('11'!B$17/('11'!B$17-'935'!W128)))</f>
        <v>0</v>
      </c>
      <c r="AE186" s="23">
        <f>'Calc1'!B2954*'Calc4'!B$6295*('Calc4'!B$5976+'Calc1'!B5446)</f>
        <v>0</v>
      </c>
      <c r="AF186" s="23">
        <f>'Calc1'!B2954*(MAX('Calc4'!B7367,0-('Calc4'!B7057+IF('935'!P128=0,0,(1-'935'!X128/'11'!D$17)*'11'!B$17/('11'!B$17-'935'!W128)*IF('Calc1'!B2954=0,1,'Calc2'!B133/'Calc1'!B2954)*'Calc4'!B1388))))*'11'!B$17*0.01*(1-('Calc4'!B$2211+'Calc4'!B$11)/'Calc4'!B$2228)</f>
        <v>0</v>
      </c>
      <c r="AG186" s="23">
        <f>Q186-Y186-Z186-AA186-AB186-AC186-AD186-AE186-AF186</f>
        <v>0</v>
      </c>
      <c r="AH186" s="10"/>
    </row>
    <row r="187" spans="1:34">
      <c r="A187" s="21">
        <v>123</v>
      </c>
      <c r="B187" s="28">
        <f>'Results'!B140</f>
        <v>0</v>
      </c>
      <c r="C187" s="7">
        <f>'Results'!C140</f>
        <v>0</v>
      </c>
      <c r="D187" s="29">
        <f>'Results'!D140</f>
        <v>0</v>
      </c>
      <c r="E187" s="29">
        <f>'Results'!E140</f>
        <v>0</v>
      </c>
      <c r="F187" s="29">
        <f>'Results'!F140</f>
        <v>0</v>
      </c>
      <c r="G187" s="7">
        <f>'Results'!G140</f>
        <v>0</v>
      </c>
      <c r="H187" s="29">
        <f>'Results'!H140</f>
        <v>0</v>
      </c>
      <c r="I187" s="29">
        <f>'Results'!I140</f>
        <v>0</v>
      </c>
      <c r="J187" s="29">
        <f>'Results'!J140</f>
        <v>0</v>
      </c>
      <c r="K187" s="30">
        <f>0.01*'11'!B$17*'Calc1'!B2955*'Results'!E140</f>
        <v>0</v>
      </c>
      <c r="L187" s="23">
        <f>0.01*('11'!D$17-'935'!X129)*'Results'!C140*'Calc1'!B2955*('11'!B$17/('11'!B$17-'935'!W129))*'935'!P129</f>
        <v>0</v>
      </c>
      <c r="M187" s="23">
        <f>0.01*('11'!B$17-'935'!W129)*'Results'!D140</f>
        <v>0</v>
      </c>
      <c r="N187" s="23">
        <f>0.01*'11'!B$17*'Calc1'!B4200*'Calc3'!B1793</f>
        <v>0</v>
      </c>
      <c r="O187" s="23">
        <f>0.01*('11'!B$17-'935'!W129)*'Calc4'!B10468</f>
        <v>0</v>
      </c>
      <c r="P187" s="23">
        <f>0.01*'Calc3'!B5853*'935'!T129</f>
        <v>0</v>
      </c>
      <c r="Q187" s="30">
        <f>K187+L187+M187</f>
        <v>0</v>
      </c>
      <c r="R187" s="25">
        <f>'935'!Y129</f>
        <v>0</v>
      </c>
      <c r="S187" s="31">
        <f>Q187-R187</f>
        <v>0</v>
      </c>
      <c r="T187" s="32">
        <f>IF(R187,Q187/R187-1,"")</f>
        <v>0</v>
      </c>
      <c r="U187" s="30">
        <f>N187+O187+P187</f>
        <v>0</v>
      </c>
      <c r="V187" s="25">
        <f>'935'!Z129</f>
        <v>0</v>
      </c>
      <c r="W187" s="31">
        <f>U187-V187</f>
        <v>0</v>
      </c>
      <c r="X187" s="32">
        <f>IF(V187,U187/V187-1,"")</f>
        <v>0</v>
      </c>
      <c r="Y187" s="30">
        <f>0.01*('11'!B$17-'935'!W129)*'Calc4'!B8921</f>
        <v>0</v>
      </c>
      <c r="Z187" s="23">
        <f>0.01*'11'!B$17*'Calc1'!B2955*'Calc4'!B771</f>
        <v>0</v>
      </c>
      <c r="AA187" s="23">
        <f>'Calc1'!B2955*(MAX('Calc4'!B7368,0-('Calc4'!B7058+IF('935'!P129=0,0,(1-'935'!X129/'11'!D$17)*'11'!B$17/('11'!B$17-'935'!W129)*IF('Calc1'!B2955=0,1,'Calc2'!B134/'Calc1'!B2955)*'Calc4'!B1389))))*'11'!B$17*0.01*'Calc4'!B$11/'Calc4'!B$2228</f>
        <v>0</v>
      </c>
      <c r="AB187" s="23">
        <f>'Calc1'!B2955*'Calc4'!B$6614*'Calc4'!B6427</f>
        <v>0</v>
      </c>
      <c r="AC187" s="23">
        <f>'Calc1'!B2955*(MAX('Calc4'!B7368,0-('Calc4'!B7058+IF('935'!P129=0,0,(1-'935'!X129/'11'!D$17)*'11'!B$17/('11'!B$17-'935'!W129)*IF('Calc1'!B2955=0,1,'Calc2'!B134/'Calc1'!B2955)*'Calc4'!B1389))))*'11'!B$17*0.01*'Calc4'!B$2211/'Calc4'!B$2228</f>
        <v>0</v>
      </c>
      <c r="AD187" s="23">
        <f>0.01*('Calc2'!B134*'11'!B$17*'Calc4'!B1698+'Calc1'!B2955*'Calc2'!B10320*'935'!P129*('11'!D$17-'935'!X129)*('11'!B$17/('11'!B$17-'935'!W129)))</f>
        <v>0</v>
      </c>
      <c r="AE187" s="23">
        <f>'Calc1'!B2955*'Calc4'!B$6295*('Calc4'!B$5976+'Calc1'!B5447)</f>
        <v>0</v>
      </c>
      <c r="AF187" s="23">
        <f>'Calc1'!B2955*(MAX('Calc4'!B7368,0-('Calc4'!B7058+IF('935'!P129=0,0,(1-'935'!X129/'11'!D$17)*'11'!B$17/('11'!B$17-'935'!W129)*IF('Calc1'!B2955=0,1,'Calc2'!B134/'Calc1'!B2955)*'Calc4'!B1389))))*'11'!B$17*0.01*(1-('Calc4'!B$2211+'Calc4'!B$11)/'Calc4'!B$2228)</f>
        <v>0</v>
      </c>
      <c r="AG187" s="23">
        <f>Q187-Y187-Z187-AA187-AB187-AC187-AD187-AE187-AF187</f>
        <v>0</v>
      </c>
      <c r="AH187" s="10"/>
    </row>
    <row r="188" spans="1:34">
      <c r="A188" s="21">
        <v>124</v>
      </c>
      <c r="B188" s="28">
        <f>'Results'!B141</f>
        <v>0</v>
      </c>
      <c r="C188" s="7">
        <f>'Results'!C141</f>
        <v>0</v>
      </c>
      <c r="D188" s="29">
        <f>'Results'!D141</f>
        <v>0</v>
      </c>
      <c r="E188" s="29">
        <f>'Results'!E141</f>
        <v>0</v>
      </c>
      <c r="F188" s="29">
        <f>'Results'!F141</f>
        <v>0</v>
      </c>
      <c r="G188" s="7">
        <f>'Results'!G141</f>
        <v>0</v>
      </c>
      <c r="H188" s="29">
        <f>'Results'!H141</f>
        <v>0</v>
      </c>
      <c r="I188" s="29">
        <f>'Results'!I141</f>
        <v>0</v>
      </c>
      <c r="J188" s="29">
        <f>'Results'!J141</f>
        <v>0</v>
      </c>
      <c r="K188" s="30">
        <f>0.01*'11'!B$17*'Calc1'!B2956*'Results'!E141</f>
        <v>0</v>
      </c>
      <c r="L188" s="23">
        <f>0.01*('11'!D$17-'935'!X130)*'Results'!C141*'Calc1'!B2956*('11'!B$17/('11'!B$17-'935'!W130))*'935'!P130</f>
        <v>0</v>
      </c>
      <c r="M188" s="23">
        <f>0.01*('11'!B$17-'935'!W130)*'Results'!D141</f>
        <v>0</v>
      </c>
      <c r="N188" s="23">
        <f>0.01*'11'!B$17*'Calc1'!B4201*'Calc3'!B1794</f>
        <v>0</v>
      </c>
      <c r="O188" s="23">
        <f>0.01*('11'!B$17-'935'!W130)*'Calc4'!B10469</f>
        <v>0</v>
      </c>
      <c r="P188" s="23">
        <f>0.01*'Calc3'!B5854*'935'!T130</f>
        <v>0</v>
      </c>
      <c r="Q188" s="30">
        <f>K188+L188+M188</f>
        <v>0</v>
      </c>
      <c r="R188" s="25">
        <f>'935'!Y130</f>
        <v>0</v>
      </c>
      <c r="S188" s="31">
        <f>Q188-R188</f>
        <v>0</v>
      </c>
      <c r="T188" s="32">
        <f>IF(R188,Q188/R188-1,"")</f>
        <v>0</v>
      </c>
      <c r="U188" s="30">
        <f>N188+O188+P188</f>
        <v>0</v>
      </c>
      <c r="V188" s="25">
        <f>'935'!Z130</f>
        <v>0</v>
      </c>
      <c r="W188" s="31">
        <f>U188-V188</f>
        <v>0</v>
      </c>
      <c r="X188" s="32">
        <f>IF(V188,U188/V188-1,"")</f>
        <v>0</v>
      </c>
      <c r="Y188" s="30">
        <f>0.01*('11'!B$17-'935'!W130)*'Calc4'!B8922</f>
        <v>0</v>
      </c>
      <c r="Z188" s="23">
        <f>0.01*'11'!B$17*'Calc1'!B2956*'Calc4'!B772</f>
        <v>0</v>
      </c>
      <c r="AA188" s="23">
        <f>'Calc1'!B2956*(MAX('Calc4'!B7369,0-('Calc4'!B7059+IF('935'!P130=0,0,(1-'935'!X130/'11'!D$17)*'11'!B$17/('11'!B$17-'935'!W130)*IF('Calc1'!B2956=0,1,'Calc2'!B135/'Calc1'!B2956)*'Calc4'!B1390))))*'11'!B$17*0.01*'Calc4'!B$11/'Calc4'!B$2228</f>
        <v>0</v>
      </c>
      <c r="AB188" s="23">
        <f>'Calc1'!B2956*'Calc4'!B$6614*'Calc4'!B6428</f>
        <v>0</v>
      </c>
      <c r="AC188" s="23">
        <f>'Calc1'!B2956*(MAX('Calc4'!B7369,0-('Calc4'!B7059+IF('935'!P130=0,0,(1-'935'!X130/'11'!D$17)*'11'!B$17/('11'!B$17-'935'!W130)*IF('Calc1'!B2956=0,1,'Calc2'!B135/'Calc1'!B2956)*'Calc4'!B1390))))*'11'!B$17*0.01*'Calc4'!B$2211/'Calc4'!B$2228</f>
        <v>0</v>
      </c>
      <c r="AD188" s="23">
        <f>0.01*('Calc2'!B135*'11'!B$17*'Calc4'!B1699+'Calc1'!B2956*'Calc2'!B10321*'935'!P130*('11'!D$17-'935'!X130)*('11'!B$17/('11'!B$17-'935'!W130)))</f>
        <v>0</v>
      </c>
      <c r="AE188" s="23">
        <f>'Calc1'!B2956*'Calc4'!B$6295*('Calc4'!B$5976+'Calc1'!B5448)</f>
        <v>0</v>
      </c>
      <c r="AF188" s="23">
        <f>'Calc1'!B2956*(MAX('Calc4'!B7369,0-('Calc4'!B7059+IF('935'!P130=0,0,(1-'935'!X130/'11'!D$17)*'11'!B$17/('11'!B$17-'935'!W130)*IF('Calc1'!B2956=0,1,'Calc2'!B135/'Calc1'!B2956)*'Calc4'!B1390))))*'11'!B$17*0.01*(1-('Calc4'!B$2211+'Calc4'!B$11)/'Calc4'!B$2228)</f>
        <v>0</v>
      </c>
      <c r="AG188" s="23">
        <f>Q188-Y188-Z188-AA188-AB188-AC188-AD188-AE188-AF188</f>
        <v>0</v>
      </c>
      <c r="AH188" s="10"/>
    </row>
    <row r="189" spans="1:34">
      <c r="A189" s="21">
        <v>125</v>
      </c>
      <c r="B189" s="28">
        <f>'Results'!B142</f>
        <v>0</v>
      </c>
      <c r="C189" s="7">
        <f>'Results'!C142</f>
        <v>0</v>
      </c>
      <c r="D189" s="29">
        <f>'Results'!D142</f>
        <v>0</v>
      </c>
      <c r="E189" s="29">
        <f>'Results'!E142</f>
        <v>0</v>
      </c>
      <c r="F189" s="29">
        <f>'Results'!F142</f>
        <v>0</v>
      </c>
      <c r="G189" s="7">
        <f>'Results'!G142</f>
        <v>0</v>
      </c>
      <c r="H189" s="29">
        <f>'Results'!H142</f>
        <v>0</v>
      </c>
      <c r="I189" s="29">
        <f>'Results'!I142</f>
        <v>0</v>
      </c>
      <c r="J189" s="29">
        <f>'Results'!J142</f>
        <v>0</v>
      </c>
      <c r="K189" s="30">
        <f>0.01*'11'!B$17*'Calc1'!B2957*'Results'!E142</f>
        <v>0</v>
      </c>
      <c r="L189" s="23">
        <f>0.01*('11'!D$17-'935'!X131)*'Results'!C142*'Calc1'!B2957*('11'!B$17/('11'!B$17-'935'!W131))*'935'!P131</f>
        <v>0</v>
      </c>
      <c r="M189" s="23">
        <f>0.01*('11'!B$17-'935'!W131)*'Results'!D142</f>
        <v>0</v>
      </c>
      <c r="N189" s="23">
        <f>0.01*'11'!B$17*'Calc1'!B4202*'Calc3'!B1795</f>
        <v>0</v>
      </c>
      <c r="O189" s="23">
        <f>0.01*('11'!B$17-'935'!W131)*'Calc4'!B10470</f>
        <v>0</v>
      </c>
      <c r="P189" s="23">
        <f>0.01*'Calc3'!B5855*'935'!T131</f>
        <v>0</v>
      </c>
      <c r="Q189" s="30">
        <f>K189+L189+M189</f>
        <v>0</v>
      </c>
      <c r="R189" s="25">
        <f>'935'!Y131</f>
        <v>0</v>
      </c>
      <c r="S189" s="31">
        <f>Q189-R189</f>
        <v>0</v>
      </c>
      <c r="T189" s="32">
        <f>IF(R189,Q189/R189-1,"")</f>
        <v>0</v>
      </c>
      <c r="U189" s="30">
        <f>N189+O189+P189</f>
        <v>0</v>
      </c>
      <c r="V189" s="25">
        <f>'935'!Z131</f>
        <v>0</v>
      </c>
      <c r="W189" s="31">
        <f>U189-V189</f>
        <v>0</v>
      </c>
      <c r="X189" s="32">
        <f>IF(V189,U189/V189-1,"")</f>
        <v>0</v>
      </c>
      <c r="Y189" s="30">
        <f>0.01*('11'!B$17-'935'!W131)*'Calc4'!B8923</f>
        <v>0</v>
      </c>
      <c r="Z189" s="23">
        <f>0.01*'11'!B$17*'Calc1'!B2957*'Calc4'!B773</f>
        <v>0</v>
      </c>
      <c r="AA189" s="23">
        <f>'Calc1'!B2957*(MAX('Calc4'!B7370,0-('Calc4'!B7060+IF('935'!P131=0,0,(1-'935'!X131/'11'!D$17)*'11'!B$17/('11'!B$17-'935'!W131)*IF('Calc1'!B2957=0,1,'Calc2'!B136/'Calc1'!B2957)*'Calc4'!B1391))))*'11'!B$17*0.01*'Calc4'!B$11/'Calc4'!B$2228</f>
        <v>0</v>
      </c>
      <c r="AB189" s="23">
        <f>'Calc1'!B2957*'Calc4'!B$6614*'Calc4'!B6429</f>
        <v>0</v>
      </c>
      <c r="AC189" s="23">
        <f>'Calc1'!B2957*(MAX('Calc4'!B7370,0-('Calc4'!B7060+IF('935'!P131=0,0,(1-'935'!X131/'11'!D$17)*'11'!B$17/('11'!B$17-'935'!W131)*IF('Calc1'!B2957=0,1,'Calc2'!B136/'Calc1'!B2957)*'Calc4'!B1391))))*'11'!B$17*0.01*'Calc4'!B$2211/'Calc4'!B$2228</f>
        <v>0</v>
      </c>
      <c r="AD189" s="23">
        <f>0.01*('Calc2'!B136*'11'!B$17*'Calc4'!B1700+'Calc1'!B2957*'Calc2'!B10322*'935'!P131*('11'!D$17-'935'!X131)*('11'!B$17/('11'!B$17-'935'!W131)))</f>
        <v>0</v>
      </c>
      <c r="AE189" s="23">
        <f>'Calc1'!B2957*'Calc4'!B$6295*('Calc4'!B$5976+'Calc1'!B5449)</f>
        <v>0</v>
      </c>
      <c r="AF189" s="23">
        <f>'Calc1'!B2957*(MAX('Calc4'!B7370,0-('Calc4'!B7060+IF('935'!P131=0,0,(1-'935'!X131/'11'!D$17)*'11'!B$17/('11'!B$17-'935'!W131)*IF('Calc1'!B2957=0,1,'Calc2'!B136/'Calc1'!B2957)*'Calc4'!B1391))))*'11'!B$17*0.01*(1-('Calc4'!B$2211+'Calc4'!B$11)/'Calc4'!B$2228)</f>
        <v>0</v>
      </c>
      <c r="AG189" s="23">
        <f>Q189-Y189-Z189-AA189-AB189-AC189-AD189-AE189-AF189</f>
        <v>0</v>
      </c>
      <c r="AH189" s="10"/>
    </row>
    <row r="190" spans="1:34">
      <c r="A190" s="21">
        <v>126</v>
      </c>
      <c r="B190" s="28">
        <f>'Results'!B143</f>
        <v>0</v>
      </c>
      <c r="C190" s="7">
        <f>'Results'!C143</f>
        <v>0</v>
      </c>
      <c r="D190" s="29">
        <f>'Results'!D143</f>
        <v>0</v>
      </c>
      <c r="E190" s="29">
        <f>'Results'!E143</f>
        <v>0</v>
      </c>
      <c r="F190" s="29">
        <f>'Results'!F143</f>
        <v>0</v>
      </c>
      <c r="G190" s="7">
        <f>'Results'!G143</f>
        <v>0</v>
      </c>
      <c r="H190" s="29">
        <f>'Results'!H143</f>
        <v>0</v>
      </c>
      <c r="I190" s="29">
        <f>'Results'!I143</f>
        <v>0</v>
      </c>
      <c r="J190" s="29">
        <f>'Results'!J143</f>
        <v>0</v>
      </c>
      <c r="K190" s="30">
        <f>0.01*'11'!B$17*'Calc1'!B2958*'Results'!E143</f>
        <v>0</v>
      </c>
      <c r="L190" s="23">
        <f>0.01*('11'!D$17-'935'!X132)*'Results'!C143*'Calc1'!B2958*('11'!B$17/('11'!B$17-'935'!W132))*'935'!P132</f>
        <v>0</v>
      </c>
      <c r="M190" s="23">
        <f>0.01*('11'!B$17-'935'!W132)*'Results'!D143</f>
        <v>0</v>
      </c>
      <c r="N190" s="23">
        <f>0.01*'11'!B$17*'Calc1'!B4203*'Calc3'!B1796</f>
        <v>0</v>
      </c>
      <c r="O190" s="23">
        <f>0.01*('11'!B$17-'935'!W132)*'Calc4'!B10471</f>
        <v>0</v>
      </c>
      <c r="P190" s="23">
        <f>0.01*'Calc3'!B5856*'935'!T132</f>
        <v>0</v>
      </c>
      <c r="Q190" s="30">
        <f>K190+L190+M190</f>
        <v>0</v>
      </c>
      <c r="R190" s="25">
        <f>'935'!Y132</f>
        <v>0</v>
      </c>
      <c r="S190" s="31">
        <f>Q190-R190</f>
        <v>0</v>
      </c>
      <c r="T190" s="32">
        <f>IF(R190,Q190/R190-1,"")</f>
        <v>0</v>
      </c>
      <c r="U190" s="30">
        <f>N190+O190+P190</f>
        <v>0</v>
      </c>
      <c r="V190" s="25">
        <f>'935'!Z132</f>
        <v>0</v>
      </c>
      <c r="W190" s="31">
        <f>U190-V190</f>
        <v>0</v>
      </c>
      <c r="X190" s="32">
        <f>IF(V190,U190/V190-1,"")</f>
        <v>0</v>
      </c>
      <c r="Y190" s="30">
        <f>0.01*('11'!B$17-'935'!W132)*'Calc4'!B8924</f>
        <v>0</v>
      </c>
      <c r="Z190" s="23">
        <f>0.01*'11'!B$17*'Calc1'!B2958*'Calc4'!B774</f>
        <v>0</v>
      </c>
      <c r="AA190" s="23">
        <f>'Calc1'!B2958*(MAX('Calc4'!B7371,0-('Calc4'!B7061+IF('935'!P132=0,0,(1-'935'!X132/'11'!D$17)*'11'!B$17/('11'!B$17-'935'!W132)*IF('Calc1'!B2958=0,1,'Calc2'!B137/'Calc1'!B2958)*'Calc4'!B1392))))*'11'!B$17*0.01*'Calc4'!B$11/'Calc4'!B$2228</f>
        <v>0</v>
      </c>
      <c r="AB190" s="23">
        <f>'Calc1'!B2958*'Calc4'!B$6614*'Calc4'!B6430</f>
        <v>0</v>
      </c>
      <c r="AC190" s="23">
        <f>'Calc1'!B2958*(MAX('Calc4'!B7371,0-('Calc4'!B7061+IF('935'!P132=0,0,(1-'935'!X132/'11'!D$17)*'11'!B$17/('11'!B$17-'935'!W132)*IF('Calc1'!B2958=0,1,'Calc2'!B137/'Calc1'!B2958)*'Calc4'!B1392))))*'11'!B$17*0.01*'Calc4'!B$2211/'Calc4'!B$2228</f>
        <v>0</v>
      </c>
      <c r="AD190" s="23">
        <f>0.01*('Calc2'!B137*'11'!B$17*'Calc4'!B1701+'Calc1'!B2958*'Calc2'!B10323*'935'!P132*('11'!D$17-'935'!X132)*('11'!B$17/('11'!B$17-'935'!W132)))</f>
        <v>0</v>
      </c>
      <c r="AE190" s="23">
        <f>'Calc1'!B2958*'Calc4'!B$6295*('Calc4'!B$5976+'Calc1'!B5450)</f>
        <v>0</v>
      </c>
      <c r="AF190" s="23">
        <f>'Calc1'!B2958*(MAX('Calc4'!B7371,0-('Calc4'!B7061+IF('935'!P132=0,0,(1-'935'!X132/'11'!D$17)*'11'!B$17/('11'!B$17-'935'!W132)*IF('Calc1'!B2958=0,1,'Calc2'!B137/'Calc1'!B2958)*'Calc4'!B1392))))*'11'!B$17*0.01*(1-('Calc4'!B$2211+'Calc4'!B$11)/'Calc4'!B$2228)</f>
        <v>0</v>
      </c>
      <c r="AG190" s="23">
        <f>Q190-Y190-Z190-AA190-AB190-AC190-AD190-AE190-AF190</f>
        <v>0</v>
      </c>
      <c r="AH190" s="10"/>
    </row>
    <row r="191" spans="1:34">
      <c r="A191" s="21">
        <v>127</v>
      </c>
      <c r="B191" s="28">
        <f>'Results'!B144</f>
        <v>0</v>
      </c>
      <c r="C191" s="7">
        <f>'Results'!C144</f>
        <v>0</v>
      </c>
      <c r="D191" s="29">
        <f>'Results'!D144</f>
        <v>0</v>
      </c>
      <c r="E191" s="29">
        <f>'Results'!E144</f>
        <v>0</v>
      </c>
      <c r="F191" s="29">
        <f>'Results'!F144</f>
        <v>0</v>
      </c>
      <c r="G191" s="7">
        <f>'Results'!G144</f>
        <v>0</v>
      </c>
      <c r="H191" s="29">
        <f>'Results'!H144</f>
        <v>0</v>
      </c>
      <c r="I191" s="29">
        <f>'Results'!I144</f>
        <v>0</v>
      </c>
      <c r="J191" s="29">
        <f>'Results'!J144</f>
        <v>0</v>
      </c>
      <c r="K191" s="30">
        <f>0.01*'11'!B$17*'Calc1'!B2959*'Results'!E144</f>
        <v>0</v>
      </c>
      <c r="L191" s="23">
        <f>0.01*('11'!D$17-'935'!X133)*'Results'!C144*'Calc1'!B2959*('11'!B$17/('11'!B$17-'935'!W133))*'935'!P133</f>
        <v>0</v>
      </c>
      <c r="M191" s="23">
        <f>0.01*('11'!B$17-'935'!W133)*'Results'!D144</f>
        <v>0</v>
      </c>
      <c r="N191" s="23">
        <f>0.01*'11'!B$17*'Calc1'!B4204*'Calc3'!B1797</f>
        <v>0</v>
      </c>
      <c r="O191" s="23">
        <f>0.01*('11'!B$17-'935'!W133)*'Calc4'!B10472</f>
        <v>0</v>
      </c>
      <c r="P191" s="23">
        <f>0.01*'Calc3'!B5857*'935'!T133</f>
        <v>0</v>
      </c>
      <c r="Q191" s="30">
        <f>K191+L191+M191</f>
        <v>0</v>
      </c>
      <c r="R191" s="25">
        <f>'935'!Y133</f>
        <v>0</v>
      </c>
      <c r="S191" s="31">
        <f>Q191-R191</f>
        <v>0</v>
      </c>
      <c r="T191" s="32">
        <f>IF(R191,Q191/R191-1,"")</f>
        <v>0</v>
      </c>
      <c r="U191" s="30">
        <f>N191+O191+P191</f>
        <v>0</v>
      </c>
      <c r="V191" s="25">
        <f>'935'!Z133</f>
        <v>0</v>
      </c>
      <c r="W191" s="31">
        <f>U191-V191</f>
        <v>0</v>
      </c>
      <c r="X191" s="32">
        <f>IF(V191,U191/V191-1,"")</f>
        <v>0</v>
      </c>
      <c r="Y191" s="30">
        <f>0.01*('11'!B$17-'935'!W133)*'Calc4'!B8925</f>
        <v>0</v>
      </c>
      <c r="Z191" s="23">
        <f>0.01*'11'!B$17*'Calc1'!B2959*'Calc4'!B775</f>
        <v>0</v>
      </c>
      <c r="AA191" s="23">
        <f>'Calc1'!B2959*(MAX('Calc4'!B7372,0-('Calc4'!B7062+IF('935'!P133=0,0,(1-'935'!X133/'11'!D$17)*'11'!B$17/('11'!B$17-'935'!W133)*IF('Calc1'!B2959=0,1,'Calc2'!B138/'Calc1'!B2959)*'Calc4'!B1393))))*'11'!B$17*0.01*'Calc4'!B$11/'Calc4'!B$2228</f>
        <v>0</v>
      </c>
      <c r="AB191" s="23">
        <f>'Calc1'!B2959*'Calc4'!B$6614*'Calc4'!B6431</f>
        <v>0</v>
      </c>
      <c r="AC191" s="23">
        <f>'Calc1'!B2959*(MAX('Calc4'!B7372,0-('Calc4'!B7062+IF('935'!P133=0,0,(1-'935'!X133/'11'!D$17)*'11'!B$17/('11'!B$17-'935'!W133)*IF('Calc1'!B2959=0,1,'Calc2'!B138/'Calc1'!B2959)*'Calc4'!B1393))))*'11'!B$17*0.01*'Calc4'!B$2211/'Calc4'!B$2228</f>
        <v>0</v>
      </c>
      <c r="AD191" s="23">
        <f>0.01*('Calc2'!B138*'11'!B$17*'Calc4'!B1702+'Calc1'!B2959*'Calc2'!B10324*'935'!P133*('11'!D$17-'935'!X133)*('11'!B$17/('11'!B$17-'935'!W133)))</f>
        <v>0</v>
      </c>
      <c r="AE191" s="23">
        <f>'Calc1'!B2959*'Calc4'!B$6295*('Calc4'!B$5976+'Calc1'!B5451)</f>
        <v>0</v>
      </c>
      <c r="AF191" s="23">
        <f>'Calc1'!B2959*(MAX('Calc4'!B7372,0-('Calc4'!B7062+IF('935'!P133=0,0,(1-'935'!X133/'11'!D$17)*'11'!B$17/('11'!B$17-'935'!W133)*IF('Calc1'!B2959=0,1,'Calc2'!B138/'Calc1'!B2959)*'Calc4'!B1393))))*'11'!B$17*0.01*(1-('Calc4'!B$2211+'Calc4'!B$11)/'Calc4'!B$2228)</f>
        <v>0</v>
      </c>
      <c r="AG191" s="23">
        <f>Q191-Y191-Z191-AA191-AB191-AC191-AD191-AE191-AF191</f>
        <v>0</v>
      </c>
      <c r="AH191" s="10"/>
    </row>
    <row r="192" spans="1:34">
      <c r="A192" s="21">
        <v>128</v>
      </c>
      <c r="B192" s="28">
        <f>'Results'!B145</f>
        <v>0</v>
      </c>
      <c r="C192" s="7">
        <f>'Results'!C145</f>
        <v>0</v>
      </c>
      <c r="D192" s="29">
        <f>'Results'!D145</f>
        <v>0</v>
      </c>
      <c r="E192" s="29">
        <f>'Results'!E145</f>
        <v>0</v>
      </c>
      <c r="F192" s="29">
        <f>'Results'!F145</f>
        <v>0</v>
      </c>
      <c r="G192" s="7">
        <f>'Results'!G145</f>
        <v>0</v>
      </c>
      <c r="H192" s="29">
        <f>'Results'!H145</f>
        <v>0</v>
      </c>
      <c r="I192" s="29">
        <f>'Results'!I145</f>
        <v>0</v>
      </c>
      <c r="J192" s="29">
        <f>'Results'!J145</f>
        <v>0</v>
      </c>
      <c r="K192" s="30">
        <f>0.01*'11'!B$17*'Calc1'!B2960*'Results'!E145</f>
        <v>0</v>
      </c>
      <c r="L192" s="23">
        <f>0.01*('11'!D$17-'935'!X134)*'Results'!C145*'Calc1'!B2960*('11'!B$17/('11'!B$17-'935'!W134))*'935'!P134</f>
        <v>0</v>
      </c>
      <c r="M192" s="23">
        <f>0.01*('11'!B$17-'935'!W134)*'Results'!D145</f>
        <v>0</v>
      </c>
      <c r="N192" s="23">
        <f>0.01*'11'!B$17*'Calc1'!B4205*'Calc3'!B1798</f>
        <v>0</v>
      </c>
      <c r="O192" s="23">
        <f>0.01*('11'!B$17-'935'!W134)*'Calc4'!B10473</f>
        <v>0</v>
      </c>
      <c r="P192" s="23">
        <f>0.01*'Calc3'!B5858*'935'!T134</f>
        <v>0</v>
      </c>
      <c r="Q192" s="30">
        <f>K192+L192+M192</f>
        <v>0</v>
      </c>
      <c r="R192" s="25">
        <f>'935'!Y134</f>
        <v>0</v>
      </c>
      <c r="S192" s="31">
        <f>Q192-R192</f>
        <v>0</v>
      </c>
      <c r="T192" s="32">
        <f>IF(R192,Q192/R192-1,"")</f>
        <v>0</v>
      </c>
      <c r="U192" s="30">
        <f>N192+O192+P192</f>
        <v>0</v>
      </c>
      <c r="V192" s="25">
        <f>'935'!Z134</f>
        <v>0</v>
      </c>
      <c r="W192" s="31">
        <f>U192-V192</f>
        <v>0</v>
      </c>
      <c r="X192" s="32">
        <f>IF(V192,U192/V192-1,"")</f>
        <v>0</v>
      </c>
      <c r="Y192" s="30">
        <f>0.01*('11'!B$17-'935'!W134)*'Calc4'!B8926</f>
        <v>0</v>
      </c>
      <c r="Z192" s="23">
        <f>0.01*'11'!B$17*'Calc1'!B2960*'Calc4'!B776</f>
        <v>0</v>
      </c>
      <c r="AA192" s="23">
        <f>'Calc1'!B2960*(MAX('Calc4'!B7373,0-('Calc4'!B7063+IF('935'!P134=0,0,(1-'935'!X134/'11'!D$17)*'11'!B$17/('11'!B$17-'935'!W134)*IF('Calc1'!B2960=0,1,'Calc2'!B139/'Calc1'!B2960)*'Calc4'!B1394))))*'11'!B$17*0.01*'Calc4'!B$11/'Calc4'!B$2228</f>
        <v>0</v>
      </c>
      <c r="AB192" s="23">
        <f>'Calc1'!B2960*'Calc4'!B$6614*'Calc4'!B6432</f>
        <v>0</v>
      </c>
      <c r="AC192" s="23">
        <f>'Calc1'!B2960*(MAX('Calc4'!B7373,0-('Calc4'!B7063+IF('935'!P134=0,0,(1-'935'!X134/'11'!D$17)*'11'!B$17/('11'!B$17-'935'!W134)*IF('Calc1'!B2960=0,1,'Calc2'!B139/'Calc1'!B2960)*'Calc4'!B1394))))*'11'!B$17*0.01*'Calc4'!B$2211/'Calc4'!B$2228</f>
        <v>0</v>
      </c>
      <c r="AD192" s="23">
        <f>0.01*('Calc2'!B139*'11'!B$17*'Calc4'!B1703+'Calc1'!B2960*'Calc2'!B10325*'935'!P134*('11'!D$17-'935'!X134)*('11'!B$17/('11'!B$17-'935'!W134)))</f>
        <v>0</v>
      </c>
      <c r="AE192" s="23">
        <f>'Calc1'!B2960*'Calc4'!B$6295*('Calc4'!B$5976+'Calc1'!B5452)</f>
        <v>0</v>
      </c>
      <c r="AF192" s="23">
        <f>'Calc1'!B2960*(MAX('Calc4'!B7373,0-('Calc4'!B7063+IF('935'!P134=0,0,(1-'935'!X134/'11'!D$17)*'11'!B$17/('11'!B$17-'935'!W134)*IF('Calc1'!B2960=0,1,'Calc2'!B139/'Calc1'!B2960)*'Calc4'!B1394))))*'11'!B$17*0.01*(1-('Calc4'!B$2211+'Calc4'!B$11)/'Calc4'!B$2228)</f>
        <v>0</v>
      </c>
      <c r="AG192" s="23">
        <f>Q192-Y192-Z192-AA192-AB192-AC192-AD192-AE192-AF192</f>
        <v>0</v>
      </c>
      <c r="AH192" s="10"/>
    </row>
    <row r="193" spans="1:34">
      <c r="A193" s="21">
        <v>129</v>
      </c>
      <c r="B193" s="28">
        <f>'Results'!B146</f>
        <v>0</v>
      </c>
      <c r="C193" s="7">
        <f>'Results'!C146</f>
        <v>0</v>
      </c>
      <c r="D193" s="29">
        <f>'Results'!D146</f>
        <v>0</v>
      </c>
      <c r="E193" s="29">
        <f>'Results'!E146</f>
        <v>0</v>
      </c>
      <c r="F193" s="29">
        <f>'Results'!F146</f>
        <v>0</v>
      </c>
      <c r="G193" s="7">
        <f>'Results'!G146</f>
        <v>0</v>
      </c>
      <c r="H193" s="29">
        <f>'Results'!H146</f>
        <v>0</v>
      </c>
      <c r="I193" s="29">
        <f>'Results'!I146</f>
        <v>0</v>
      </c>
      <c r="J193" s="29">
        <f>'Results'!J146</f>
        <v>0</v>
      </c>
      <c r="K193" s="30">
        <f>0.01*'11'!B$17*'Calc1'!B2961*'Results'!E146</f>
        <v>0</v>
      </c>
      <c r="L193" s="23">
        <f>0.01*('11'!D$17-'935'!X135)*'Results'!C146*'Calc1'!B2961*('11'!B$17/('11'!B$17-'935'!W135))*'935'!P135</f>
        <v>0</v>
      </c>
      <c r="M193" s="23">
        <f>0.01*('11'!B$17-'935'!W135)*'Results'!D146</f>
        <v>0</v>
      </c>
      <c r="N193" s="23">
        <f>0.01*'11'!B$17*'Calc1'!B4206*'Calc3'!B1799</f>
        <v>0</v>
      </c>
      <c r="O193" s="23">
        <f>0.01*('11'!B$17-'935'!W135)*'Calc4'!B10474</f>
        <v>0</v>
      </c>
      <c r="P193" s="23">
        <f>0.01*'Calc3'!B5859*'935'!T135</f>
        <v>0</v>
      </c>
      <c r="Q193" s="30">
        <f>K193+L193+M193</f>
        <v>0</v>
      </c>
      <c r="R193" s="25">
        <f>'935'!Y135</f>
        <v>0</v>
      </c>
      <c r="S193" s="31">
        <f>Q193-R193</f>
        <v>0</v>
      </c>
      <c r="T193" s="32">
        <f>IF(R193,Q193/R193-1,"")</f>
        <v>0</v>
      </c>
      <c r="U193" s="30">
        <f>N193+O193+P193</f>
        <v>0</v>
      </c>
      <c r="V193" s="25">
        <f>'935'!Z135</f>
        <v>0</v>
      </c>
      <c r="W193" s="31">
        <f>U193-V193</f>
        <v>0</v>
      </c>
      <c r="X193" s="32">
        <f>IF(V193,U193/V193-1,"")</f>
        <v>0</v>
      </c>
      <c r="Y193" s="30">
        <f>0.01*('11'!B$17-'935'!W135)*'Calc4'!B8927</f>
        <v>0</v>
      </c>
      <c r="Z193" s="23">
        <f>0.01*'11'!B$17*'Calc1'!B2961*'Calc4'!B777</f>
        <v>0</v>
      </c>
      <c r="AA193" s="23">
        <f>'Calc1'!B2961*(MAX('Calc4'!B7374,0-('Calc4'!B7064+IF('935'!P135=0,0,(1-'935'!X135/'11'!D$17)*'11'!B$17/('11'!B$17-'935'!W135)*IF('Calc1'!B2961=0,1,'Calc2'!B140/'Calc1'!B2961)*'Calc4'!B1395))))*'11'!B$17*0.01*'Calc4'!B$11/'Calc4'!B$2228</f>
        <v>0</v>
      </c>
      <c r="AB193" s="23">
        <f>'Calc1'!B2961*'Calc4'!B$6614*'Calc4'!B6433</f>
        <v>0</v>
      </c>
      <c r="AC193" s="23">
        <f>'Calc1'!B2961*(MAX('Calc4'!B7374,0-('Calc4'!B7064+IF('935'!P135=0,0,(1-'935'!X135/'11'!D$17)*'11'!B$17/('11'!B$17-'935'!W135)*IF('Calc1'!B2961=0,1,'Calc2'!B140/'Calc1'!B2961)*'Calc4'!B1395))))*'11'!B$17*0.01*'Calc4'!B$2211/'Calc4'!B$2228</f>
        <v>0</v>
      </c>
      <c r="AD193" s="23">
        <f>0.01*('Calc2'!B140*'11'!B$17*'Calc4'!B1704+'Calc1'!B2961*'Calc2'!B10326*'935'!P135*('11'!D$17-'935'!X135)*('11'!B$17/('11'!B$17-'935'!W135)))</f>
        <v>0</v>
      </c>
      <c r="AE193" s="23">
        <f>'Calc1'!B2961*'Calc4'!B$6295*('Calc4'!B$5976+'Calc1'!B5453)</f>
        <v>0</v>
      </c>
      <c r="AF193" s="23">
        <f>'Calc1'!B2961*(MAX('Calc4'!B7374,0-('Calc4'!B7064+IF('935'!P135=0,0,(1-'935'!X135/'11'!D$17)*'11'!B$17/('11'!B$17-'935'!W135)*IF('Calc1'!B2961=0,1,'Calc2'!B140/'Calc1'!B2961)*'Calc4'!B1395))))*'11'!B$17*0.01*(1-('Calc4'!B$2211+'Calc4'!B$11)/'Calc4'!B$2228)</f>
        <v>0</v>
      </c>
      <c r="AG193" s="23">
        <f>Q193-Y193-Z193-AA193-AB193-AC193-AD193-AE193-AF193</f>
        <v>0</v>
      </c>
      <c r="AH193" s="10"/>
    </row>
    <row r="194" spans="1:34">
      <c r="A194" s="21">
        <v>130</v>
      </c>
      <c r="B194" s="28">
        <f>'Results'!B147</f>
        <v>0</v>
      </c>
      <c r="C194" s="7">
        <f>'Results'!C147</f>
        <v>0</v>
      </c>
      <c r="D194" s="29">
        <f>'Results'!D147</f>
        <v>0</v>
      </c>
      <c r="E194" s="29">
        <f>'Results'!E147</f>
        <v>0</v>
      </c>
      <c r="F194" s="29">
        <f>'Results'!F147</f>
        <v>0</v>
      </c>
      <c r="G194" s="7">
        <f>'Results'!G147</f>
        <v>0</v>
      </c>
      <c r="H194" s="29">
        <f>'Results'!H147</f>
        <v>0</v>
      </c>
      <c r="I194" s="29">
        <f>'Results'!I147</f>
        <v>0</v>
      </c>
      <c r="J194" s="29">
        <f>'Results'!J147</f>
        <v>0</v>
      </c>
      <c r="K194" s="30">
        <f>0.01*'11'!B$17*'Calc1'!B2962*'Results'!E147</f>
        <v>0</v>
      </c>
      <c r="L194" s="23">
        <f>0.01*('11'!D$17-'935'!X136)*'Results'!C147*'Calc1'!B2962*('11'!B$17/('11'!B$17-'935'!W136))*'935'!P136</f>
        <v>0</v>
      </c>
      <c r="M194" s="23">
        <f>0.01*('11'!B$17-'935'!W136)*'Results'!D147</f>
        <v>0</v>
      </c>
      <c r="N194" s="23">
        <f>0.01*'11'!B$17*'Calc1'!B4207*'Calc3'!B1800</f>
        <v>0</v>
      </c>
      <c r="O194" s="23">
        <f>0.01*('11'!B$17-'935'!W136)*'Calc4'!B10475</f>
        <v>0</v>
      </c>
      <c r="P194" s="23">
        <f>0.01*'Calc3'!B5860*'935'!T136</f>
        <v>0</v>
      </c>
      <c r="Q194" s="30">
        <f>K194+L194+M194</f>
        <v>0</v>
      </c>
      <c r="R194" s="25">
        <f>'935'!Y136</f>
        <v>0</v>
      </c>
      <c r="S194" s="31">
        <f>Q194-R194</f>
        <v>0</v>
      </c>
      <c r="T194" s="32">
        <f>IF(R194,Q194/R194-1,"")</f>
        <v>0</v>
      </c>
      <c r="U194" s="30">
        <f>N194+O194+P194</f>
        <v>0</v>
      </c>
      <c r="V194" s="25">
        <f>'935'!Z136</f>
        <v>0</v>
      </c>
      <c r="W194" s="31">
        <f>U194-V194</f>
        <v>0</v>
      </c>
      <c r="X194" s="32">
        <f>IF(V194,U194/V194-1,"")</f>
        <v>0</v>
      </c>
      <c r="Y194" s="30">
        <f>0.01*('11'!B$17-'935'!W136)*'Calc4'!B8928</f>
        <v>0</v>
      </c>
      <c r="Z194" s="23">
        <f>0.01*'11'!B$17*'Calc1'!B2962*'Calc4'!B778</f>
        <v>0</v>
      </c>
      <c r="AA194" s="23">
        <f>'Calc1'!B2962*(MAX('Calc4'!B7375,0-('Calc4'!B7065+IF('935'!P136=0,0,(1-'935'!X136/'11'!D$17)*'11'!B$17/('11'!B$17-'935'!W136)*IF('Calc1'!B2962=0,1,'Calc2'!B141/'Calc1'!B2962)*'Calc4'!B1396))))*'11'!B$17*0.01*'Calc4'!B$11/'Calc4'!B$2228</f>
        <v>0</v>
      </c>
      <c r="AB194" s="23">
        <f>'Calc1'!B2962*'Calc4'!B$6614*'Calc4'!B6434</f>
        <v>0</v>
      </c>
      <c r="AC194" s="23">
        <f>'Calc1'!B2962*(MAX('Calc4'!B7375,0-('Calc4'!B7065+IF('935'!P136=0,0,(1-'935'!X136/'11'!D$17)*'11'!B$17/('11'!B$17-'935'!W136)*IF('Calc1'!B2962=0,1,'Calc2'!B141/'Calc1'!B2962)*'Calc4'!B1396))))*'11'!B$17*0.01*'Calc4'!B$2211/'Calc4'!B$2228</f>
        <v>0</v>
      </c>
      <c r="AD194" s="23">
        <f>0.01*('Calc2'!B141*'11'!B$17*'Calc4'!B1705+'Calc1'!B2962*'Calc2'!B10327*'935'!P136*('11'!D$17-'935'!X136)*('11'!B$17/('11'!B$17-'935'!W136)))</f>
        <v>0</v>
      </c>
      <c r="AE194" s="23">
        <f>'Calc1'!B2962*'Calc4'!B$6295*('Calc4'!B$5976+'Calc1'!B5454)</f>
        <v>0</v>
      </c>
      <c r="AF194" s="23">
        <f>'Calc1'!B2962*(MAX('Calc4'!B7375,0-('Calc4'!B7065+IF('935'!P136=0,0,(1-'935'!X136/'11'!D$17)*'11'!B$17/('11'!B$17-'935'!W136)*IF('Calc1'!B2962=0,1,'Calc2'!B141/'Calc1'!B2962)*'Calc4'!B1396))))*'11'!B$17*0.01*(1-('Calc4'!B$2211+'Calc4'!B$11)/'Calc4'!B$2228)</f>
        <v>0</v>
      </c>
      <c r="AG194" s="23">
        <f>Q194-Y194-Z194-AA194-AB194-AC194-AD194-AE194-AF194</f>
        <v>0</v>
      </c>
      <c r="AH194" s="10"/>
    </row>
    <row r="195" spans="1:34">
      <c r="A195" s="21">
        <v>131</v>
      </c>
      <c r="B195" s="28">
        <f>'Results'!B148</f>
        <v>0</v>
      </c>
      <c r="C195" s="7">
        <f>'Results'!C148</f>
        <v>0</v>
      </c>
      <c r="D195" s="29">
        <f>'Results'!D148</f>
        <v>0</v>
      </c>
      <c r="E195" s="29">
        <f>'Results'!E148</f>
        <v>0</v>
      </c>
      <c r="F195" s="29">
        <f>'Results'!F148</f>
        <v>0</v>
      </c>
      <c r="G195" s="7">
        <f>'Results'!G148</f>
        <v>0</v>
      </c>
      <c r="H195" s="29">
        <f>'Results'!H148</f>
        <v>0</v>
      </c>
      <c r="I195" s="29">
        <f>'Results'!I148</f>
        <v>0</v>
      </c>
      <c r="J195" s="29">
        <f>'Results'!J148</f>
        <v>0</v>
      </c>
      <c r="K195" s="30">
        <f>0.01*'11'!B$17*'Calc1'!B2963*'Results'!E148</f>
        <v>0</v>
      </c>
      <c r="L195" s="23">
        <f>0.01*('11'!D$17-'935'!X137)*'Results'!C148*'Calc1'!B2963*('11'!B$17/('11'!B$17-'935'!W137))*'935'!P137</f>
        <v>0</v>
      </c>
      <c r="M195" s="23">
        <f>0.01*('11'!B$17-'935'!W137)*'Results'!D148</f>
        <v>0</v>
      </c>
      <c r="N195" s="23">
        <f>0.01*'11'!B$17*'Calc1'!B4208*'Calc3'!B1801</f>
        <v>0</v>
      </c>
      <c r="O195" s="23">
        <f>0.01*('11'!B$17-'935'!W137)*'Calc4'!B10476</f>
        <v>0</v>
      </c>
      <c r="P195" s="23">
        <f>0.01*'Calc3'!B5861*'935'!T137</f>
        <v>0</v>
      </c>
      <c r="Q195" s="30">
        <f>K195+L195+M195</f>
        <v>0</v>
      </c>
      <c r="R195" s="25">
        <f>'935'!Y137</f>
        <v>0</v>
      </c>
      <c r="S195" s="31">
        <f>Q195-R195</f>
        <v>0</v>
      </c>
      <c r="T195" s="32">
        <f>IF(R195,Q195/R195-1,"")</f>
        <v>0</v>
      </c>
      <c r="U195" s="30">
        <f>N195+O195+P195</f>
        <v>0</v>
      </c>
      <c r="V195" s="25">
        <f>'935'!Z137</f>
        <v>0</v>
      </c>
      <c r="W195" s="31">
        <f>U195-V195</f>
        <v>0</v>
      </c>
      <c r="X195" s="32">
        <f>IF(V195,U195/V195-1,"")</f>
        <v>0</v>
      </c>
      <c r="Y195" s="30">
        <f>0.01*('11'!B$17-'935'!W137)*'Calc4'!B8929</f>
        <v>0</v>
      </c>
      <c r="Z195" s="23">
        <f>0.01*'11'!B$17*'Calc1'!B2963*'Calc4'!B779</f>
        <v>0</v>
      </c>
      <c r="AA195" s="23">
        <f>'Calc1'!B2963*(MAX('Calc4'!B7376,0-('Calc4'!B7066+IF('935'!P137=0,0,(1-'935'!X137/'11'!D$17)*'11'!B$17/('11'!B$17-'935'!W137)*IF('Calc1'!B2963=0,1,'Calc2'!B142/'Calc1'!B2963)*'Calc4'!B1397))))*'11'!B$17*0.01*'Calc4'!B$11/'Calc4'!B$2228</f>
        <v>0</v>
      </c>
      <c r="AB195" s="23">
        <f>'Calc1'!B2963*'Calc4'!B$6614*'Calc4'!B6435</f>
        <v>0</v>
      </c>
      <c r="AC195" s="23">
        <f>'Calc1'!B2963*(MAX('Calc4'!B7376,0-('Calc4'!B7066+IF('935'!P137=0,0,(1-'935'!X137/'11'!D$17)*'11'!B$17/('11'!B$17-'935'!W137)*IF('Calc1'!B2963=0,1,'Calc2'!B142/'Calc1'!B2963)*'Calc4'!B1397))))*'11'!B$17*0.01*'Calc4'!B$2211/'Calc4'!B$2228</f>
        <v>0</v>
      </c>
      <c r="AD195" s="23">
        <f>0.01*('Calc2'!B142*'11'!B$17*'Calc4'!B1706+'Calc1'!B2963*'Calc2'!B10328*'935'!P137*('11'!D$17-'935'!X137)*('11'!B$17/('11'!B$17-'935'!W137)))</f>
        <v>0</v>
      </c>
      <c r="AE195" s="23">
        <f>'Calc1'!B2963*'Calc4'!B$6295*('Calc4'!B$5976+'Calc1'!B5455)</f>
        <v>0</v>
      </c>
      <c r="AF195" s="23">
        <f>'Calc1'!B2963*(MAX('Calc4'!B7376,0-('Calc4'!B7066+IF('935'!P137=0,0,(1-'935'!X137/'11'!D$17)*'11'!B$17/('11'!B$17-'935'!W137)*IF('Calc1'!B2963=0,1,'Calc2'!B142/'Calc1'!B2963)*'Calc4'!B1397))))*'11'!B$17*0.01*(1-('Calc4'!B$2211+'Calc4'!B$11)/'Calc4'!B$2228)</f>
        <v>0</v>
      </c>
      <c r="AG195" s="23">
        <f>Q195-Y195-Z195-AA195-AB195-AC195-AD195-AE195-AF195</f>
        <v>0</v>
      </c>
      <c r="AH195" s="10"/>
    </row>
    <row r="196" spans="1:34">
      <c r="A196" s="21">
        <v>132</v>
      </c>
      <c r="B196" s="28">
        <f>'Results'!B149</f>
        <v>0</v>
      </c>
      <c r="C196" s="7">
        <f>'Results'!C149</f>
        <v>0</v>
      </c>
      <c r="D196" s="29">
        <f>'Results'!D149</f>
        <v>0</v>
      </c>
      <c r="E196" s="29">
        <f>'Results'!E149</f>
        <v>0</v>
      </c>
      <c r="F196" s="29">
        <f>'Results'!F149</f>
        <v>0</v>
      </c>
      <c r="G196" s="7">
        <f>'Results'!G149</f>
        <v>0</v>
      </c>
      <c r="H196" s="29">
        <f>'Results'!H149</f>
        <v>0</v>
      </c>
      <c r="I196" s="29">
        <f>'Results'!I149</f>
        <v>0</v>
      </c>
      <c r="J196" s="29">
        <f>'Results'!J149</f>
        <v>0</v>
      </c>
      <c r="K196" s="30">
        <f>0.01*'11'!B$17*'Calc1'!B2964*'Results'!E149</f>
        <v>0</v>
      </c>
      <c r="L196" s="23">
        <f>0.01*('11'!D$17-'935'!X138)*'Results'!C149*'Calc1'!B2964*('11'!B$17/('11'!B$17-'935'!W138))*'935'!P138</f>
        <v>0</v>
      </c>
      <c r="M196" s="23">
        <f>0.01*('11'!B$17-'935'!W138)*'Results'!D149</f>
        <v>0</v>
      </c>
      <c r="N196" s="23">
        <f>0.01*'11'!B$17*'Calc1'!B4209*'Calc3'!B1802</f>
        <v>0</v>
      </c>
      <c r="O196" s="23">
        <f>0.01*('11'!B$17-'935'!W138)*'Calc4'!B10477</f>
        <v>0</v>
      </c>
      <c r="P196" s="23">
        <f>0.01*'Calc3'!B5862*'935'!T138</f>
        <v>0</v>
      </c>
      <c r="Q196" s="30">
        <f>K196+L196+M196</f>
        <v>0</v>
      </c>
      <c r="R196" s="25">
        <f>'935'!Y138</f>
        <v>0</v>
      </c>
      <c r="S196" s="31">
        <f>Q196-R196</f>
        <v>0</v>
      </c>
      <c r="T196" s="32">
        <f>IF(R196,Q196/R196-1,"")</f>
        <v>0</v>
      </c>
      <c r="U196" s="30">
        <f>N196+O196+P196</f>
        <v>0</v>
      </c>
      <c r="V196" s="25">
        <f>'935'!Z138</f>
        <v>0</v>
      </c>
      <c r="W196" s="31">
        <f>U196-V196</f>
        <v>0</v>
      </c>
      <c r="X196" s="32">
        <f>IF(V196,U196/V196-1,"")</f>
        <v>0</v>
      </c>
      <c r="Y196" s="30">
        <f>0.01*('11'!B$17-'935'!W138)*'Calc4'!B8930</f>
        <v>0</v>
      </c>
      <c r="Z196" s="23">
        <f>0.01*'11'!B$17*'Calc1'!B2964*'Calc4'!B780</f>
        <v>0</v>
      </c>
      <c r="AA196" s="23">
        <f>'Calc1'!B2964*(MAX('Calc4'!B7377,0-('Calc4'!B7067+IF('935'!P138=0,0,(1-'935'!X138/'11'!D$17)*'11'!B$17/('11'!B$17-'935'!W138)*IF('Calc1'!B2964=0,1,'Calc2'!B143/'Calc1'!B2964)*'Calc4'!B1398))))*'11'!B$17*0.01*'Calc4'!B$11/'Calc4'!B$2228</f>
        <v>0</v>
      </c>
      <c r="AB196" s="23">
        <f>'Calc1'!B2964*'Calc4'!B$6614*'Calc4'!B6436</f>
        <v>0</v>
      </c>
      <c r="AC196" s="23">
        <f>'Calc1'!B2964*(MAX('Calc4'!B7377,0-('Calc4'!B7067+IF('935'!P138=0,0,(1-'935'!X138/'11'!D$17)*'11'!B$17/('11'!B$17-'935'!W138)*IF('Calc1'!B2964=0,1,'Calc2'!B143/'Calc1'!B2964)*'Calc4'!B1398))))*'11'!B$17*0.01*'Calc4'!B$2211/'Calc4'!B$2228</f>
        <v>0</v>
      </c>
      <c r="AD196" s="23">
        <f>0.01*('Calc2'!B143*'11'!B$17*'Calc4'!B1707+'Calc1'!B2964*'Calc2'!B10329*'935'!P138*('11'!D$17-'935'!X138)*('11'!B$17/('11'!B$17-'935'!W138)))</f>
        <v>0</v>
      </c>
      <c r="AE196" s="23">
        <f>'Calc1'!B2964*'Calc4'!B$6295*('Calc4'!B$5976+'Calc1'!B5456)</f>
        <v>0</v>
      </c>
      <c r="AF196" s="23">
        <f>'Calc1'!B2964*(MAX('Calc4'!B7377,0-('Calc4'!B7067+IF('935'!P138=0,0,(1-'935'!X138/'11'!D$17)*'11'!B$17/('11'!B$17-'935'!W138)*IF('Calc1'!B2964=0,1,'Calc2'!B143/'Calc1'!B2964)*'Calc4'!B1398))))*'11'!B$17*0.01*(1-('Calc4'!B$2211+'Calc4'!B$11)/'Calc4'!B$2228)</f>
        <v>0</v>
      </c>
      <c r="AG196" s="23">
        <f>Q196-Y196-Z196-AA196-AB196-AC196-AD196-AE196-AF196</f>
        <v>0</v>
      </c>
      <c r="AH196" s="10"/>
    </row>
    <row r="197" spans="1:34">
      <c r="A197" s="21">
        <v>133</v>
      </c>
      <c r="B197" s="28">
        <f>'Results'!B150</f>
        <v>0</v>
      </c>
      <c r="C197" s="7">
        <f>'Results'!C150</f>
        <v>0</v>
      </c>
      <c r="D197" s="29">
        <f>'Results'!D150</f>
        <v>0</v>
      </c>
      <c r="E197" s="29">
        <f>'Results'!E150</f>
        <v>0</v>
      </c>
      <c r="F197" s="29">
        <f>'Results'!F150</f>
        <v>0</v>
      </c>
      <c r="G197" s="7">
        <f>'Results'!G150</f>
        <v>0</v>
      </c>
      <c r="H197" s="29">
        <f>'Results'!H150</f>
        <v>0</v>
      </c>
      <c r="I197" s="29">
        <f>'Results'!I150</f>
        <v>0</v>
      </c>
      <c r="J197" s="29">
        <f>'Results'!J150</f>
        <v>0</v>
      </c>
      <c r="K197" s="30">
        <f>0.01*'11'!B$17*'Calc1'!B2965*'Results'!E150</f>
        <v>0</v>
      </c>
      <c r="L197" s="23">
        <f>0.01*('11'!D$17-'935'!X139)*'Results'!C150*'Calc1'!B2965*('11'!B$17/('11'!B$17-'935'!W139))*'935'!P139</f>
        <v>0</v>
      </c>
      <c r="M197" s="23">
        <f>0.01*('11'!B$17-'935'!W139)*'Results'!D150</f>
        <v>0</v>
      </c>
      <c r="N197" s="23">
        <f>0.01*'11'!B$17*'Calc1'!B4210*'Calc3'!B1803</f>
        <v>0</v>
      </c>
      <c r="O197" s="23">
        <f>0.01*('11'!B$17-'935'!W139)*'Calc4'!B10478</f>
        <v>0</v>
      </c>
      <c r="P197" s="23">
        <f>0.01*'Calc3'!B5863*'935'!T139</f>
        <v>0</v>
      </c>
      <c r="Q197" s="30">
        <f>K197+L197+M197</f>
        <v>0</v>
      </c>
      <c r="R197" s="25">
        <f>'935'!Y139</f>
        <v>0</v>
      </c>
      <c r="S197" s="31">
        <f>Q197-R197</f>
        <v>0</v>
      </c>
      <c r="T197" s="32">
        <f>IF(R197,Q197/R197-1,"")</f>
        <v>0</v>
      </c>
      <c r="U197" s="30">
        <f>N197+O197+P197</f>
        <v>0</v>
      </c>
      <c r="V197" s="25">
        <f>'935'!Z139</f>
        <v>0</v>
      </c>
      <c r="W197" s="31">
        <f>U197-V197</f>
        <v>0</v>
      </c>
      <c r="X197" s="32">
        <f>IF(V197,U197/V197-1,"")</f>
        <v>0</v>
      </c>
      <c r="Y197" s="30">
        <f>0.01*('11'!B$17-'935'!W139)*'Calc4'!B8931</f>
        <v>0</v>
      </c>
      <c r="Z197" s="23">
        <f>0.01*'11'!B$17*'Calc1'!B2965*'Calc4'!B781</f>
        <v>0</v>
      </c>
      <c r="AA197" s="23">
        <f>'Calc1'!B2965*(MAX('Calc4'!B7378,0-('Calc4'!B7068+IF('935'!P139=0,0,(1-'935'!X139/'11'!D$17)*'11'!B$17/('11'!B$17-'935'!W139)*IF('Calc1'!B2965=0,1,'Calc2'!B144/'Calc1'!B2965)*'Calc4'!B1399))))*'11'!B$17*0.01*'Calc4'!B$11/'Calc4'!B$2228</f>
        <v>0</v>
      </c>
      <c r="AB197" s="23">
        <f>'Calc1'!B2965*'Calc4'!B$6614*'Calc4'!B6437</f>
        <v>0</v>
      </c>
      <c r="AC197" s="23">
        <f>'Calc1'!B2965*(MAX('Calc4'!B7378,0-('Calc4'!B7068+IF('935'!P139=0,0,(1-'935'!X139/'11'!D$17)*'11'!B$17/('11'!B$17-'935'!W139)*IF('Calc1'!B2965=0,1,'Calc2'!B144/'Calc1'!B2965)*'Calc4'!B1399))))*'11'!B$17*0.01*'Calc4'!B$2211/'Calc4'!B$2228</f>
        <v>0</v>
      </c>
      <c r="AD197" s="23">
        <f>0.01*('Calc2'!B144*'11'!B$17*'Calc4'!B1708+'Calc1'!B2965*'Calc2'!B10330*'935'!P139*('11'!D$17-'935'!X139)*('11'!B$17/('11'!B$17-'935'!W139)))</f>
        <v>0</v>
      </c>
      <c r="AE197" s="23">
        <f>'Calc1'!B2965*'Calc4'!B$6295*('Calc4'!B$5976+'Calc1'!B5457)</f>
        <v>0</v>
      </c>
      <c r="AF197" s="23">
        <f>'Calc1'!B2965*(MAX('Calc4'!B7378,0-('Calc4'!B7068+IF('935'!P139=0,0,(1-'935'!X139/'11'!D$17)*'11'!B$17/('11'!B$17-'935'!W139)*IF('Calc1'!B2965=0,1,'Calc2'!B144/'Calc1'!B2965)*'Calc4'!B1399))))*'11'!B$17*0.01*(1-('Calc4'!B$2211+'Calc4'!B$11)/'Calc4'!B$2228)</f>
        <v>0</v>
      </c>
      <c r="AG197" s="23">
        <f>Q197-Y197-Z197-AA197-AB197-AC197-AD197-AE197-AF197</f>
        <v>0</v>
      </c>
      <c r="AH197" s="10"/>
    </row>
    <row r="198" spans="1:34">
      <c r="A198" s="21">
        <v>134</v>
      </c>
      <c r="B198" s="28">
        <f>'Results'!B151</f>
        <v>0</v>
      </c>
      <c r="C198" s="7">
        <f>'Results'!C151</f>
        <v>0</v>
      </c>
      <c r="D198" s="29">
        <f>'Results'!D151</f>
        <v>0</v>
      </c>
      <c r="E198" s="29">
        <f>'Results'!E151</f>
        <v>0</v>
      </c>
      <c r="F198" s="29">
        <f>'Results'!F151</f>
        <v>0</v>
      </c>
      <c r="G198" s="7">
        <f>'Results'!G151</f>
        <v>0</v>
      </c>
      <c r="H198" s="29">
        <f>'Results'!H151</f>
        <v>0</v>
      </c>
      <c r="I198" s="29">
        <f>'Results'!I151</f>
        <v>0</v>
      </c>
      <c r="J198" s="29">
        <f>'Results'!J151</f>
        <v>0</v>
      </c>
      <c r="K198" s="30">
        <f>0.01*'11'!B$17*'Calc1'!B2966*'Results'!E151</f>
        <v>0</v>
      </c>
      <c r="L198" s="23">
        <f>0.01*('11'!D$17-'935'!X140)*'Results'!C151*'Calc1'!B2966*('11'!B$17/('11'!B$17-'935'!W140))*'935'!P140</f>
        <v>0</v>
      </c>
      <c r="M198" s="23">
        <f>0.01*('11'!B$17-'935'!W140)*'Results'!D151</f>
        <v>0</v>
      </c>
      <c r="N198" s="23">
        <f>0.01*'11'!B$17*'Calc1'!B4211*'Calc3'!B1804</f>
        <v>0</v>
      </c>
      <c r="O198" s="23">
        <f>0.01*('11'!B$17-'935'!W140)*'Calc4'!B10479</f>
        <v>0</v>
      </c>
      <c r="P198" s="23">
        <f>0.01*'Calc3'!B5864*'935'!T140</f>
        <v>0</v>
      </c>
      <c r="Q198" s="30">
        <f>K198+L198+M198</f>
        <v>0</v>
      </c>
      <c r="R198" s="25">
        <f>'935'!Y140</f>
        <v>0</v>
      </c>
      <c r="S198" s="31">
        <f>Q198-R198</f>
        <v>0</v>
      </c>
      <c r="T198" s="32">
        <f>IF(R198,Q198/R198-1,"")</f>
        <v>0</v>
      </c>
      <c r="U198" s="30">
        <f>N198+O198+P198</f>
        <v>0</v>
      </c>
      <c r="V198" s="25">
        <f>'935'!Z140</f>
        <v>0</v>
      </c>
      <c r="W198" s="31">
        <f>U198-V198</f>
        <v>0</v>
      </c>
      <c r="X198" s="32">
        <f>IF(V198,U198/V198-1,"")</f>
        <v>0</v>
      </c>
      <c r="Y198" s="30">
        <f>0.01*('11'!B$17-'935'!W140)*'Calc4'!B8932</f>
        <v>0</v>
      </c>
      <c r="Z198" s="23">
        <f>0.01*'11'!B$17*'Calc1'!B2966*'Calc4'!B782</f>
        <v>0</v>
      </c>
      <c r="AA198" s="23">
        <f>'Calc1'!B2966*(MAX('Calc4'!B7379,0-('Calc4'!B7069+IF('935'!P140=0,0,(1-'935'!X140/'11'!D$17)*'11'!B$17/('11'!B$17-'935'!W140)*IF('Calc1'!B2966=0,1,'Calc2'!B145/'Calc1'!B2966)*'Calc4'!B1400))))*'11'!B$17*0.01*'Calc4'!B$11/'Calc4'!B$2228</f>
        <v>0</v>
      </c>
      <c r="AB198" s="23">
        <f>'Calc1'!B2966*'Calc4'!B$6614*'Calc4'!B6438</f>
        <v>0</v>
      </c>
      <c r="AC198" s="23">
        <f>'Calc1'!B2966*(MAX('Calc4'!B7379,0-('Calc4'!B7069+IF('935'!P140=0,0,(1-'935'!X140/'11'!D$17)*'11'!B$17/('11'!B$17-'935'!W140)*IF('Calc1'!B2966=0,1,'Calc2'!B145/'Calc1'!B2966)*'Calc4'!B1400))))*'11'!B$17*0.01*'Calc4'!B$2211/'Calc4'!B$2228</f>
        <v>0</v>
      </c>
      <c r="AD198" s="23">
        <f>0.01*('Calc2'!B145*'11'!B$17*'Calc4'!B1709+'Calc1'!B2966*'Calc2'!B10331*'935'!P140*('11'!D$17-'935'!X140)*('11'!B$17/('11'!B$17-'935'!W140)))</f>
        <v>0</v>
      </c>
      <c r="AE198" s="23">
        <f>'Calc1'!B2966*'Calc4'!B$6295*('Calc4'!B$5976+'Calc1'!B5458)</f>
        <v>0</v>
      </c>
      <c r="AF198" s="23">
        <f>'Calc1'!B2966*(MAX('Calc4'!B7379,0-('Calc4'!B7069+IF('935'!P140=0,0,(1-'935'!X140/'11'!D$17)*'11'!B$17/('11'!B$17-'935'!W140)*IF('Calc1'!B2966=0,1,'Calc2'!B145/'Calc1'!B2966)*'Calc4'!B1400))))*'11'!B$17*0.01*(1-('Calc4'!B$2211+'Calc4'!B$11)/'Calc4'!B$2228)</f>
        <v>0</v>
      </c>
      <c r="AG198" s="23">
        <f>Q198-Y198-Z198-AA198-AB198-AC198-AD198-AE198-AF198</f>
        <v>0</v>
      </c>
      <c r="AH198" s="10"/>
    </row>
    <row r="199" spans="1:34">
      <c r="A199" s="21">
        <v>135</v>
      </c>
      <c r="B199" s="28">
        <f>'Results'!B152</f>
        <v>0</v>
      </c>
      <c r="C199" s="7">
        <f>'Results'!C152</f>
        <v>0</v>
      </c>
      <c r="D199" s="29">
        <f>'Results'!D152</f>
        <v>0</v>
      </c>
      <c r="E199" s="29">
        <f>'Results'!E152</f>
        <v>0</v>
      </c>
      <c r="F199" s="29">
        <f>'Results'!F152</f>
        <v>0</v>
      </c>
      <c r="G199" s="7">
        <f>'Results'!G152</f>
        <v>0</v>
      </c>
      <c r="H199" s="29">
        <f>'Results'!H152</f>
        <v>0</v>
      </c>
      <c r="I199" s="29">
        <f>'Results'!I152</f>
        <v>0</v>
      </c>
      <c r="J199" s="29">
        <f>'Results'!J152</f>
        <v>0</v>
      </c>
      <c r="K199" s="30">
        <f>0.01*'11'!B$17*'Calc1'!B2967*'Results'!E152</f>
        <v>0</v>
      </c>
      <c r="L199" s="23">
        <f>0.01*('11'!D$17-'935'!X141)*'Results'!C152*'Calc1'!B2967*('11'!B$17/('11'!B$17-'935'!W141))*'935'!P141</f>
        <v>0</v>
      </c>
      <c r="M199" s="23">
        <f>0.01*('11'!B$17-'935'!W141)*'Results'!D152</f>
        <v>0</v>
      </c>
      <c r="N199" s="23">
        <f>0.01*'11'!B$17*'Calc1'!B4212*'Calc3'!B1805</f>
        <v>0</v>
      </c>
      <c r="O199" s="23">
        <f>0.01*('11'!B$17-'935'!W141)*'Calc4'!B10480</f>
        <v>0</v>
      </c>
      <c r="P199" s="23">
        <f>0.01*'Calc3'!B5865*'935'!T141</f>
        <v>0</v>
      </c>
      <c r="Q199" s="30">
        <f>K199+L199+M199</f>
        <v>0</v>
      </c>
      <c r="R199" s="25">
        <f>'935'!Y141</f>
        <v>0</v>
      </c>
      <c r="S199" s="31">
        <f>Q199-R199</f>
        <v>0</v>
      </c>
      <c r="T199" s="32">
        <f>IF(R199,Q199/R199-1,"")</f>
        <v>0</v>
      </c>
      <c r="U199" s="30">
        <f>N199+O199+P199</f>
        <v>0</v>
      </c>
      <c r="V199" s="25">
        <f>'935'!Z141</f>
        <v>0</v>
      </c>
      <c r="W199" s="31">
        <f>U199-V199</f>
        <v>0</v>
      </c>
      <c r="X199" s="32">
        <f>IF(V199,U199/V199-1,"")</f>
        <v>0</v>
      </c>
      <c r="Y199" s="30">
        <f>0.01*('11'!B$17-'935'!W141)*'Calc4'!B8933</f>
        <v>0</v>
      </c>
      <c r="Z199" s="23">
        <f>0.01*'11'!B$17*'Calc1'!B2967*'Calc4'!B783</f>
        <v>0</v>
      </c>
      <c r="AA199" s="23">
        <f>'Calc1'!B2967*(MAX('Calc4'!B7380,0-('Calc4'!B7070+IF('935'!P141=0,0,(1-'935'!X141/'11'!D$17)*'11'!B$17/('11'!B$17-'935'!W141)*IF('Calc1'!B2967=0,1,'Calc2'!B146/'Calc1'!B2967)*'Calc4'!B1401))))*'11'!B$17*0.01*'Calc4'!B$11/'Calc4'!B$2228</f>
        <v>0</v>
      </c>
      <c r="AB199" s="23">
        <f>'Calc1'!B2967*'Calc4'!B$6614*'Calc4'!B6439</f>
        <v>0</v>
      </c>
      <c r="AC199" s="23">
        <f>'Calc1'!B2967*(MAX('Calc4'!B7380,0-('Calc4'!B7070+IF('935'!P141=0,0,(1-'935'!X141/'11'!D$17)*'11'!B$17/('11'!B$17-'935'!W141)*IF('Calc1'!B2967=0,1,'Calc2'!B146/'Calc1'!B2967)*'Calc4'!B1401))))*'11'!B$17*0.01*'Calc4'!B$2211/'Calc4'!B$2228</f>
        <v>0</v>
      </c>
      <c r="AD199" s="23">
        <f>0.01*('Calc2'!B146*'11'!B$17*'Calc4'!B1710+'Calc1'!B2967*'Calc2'!B10332*'935'!P141*('11'!D$17-'935'!X141)*('11'!B$17/('11'!B$17-'935'!W141)))</f>
        <v>0</v>
      </c>
      <c r="AE199" s="23">
        <f>'Calc1'!B2967*'Calc4'!B$6295*('Calc4'!B$5976+'Calc1'!B5459)</f>
        <v>0</v>
      </c>
      <c r="AF199" s="23">
        <f>'Calc1'!B2967*(MAX('Calc4'!B7380,0-('Calc4'!B7070+IF('935'!P141=0,0,(1-'935'!X141/'11'!D$17)*'11'!B$17/('11'!B$17-'935'!W141)*IF('Calc1'!B2967=0,1,'Calc2'!B146/'Calc1'!B2967)*'Calc4'!B1401))))*'11'!B$17*0.01*(1-('Calc4'!B$2211+'Calc4'!B$11)/'Calc4'!B$2228)</f>
        <v>0</v>
      </c>
      <c r="AG199" s="23">
        <f>Q199-Y199-Z199-AA199-AB199-AC199-AD199-AE199-AF199</f>
        <v>0</v>
      </c>
      <c r="AH199" s="10"/>
    </row>
    <row r="200" spans="1:34">
      <c r="A200" s="21">
        <v>136</v>
      </c>
      <c r="B200" s="28">
        <f>'Results'!B153</f>
        <v>0</v>
      </c>
      <c r="C200" s="7">
        <f>'Results'!C153</f>
        <v>0</v>
      </c>
      <c r="D200" s="29">
        <f>'Results'!D153</f>
        <v>0</v>
      </c>
      <c r="E200" s="29">
        <f>'Results'!E153</f>
        <v>0</v>
      </c>
      <c r="F200" s="29">
        <f>'Results'!F153</f>
        <v>0</v>
      </c>
      <c r="G200" s="7">
        <f>'Results'!G153</f>
        <v>0</v>
      </c>
      <c r="H200" s="29">
        <f>'Results'!H153</f>
        <v>0</v>
      </c>
      <c r="I200" s="29">
        <f>'Results'!I153</f>
        <v>0</v>
      </c>
      <c r="J200" s="29">
        <f>'Results'!J153</f>
        <v>0</v>
      </c>
      <c r="K200" s="30">
        <f>0.01*'11'!B$17*'Calc1'!B2968*'Results'!E153</f>
        <v>0</v>
      </c>
      <c r="L200" s="23">
        <f>0.01*('11'!D$17-'935'!X142)*'Results'!C153*'Calc1'!B2968*('11'!B$17/('11'!B$17-'935'!W142))*'935'!P142</f>
        <v>0</v>
      </c>
      <c r="M200" s="23">
        <f>0.01*('11'!B$17-'935'!W142)*'Results'!D153</f>
        <v>0</v>
      </c>
      <c r="N200" s="23">
        <f>0.01*'11'!B$17*'Calc1'!B4213*'Calc3'!B1806</f>
        <v>0</v>
      </c>
      <c r="O200" s="23">
        <f>0.01*('11'!B$17-'935'!W142)*'Calc4'!B10481</f>
        <v>0</v>
      </c>
      <c r="P200" s="23">
        <f>0.01*'Calc3'!B5866*'935'!T142</f>
        <v>0</v>
      </c>
      <c r="Q200" s="30">
        <f>K200+L200+M200</f>
        <v>0</v>
      </c>
      <c r="R200" s="25">
        <f>'935'!Y142</f>
        <v>0</v>
      </c>
      <c r="S200" s="31">
        <f>Q200-R200</f>
        <v>0</v>
      </c>
      <c r="T200" s="32">
        <f>IF(R200,Q200/R200-1,"")</f>
        <v>0</v>
      </c>
      <c r="U200" s="30">
        <f>N200+O200+P200</f>
        <v>0</v>
      </c>
      <c r="V200" s="25">
        <f>'935'!Z142</f>
        <v>0</v>
      </c>
      <c r="W200" s="31">
        <f>U200-V200</f>
        <v>0</v>
      </c>
      <c r="X200" s="32">
        <f>IF(V200,U200/V200-1,"")</f>
        <v>0</v>
      </c>
      <c r="Y200" s="30">
        <f>0.01*('11'!B$17-'935'!W142)*'Calc4'!B8934</f>
        <v>0</v>
      </c>
      <c r="Z200" s="23">
        <f>0.01*'11'!B$17*'Calc1'!B2968*'Calc4'!B784</f>
        <v>0</v>
      </c>
      <c r="AA200" s="23">
        <f>'Calc1'!B2968*(MAX('Calc4'!B7381,0-('Calc4'!B7071+IF('935'!P142=0,0,(1-'935'!X142/'11'!D$17)*'11'!B$17/('11'!B$17-'935'!W142)*IF('Calc1'!B2968=0,1,'Calc2'!B147/'Calc1'!B2968)*'Calc4'!B1402))))*'11'!B$17*0.01*'Calc4'!B$11/'Calc4'!B$2228</f>
        <v>0</v>
      </c>
      <c r="AB200" s="23">
        <f>'Calc1'!B2968*'Calc4'!B$6614*'Calc4'!B6440</f>
        <v>0</v>
      </c>
      <c r="AC200" s="23">
        <f>'Calc1'!B2968*(MAX('Calc4'!B7381,0-('Calc4'!B7071+IF('935'!P142=0,0,(1-'935'!X142/'11'!D$17)*'11'!B$17/('11'!B$17-'935'!W142)*IF('Calc1'!B2968=0,1,'Calc2'!B147/'Calc1'!B2968)*'Calc4'!B1402))))*'11'!B$17*0.01*'Calc4'!B$2211/'Calc4'!B$2228</f>
        <v>0</v>
      </c>
      <c r="AD200" s="23">
        <f>0.01*('Calc2'!B147*'11'!B$17*'Calc4'!B1711+'Calc1'!B2968*'Calc2'!B10333*'935'!P142*('11'!D$17-'935'!X142)*('11'!B$17/('11'!B$17-'935'!W142)))</f>
        <v>0</v>
      </c>
      <c r="AE200" s="23">
        <f>'Calc1'!B2968*'Calc4'!B$6295*('Calc4'!B$5976+'Calc1'!B5460)</f>
        <v>0</v>
      </c>
      <c r="AF200" s="23">
        <f>'Calc1'!B2968*(MAX('Calc4'!B7381,0-('Calc4'!B7071+IF('935'!P142=0,0,(1-'935'!X142/'11'!D$17)*'11'!B$17/('11'!B$17-'935'!W142)*IF('Calc1'!B2968=0,1,'Calc2'!B147/'Calc1'!B2968)*'Calc4'!B1402))))*'11'!B$17*0.01*(1-('Calc4'!B$2211+'Calc4'!B$11)/'Calc4'!B$2228)</f>
        <v>0</v>
      </c>
      <c r="AG200" s="23">
        <f>Q200-Y200-Z200-AA200-AB200-AC200-AD200-AE200-AF200</f>
        <v>0</v>
      </c>
      <c r="AH200" s="10"/>
    </row>
    <row r="201" spans="1:34">
      <c r="A201" s="21">
        <v>137</v>
      </c>
      <c r="B201" s="28">
        <f>'Results'!B154</f>
        <v>0</v>
      </c>
      <c r="C201" s="7">
        <f>'Results'!C154</f>
        <v>0</v>
      </c>
      <c r="D201" s="29">
        <f>'Results'!D154</f>
        <v>0</v>
      </c>
      <c r="E201" s="29">
        <f>'Results'!E154</f>
        <v>0</v>
      </c>
      <c r="F201" s="29">
        <f>'Results'!F154</f>
        <v>0</v>
      </c>
      <c r="G201" s="7">
        <f>'Results'!G154</f>
        <v>0</v>
      </c>
      <c r="H201" s="29">
        <f>'Results'!H154</f>
        <v>0</v>
      </c>
      <c r="I201" s="29">
        <f>'Results'!I154</f>
        <v>0</v>
      </c>
      <c r="J201" s="29">
        <f>'Results'!J154</f>
        <v>0</v>
      </c>
      <c r="K201" s="30">
        <f>0.01*'11'!B$17*'Calc1'!B2969*'Results'!E154</f>
        <v>0</v>
      </c>
      <c r="L201" s="23">
        <f>0.01*('11'!D$17-'935'!X143)*'Results'!C154*'Calc1'!B2969*('11'!B$17/('11'!B$17-'935'!W143))*'935'!P143</f>
        <v>0</v>
      </c>
      <c r="M201" s="23">
        <f>0.01*('11'!B$17-'935'!W143)*'Results'!D154</f>
        <v>0</v>
      </c>
      <c r="N201" s="23">
        <f>0.01*'11'!B$17*'Calc1'!B4214*'Calc3'!B1807</f>
        <v>0</v>
      </c>
      <c r="O201" s="23">
        <f>0.01*('11'!B$17-'935'!W143)*'Calc4'!B10482</f>
        <v>0</v>
      </c>
      <c r="P201" s="23">
        <f>0.01*'Calc3'!B5867*'935'!T143</f>
        <v>0</v>
      </c>
      <c r="Q201" s="30">
        <f>K201+L201+M201</f>
        <v>0</v>
      </c>
      <c r="R201" s="25">
        <f>'935'!Y143</f>
        <v>0</v>
      </c>
      <c r="S201" s="31">
        <f>Q201-R201</f>
        <v>0</v>
      </c>
      <c r="T201" s="32">
        <f>IF(R201,Q201/R201-1,"")</f>
        <v>0</v>
      </c>
      <c r="U201" s="30">
        <f>N201+O201+P201</f>
        <v>0</v>
      </c>
      <c r="V201" s="25">
        <f>'935'!Z143</f>
        <v>0</v>
      </c>
      <c r="W201" s="31">
        <f>U201-V201</f>
        <v>0</v>
      </c>
      <c r="X201" s="32">
        <f>IF(V201,U201/V201-1,"")</f>
        <v>0</v>
      </c>
      <c r="Y201" s="30">
        <f>0.01*('11'!B$17-'935'!W143)*'Calc4'!B8935</f>
        <v>0</v>
      </c>
      <c r="Z201" s="23">
        <f>0.01*'11'!B$17*'Calc1'!B2969*'Calc4'!B785</f>
        <v>0</v>
      </c>
      <c r="AA201" s="23">
        <f>'Calc1'!B2969*(MAX('Calc4'!B7382,0-('Calc4'!B7072+IF('935'!P143=0,0,(1-'935'!X143/'11'!D$17)*'11'!B$17/('11'!B$17-'935'!W143)*IF('Calc1'!B2969=0,1,'Calc2'!B148/'Calc1'!B2969)*'Calc4'!B1403))))*'11'!B$17*0.01*'Calc4'!B$11/'Calc4'!B$2228</f>
        <v>0</v>
      </c>
      <c r="AB201" s="23">
        <f>'Calc1'!B2969*'Calc4'!B$6614*'Calc4'!B6441</f>
        <v>0</v>
      </c>
      <c r="AC201" s="23">
        <f>'Calc1'!B2969*(MAX('Calc4'!B7382,0-('Calc4'!B7072+IF('935'!P143=0,0,(1-'935'!X143/'11'!D$17)*'11'!B$17/('11'!B$17-'935'!W143)*IF('Calc1'!B2969=0,1,'Calc2'!B148/'Calc1'!B2969)*'Calc4'!B1403))))*'11'!B$17*0.01*'Calc4'!B$2211/'Calc4'!B$2228</f>
        <v>0</v>
      </c>
      <c r="AD201" s="23">
        <f>0.01*('Calc2'!B148*'11'!B$17*'Calc4'!B1712+'Calc1'!B2969*'Calc2'!B10334*'935'!P143*('11'!D$17-'935'!X143)*('11'!B$17/('11'!B$17-'935'!W143)))</f>
        <v>0</v>
      </c>
      <c r="AE201" s="23">
        <f>'Calc1'!B2969*'Calc4'!B$6295*('Calc4'!B$5976+'Calc1'!B5461)</f>
        <v>0</v>
      </c>
      <c r="AF201" s="23">
        <f>'Calc1'!B2969*(MAX('Calc4'!B7382,0-('Calc4'!B7072+IF('935'!P143=0,0,(1-'935'!X143/'11'!D$17)*'11'!B$17/('11'!B$17-'935'!W143)*IF('Calc1'!B2969=0,1,'Calc2'!B148/'Calc1'!B2969)*'Calc4'!B1403))))*'11'!B$17*0.01*(1-('Calc4'!B$2211+'Calc4'!B$11)/'Calc4'!B$2228)</f>
        <v>0</v>
      </c>
      <c r="AG201" s="23">
        <f>Q201-Y201-Z201-AA201-AB201-AC201-AD201-AE201-AF201</f>
        <v>0</v>
      </c>
      <c r="AH201" s="10"/>
    </row>
    <row r="202" spans="1:34">
      <c r="A202" s="21">
        <v>138</v>
      </c>
      <c r="B202" s="28">
        <f>'Results'!B155</f>
        <v>0</v>
      </c>
      <c r="C202" s="7">
        <f>'Results'!C155</f>
        <v>0</v>
      </c>
      <c r="D202" s="29">
        <f>'Results'!D155</f>
        <v>0</v>
      </c>
      <c r="E202" s="29">
        <f>'Results'!E155</f>
        <v>0</v>
      </c>
      <c r="F202" s="29">
        <f>'Results'!F155</f>
        <v>0</v>
      </c>
      <c r="G202" s="7">
        <f>'Results'!G155</f>
        <v>0</v>
      </c>
      <c r="H202" s="29">
        <f>'Results'!H155</f>
        <v>0</v>
      </c>
      <c r="I202" s="29">
        <f>'Results'!I155</f>
        <v>0</v>
      </c>
      <c r="J202" s="29">
        <f>'Results'!J155</f>
        <v>0</v>
      </c>
      <c r="K202" s="30">
        <f>0.01*'11'!B$17*'Calc1'!B2970*'Results'!E155</f>
        <v>0</v>
      </c>
      <c r="L202" s="23">
        <f>0.01*('11'!D$17-'935'!X144)*'Results'!C155*'Calc1'!B2970*('11'!B$17/('11'!B$17-'935'!W144))*'935'!P144</f>
        <v>0</v>
      </c>
      <c r="M202" s="23">
        <f>0.01*('11'!B$17-'935'!W144)*'Results'!D155</f>
        <v>0</v>
      </c>
      <c r="N202" s="23">
        <f>0.01*'11'!B$17*'Calc1'!B4215*'Calc3'!B1808</f>
        <v>0</v>
      </c>
      <c r="O202" s="23">
        <f>0.01*('11'!B$17-'935'!W144)*'Calc4'!B10483</f>
        <v>0</v>
      </c>
      <c r="P202" s="23">
        <f>0.01*'Calc3'!B5868*'935'!T144</f>
        <v>0</v>
      </c>
      <c r="Q202" s="30">
        <f>K202+L202+M202</f>
        <v>0</v>
      </c>
      <c r="R202" s="25">
        <f>'935'!Y144</f>
        <v>0</v>
      </c>
      <c r="S202" s="31">
        <f>Q202-R202</f>
        <v>0</v>
      </c>
      <c r="T202" s="32">
        <f>IF(R202,Q202/R202-1,"")</f>
        <v>0</v>
      </c>
      <c r="U202" s="30">
        <f>N202+O202+P202</f>
        <v>0</v>
      </c>
      <c r="V202" s="25">
        <f>'935'!Z144</f>
        <v>0</v>
      </c>
      <c r="W202" s="31">
        <f>U202-V202</f>
        <v>0</v>
      </c>
      <c r="X202" s="32">
        <f>IF(V202,U202/V202-1,"")</f>
        <v>0</v>
      </c>
      <c r="Y202" s="30">
        <f>0.01*('11'!B$17-'935'!W144)*'Calc4'!B8936</f>
        <v>0</v>
      </c>
      <c r="Z202" s="23">
        <f>0.01*'11'!B$17*'Calc1'!B2970*'Calc4'!B786</f>
        <v>0</v>
      </c>
      <c r="AA202" s="23">
        <f>'Calc1'!B2970*(MAX('Calc4'!B7383,0-('Calc4'!B7073+IF('935'!P144=0,0,(1-'935'!X144/'11'!D$17)*'11'!B$17/('11'!B$17-'935'!W144)*IF('Calc1'!B2970=0,1,'Calc2'!B149/'Calc1'!B2970)*'Calc4'!B1404))))*'11'!B$17*0.01*'Calc4'!B$11/'Calc4'!B$2228</f>
        <v>0</v>
      </c>
      <c r="AB202" s="23">
        <f>'Calc1'!B2970*'Calc4'!B$6614*'Calc4'!B6442</f>
        <v>0</v>
      </c>
      <c r="AC202" s="23">
        <f>'Calc1'!B2970*(MAX('Calc4'!B7383,0-('Calc4'!B7073+IF('935'!P144=0,0,(1-'935'!X144/'11'!D$17)*'11'!B$17/('11'!B$17-'935'!W144)*IF('Calc1'!B2970=0,1,'Calc2'!B149/'Calc1'!B2970)*'Calc4'!B1404))))*'11'!B$17*0.01*'Calc4'!B$2211/'Calc4'!B$2228</f>
        <v>0</v>
      </c>
      <c r="AD202" s="23">
        <f>0.01*('Calc2'!B149*'11'!B$17*'Calc4'!B1713+'Calc1'!B2970*'Calc2'!B10335*'935'!P144*('11'!D$17-'935'!X144)*('11'!B$17/('11'!B$17-'935'!W144)))</f>
        <v>0</v>
      </c>
      <c r="AE202" s="23">
        <f>'Calc1'!B2970*'Calc4'!B$6295*('Calc4'!B$5976+'Calc1'!B5462)</f>
        <v>0</v>
      </c>
      <c r="AF202" s="23">
        <f>'Calc1'!B2970*(MAX('Calc4'!B7383,0-('Calc4'!B7073+IF('935'!P144=0,0,(1-'935'!X144/'11'!D$17)*'11'!B$17/('11'!B$17-'935'!W144)*IF('Calc1'!B2970=0,1,'Calc2'!B149/'Calc1'!B2970)*'Calc4'!B1404))))*'11'!B$17*0.01*(1-('Calc4'!B$2211+'Calc4'!B$11)/'Calc4'!B$2228)</f>
        <v>0</v>
      </c>
      <c r="AG202" s="23">
        <f>Q202-Y202-Z202-AA202-AB202-AC202-AD202-AE202-AF202</f>
        <v>0</v>
      </c>
      <c r="AH202" s="10"/>
    </row>
    <row r="203" spans="1:34">
      <c r="A203" s="21">
        <v>139</v>
      </c>
      <c r="B203" s="28">
        <f>'Results'!B156</f>
        <v>0</v>
      </c>
      <c r="C203" s="7">
        <f>'Results'!C156</f>
        <v>0</v>
      </c>
      <c r="D203" s="29">
        <f>'Results'!D156</f>
        <v>0</v>
      </c>
      <c r="E203" s="29">
        <f>'Results'!E156</f>
        <v>0</v>
      </c>
      <c r="F203" s="29">
        <f>'Results'!F156</f>
        <v>0</v>
      </c>
      <c r="G203" s="7">
        <f>'Results'!G156</f>
        <v>0</v>
      </c>
      <c r="H203" s="29">
        <f>'Results'!H156</f>
        <v>0</v>
      </c>
      <c r="I203" s="29">
        <f>'Results'!I156</f>
        <v>0</v>
      </c>
      <c r="J203" s="29">
        <f>'Results'!J156</f>
        <v>0</v>
      </c>
      <c r="K203" s="30">
        <f>0.01*'11'!B$17*'Calc1'!B2971*'Results'!E156</f>
        <v>0</v>
      </c>
      <c r="L203" s="23">
        <f>0.01*('11'!D$17-'935'!X145)*'Results'!C156*'Calc1'!B2971*('11'!B$17/('11'!B$17-'935'!W145))*'935'!P145</f>
        <v>0</v>
      </c>
      <c r="M203" s="23">
        <f>0.01*('11'!B$17-'935'!W145)*'Results'!D156</f>
        <v>0</v>
      </c>
      <c r="N203" s="23">
        <f>0.01*'11'!B$17*'Calc1'!B4216*'Calc3'!B1809</f>
        <v>0</v>
      </c>
      <c r="O203" s="23">
        <f>0.01*('11'!B$17-'935'!W145)*'Calc4'!B10484</f>
        <v>0</v>
      </c>
      <c r="P203" s="23">
        <f>0.01*'Calc3'!B5869*'935'!T145</f>
        <v>0</v>
      </c>
      <c r="Q203" s="30">
        <f>K203+L203+M203</f>
        <v>0</v>
      </c>
      <c r="R203" s="25">
        <f>'935'!Y145</f>
        <v>0</v>
      </c>
      <c r="S203" s="31">
        <f>Q203-R203</f>
        <v>0</v>
      </c>
      <c r="T203" s="32">
        <f>IF(R203,Q203/R203-1,"")</f>
        <v>0</v>
      </c>
      <c r="U203" s="30">
        <f>N203+O203+P203</f>
        <v>0</v>
      </c>
      <c r="V203" s="25">
        <f>'935'!Z145</f>
        <v>0</v>
      </c>
      <c r="W203" s="31">
        <f>U203-V203</f>
        <v>0</v>
      </c>
      <c r="X203" s="32">
        <f>IF(V203,U203/V203-1,"")</f>
        <v>0</v>
      </c>
      <c r="Y203" s="30">
        <f>0.01*('11'!B$17-'935'!W145)*'Calc4'!B8937</f>
        <v>0</v>
      </c>
      <c r="Z203" s="23">
        <f>0.01*'11'!B$17*'Calc1'!B2971*'Calc4'!B787</f>
        <v>0</v>
      </c>
      <c r="AA203" s="23">
        <f>'Calc1'!B2971*(MAX('Calc4'!B7384,0-('Calc4'!B7074+IF('935'!P145=0,0,(1-'935'!X145/'11'!D$17)*'11'!B$17/('11'!B$17-'935'!W145)*IF('Calc1'!B2971=0,1,'Calc2'!B150/'Calc1'!B2971)*'Calc4'!B1405))))*'11'!B$17*0.01*'Calc4'!B$11/'Calc4'!B$2228</f>
        <v>0</v>
      </c>
      <c r="AB203" s="23">
        <f>'Calc1'!B2971*'Calc4'!B$6614*'Calc4'!B6443</f>
        <v>0</v>
      </c>
      <c r="AC203" s="23">
        <f>'Calc1'!B2971*(MAX('Calc4'!B7384,0-('Calc4'!B7074+IF('935'!P145=0,0,(1-'935'!X145/'11'!D$17)*'11'!B$17/('11'!B$17-'935'!W145)*IF('Calc1'!B2971=0,1,'Calc2'!B150/'Calc1'!B2971)*'Calc4'!B1405))))*'11'!B$17*0.01*'Calc4'!B$2211/'Calc4'!B$2228</f>
        <v>0</v>
      </c>
      <c r="AD203" s="23">
        <f>0.01*('Calc2'!B150*'11'!B$17*'Calc4'!B1714+'Calc1'!B2971*'Calc2'!B10336*'935'!P145*('11'!D$17-'935'!X145)*('11'!B$17/('11'!B$17-'935'!W145)))</f>
        <v>0</v>
      </c>
      <c r="AE203" s="23">
        <f>'Calc1'!B2971*'Calc4'!B$6295*('Calc4'!B$5976+'Calc1'!B5463)</f>
        <v>0</v>
      </c>
      <c r="AF203" s="23">
        <f>'Calc1'!B2971*(MAX('Calc4'!B7384,0-('Calc4'!B7074+IF('935'!P145=0,0,(1-'935'!X145/'11'!D$17)*'11'!B$17/('11'!B$17-'935'!W145)*IF('Calc1'!B2971=0,1,'Calc2'!B150/'Calc1'!B2971)*'Calc4'!B1405))))*'11'!B$17*0.01*(1-('Calc4'!B$2211+'Calc4'!B$11)/'Calc4'!B$2228)</f>
        <v>0</v>
      </c>
      <c r="AG203" s="23">
        <f>Q203-Y203-Z203-AA203-AB203-AC203-AD203-AE203-AF203</f>
        <v>0</v>
      </c>
      <c r="AH203" s="10"/>
    </row>
    <row r="204" spans="1:34">
      <c r="A204" s="21">
        <v>140</v>
      </c>
      <c r="B204" s="28">
        <f>'Results'!B157</f>
        <v>0</v>
      </c>
      <c r="C204" s="7">
        <f>'Results'!C157</f>
        <v>0</v>
      </c>
      <c r="D204" s="29">
        <f>'Results'!D157</f>
        <v>0</v>
      </c>
      <c r="E204" s="29">
        <f>'Results'!E157</f>
        <v>0</v>
      </c>
      <c r="F204" s="29">
        <f>'Results'!F157</f>
        <v>0</v>
      </c>
      <c r="G204" s="7">
        <f>'Results'!G157</f>
        <v>0</v>
      </c>
      <c r="H204" s="29">
        <f>'Results'!H157</f>
        <v>0</v>
      </c>
      <c r="I204" s="29">
        <f>'Results'!I157</f>
        <v>0</v>
      </c>
      <c r="J204" s="29">
        <f>'Results'!J157</f>
        <v>0</v>
      </c>
      <c r="K204" s="30">
        <f>0.01*'11'!B$17*'Calc1'!B2972*'Results'!E157</f>
        <v>0</v>
      </c>
      <c r="L204" s="23">
        <f>0.01*('11'!D$17-'935'!X146)*'Results'!C157*'Calc1'!B2972*('11'!B$17/('11'!B$17-'935'!W146))*'935'!P146</f>
        <v>0</v>
      </c>
      <c r="M204" s="23">
        <f>0.01*('11'!B$17-'935'!W146)*'Results'!D157</f>
        <v>0</v>
      </c>
      <c r="N204" s="23">
        <f>0.01*'11'!B$17*'Calc1'!B4217*'Calc3'!B1810</f>
        <v>0</v>
      </c>
      <c r="O204" s="23">
        <f>0.01*('11'!B$17-'935'!W146)*'Calc4'!B10485</f>
        <v>0</v>
      </c>
      <c r="P204" s="23">
        <f>0.01*'Calc3'!B5870*'935'!T146</f>
        <v>0</v>
      </c>
      <c r="Q204" s="30">
        <f>K204+L204+M204</f>
        <v>0</v>
      </c>
      <c r="R204" s="25">
        <f>'935'!Y146</f>
        <v>0</v>
      </c>
      <c r="S204" s="31">
        <f>Q204-R204</f>
        <v>0</v>
      </c>
      <c r="T204" s="32">
        <f>IF(R204,Q204/R204-1,"")</f>
        <v>0</v>
      </c>
      <c r="U204" s="30">
        <f>N204+O204+P204</f>
        <v>0</v>
      </c>
      <c r="V204" s="25">
        <f>'935'!Z146</f>
        <v>0</v>
      </c>
      <c r="W204" s="31">
        <f>U204-V204</f>
        <v>0</v>
      </c>
      <c r="X204" s="32">
        <f>IF(V204,U204/V204-1,"")</f>
        <v>0</v>
      </c>
      <c r="Y204" s="30">
        <f>0.01*('11'!B$17-'935'!W146)*'Calc4'!B8938</f>
        <v>0</v>
      </c>
      <c r="Z204" s="23">
        <f>0.01*'11'!B$17*'Calc1'!B2972*'Calc4'!B788</f>
        <v>0</v>
      </c>
      <c r="AA204" s="23">
        <f>'Calc1'!B2972*(MAX('Calc4'!B7385,0-('Calc4'!B7075+IF('935'!P146=0,0,(1-'935'!X146/'11'!D$17)*'11'!B$17/('11'!B$17-'935'!W146)*IF('Calc1'!B2972=0,1,'Calc2'!B151/'Calc1'!B2972)*'Calc4'!B1406))))*'11'!B$17*0.01*'Calc4'!B$11/'Calc4'!B$2228</f>
        <v>0</v>
      </c>
      <c r="AB204" s="23">
        <f>'Calc1'!B2972*'Calc4'!B$6614*'Calc4'!B6444</f>
        <v>0</v>
      </c>
      <c r="AC204" s="23">
        <f>'Calc1'!B2972*(MAX('Calc4'!B7385,0-('Calc4'!B7075+IF('935'!P146=0,0,(1-'935'!X146/'11'!D$17)*'11'!B$17/('11'!B$17-'935'!W146)*IF('Calc1'!B2972=0,1,'Calc2'!B151/'Calc1'!B2972)*'Calc4'!B1406))))*'11'!B$17*0.01*'Calc4'!B$2211/'Calc4'!B$2228</f>
        <v>0</v>
      </c>
      <c r="AD204" s="23">
        <f>0.01*('Calc2'!B151*'11'!B$17*'Calc4'!B1715+'Calc1'!B2972*'Calc2'!B10337*'935'!P146*('11'!D$17-'935'!X146)*('11'!B$17/('11'!B$17-'935'!W146)))</f>
        <v>0</v>
      </c>
      <c r="AE204" s="23">
        <f>'Calc1'!B2972*'Calc4'!B$6295*('Calc4'!B$5976+'Calc1'!B5464)</f>
        <v>0</v>
      </c>
      <c r="AF204" s="23">
        <f>'Calc1'!B2972*(MAX('Calc4'!B7385,0-('Calc4'!B7075+IF('935'!P146=0,0,(1-'935'!X146/'11'!D$17)*'11'!B$17/('11'!B$17-'935'!W146)*IF('Calc1'!B2972=0,1,'Calc2'!B151/'Calc1'!B2972)*'Calc4'!B1406))))*'11'!B$17*0.01*(1-('Calc4'!B$2211+'Calc4'!B$11)/'Calc4'!B$2228)</f>
        <v>0</v>
      </c>
      <c r="AG204" s="23">
        <f>Q204-Y204-Z204-AA204-AB204-AC204-AD204-AE204-AF204</f>
        <v>0</v>
      </c>
      <c r="AH204" s="10"/>
    </row>
    <row r="205" spans="1:34">
      <c r="A205" s="21">
        <v>141</v>
      </c>
      <c r="B205" s="28">
        <f>'Results'!B158</f>
        <v>0</v>
      </c>
      <c r="C205" s="7">
        <f>'Results'!C158</f>
        <v>0</v>
      </c>
      <c r="D205" s="29">
        <f>'Results'!D158</f>
        <v>0</v>
      </c>
      <c r="E205" s="29">
        <f>'Results'!E158</f>
        <v>0</v>
      </c>
      <c r="F205" s="29">
        <f>'Results'!F158</f>
        <v>0</v>
      </c>
      <c r="G205" s="7">
        <f>'Results'!G158</f>
        <v>0</v>
      </c>
      <c r="H205" s="29">
        <f>'Results'!H158</f>
        <v>0</v>
      </c>
      <c r="I205" s="29">
        <f>'Results'!I158</f>
        <v>0</v>
      </c>
      <c r="J205" s="29">
        <f>'Results'!J158</f>
        <v>0</v>
      </c>
      <c r="K205" s="30">
        <f>0.01*'11'!B$17*'Calc1'!B2973*'Results'!E158</f>
        <v>0</v>
      </c>
      <c r="L205" s="23">
        <f>0.01*('11'!D$17-'935'!X147)*'Results'!C158*'Calc1'!B2973*('11'!B$17/('11'!B$17-'935'!W147))*'935'!P147</f>
        <v>0</v>
      </c>
      <c r="M205" s="23">
        <f>0.01*('11'!B$17-'935'!W147)*'Results'!D158</f>
        <v>0</v>
      </c>
      <c r="N205" s="23">
        <f>0.01*'11'!B$17*'Calc1'!B4218*'Calc3'!B1811</f>
        <v>0</v>
      </c>
      <c r="O205" s="23">
        <f>0.01*('11'!B$17-'935'!W147)*'Calc4'!B10486</f>
        <v>0</v>
      </c>
      <c r="P205" s="23">
        <f>0.01*'Calc3'!B5871*'935'!T147</f>
        <v>0</v>
      </c>
      <c r="Q205" s="30">
        <f>K205+L205+M205</f>
        <v>0</v>
      </c>
      <c r="R205" s="25">
        <f>'935'!Y147</f>
        <v>0</v>
      </c>
      <c r="S205" s="31">
        <f>Q205-R205</f>
        <v>0</v>
      </c>
      <c r="T205" s="32">
        <f>IF(R205,Q205/R205-1,"")</f>
        <v>0</v>
      </c>
      <c r="U205" s="30">
        <f>N205+O205+P205</f>
        <v>0</v>
      </c>
      <c r="V205" s="25">
        <f>'935'!Z147</f>
        <v>0</v>
      </c>
      <c r="W205" s="31">
        <f>U205-V205</f>
        <v>0</v>
      </c>
      <c r="X205" s="32">
        <f>IF(V205,U205/V205-1,"")</f>
        <v>0</v>
      </c>
      <c r="Y205" s="30">
        <f>0.01*('11'!B$17-'935'!W147)*'Calc4'!B8939</f>
        <v>0</v>
      </c>
      <c r="Z205" s="23">
        <f>0.01*'11'!B$17*'Calc1'!B2973*'Calc4'!B789</f>
        <v>0</v>
      </c>
      <c r="AA205" s="23">
        <f>'Calc1'!B2973*(MAX('Calc4'!B7386,0-('Calc4'!B7076+IF('935'!P147=0,0,(1-'935'!X147/'11'!D$17)*'11'!B$17/('11'!B$17-'935'!W147)*IF('Calc1'!B2973=0,1,'Calc2'!B152/'Calc1'!B2973)*'Calc4'!B1407))))*'11'!B$17*0.01*'Calc4'!B$11/'Calc4'!B$2228</f>
        <v>0</v>
      </c>
      <c r="AB205" s="23">
        <f>'Calc1'!B2973*'Calc4'!B$6614*'Calc4'!B6445</f>
        <v>0</v>
      </c>
      <c r="AC205" s="23">
        <f>'Calc1'!B2973*(MAX('Calc4'!B7386,0-('Calc4'!B7076+IF('935'!P147=0,0,(1-'935'!X147/'11'!D$17)*'11'!B$17/('11'!B$17-'935'!W147)*IF('Calc1'!B2973=0,1,'Calc2'!B152/'Calc1'!B2973)*'Calc4'!B1407))))*'11'!B$17*0.01*'Calc4'!B$2211/'Calc4'!B$2228</f>
        <v>0</v>
      </c>
      <c r="AD205" s="23">
        <f>0.01*('Calc2'!B152*'11'!B$17*'Calc4'!B1716+'Calc1'!B2973*'Calc2'!B10338*'935'!P147*('11'!D$17-'935'!X147)*('11'!B$17/('11'!B$17-'935'!W147)))</f>
        <v>0</v>
      </c>
      <c r="AE205" s="23">
        <f>'Calc1'!B2973*'Calc4'!B$6295*('Calc4'!B$5976+'Calc1'!B5465)</f>
        <v>0</v>
      </c>
      <c r="AF205" s="23">
        <f>'Calc1'!B2973*(MAX('Calc4'!B7386,0-('Calc4'!B7076+IF('935'!P147=0,0,(1-'935'!X147/'11'!D$17)*'11'!B$17/('11'!B$17-'935'!W147)*IF('Calc1'!B2973=0,1,'Calc2'!B152/'Calc1'!B2973)*'Calc4'!B1407))))*'11'!B$17*0.01*(1-('Calc4'!B$2211+'Calc4'!B$11)/'Calc4'!B$2228)</f>
        <v>0</v>
      </c>
      <c r="AG205" s="23">
        <f>Q205-Y205-Z205-AA205-AB205-AC205-AD205-AE205-AF205</f>
        <v>0</v>
      </c>
      <c r="AH205" s="10"/>
    </row>
    <row r="206" spans="1:34">
      <c r="A206" s="21">
        <v>142</v>
      </c>
      <c r="B206" s="28">
        <f>'Results'!B159</f>
        <v>0</v>
      </c>
      <c r="C206" s="7">
        <f>'Results'!C159</f>
        <v>0</v>
      </c>
      <c r="D206" s="29">
        <f>'Results'!D159</f>
        <v>0</v>
      </c>
      <c r="E206" s="29">
        <f>'Results'!E159</f>
        <v>0</v>
      </c>
      <c r="F206" s="29">
        <f>'Results'!F159</f>
        <v>0</v>
      </c>
      <c r="G206" s="7">
        <f>'Results'!G159</f>
        <v>0</v>
      </c>
      <c r="H206" s="29">
        <f>'Results'!H159</f>
        <v>0</v>
      </c>
      <c r="I206" s="29">
        <f>'Results'!I159</f>
        <v>0</v>
      </c>
      <c r="J206" s="29">
        <f>'Results'!J159</f>
        <v>0</v>
      </c>
      <c r="K206" s="30">
        <f>0.01*'11'!B$17*'Calc1'!B2974*'Results'!E159</f>
        <v>0</v>
      </c>
      <c r="L206" s="23">
        <f>0.01*('11'!D$17-'935'!X148)*'Results'!C159*'Calc1'!B2974*('11'!B$17/('11'!B$17-'935'!W148))*'935'!P148</f>
        <v>0</v>
      </c>
      <c r="M206" s="23">
        <f>0.01*('11'!B$17-'935'!W148)*'Results'!D159</f>
        <v>0</v>
      </c>
      <c r="N206" s="23">
        <f>0.01*'11'!B$17*'Calc1'!B4219*'Calc3'!B1812</f>
        <v>0</v>
      </c>
      <c r="O206" s="23">
        <f>0.01*('11'!B$17-'935'!W148)*'Calc4'!B10487</f>
        <v>0</v>
      </c>
      <c r="P206" s="23">
        <f>0.01*'Calc3'!B5872*'935'!T148</f>
        <v>0</v>
      </c>
      <c r="Q206" s="30">
        <f>K206+L206+M206</f>
        <v>0</v>
      </c>
      <c r="R206" s="25">
        <f>'935'!Y148</f>
        <v>0</v>
      </c>
      <c r="S206" s="31">
        <f>Q206-R206</f>
        <v>0</v>
      </c>
      <c r="T206" s="32">
        <f>IF(R206,Q206/R206-1,"")</f>
        <v>0</v>
      </c>
      <c r="U206" s="30">
        <f>N206+O206+P206</f>
        <v>0</v>
      </c>
      <c r="V206" s="25">
        <f>'935'!Z148</f>
        <v>0</v>
      </c>
      <c r="W206" s="31">
        <f>U206-V206</f>
        <v>0</v>
      </c>
      <c r="X206" s="32">
        <f>IF(V206,U206/V206-1,"")</f>
        <v>0</v>
      </c>
      <c r="Y206" s="30">
        <f>0.01*('11'!B$17-'935'!W148)*'Calc4'!B8940</f>
        <v>0</v>
      </c>
      <c r="Z206" s="23">
        <f>0.01*'11'!B$17*'Calc1'!B2974*'Calc4'!B790</f>
        <v>0</v>
      </c>
      <c r="AA206" s="23">
        <f>'Calc1'!B2974*(MAX('Calc4'!B7387,0-('Calc4'!B7077+IF('935'!P148=0,0,(1-'935'!X148/'11'!D$17)*'11'!B$17/('11'!B$17-'935'!W148)*IF('Calc1'!B2974=0,1,'Calc2'!B153/'Calc1'!B2974)*'Calc4'!B1408))))*'11'!B$17*0.01*'Calc4'!B$11/'Calc4'!B$2228</f>
        <v>0</v>
      </c>
      <c r="AB206" s="23">
        <f>'Calc1'!B2974*'Calc4'!B$6614*'Calc4'!B6446</f>
        <v>0</v>
      </c>
      <c r="AC206" s="23">
        <f>'Calc1'!B2974*(MAX('Calc4'!B7387,0-('Calc4'!B7077+IF('935'!P148=0,0,(1-'935'!X148/'11'!D$17)*'11'!B$17/('11'!B$17-'935'!W148)*IF('Calc1'!B2974=0,1,'Calc2'!B153/'Calc1'!B2974)*'Calc4'!B1408))))*'11'!B$17*0.01*'Calc4'!B$2211/'Calc4'!B$2228</f>
        <v>0</v>
      </c>
      <c r="AD206" s="23">
        <f>0.01*('Calc2'!B153*'11'!B$17*'Calc4'!B1717+'Calc1'!B2974*'Calc2'!B10339*'935'!P148*('11'!D$17-'935'!X148)*('11'!B$17/('11'!B$17-'935'!W148)))</f>
        <v>0</v>
      </c>
      <c r="AE206" s="23">
        <f>'Calc1'!B2974*'Calc4'!B$6295*('Calc4'!B$5976+'Calc1'!B5466)</f>
        <v>0</v>
      </c>
      <c r="AF206" s="23">
        <f>'Calc1'!B2974*(MAX('Calc4'!B7387,0-('Calc4'!B7077+IF('935'!P148=0,0,(1-'935'!X148/'11'!D$17)*'11'!B$17/('11'!B$17-'935'!W148)*IF('Calc1'!B2974=0,1,'Calc2'!B153/'Calc1'!B2974)*'Calc4'!B1408))))*'11'!B$17*0.01*(1-('Calc4'!B$2211+'Calc4'!B$11)/'Calc4'!B$2228)</f>
        <v>0</v>
      </c>
      <c r="AG206" s="23">
        <f>Q206-Y206-Z206-AA206-AB206-AC206-AD206-AE206-AF206</f>
        <v>0</v>
      </c>
      <c r="AH206" s="10"/>
    </row>
    <row r="207" spans="1:34">
      <c r="A207" s="21">
        <v>143</v>
      </c>
      <c r="B207" s="28">
        <f>'Results'!B160</f>
        <v>0</v>
      </c>
      <c r="C207" s="7">
        <f>'Results'!C160</f>
        <v>0</v>
      </c>
      <c r="D207" s="29">
        <f>'Results'!D160</f>
        <v>0</v>
      </c>
      <c r="E207" s="29">
        <f>'Results'!E160</f>
        <v>0</v>
      </c>
      <c r="F207" s="29">
        <f>'Results'!F160</f>
        <v>0</v>
      </c>
      <c r="G207" s="7">
        <f>'Results'!G160</f>
        <v>0</v>
      </c>
      <c r="H207" s="29">
        <f>'Results'!H160</f>
        <v>0</v>
      </c>
      <c r="I207" s="29">
        <f>'Results'!I160</f>
        <v>0</v>
      </c>
      <c r="J207" s="29">
        <f>'Results'!J160</f>
        <v>0</v>
      </c>
      <c r="K207" s="30">
        <f>0.01*'11'!B$17*'Calc1'!B2975*'Results'!E160</f>
        <v>0</v>
      </c>
      <c r="L207" s="23">
        <f>0.01*('11'!D$17-'935'!X149)*'Results'!C160*'Calc1'!B2975*('11'!B$17/('11'!B$17-'935'!W149))*'935'!P149</f>
        <v>0</v>
      </c>
      <c r="M207" s="23">
        <f>0.01*('11'!B$17-'935'!W149)*'Results'!D160</f>
        <v>0</v>
      </c>
      <c r="N207" s="23">
        <f>0.01*'11'!B$17*'Calc1'!B4220*'Calc3'!B1813</f>
        <v>0</v>
      </c>
      <c r="O207" s="23">
        <f>0.01*('11'!B$17-'935'!W149)*'Calc4'!B10488</f>
        <v>0</v>
      </c>
      <c r="P207" s="23">
        <f>0.01*'Calc3'!B5873*'935'!T149</f>
        <v>0</v>
      </c>
      <c r="Q207" s="30">
        <f>K207+L207+M207</f>
        <v>0</v>
      </c>
      <c r="R207" s="25">
        <f>'935'!Y149</f>
        <v>0</v>
      </c>
      <c r="S207" s="31">
        <f>Q207-R207</f>
        <v>0</v>
      </c>
      <c r="T207" s="32">
        <f>IF(R207,Q207/R207-1,"")</f>
        <v>0</v>
      </c>
      <c r="U207" s="30">
        <f>N207+O207+P207</f>
        <v>0</v>
      </c>
      <c r="V207" s="25">
        <f>'935'!Z149</f>
        <v>0</v>
      </c>
      <c r="W207" s="31">
        <f>U207-V207</f>
        <v>0</v>
      </c>
      <c r="X207" s="32">
        <f>IF(V207,U207/V207-1,"")</f>
        <v>0</v>
      </c>
      <c r="Y207" s="30">
        <f>0.01*('11'!B$17-'935'!W149)*'Calc4'!B8941</f>
        <v>0</v>
      </c>
      <c r="Z207" s="23">
        <f>0.01*'11'!B$17*'Calc1'!B2975*'Calc4'!B791</f>
        <v>0</v>
      </c>
      <c r="AA207" s="23">
        <f>'Calc1'!B2975*(MAX('Calc4'!B7388,0-('Calc4'!B7078+IF('935'!P149=0,0,(1-'935'!X149/'11'!D$17)*'11'!B$17/('11'!B$17-'935'!W149)*IF('Calc1'!B2975=0,1,'Calc2'!B154/'Calc1'!B2975)*'Calc4'!B1409))))*'11'!B$17*0.01*'Calc4'!B$11/'Calc4'!B$2228</f>
        <v>0</v>
      </c>
      <c r="AB207" s="23">
        <f>'Calc1'!B2975*'Calc4'!B$6614*'Calc4'!B6447</f>
        <v>0</v>
      </c>
      <c r="AC207" s="23">
        <f>'Calc1'!B2975*(MAX('Calc4'!B7388,0-('Calc4'!B7078+IF('935'!P149=0,0,(1-'935'!X149/'11'!D$17)*'11'!B$17/('11'!B$17-'935'!W149)*IF('Calc1'!B2975=0,1,'Calc2'!B154/'Calc1'!B2975)*'Calc4'!B1409))))*'11'!B$17*0.01*'Calc4'!B$2211/'Calc4'!B$2228</f>
        <v>0</v>
      </c>
      <c r="AD207" s="23">
        <f>0.01*('Calc2'!B154*'11'!B$17*'Calc4'!B1718+'Calc1'!B2975*'Calc2'!B10340*'935'!P149*('11'!D$17-'935'!X149)*('11'!B$17/('11'!B$17-'935'!W149)))</f>
        <v>0</v>
      </c>
      <c r="AE207" s="23">
        <f>'Calc1'!B2975*'Calc4'!B$6295*('Calc4'!B$5976+'Calc1'!B5467)</f>
        <v>0</v>
      </c>
      <c r="AF207" s="23">
        <f>'Calc1'!B2975*(MAX('Calc4'!B7388,0-('Calc4'!B7078+IF('935'!P149=0,0,(1-'935'!X149/'11'!D$17)*'11'!B$17/('11'!B$17-'935'!W149)*IF('Calc1'!B2975=0,1,'Calc2'!B154/'Calc1'!B2975)*'Calc4'!B1409))))*'11'!B$17*0.01*(1-('Calc4'!B$2211+'Calc4'!B$11)/'Calc4'!B$2228)</f>
        <v>0</v>
      </c>
      <c r="AG207" s="23">
        <f>Q207-Y207-Z207-AA207-AB207-AC207-AD207-AE207-AF207</f>
        <v>0</v>
      </c>
      <c r="AH207" s="10"/>
    </row>
    <row r="208" spans="1:34">
      <c r="A208" s="21">
        <v>144</v>
      </c>
      <c r="B208" s="28">
        <f>'Results'!B161</f>
        <v>0</v>
      </c>
      <c r="C208" s="7">
        <f>'Results'!C161</f>
        <v>0</v>
      </c>
      <c r="D208" s="29">
        <f>'Results'!D161</f>
        <v>0</v>
      </c>
      <c r="E208" s="29">
        <f>'Results'!E161</f>
        <v>0</v>
      </c>
      <c r="F208" s="29">
        <f>'Results'!F161</f>
        <v>0</v>
      </c>
      <c r="G208" s="7">
        <f>'Results'!G161</f>
        <v>0</v>
      </c>
      <c r="H208" s="29">
        <f>'Results'!H161</f>
        <v>0</v>
      </c>
      <c r="I208" s="29">
        <f>'Results'!I161</f>
        <v>0</v>
      </c>
      <c r="J208" s="29">
        <f>'Results'!J161</f>
        <v>0</v>
      </c>
      <c r="K208" s="30">
        <f>0.01*'11'!B$17*'Calc1'!B2976*'Results'!E161</f>
        <v>0</v>
      </c>
      <c r="L208" s="23">
        <f>0.01*('11'!D$17-'935'!X150)*'Results'!C161*'Calc1'!B2976*('11'!B$17/('11'!B$17-'935'!W150))*'935'!P150</f>
        <v>0</v>
      </c>
      <c r="M208" s="23">
        <f>0.01*('11'!B$17-'935'!W150)*'Results'!D161</f>
        <v>0</v>
      </c>
      <c r="N208" s="23">
        <f>0.01*'11'!B$17*'Calc1'!B4221*'Calc3'!B1814</f>
        <v>0</v>
      </c>
      <c r="O208" s="23">
        <f>0.01*('11'!B$17-'935'!W150)*'Calc4'!B10489</f>
        <v>0</v>
      </c>
      <c r="P208" s="23">
        <f>0.01*'Calc3'!B5874*'935'!T150</f>
        <v>0</v>
      </c>
      <c r="Q208" s="30">
        <f>K208+L208+M208</f>
        <v>0</v>
      </c>
      <c r="R208" s="25">
        <f>'935'!Y150</f>
        <v>0</v>
      </c>
      <c r="S208" s="31">
        <f>Q208-R208</f>
        <v>0</v>
      </c>
      <c r="T208" s="32">
        <f>IF(R208,Q208/R208-1,"")</f>
        <v>0</v>
      </c>
      <c r="U208" s="30">
        <f>N208+O208+P208</f>
        <v>0</v>
      </c>
      <c r="V208" s="25">
        <f>'935'!Z150</f>
        <v>0</v>
      </c>
      <c r="W208" s="31">
        <f>U208-V208</f>
        <v>0</v>
      </c>
      <c r="X208" s="32">
        <f>IF(V208,U208/V208-1,"")</f>
        <v>0</v>
      </c>
      <c r="Y208" s="30">
        <f>0.01*('11'!B$17-'935'!W150)*'Calc4'!B8942</f>
        <v>0</v>
      </c>
      <c r="Z208" s="23">
        <f>0.01*'11'!B$17*'Calc1'!B2976*'Calc4'!B792</f>
        <v>0</v>
      </c>
      <c r="AA208" s="23">
        <f>'Calc1'!B2976*(MAX('Calc4'!B7389,0-('Calc4'!B7079+IF('935'!P150=0,0,(1-'935'!X150/'11'!D$17)*'11'!B$17/('11'!B$17-'935'!W150)*IF('Calc1'!B2976=0,1,'Calc2'!B155/'Calc1'!B2976)*'Calc4'!B1410))))*'11'!B$17*0.01*'Calc4'!B$11/'Calc4'!B$2228</f>
        <v>0</v>
      </c>
      <c r="AB208" s="23">
        <f>'Calc1'!B2976*'Calc4'!B$6614*'Calc4'!B6448</f>
        <v>0</v>
      </c>
      <c r="AC208" s="23">
        <f>'Calc1'!B2976*(MAX('Calc4'!B7389,0-('Calc4'!B7079+IF('935'!P150=0,0,(1-'935'!X150/'11'!D$17)*'11'!B$17/('11'!B$17-'935'!W150)*IF('Calc1'!B2976=0,1,'Calc2'!B155/'Calc1'!B2976)*'Calc4'!B1410))))*'11'!B$17*0.01*'Calc4'!B$2211/'Calc4'!B$2228</f>
        <v>0</v>
      </c>
      <c r="AD208" s="23">
        <f>0.01*('Calc2'!B155*'11'!B$17*'Calc4'!B1719+'Calc1'!B2976*'Calc2'!B10341*'935'!P150*('11'!D$17-'935'!X150)*('11'!B$17/('11'!B$17-'935'!W150)))</f>
        <v>0</v>
      </c>
      <c r="AE208" s="23">
        <f>'Calc1'!B2976*'Calc4'!B$6295*('Calc4'!B$5976+'Calc1'!B5468)</f>
        <v>0</v>
      </c>
      <c r="AF208" s="23">
        <f>'Calc1'!B2976*(MAX('Calc4'!B7389,0-('Calc4'!B7079+IF('935'!P150=0,0,(1-'935'!X150/'11'!D$17)*'11'!B$17/('11'!B$17-'935'!W150)*IF('Calc1'!B2976=0,1,'Calc2'!B155/'Calc1'!B2976)*'Calc4'!B1410))))*'11'!B$17*0.01*(1-('Calc4'!B$2211+'Calc4'!B$11)/'Calc4'!B$2228)</f>
        <v>0</v>
      </c>
      <c r="AG208" s="23">
        <f>Q208-Y208-Z208-AA208-AB208-AC208-AD208-AE208-AF208</f>
        <v>0</v>
      </c>
      <c r="AH208" s="10"/>
    </row>
    <row r="209" spans="1:34">
      <c r="A209" s="21">
        <v>145</v>
      </c>
      <c r="B209" s="28">
        <f>'Results'!B162</f>
        <v>0</v>
      </c>
      <c r="C209" s="7">
        <f>'Results'!C162</f>
        <v>0</v>
      </c>
      <c r="D209" s="29">
        <f>'Results'!D162</f>
        <v>0</v>
      </c>
      <c r="E209" s="29">
        <f>'Results'!E162</f>
        <v>0</v>
      </c>
      <c r="F209" s="29">
        <f>'Results'!F162</f>
        <v>0</v>
      </c>
      <c r="G209" s="7">
        <f>'Results'!G162</f>
        <v>0</v>
      </c>
      <c r="H209" s="29">
        <f>'Results'!H162</f>
        <v>0</v>
      </c>
      <c r="I209" s="29">
        <f>'Results'!I162</f>
        <v>0</v>
      </c>
      <c r="J209" s="29">
        <f>'Results'!J162</f>
        <v>0</v>
      </c>
      <c r="K209" s="30">
        <f>0.01*'11'!B$17*'Calc1'!B2977*'Results'!E162</f>
        <v>0</v>
      </c>
      <c r="L209" s="23">
        <f>0.01*('11'!D$17-'935'!X151)*'Results'!C162*'Calc1'!B2977*('11'!B$17/('11'!B$17-'935'!W151))*'935'!P151</f>
        <v>0</v>
      </c>
      <c r="M209" s="23">
        <f>0.01*('11'!B$17-'935'!W151)*'Results'!D162</f>
        <v>0</v>
      </c>
      <c r="N209" s="23">
        <f>0.01*'11'!B$17*'Calc1'!B4222*'Calc3'!B1815</f>
        <v>0</v>
      </c>
      <c r="O209" s="23">
        <f>0.01*('11'!B$17-'935'!W151)*'Calc4'!B10490</f>
        <v>0</v>
      </c>
      <c r="P209" s="23">
        <f>0.01*'Calc3'!B5875*'935'!T151</f>
        <v>0</v>
      </c>
      <c r="Q209" s="30">
        <f>K209+L209+M209</f>
        <v>0</v>
      </c>
      <c r="R209" s="25">
        <f>'935'!Y151</f>
        <v>0</v>
      </c>
      <c r="S209" s="31">
        <f>Q209-R209</f>
        <v>0</v>
      </c>
      <c r="T209" s="32">
        <f>IF(R209,Q209/R209-1,"")</f>
        <v>0</v>
      </c>
      <c r="U209" s="30">
        <f>N209+O209+P209</f>
        <v>0</v>
      </c>
      <c r="V209" s="25">
        <f>'935'!Z151</f>
        <v>0</v>
      </c>
      <c r="W209" s="31">
        <f>U209-V209</f>
        <v>0</v>
      </c>
      <c r="X209" s="32">
        <f>IF(V209,U209/V209-1,"")</f>
        <v>0</v>
      </c>
      <c r="Y209" s="30">
        <f>0.01*('11'!B$17-'935'!W151)*'Calc4'!B8943</f>
        <v>0</v>
      </c>
      <c r="Z209" s="23">
        <f>0.01*'11'!B$17*'Calc1'!B2977*'Calc4'!B793</f>
        <v>0</v>
      </c>
      <c r="AA209" s="23">
        <f>'Calc1'!B2977*(MAX('Calc4'!B7390,0-('Calc4'!B7080+IF('935'!P151=0,0,(1-'935'!X151/'11'!D$17)*'11'!B$17/('11'!B$17-'935'!W151)*IF('Calc1'!B2977=0,1,'Calc2'!B156/'Calc1'!B2977)*'Calc4'!B1411))))*'11'!B$17*0.01*'Calc4'!B$11/'Calc4'!B$2228</f>
        <v>0</v>
      </c>
      <c r="AB209" s="23">
        <f>'Calc1'!B2977*'Calc4'!B$6614*'Calc4'!B6449</f>
        <v>0</v>
      </c>
      <c r="AC209" s="23">
        <f>'Calc1'!B2977*(MAX('Calc4'!B7390,0-('Calc4'!B7080+IF('935'!P151=0,0,(1-'935'!X151/'11'!D$17)*'11'!B$17/('11'!B$17-'935'!W151)*IF('Calc1'!B2977=0,1,'Calc2'!B156/'Calc1'!B2977)*'Calc4'!B1411))))*'11'!B$17*0.01*'Calc4'!B$2211/'Calc4'!B$2228</f>
        <v>0</v>
      </c>
      <c r="AD209" s="23">
        <f>0.01*('Calc2'!B156*'11'!B$17*'Calc4'!B1720+'Calc1'!B2977*'Calc2'!B10342*'935'!P151*('11'!D$17-'935'!X151)*('11'!B$17/('11'!B$17-'935'!W151)))</f>
        <v>0</v>
      </c>
      <c r="AE209" s="23">
        <f>'Calc1'!B2977*'Calc4'!B$6295*('Calc4'!B$5976+'Calc1'!B5469)</f>
        <v>0</v>
      </c>
      <c r="AF209" s="23">
        <f>'Calc1'!B2977*(MAX('Calc4'!B7390,0-('Calc4'!B7080+IF('935'!P151=0,0,(1-'935'!X151/'11'!D$17)*'11'!B$17/('11'!B$17-'935'!W151)*IF('Calc1'!B2977=0,1,'Calc2'!B156/'Calc1'!B2977)*'Calc4'!B1411))))*'11'!B$17*0.01*(1-('Calc4'!B$2211+'Calc4'!B$11)/'Calc4'!B$2228)</f>
        <v>0</v>
      </c>
      <c r="AG209" s="23">
        <f>Q209-Y209-Z209-AA209-AB209-AC209-AD209-AE209-AF209</f>
        <v>0</v>
      </c>
      <c r="AH209" s="10"/>
    </row>
    <row r="210" spans="1:34">
      <c r="A210" s="21">
        <v>146</v>
      </c>
      <c r="B210" s="28">
        <f>'Results'!B163</f>
        <v>0</v>
      </c>
      <c r="C210" s="7">
        <f>'Results'!C163</f>
        <v>0</v>
      </c>
      <c r="D210" s="29">
        <f>'Results'!D163</f>
        <v>0</v>
      </c>
      <c r="E210" s="29">
        <f>'Results'!E163</f>
        <v>0</v>
      </c>
      <c r="F210" s="29">
        <f>'Results'!F163</f>
        <v>0</v>
      </c>
      <c r="G210" s="7">
        <f>'Results'!G163</f>
        <v>0</v>
      </c>
      <c r="H210" s="29">
        <f>'Results'!H163</f>
        <v>0</v>
      </c>
      <c r="I210" s="29">
        <f>'Results'!I163</f>
        <v>0</v>
      </c>
      <c r="J210" s="29">
        <f>'Results'!J163</f>
        <v>0</v>
      </c>
      <c r="K210" s="30">
        <f>0.01*'11'!B$17*'Calc1'!B2978*'Results'!E163</f>
        <v>0</v>
      </c>
      <c r="L210" s="23">
        <f>0.01*('11'!D$17-'935'!X152)*'Results'!C163*'Calc1'!B2978*('11'!B$17/('11'!B$17-'935'!W152))*'935'!P152</f>
        <v>0</v>
      </c>
      <c r="M210" s="23">
        <f>0.01*('11'!B$17-'935'!W152)*'Results'!D163</f>
        <v>0</v>
      </c>
      <c r="N210" s="23">
        <f>0.01*'11'!B$17*'Calc1'!B4223*'Calc3'!B1816</f>
        <v>0</v>
      </c>
      <c r="O210" s="23">
        <f>0.01*('11'!B$17-'935'!W152)*'Calc4'!B10491</f>
        <v>0</v>
      </c>
      <c r="P210" s="23">
        <f>0.01*'Calc3'!B5876*'935'!T152</f>
        <v>0</v>
      </c>
      <c r="Q210" s="30">
        <f>K210+L210+M210</f>
        <v>0</v>
      </c>
      <c r="R210" s="25">
        <f>'935'!Y152</f>
        <v>0</v>
      </c>
      <c r="S210" s="31">
        <f>Q210-R210</f>
        <v>0</v>
      </c>
      <c r="T210" s="32">
        <f>IF(R210,Q210/R210-1,"")</f>
        <v>0</v>
      </c>
      <c r="U210" s="30">
        <f>N210+O210+P210</f>
        <v>0</v>
      </c>
      <c r="V210" s="25">
        <f>'935'!Z152</f>
        <v>0</v>
      </c>
      <c r="W210" s="31">
        <f>U210-V210</f>
        <v>0</v>
      </c>
      <c r="X210" s="32">
        <f>IF(V210,U210/V210-1,"")</f>
        <v>0</v>
      </c>
      <c r="Y210" s="30">
        <f>0.01*('11'!B$17-'935'!W152)*'Calc4'!B8944</f>
        <v>0</v>
      </c>
      <c r="Z210" s="23">
        <f>0.01*'11'!B$17*'Calc1'!B2978*'Calc4'!B794</f>
        <v>0</v>
      </c>
      <c r="AA210" s="23">
        <f>'Calc1'!B2978*(MAX('Calc4'!B7391,0-('Calc4'!B7081+IF('935'!P152=0,0,(1-'935'!X152/'11'!D$17)*'11'!B$17/('11'!B$17-'935'!W152)*IF('Calc1'!B2978=0,1,'Calc2'!B157/'Calc1'!B2978)*'Calc4'!B1412))))*'11'!B$17*0.01*'Calc4'!B$11/'Calc4'!B$2228</f>
        <v>0</v>
      </c>
      <c r="AB210" s="23">
        <f>'Calc1'!B2978*'Calc4'!B$6614*'Calc4'!B6450</f>
        <v>0</v>
      </c>
      <c r="AC210" s="23">
        <f>'Calc1'!B2978*(MAX('Calc4'!B7391,0-('Calc4'!B7081+IF('935'!P152=0,0,(1-'935'!X152/'11'!D$17)*'11'!B$17/('11'!B$17-'935'!W152)*IF('Calc1'!B2978=0,1,'Calc2'!B157/'Calc1'!B2978)*'Calc4'!B1412))))*'11'!B$17*0.01*'Calc4'!B$2211/'Calc4'!B$2228</f>
        <v>0</v>
      </c>
      <c r="AD210" s="23">
        <f>0.01*('Calc2'!B157*'11'!B$17*'Calc4'!B1721+'Calc1'!B2978*'Calc2'!B10343*'935'!P152*('11'!D$17-'935'!X152)*('11'!B$17/('11'!B$17-'935'!W152)))</f>
        <v>0</v>
      </c>
      <c r="AE210" s="23">
        <f>'Calc1'!B2978*'Calc4'!B$6295*('Calc4'!B$5976+'Calc1'!B5470)</f>
        <v>0</v>
      </c>
      <c r="AF210" s="23">
        <f>'Calc1'!B2978*(MAX('Calc4'!B7391,0-('Calc4'!B7081+IF('935'!P152=0,0,(1-'935'!X152/'11'!D$17)*'11'!B$17/('11'!B$17-'935'!W152)*IF('Calc1'!B2978=0,1,'Calc2'!B157/'Calc1'!B2978)*'Calc4'!B1412))))*'11'!B$17*0.01*(1-('Calc4'!B$2211+'Calc4'!B$11)/'Calc4'!B$2228)</f>
        <v>0</v>
      </c>
      <c r="AG210" s="23">
        <f>Q210-Y210-Z210-AA210-AB210-AC210-AD210-AE210-AF210</f>
        <v>0</v>
      </c>
      <c r="AH210" s="10"/>
    </row>
    <row r="211" spans="1:34">
      <c r="A211" s="21">
        <v>147</v>
      </c>
      <c r="B211" s="28">
        <f>'Results'!B164</f>
        <v>0</v>
      </c>
      <c r="C211" s="7">
        <f>'Results'!C164</f>
        <v>0</v>
      </c>
      <c r="D211" s="29">
        <f>'Results'!D164</f>
        <v>0</v>
      </c>
      <c r="E211" s="29">
        <f>'Results'!E164</f>
        <v>0</v>
      </c>
      <c r="F211" s="29">
        <f>'Results'!F164</f>
        <v>0</v>
      </c>
      <c r="G211" s="7">
        <f>'Results'!G164</f>
        <v>0</v>
      </c>
      <c r="H211" s="29">
        <f>'Results'!H164</f>
        <v>0</v>
      </c>
      <c r="I211" s="29">
        <f>'Results'!I164</f>
        <v>0</v>
      </c>
      <c r="J211" s="29">
        <f>'Results'!J164</f>
        <v>0</v>
      </c>
      <c r="K211" s="30">
        <f>0.01*'11'!B$17*'Calc1'!B2979*'Results'!E164</f>
        <v>0</v>
      </c>
      <c r="L211" s="23">
        <f>0.01*('11'!D$17-'935'!X153)*'Results'!C164*'Calc1'!B2979*('11'!B$17/('11'!B$17-'935'!W153))*'935'!P153</f>
        <v>0</v>
      </c>
      <c r="M211" s="23">
        <f>0.01*('11'!B$17-'935'!W153)*'Results'!D164</f>
        <v>0</v>
      </c>
      <c r="N211" s="23">
        <f>0.01*'11'!B$17*'Calc1'!B4224*'Calc3'!B1817</f>
        <v>0</v>
      </c>
      <c r="O211" s="23">
        <f>0.01*('11'!B$17-'935'!W153)*'Calc4'!B10492</f>
        <v>0</v>
      </c>
      <c r="P211" s="23">
        <f>0.01*'Calc3'!B5877*'935'!T153</f>
        <v>0</v>
      </c>
      <c r="Q211" s="30">
        <f>K211+L211+M211</f>
        <v>0</v>
      </c>
      <c r="R211" s="25">
        <f>'935'!Y153</f>
        <v>0</v>
      </c>
      <c r="S211" s="31">
        <f>Q211-R211</f>
        <v>0</v>
      </c>
      <c r="T211" s="32">
        <f>IF(R211,Q211/R211-1,"")</f>
        <v>0</v>
      </c>
      <c r="U211" s="30">
        <f>N211+O211+P211</f>
        <v>0</v>
      </c>
      <c r="V211" s="25">
        <f>'935'!Z153</f>
        <v>0</v>
      </c>
      <c r="W211" s="31">
        <f>U211-V211</f>
        <v>0</v>
      </c>
      <c r="X211" s="32">
        <f>IF(V211,U211/V211-1,"")</f>
        <v>0</v>
      </c>
      <c r="Y211" s="30">
        <f>0.01*('11'!B$17-'935'!W153)*'Calc4'!B8945</f>
        <v>0</v>
      </c>
      <c r="Z211" s="23">
        <f>0.01*'11'!B$17*'Calc1'!B2979*'Calc4'!B795</f>
        <v>0</v>
      </c>
      <c r="AA211" s="23">
        <f>'Calc1'!B2979*(MAX('Calc4'!B7392,0-('Calc4'!B7082+IF('935'!P153=0,0,(1-'935'!X153/'11'!D$17)*'11'!B$17/('11'!B$17-'935'!W153)*IF('Calc1'!B2979=0,1,'Calc2'!B158/'Calc1'!B2979)*'Calc4'!B1413))))*'11'!B$17*0.01*'Calc4'!B$11/'Calc4'!B$2228</f>
        <v>0</v>
      </c>
      <c r="AB211" s="23">
        <f>'Calc1'!B2979*'Calc4'!B$6614*'Calc4'!B6451</f>
        <v>0</v>
      </c>
      <c r="AC211" s="23">
        <f>'Calc1'!B2979*(MAX('Calc4'!B7392,0-('Calc4'!B7082+IF('935'!P153=0,0,(1-'935'!X153/'11'!D$17)*'11'!B$17/('11'!B$17-'935'!W153)*IF('Calc1'!B2979=0,1,'Calc2'!B158/'Calc1'!B2979)*'Calc4'!B1413))))*'11'!B$17*0.01*'Calc4'!B$2211/'Calc4'!B$2228</f>
        <v>0</v>
      </c>
      <c r="AD211" s="23">
        <f>0.01*('Calc2'!B158*'11'!B$17*'Calc4'!B1722+'Calc1'!B2979*'Calc2'!B10344*'935'!P153*('11'!D$17-'935'!X153)*('11'!B$17/('11'!B$17-'935'!W153)))</f>
        <v>0</v>
      </c>
      <c r="AE211" s="23">
        <f>'Calc1'!B2979*'Calc4'!B$6295*('Calc4'!B$5976+'Calc1'!B5471)</f>
        <v>0</v>
      </c>
      <c r="AF211" s="23">
        <f>'Calc1'!B2979*(MAX('Calc4'!B7392,0-('Calc4'!B7082+IF('935'!P153=0,0,(1-'935'!X153/'11'!D$17)*'11'!B$17/('11'!B$17-'935'!W153)*IF('Calc1'!B2979=0,1,'Calc2'!B158/'Calc1'!B2979)*'Calc4'!B1413))))*'11'!B$17*0.01*(1-('Calc4'!B$2211+'Calc4'!B$11)/'Calc4'!B$2228)</f>
        <v>0</v>
      </c>
      <c r="AG211" s="23">
        <f>Q211-Y211-Z211-AA211-AB211-AC211-AD211-AE211-AF211</f>
        <v>0</v>
      </c>
      <c r="AH211" s="10"/>
    </row>
    <row r="212" spans="1:34">
      <c r="A212" s="21">
        <v>148</v>
      </c>
      <c r="B212" s="28">
        <f>'Results'!B165</f>
        <v>0</v>
      </c>
      <c r="C212" s="7">
        <f>'Results'!C165</f>
        <v>0</v>
      </c>
      <c r="D212" s="29">
        <f>'Results'!D165</f>
        <v>0</v>
      </c>
      <c r="E212" s="29">
        <f>'Results'!E165</f>
        <v>0</v>
      </c>
      <c r="F212" s="29">
        <f>'Results'!F165</f>
        <v>0</v>
      </c>
      <c r="G212" s="7">
        <f>'Results'!G165</f>
        <v>0</v>
      </c>
      <c r="H212" s="29">
        <f>'Results'!H165</f>
        <v>0</v>
      </c>
      <c r="I212" s="29">
        <f>'Results'!I165</f>
        <v>0</v>
      </c>
      <c r="J212" s="29">
        <f>'Results'!J165</f>
        <v>0</v>
      </c>
      <c r="K212" s="30">
        <f>0.01*'11'!B$17*'Calc1'!B2980*'Results'!E165</f>
        <v>0</v>
      </c>
      <c r="L212" s="23">
        <f>0.01*('11'!D$17-'935'!X154)*'Results'!C165*'Calc1'!B2980*('11'!B$17/('11'!B$17-'935'!W154))*'935'!P154</f>
        <v>0</v>
      </c>
      <c r="M212" s="23">
        <f>0.01*('11'!B$17-'935'!W154)*'Results'!D165</f>
        <v>0</v>
      </c>
      <c r="N212" s="23">
        <f>0.01*'11'!B$17*'Calc1'!B4225*'Calc3'!B1818</f>
        <v>0</v>
      </c>
      <c r="O212" s="23">
        <f>0.01*('11'!B$17-'935'!W154)*'Calc4'!B10493</f>
        <v>0</v>
      </c>
      <c r="P212" s="23">
        <f>0.01*'Calc3'!B5878*'935'!T154</f>
        <v>0</v>
      </c>
      <c r="Q212" s="30">
        <f>K212+L212+M212</f>
        <v>0</v>
      </c>
      <c r="R212" s="25">
        <f>'935'!Y154</f>
        <v>0</v>
      </c>
      <c r="S212" s="31">
        <f>Q212-R212</f>
        <v>0</v>
      </c>
      <c r="T212" s="32">
        <f>IF(R212,Q212/R212-1,"")</f>
        <v>0</v>
      </c>
      <c r="U212" s="30">
        <f>N212+O212+P212</f>
        <v>0</v>
      </c>
      <c r="V212" s="25">
        <f>'935'!Z154</f>
        <v>0</v>
      </c>
      <c r="W212" s="31">
        <f>U212-V212</f>
        <v>0</v>
      </c>
      <c r="X212" s="32">
        <f>IF(V212,U212/V212-1,"")</f>
        <v>0</v>
      </c>
      <c r="Y212" s="30">
        <f>0.01*('11'!B$17-'935'!W154)*'Calc4'!B8946</f>
        <v>0</v>
      </c>
      <c r="Z212" s="23">
        <f>0.01*'11'!B$17*'Calc1'!B2980*'Calc4'!B796</f>
        <v>0</v>
      </c>
      <c r="AA212" s="23">
        <f>'Calc1'!B2980*(MAX('Calc4'!B7393,0-('Calc4'!B7083+IF('935'!P154=0,0,(1-'935'!X154/'11'!D$17)*'11'!B$17/('11'!B$17-'935'!W154)*IF('Calc1'!B2980=0,1,'Calc2'!B159/'Calc1'!B2980)*'Calc4'!B1414))))*'11'!B$17*0.01*'Calc4'!B$11/'Calc4'!B$2228</f>
        <v>0</v>
      </c>
      <c r="AB212" s="23">
        <f>'Calc1'!B2980*'Calc4'!B$6614*'Calc4'!B6452</f>
        <v>0</v>
      </c>
      <c r="AC212" s="23">
        <f>'Calc1'!B2980*(MAX('Calc4'!B7393,0-('Calc4'!B7083+IF('935'!P154=0,0,(1-'935'!X154/'11'!D$17)*'11'!B$17/('11'!B$17-'935'!W154)*IF('Calc1'!B2980=0,1,'Calc2'!B159/'Calc1'!B2980)*'Calc4'!B1414))))*'11'!B$17*0.01*'Calc4'!B$2211/'Calc4'!B$2228</f>
        <v>0</v>
      </c>
      <c r="AD212" s="23">
        <f>0.01*('Calc2'!B159*'11'!B$17*'Calc4'!B1723+'Calc1'!B2980*'Calc2'!B10345*'935'!P154*('11'!D$17-'935'!X154)*('11'!B$17/('11'!B$17-'935'!W154)))</f>
        <v>0</v>
      </c>
      <c r="AE212" s="23">
        <f>'Calc1'!B2980*'Calc4'!B$6295*('Calc4'!B$5976+'Calc1'!B5472)</f>
        <v>0</v>
      </c>
      <c r="AF212" s="23">
        <f>'Calc1'!B2980*(MAX('Calc4'!B7393,0-('Calc4'!B7083+IF('935'!P154=0,0,(1-'935'!X154/'11'!D$17)*'11'!B$17/('11'!B$17-'935'!W154)*IF('Calc1'!B2980=0,1,'Calc2'!B159/'Calc1'!B2980)*'Calc4'!B1414))))*'11'!B$17*0.01*(1-('Calc4'!B$2211+'Calc4'!B$11)/'Calc4'!B$2228)</f>
        <v>0</v>
      </c>
      <c r="AG212" s="23">
        <f>Q212-Y212-Z212-AA212-AB212-AC212-AD212-AE212-AF212</f>
        <v>0</v>
      </c>
      <c r="AH212" s="10"/>
    </row>
    <row r="213" spans="1:34">
      <c r="A213" s="21">
        <v>149</v>
      </c>
      <c r="B213" s="28">
        <f>'Results'!B166</f>
        <v>0</v>
      </c>
      <c r="C213" s="7">
        <f>'Results'!C166</f>
        <v>0</v>
      </c>
      <c r="D213" s="29">
        <f>'Results'!D166</f>
        <v>0</v>
      </c>
      <c r="E213" s="29">
        <f>'Results'!E166</f>
        <v>0</v>
      </c>
      <c r="F213" s="29">
        <f>'Results'!F166</f>
        <v>0</v>
      </c>
      <c r="G213" s="7">
        <f>'Results'!G166</f>
        <v>0</v>
      </c>
      <c r="H213" s="29">
        <f>'Results'!H166</f>
        <v>0</v>
      </c>
      <c r="I213" s="29">
        <f>'Results'!I166</f>
        <v>0</v>
      </c>
      <c r="J213" s="29">
        <f>'Results'!J166</f>
        <v>0</v>
      </c>
      <c r="K213" s="30">
        <f>0.01*'11'!B$17*'Calc1'!B2981*'Results'!E166</f>
        <v>0</v>
      </c>
      <c r="L213" s="23">
        <f>0.01*('11'!D$17-'935'!X155)*'Results'!C166*'Calc1'!B2981*('11'!B$17/('11'!B$17-'935'!W155))*'935'!P155</f>
        <v>0</v>
      </c>
      <c r="M213" s="23">
        <f>0.01*('11'!B$17-'935'!W155)*'Results'!D166</f>
        <v>0</v>
      </c>
      <c r="N213" s="23">
        <f>0.01*'11'!B$17*'Calc1'!B4226*'Calc3'!B1819</f>
        <v>0</v>
      </c>
      <c r="O213" s="23">
        <f>0.01*('11'!B$17-'935'!W155)*'Calc4'!B10494</f>
        <v>0</v>
      </c>
      <c r="P213" s="23">
        <f>0.01*'Calc3'!B5879*'935'!T155</f>
        <v>0</v>
      </c>
      <c r="Q213" s="30">
        <f>K213+L213+M213</f>
        <v>0</v>
      </c>
      <c r="R213" s="25">
        <f>'935'!Y155</f>
        <v>0</v>
      </c>
      <c r="S213" s="31">
        <f>Q213-R213</f>
        <v>0</v>
      </c>
      <c r="T213" s="32">
        <f>IF(R213,Q213/R213-1,"")</f>
        <v>0</v>
      </c>
      <c r="U213" s="30">
        <f>N213+O213+P213</f>
        <v>0</v>
      </c>
      <c r="V213" s="25">
        <f>'935'!Z155</f>
        <v>0</v>
      </c>
      <c r="W213" s="31">
        <f>U213-V213</f>
        <v>0</v>
      </c>
      <c r="X213" s="32">
        <f>IF(V213,U213/V213-1,"")</f>
        <v>0</v>
      </c>
      <c r="Y213" s="30">
        <f>0.01*('11'!B$17-'935'!W155)*'Calc4'!B8947</f>
        <v>0</v>
      </c>
      <c r="Z213" s="23">
        <f>0.01*'11'!B$17*'Calc1'!B2981*'Calc4'!B797</f>
        <v>0</v>
      </c>
      <c r="AA213" s="23">
        <f>'Calc1'!B2981*(MAX('Calc4'!B7394,0-('Calc4'!B7084+IF('935'!P155=0,0,(1-'935'!X155/'11'!D$17)*'11'!B$17/('11'!B$17-'935'!W155)*IF('Calc1'!B2981=0,1,'Calc2'!B160/'Calc1'!B2981)*'Calc4'!B1415))))*'11'!B$17*0.01*'Calc4'!B$11/'Calc4'!B$2228</f>
        <v>0</v>
      </c>
      <c r="AB213" s="23">
        <f>'Calc1'!B2981*'Calc4'!B$6614*'Calc4'!B6453</f>
        <v>0</v>
      </c>
      <c r="AC213" s="23">
        <f>'Calc1'!B2981*(MAX('Calc4'!B7394,0-('Calc4'!B7084+IF('935'!P155=0,0,(1-'935'!X155/'11'!D$17)*'11'!B$17/('11'!B$17-'935'!W155)*IF('Calc1'!B2981=0,1,'Calc2'!B160/'Calc1'!B2981)*'Calc4'!B1415))))*'11'!B$17*0.01*'Calc4'!B$2211/'Calc4'!B$2228</f>
        <v>0</v>
      </c>
      <c r="AD213" s="23">
        <f>0.01*('Calc2'!B160*'11'!B$17*'Calc4'!B1724+'Calc1'!B2981*'Calc2'!B10346*'935'!P155*('11'!D$17-'935'!X155)*('11'!B$17/('11'!B$17-'935'!W155)))</f>
        <v>0</v>
      </c>
      <c r="AE213" s="23">
        <f>'Calc1'!B2981*'Calc4'!B$6295*('Calc4'!B$5976+'Calc1'!B5473)</f>
        <v>0</v>
      </c>
      <c r="AF213" s="23">
        <f>'Calc1'!B2981*(MAX('Calc4'!B7394,0-('Calc4'!B7084+IF('935'!P155=0,0,(1-'935'!X155/'11'!D$17)*'11'!B$17/('11'!B$17-'935'!W155)*IF('Calc1'!B2981=0,1,'Calc2'!B160/'Calc1'!B2981)*'Calc4'!B1415))))*'11'!B$17*0.01*(1-('Calc4'!B$2211+'Calc4'!B$11)/'Calc4'!B$2228)</f>
        <v>0</v>
      </c>
      <c r="AG213" s="23">
        <f>Q213-Y213-Z213-AA213-AB213-AC213-AD213-AE213-AF213</f>
        <v>0</v>
      </c>
      <c r="AH213" s="10"/>
    </row>
    <row r="214" spans="1:34">
      <c r="A214" s="21">
        <v>150</v>
      </c>
      <c r="B214" s="28">
        <f>'Results'!B167</f>
        <v>0</v>
      </c>
      <c r="C214" s="7">
        <f>'Results'!C167</f>
        <v>0</v>
      </c>
      <c r="D214" s="29">
        <f>'Results'!D167</f>
        <v>0</v>
      </c>
      <c r="E214" s="29">
        <f>'Results'!E167</f>
        <v>0</v>
      </c>
      <c r="F214" s="29">
        <f>'Results'!F167</f>
        <v>0</v>
      </c>
      <c r="G214" s="7">
        <f>'Results'!G167</f>
        <v>0</v>
      </c>
      <c r="H214" s="29">
        <f>'Results'!H167</f>
        <v>0</v>
      </c>
      <c r="I214" s="29">
        <f>'Results'!I167</f>
        <v>0</v>
      </c>
      <c r="J214" s="29">
        <f>'Results'!J167</f>
        <v>0</v>
      </c>
      <c r="K214" s="30">
        <f>0.01*'11'!B$17*'Calc1'!B2982*'Results'!E167</f>
        <v>0</v>
      </c>
      <c r="L214" s="23">
        <f>0.01*('11'!D$17-'935'!X156)*'Results'!C167*'Calc1'!B2982*('11'!B$17/('11'!B$17-'935'!W156))*'935'!P156</f>
        <v>0</v>
      </c>
      <c r="M214" s="23">
        <f>0.01*('11'!B$17-'935'!W156)*'Results'!D167</f>
        <v>0</v>
      </c>
      <c r="N214" s="23">
        <f>0.01*'11'!B$17*'Calc1'!B4227*'Calc3'!B1820</f>
        <v>0</v>
      </c>
      <c r="O214" s="23">
        <f>0.01*('11'!B$17-'935'!W156)*'Calc4'!B10495</f>
        <v>0</v>
      </c>
      <c r="P214" s="23">
        <f>0.01*'Calc3'!B5880*'935'!T156</f>
        <v>0</v>
      </c>
      <c r="Q214" s="30">
        <f>K214+L214+M214</f>
        <v>0</v>
      </c>
      <c r="R214" s="25">
        <f>'935'!Y156</f>
        <v>0</v>
      </c>
      <c r="S214" s="31">
        <f>Q214-R214</f>
        <v>0</v>
      </c>
      <c r="T214" s="32">
        <f>IF(R214,Q214/R214-1,"")</f>
        <v>0</v>
      </c>
      <c r="U214" s="30">
        <f>N214+O214+P214</f>
        <v>0</v>
      </c>
      <c r="V214" s="25">
        <f>'935'!Z156</f>
        <v>0</v>
      </c>
      <c r="W214" s="31">
        <f>U214-V214</f>
        <v>0</v>
      </c>
      <c r="X214" s="32">
        <f>IF(V214,U214/V214-1,"")</f>
        <v>0</v>
      </c>
      <c r="Y214" s="30">
        <f>0.01*('11'!B$17-'935'!W156)*'Calc4'!B8948</f>
        <v>0</v>
      </c>
      <c r="Z214" s="23">
        <f>0.01*'11'!B$17*'Calc1'!B2982*'Calc4'!B798</f>
        <v>0</v>
      </c>
      <c r="AA214" s="23">
        <f>'Calc1'!B2982*(MAX('Calc4'!B7395,0-('Calc4'!B7085+IF('935'!P156=0,0,(1-'935'!X156/'11'!D$17)*'11'!B$17/('11'!B$17-'935'!W156)*IF('Calc1'!B2982=0,1,'Calc2'!B161/'Calc1'!B2982)*'Calc4'!B1416))))*'11'!B$17*0.01*'Calc4'!B$11/'Calc4'!B$2228</f>
        <v>0</v>
      </c>
      <c r="AB214" s="23">
        <f>'Calc1'!B2982*'Calc4'!B$6614*'Calc4'!B6454</f>
        <v>0</v>
      </c>
      <c r="AC214" s="23">
        <f>'Calc1'!B2982*(MAX('Calc4'!B7395,0-('Calc4'!B7085+IF('935'!P156=0,0,(1-'935'!X156/'11'!D$17)*'11'!B$17/('11'!B$17-'935'!W156)*IF('Calc1'!B2982=0,1,'Calc2'!B161/'Calc1'!B2982)*'Calc4'!B1416))))*'11'!B$17*0.01*'Calc4'!B$2211/'Calc4'!B$2228</f>
        <v>0</v>
      </c>
      <c r="AD214" s="23">
        <f>0.01*('Calc2'!B161*'11'!B$17*'Calc4'!B1725+'Calc1'!B2982*'Calc2'!B10347*'935'!P156*('11'!D$17-'935'!X156)*('11'!B$17/('11'!B$17-'935'!W156)))</f>
        <v>0</v>
      </c>
      <c r="AE214" s="23">
        <f>'Calc1'!B2982*'Calc4'!B$6295*('Calc4'!B$5976+'Calc1'!B5474)</f>
        <v>0</v>
      </c>
      <c r="AF214" s="23">
        <f>'Calc1'!B2982*(MAX('Calc4'!B7395,0-('Calc4'!B7085+IF('935'!P156=0,0,(1-'935'!X156/'11'!D$17)*'11'!B$17/('11'!B$17-'935'!W156)*IF('Calc1'!B2982=0,1,'Calc2'!B161/'Calc1'!B2982)*'Calc4'!B1416))))*'11'!B$17*0.01*(1-('Calc4'!B$2211+'Calc4'!B$11)/'Calc4'!B$2228)</f>
        <v>0</v>
      </c>
      <c r="AG214" s="23">
        <f>Q214-Y214-Z214-AA214-AB214-AC214-AD214-AE214-AF214</f>
        <v>0</v>
      </c>
      <c r="AH214" s="10"/>
    </row>
    <row r="215" spans="1:34">
      <c r="A215" s="21">
        <v>151</v>
      </c>
      <c r="B215" s="28">
        <f>'Results'!B168</f>
        <v>0</v>
      </c>
      <c r="C215" s="7">
        <f>'Results'!C168</f>
        <v>0</v>
      </c>
      <c r="D215" s="29">
        <f>'Results'!D168</f>
        <v>0</v>
      </c>
      <c r="E215" s="29">
        <f>'Results'!E168</f>
        <v>0</v>
      </c>
      <c r="F215" s="29">
        <f>'Results'!F168</f>
        <v>0</v>
      </c>
      <c r="G215" s="7">
        <f>'Results'!G168</f>
        <v>0</v>
      </c>
      <c r="H215" s="29">
        <f>'Results'!H168</f>
        <v>0</v>
      </c>
      <c r="I215" s="29">
        <f>'Results'!I168</f>
        <v>0</v>
      </c>
      <c r="J215" s="29">
        <f>'Results'!J168</f>
        <v>0</v>
      </c>
      <c r="K215" s="30">
        <f>0.01*'11'!B$17*'Calc1'!B2983*'Results'!E168</f>
        <v>0</v>
      </c>
      <c r="L215" s="23">
        <f>0.01*('11'!D$17-'935'!X157)*'Results'!C168*'Calc1'!B2983*('11'!B$17/('11'!B$17-'935'!W157))*'935'!P157</f>
        <v>0</v>
      </c>
      <c r="M215" s="23">
        <f>0.01*('11'!B$17-'935'!W157)*'Results'!D168</f>
        <v>0</v>
      </c>
      <c r="N215" s="23">
        <f>0.01*'11'!B$17*'Calc1'!B4228*'Calc3'!B1821</f>
        <v>0</v>
      </c>
      <c r="O215" s="23">
        <f>0.01*('11'!B$17-'935'!W157)*'Calc4'!B10496</f>
        <v>0</v>
      </c>
      <c r="P215" s="23">
        <f>0.01*'Calc3'!B5881*'935'!T157</f>
        <v>0</v>
      </c>
      <c r="Q215" s="30">
        <f>K215+L215+M215</f>
        <v>0</v>
      </c>
      <c r="R215" s="25">
        <f>'935'!Y157</f>
        <v>0</v>
      </c>
      <c r="S215" s="31">
        <f>Q215-R215</f>
        <v>0</v>
      </c>
      <c r="T215" s="32">
        <f>IF(R215,Q215/R215-1,"")</f>
        <v>0</v>
      </c>
      <c r="U215" s="30">
        <f>N215+O215+P215</f>
        <v>0</v>
      </c>
      <c r="V215" s="25">
        <f>'935'!Z157</f>
        <v>0</v>
      </c>
      <c r="W215" s="31">
        <f>U215-V215</f>
        <v>0</v>
      </c>
      <c r="X215" s="32">
        <f>IF(V215,U215/V215-1,"")</f>
        <v>0</v>
      </c>
      <c r="Y215" s="30">
        <f>0.01*('11'!B$17-'935'!W157)*'Calc4'!B8949</f>
        <v>0</v>
      </c>
      <c r="Z215" s="23">
        <f>0.01*'11'!B$17*'Calc1'!B2983*'Calc4'!B799</f>
        <v>0</v>
      </c>
      <c r="AA215" s="23">
        <f>'Calc1'!B2983*(MAX('Calc4'!B7396,0-('Calc4'!B7086+IF('935'!P157=0,0,(1-'935'!X157/'11'!D$17)*'11'!B$17/('11'!B$17-'935'!W157)*IF('Calc1'!B2983=0,1,'Calc2'!B162/'Calc1'!B2983)*'Calc4'!B1417))))*'11'!B$17*0.01*'Calc4'!B$11/'Calc4'!B$2228</f>
        <v>0</v>
      </c>
      <c r="AB215" s="23">
        <f>'Calc1'!B2983*'Calc4'!B$6614*'Calc4'!B6455</f>
        <v>0</v>
      </c>
      <c r="AC215" s="23">
        <f>'Calc1'!B2983*(MAX('Calc4'!B7396,0-('Calc4'!B7086+IF('935'!P157=0,0,(1-'935'!X157/'11'!D$17)*'11'!B$17/('11'!B$17-'935'!W157)*IF('Calc1'!B2983=0,1,'Calc2'!B162/'Calc1'!B2983)*'Calc4'!B1417))))*'11'!B$17*0.01*'Calc4'!B$2211/'Calc4'!B$2228</f>
        <v>0</v>
      </c>
      <c r="AD215" s="23">
        <f>0.01*('Calc2'!B162*'11'!B$17*'Calc4'!B1726+'Calc1'!B2983*'Calc2'!B10348*'935'!P157*('11'!D$17-'935'!X157)*('11'!B$17/('11'!B$17-'935'!W157)))</f>
        <v>0</v>
      </c>
      <c r="AE215" s="23">
        <f>'Calc1'!B2983*'Calc4'!B$6295*('Calc4'!B$5976+'Calc1'!B5475)</f>
        <v>0</v>
      </c>
      <c r="AF215" s="23">
        <f>'Calc1'!B2983*(MAX('Calc4'!B7396,0-('Calc4'!B7086+IF('935'!P157=0,0,(1-'935'!X157/'11'!D$17)*'11'!B$17/('11'!B$17-'935'!W157)*IF('Calc1'!B2983=0,1,'Calc2'!B162/'Calc1'!B2983)*'Calc4'!B1417))))*'11'!B$17*0.01*(1-('Calc4'!B$2211+'Calc4'!B$11)/'Calc4'!B$2228)</f>
        <v>0</v>
      </c>
      <c r="AG215" s="23">
        <f>Q215-Y215-Z215-AA215-AB215-AC215-AD215-AE215-AF215</f>
        <v>0</v>
      </c>
      <c r="AH215" s="10"/>
    </row>
    <row r="216" spans="1:34">
      <c r="A216" s="21">
        <v>152</v>
      </c>
      <c r="B216" s="28">
        <f>'Results'!B169</f>
        <v>0</v>
      </c>
      <c r="C216" s="7">
        <f>'Results'!C169</f>
        <v>0</v>
      </c>
      <c r="D216" s="29">
        <f>'Results'!D169</f>
        <v>0</v>
      </c>
      <c r="E216" s="29">
        <f>'Results'!E169</f>
        <v>0</v>
      </c>
      <c r="F216" s="29">
        <f>'Results'!F169</f>
        <v>0</v>
      </c>
      <c r="G216" s="7">
        <f>'Results'!G169</f>
        <v>0</v>
      </c>
      <c r="H216" s="29">
        <f>'Results'!H169</f>
        <v>0</v>
      </c>
      <c r="I216" s="29">
        <f>'Results'!I169</f>
        <v>0</v>
      </c>
      <c r="J216" s="29">
        <f>'Results'!J169</f>
        <v>0</v>
      </c>
      <c r="K216" s="30">
        <f>0.01*'11'!B$17*'Calc1'!B2984*'Results'!E169</f>
        <v>0</v>
      </c>
      <c r="L216" s="23">
        <f>0.01*('11'!D$17-'935'!X158)*'Results'!C169*'Calc1'!B2984*('11'!B$17/('11'!B$17-'935'!W158))*'935'!P158</f>
        <v>0</v>
      </c>
      <c r="M216" s="23">
        <f>0.01*('11'!B$17-'935'!W158)*'Results'!D169</f>
        <v>0</v>
      </c>
      <c r="N216" s="23">
        <f>0.01*'11'!B$17*'Calc1'!B4229*'Calc3'!B1822</f>
        <v>0</v>
      </c>
      <c r="O216" s="23">
        <f>0.01*('11'!B$17-'935'!W158)*'Calc4'!B10497</f>
        <v>0</v>
      </c>
      <c r="P216" s="23">
        <f>0.01*'Calc3'!B5882*'935'!T158</f>
        <v>0</v>
      </c>
      <c r="Q216" s="30">
        <f>K216+L216+M216</f>
        <v>0</v>
      </c>
      <c r="R216" s="25">
        <f>'935'!Y158</f>
        <v>0</v>
      </c>
      <c r="S216" s="31">
        <f>Q216-R216</f>
        <v>0</v>
      </c>
      <c r="T216" s="32">
        <f>IF(R216,Q216/R216-1,"")</f>
        <v>0</v>
      </c>
      <c r="U216" s="30">
        <f>N216+O216+P216</f>
        <v>0</v>
      </c>
      <c r="V216" s="25">
        <f>'935'!Z158</f>
        <v>0</v>
      </c>
      <c r="W216" s="31">
        <f>U216-V216</f>
        <v>0</v>
      </c>
      <c r="X216" s="32">
        <f>IF(V216,U216/V216-1,"")</f>
        <v>0</v>
      </c>
      <c r="Y216" s="30">
        <f>0.01*('11'!B$17-'935'!W158)*'Calc4'!B8950</f>
        <v>0</v>
      </c>
      <c r="Z216" s="23">
        <f>0.01*'11'!B$17*'Calc1'!B2984*'Calc4'!B800</f>
        <v>0</v>
      </c>
      <c r="AA216" s="23">
        <f>'Calc1'!B2984*(MAX('Calc4'!B7397,0-('Calc4'!B7087+IF('935'!P158=0,0,(1-'935'!X158/'11'!D$17)*'11'!B$17/('11'!B$17-'935'!W158)*IF('Calc1'!B2984=0,1,'Calc2'!B163/'Calc1'!B2984)*'Calc4'!B1418))))*'11'!B$17*0.01*'Calc4'!B$11/'Calc4'!B$2228</f>
        <v>0</v>
      </c>
      <c r="AB216" s="23">
        <f>'Calc1'!B2984*'Calc4'!B$6614*'Calc4'!B6456</f>
        <v>0</v>
      </c>
      <c r="AC216" s="23">
        <f>'Calc1'!B2984*(MAX('Calc4'!B7397,0-('Calc4'!B7087+IF('935'!P158=0,0,(1-'935'!X158/'11'!D$17)*'11'!B$17/('11'!B$17-'935'!W158)*IF('Calc1'!B2984=0,1,'Calc2'!B163/'Calc1'!B2984)*'Calc4'!B1418))))*'11'!B$17*0.01*'Calc4'!B$2211/'Calc4'!B$2228</f>
        <v>0</v>
      </c>
      <c r="AD216" s="23">
        <f>0.01*('Calc2'!B163*'11'!B$17*'Calc4'!B1727+'Calc1'!B2984*'Calc2'!B10349*'935'!P158*('11'!D$17-'935'!X158)*('11'!B$17/('11'!B$17-'935'!W158)))</f>
        <v>0</v>
      </c>
      <c r="AE216" s="23">
        <f>'Calc1'!B2984*'Calc4'!B$6295*('Calc4'!B$5976+'Calc1'!B5476)</f>
        <v>0</v>
      </c>
      <c r="AF216" s="23">
        <f>'Calc1'!B2984*(MAX('Calc4'!B7397,0-('Calc4'!B7087+IF('935'!P158=0,0,(1-'935'!X158/'11'!D$17)*'11'!B$17/('11'!B$17-'935'!W158)*IF('Calc1'!B2984=0,1,'Calc2'!B163/'Calc1'!B2984)*'Calc4'!B1418))))*'11'!B$17*0.01*(1-('Calc4'!B$2211+'Calc4'!B$11)/'Calc4'!B$2228)</f>
        <v>0</v>
      </c>
      <c r="AG216" s="23">
        <f>Q216-Y216-Z216-AA216-AB216-AC216-AD216-AE216-AF216</f>
        <v>0</v>
      </c>
      <c r="AH216" s="10"/>
    </row>
    <row r="217" spans="1:34">
      <c r="A217" s="21">
        <v>153</v>
      </c>
      <c r="B217" s="28">
        <f>'Results'!B170</f>
        <v>0</v>
      </c>
      <c r="C217" s="7">
        <f>'Results'!C170</f>
        <v>0</v>
      </c>
      <c r="D217" s="29">
        <f>'Results'!D170</f>
        <v>0</v>
      </c>
      <c r="E217" s="29">
        <f>'Results'!E170</f>
        <v>0</v>
      </c>
      <c r="F217" s="29">
        <f>'Results'!F170</f>
        <v>0</v>
      </c>
      <c r="G217" s="7">
        <f>'Results'!G170</f>
        <v>0</v>
      </c>
      <c r="H217" s="29">
        <f>'Results'!H170</f>
        <v>0</v>
      </c>
      <c r="I217" s="29">
        <f>'Results'!I170</f>
        <v>0</v>
      </c>
      <c r="J217" s="29">
        <f>'Results'!J170</f>
        <v>0</v>
      </c>
      <c r="K217" s="30">
        <f>0.01*'11'!B$17*'Calc1'!B2985*'Results'!E170</f>
        <v>0</v>
      </c>
      <c r="L217" s="23">
        <f>0.01*('11'!D$17-'935'!X159)*'Results'!C170*'Calc1'!B2985*('11'!B$17/('11'!B$17-'935'!W159))*'935'!P159</f>
        <v>0</v>
      </c>
      <c r="M217" s="23">
        <f>0.01*('11'!B$17-'935'!W159)*'Results'!D170</f>
        <v>0</v>
      </c>
      <c r="N217" s="23">
        <f>0.01*'11'!B$17*'Calc1'!B4230*'Calc3'!B1823</f>
        <v>0</v>
      </c>
      <c r="O217" s="23">
        <f>0.01*('11'!B$17-'935'!W159)*'Calc4'!B10498</f>
        <v>0</v>
      </c>
      <c r="P217" s="23">
        <f>0.01*'Calc3'!B5883*'935'!T159</f>
        <v>0</v>
      </c>
      <c r="Q217" s="30">
        <f>K217+L217+M217</f>
        <v>0</v>
      </c>
      <c r="R217" s="25">
        <f>'935'!Y159</f>
        <v>0</v>
      </c>
      <c r="S217" s="31">
        <f>Q217-R217</f>
        <v>0</v>
      </c>
      <c r="T217" s="32">
        <f>IF(R217,Q217/R217-1,"")</f>
        <v>0</v>
      </c>
      <c r="U217" s="30">
        <f>N217+O217+P217</f>
        <v>0</v>
      </c>
      <c r="V217" s="25">
        <f>'935'!Z159</f>
        <v>0</v>
      </c>
      <c r="W217" s="31">
        <f>U217-V217</f>
        <v>0</v>
      </c>
      <c r="X217" s="32">
        <f>IF(V217,U217/V217-1,"")</f>
        <v>0</v>
      </c>
      <c r="Y217" s="30">
        <f>0.01*('11'!B$17-'935'!W159)*'Calc4'!B8951</f>
        <v>0</v>
      </c>
      <c r="Z217" s="23">
        <f>0.01*'11'!B$17*'Calc1'!B2985*'Calc4'!B801</f>
        <v>0</v>
      </c>
      <c r="AA217" s="23">
        <f>'Calc1'!B2985*(MAX('Calc4'!B7398,0-('Calc4'!B7088+IF('935'!P159=0,0,(1-'935'!X159/'11'!D$17)*'11'!B$17/('11'!B$17-'935'!W159)*IF('Calc1'!B2985=0,1,'Calc2'!B164/'Calc1'!B2985)*'Calc4'!B1419))))*'11'!B$17*0.01*'Calc4'!B$11/'Calc4'!B$2228</f>
        <v>0</v>
      </c>
      <c r="AB217" s="23">
        <f>'Calc1'!B2985*'Calc4'!B$6614*'Calc4'!B6457</f>
        <v>0</v>
      </c>
      <c r="AC217" s="23">
        <f>'Calc1'!B2985*(MAX('Calc4'!B7398,0-('Calc4'!B7088+IF('935'!P159=0,0,(1-'935'!X159/'11'!D$17)*'11'!B$17/('11'!B$17-'935'!W159)*IF('Calc1'!B2985=0,1,'Calc2'!B164/'Calc1'!B2985)*'Calc4'!B1419))))*'11'!B$17*0.01*'Calc4'!B$2211/'Calc4'!B$2228</f>
        <v>0</v>
      </c>
      <c r="AD217" s="23">
        <f>0.01*('Calc2'!B164*'11'!B$17*'Calc4'!B1728+'Calc1'!B2985*'Calc2'!B10350*'935'!P159*('11'!D$17-'935'!X159)*('11'!B$17/('11'!B$17-'935'!W159)))</f>
        <v>0</v>
      </c>
      <c r="AE217" s="23">
        <f>'Calc1'!B2985*'Calc4'!B$6295*('Calc4'!B$5976+'Calc1'!B5477)</f>
        <v>0</v>
      </c>
      <c r="AF217" s="23">
        <f>'Calc1'!B2985*(MAX('Calc4'!B7398,0-('Calc4'!B7088+IF('935'!P159=0,0,(1-'935'!X159/'11'!D$17)*'11'!B$17/('11'!B$17-'935'!W159)*IF('Calc1'!B2985=0,1,'Calc2'!B164/'Calc1'!B2985)*'Calc4'!B1419))))*'11'!B$17*0.01*(1-('Calc4'!B$2211+'Calc4'!B$11)/'Calc4'!B$2228)</f>
        <v>0</v>
      </c>
      <c r="AG217" s="23">
        <f>Q217-Y217-Z217-AA217-AB217-AC217-AD217-AE217-AF217</f>
        <v>0</v>
      </c>
      <c r="AH217" s="10"/>
    </row>
    <row r="218" spans="1:34">
      <c r="A218" s="21">
        <v>154</v>
      </c>
      <c r="B218" s="28">
        <f>'Results'!B171</f>
        <v>0</v>
      </c>
      <c r="C218" s="7">
        <f>'Results'!C171</f>
        <v>0</v>
      </c>
      <c r="D218" s="29">
        <f>'Results'!D171</f>
        <v>0</v>
      </c>
      <c r="E218" s="29">
        <f>'Results'!E171</f>
        <v>0</v>
      </c>
      <c r="F218" s="29">
        <f>'Results'!F171</f>
        <v>0</v>
      </c>
      <c r="G218" s="7">
        <f>'Results'!G171</f>
        <v>0</v>
      </c>
      <c r="H218" s="29">
        <f>'Results'!H171</f>
        <v>0</v>
      </c>
      <c r="I218" s="29">
        <f>'Results'!I171</f>
        <v>0</v>
      </c>
      <c r="J218" s="29">
        <f>'Results'!J171</f>
        <v>0</v>
      </c>
      <c r="K218" s="30">
        <f>0.01*'11'!B$17*'Calc1'!B2986*'Results'!E171</f>
        <v>0</v>
      </c>
      <c r="L218" s="23">
        <f>0.01*('11'!D$17-'935'!X160)*'Results'!C171*'Calc1'!B2986*('11'!B$17/('11'!B$17-'935'!W160))*'935'!P160</f>
        <v>0</v>
      </c>
      <c r="M218" s="23">
        <f>0.01*('11'!B$17-'935'!W160)*'Results'!D171</f>
        <v>0</v>
      </c>
      <c r="N218" s="23">
        <f>0.01*'11'!B$17*'Calc1'!B4231*'Calc3'!B1824</f>
        <v>0</v>
      </c>
      <c r="O218" s="23">
        <f>0.01*('11'!B$17-'935'!W160)*'Calc4'!B10499</f>
        <v>0</v>
      </c>
      <c r="P218" s="23">
        <f>0.01*'Calc3'!B5884*'935'!T160</f>
        <v>0</v>
      </c>
      <c r="Q218" s="30">
        <f>K218+L218+M218</f>
        <v>0</v>
      </c>
      <c r="R218" s="25">
        <f>'935'!Y160</f>
        <v>0</v>
      </c>
      <c r="S218" s="31">
        <f>Q218-R218</f>
        <v>0</v>
      </c>
      <c r="T218" s="32">
        <f>IF(R218,Q218/R218-1,"")</f>
        <v>0</v>
      </c>
      <c r="U218" s="30">
        <f>N218+O218+P218</f>
        <v>0</v>
      </c>
      <c r="V218" s="25">
        <f>'935'!Z160</f>
        <v>0</v>
      </c>
      <c r="W218" s="31">
        <f>U218-V218</f>
        <v>0</v>
      </c>
      <c r="X218" s="32">
        <f>IF(V218,U218/V218-1,"")</f>
        <v>0</v>
      </c>
      <c r="Y218" s="30">
        <f>0.01*('11'!B$17-'935'!W160)*'Calc4'!B8952</f>
        <v>0</v>
      </c>
      <c r="Z218" s="23">
        <f>0.01*'11'!B$17*'Calc1'!B2986*'Calc4'!B802</f>
        <v>0</v>
      </c>
      <c r="AA218" s="23">
        <f>'Calc1'!B2986*(MAX('Calc4'!B7399,0-('Calc4'!B7089+IF('935'!P160=0,0,(1-'935'!X160/'11'!D$17)*'11'!B$17/('11'!B$17-'935'!W160)*IF('Calc1'!B2986=0,1,'Calc2'!B165/'Calc1'!B2986)*'Calc4'!B1420))))*'11'!B$17*0.01*'Calc4'!B$11/'Calc4'!B$2228</f>
        <v>0</v>
      </c>
      <c r="AB218" s="23">
        <f>'Calc1'!B2986*'Calc4'!B$6614*'Calc4'!B6458</f>
        <v>0</v>
      </c>
      <c r="AC218" s="23">
        <f>'Calc1'!B2986*(MAX('Calc4'!B7399,0-('Calc4'!B7089+IF('935'!P160=0,0,(1-'935'!X160/'11'!D$17)*'11'!B$17/('11'!B$17-'935'!W160)*IF('Calc1'!B2986=0,1,'Calc2'!B165/'Calc1'!B2986)*'Calc4'!B1420))))*'11'!B$17*0.01*'Calc4'!B$2211/'Calc4'!B$2228</f>
        <v>0</v>
      </c>
      <c r="AD218" s="23">
        <f>0.01*('Calc2'!B165*'11'!B$17*'Calc4'!B1729+'Calc1'!B2986*'Calc2'!B10351*'935'!P160*('11'!D$17-'935'!X160)*('11'!B$17/('11'!B$17-'935'!W160)))</f>
        <v>0</v>
      </c>
      <c r="AE218" s="23">
        <f>'Calc1'!B2986*'Calc4'!B$6295*('Calc4'!B$5976+'Calc1'!B5478)</f>
        <v>0</v>
      </c>
      <c r="AF218" s="23">
        <f>'Calc1'!B2986*(MAX('Calc4'!B7399,0-('Calc4'!B7089+IF('935'!P160=0,0,(1-'935'!X160/'11'!D$17)*'11'!B$17/('11'!B$17-'935'!W160)*IF('Calc1'!B2986=0,1,'Calc2'!B165/'Calc1'!B2986)*'Calc4'!B1420))))*'11'!B$17*0.01*(1-('Calc4'!B$2211+'Calc4'!B$11)/'Calc4'!B$2228)</f>
        <v>0</v>
      </c>
      <c r="AG218" s="23">
        <f>Q218-Y218-Z218-AA218-AB218-AC218-AD218-AE218-AF218</f>
        <v>0</v>
      </c>
      <c r="AH218" s="10"/>
    </row>
    <row r="219" spans="1:34">
      <c r="A219" s="21">
        <v>155</v>
      </c>
      <c r="B219" s="28">
        <f>'Results'!B172</f>
        <v>0</v>
      </c>
      <c r="C219" s="7">
        <f>'Results'!C172</f>
        <v>0</v>
      </c>
      <c r="D219" s="29">
        <f>'Results'!D172</f>
        <v>0</v>
      </c>
      <c r="E219" s="29">
        <f>'Results'!E172</f>
        <v>0</v>
      </c>
      <c r="F219" s="29">
        <f>'Results'!F172</f>
        <v>0</v>
      </c>
      <c r="G219" s="7">
        <f>'Results'!G172</f>
        <v>0</v>
      </c>
      <c r="H219" s="29">
        <f>'Results'!H172</f>
        <v>0</v>
      </c>
      <c r="I219" s="29">
        <f>'Results'!I172</f>
        <v>0</v>
      </c>
      <c r="J219" s="29">
        <f>'Results'!J172</f>
        <v>0</v>
      </c>
      <c r="K219" s="30">
        <f>0.01*'11'!B$17*'Calc1'!B2987*'Results'!E172</f>
        <v>0</v>
      </c>
      <c r="L219" s="23">
        <f>0.01*('11'!D$17-'935'!X161)*'Results'!C172*'Calc1'!B2987*('11'!B$17/('11'!B$17-'935'!W161))*'935'!P161</f>
        <v>0</v>
      </c>
      <c r="M219" s="23">
        <f>0.01*('11'!B$17-'935'!W161)*'Results'!D172</f>
        <v>0</v>
      </c>
      <c r="N219" s="23">
        <f>0.01*'11'!B$17*'Calc1'!B4232*'Calc3'!B1825</f>
        <v>0</v>
      </c>
      <c r="O219" s="23">
        <f>0.01*('11'!B$17-'935'!W161)*'Calc4'!B10500</f>
        <v>0</v>
      </c>
      <c r="P219" s="23">
        <f>0.01*'Calc3'!B5885*'935'!T161</f>
        <v>0</v>
      </c>
      <c r="Q219" s="30">
        <f>K219+L219+M219</f>
        <v>0</v>
      </c>
      <c r="R219" s="25">
        <f>'935'!Y161</f>
        <v>0</v>
      </c>
      <c r="S219" s="31">
        <f>Q219-R219</f>
        <v>0</v>
      </c>
      <c r="T219" s="32">
        <f>IF(R219,Q219/R219-1,"")</f>
        <v>0</v>
      </c>
      <c r="U219" s="30">
        <f>N219+O219+P219</f>
        <v>0</v>
      </c>
      <c r="V219" s="25">
        <f>'935'!Z161</f>
        <v>0</v>
      </c>
      <c r="W219" s="31">
        <f>U219-V219</f>
        <v>0</v>
      </c>
      <c r="X219" s="32">
        <f>IF(V219,U219/V219-1,"")</f>
        <v>0</v>
      </c>
      <c r="Y219" s="30">
        <f>0.01*('11'!B$17-'935'!W161)*'Calc4'!B8953</f>
        <v>0</v>
      </c>
      <c r="Z219" s="23">
        <f>0.01*'11'!B$17*'Calc1'!B2987*'Calc4'!B803</f>
        <v>0</v>
      </c>
      <c r="AA219" s="23">
        <f>'Calc1'!B2987*(MAX('Calc4'!B7400,0-('Calc4'!B7090+IF('935'!P161=0,0,(1-'935'!X161/'11'!D$17)*'11'!B$17/('11'!B$17-'935'!W161)*IF('Calc1'!B2987=0,1,'Calc2'!B166/'Calc1'!B2987)*'Calc4'!B1421))))*'11'!B$17*0.01*'Calc4'!B$11/'Calc4'!B$2228</f>
        <v>0</v>
      </c>
      <c r="AB219" s="23">
        <f>'Calc1'!B2987*'Calc4'!B$6614*'Calc4'!B6459</f>
        <v>0</v>
      </c>
      <c r="AC219" s="23">
        <f>'Calc1'!B2987*(MAX('Calc4'!B7400,0-('Calc4'!B7090+IF('935'!P161=0,0,(1-'935'!X161/'11'!D$17)*'11'!B$17/('11'!B$17-'935'!W161)*IF('Calc1'!B2987=0,1,'Calc2'!B166/'Calc1'!B2987)*'Calc4'!B1421))))*'11'!B$17*0.01*'Calc4'!B$2211/'Calc4'!B$2228</f>
        <v>0</v>
      </c>
      <c r="AD219" s="23">
        <f>0.01*('Calc2'!B166*'11'!B$17*'Calc4'!B1730+'Calc1'!B2987*'Calc2'!B10352*'935'!P161*('11'!D$17-'935'!X161)*('11'!B$17/('11'!B$17-'935'!W161)))</f>
        <v>0</v>
      </c>
      <c r="AE219" s="23">
        <f>'Calc1'!B2987*'Calc4'!B$6295*('Calc4'!B$5976+'Calc1'!B5479)</f>
        <v>0</v>
      </c>
      <c r="AF219" s="23">
        <f>'Calc1'!B2987*(MAX('Calc4'!B7400,0-('Calc4'!B7090+IF('935'!P161=0,0,(1-'935'!X161/'11'!D$17)*'11'!B$17/('11'!B$17-'935'!W161)*IF('Calc1'!B2987=0,1,'Calc2'!B166/'Calc1'!B2987)*'Calc4'!B1421))))*'11'!B$17*0.01*(1-('Calc4'!B$2211+'Calc4'!B$11)/'Calc4'!B$2228)</f>
        <v>0</v>
      </c>
      <c r="AG219" s="23">
        <f>Q219-Y219-Z219-AA219-AB219-AC219-AD219-AE219-AF219</f>
        <v>0</v>
      </c>
      <c r="AH219" s="10"/>
    </row>
    <row r="220" spans="1:34">
      <c r="A220" s="21">
        <v>156</v>
      </c>
      <c r="B220" s="28">
        <f>'Results'!B173</f>
        <v>0</v>
      </c>
      <c r="C220" s="7">
        <f>'Results'!C173</f>
        <v>0</v>
      </c>
      <c r="D220" s="29">
        <f>'Results'!D173</f>
        <v>0</v>
      </c>
      <c r="E220" s="29">
        <f>'Results'!E173</f>
        <v>0</v>
      </c>
      <c r="F220" s="29">
        <f>'Results'!F173</f>
        <v>0</v>
      </c>
      <c r="G220" s="7">
        <f>'Results'!G173</f>
        <v>0</v>
      </c>
      <c r="H220" s="29">
        <f>'Results'!H173</f>
        <v>0</v>
      </c>
      <c r="I220" s="29">
        <f>'Results'!I173</f>
        <v>0</v>
      </c>
      <c r="J220" s="29">
        <f>'Results'!J173</f>
        <v>0</v>
      </c>
      <c r="K220" s="30">
        <f>0.01*'11'!B$17*'Calc1'!B2988*'Results'!E173</f>
        <v>0</v>
      </c>
      <c r="L220" s="23">
        <f>0.01*('11'!D$17-'935'!X162)*'Results'!C173*'Calc1'!B2988*('11'!B$17/('11'!B$17-'935'!W162))*'935'!P162</f>
        <v>0</v>
      </c>
      <c r="M220" s="23">
        <f>0.01*('11'!B$17-'935'!W162)*'Results'!D173</f>
        <v>0</v>
      </c>
      <c r="N220" s="23">
        <f>0.01*'11'!B$17*'Calc1'!B4233*'Calc3'!B1826</f>
        <v>0</v>
      </c>
      <c r="O220" s="23">
        <f>0.01*('11'!B$17-'935'!W162)*'Calc4'!B10501</f>
        <v>0</v>
      </c>
      <c r="P220" s="23">
        <f>0.01*'Calc3'!B5886*'935'!T162</f>
        <v>0</v>
      </c>
      <c r="Q220" s="30">
        <f>K220+L220+M220</f>
        <v>0</v>
      </c>
      <c r="R220" s="25">
        <f>'935'!Y162</f>
        <v>0</v>
      </c>
      <c r="S220" s="31">
        <f>Q220-R220</f>
        <v>0</v>
      </c>
      <c r="T220" s="32">
        <f>IF(R220,Q220/R220-1,"")</f>
        <v>0</v>
      </c>
      <c r="U220" s="30">
        <f>N220+O220+P220</f>
        <v>0</v>
      </c>
      <c r="V220" s="25">
        <f>'935'!Z162</f>
        <v>0</v>
      </c>
      <c r="W220" s="31">
        <f>U220-V220</f>
        <v>0</v>
      </c>
      <c r="X220" s="32">
        <f>IF(V220,U220/V220-1,"")</f>
        <v>0</v>
      </c>
      <c r="Y220" s="30">
        <f>0.01*('11'!B$17-'935'!W162)*'Calc4'!B8954</f>
        <v>0</v>
      </c>
      <c r="Z220" s="23">
        <f>0.01*'11'!B$17*'Calc1'!B2988*'Calc4'!B804</f>
        <v>0</v>
      </c>
      <c r="AA220" s="23">
        <f>'Calc1'!B2988*(MAX('Calc4'!B7401,0-('Calc4'!B7091+IF('935'!P162=0,0,(1-'935'!X162/'11'!D$17)*'11'!B$17/('11'!B$17-'935'!W162)*IF('Calc1'!B2988=0,1,'Calc2'!B167/'Calc1'!B2988)*'Calc4'!B1422))))*'11'!B$17*0.01*'Calc4'!B$11/'Calc4'!B$2228</f>
        <v>0</v>
      </c>
      <c r="AB220" s="23">
        <f>'Calc1'!B2988*'Calc4'!B$6614*'Calc4'!B6460</f>
        <v>0</v>
      </c>
      <c r="AC220" s="23">
        <f>'Calc1'!B2988*(MAX('Calc4'!B7401,0-('Calc4'!B7091+IF('935'!P162=0,0,(1-'935'!X162/'11'!D$17)*'11'!B$17/('11'!B$17-'935'!W162)*IF('Calc1'!B2988=0,1,'Calc2'!B167/'Calc1'!B2988)*'Calc4'!B1422))))*'11'!B$17*0.01*'Calc4'!B$2211/'Calc4'!B$2228</f>
        <v>0</v>
      </c>
      <c r="AD220" s="23">
        <f>0.01*('Calc2'!B167*'11'!B$17*'Calc4'!B1731+'Calc1'!B2988*'Calc2'!B10353*'935'!P162*('11'!D$17-'935'!X162)*('11'!B$17/('11'!B$17-'935'!W162)))</f>
        <v>0</v>
      </c>
      <c r="AE220" s="23">
        <f>'Calc1'!B2988*'Calc4'!B$6295*('Calc4'!B$5976+'Calc1'!B5480)</f>
        <v>0</v>
      </c>
      <c r="AF220" s="23">
        <f>'Calc1'!B2988*(MAX('Calc4'!B7401,0-('Calc4'!B7091+IF('935'!P162=0,0,(1-'935'!X162/'11'!D$17)*'11'!B$17/('11'!B$17-'935'!W162)*IF('Calc1'!B2988=0,1,'Calc2'!B167/'Calc1'!B2988)*'Calc4'!B1422))))*'11'!B$17*0.01*(1-('Calc4'!B$2211+'Calc4'!B$11)/'Calc4'!B$2228)</f>
        <v>0</v>
      </c>
      <c r="AG220" s="23">
        <f>Q220-Y220-Z220-AA220-AB220-AC220-AD220-AE220-AF220</f>
        <v>0</v>
      </c>
      <c r="AH220" s="10"/>
    </row>
    <row r="221" spans="1:34">
      <c r="A221" s="21">
        <v>157</v>
      </c>
      <c r="B221" s="28">
        <f>'Results'!B174</f>
        <v>0</v>
      </c>
      <c r="C221" s="7">
        <f>'Results'!C174</f>
        <v>0</v>
      </c>
      <c r="D221" s="29">
        <f>'Results'!D174</f>
        <v>0</v>
      </c>
      <c r="E221" s="29">
        <f>'Results'!E174</f>
        <v>0</v>
      </c>
      <c r="F221" s="29">
        <f>'Results'!F174</f>
        <v>0</v>
      </c>
      <c r="G221" s="7">
        <f>'Results'!G174</f>
        <v>0</v>
      </c>
      <c r="H221" s="29">
        <f>'Results'!H174</f>
        <v>0</v>
      </c>
      <c r="I221" s="29">
        <f>'Results'!I174</f>
        <v>0</v>
      </c>
      <c r="J221" s="29">
        <f>'Results'!J174</f>
        <v>0</v>
      </c>
      <c r="K221" s="30">
        <f>0.01*'11'!B$17*'Calc1'!B2989*'Results'!E174</f>
        <v>0</v>
      </c>
      <c r="L221" s="23">
        <f>0.01*('11'!D$17-'935'!X163)*'Results'!C174*'Calc1'!B2989*('11'!B$17/('11'!B$17-'935'!W163))*'935'!P163</f>
        <v>0</v>
      </c>
      <c r="M221" s="23">
        <f>0.01*('11'!B$17-'935'!W163)*'Results'!D174</f>
        <v>0</v>
      </c>
      <c r="N221" s="23">
        <f>0.01*'11'!B$17*'Calc1'!B4234*'Calc3'!B1827</f>
        <v>0</v>
      </c>
      <c r="O221" s="23">
        <f>0.01*('11'!B$17-'935'!W163)*'Calc4'!B10502</f>
        <v>0</v>
      </c>
      <c r="P221" s="23">
        <f>0.01*'Calc3'!B5887*'935'!T163</f>
        <v>0</v>
      </c>
      <c r="Q221" s="30">
        <f>K221+L221+M221</f>
        <v>0</v>
      </c>
      <c r="R221" s="25">
        <f>'935'!Y163</f>
        <v>0</v>
      </c>
      <c r="S221" s="31">
        <f>Q221-R221</f>
        <v>0</v>
      </c>
      <c r="T221" s="32">
        <f>IF(R221,Q221/R221-1,"")</f>
        <v>0</v>
      </c>
      <c r="U221" s="30">
        <f>N221+O221+P221</f>
        <v>0</v>
      </c>
      <c r="V221" s="25">
        <f>'935'!Z163</f>
        <v>0</v>
      </c>
      <c r="W221" s="31">
        <f>U221-V221</f>
        <v>0</v>
      </c>
      <c r="X221" s="32">
        <f>IF(V221,U221/V221-1,"")</f>
        <v>0</v>
      </c>
      <c r="Y221" s="30">
        <f>0.01*('11'!B$17-'935'!W163)*'Calc4'!B8955</f>
        <v>0</v>
      </c>
      <c r="Z221" s="23">
        <f>0.01*'11'!B$17*'Calc1'!B2989*'Calc4'!B805</f>
        <v>0</v>
      </c>
      <c r="AA221" s="23">
        <f>'Calc1'!B2989*(MAX('Calc4'!B7402,0-('Calc4'!B7092+IF('935'!P163=0,0,(1-'935'!X163/'11'!D$17)*'11'!B$17/('11'!B$17-'935'!W163)*IF('Calc1'!B2989=0,1,'Calc2'!B168/'Calc1'!B2989)*'Calc4'!B1423))))*'11'!B$17*0.01*'Calc4'!B$11/'Calc4'!B$2228</f>
        <v>0</v>
      </c>
      <c r="AB221" s="23">
        <f>'Calc1'!B2989*'Calc4'!B$6614*'Calc4'!B6461</f>
        <v>0</v>
      </c>
      <c r="AC221" s="23">
        <f>'Calc1'!B2989*(MAX('Calc4'!B7402,0-('Calc4'!B7092+IF('935'!P163=0,0,(1-'935'!X163/'11'!D$17)*'11'!B$17/('11'!B$17-'935'!W163)*IF('Calc1'!B2989=0,1,'Calc2'!B168/'Calc1'!B2989)*'Calc4'!B1423))))*'11'!B$17*0.01*'Calc4'!B$2211/'Calc4'!B$2228</f>
        <v>0</v>
      </c>
      <c r="AD221" s="23">
        <f>0.01*('Calc2'!B168*'11'!B$17*'Calc4'!B1732+'Calc1'!B2989*'Calc2'!B10354*'935'!P163*('11'!D$17-'935'!X163)*('11'!B$17/('11'!B$17-'935'!W163)))</f>
        <v>0</v>
      </c>
      <c r="AE221" s="23">
        <f>'Calc1'!B2989*'Calc4'!B$6295*('Calc4'!B$5976+'Calc1'!B5481)</f>
        <v>0</v>
      </c>
      <c r="AF221" s="23">
        <f>'Calc1'!B2989*(MAX('Calc4'!B7402,0-('Calc4'!B7092+IF('935'!P163=0,0,(1-'935'!X163/'11'!D$17)*'11'!B$17/('11'!B$17-'935'!W163)*IF('Calc1'!B2989=0,1,'Calc2'!B168/'Calc1'!B2989)*'Calc4'!B1423))))*'11'!B$17*0.01*(1-('Calc4'!B$2211+'Calc4'!B$11)/'Calc4'!B$2228)</f>
        <v>0</v>
      </c>
      <c r="AG221" s="23">
        <f>Q221-Y221-Z221-AA221-AB221-AC221-AD221-AE221-AF221</f>
        <v>0</v>
      </c>
      <c r="AH221" s="10"/>
    </row>
    <row r="222" spans="1:34">
      <c r="A222" s="21">
        <v>158</v>
      </c>
      <c r="B222" s="28">
        <f>'Results'!B175</f>
        <v>0</v>
      </c>
      <c r="C222" s="7">
        <f>'Results'!C175</f>
        <v>0</v>
      </c>
      <c r="D222" s="29">
        <f>'Results'!D175</f>
        <v>0</v>
      </c>
      <c r="E222" s="29">
        <f>'Results'!E175</f>
        <v>0</v>
      </c>
      <c r="F222" s="29">
        <f>'Results'!F175</f>
        <v>0</v>
      </c>
      <c r="G222" s="7">
        <f>'Results'!G175</f>
        <v>0</v>
      </c>
      <c r="H222" s="29">
        <f>'Results'!H175</f>
        <v>0</v>
      </c>
      <c r="I222" s="29">
        <f>'Results'!I175</f>
        <v>0</v>
      </c>
      <c r="J222" s="29">
        <f>'Results'!J175</f>
        <v>0</v>
      </c>
      <c r="K222" s="30">
        <f>0.01*'11'!B$17*'Calc1'!B2990*'Results'!E175</f>
        <v>0</v>
      </c>
      <c r="L222" s="23">
        <f>0.01*('11'!D$17-'935'!X164)*'Results'!C175*'Calc1'!B2990*('11'!B$17/('11'!B$17-'935'!W164))*'935'!P164</f>
        <v>0</v>
      </c>
      <c r="M222" s="23">
        <f>0.01*('11'!B$17-'935'!W164)*'Results'!D175</f>
        <v>0</v>
      </c>
      <c r="N222" s="23">
        <f>0.01*'11'!B$17*'Calc1'!B4235*'Calc3'!B1828</f>
        <v>0</v>
      </c>
      <c r="O222" s="23">
        <f>0.01*('11'!B$17-'935'!W164)*'Calc4'!B10503</f>
        <v>0</v>
      </c>
      <c r="P222" s="23">
        <f>0.01*'Calc3'!B5888*'935'!T164</f>
        <v>0</v>
      </c>
      <c r="Q222" s="30">
        <f>K222+L222+M222</f>
        <v>0</v>
      </c>
      <c r="R222" s="25">
        <f>'935'!Y164</f>
        <v>0</v>
      </c>
      <c r="S222" s="31">
        <f>Q222-R222</f>
        <v>0</v>
      </c>
      <c r="T222" s="32">
        <f>IF(R222,Q222/R222-1,"")</f>
        <v>0</v>
      </c>
      <c r="U222" s="30">
        <f>N222+O222+P222</f>
        <v>0</v>
      </c>
      <c r="V222" s="25">
        <f>'935'!Z164</f>
        <v>0</v>
      </c>
      <c r="W222" s="31">
        <f>U222-V222</f>
        <v>0</v>
      </c>
      <c r="X222" s="32">
        <f>IF(V222,U222/V222-1,"")</f>
        <v>0</v>
      </c>
      <c r="Y222" s="30">
        <f>0.01*('11'!B$17-'935'!W164)*'Calc4'!B8956</f>
        <v>0</v>
      </c>
      <c r="Z222" s="23">
        <f>0.01*'11'!B$17*'Calc1'!B2990*'Calc4'!B806</f>
        <v>0</v>
      </c>
      <c r="AA222" s="23">
        <f>'Calc1'!B2990*(MAX('Calc4'!B7403,0-('Calc4'!B7093+IF('935'!P164=0,0,(1-'935'!X164/'11'!D$17)*'11'!B$17/('11'!B$17-'935'!W164)*IF('Calc1'!B2990=0,1,'Calc2'!B169/'Calc1'!B2990)*'Calc4'!B1424))))*'11'!B$17*0.01*'Calc4'!B$11/'Calc4'!B$2228</f>
        <v>0</v>
      </c>
      <c r="AB222" s="23">
        <f>'Calc1'!B2990*'Calc4'!B$6614*'Calc4'!B6462</f>
        <v>0</v>
      </c>
      <c r="AC222" s="23">
        <f>'Calc1'!B2990*(MAX('Calc4'!B7403,0-('Calc4'!B7093+IF('935'!P164=0,0,(1-'935'!X164/'11'!D$17)*'11'!B$17/('11'!B$17-'935'!W164)*IF('Calc1'!B2990=0,1,'Calc2'!B169/'Calc1'!B2990)*'Calc4'!B1424))))*'11'!B$17*0.01*'Calc4'!B$2211/'Calc4'!B$2228</f>
        <v>0</v>
      </c>
      <c r="AD222" s="23">
        <f>0.01*('Calc2'!B169*'11'!B$17*'Calc4'!B1733+'Calc1'!B2990*'Calc2'!B10355*'935'!P164*('11'!D$17-'935'!X164)*('11'!B$17/('11'!B$17-'935'!W164)))</f>
        <v>0</v>
      </c>
      <c r="AE222" s="23">
        <f>'Calc1'!B2990*'Calc4'!B$6295*('Calc4'!B$5976+'Calc1'!B5482)</f>
        <v>0</v>
      </c>
      <c r="AF222" s="23">
        <f>'Calc1'!B2990*(MAX('Calc4'!B7403,0-('Calc4'!B7093+IF('935'!P164=0,0,(1-'935'!X164/'11'!D$17)*'11'!B$17/('11'!B$17-'935'!W164)*IF('Calc1'!B2990=0,1,'Calc2'!B169/'Calc1'!B2990)*'Calc4'!B1424))))*'11'!B$17*0.01*(1-('Calc4'!B$2211+'Calc4'!B$11)/'Calc4'!B$2228)</f>
        <v>0</v>
      </c>
      <c r="AG222" s="23">
        <f>Q222-Y222-Z222-AA222-AB222-AC222-AD222-AE222-AF222</f>
        <v>0</v>
      </c>
      <c r="AH222" s="10"/>
    </row>
    <row r="223" spans="1:34">
      <c r="A223" s="21">
        <v>159</v>
      </c>
      <c r="B223" s="28">
        <f>'Results'!B176</f>
        <v>0</v>
      </c>
      <c r="C223" s="7">
        <f>'Results'!C176</f>
        <v>0</v>
      </c>
      <c r="D223" s="29">
        <f>'Results'!D176</f>
        <v>0</v>
      </c>
      <c r="E223" s="29">
        <f>'Results'!E176</f>
        <v>0</v>
      </c>
      <c r="F223" s="29">
        <f>'Results'!F176</f>
        <v>0</v>
      </c>
      <c r="G223" s="7">
        <f>'Results'!G176</f>
        <v>0</v>
      </c>
      <c r="H223" s="29">
        <f>'Results'!H176</f>
        <v>0</v>
      </c>
      <c r="I223" s="29">
        <f>'Results'!I176</f>
        <v>0</v>
      </c>
      <c r="J223" s="29">
        <f>'Results'!J176</f>
        <v>0</v>
      </c>
      <c r="K223" s="30">
        <f>0.01*'11'!B$17*'Calc1'!B2991*'Results'!E176</f>
        <v>0</v>
      </c>
      <c r="L223" s="23">
        <f>0.01*('11'!D$17-'935'!X165)*'Results'!C176*'Calc1'!B2991*('11'!B$17/('11'!B$17-'935'!W165))*'935'!P165</f>
        <v>0</v>
      </c>
      <c r="M223" s="23">
        <f>0.01*('11'!B$17-'935'!W165)*'Results'!D176</f>
        <v>0</v>
      </c>
      <c r="N223" s="23">
        <f>0.01*'11'!B$17*'Calc1'!B4236*'Calc3'!B1829</f>
        <v>0</v>
      </c>
      <c r="O223" s="23">
        <f>0.01*('11'!B$17-'935'!W165)*'Calc4'!B10504</f>
        <v>0</v>
      </c>
      <c r="P223" s="23">
        <f>0.01*'Calc3'!B5889*'935'!T165</f>
        <v>0</v>
      </c>
      <c r="Q223" s="30">
        <f>K223+L223+M223</f>
        <v>0</v>
      </c>
      <c r="R223" s="25">
        <f>'935'!Y165</f>
        <v>0</v>
      </c>
      <c r="S223" s="31">
        <f>Q223-R223</f>
        <v>0</v>
      </c>
      <c r="T223" s="32">
        <f>IF(R223,Q223/R223-1,"")</f>
        <v>0</v>
      </c>
      <c r="U223" s="30">
        <f>N223+O223+P223</f>
        <v>0</v>
      </c>
      <c r="V223" s="25">
        <f>'935'!Z165</f>
        <v>0</v>
      </c>
      <c r="W223" s="31">
        <f>U223-V223</f>
        <v>0</v>
      </c>
      <c r="X223" s="32">
        <f>IF(V223,U223/V223-1,"")</f>
        <v>0</v>
      </c>
      <c r="Y223" s="30">
        <f>0.01*('11'!B$17-'935'!W165)*'Calc4'!B8957</f>
        <v>0</v>
      </c>
      <c r="Z223" s="23">
        <f>0.01*'11'!B$17*'Calc1'!B2991*'Calc4'!B807</f>
        <v>0</v>
      </c>
      <c r="AA223" s="23">
        <f>'Calc1'!B2991*(MAX('Calc4'!B7404,0-('Calc4'!B7094+IF('935'!P165=0,0,(1-'935'!X165/'11'!D$17)*'11'!B$17/('11'!B$17-'935'!W165)*IF('Calc1'!B2991=0,1,'Calc2'!B170/'Calc1'!B2991)*'Calc4'!B1425))))*'11'!B$17*0.01*'Calc4'!B$11/'Calc4'!B$2228</f>
        <v>0</v>
      </c>
      <c r="AB223" s="23">
        <f>'Calc1'!B2991*'Calc4'!B$6614*'Calc4'!B6463</f>
        <v>0</v>
      </c>
      <c r="AC223" s="23">
        <f>'Calc1'!B2991*(MAX('Calc4'!B7404,0-('Calc4'!B7094+IF('935'!P165=0,0,(1-'935'!X165/'11'!D$17)*'11'!B$17/('11'!B$17-'935'!W165)*IF('Calc1'!B2991=0,1,'Calc2'!B170/'Calc1'!B2991)*'Calc4'!B1425))))*'11'!B$17*0.01*'Calc4'!B$2211/'Calc4'!B$2228</f>
        <v>0</v>
      </c>
      <c r="AD223" s="23">
        <f>0.01*('Calc2'!B170*'11'!B$17*'Calc4'!B1734+'Calc1'!B2991*'Calc2'!B10356*'935'!P165*('11'!D$17-'935'!X165)*('11'!B$17/('11'!B$17-'935'!W165)))</f>
        <v>0</v>
      </c>
      <c r="AE223" s="23">
        <f>'Calc1'!B2991*'Calc4'!B$6295*('Calc4'!B$5976+'Calc1'!B5483)</f>
        <v>0</v>
      </c>
      <c r="AF223" s="23">
        <f>'Calc1'!B2991*(MAX('Calc4'!B7404,0-('Calc4'!B7094+IF('935'!P165=0,0,(1-'935'!X165/'11'!D$17)*'11'!B$17/('11'!B$17-'935'!W165)*IF('Calc1'!B2991=0,1,'Calc2'!B170/'Calc1'!B2991)*'Calc4'!B1425))))*'11'!B$17*0.01*(1-('Calc4'!B$2211+'Calc4'!B$11)/'Calc4'!B$2228)</f>
        <v>0</v>
      </c>
      <c r="AG223" s="23">
        <f>Q223-Y223-Z223-AA223-AB223-AC223-AD223-AE223-AF223</f>
        <v>0</v>
      </c>
      <c r="AH223" s="10"/>
    </row>
    <row r="224" spans="1:34">
      <c r="A224" s="21">
        <v>160</v>
      </c>
      <c r="B224" s="28">
        <f>'Results'!B177</f>
        <v>0</v>
      </c>
      <c r="C224" s="7">
        <f>'Results'!C177</f>
        <v>0</v>
      </c>
      <c r="D224" s="29">
        <f>'Results'!D177</f>
        <v>0</v>
      </c>
      <c r="E224" s="29">
        <f>'Results'!E177</f>
        <v>0</v>
      </c>
      <c r="F224" s="29">
        <f>'Results'!F177</f>
        <v>0</v>
      </c>
      <c r="G224" s="7">
        <f>'Results'!G177</f>
        <v>0</v>
      </c>
      <c r="H224" s="29">
        <f>'Results'!H177</f>
        <v>0</v>
      </c>
      <c r="I224" s="29">
        <f>'Results'!I177</f>
        <v>0</v>
      </c>
      <c r="J224" s="29">
        <f>'Results'!J177</f>
        <v>0</v>
      </c>
      <c r="K224" s="30">
        <f>0.01*'11'!B$17*'Calc1'!B2992*'Results'!E177</f>
        <v>0</v>
      </c>
      <c r="L224" s="23">
        <f>0.01*('11'!D$17-'935'!X166)*'Results'!C177*'Calc1'!B2992*('11'!B$17/('11'!B$17-'935'!W166))*'935'!P166</f>
        <v>0</v>
      </c>
      <c r="M224" s="23">
        <f>0.01*('11'!B$17-'935'!W166)*'Results'!D177</f>
        <v>0</v>
      </c>
      <c r="N224" s="23">
        <f>0.01*'11'!B$17*'Calc1'!B4237*'Calc3'!B1830</f>
        <v>0</v>
      </c>
      <c r="O224" s="23">
        <f>0.01*('11'!B$17-'935'!W166)*'Calc4'!B10505</f>
        <v>0</v>
      </c>
      <c r="P224" s="23">
        <f>0.01*'Calc3'!B5890*'935'!T166</f>
        <v>0</v>
      </c>
      <c r="Q224" s="30">
        <f>K224+L224+M224</f>
        <v>0</v>
      </c>
      <c r="R224" s="25">
        <f>'935'!Y166</f>
        <v>0</v>
      </c>
      <c r="S224" s="31">
        <f>Q224-R224</f>
        <v>0</v>
      </c>
      <c r="T224" s="32">
        <f>IF(R224,Q224/R224-1,"")</f>
        <v>0</v>
      </c>
      <c r="U224" s="30">
        <f>N224+O224+P224</f>
        <v>0</v>
      </c>
      <c r="V224" s="25">
        <f>'935'!Z166</f>
        <v>0</v>
      </c>
      <c r="W224" s="31">
        <f>U224-V224</f>
        <v>0</v>
      </c>
      <c r="X224" s="32">
        <f>IF(V224,U224/V224-1,"")</f>
        <v>0</v>
      </c>
      <c r="Y224" s="30">
        <f>0.01*('11'!B$17-'935'!W166)*'Calc4'!B8958</f>
        <v>0</v>
      </c>
      <c r="Z224" s="23">
        <f>0.01*'11'!B$17*'Calc1'!B2992*'Calc4'!B808</f>
        <v>0</v>
      </c>
      <c r="AA224" s="23">
        <f>'Calc1'!B2992*(MAX('Calc4'!B7405,0-('Calc4'!B7095+IF('935'!P166=0,0,(1-'935'!X166/'11'!D$17)*'11'!B$17/('11'!B$17-'935'!W166)*IF('Calc1'!B2992=0,1,'Calc2'!B171/'Calc1'!B2992)*'Calc4'!B1426))))*'11'!B$17*0.01*'Calc4'!B$11/'Calc4'!B$2228</f>
        <v>0</v>
      </c>
      <c r="AB224" s="23">
        <f>'Calc1'!B2992*'Calc4'!B$6614*'Calc4'!B6464</f>
        <v>0</v>
      </c>
      <c r="AC224" s="23">
        <f>'Calc1'!B2992*(MAX('Calc4'!B7405,0-('Calc4'!B7095+IF('935'!P166=0,0,(1-'935'!X166/'11'!D$17)*'11'!B$17/('11'!B$17-'935'!W166)*IF('Calc1'!B2992=0,1,'Calc2'!B171/'Calc1'!B2992)*'Calc4'!B1426))))*'11'!B$17*0.01*'Calc4'!B$2211/'Calc4'!B$2228</f>
        <v>0</v>
      </c>
      <c r="AD224" s="23">
        <f>0.01*('Calc2'!B171*'11'!B$17*'Calc4'!B1735+'Calc1'!B2992*'Calc2'!B10357*'935'!P166*('11'!D$17-'935'!X166)*('11'!B$17/('11'!B$17-'935'!W166)))</f>
        <v>0</v>
      </c>
      <c r="AE224" s="23">
        <f>'Calc1'!B2992*'Calc4'!B$6295*('Calc4'!B$5976+'Calc1'!B5484)</f>
        <v>0</v>
      </c>
      <c r="AF224" s="23">
        <f>'Calc1'!B2992*(MAX('Calc4'!B7405,0-('Calc4'!B7095+IF('935'!P166=0,0,(1-'935'!X166/'11'!D$17)*'11'!B$17/('11'!B$17-'935'!W166)*IF('Calc1'!B2992=0,1,'Calc2'!B171/'Calc1'!B2992)*'Calc4'!B1426))))*'11'!B$17*0.01*(1-('Calc4'!B$2211+'Calc4'!B$11)/'Calc4'!B$2228)</f>
        <v>0</v>
      </c>
      <c r="AG224" s="23">
        <f>Q224-Y224-Z224-AA224-AB224-AC224-AD224-AE224-AF224</f>
        <v>0</v>
      </c>
      <c r="AH224" s="10"/>
    </row>
    <row r="225" spans="1:34">
      <c r="A225" s="21">
        <v>161</v>
      </c>
      <c r="B225" s="28">
        <f>'Results'!B178</f>
        <v>0</v>
      </c>
      <c r="C225" s="7">
        <f>'Results'!C178</f>
        <v>0</v>
      </c>
      <c r="D225" s="29">
        <f>'Results'!D178</f>
        <v>0</v>
      </c>
      <c r="E225" s="29">
        <f>'Results'!E178</f>
        <v>0</v>
      </c>
      <c r="F225" s="29">
        <f>'Results'!F178</f>
        <v>0</v>
      </c>
      <c r="G225" s="7">
        <f>'Results'!G178</f>
        <v>0</v>
      </c>
      <c r="H225" s="29">
        <f>'Results'!H178</f>
        <v>0</v>
      </c>
      <c r="I225" s="29">
        <f>'Results'!I178</f>
        <v>0</v>
      </c>
      <c r="J225" s="29">
        <f>'Results'!J178</f>
        <v>0</v>
      </c>
      <c r="K225" s="30">
        <f>0.01*'11'!B$17*'Calc1'!B2993*'Results'!E178</f>
        <v>0</v>
      </c>
      <c r="L225" s="23">
        <f>0.01*('11'!D$17-'935'!X167)*'Results'!C178*'Calc1'!B2993*('11'!B$17/('11'!B$17-'935'!W167))*'935'!P167</f>
        <v>0</v>
      </c>
      <c r="M225" s="23">
        <f>0.01*('11'!B$17-'935'!W167)*'Results'!D178</f>
        <v>0</v>
      </c>
      <c r="N225" s="23">
        <f>0.01*'11'!B$17*'Calc1'!B4238*'Calc3'!B1831</f>
        <v>0</v>
      </c>
      <c r="O225" s="23">
        <f>0.01*('11'!B$17-'935'!W167)*'Calc4'!B10506</f>
        <v>0</v>
      </c>
      <c r="P225" s="23">
        <f>0.01*'Calc3'!B5891*'935'!T167</f>
        <v>0</v>
      </c>
      <c r="Q225" s="30">
        <f>K225+L225+M225</f>
        <v>0</v>
      </c>
      <c r="R225" s="25">
        <f>'935'!Y167</f>
        <v>0</v>
      </c>
      <c r="S225" s="31">
        <f>Q225-R225</f>
        <v>0</v>
      </c>
      <c r="T225" s="32">
        <f>IF(R225,Q225/R225-1,"")</f>
        <v>0</v>
      </c>
      <c r="U225" s="30">
        <f>N225+O225+P225</f>
        <v>0</v>
      </c>
      <c r="V225" s="25">
        <f>'935'!Z167</f>
        <v>0</v>
      </c>
      <c r="W225" s="31">
        <f>U225-V225</f>
        <v>0</v>
      </c>
      <c r="X225" s="32">
        <f>IF(V225,U225/V225-1,"")</f>
        <v>0</v>
      </c>
      <c r="Y225" s="30">
        <f>0.01*('11'!B$17-'935'!W167)*'Calc4'!B8959</f>
        <v>0</v>
      </c>
      <c r="Z225" s="23">
        <f>0.01*'11'!B$17*'Calc1'!B2993*'Calc4'!B809</f>
        <v>0</v>
      </c>
      <c r="AA225" s="23">
        <f>'Calc1'!B2993*(MAX('Calc4'!B7406,0-('Calc4'!B7096+IF('935'!P167=0,0,(1-'935'!X167/'11'!D$17)*'11'!B$17/('11'!B$17-'935'!W167)*IF('Calc1'!B2993=0,1,'Calc2'!B172/'Calc1'!B2993)*'Calc4'!B1427))))*'11'!B$17*0.01*'Calc4'!B$11/'Calc4'!B$2228</f>
        <v>0</v>
      </c>
      <c r="AB225" s="23">
        <f>'Calc1'!B2993*'Calc4'!B$6614*'Calc4'!B6465</f>
        <v>0</v>
      </c>
      <c r="AC225" s="23">
        <f>'Calc1'!B2993*(MAX('Calc4'!B7406,0-('Calc4'!B7096+IF('935'!P167=0,0,(1-'935'!X167/'11'!D$17)*'11'!B$17/('11'!B$17-'935'!W167)*IF('Calc1'!B2993=0,1,'Calc2'!B172/'Calc1'!B2993)*'Calc4'!B1427))))*'11'!B$17*0.01*'Calc4'!B$2211/'Calc4'!B$2228</f>
        <v>0</v>
      </c>
      <c r="AD225" s="23">
        <f>0.01*('Calc2'!B172*'11'!B$17*'Calc4'!B1736+'Calc1'!B2993*'Calc2'!B10358*'935'!P167*('11'!D$17-'935'!X167)*('11'!B$17/('11'!B$17-'935'!W167)))</f>
        <v>0</v>
      </c>
      <c r="AE225" s="23">
        <f>'Calc1'!B2993*'Calc4'!B$6295*('Calc4'!B$5976+'Calc1'!B5485)</f>
        <v>0</v>
      </c>
      <c r="AF225" s="23">
        <f>'Calc1'!B2993*(MAX('Calc4'!B7406,0-('Calc4'!B7096+IF('935'!P167=0,0,(1-'935'!X167/'11'!D$17)*'11'!B$17/('11'!B$17-'935'!W167)*IF('Calc1'!B2993=0,1,'Calc2'!B172/'Calc1'!B2993)*'Calc4'!B1427))))*'11'!B$17*0.01*(1-('Calc4'!B$2211+'Calc4'!B$11)/'Calc4'!B$2228)</f>
        <v>0</v>
      </c>
      <c r="AG225" s="23">
        <f>Q225-Y225-Z225-AA225-AB225-AC225-AD225-AE225-AF225</f>
        <v>0</v>
      </c>
      <c r="AH225" s="10"/>
    </row>
    <row r="226" spans="1:34">
      <c r="A226" s="21">
        <v>162</v>
      </c>
      <c r="B226" s="28">
        <f>'Results'!B179</f>
        <v>0</v>
      </c>
      <c r="C226" s="7">
        <f>'Results'!C179</f>
        <v>0</v>
      </c>
      <c r="D226" s="29">
        <f>'Results'!D179</f>
        <v>0</v>
      </c>
      <c r="E226" s="29">
        <f>'Results'!E179</f>
        <v>0</v>
      </c>
      <c r="F226" s="29">
        <f>'Results'!F179</f>
        <v>0</v>
      </c>
      <c r="G226" s="7">
        <f>'Results'!G179</f>
        <v>0</v>
      </c>
      <c r="H226" s="29">
        <f>'Results'!H179</f>
        <v>0</v>
      </c>
      <c r="I226" s="29">
        <f>'Results'!I179</f>
        <v>0</v>
      </c>
      <c r="J226" s="29">
        <f>'Results'!J179</f>
        <v>0</v>
      </c>
      <c r="K226" s="30">
        <f>0.01*'11'!B$17*'Calc1'!B2994*'Results'!E179</f>
        <v>0</v>
      </c>
      <c r="L226" s="23">
        <f>0.01*('11'!D$17-'935'!X168)*'Results'!C179*'Calc1'!B2994*('11'!B$17/('11'!B$17-'935'!W168))*'935'!P168</f>
        <v>0</v>
      </c>
      <c r="M226" s="23">
        <f>0.01*('11'!B$17-'935'!W168)*'Results'!D179</f>
        <v>0</v>
      </c>
      <c r="N226" s="23">
        <f>0.01*'11'!B$17*'Calc1'!B4239*'Calc3'!B1832</f>
        <v>0</v>
      </c>
      <c r="O226" s="23">
        <f>0.01*('11'!B$17-'935'!W168)*'Calc4'!B10507</f>
        <v>0</v>
      </c>
      <c r="P226" s="23">
        <f>0.01*'Calc3'!B5892*'935'!T168</f>
        <v>0</v>
      </c>
      <c r="Q226" s="30">
        <f>K226+L226+M226</f>
        <v>0</v>
      </c>
      <c r="R226" s="25">
        <f>'935'!Y168</f>
        <v>0</v>
      </c>
      <c r="S226" s="31">
        <f>Q226-R226</f>
        <v>0</v>
      </c>
      <c r="T226" s="32">
        <f>IF(R226,Q226/R226-1,"")</f>
        <v>0</v>
      </c>
      <c r="U226" s="30">
        <f>N226+O226+P226</f>
        <v>0</v>
      </c>
      <c r="V226" s="25">
        <f>'935'!Z168</f>
        <v>0</v>
      </c>
      <c r="W226" s="31">
        <f>U226-V226</f>
        <v>0</v>
      </c>
      <c r="X226" s="32">
        <f>IF(V226,U226/V226-1,"")</f>
        <v>0</v>
      </c>
      <c r="Y226" s="30">
        <f>0.01*('11'!B$17-'935'!W168)*'Calc4'!B8960</f>
        <v>0</v>
      </c>
      <c r="Z226" s="23">
        <f>0.01*'11'!B$17*'Calc1'!B2994*'Calc4'!B810</f>
        <v>0</v>
      </c>
      <c r="AA226" s="23">
        <f>'Calc1'!B2994*(MAX('Calc4'!B7407,0-('Calc4'!B7097+IF('935'!P168=0,0,(1-'935'!X168/'11'!D$17)*'11'!B$17/('11'!B$17-'935'!W168)*IF('Calc1'!B2994=0,1,'Calc2'!B173/'Calc1'!B2994)*'Calc4'!B1428))))*'11'!B$17*0.01*'Calc4'!B$11/'Calc4'!B$2228</f>
        <v>0</v>
      </c>
      <c r="AB226" s="23">
        <f>'Calc1'!B2994*'Calc4'!B$6614*'Calc4'!B6466</f>
        <v>0</v>
      </c>
      <c r="AC226" s="23">
        <f>'Calc1'!B2994*(MAX('Calc4'!B7407,0-('Calc4'!B7097+IF('935'!P168=0,0,(1-'935'!X168/'11'!D$17)*'11'!B$17/('11'!B$17-'935'!W168)*IF('Calc1'!B2994=0,1,'Calc2'!B173/'Calc1'!B2994)*'Calc4'!B1428))))*'11'!B$17*0.01*'Calc4'!B$2211/'Calc4'!B$2228</f>
        <v>0</v>
      </c>
      <c r="AD226" s="23">
        <f>0.01*('Calc2'!B173*'11'!B$17*'Calc4'!B1737+'Calc1'!B2994*'Calc2'!B10359*'935'!P168*('11'!D$17-'935'!X168)*('11'!B$17/('11'!B$17-'935'!W168)))</f>
        <v>0</v>
      </c>
      <c r="AE226" s="23">
        <f>'Calc1'!B2994*'Calc4'!B$6295*('Calc4'!B$5976+'Calc1'!B5486)</f>
        <v>0</v>
      </c>
      <c r="AF226" s="23">
        <f>'Calc1'!B2994*(MAX('Calc4'!B7407,0-('Calc4'!B7097+IF('935'!P168=0,0,(1-'935'!X168/'11'!D$17)*'11'!B$17/('11'!B$17-'935'!W168)*IF('Calc1'!B2994=0,1,'Calc2'!B173/'Calc1'!B2994)*'Calc4'!B1428))))*'11'!B$17*0.01*(1-('Calc4'!B$2211+'Calc4'!B$11)/'Calc4'!B$2228)</f>
        <v>0</v>
      </c>
      <c r="AG226" s="23">
        <f>Q226-Y226-Z226-AA226-AB226-AC226-AD226-AE226-AF226</f>
        <v>0</v>
      </c>
      <c r="AH226" s="10"/>
    </row>
    <row r="227" spans="1:34">
      <c r="A227" s="21">
        <v>163</v>
      </c>
      <c r="B227" s="28">
        <f>'Results'!B180</f>
        <v>0</v>
      </c>
      <c r="C227" s="7">
        <f>'Results'!C180</f>
        <v>0</v>
      </c>
      <c r="D227" s="29">
        <f>'Results'!D180</f>
        <v>0</v>
      </c>
      <c r="E227" s="29">
        <f>'Results'!E180</f>
        <v>0</v>
      </c>
      <c r="F227" s="29">
        <f>'Results'!F180</f>
        <v>0</v>
      </c>
      <c r="G227" s="7">
        <f>'Results'!G180</f>
        <v>0</v>
      </c>
      <c r="H227" s="29">
        <f>'Results'!H180</f>
        <v>0</v>
      </c>
      <c r="I227" s="29">
        <f>'Results'!I180</f>
        <v>0</v>
      </c>
      <c r="J227" s="29">
        <f>'Results'!J180</f>
        <v>0</v>
      </c>
      <c r="K227" s="30">
        <f>0.01*'11'!B$17*'Calc1'!B2995*'Results'!E180</f>
        <v>0</v>
      </c>
      <c r="L227" s="23">
        <f>0.01*('11'!D$17-'935'!X169)*'Results'!C180*'Calc1'!B2995*('11'!B$17/('11'!B$17-'935'!W169))*'935'!P169</f>
        <v>0</v>
      </c>
      <c r="M227" s="23">
        <f>0.01*('11'!B$17-'935'!W169)*'Results'!D180</f>
        <v>0</v>
      </c>
      <c r="N227" s="23">
        <f>0.01*'11'!B$17*'Calc1'!B4240*'Calc3'!B1833</f>
        <v>0</v>
      </c>
      <c r="O227" s="23">
        <f>0.01*('11'!B$17-'935'!W169)*'Calc4'!B10508</f>
        <v>0</v>
      </c>
      <c r="P227" s="23">
        <f>0.01*'Calc3'!B5893*'935'!T169</f>
        <v>0</v>
      </c>
      <c r="Q227" s="30">
        <f>K227+L227+M227</f>
        <v>0</v>
      </c>
      <c r="R227" s="25">
        <f>'935'!Y169</f>
        <v>0</v>
      </c>
      <c r="S227" s="31">
        <f>Q227-R227</f>
        <v>0</v>
      </c>
      <c r="T227" s="32">
        <f>IF(R227,Q227/R227-1,"")</f>
        <v>0</v>
      </c>
      <c r="U227" s="30">
        <f>N227+O227+P227</f>
        <v>0</v>
      </c>
      <c r="V227" s="25">
        <f>'935'!Z169</f>
        <v>0</v>
      </c>
      <c r="W227" s="31">
        <f>U227-V227</f>
        <v>0</v>
      </c>
      <c r="X227" s="32">
        <f>IF(V227,U227/V227-1,"")</f>
        <v>0</v>
      </c>
      <c r="Y227" s="30">
        <f>0.01*('11'!B$17-'935'!W169)*'Calc4'!B8961</f>
        <v>0</v>
      </c>
      <c r="Z227" s="23">
        <f>0.01*'11'!B$17*'Calc1'!B2995*'Calc4'!B811</f>
        <v>0</v>
      </c>
      <c r="AA227" s="23">
        <f>'Calc1'!B2995*(MAX('Calc4'!B7408,0-('Calc4'!B7098+IF('935'!P169=0,0,(1-'935'!X169/'11'!D$17)*'11'!B$17/('11'!B$17-'935'!W169)*IF('Calc1'!B2995=0,1,'Calc2'!B174/'Calc1'!B2995)*'Calc4'!B1429))))*'11'!B$17*0.01*'Calc4'!B$11/'Calc4'!B$2228</f>
        <v>0</v>
      </c>
      <c r="AB227" s="23">
        <f>'Calc1'!B2995*'Calc4'!B$6614*'Calc4'!B6467</f>
        <v>0</v>
      </c>
      <c r="AC227" s="23">
        <f>'Calc1'!B2995*(MAX('Calc4'!B7408,0-('Calc4'!B7098+IF('935'!P169=0,0,(1-'935'!X169/'11'!D$17)*'11'!B$17/('11'!B$17-'935'!W169)*IF('Calc1'!B2995=0,1,'Calc2'!B174/'Calc1'!B2995)*'Calc4'!B1429))))*'11'!B$17*0.01*'Calc4'!B$2211/'Calc4'!B$2228</f>
        <v>0</v>
      </c>
      <c r="AD227" s="23">
        <f>0.01*('Calc2'!B174*'11'!B$17*'Calc4'!B1738+'Calc1'!B2995*'Calc2'!B10360*'935'!P169*('11'!D$17-'935'!X169)*('11'!B$17/('11'!B$17-'935'!W169)))</f>
        <v>0</v>
      </c>
      <c r="AE227" s="23">
        <f>'Calc1'!B2995*'Calc4'!B$6295*('Calc4'!B$5976+'Calc1'!B5487)</f>
        <v>0</v>
      </c>
      <c r="AF227" s="23">
        <f>'Calc1'!B2995*(MAX('Calc4'!B7408,0-('Calc4'!B7098+IF('935'!P169=0,0,(1-'935'!X169/'11'!D$17)*'11'!B$17/('11'!B$17-'935'!W169)*IF('Calc1'!B2995=0,1,'Calc2'!B174/'Calc1'!B2995)*'Calc4'!B1429))))*'11'!B$17*0.01*(1-('Calc4'!B$2211+'Calc4'!B$11)/'Calc4'!B$2228)</f>
        <v>0</v>
      </c>
      <c r="AG227" s="23">
        <f>Q227-Y227-Z227-AA227-AB227-AC227-AD227-AE227-AF227</f>
        <v>0</v>
      </c>
      <c r="AH227" s="10"/>
    </row>
    <row r="228" spans="1:34">
      <c r="A228" s="21">
        <v>164</v>
      </c>
      <c r="B228" s="28">
        <f>'Results'!B181</f>
        <v>0</v>
      </c>
      <c r="C228" s="7">
        <f>'Results'!C181</f>
        <v>0</v>
      </c>
      <c r="D228" s="29">
        <f>'Results'!D181</f>
        <v>0</v>
      </c>
      <c r="E228" s="29">
        <f>'Results'!E181</f>
        <v>0</v>
      </c>
      <c r="F228" s="29">
        <f>'Results'!F181</f>
        <v>0</v>
      </c>
      <c r="G228" s="7">
        <f>'Results'!G181</f>
        <v>0</v>
      </c>
      <c r="H228" s="29">
        <f>'Results'!H181</f>
        <v>0</v>
      </c>
      <c r="I228" s="29">
        <f>'Results'!I181</f>
        <v>0</v>
      </c>
      <c r="J228" s="29">
        <f>'Results'!J181</f>
        <v>0</v>
      </c>
      <c r="K228" s="30">
        <f>0.01*'11'!B$17*'Calc1'!B2996*'Results'!E181</f>
        <v>0</v>
      </c>
      <c r="L228" s="23">
        <f>0.01*('11'!D$17-'935'!X170)*'Results'!C181*'Calc1'!B2996*('11'!B$17/('11'!B$17-'935'!W170))*'935'!P170</f>
        <v>0</v>
      </c>
      <c r="M228" s="23">
        <f>0.01*('11'!B$17-'935'!W170)*'Results'!D181</f>
        <v>0</v>
      </c>
      <c r="N228" s="23">
        <f>0.01*'11'!B$17*'Calc1'!B4241*'Calc3'!B1834</f>
        <v>0</v>
      </c>
      <c r="O228" s="23">
        <f>0.01*('11'!B$17-'935'!W170)*'Calc4'!B10509</f>
        <v>0</v>
      </c>
      <c r="P228" s="23">
        <f>0.01*'Calc3'!B5894*'935'!T170</f>
        <v>0</v>
      </c>
      <c r="Q228" s="30">
        <f>K228+L228+M228</f>
        <v>0</v>
      </c>
      <c r="R228" s="25">
        <f>'935'!Y170</f>
        <v>0</v>
      </c>
      <c r="S228" s="31">
        <f>Q228-R228</f>
        <v>0</v>
      </c>
      <c r="T228" s="32">
        <f>IF(R228,Q228/R228-1,"")</f>
        <v>0</v>
      </c>
      <c r="U228" s="30">
        <f>N228+O228+P228</f>
        <v>0</v>
      </c>
      <c r="V228" s="25">
        <f>'935'!Z170</f>
        <v>0</v>
      </c>
      <c r="W228" s="31">
        <f>U228-V228</f>
        <v>0</v>
      </c>
      <c r="X228" s="32">
        <f>IF(V228,U228/V228-1,"")</f>
        <v>0</v>
      </c>
      <c r="Y228" s="30">
        <f>0.01*('11'!B$17-'935'!W170)*'Calc4'!B8962</f>
        <v>0</v>
      </c>
      <c r="Z228" s="23">
        <f>0.01*'11'!B$17*'Calc1'!B2996*'Calc4'!B812</f>
        <v>0</v>
      </c>
      <c r="AA228" s="23">
        <f>'Calc1'!B2996*(MAX('Calc4'!B7409,0-('Calc4'!B7099+IF('935'!P170=0,0,(1-'935'!X170/'11'!D$17)*'11'!B$17/('11'!B$17-'935'!W170)*IF('Calc1'!B2996=0,1,'Calc2'!B175/'Calc1'!B2996)*'Calc4'!B1430))))*'11'!B$17*0.01*'Calc4'!B$11/'Calc4'!B$2228</f>
        <v>0</v>
      </c>
      <c r="AB228" s="23">
        <f>'Calc1'!B2996*'Calc4'!B$6614*'Calc4'!B6468</f>
        <v>0</v>
      </c>
      <c r="AC228" s="23">
        <f>'Calc1'!B2996*(MAX('Calc4'!B7409,0-('Calc4'!B7099+IF('935'!P170=0,0,(1-'935'!X170/'11'!D$17)*'11'!B$17/('11'!B$17-'935'!W170)*IF('Calc1'!B2996=0,1,'Calc2'!B175/'Calc1'!B2996)*'Calc4'!B1430))))*'11'!B$17*0.01*'Calc4'!B$2211/'Calc4'!B$2228</f>
        <v>0</v>
      </c>
      <c r="AD228" s="23">
        <f>0.01*('Calc2'!B175*'11'!B$17*'Calc4'!B1739+'Calc1'!B2996*'Calc2'!B10361*'935'!P170*('11'!D$17-'935'!X170)*('11'!B$17/('11'!B$17-'935'!W170)))</f>
        <v>0</v>
      </c>
      <c r="AE228" s="23">
        <f>'Calc1'!B2996*'Calc4'!B$6295*('Calc4'!B$5976+'Calc1'!B5488)</f>
        <v>0</v>
      </c>
      <c r="AF228" s="23">
        <f>'Calc1'!B2996*(MAX('Calc4'!B7409,0-('Calc4'!B7099+IF('935'!P170=0,0,(1-'935'!X170/'11'!D$17)*'11'!B$17/('11'!B$17-'935'!W170)*IF('Calc1'!B2996=0,1,'Calc2'!B175/'Calc1'!B2996)*'Calc4'!B1430))))*'11'!B$17*0.01*(1-('Calc4'!B$2211+'Calc4'!B$11)/'Calc4'!B$2228)</f>
        <v>0</v>
      </c>
      <c r="AG228" s="23">
        <f>Q228-Y228-Z228-AA228-AB228-AC228-AD228-AE228-AF228</f>
        <v>0</v>
      </c>
      <c r="AH228" s="10"/>
    </row>
    <row r="229" spans="1:34">
      <c r="A229" s="21">
        <v>165</v>
      </c>
      <c r="B229" s="28">
        <f>'Results'!B182</f>
        <v>0</v>
      </c>
      <c r="C229" s="7">
        <f>'Results'!C182</f>
        <v>0</v>
      </c>
      <c r="D229" s="29">
        <f>'Results'!D182</f>
        <v>0</v>
      </c>
      <c r="E229" s="29">
        <f>'Results'!E182</f>
        <v>0</v>
      </c>
      <c r="F229" s="29">
        <f>'Results'!F182</f>
        <v>0</v>
      </c>
      <c r="G229" s="7">
        <f>'Results'!G182</f>
        <v>0</v>
      </c>
      <c r="H229" s="29">
        <f>'Results'!H182</f>
        <v>0</v>
      </c>
      <c r="I229" s="29">
        <f>'Results'!I182</f>
        <v>0</v>
      </c>
      <c r="J229" s="29">
        <f>'Results'!J182</f>
        <v>0</v>
      </c>
      <c r="K229" s="30">
        <f>0.01*'11'!B$17*'Calc1'!B2997*'Results'!E182</f>
        <v>0</v>
      </c>
      <c r="L229" s="23">
        <f>0.01*('11'!D$17-'935'!X171)*'Results'!C182*'Calc1'!B2997*('11'!B$17/('11'!B$17-'935'!W171))*'935'!P171</f>
        <v>0</v>
      </c>
      <c r="M229" s="23">
        <f>0.01*('11'!B$17-'935'!W171)*'Results'!D182</f>
        <v>0</v>
      </c>
      <c r="N229" s="23">
        <f>0.01*'11'!B$17*'Calc1'!B4242*'Calc3'!B1835</f>
        <v>0</v>
      </c>
      <c r="O229" s="23">
        <f>0.01*('11'!B$17-'935'!W171)*'Calc4'!B10510</f>
        <v>0</v>
      </c>
      <c r="P229" s="23">
        <f>0.01*'Calc3'!B5895*'935'!T171</f>
        <v>0</v>
      </c>
      <c r="Q229" s="30">
        <f>K229+L229+M229</f>
        <v>0</v>
      </c>
      <c r="R229" s="25">
        <f>'935'!Y171</f>
        <v>0</v>
      </c>
      <c r="S229" s="31">
        <f>Q229-R229</f>
        <v>0</v>
      </c>
      <c r="T229" s="32">
        <f>IF(R229,Q229/R229-1,"")</f>
        <v>0</v>
      </c>
      <c r="U229" s="30">
        <f>N229+O229+P229</f>
        <v>0</v>
      </c>
      <c r="V229" s="25">
        <f>'935'!Z171</f>
        <v>0</v>
      </c>
      <c r="W229" s="31">
        <f>U229-V229</f>
        <v>0</v>
      </c>
      <c r="X229" s="32">
        <f>IF(V229,U229/V229-1,"")</f>
        <v>0</v>
      </c>
      <c r="Y229" s="30">
        <f>0.01*('11'!B$17-'935'!W171)*'Calc4'!B8963</f>
        <v>0</v>
      </c>
      <c r="Z229" s="23">
        <f>0.01*'11'!B$17*'Calc1'!B2997*'Calc4'!B813</f>
        <v>0</v>
      </c>
      <c r="AA229" s="23">
        <f>'Calc1'!B2997*(MAX('Calc4'!B7410,0-('Calc4'!B7100+IF('935'!P171=0,0,(1-'935'!X171/'11'!D$17)*'11'!B$17/('11'!B$17-'935'!W171)*IF('Calc1'!B2997=0,1,'Calc2'!B176/'Calc1'!B2997)*'Calc4'!B1431))))*'11'!B$17*0.01*'Calc4'!B$11/'Calc4'!B$2228</f>
        <v>0</v>
      </c>
      <c r="AB229" s="23">
        <f>'Calc1'!B2997*'Calc4'!B$6614*'Calc4'!B6469</f>
        <v>0</v>
      </c>
      <c r="AC229" s="23">
        <f>'Calc1'!B2997*(MAX('Calc4'!B7410,0-('Calc4'!B7100+IF('935'!P171=0,0,(1-'935'!X171/'11'!D$17)*'11'!B$17/('11'!B$17-'935'!W171)*IF('Calc1'!B2997=0,1,'Calc2'!B176/'Calc1'!B2997)*'Calc4'!B1431))))*'11'!B$17*0.01*'Calc4'!B$2211/'Calc4'!B$2228</f>
        <v>0</v>
      </c>
      <c r="AD229" s="23">
        <f>0.01*('Calc2'!B176*'11'!B$17*'Calc4'!B1740+'Calc1'!B2997*'Calc2'!B10362*'935'!P171*('11'!D$17-'935'!X171)*('11'!B$17/('11'!B$17-'935'!W171)))</f>
        <v>0</v>
      </c>
      <c r="AE229" s="23">
        <f>'Calc1'!B2997*'Calc4'!B$6295*('Calc4'!B$5976+'Calc1'!B5489)</f>
        <v>0</v>
      </c>
      <c r="AF229" s="23">
        <f>'Calc1'!B2997*(MAX('Calc4'!B7410,0-('Calc4'!B7100+IF('935'!P171=0,0,(1-'935'!X171/'11'!D$17)*'11'!B$17/('11'!B$17-'935'!W171)*IF('Calc1'!B2997=0,1,'Calc2'!B176/'Calc1'!B2997)*'Calc4'!B1431))))*'11'!B$17*0.01*(1-('Calc4'!B$2211+'Calc4'!B$11)/'Calc4'!B$2228)</f>
        <v>0</v>
      </c>
      <c r="AG229" s="23">
        <f>Q229-Y229-Z229-AA229-AB229-AC229-AD229-AE229-AF229</f>
        <v>0</v>
      </c>
      <c r="AH229" s="10"/>
    </row>
    <row r="230" spans="1:34">
      <c r="A230" s="21">
        <v>166</v>
      </c>
      <c r="B230" s="28">
        <f>'Results'!B183</f>
        <v>0</v>
      </c>
      <c r="C230" s="7">
        <f>'Results'!C183</f>
        <v>0</v>
      </c>
      <c r="D230" s="29">
        <f>'Results'!D183</f>
        <v>0</v>
      </c>
      <c r="E230" s="29">
        <f>'Results'!E183</f>
        <v>0</v>
      </c>
      <c r="F230" s="29">
        <f>'Results'!F183</f>
        <v>0</v>
      </c>
      <c r="G230" s="7">
        <f>'Results'!G183</f>
        <v>0</v>
      </c>
      <c r="H230" s="29">
        <f>'Results'!H183</f>
        <v>0</v>
      </c>
      <c r="I230" s="29">
        <f>'Results'!I183</f>
        <v>0</v>
      </c>
      <c r="J230" s="29">
        <f>'Results'!J183</f>
        <v>0</v>
      </c>
      <c r="K230" s="30">
        <f>0.01*'11'!B$17*'Calc1'!B2998*'Results'!E183</f>
        <v>0</v>
      </c>
      <c r="L230" s="23">
        <f>0.01*('11'!D$17-'935'!X172)*'Results'!C183*'Calc1'!B2998*('11'!B$17/('11'!B$17-'935'!W172))*'935'!P172</f>
        <v>0</v>
      </c>
      <c r="M230" s="23">
        <f>0.01*('11'!B$17-'935'!W172)*'Results'!D183</f>
        <v>0</v>
      </c>
      <c r="N230" s="23">
        <f>0.01*'11'!B$17*'Calc1'!B4243*'Calc3'!B1836</f>
        <v>0</v>
      </c>
      <c r="O230" s="23">
        <f>0.01*('11'!B$17-'935'!W172)*'Calc4'!B10511</f>
        <v>0</v>
      </c>
      <c r="P230" s="23">
        <f>0.01*'Calc3'!B5896*'935'!T172</f>
        <v>0</v>
      </c>
      <c r="Q230" s="30">
        <f>K230+L230+M230</f>
        <v>0</v>
      </c>
      <c r="R230" s="25">
        <f>'935'!Y172</f>
        <v>0</v>
      </c>
      <c r="S230" s="31">
        <f>Q230-R230</f>
        <v>0</v>
      </c>
      <c r="T230" s="32">
        <f>IF(R230,Q230/R230-1,"")</f>
        <v>0</v>
      </c>
      <c r="U230" s="30">
        <f>N230+O230+P230</f>
        <v>0</v>
      </c>
      <c r="V230" s="25">
        <f>'935'!Z172</f>
        <v>0</v>
      </c>
      <c r="W230" s="31">
        <f>U230-V230</f>
        <v>0</v>
      </c>
      <c r="X230" s="32">
        <f>IF(V230,U230/V230-1,"")</f>
        <v>0</v>
      </c>
      <c r="Y230" s="30">
        <f>0.01*('11'!B$17-'935'!W172)*'Calc4'!B8964</f>
        <v>0</v>
      </c>
      <c r="Z230" s="23">
        <f>0.01*'11'!B$17*'Calc1'!B2998*'Calc4'!B814</f>
        <v>0</v>
      </c>
      <c r="AA230" s="23">
        <f>'Calc1'!B2998*(MAX('Calc4'!B7411,0-('Calc4'!B7101+IF('935'!P172=0,0,(1-'935'!X172/'11'!D$17)*'11'!B$17/('11'!B$17-'935'!W172)*IF('Calc1'!B2998=0,1,'Calc2'!B177/'Calc1'!B2998)*'Calc4'!B1432))))*'11'!B$17*0.01*'Calc4'!B$11/'Calc4'!B$2228</f>
        <v>0</v>
      </c>
      <c r="AB230" s="23">
        <f>'Calc1'!B2998*'Calc4'!B$6614*'Calc4'!B6470</f>
        <v>0</v>
      </c>
      <c r="AC230" s="23">
        <f>'Calc1'!B2998*(MAX('Calc4'!B7411,0-('Calc4'!B7101+IF('935'!P172=0,0,(1-'935'!X172/'11'!D$17)*'11'!B$17/('11'!B$17-'935'!W172)*IF('Calc1'!B2998=0,1,'Calc2'!B177/'Calc1'!B2998)*'Calc4'!B1432))))*'11'!B$17*0.01*'Calc4'!B$2211/'Calc4'!B$2228</f>
        <v>0</v>
      </c>
      <c r="AD230" s="23">
        <f>0.01*('Calc2'!B177*'11'!B$17*'Calc4'!B1741+'Calc1'!B2998*'Calc2'!B10363*'935'!P172*('11'!D$17-'935'!X172)*('11'!B$17/('11'!B$17-'935'!W172)))</f>
        <v>0</v>
      </c>
      <c r="AE230" s="23">
        <f>'Calc1'!B2998*'Calc4'!B$6295*('Calc4'!B$5976+'Calc1'!B5490)</f>
        <v>0</v>
      </c>
      <c r="AF230" s="23">
        <f>'Calc1'!B2998*(MAX('Calc4'!B7411,0-('Calc4'!B7101+IF('935'!P172=0,0,(1-'935'!X172/'11'!D$17)*'11'!B$17/('11'!B$17-'935'!W172)*IF('Calc1'!B2998=0,1,'Calc2'!B177/'Calc1'!B2998)*'Calc4'!B1432))))*'11'!B$17*0.01*(1-('Calc4'!B$2211+'Calc4'!B$11)/'Calc4'!B$2228)</f>
        <v>0</v>
      </c>
      <c r="AG230" s="23">
        <f>Q230-Y230-Z230-AA230-AB230-AC230-AD230-AE230-AF230</f>
        <v>0</v>
      </c>
      <c r="AH230" s="10"/>
    </row>
    <row r="231" spans="1:34">
      <c r="A231" s="21">
        <v>167</v>
      </c>
      <c r="B231" s="28">
        <f>'Results'!B184</f>
        <v>0</v>
      </c>
      <c r="C231" s="7">
        <f>'Results'!C184</f>
        <v>0</v>
      </c>
      <c r="D231" s="29">
        <f>'Results'!D184</f>
        <v>0</v>
      </c>
      <c r="E231" s="29">
        <f>'Results'!E184</f>
        <v>0</v>
      </c>
      <c r="F231" s="29">
        <f>'Results'!F184</f>
        <v>0</v>
      </c>
      <c r="G231" s="7">
        <f>'Results'!G184</f>
        <v>0</v>
      </c>
      <c r="H231" s="29">
        <f>'Results'!H184</f>
        <v>0</v>
      </c>
      <c r="I231" s="29">
        <f>'Results'!I184</f>
        <v>0</v>
      </c>
      <c r="J231" s="29">
        <f>'Results'!J184</f>
        <v>0</v>
      </c>
      <c r="K231" s="30">
        <f>0.01*'11'!B$17*'Calc1'!B2999*'Results'!E184</f>
        <v>0</v>
      </c>
      <c r="L231" s="23">
        <f>0.01*('11'!D$17-'935'!X173)*'Results'!C184*'Calc1'!B2999*('11'!B$17/('11'!B$17-'935'!W173))*'935'!P173</f>
        <v>0</v>
      </c>
      <c r="M231" s="23">
        <f>0.01*('11'!B$17-'935'!W173)*'Results'!D184</f>
        <v>0</v>
      </c>
      <c r="N231" s="23">
        <f>0.01*'11'!B$17*'Calc1'!B4244*'Calc3'!B1837</f>
        <v>0</v>
      </c>
      <c r="O231" s="23">
        <f>0.01*('11'!B$17-'935'!W173)*'Calc4'!B10512</f>
        <v>0</v>
      </c>
      <c r="P231" s="23">
        <f>0.01*'Calc3'!B5897*'935'!T173</f>
        <v>0</v>
      </c>
      <c r="Q231" s="30">
        <f>K231+L231+M231</f>
        <v>0</v>
      </c>
      <c r="R231" s="25">
        <f>'935'!Y173</f>
        <v>0</v>
      </c>
      <c r="S231" s="31">
        <f>Q231-R231</f>
        <v>0</v>
      </c>
      <c r="T231" s="32">
        <f>IF(R231,Q231/R231-1,"")</f>
        <v>0</v>
      </c>
      <c r="U231" s="30">
        <f>N231+O231+P231</f>
        <v>0</v>
      </c>
      <c r="V231" s="25">
        <f>'935'!Z173</f>
        <v>0</v>
      </c>
      <c r="W231" s="31">
        <f>U231-V231</f>
        <v>0</v>
      </c>
      <c r="X231" s="32">
        <f>IF(V231,U231/V231-1,"")</f>
        <v>0</v>
      </c>
      <c r="Y231" s="30">
        <f>0.01*('11'!B$17-'935'!W173)*'Calc4'!B8965</f>
        <v>0</v>
      </c>
      <c r="Z231" s="23">
        <f>0.01*'11'!B$17*'Calc1'!B2999*'Calc4'!B815</f>
        <v>0</v>
      </c>
      <c r="AA231" s="23">
        <f>'Calc1'!B2999*(MAX('Calc4'!B7412,0-('Calc4'!B7102+IF('935'!P173=0,0,(1-'935'!X173/'11'!D$17)*'11'!B$17/('11'!B$17-'935'!W173)*IF('Calc1'!B2999=0,1,'Calc2'!B178/'Calc1'!B2999)*'Calc4'!B1433))))*'11'!B$17*0.01*'Calc4'!B$11/'Calc4'!B$2228</f>
        <v>0</v>
      </c>
      <c r="AB231" s="23">
        <f>'Calc1'!B2999*'Calc4'!B$6614*'Calc4'!B6471</f>
        <v>0</v>
      </c>
      <c r="AC231" s="23">
        <f>'Calc1'!B2999*(MAX('Calc4'!B7412,0-('Calc4'!B7102+IF('935'!P173=0,0,(1-'935'!X173/'11'!D$17)*'11'!B$17/('11'!B$17-'935'!W173)*IF('Calc1'!B2999=0,1,'Calc2'!B178/'Calc1'!B2999)*'Calc4'!B1433))))*'11'!B$17*0.01*'Calc4'!B$2211/'Calc4'!B$2228</f>
        <v>0</v>
      </c>
      <c r="AD231" s="23">
        <f>0.01*('Calc2'!B178*'11'!B$17*'Calc4'!B1742+'Calc1'!B2999*'Calc2'!B10364*'935'!P173*('11'!D$17-'935'!X173)*('11'!B$17/('11'!B$17-'935'!W173)))</f>
        <v>0</v>
      </c>
      <c r="AE231" s="23">
        <f>'Calc1'!B2999*'Calc4'!B$6295*('Calc4'!B$5976+'Calc1'!B5491)</f>
        <v>0</v>
      </c>
      <c r="AF231" s="23">
        <f>'Calc1'!B2999*(MAX('Calc4'!B7412,0-('Calc4'!B7102+IF('935'!P173=0,0,(1-'935'!X173/'11'!D$17)*'11'!B$17/('11'!B$17-'935'!W173)*IF('Calc1'!B2999=0,1,'Calc2'!B178/'Calc1'!B2999)*'Calc4'!B1433))))*'11'!B$17*0.01*(1-('Calc4'!B$2211+'Calc4'!B$11)/'Calc4'!B$2228)</f>
        <v>0</v>
      </c>
      <c r="AG231" s="23">
        <f>Q231-Y231-Z231-AA231-AB231-AC231-AD231-AE231-AF231</f>
        <v>0</v>
      </c>
      <c r="AH231" s="10"/>
    </row>
    <row r="232" spans="1:34">
      <c r="A232" s="21">
        <v>168</v>
      </c>
      <c r="B232" s="28">
        <f>'Results'!B185</f>
        <v>0</v>
      </c>
      <c r="C232" s="7">
        <f>'Results'!C185</f>
        <v>0</v>
      </c>
      <c r="D232" s="29">
        <f>'Results'!D185</f>
        <v>0</v>
      </c>
      <c r="E232" s="29">
        <f>'Results'!E185</f>
        <v>0</v>
      </c>
      <c r="F232" s="29">
        <f>'Results'!F185</f>
        <v>0</v>
      </c>
      <c r="G232" s="7">
        <f>'Results'!G185</f>
        <v>0</v>
      </c>
      <c r="H232" s="29">
        <f>'Results'!H185</f>
        <v>0</v>
      </c>
      <c r="I232" s="29">
        <f>'Results'!I185</f>
        <v>0</v>
      </c>
      <c r="J232" s="29">
        <f>'Results'!J185</f>
        <v>0</v>
      </c>
      <c r="K232" s="30">
        <f>0.01*'11'!B$17*'Calc1'!B3000*'Results'!E185</f>
        <v>0</v>
      </c>
      <c r="L232" s="23">
        <f>0.01*('11'!D$17-'935'!X174)*'Results'!C185*'Calc1'!B3000*('11'!B$17/('11'!B$17-'935'!W174))*'935'!P174</f>
        <v>0</v>
      </c>
      <c r="M232" s="23">
        <f>0.01*('11'!B$17-'935'!W174)*'Results'!D185</f>
        <v>0</v>
      </c>
      <c r="N232" s="23">
        <f>0.01*'11'!B$17*'Calc1'!B4245*'Calc3'!B1838</f>
        <v>0</v>
      </c>
      <c r="O232" s="23">
        <f>0.01*('11'!B$17-'935'!W174)*'Calc4'!B10513</f>
        <v>0</v>
      </c>
      <c r="P232" s="23">
        <f>0.01*'Calc3'!B5898*'935'!T174</f>
        <v>0</v>
      </c>
      <c r="Q232" s="30">
        <f>K232+L232+M232</f>
        <v>0</v>
      </c>
      <c r="R232" s="25">
        <f>'935'!Y174</f>
        <v>0</v>
      </c>
      <c r="S232" s="31">
        <f>Q232-R232</f>
        <v>0</v>
      </c>
      <c r="T232" s="32">
        <f>IF(R232,Q232/R232-1,"")</f>
        <v>0</v>
      </c>
      <c r="U232" s="30">
        <f>N232+O232+P232</f>
        <v>0</v>
      </c>
      <c r="V232" s="25">
        <f>'935'!Z174</f>
        <v>0</v>
      </c>
      <c r="W232" s="31">
        <f>U232-V232</f>
        <v>0</v>
      </c>
      <c r="X232" s="32">
        <f>IF(V232,U232/V232-1,"")</f>
        <v>0</v>
      </c>
      <c r="Y232" s="30">
        <f>0.01*('11'!B$17-'935'!W174)*'Calc4'!B8966</f>
        <v>0</v>
      </c>
      <c r="Z232" s="23">
        <f>0.01*'11'!B$17*'Calc1'!B3000*'Calc4'!B816</f>
        <v>0</v>
      </c>
      <c r="AA232" s="23">
        <f>'Calc1'!B3000*(MAX('Calc4'!B7413,0-('Calc4'!B7103+IF('935'!P174=0,0,(1-'935'!X174/'11'!D$17)*'11'!B$17/('11'!B$17-'935'!W174)*IF('Calc1'!B3000=0,1,'Calc2'!B179/'Calc1'!B3000)*'Calc4'!B1434))))*'11'!B$17*0.01*'Calc4'!B$11/'Calc4'!B$2228</f>
        <v>0</v>
      </c>
      <c r="AB232" s="23">
        <f>'Calc1'!B3000*'Calc4'!B$6614*'Calc4'!B6472</f>
        <v>0</v>
      </c>
      <c r="AC232" s="23">
        <f>'Calc1'!B3000*(MAX('Calc4'!B7413,0-('Calc4'!B7103+IF('935'!P174=0,0,(1-'935'!X174/'11'!D$17)*'11'!B$17/('11'!B$17-'935'!W174)*IF('Calc1'!B3000=0,1,'Calc2'!B179/'Calc1'!B3000)*'Calc4'!B1434))))*'11'!B$17*0.01*'Calc4'!B$2211/'Calc4'!B$2228</f>
        <v>0</v>
      </c>
      <c r="AD232" s="23">
        <f>0.01*('Calc2'!B179*'11'!B$17*'Calc4'!B1743+'Calc1'!B3000*'Calc2'!B10365*'935'!P174*('11'!D$17-'935'!X174)*('11'!B$17/('11'!B$17-'935'!W174)))</f>
        <v>0</v>
      </c>
      <c r="AE232" s="23">
        <f>'Calc1'!B3000*'Calc4'!B$6295*('Calc4'!B$5976+'Calc1'!B5492)</f>
        <v>0</v>
      </c>
      <c r="AF232" s="23">
        <f>'Calc1'!B3000*(MAX('Calc4'!B7413,0-('Calc4'!B7103+IF('935'!P174=0,0,(1-'935'!X174/'11'!D$17)*'11'!B$17/('11'!B$17-'935'!W174)*IF('Calc1'!B3000=0,1,'Calc2'!B179/'Calc1'!B3000)*'Calc4'!B1434))))*'11'!B$17*0.01*(1-('Calc4'!B$2211+'Calc4'!B$11)/'Calc4'!B$2228)</f>
        <v>0</v>
      </c>
      <c r="AG232" s="23">
        <f>Q232-Y232-Z232-AA232-AB232-AC232-AD232-AE232-AF232</f>
        <v>0</v>
      </c>
      <c r="AH232" s="10"/>
    </row>
    <row r="233" spans="1:34">
      <c r="A233" s="21">
        <v>169</v>
      </c>
      <c r="B233" s="28">
        <f>'Results'!B186</f>
        <v>0</v>
      </c>
      <c r="C233" s="7">
        <f>'Results'!C186</f>
        <v>0</v>
      </c>
      <c r="D233" s="29">
        <f>'Results'!D186</f>
        <v>0</v>
      </c>
      <c r="E233" s="29">
        <f>'Results'!E186</f>
        <v>0</v>
      </c>
      <c r="F233" s="29">
        <f>'Results'!F186</f>
        <v>0</v>
      </c>
      <c r="G233" s="7">
        <f>'Results'!G186</f>
        <v>0</v>
      </c>
      <c r="H233" s="29">
        <f>'Results'!H186</f>
        <v>0</v>
      </c>
      <c r="I233" s="29">
        <f>'Results'!I186</f>
        <v>0</v>
      </c>
      <c r="J233" s="29">
        <f>'Results'!J186</f>
        <v>0</v>
      </c>
      <c r="K233" s="30">
        <f>0.01*'11'!B$17*'Calc1'!B3001*'Results'!E186</f>
        <v>0</v>
      </c>
      <c r="L233" s="23">
        <f>0.01*('11'!D$17-'935'!X175)*'Results'!C186*'Calc1'!B3001*('11'!B$17/('11'!B$17-'935'!W175))*'935'!P175</f>
        <v>0</v>
      </c>
      <c r="M233" s="23">
        <f>0.01*('11'!B$17-'935'!W175)*'Results'!D186</f>
        <v>0</v>
      </c>
      <c r="N233" s="23">
        <f>0.01*'11'!B$17*'Calc1'!B4246*'Calc3'!B1839</f>
        <v>0</v>
      </c>
      <c r="O233" s="23">
        <f>0.01*('11'!B$17-'935'!W175)*'Calc4'!B10514</f>
        <v>0</v>
      </c>
      <c r="P233" s="23">
        <f>0.01*'Calc3'!B5899*'935'!T175</f>
        <v>0</v>
      </c>
      <c r="Q233" s="30">
        <f>K233+L233+M233</f>
        <v>0</v>
      </c>
      <c r="R233" s="25">
        <f>'935'!Y175</f>
        <v>0</v>
      </c>
      <c r="S233" s="31">
        <f>Q233-R233</f>
        <v>0</v>
      </c>
      <c r="T233" s="32">
        <f>IF(R233,Q233/R233-1,"")</f>
        <v>0</v>
      </c>
      <c r="U233" s="30">
        <f>N233+O233+P233</f>
        <v>0</v>
      </c>
      <c r="V233" s="25">
        <f>'935'!Z175</f>
        <v>0</v>
      </c>
      <c r="W233" s="31">
        <f>U233-V233</f>
        <v>0</v>
      </c>
      <c r="X233" s="32">
        <f>IF(V233,U233/V233-1,"")</f>
        <v>0</v>
      </c>
      <c r="Y233" s="30">
        <f>0.01*('11'!B$17-'935'!W175)*'Calc4'!B8967</f>
        <v>0</v>
      </c>
      <c r="Z233" s="23">
        <f>0.01*'11'!B$17*'Calc1'!B3001*'Calc4'!B817</f>
        <v>0</v>
      </c>
      <c r="AA233" s="23">
        <f>'Calc1'!B3001*(MAX('Calc4'!B7414,0-('Calc4'!B7104+IF('935'!P175=0,0,(1-'935'!X175/'11'!D$17)*'11'!B$17/('11'!B$17-'935'!W175)*IF('Calc1'!B3001=0,1,'Calc2'!B180/'Calc1'!B3001)*'Calc4'!B1435))))*'11'!B$17*0.01*'Calc4'!B$11/'Calc4'!B$2228</f>
        <v>0</v>
      </c>
      <c r="AB233" s="23">
        <f>'Calc1'!B3001*'Calc4'!B$6614*'Calc4'!B6473</f>
        <v>0</v>
      </c>
      <c r="AC233" s="23">
        <f>'Calc1'!B3001*(MAX('Calc4'!B7414,0-('Calc4'!B7104+IF('935'!P175=0,0,(1-'935'!X175/'11'!D$17)*'11'!B$17/('11'!B$17-'935'!W175)*IF('Calc1'!B3001=0,1,'Calc2'!B180/'Calc1'!B3001)*'Calc4'!B1435))))*'11'!B$17*0.01*'Calc4'!B$2211/'Calc4'!B$2228</f>
        <v>0</v>
      </c>
      <c r="AD233" s="23">
        <f>0.01*('Calc2'!B180*'11'!B$17*'Calc4'!B1744+'Calc1'!B3001*'Calc2'!B10366*'935'!P175*('11'!D$17-'935'!X175)*('11'!B$17/('11'!B$17-'935'!W175)))</f>
        <v>0</v>
      </c>
      <c r="AE233" s="23">
        <f>'Calc1'!B3001*'Calc4'!B$6295*('Calc4'!B$5976+'Calc1'!B5493)</f>
        <v>0</v>
      </c>
      <c r="AF233" s="23">
        <f>'Calc1'!B3001*(MAX('Calc4'!B7414,0-('Calc4'!B7104+IF('935'!P175=0,0,(1-'935'!X175/'11'!D$17)*'11'!B$17/('11'!B$17-'935'!W175)*IF('Calc1'!B3001=0,1,'Calc2'!B180/'Calc1'!B3001)*'Calc4'!B1435))))*'11'!B$17*0.01*(1-('Calc4'!B$2211+'Calc4'!B$11)/'Calc4'!B$2228)</f>
        <v>0</v>
      </c>
      <c r="AG233" s="23">
        <f>Q233-Y233-Z233-AA233-AB233-AC233-AD233-AE233-AF233</f>
        <v>0</v>
      </c>
      <c r="AH233" s="10"/>
    </row>
    <row r="234" spans="1:34">
      <c r="A234" s="21">
        <v>170</v>
      </c>
      <c r="B234" s="28">
        <f>'Results'!B187</f>
        <v>0</v>
      </c>
      <c r="C234" s="7">
        <f>'Results'!C187</f>
        <v>0</v>
      </c>
      <c r="D234" s="29">
        <f>'Results'!D187</f>
        <v>0</v>
      </c>
      <c r="E234" s="29">
        <f>'Results'!E187</f>
        <v>0</v>
      </c>
      <c r="F234" s="29">
        <f>'Results'!F187</f>
        <v>0</v>
      </c>
      <c r="G234" s="7">
        <f>'Results'!G187</f>
        <v>0</v>
      </c>
      <c r="H234" s="29">
        <f>'Results'!H187</f>
        <v>0</v>
      </c>
      <c r="I234" s="29">
        <f>'Results'!I187</f>
        <v>0</v>
      </c>
      <c r="J234" s="29">
        <f>'Results'!J187</f>
        <v>0</v>
      </c>
      <c r="K234" s="30">
        <f>0.01*'11'!B$17*'Calc1'!B3002*'Results'!E187</f>
        <v>0</v>
      </c>
      <c r="L234" s="23">
        <f>0.01*('11'!D$17-'935'!X176)*'Results'!C187*'Calc1'!B3002*('11'!B$17/('11'!B$17-'935'!W176))*'935'!P176</f>
        <v>0</v>
      </c>
      <c r="M234" s="23">
        <f>0.01*('11'!B$17-'935'!W176)*'Results'!D187</f>
        <v>0</v>
      </c>
      <c r="N234" s="23">
        <f>0.01*'11'!B$17*'Calc1'!B4247*'Calc3'!B1840</f>
        <v>0</v>
      </c>
      <c r="O234" s="23">
        <f>0.01*('11'!B$17-'935'!W176)*'Calc4'!B10515</f>
        <v>0</v>
      </c>
      <c r="P234" s="23">
        <f>0.01*'Calc3'!B5900*'935'!T176</f>
        <v>0</v>
      </c>
      <c r="Q234" s="30">
        <f>K234+L234+M234</f>
        <v>0</v>
      </c>
      <c r="R234" s="25">
        <f>'935'!Y176</f>
        <v>0</v>
      </c>
      <c r="S234" s="31">
        <f>Q234-R234</f>
        <v>0</v>
      </c>
      <c r="T234" s="32">
        <f>IF(R234,Q234/R234-1,"")</f>
        <v>0</v>
      </c>
      <c r="U234" s="30">
        <f>N234+O234+P234</f>
        <v>0</v>
      </c>
      <c r="V234" s="25">
        <f>'935'!Z176</f>
        <v>0</v>
      </c>
      <c r="W234" s="31">
        <f>U234-V234</f>
        <v>0</v>
      </c>
      <c r="X234" s="32">
        <f>IF(V234,U234/V234-1,"")</f>
        <v>0</v>
      </c>
      <c r="Y234" s="30">
        <f>0.01*('11'!B$17-'935'!W176)*'Calc4'!B8968</f>
        <v>0</v>
      </c>
      <c r="Z234" s="23">
        <f>0.01*'11'!B$17*'Calc1'!B3002*'Calc4'!B818</f>
        <v>0</v>
      </c>
      <c r="AA234" s="23">
        <f>'Calc1'!B3002*(MAX('Calc4'!B7415,0-('Calc4'!B7105+IF('935'!P176=0,0,(1-'935'!X176/'11'!D$17)*'11'!B$17/('11'!B$17-'935'!W176)*IF('Calc1'!B3002=0,1,'Calc2'!B181/'Calc1'!B3002)*'Calc4'!B1436))))*'11'!B$17*0.01*'Calc4'!B$11/'Calc4'!B$2228</f>
        <v>0</v>
      </c>
      <c r="AB234" s="23">
        <f>'Calc1'!B3002*'Calc4'!B$6614*'Calc4'!B6474</f>
        <v>0</v>
      </c>
      <c r="AC234" s="23">
        <f>'Calc1'!B3002*(MAX('Calc4'!B7415,0-('Calc4'!B7105+IF('935'!P176=0,0,(1-'935'!X176/'11'!D$17)*'11'!B$17/('11'!B$17-'935'!W176)*IF('Calc1'!B3002=0,1,'Calc2'!B181/'Calc1'!B3002)*'Calc4'!B1436))))*'11'!B$17*0.01*'Calc4'!B$2211/'Calc4'!B$2228</f>
        <v>0</v>
      </c>
      <c r="AD234" s="23">
        <f>0.01*('Calc2'!B181*'11'!B$17*'Calc4'!B1745+'Calc1'!B3002*'Calc2'!B10367*'935'!P176*('11'!D$17-'935'!X176)*('11'!B$17/('11'!B$17-'935'!W176)))</f>
        <v>0</v>
      </c>
      <c r="AE234" s="23">
        <f>'Calc1'!B3002*'Calc4'!B$6295*('Calc4'!B$5976+'Calc1'!B5494)</f>
        <v>0</v>
      </c>
      <c r="AF234" s="23">
        <f>'Calc1'!B3002*(MAX('Calc4'!B7415,0-('Calc4'!B7105+IF('935'!P176=0,0,(1-'935'!X176/'11'!D$17)*'11'!B$17/('11'!B$17-'935'!W176)*IF('Calc1'!B3002=0,1,'Calc2'!B181/'Calc1'!B3002)*'Calc4'!B1436))))*'11'!B$17*0.01*(1-('Calc4'!B$2211+'Calc4'!B$11)/'Calc4'!B$2228)</f>
        <v>0</v>
      </c>
      <c r="AG234" s="23">
        <f>Q234-Y234-Z234-AA234-AB234-AC234-AD234-AE234-AF234</f>
        <v>0</v>
      </c>
      <c r="AH234" s="10"/>
    </row>
    <row r="235" spans="1:34">
      <c r="A235" s="21">
        <v>171</v>
      </c>
      <c r="B235" s="28">
        <f>'Results'!B188</f>
        <v>0</v>
      </c>
      <c r="C235" s="7">
        <f>'Results'!C188</f>
        <v>0</v>
      </c>
      <c r="D235" s="29">
        <f>'Results'!D188</f>
        <v>0</v>
      </c>
      <c r="E235" s="29">
        <f>'Results'!E188</f>
        <v>0</v>
      </c>
      <c r="F235" s="29">
        <f>'Results'!F188</f>
        <v>0</v>
      </c>
      <c r="G235" s="7">
        <f>'Results'!G188</f>
        <v>0</v>
      </c>
      <c r="H235" s="29">
        <f>'Results'!H188</f>
        <v>0</v>
      </c>
      <c r="I235" s="29">
        <f>'Results'!I188</f>
        <v>0</v>
      </c>
      <c r="J235" s="29">
        <f>'Results'!J188</f>
        <v>0</v>
      </c>
      <c r="K235" s="30">
        <f>0.01*'11'!B$17*'Calc1'!B3003*'Results'!E188</f>
        <v>0</v>
      </c>
      <c r="L235" s="23">
        <f>0.01*('11'!D$17-'935'!X177)*'Results'!C188*'Calc1'!B3003*('11'!B$17/('11'!B$17-'935'!W177))*'935'!P177</f>
        <v>0</v>
      </c>
      <c r="M235" s="23">
        <f>0.01*('11'!B$17-'935'!W177)*'Results'!D188</f>
        <v>0</v>
      </c>
      <c r="N235" s="23">
        <f>0.01*'11'!B$17*'Calc1'!B4248*'Calc3'!B1841</f>
        <v>0</v>
      </c>
      <c r="O235" s="23">
        <f>0.01*('11'!B$17-'935'!W177)*'Calc4'!B10516</f>
        <v>0</v>
      </c>
      <c r="P235" s="23">
        <f>0.01*'Calc3'!B5901*'935'!T177</f>
        <v>0</v>
      </c>
      <c r="Q235" s="30">
        <f>K235+L235+M235</f>
        <v>0</v>
      </c>
      <c r="R235" s="25">
        <f>'935'!Y177</f>
        <v>0</v>
      </c>
      <c r="S235" s="31">
        <f>Q235-R235</f>
        <v>0</v>
      </c>
      <c r="T235" s="32">
        <f>IF(R235,Q235/R235-1,"")</f>
        <v>0</v>
      </c>
      <c r="U235" s="30">
        <f>N235+O235+P235</f>
        <v>0</v>
      </c>
      <c r="V235" s="25">
        <f>'935'!Z177</f>
        <v>0</v>
      </c>
      <c r="W235" s="31">
        <f>U235-V235</f>
        <v>0</v>
      </c>
      <c r="X235" s="32">
        <f>IF(V235,U235/V235-1,"")</f>
        <v>0</v>
      </c>
      <c r="Y235" s="30">
        <f>0.01*('11'!B$17-'935'!W177)*'Calc4'!B8969</f>
        <v>0</v>
      </c>
      <c r="Z235" s="23">
        <f>0.01*'11'!B$17*'Calc1'!B3003*'Calc4'!B819</f>
        <v>0</v>
      </c>
      <c r="AA235" s="23">
        <f>'Calc1'!B3003*(MAX('Calc4'!B7416,0-('Calc4'!B7106+IF('935'!P177=0,0,(1-'935'!X177/'11'!D$17)*'11'!B$17/('11'!B$17-'935'!W177)*IF('Calc1'!B3003=0,1,'Calc2'!B182/'Calc1'!B3003)*'Calc4'!B1437))))*'11'!B$17*0.01*'Calc4'!B$11/'Calc4'!B$2228</f>
        <v>0</v>
      </c>
      <c r="AB235" s="23">
        <f>'Calc1'!B3003*'Calc4'!B$6614*'Calc4'!B6475</f>
        <v>0</v>
      </c>
      <c r="AC235" s="23">
        <f>'Calc1'!B3003*(MAX('Calc4'!B7416,0-('Calc4'!B7106+IF('935'!P177=0,0,(1-'935'!X177/'11'!D$17)*'11'!B$17/('11'!B$17-'935'!W177)*IF('Calc1'!B3003=0,1,'Calc2'!B182/'Calc1'!B3003)*'Calc4'!B1437))))*'11'!B$17*0.01*'Calc4'!B$2211/'Calc4'!B$2228</f>
        <v>0</v>
      </c>
      <c r="AD235" s="23">
        <f>0.01*('Calc2'!B182*'11'!B$17*'Calc4'!B1746+'Calc1'!B3003*'Calc2'!B10368*'935'!P177*('11'!D$17-'935'!X177)*('11'!B$17/('11'!B$17-'935'!W177)))</f>
        <v>0</v>
      </c>
      <c r="AE235" s="23">
        <f>'Calc1'!B3003*'Calc4'!B$6295*('Calc4'!B$5976+'Calc1'!B5495)</f>
        <v>0</v>
      </c>
      <c r="AF235" s="23">
        <f>'Calc1'!B3003*(MAX('Calc4'!B7416,0-('Calc4'!B7106+IF('935'!P177=0,0,(1-'935'!X177/'11'!D$17)*'11'!B$17/('11'!B$17-'935'!W177)*IF('Calc1'!B3003=0,1,'Calc2'!B182/'Calc1'!B3003)*'Calc4'!B1437))))*'11'!B$17*0.01*(1-('Calc4'!B$2211+'Calc4'!B$11)/'Calc4'!B$2228)</f>
        <v>0</v>
      </c>
      <c r="AG235" s="23">
        <f>Q235-Y235-Z235-AA235-AB235-AC235-AD235-AE235-AF235</f>
        <v>0</v>
      </c>
      <c r="AH235" s="10"/>
    </row>
    <row r="236" spans="1:34">
      <c r="A236" s="21">
        <v>172</v>
      </c>
      <c r="B236" s="28">
        <f>'Results'!B189</f>
        <v>0</v>
      </c>
      <c r="C236" s="7">
        <f>'Results'!C189</f>
        <v>0</v>
      </c>
      <c r="D236" s="29">
        <f>'Results'!D189</f>
        <v>0</v>
      </c>
      <c r="E236" s="29">
        <f>'Results'!E189</f>
        <v>0</v>
      </c>
      <c r="F236" s="29">
        <f>'Results'!F189</f>
        <v>0</v>
      </c>
      <c r="G236" s="7">
        <f>'Results'!G189</f>
        <v>0</v>
      </c>
      <c r="H236" s="29">
        <f>'Results'!H189</f>
        <v>0</v>
      </c>
      <c r="I236" s="29">
        <f>'Results'!I189</f>
        <v>0</v>
      </c>
      <c r="J236" s="29">
        <f>'Results'!J189</f>
        <v>0</v>
      </c>
      <c r="K236" s="30">
        <f>0.01*'11'!B$17*'Calc1'!B3004*'Results'!E189</f>
        <v>0</v>
      </c>
      <c r="L236" s="23">
        <f>0.01*('11'!D$17-'935'!X178)*'Results'!C189*'Calc1'!B3004*('11'!B$17/('11'!B$17-'935'!W178))*'935'!P178</f>
        <v>0</v>
      </c>
      <c r="M236" s="23">
        <f>0.01*('11'!B$17-'935'!W178)*'Results'!D189</f>
        <v>0</v>
      </c>
      <c r="N236" s="23">
        <f>0.01*'11'!B$17*'Calc1'!B4249*'Calc3'!B1842</f>
        <v>0</v>
      </c>
      <c r="O236" s="23">
        <f>0.01*('11'!B$17-'935'!W178)*'Calc4'!B10517</f>
        <v>0</v>
      </c>
      <c r="P236" s="23">
        <f>0.01*'Calc3'!B5902*'935'!T178</f>
        <v>0</v>
      </c>
      <c r="Q236" s="30">
        <f>K236+L236+M236</f>
        <v>0</v>
      </c>
      <c r="R236" s="25">
        <f>'935'!Y178</f>
        <v>0</v>
      </c>
      <c r="S236" s="31">
        <f>Q236-R236</f>
        <v>0</v>
      </c>
      <c r="T236" s="32">
        <f>IF(R236,Q236/R236-1,"")</f>
        <v>0</v>
      </c>
      <c r="U236" s="30">
        <f>N236+O236+P236</f>
        <v>0</v>
      </c>
      <c r="V236" s="25">
        <f>'935'!Z178</f>
        <v>0</v>
      </c>
      <c r="W236" s="31">
        <f>U236-V236</f>
        <v>0</v>
      </c>
      <c r="X236" s="32">
        <f>IF(V236,U236/V236-1,"")</f>
        <v>0</v>
      </c>
      <c r="Y236" s="30">
        <f>0.01*('11'!B$17-'935'!W178)*'Calc4'!B8970</f>
        <v>0</v>
      </c>
      <c r="Z236" s="23">
        <f>0.01*'11'!B$17*'Calc1'!B3004*'Calc4'!B820</f>
        <v>0</v>
      </c>
      <c r="AA236" s="23">
        <f>'Calc1'!B3004*(MAX('Calc4'!B7417,0-('Calc4'!B7107+IF('935'!P178=0,0,(1-'935'!X178/'11'!D$17)*'11'!B$17/('11'!B$17-'935'!W178)*IF('Calc1'!B3004=0,1,'Calc2'!B183/'Calc1'!B3004)*'Calc4'!B1438))))*'11'!B$17*0.01*'Calc4'!B$11/'Calc4'!B$2228</f>
        <v>0</v>
      </c>
      <c r="AB236" s="23">
        <f>'Calc1'!B3004*'Calc4'!B$6614*'Calc4'!B6476</f>
        <v>0</v>
      </c>
      <c r="AC236" s="23">
        <f>'Calc1'!B3004*(MAX('Calc4'!B7417,0-('Calc4'!B7107+IF('935'!P178=0,0,(1-'935'!X178/'11'!D$17)*'11'!B$17/('11'!B$17-'935'!W178)*IF('Calc1'!B3004=0,1,'Calc2'!B183/'Calc1'!B3004)*'Calc4'!B1438))))*'11'!B$17*0.01*'Calc4'!B$2211/'Calc4'!B$2228</f>
        <v>0</v>
      </c>
      <c r="AD236" s="23">
        <f>0.01*('Calc2'!B183*'11'!B$17*'Calc4'!B1747+'Calc1'!B3004*'Calc2'!B10369*'935'!P178*('11'!D$17-'935'!X178)*('11'!B$17/('11'!B$17-'935'!W178)))</f>
        <v>0</v>
      </c>
      <c r="AE236" s="23">
        <f>'Calc1'!B3004*'Calc4'!B$6295*('Calc4'!B$5976+'Calc1'!B5496)</f>
        <v>0</v>
      </c>
      <c r="AF236" s="23">
        <f>'Calc1'!B3004*(MAX('Calc4'!B7417,0-('Calc4'!B7107+IF('935'!P178=0,0,(1-'935'!X178/'11'!D$17)*'11'!B$17/('11'!B$17-'935'!W178)*IF('Calc1'!B3004=0,1,'Calc2'!B183/'Calc1'!B3004)*'Calc4'!B1438))))*'11'!B$17*0.01*(1-('Calc4'!B$2211+'Calc4'!B$11)/'Calc4'!B$2228)</f>
        <v>0</v>
      </c>
      <c r="AG236" s="23">
        <f>Q236-Y236-Z236-AA236-AB236-AC236-AD236-AE236-AF236</f>
        <v>0</v>
      </c>
      <c r="AH236" s="10"/>
    </row>
    <row r="237" spans="1:34">
      <c r="A237" s="21">
        <v>173</v>
      </c>
      <c r="B237" s="28">
        <f>'Results'!B190</f>
        <v>0</v>
      </c>
      <c r="C237" s="7">
        <f>'Results'!C190</f>
        <v>0</v>
      </c>
      <c r="D237" s="29">
        <f>'Results'!D190</f>
        <v>0</v>
      </c>
      <c r="E237" s="29">
        <f>'Results'!E190</f>
        <v>0</v>
      </c>
      <c r="F237" s="29">
        <f>'Results'!F190</f>
        <v>0</v>
      </c>
      <c r="G237" s="7">
        <f>'Results'!G190</f>
        <v>0</v>
      </c>
      <c r="H237" s="29">
        <f>'Results'!H190</f>
        <v>0</v>
      </c>
      <c r="I237" s="29">
        <f>'Results'!I190</f>
        <v>0</v>
      </c>
      <c r="J237" s="29">
        <f>'Results'!J190</f>
        <v>0</v>
      </c>
      <c r="K237" s="30">
        <f>0.01*'11'!B$17*'Calc1'!B3005*'Results'!E190</f>
        <v>0</v>
      </c>
      <c r="L237" s="23">
        <f>0.01*('11'!D$17-'935'!X179)*'Results'!C190*'Calc1'!B3005*('11'!B$17/('11'!B$17-'935'!W179))*'935'!P179</f>
        <v>0</v>
      </c>
      <c r="M237" s="23">
        <f>0.01*('11'!B$17-'935'!W179)*'Results'!D190</f>
        <v>0</v>
      </c>
      <c r="N237" s="23">
        <f>0.01*'11'!B$17*'Calc1'!B4250*'Calc3'!B1843</f>
        <v>0</v>
      </c>
      <c r="O237" s="23">
        <f>0.01*('11'!B$17-'935'!W179)*'Calc4'!B10518</f>
        <v>0</v>
      </c>
      <c r="P237" s="23">
        <f>0.01*'Calc3'!B5903*'935'!T179</f>
        <v>0</v>
      </c>
      <c r="Q237" s="30">
        <f>K237+L237+M237</f>
        <v>0</v>
      </c>
      <c r="R237" s="25">
        <f>'935'!Y179</f>
        <v>0</v>
      </c>
      <c r="S237" s="31">
        <f>Q237-R237</f>
        <v>0</v>
      </c>
      <c r="T237" s="32">
        <f>IF(R237,Q237/R237-1,"")</f>
        <v>0</v>
      </c>
      <c r="U237" s="30">
        <f>N237+O237+P237</f>
        <v>0</v>
      </c>
      <c r="V237" s="25">
        <f>'935'!Z179</f>
        <v>0</v>
      </c>
      <c r="W237" s="31">
        <f>U237-V237</f>
        <v>0</v>
      </c>
      <c r="X237" s="32">
        <f>IF(V237,U237/V237-1,"")</f>
        <v>0</v>
      </c>
      <c r="Y237" s="30">
        <f>0.01*('11'!B$17-'935'!W179)*'Calc4'!B8971</f>
        <v>0</v>
      </c>
      <c r="Z237" s="23">
        <f>0.01*'11'!B$17*'Calc1'!B3005*'Calc4'!B821</f>
        <v>0</v>
      </c>
      <c r="AA237" s="23">
        <f>'Calc1'!B3005*(MAX('Calc4'!B7418,0-('Calc4'!B7108+IF('935'!P179=0,0,(1-'935'!X179/'11'!D$17)*'11'!B$17/('11'!B$17-'935'!W179)*IF('Calc1'!B3005=0,1,'Calc2'!B184/'Calc1'!B3005)*'Calc4'!B1439))))*'11'!B$17*0.01*'Calc4'!B$11/'Calc4'!B$2228</f>
        <v>0</v>
      </c>
      <c r="AB237" s="23">
        <f>'Calc1'!B3005*'Calc4'!B$6614*'Calc4'!B6477</f>
        <v>0</v>
      </c>
      <c r="AC237" s="23">
        <f>'Calc1'!B3005*(MAX('Calc4'!B7418,0-('Calc4'!B7108+IF('935'!P179=0,0,(1-'935'!X179/'11'!D$17)*'11'!B$17/('11'!B$17-'935'!W179)*IF('Calc1'!B3005=0,1,'Calc2'!B184/'Calc1'!B3005)*'Calc4'!B1439))))*'11'!B$17*0.01*'Calc4'!B$2211/'Calc4'!B$2228</f>
        <v>0</v>
      </c>
      <c r="AD237" s="23">
        <f>0.01*('Calc2'!B184*'11'!B$17*'Calc4'!B1748+'Calc1'!B3005*'Calc2'!B10370*'935'!P179*('11'!D$17-'935'!X179)*('11'!B$17/('11'!B$17-'935'!W179)))</f>
        <v>0</v>
      </c>
      <c r="AE237" s="23">
        <f>'Calc1'!B3005*'Calc4'!B$6295*('Calc4'!B$5976+'Calc1'!B5497)</f>
        <v>0</v>
      </c>
      <c r="AF237" s="23">
        <f>'Calc1'!B3005*(MAX('Calc4'!B7418,0-('Calc4'!B7108+IF('935'!P179=0,0,(1-'935'!X179/'11'!D$17)*'11'!B$17/('11'!B$17-'935'!W179)*IF('Calc1'!B3005=0,1,'Calc2'!B184/'Calc1'!B3005)*'Calc4'!B1439))))*'11'!B$17*0.01*(1-('Calc4'!B$2211+'Calc4'!B$11)/'Calc4'!B$2228)</f>
        <v>0</v>
      </c>
      <c r="AG237" s="23">
        <f>Q237-Y237-Z237-AA237-AB237-AC237-AD237-AE237-AF237</f>
        <v>0</v>
      </c>
      <c r="AH237" s="10"/>
    </row>
    <row r="238" spans="1:34">
      <c r="A238" s="21">
        <v>174</v>
      </c>
      <c r="B238" s="28">
        <f>'Results'!B191</f>
        <v>0</v>
      </c>
      <c r="C238" s="7">
        <f>'Results'!C191</f>
        <v>0</v>
      </c>
      <c r="D238" s="29">
        <f>'Results'!D191</f>
        <v>0</v>
      </c>
      <c r="E238" s="29">
        <f>'Results'!E191</f>
        <v>0</v>
      </c>
      <c r="F238" s="29">
        <f>'Results'!F191</f>
        <v>0</v>
      </c>
      <c r="G238" s="7">
        <f>'Results'!G191</f>
        <v>0</v>
      </c>
      <c r="H238" s="29">
        <f>'Results'!H191</f>
        <v>0</v>
      </c>
      <c r="I238" s="29">
        <f>'Results'!I191</f>
        <v>0</v>
      </c>
      <c r="J238" s="29">
        <f>'Results'!J191</f>
        <v>0</v>
      </c>
      <c r="K238" s="30">
        <f>0.01*'11'!B$17*'Calc1'!B3006*'Results'!E191</f>
        <v>0</v>
      </c>
      <c r="L238" s="23">
        <f>0.01*('11'!D$17-'935'!X180)*'Results'!C191*'Calc1'!B3006*('11'!B$17/('11'!B$17-'935'!W180))*'935'!P180</f>
        <v>0</v>
      </c>
      <c r="M238" s="23">
        <f>0.01*('11'!B$17-'935'!W180)*'Results'!D191</f>
        <v>0</v>
      </c>
      <c r="N238" s="23">
        <f>0.01*'11'!B$17*'Calc1'!B4251*'Calc3'!B1844</f>
        <v>0</v>
      </c>
      <c r="O238" s="23">
        <f>0.01*('11'!B$17-'935'!W180)*'Calc4'!B10519</f>
        <v>0</v>
      </c>
      <c r="P238" s="23">
        <f>0.01*'Calc3'!B5904*'935'!T180</f>
        <v>0</v>
      </c>
      <c r="Q238" s="30">
        <f>K238+L238+M238</f>
        <v>0</v>
      </c>
      <c r="R238" s="25">
        <f>'935'!Y180</f>
        <v>0</v>
      </c>
      <c r="S238" s="31">
        <f>Q238-R238</f>
        <v>0</v>
      </c>
      <c r="T238" s="32">
        <f>IF(R238,Q238/R238-1,"")</f>
        <v>0</v>
      </c>
      <c r="U238" s="30">
        <f>N238+O238+P238</f>
        <v>0</v>
      </c>
      <c r="V238" s="25">
        <f>'935'!Z180</f>
        <v>0</v>
      </c>
      <c r="W238" s="31">
        <f>U238-V238</f>
        <v>0</v>
      </c>
      <c r="X238" s="32">
        <f>IF(V238,U238/V238-1,"")</f>
        <v>0</v>
      </c>
      <c r="Y238" s="30">
        <f>0.01*('11'!B$17-'935'!W180)*'Calc4'!B8972</f>
        <v>0</v>
      </c>
      <c r="Z238" s="23">
        <f>0.01*'11'!B$17*'Calc1'!B3006*'Calc4'!B822</f>
        <v>0</v>
      </c>
      <c r="AA238" s="23">
        <f>'Calc1'!B3006*(MAX('Calc4'!B7419,0-('Calc4'!B7109+IF('935'!P180=0,0,(1-'935'!X180/'11'!D$17)*'11'!B$17/('11'!B$17-'935'!W180)*IF('Calc1'!B3006=0,1,'Calc2'!B185/'Calc1'!B3006)*'Calc4'!B1440))))*'11'!B$17*0.01*'Calc4'!B$11/'Calc4'!B$2228</f>
        <v>0</v>
      </c>
      <c r="AB238" s="23">
        <f>'Calc1'!B3006*'Calc4'!B$6614*'Calc4'!B6478</f>
        <v>0</v>
      </c>
      <c r="AC238" s="23">
        <f>'Calc1'!B3006*(MAX('Calc4'!B7419,0-('Calc4'!B7109+IF('935'!P180=0,0,(1-'935'!X180/'11'!D$17)*'11'!B$17/('11'!B$17-'935'!W180)*IF('Calc1'!B3006=0,1,'Calc2'!B185/'Calc1'!B3006)*'Calc4'!B1440))))*'11'!B$17*0.01*'Calc4'!B$2211/'Calc4'!B$2228</f>
        <v>0</v>
      </c>
      <c r="AD238" s="23">
        <f>0.01*('Calc2'!B185*'11'!B$17*'Calc4'!B1749+'Calc1'!B3006*'Calc2'!B10371*'935'!P180*('11'!D$17-'935'!X180)*('11'!B$17/('11'!B$17-'935'!W180)))</f>
        <v>0</v>
      </c>
      <c r="AE238" s="23">
        <f>'Calc1'!B3006*'Calc4'!B$6295*('Calc4'!B$5976+'Calc1'!B5498)</f>
        <v>0</v>
      </c>
      <c r="AF238" s="23">
        <f>'Calc1'!B3006*(MAX('Calc4'!B7419,0-('Calc4'!B7109+IF('935'!P180=0,0,(1-'935'!X180/'11'!D$17)*'11'!B$17/('11'!B$17-'935'!W180)*IF('Calc1'!B3006=0,1,'Calc2'!B185/'Calc1'!B3006)*'Calc4'!B1440))))*'11'!B$17*0.01*(1-('Calc4'!B$2211+'Calc4'!B$11)/'Calc4'!B$2228)</f>
        <v>0</v>
      </c>
      <c r="AG238" s="23">
        <f>Q238-Y238-Z238-AA238-AB238-AC238-AD238-AE238-AF238</f>
        <v>0</v>
      </c>
      <c r="AH238" s="10"/>
    </row>
    <row r="239" spans="1:34">
      <c r="A239" s="21">
        <v>175</v>
      </c>
      <c r="B239" s="28">
        <f>'Results'!B192</f>
        <v>0</v>
      </c>
      <c r="C239" s="7">
        <f>'Results'!C192</f>
        <v>0</v>
      </c>
      <c r="D239" s="29">
        <f>'Results'!D192</f>
        <v>0</v>
      </c>
      <c r="E239" s="29">
        <f>'Results'!E192</f>
        <v>0</v>
      </c>
      <c r="F239" s="29">
        <f>'Results'!F192</f>
        <v>0</v>
      </c>
      <c r="G239" s="7">
        <f>'Results'!G192</f>
        <v>0</v>
      </c>
      <c r="H239" s="29">
        <f>'Results'!H192</f>
        <v>0</v>
      </c>
      <c r="I239" s="29">
        <f>'Results'!I192</f>
        <v>0</v>
      </c>
      <c r="J239" s="29">
        <f>'Results'!J192</f>
        <v>0</v>
      </c>
      <c r="K239" s="30">
        <f>0.01*'11'!B$17*'Calc1'!B3007*'Results'!E192</f>
        <v>0</v>
      </c>
      <c r="L239" s="23">
        <f>0.01*('11'!D$17-'935'!X181)*'Results'!C192*'Calc1'!B3007*('11'!B$17/('11'!B$17-'935'!W181))*'935'!P181</f>
        <v>0</v>
      </c>
      <c r="M239" s="23">
        <f>0.01*('11'!B$17-'935'!W181)*'Results'!D192</f>
        <v>0</v>
      </c>
      <c r="N239" s="23">
        <f>0.01*'11'!B$17*'Calc1'!B4252*'Calc3'!B1845</f>
        <v>0</v>
      </c>
      <c r="O239" s="23">
        <f>0.01*('11'!B$17-'935'!W181)*'Calc4'!B10520</f>
        <v>0</v>
      </c>
      <c r="P239" s="23">
        <f>0.01*'Calc3'!B5905*'935'!T181</f>
        <v>0</v>
      </c>
      <c r="Q239" s="30">
        <f>K239+L239+M239</f>
        <v>0</v>
      </c>
      <c r="R239" s="25">
        <f>'935'!Y181</f>
        <v>0</v>
      </c>
      <c r="S239" s="31">
        <f>Q239-R239</f>
        <v>0</v>
      </c>
      <c r="T239" s="32">
        <f>IF(R239,Q239/R239-1,"")</f>
        <v>0</v>
      </c>
      <c r="U239" s="30">
        <f>N239+O239+P239</f>
        <v>0</v>
      </c>
      <c r="V239" s="25">
        <f>'935'!Z181</f>
        <v>0</v>
      </c>
      <c r="W239" s="31">
        <f>U239-V239</f>
        <v>0</v>
      </c>
      <c r="X239" s="32">
        <f>IF(V239,U239/V239-1,"")</f>
        <v>0</v>
      </c>
      <c r="Y239" s="30">
        <f>0.01*('11'!B$17-'935'!W181)*'Calc4'!B8973</f>
        <v>0</v>
      </c>
      <c r="Z239" s="23">
        <f>0.01*'11'!B$17*'Calc1'!B3007*'Calc4'!B823</f>
        <v>0</v>
      </c>
      <c r="AA239" s="23">
        <f>'Calc1'!B3007*(MAX('Calc4'!B7420,0-('Calc4'!B7110+IF('935'!P181=0,0,(1-'935'!X181/'11'!D$17)*'11'!B$17/('11'!B$17-'935'!W181)*IF('Calc1'!B3007=0,1,'Calc2'!B186/'Calc1'!B3007)*'Calc4'!B1441))))*'11'!B$17*0.01*'Calc4'!B$11/'Calc4'!B$2228</f>
        <v>0</v>
      </c>
      <c r="AB239" s="23">
        <f>'Calc1'!B3007*'Calc4'!B$6614*'Calc4'!B6479</f>
        <v>0</v>
      </c>
      <c r="AC239" s="23">
        <f>'Calc1'!B3007*(MAX('Calc4'!B7420,0-('Calc4'!B7110+IF('935'!P181=0,0,(1-'935'!X181/'11'!D$17)*'11'!B$17/('11'!B$17-'935'!W181)*IF('Calc1'!B3007=0,1,'Calc2'!B186/'Calc1'!B3007)*'Calc4'!B1441))))*'11'!B$17*0.01*'Calc4'!B$2211/'Calc4'!B$2228</f>
        <v>0</v>
      </c>
      <c r="AD239" s="23">
        <f>0.01*('Calc2'!B186*'11'!B$17*'Calc4'!B1750+'Calc1'!B3007*'Calc2'!B10372*'935'!P181*('11'!D$17-'935'!X181)*('11'!B$17/('11'!B$17-'935'!W181)))</f>
        <v>0</v>
      </c>
      <c r="AE239" s="23">
        <f>'Calc1'!B3007*'Calc4'!B$6295*('Calc4'!B$5976+'Calc1'!B5499)</f>
        <v>0</v>
      </c>
      <c r="AF239" s="23">
        <f>'Calc1'!B3007*(MAX('Calc4'!B7420,0-('Calc4'!B7110+IF('935'!P181=0,0,(1-'935'!X181/'11'!D$17)*'11'!B$17/('11'!B$17-'935'!W181)*IF('Calc1'!B3007=0,1,'Calc2'!B186/'Calc1'!B3007)*'Calc4'!B1441))))*'11'!B$17*0.01*(1-('Calc4'!B$2211+'Calc4'!B$11)/'Calc4'!B$2228)</f>
        <v>0</v>
      </c>
      <c r="AG239" s="23">
        <f>Q239-Y239-Z239-AA239-AB239-AC239-AD239-AE239-AF239</f>
        <v>0</v>
      </c>
      <c r="AH239" s="10"/>
    </row>
    <row r="240" spans="1:34">
      <c r="A240" s="21">
        <v>176</v>
      </c>
      <c r="B240" s="28">
        <f>'Results'!B193</f>
        <v>0</v>
      </c>
      <c r="C240" s="7">
        <f>'Results'!C193</f>
        <v>0</v>
      </c>
      <c r="D240" s="29">
        <f>'Results'!D193</f>
        <v>0</v>
      </c>
      <c r="E240" s="29">
        <f>'Results'!E193</f>
        <v>0</v>
      </c>
      <c r="F240" s="29">
        <f>'Results'!F193</f>
        <v>0</v>
      </c>
      <c r="G240" s="7">
        <f>'Results'!G193</f>
        <v>0</v>
      </c>
      <c r="H240" s="29">
        <f>'Results'!H193</f>
        <v>0</v>
      </c>
      <c r="I240" s="29">
        <f>'Results'!I193</f>
        <v>0</v>
      </c>
      <c r="J240" s="29">
        <f>'Results'!J193</f>
        <v>0</v>
      </c>
      <c r="K240" s="30">
        <f>0.01*'11'!B$17*'Calc1'!B3008*'Results'!E193</f>
        <v>0</v>
      </c>
      <c r="L240" s="23">
        <f>0.01*('11'!D$17-'935'!X182)*'Results'!C193*'Calc1'!B3008*('11'!B$17/('11'!B$17-'935'!W182))*'935'!P182</f>
        <v>0</v>
      </c>
      <c r="M240" s="23">
        <f>0.01*('11'!B$17-'935'!W182)*'Results'!D193</f>
        <v>0</v>
      </c>
      <c r="N240" s="23">
        <f>0.01*'11'!B$17*'Calc1'!B4253*'Calc3'!B1846</f>
        <v>0</v>
      </c>
      <c r="O240" s="23">
        <f>0.01*('11'!B$17-'935'!W182)*'Calc4'!B10521</f>
        <v>0</v>
      </c>
      <c r="P240" s="23">
        <f>0.01*'Calc3'!B5906*'935'!T182</f>
        <v>0</v>
      </c>
      <c r="Q240" s="30">
        <f>K240+L240+M240</f>
        <v>0</v>
      </c>
      <c r="R240" s="25">
        <f>'935'!Y182</f>
        <v>0</v>
      </c>
      <c r="S240" s="31">
        <f>Q240-R240</f>
        <v>0</v>
      </c>
      <c r="T240" s="32">
        <f>IF(R240,Q240/R240-1,"")</f>
        <v>0</v>
      </c>
      <c r="U240" s="30">
        <f>N240+O240+P240</f>
        <v>0</v>
      </c>
      <c r="V240" s="25">
        <f>'935'!Z182</f>
        <v>0</v>
      </c>
      <c r="W240" s="31">
        <f>U240-V240</f>
        <v>0</v>
      </c>
      <c r="X240" s="32">
        <f>IF(V240,U240/V240-1,"")</f>
        <v>0</v>
      </c>
      <c r="Y240" s="30">
        <f>0.01*('11'!B$17-'935'!W182)*'Calc4'!B8974</f>
        <v>0</v>
      </c>
      <c r="Z240" s="23">
        <f>0.01*'11'!B$17*'Calc1'!B3008*'Calc4'!B824</f>
        <v>0</v>
      </c>
      <c r="AA240" s="23">
        <f>'Calc1'!B3008*(MAX('Calc4'!B7421,0-('Calc4'!B7111+IF('935'!P182=0,0,(1-'935'!X182/'11'!D$17)*'11'!B$17/('11'!B$17-'935'!W182)*IF('Calc1'!B3008=0,1,'Calc2'!B187/'Calc1'!B3008)*'Calc4'!B1442))))*'11'!B$17*0.01*'Calc4'!B$11/'Calc4'!B$2228</f>
        <v>0</v>
      </c>
      <c r="AB240" s="23">
        <f>'Calc1'!B3008*'Calc4'!B$6614*'Calc4'!B6480</f>
        <v>0</v>
      </c>
      <c r="AC240" s="23">
        <f>'Calc1'!B3008*(MAX('Calc4'!B7421,0-('Calc4'!B7111+IF('935'!P182=0,0,(1-'935'!X182/'11'!D$17)*'11'!B$17/('11'!B$17-'935'!W182)*IF('Calc1'!B3008=0,1,'Calc2'!B187/'Calc1'!B3008)*'Calc4'!B1442))))*'11'!B$17*0.01*'Calc4'!B$2211/'Calc4'!B$2228</f>
        <v>0</v>
      </c>
      <c r="AD240" s="23">
        <f>0.01*('Calc2'!B187*'11'!B$17*'Calc4'!B1751+'Calc1'!B3008*'Calc2'!B10373*'935'!P182*('11'!D$17-'935'!X182)*('11'!B$17/('11'!B$17-'935'!W182)))</f>
        <v>0</v>
      </c>
      <c r="AE240" s="23">
        <f>'Calc1'!B3008*'Calc4'!B$6295*('Calc4'!B$5976+'Calc1'!B5500)</f>
        <v>0</v>
      </c>
      <c r="AF240" s="23">
        <f>'Calc1'!B3008*(MAX('Calc4'!B7421,0-('Calc4'!B7111+IF('935'!P182=0,0,(1-'935'!X182/'11'!D$17)*'11'!B$17/('11'!B$17-'935'!W182)*IF('Calc1'!B3008=0,1,'Calc2'!B187/'Calc1'!B3008)*'Calc4'!B1442))))*'11'!B$17*0.01*(1-('Calc4'!B$2211+'Calc4'!B$11)/'Calc4'!B$2228)</f>
        <v>0</v>
      </c>
      <c r="AG240" s="23">
        <f>Q240-Y240-Z240-AA240-AB240-AC240-AD240-AE240-AF240</f>
        <v>0</v>
      </c>
      <c r="AH240" s="10"/>
    </row>
    <row r="241" spans="1:34">
      <c r="A241" s="21">
        <v>177</v>
      </c>
      <c r="B241" s="28">
        <f>'Results'!B194</f>
        <v>0</v>
      </c>
      <c r="C241" s="7">
        <f>'Results'!C194</f>
        <v>0</v>
      </c>
      <c r="D241" s="29">
        <f>'Results'!D194</f>
        <v>0</v>
      </c>
      <c r="E241" s="29">
        <f>'Results'!E194</f>
        <v>0</v>
      </c>
      <c r="F241" s="29">
        <f>'Results'!F194</f>
        <v>0</v>
      </c>
      <c r="G241" s="7">
        <f>'Results'!G194</f>
        <v>0</v>
      </c>
      <c r="H241" s="29">
        <f>'Results'!H194</f>
        <v>0</v>
      </c>
      <c r="I241" s="29">
        <f>'Results'!I194</f>
        <v>0</v>
      </c>
      <c r="J241" s="29">
        <f>'Results'!J194</f>
        <v>0</v>
      </c>
      <c r="K241" s="30">
        <f>0.01*'11'!B$17*'Calc1'!B3009*'Results'!E194</f>
        <v>0</v>
      </c>
      <c r="L241" s="23">
        <f>0.01*('11'!D$17-'935'!X183)*'Results'!C194*'Calc1'!B3009*('11'!B$17/('11'!B$17-'935'!W183))*'935'!P183</f>
        <v>0</v>
      </c>
      <c r="M241" s="23">
        <f>0.01*('11'!B$17-'935'!W183)*'Results'!D194</f>
        <v>0</v>
      </c>
      <c r="N241" s="23">
        <f>0.01*'11'!B$17*'Calc1'!B4254*'Calc3'!B1847</f>
        <v>0</v>
      </c>
      <c r="O241" s="23">
        <f>0.01*('11'!B$17-'935'!W183)*'Calc4'!B10522</f>
        <v>0</v>
      </c>
      <c r="P241" s="23">
        <f>0.01*'Calc3'!B5907*'935'!T183</f>
        <v>0</v>
      </c>
      <c r="Q241" s="30">
        <f>K241+L241+M241</f>
        <v>0</v>
      </c>
      <c r="R241" s="25">
        <f>'935'!Y183</f>
        <v>0</v>
      </c>
      <c r="S241" s="31">
        <f>Q241-R241</f>
        <v>0</v>
      </c>
      <c r="T241" s="32">
        <f>IF(R241,Q241/R241-1,"")</f>
        <v>0</v>
      </c>
      <c r="U241" s="30">
        <f>N241+O241+P241</f>
        <v>0</v>
      </c>
      <c r="V241" s="25">
        <f>'935'!Z183</f>
        <v>0</v>
      </c>
      <c r="W241" s="31">
        <f>U241-V241</f>
        <v>0</v>
      </c>
      <c r="X241" s="32">
        <f>IF(V241,U241/V241-1,"")</f>
        <v>0</v>
      </c>
      <c r="Y241" s="30">
        <f>0.01*('11'!B$17-'935'!W183)*'Calc4'!B8975</f>
        <v>0</v>
      </c>
      <c r="Z241" s="23">
        <f>0.01*'11'!B$17*'Calc1'!B3009*'Calc4'!B825</f>
        <v>0</v>
      </c>
      <c r="AA241" s="23">
        <f>'Calc1'!B3009*(MAX('Calc4'!B7422,0-('Calc4'!B7112+IF('935'!P183=0,0,(1-'935'!X183/'11'!D$17)*'11'!B$17/('11'!B$17-'935'!W183)*IF('Calc1'!B3009=0,1,'Calc2'!B188/'Calc1'!B3009)*'Calc4'!B1443))))*'11'!B$17*0.01*'Calc4'!B$11/'Calc4'!B$2228</f>
        <v>0</v>
      </c>
      <c r="AB241" s="23">
        <f>'Calc1'!B3009*'Calc4'!B$6614*'Calc4'!B6481</f>
        <v>0</v>
      </c>
      <c r="AC241" s="23">
        <f>'Calc1'!B3009*(MAX('Calc4'!B7422,0-('Calc4'!B7112+IF('935'!P183=0,0,(1-'935'!X183/'11'!D$17)*'11'!B$17/('11'!B$17-'935'!W183)*IF('Calc1'!B3009=0,1,'Calc2'!B188/'Calc1'!B3009)*'Calc4'!B1443))))*'11'!B$17*0.01*'Calc4'!B$2211/'Calc4'!B$2228</f>
        <v>0</v>
      </c>
      <c r="AD241" s="23">
        <f>0.01*('Calc2'!B188*'11'!B$17*'Calc4'!B1752+'Calc1'!B3009*'Calc2'!B10374*'935'!P183*('11'!D$17-'935'!X183)*('11'!B$17/('11'!B$17-'935'!W183)))</f>
        <v>0</v>
      </c>
      <c r="AE241" s="23">
        <f>'Calc1'!B3009*'Calc4'!B$6295*('Calc4'!B$5976+'Calc1'!B5501)</f>
        <v>0</v>
      </c>
      <c r="AF241" s="23">
        <f>'Calc1'!B3009*(MAX('Calc4'!B7422,0-('Calc4'!B7112+IF('935'!P183=0,0,(1-'935'!X183/'11'!D$17)*'11'!B$17/('11'!B$17-'935'!W183)*IF('Calc1'!B3009=0,1,'Calc2'!B188/'Calc1'!B3009)*'Calc4'!B1443))))*'11'!B$17*0.01*(1-('Calc4'!B$2211+'Calc4'!B$11)/'Calc4'!B$2228)</f>
        <v>0</v>
      </c>
      <c r="AG241" s="23">
        <f>Q241-Y241-Z241-AA241-AB241-AC241-AD241-AE241-AF241</f>
        <v>0</v>
      </c>
      <c r="AH241" s="10"/>
    </row>
    <row r="242" spans="1:34">
      <c r="A242" s="21">
        <v>178</v>
      </c>
      <c r="B242" s="28">
        <f>'Results'!B195</f>
        <v>0</v>
      </c>
      <c r="C242" s="7">
        <f>'Results'!C195</f>
        <v>0</v>
      </c>
      <c r="D242" s="29">
        <f>'Results'!D195</f>
        <v>0</v>
      </c>
      <c r="E242" s="29">
        <f>'Results'!E195</f>
        <v>0</v>
      </c>
      <c r="F242" s="29">
        <f>'Results'!F195</f>
        <v>0</v>
      </c>
      <c r="G242" s="7">
        <f>'Results'!G195</f>
        <v>0</v>
      </c>
      <c r="H242" s="29">
        <f>'Results'!H195</f>
        <v>0</v>
      </c>
      <c r="I242" s="29">
        <f>'Results'!I195</f>
        <v>0</v>
      </c>
      <c r="J242" s="29">
        <f>'Results'!J195</f>
        <v>0</v>
      </c>
      <c r="K242" s="30">
        <f>0.01*'11'!B$17*'Calc1'!B3010*'Results'!E195</f>
        <v>0</v>
      </c>
      <c r="L242" s="23">
        <f>0.01*('11'!D$17-'935'!X184)*'Results'!C195*'Calc1'!B3010*('11'!B$17/('11'!B$17-'935'!W184))*'935'!P184</f>
        <v>0</v>
      </c>
      <c r="M242" s="23">
        <f>0.01*('11'!B$17-'935'!W184)*'Results'!D195</f>
        <v>0</v>
      </c>
      <c r="N242" s="23">
        <f>0.01*'11'!B$17*'Calc1'!B4255*'Calc3'!B1848</f>
        <v>0</v>
      </c>
      <c r="O242" s="23">
        <f>0.01*('11'!B$17-'935'!W184)*'Calc4'!B10523</f>
        <v>0</v>
      </c>
      <c r="P242" s="23">
        <f>0.01*'Calc3'!B5908*'935'!T184</f>
        <v>0</v>
      </c>
      <c r="Q242" s="30">
        <f>K242+L242+M242</f>
        <v>0</v>
      </c>
      <c r="R242" s="25">
        <f>'935'!Y184</f>
        <v>0</v>
      </c>
      <c r="S242" s="31">
        <f>Q242-R242</f>
        <v>0</v>
      </c>
      <c r="T242" s="32">
        <f>IF(R242,Q242/R242-1,"")</f>
        <v>0</v>
      </c>
      <c r="U242" s="30">
        <f>N242+O242+P242</f>
        <v>0</v>
      </c>
      <c r="V242" s="25">
        <f>'935'!Z184</f>
        <v>0</v>
      </c>
      <c r="W242" s="31">
        <f>U242-V242</f>
        <v>0</v>
      </c>
      <c r="X242" s="32">
        <f>IF(V242,U242/V242-1,"")</f>
        <v>0</v>
      </c>
      <c r="Y242" s="30">
        <f>0.01*('11'!B$17-'935'!W184)*'Calc4'!B8976</f>
        <v>0</v>
      </c>
      <c r="Z242" s="23">
        <f>0.01*'11'!B$17*'Calc1'!B3010*'Calc4'!B826</f>
        <v>0</v>
      </c>
      <c r="AA242" s="23">
        <f>'Calc1'!B3010*(MAX('Calc4'!B7423,0-('Calc4'!B7113+IF('935'!P184=0,0,(1-'935'!X184/'11'!D$17)*'11'!B$17/('11'!B$17-'935'!W184)*IF('Calc1'!B3010=0,1,'Calc2'!B189/'Calc1'!B3010)*'Calc4'!B1444))))*'11'!B$17*0.01*'Calc4'!B$11/'Calc4'!B$2228</f>
        <v>0</v>
      </c>
      <c r="AB242" s="23">
        <f>'Calc1'!B3010*'Calc4'!B$6614*'Calc4'!B6482</f>
        <v>0</v>
      </c>
      <c r="AC242" s="23">
        <f>'Calc1'!B3010*(MAX('Calc4'!B7423,0-('Calc4'!B7113+IF('935'!P184=0,0,(1-'935'!X184/'11'!D$17)*'11'!B$17/('11'!B$17-'935'!W184)*IF('Calc1'!B3010=0,1,'Calc2'!B189/'Calc1'!B3010)*'Calc4'!B1444))))*'11'!B$17*0.01*'Calc4'!B$2211/'Calc4'!B$2228</f>
        <v>0</v>
      </c>
      <c r="AD242" s="23">
        <f>0.01*('Calc2'!B189*'11'!B$17*'Calc4'!B1753+'Calc1'!B3010*'Calc2'!B10375*'935'!P184*('11'!D$17-'935'!X184)*('11'!B$17/('11'!B$17-'935'!W184)))</f>
        <v>0</v>
      </c>
      <c r="AE242" s="23">
        <f>'Calc1'!B3010*'Calc4'!B$6295*('Calc4'!B$5976+'Calc1'!B5502)</f>
        <v>0</v>
      </c>
      <c r="AF242" s="23">
        <f>'Calc1'!B3010*(MAX('Calc4'!B7423,0-('Calc4'!B7113+IF('935'!P184=0,0,(1-'935'!X184/'11'!D$17)*'11'!B$17/('11'!B$17-'935'!W184)*IF('Calc1'!B3010=0,1,'Calc2'!B189/'Calc1'!B3010)*'Calc4'!B1444))))*'11'!B$17*0.01*(1-('Calc4'!B$2211+'Calc4'!B$11)/'Calc4'!B$2228)</f>
        <v>0</v>
      </c>
      <c r="AG242" s="23">
        <f>Q242-Y242-Z242-AA242-AB242-AC242-AD242-AE242-AF242</f>
        <v>0</v>
      </c>
      <c r="AH242" s="10"/>
    </row>
    <row r="243" spans="1:34">
      <c r="A243" s="21">
        <v>179</v>
      </c>
      <c r="B243" s="28">
        <f>'Results'!B196</f>
        <v>0</v>
      </c>
      <c r="C243" s="7">
        <f>'Results'!C196</f>
        <v>0</v>
      </c>
      <c r="D243" s="29">
        <f>'Results'!D196</f>
        <v>0</v>
      </c>
      <c r="E243" s="29">
        <f>'Results'!E196</f>
        <v>0</v>
      </c>
      <c r="F243" s="29">
        <f>'Results'!F196</f>
        <v>0</v>
      </c>
      <c r="G243" s="7">
        <f>'Results'!G196</f>
        <v>0</v>
      </c>
      <c r="H243" s="29">
        <f>'Results'!H196</f>
        <v>0</v>
      </c>
      <c r="I243" s="29">
        <f>'Results'!I196</f>
        <v>0</v>
      </c>
      <c r="J243" s="29">
        <f>'Results'!J196</f>
        <v>0</v>
      </c>
      <c r="K243" s="30">
        <f>0.01*'11'!B$17*'Calc1'!B3011*'Results'!E196</f>
        <v>0</v>
      </c>
      <c r="L243" s="23">
        <f>0.01*('11'!D$17-'935'!X185)*'Results'!C196*'Calc1'!B3011*('11'!B$17/('11'!B$17-'935'!W185))*'935'!P185</f>
        <v>0</v>
      </c>
      <c r="M243" s="23">
        <f>0.01*('11'!B$17-'935'!W185)*'Results'!D196</f>
        <v>0</v>
      </c>
      <c r="N243" s="23">
        <f>0.01*'11'!B$17*'Calc1'!B4256*'Calc3'!B1849</f>
        <v>0</v>
      </c>
      <c r="O243" s="23">
        <f>0.01*('11'!B$17-'935'!W185)*'Calc4'!B10524</f>
        <v>0</v>
      </c>
      <c r="P243" s="23">
        <f>0.01*'Calc3'!B5909*'935'!T185</f>
        <v>0</v>
      </c>
      <c r="Q243" s="30">
        <f>K243+L243+M243</f>
        <v>0</v>
      </c>
      <c r="R243" s="25">
        <f>'935'!Y185</f>
        <v>0</v>
      </c>
      <c r="S243" s="31">
        <f>Q243-R243</f>
        <v>0</v>
      </c>
      <c r="T243" s="32">
        <f>IF(R243,Q243/R243-1,"")</f>
        <v>0</v>
      </c>
      <c r="U243" s="30">
        <f>N243+O243+P243</f>
        <v>0</v>
      </c>
      <c r="V243" s="25">
        <f>'935'!Z185</f>
        <v>0</v>
      </c>
      <c r="W243" s="31">
        <f>U243-V243</f>
        <v>0</v>
      </c>
      <c r="X243" s="32">
        <f>IF(V243,U243/V243-1,"")</f>
        <v>0</v>
      </c>
      <c r="Y243" s="30">
        <f>0.01*('11'!B$17-'935'!W185)*'Calc4'!B8977</f>
        <v>0</v>
      </c>
      <c r="Z243" s="23">
        <f>0.01*'11'!B$17*'Calc1'!B3011*'Calc4'!B827</f>
        <v>0</v>
      </c>
      <c r="AA243" s="23">
        <f>'Calc1'!B3011*(MAX('Calc4'!B7424,0-('Calc4'!B7114+IF('935'!P185=0,0,(1-'935'!X185/'11'!D$17)*'11'!B$17/('11'!B$17-'935'!W185)*IF('Calc1'!B3011=0,1,'Calc2'!B190/'Calc1'!B3011)*'Calc4'!B1445))))*'11'!B$17*0.01*'Calc4'!B$11/'Calc4'!B$2228</f>
        <v>0</v>
      </c>
      <c r="AB243" s="23">
        <f>'Calc1'!B3011*'Calc4'!B$6614*'Calc4'!B6483</f>
        <v>0</v>
      </c>
      <c r="AC243" s="23">
        <f>'Calc1'!B3011*(MAX('Calc4'!B7424,0-('Calc4'!B7114+IF('935'!P185=0,0,(1-'935'!X185/'11'!D$17)*'11'!B$17/('11'!B$17-'935'!W185)*IF('Calc1'!B3011=0,1,'Calc2'!B190/'Calc1'!B3011)*'Calc4'!B1445))))*'11'!B$17*0.01*'Calc4'!B$2211/'Calc4'!B$2228</f>
        <v>0</v>
      </c>
      <c r="AD243" s="23">
        <f>0.01*('Calc2'!B190*'11'!B$17*'Calc4'!B1754+'Calc1'!B3011*'Calc2'!B10376*'935'!P185*('11'!D$17-'935'!X185)*('11'!B$17/('11'!B$17-'935'!W185)))</f>
        <v>0</v>
      </c>
      <c r="AE243" s="23">
        <f>'Calc1'!B3011*'Calc4'!B$6295*('Calc4'!B$5976+'Calc1'!B5503)</f>
        <v>0</v>
      </c>
      <c r="AF243" s="23">
        <f>'Calc1'!B3011*(MAX('Calc4'!B7424,0-('Calc4'!B7114+IF('935'!P185=0,0,(1-'935'!X185/'11'!D$17)*'11'!B$17/('11'!B$17-'935'!W185)*IF('Calc1'!B3011=0,1,'Calc2'!B190/'Calc1'!B3011)*'Calc4'!B1445))))*'11'!B$17*0.01*(1-('Calc4'!B$2211+'Calc4'!B$11)/'Calc4'!B$2228)</f>
        <v>0</v>
      </c>
      <c r="AG243" s="23">
        <f>Q243-Y243-Z243-AA243-AB243-AC243-AD243-AE243-AF243</f>
        <v>0</v>
      </c>
      <c r="AH243" s="10"/>
    </row>
    <row r="244" spans="1:34">
      <c r="A244" s="21">
        <v>180</v>
      </c>
      <c r="B244" s="28">
        <f>'Results'!B197</f>
        <v>0</v>
      </c>
      <c r="C244" s="7">
        <f>'Results'!C197</f>
        <v>0</v>
      </c>
      <c r="D244" s="29">
        <f>'Results'!D197</f>
        <v>0</v>
      </c>
      <c r="E244" s="29">
        <f>'Results'!E197</f>
        <v>0</v>
      </c>
      <c r="F244" s="29">
        <f>'Results'!F197</f>
        <v>0</v>
      </c>
      <c r="G244" s="7">
        <f>'Results'!G197</f>
        <v>0</v>
      </c>
      <c r="H244" s="29">
        <f>'Results'!H197</f>
        <v>0</v>
      </c>
      <c r="I244" s="29">
        <f>'Results'!I197</f>
        <v>0</v>
      </c>
      <c r="J244" s="29">
        <f>'Results'!J197</f>
        <v>0</v>
      </c>
      <c r="K244" s="30">
        <f>0.01*'11'!B$17*'Calc1'!B3012*'Results'!E197</f>
        <v>0</v>
      </c>
      <c r="L244" s="23">
        <f>0.01*('11'!D$17-'935'!X186)*'Results'!C197*'Calc1'!B3012*('11'!B$17/('11'!B$17-'935'!W186))*'935'!P186</f>
        <v>0</v>
      </c>
      <c r="M244" s="23">
        <f>0.01*('11'!B$17-'935'!W186)*'Results'!D197</f>
        <v>0</v>
      </c>
      <c r="N244" s="23">
        <f>0.01*'11'!B$17*'Calc1'!B4257*'Calc3'!B1850</f>
        <v>0</v>
      </c>
      <c r="O244" s="23">
        <f>0.01*('11'!B$17-'935'!W186)*'Calc4'!B10525</f>
        <v>0</v>
      </c>
      <c r="P244" s="23">
        <f>0.01*'Calc3'!B5910*'935'!T186</f>
        <v>0</v>
      </c>
      <c r="Q244" s="30">
        <f>K244+L244+M244</f>
        <v>0</v>
      </c>
      <c r="R244" s="25">
        <f>'935'!Y186</f>
        <v>0</v>
      </c>
      <c r="S244" s="31">
        <f>Q244-R244</f>
        <v>0</v>
      </c>
      <c r="T244" s="32">
        <f>IF(R244,Q244/R244-1,"")</f>
        <v>0</v>
      </c>
      <c r="U244" s="30">
        <f>N244+O244+P244</f>
        <v>0</v>
      </c>
      <c r="V244" s="25">
        <f>'935'!Z186</f>
        <v>0</v>
      </c>
      <c r="W244" s="31">
        <f>U244-V244</f>
        <v>0</v>
      </c>
      <c r="X244" s="32">
        <f>IF(V244,U244/V244-1,"")</f>
        <v>0</v>
      </c>
      <c r="Y244" s="30">
        <f>0.01*('11'!B$17-'935'!W186)*'Calc4'!B8978</f>
        <v>0</v>
      </c>
      <c r="Z244" s="23">
        <f>0.01*'11'!B$17*'Calc1'!B3012*'Calc4'!B828</f>
        <v>0</v>
      </c>
      <c r="AA244" s="23">
        <f>'Calc1'!B3012*(MAX('Calc4'!B7425,0-('Calc4'!B7115+IF('935'!P186=0,0,(1-'935'!X186/'11'!D$17)*'11'!B$17/('11'!B$17-'935'!W186)*IF('Calc1'!B3012=0,1,'Calc2'!B191/'Calc1'!B3012)*'Calc4'!B1446))))*'11'!B$17*0.01*'Calc4'!B$11/'Calc4'!B$2228</f>
        <v>0</v>
      </c>
      <c r="AB244" s="23">
        <f>'Calc1'!B3012*'Calc4'!B$6614*'Calc4'!B6484</f>
        <v>0</v>
      </c>
      <c r="AC244" s="23">
        <f>'Calc1'!B3012*(MAX('Calc4'!B7425,0-('Calc4'!B7115+IF('935'!P186=0,0,(1-'935'!X186/'11'!D$17)*'11'!B$17/('11'!B$17-'935'!W186)*IF('Calc1'!B3012=0,1,'Calc2'!B191/'Calc1'!B3012)*'Calc4'!B1446))))*'11'!B$17*0.01*'Calc4'!B$2211/'Calc4'!B$2228</f>
        <v>0</v>
      </c>
      <c r="AD244" s="23">
        <f>0.01*('Calc2'!B191*'11'!B$17*'Calc4'!B1755+'Calc1'!B3012*'Calc2'!B10377*'935'!P186*('11'!D$17-'935'!X186)*('11'!B$17/('11'!B$17-'935'!W186)))</f>
        <v>0</v>
      </c>
      <c r="AE244" s="23">
        <f>'Calc1'!B3012*'Calc4'!B$6295*('Calc4'!B$5976+'Calc1'!B5504)</f>
        <v>0</v>
      </c>
      <c r="AF244" s="23">
        <f>'Calc1'!B3012*(MAX('Calc4'!B7425,0-('Calc4'!B7115+IF('935'!P186=0,0,(1-'935'!X186/'11'!D$17)*'11'!B$17/('11'!B$17-'935'!W186)*IF('Calc1'!B3012=0,1,'Calc2'!B191/'Calc1'!B3012)*'Calc4'!B1446))))*'11'!B$17*0.01*(1-('Calc4'!B$2211+'Calc4'!B$11)/'Calc4'!B$2228)</f>
        <v>0</v>
      </c>
      <c r="AG244" s="23">
        <f>Q244-Y244-Z244-AA244-AB244-AC244-AD244-AE244-AF244</f>
        <v>0</v>
      </c>
      <c r="AH244" s="10"/>
    </row>
    <row r="245" spans="1:34">
      <c r="A245" s="21">
        <v>181</v>
      </c>
      <c r="B245" s="28">
        <f>'Results'!B198</f>
        <v>0</v>
      </c>
      <c r="C245" s="7">
        <f>'Results'!C198</f>
        <v>0</v>
      </c>
      <c r="D245" s="29">
        <f>'Results'!D198</f>
        <v>0</v>
      </c>
      <c r="E245" s="29">
        <f>'Results'!E198</f>
        <v>0</v>
      </c>
      <c r="F245" s="29">
        <f>'Results'!F198</f>
        <v>0</v>
      </c>
      <c r="G245" s="7">
        <f>'Results'!G198</f>
        <v>0</v>
      </c>
      <c r="H245" s="29">
        <f>'Results'!H198</f>
        <v>0</v>
      </c>
      <c r="I245" s="29">
        <f>'Results'!I198</f>
        <v>0</v>
      </c>
      <c r="J245" s="29">
        <f>'Results'!J198</f>
        <v>0</v>
      </c>
      <c r="K245" s="30">
        <f>0.01*'11'!B$17*'Calc1'!B3013*'Results'!E198</f>
        <v>0</v>
      </c>
      <c r="L245" s="23">
        <f>0.01*('11'!D$17-'935'!X187)*'Results'!C198*'Calc1'!B3013*('11'!B$17/('11'!B$17-'935'!W187))*'935'!P187</f>
        <v>0</v>
      </c>
      <c r="M245" s="23">
        <f>0.01*('11'!B$17-'935'!W187)*'Results'!D198</f>
        <v>0</v>
      </c>
      <c r="N245" s="23">
        <f>0.01*'11'!B$17*'Calc1'!B4258*'Calc3'!B1851</f>
        <v>0</v>
      </c>
      <c r="O245" s="23">
        <f>0.01*('11'!B$17-'935'!W187)*'Calc4'!B10526</f>
        <v>0</v>
      </c>
      <c r="P245" s="23">
        <f>0.01*'Calc3'!B5911*'935'!T187</f>
        <v>0</v>
      </c>
      <c r="Q245" s="30">
        <f>K245+L245+M245</f>
        <v>0</v>
      </c>
      <c r="R245" s="25">
        <f>'935'!Y187</f>
        <v>0</v>
      </c>
      <c r="S245" s="31">
        <f>Q245-R245</f>
        <v>0</v>
      </c>
      <c r="T245" s="32">
        <f>IF(R245,Q245/R245-1,"")</f>
        <v>0</v>
      </c>
      <c r="U245" s="30">
        <f>N245+O245+P245</f>
        <v>0</v>
      </c>
      <c r="V245" s="25">
        <f>'935'!Z187</f>
        <v>0</v>
      </c>
      <c r="W245" s="31">
        <f>U245-V245</f>
        <v>0</v>
      </c>
      <c r="X245" s="32">
        <f>IF(V245,U245/V245-1,"")</f>
        <v>0</v>
      </c>
      <c r="Y245" s="30">
        <f>0.01*('11'!B$17-'935'!W187)*'Calc4'!B8979</f>
        <v>0</v>
      </c>
      <c r="Z245" s="23">
        <f>0.01*'11'!B$17*'Calc1'!B3013*'Calc4'!B829</f>
        <v>0</v>
      </c>
      <c r="AA245" s="23">
        <f>'Calc1'!B3013*(MAX('Calc4'!B7426,0-('Calc4'!B7116+IF('935'!P187=0,0,(1-'935'!X187/'11'!D$17)*'11'!B$17/('11'!B$17-'935'!W187)*IF('Calc1'!B3013=0,1,'Calc2'!B192/'Calc1'!B3013)*'Calc4'!B1447))))*'11'!B$17*0.01*'Calc4'!B$11/'Calc4'!B$2228</f>
        <v>0</v>
      </c>
      <c r="AB245" s="23">
        <f>'Calc1'!B3013*'Calc4'!B$6614*'Calc4'!B6485</f>
        <v>0</v>
      </c>
      <c r="AC245" s="23">
        <f>'Calc1'!B3013*(MAX('Calc4'!B7426,0-('Calc4'!B7116+IF('935'!P187=0,0,(1-'935'!X187/'11'!D$17)*'11'!B$17/('11'!B$17-'935'!W187)*IF('Calc1'!B3013=0,1,'Calc2'!B192/'Calc1'!B3013)*'Calc4'!B1447))))*'11'!B$17*0.01*'Calc4'!B$2211/'Calc4'!B$2228</f>
        <v>0</v>
      </c>
      <c r="AD245" s="23">
        <f>0.01*('Calc2'!B192*'11'!B$17*'Calc4'!B1756+'Calc1'!B3013*'Calc2'!B10378*'935'!P187*('11'!D$17-'935'!X187)*('11'!B$17/('11'!B$17-'935'!W187)))</f>
        <v>0</v>
      </c>
      <c r="AE245" s="23">
        <f>'Calc1'!B3013*'Calc4'!B$6295*('Calc4'!B$5976+'Calc1'!B5505)</f>
        <v>0</v>
      </c>
      <c r="AF245" s="23">
        <f>'Calc1'!B3013*(MAX('Calc4'!B7426,0-('Calc4'!B7116+IF('935'!P187=0,0,(1-'935'!X187/'11'!D$17)*'11'!B$17/('11'!B$17-'935'!W187)*IF('Calc1'!B3013=0,1,'Calc2'!B192/'Calc1'!B3013)*'Calc4'!B1447))))*'11'!B$17*0.01*(1-('Calc4'!B$2211+'Calc4'!B$11)/'Calc4'!B$2228)</f>
        <v>0</v>
      </c>
      <c r="AG245" s="23">
        <f>Q245-Y245-Z245-AA245-AB245-AC245-AD245-AE245-AF245</f>
        <v>0</v>
      </c>
      <c r="AH245" s="10"/>
    </row>
    <row r="246" spans="1:34">
      <c r="A246" s="21">
        <v>182</v>
      </c>
      <c r="B246" s="28">
        <f>'Results'!B199</f>
        <v>0</v>
      </c>
      <c r="C246" s="7">
        <f>'Results'!C199</f>
        <v>0</v>
      </c>
      <c r="D246" s="29">
        <f>'Results'!D199</f>
        <v>0</v>
      </c>
      <c r="E246" s="29">
        <f>'Results'!E199</f>
        <v>0</v>
      </c>
      <c r="F246" s="29">
        <f>'Results'!F199</f>
        <v>0</v>
      </c>
      <c r="G246" s="7">
        <f>'Results'!G199</f>
        <v>0</v>
      </c>
      <c r="H246" s="29">
        <f>'Results'!H199</f>
        <v>0</v>
      </c>
      <c r="I246" s="29">
        <f>'Results'!I199</f>
        <v>0</v>
      </c>
      <c r="J246" s="29">
        <f>'Results'!J199</f>
        <v>0</v>
      </c>
      <c r="K246" s="30">
        <f>0.01*'11'!B$17*'Calc1'!B3014*'Results'!E199</f>
        <v>0</v>
      </c>
      <c r="L246" s="23">
        <f>0.01*('11'!D$17-'935'!X188)*'Results'!C199*'Calc1'!B3014*('11'!B$17/('11'!B$17-'935'!W188))*'935'!P188</f>
        <v>0</v>
      </c>
      <c r="M246" s="23">
        <f>0.01*('11'!B$17-'935'!W188)*'Results'!D199</f>
        <v>0</v>
      </c>
      <c r="N246" s="23">
        <f>0.01*'11'!B$17*'Calc1'!B4259*'Calc3'!B1852</f>
        <v>0</v>
      </c>
      <c r="O246" s="23">
        <f>0.01*('11'!B$17-'935'!W188)*'Calc4'!B10527</f>
        <v>0</v>
      </c>
      <c r="P246" s="23">
        <f>0.01*'Calc3'!B5912*'935'!T188</f>
        <v>0</v>
      </c>
      <c r="Q246" s="30">
        <f>K246+L246+M246</f>
        <v>0</v>
      </c>
      <c r="R246" s="25">
        <f>'935'!Y188</f>
        <v>0</v>
      </c>
      <c r="S246" s="31">
        <f>Q246-R246</f>
        <v>0</v>
      </c>
      <c r="T246" s="32">
        <f>IF(R246,Q246/R246-1,"")</f>
        <v>0</v>
      </c>
      <c r="U246" s="30">
        <f>N246+O246+P246</f>
        <v>0</v>
      </c>
      <c r="V246" s="25">
        <f>'935'!Z188</f>
        <v>0</v>
      </c>
      <c r="W246" s="31">
        <f>U246-V246</f>
        <v>0</v>
      </c>
      <c r="X246" s="32">
        <f>IF(V246,U246/V246-1,"")</f>
        <v>0</v>
      </c>
      <c r="Y246" s="30">
        <f>0.01*('11'!B$17-'935'!W188)*'Calc4'!B8980</f>
        <v>0</v>
      </c>
      <c r="Z246" s="23">
        <f>0.01*'11'!B$17*'Calc1'!B3014*'Calc4'!B830</f>
        <v>0</v>
      </c>
      <c r="AA246" s="23">
        <f>'Calc1'!B3014*(MAX('Calc4'!B7427,0-('Calc4'!B7117+IF('935'!P188=0,0,(1-'935'!X188/'11'!D$17)*'11'!B$17/('11'!B$17-'935'!W188)*IF('Calc1'!B3014=0,1,'Calc2'!B193/'Calc1'!B3014)*'Calc4'!B1448))))*'11'!B$17*0.01*'Calc4'!B$11/'Calc4'!B$2228</f>
        <v>0</v>
      </c>
      <c r="AB246" s="23">
        <f>'Calc1'!B3014*'Calc4'!B$6614*'Calc4'!B6486</f>
        <v>0</v>
      </c>
      <c r="AC246" s="23">
        <f>'Calc1'!B3014*(MAX('Calc4'!B7427,0-('Calc4'!B7117+IF('935'!P188=0,0,(1-'935'!X188/'11'!D$17)*'11'!B$17/('11'!B$17-'935'!W188)*IF('Calc1'!B3014=0,1,'Calc2'!B193/'Calc1'!B3014)*'Calc4'!B1448))))*'11'!B$17*0.01*'Calc4'!B$2211/'Calc4'!B$2228</f>
        <v>0</v>
      </c>
      <c r="AD246" s="23">
        <f>0.01*('Calc2'!B193*'11'!B$17*'Calc4'!B1757+'Calc1'!B3014*'Calc2'!B10379*'935'!P188*('11'!D$17-'935'!X188)*('11'!B$17/('11'!B$17-'935'!W188)))</f>
        <v>0</v>
      </c>
      <c r="AE246" s="23">
        <f>'Calc1'!B3014*'Calc4'!B$6295*('Calc4'!B$5976+'Calc1'!B5506)</f>
        <v>0</v>
      </c>
      <c r="AF246" s="23">
        <f>'Calc1'!B3014*(MAX('Calc4'!B7427,0-('Calc4'!B7117+IF('935'!P188=0,0,(1-'935'!X188/'11'!D$17)*'11'!B$17/('11'!B$17-'935'!W188)*IF('Calc1'!B3014=0,1,'Calc2'!B193/'Calc1'!B3014)*'Calc4'!B1448))))*'11'!B$17*0.01*(1-('Calc4'!B$2211+'Calc4'!B$11)/'Calc4'!B$2228)</f>
        <v>0</v>
      </c>
      <c r="AG246" s="23">
        <f>Q246-Y246-Z246-AA246-AB246-AC246-AD246-AE246-AF246</f>
        <v>0</v>
      </c>
      <c r="AH246" s="10"/>
    </row>
    <row r="247" spans="1:34">
      <c r="A247" s="21">
        <v>183</v>
      </c>
      <c r="B247" s="28">
        <f>'Results'!B200</f>
        <v>0</v>
      </c>
      <c r="C247" s="7">
        <f>'Results'!C200</f>
        <v>0</v>
      </c>
      <c r="D247" s="29">
        <f>'Results'!D200</f>
        <v>0</v>
      </c>
      <c r="E247" s="29">
        <f>'Results'!E200</f>
        <v>0</v>
      </c>
      <c r="F247" s="29">
        <f>'Results'!F200</f>
        <v>0</v>
      </c>
      <c r="G247" s="7">
        <f>'Results'!G200</f>
        <v>0</v>
      </c>
      <c r="H247" s="29">
        <f>'Results'!H200</f>
        <v>0</v>
      </c>
      <c r="I247" s="29">
        <f>'Results'!I200</f>
        <v>0</v>
      </c>
      <c r="J247" s="29">
        <f>'Results'!J200</f>
        <v>0</v>
      </c>
      <c r="K247" s="30">
        <f>0.01*'11'!B$17*'Calc1'!B3015*'Results'!E200</f>
        <v>0</v>
      </c>
      <c r="L247" s="23">
        <f>0.01*('11'!D$17-'935'!X189)*'Results'!C200*'Calc1'!B3015*('11'!B$17/('11'!B$17-'935'!W189))*'935'!P189</f>
        <v>0</v>
      </c>
      <c r="M247" s="23">
        <f>0.01*('11'!B$17-'935'!W189)*'Results'!D200</f>
        <v>0</v>
      </c>
      <c r="N247" s="23">
        <f>0.01*'11'!B$17*'Calc1'!B4260*'Calc3'!B1853</f>
        <v>0</v>
      </c>
      <c r="O247" s="23">
        <f>0.01*('11'!B$17-'935'!W189)*'Calc4'!B10528</f>
        <v>0</v>
      </c>
      <c r="P247" s="23">
        <f>0.01*'Calc3'!B5913*'935'!T189</f>
        <v>0</v>
      </c>
      <c r="Q247" s="30">
        <f>K247+L247+M247</f>
        <v>0</v>
      </c>
      <c r="R247" s="25">
        <f>'935'!Y189</f>
        <v>0</v>
      </c>
      <c r="S247" s="31">
        <f>Q247-R247</f>
        <v>0</v>
      </c>
      <c r="T247" s="32">
        <f>IF(R247,Q247/R247-1,"")</f>
        <v>0</v>
      </c>
      <c r="U247" s="30">
        <f>N247+O247+P247</f>
        <v>0</v>
      </c>
      <c r="V247" s="25">
        <f>'935'!Z189</f>
        <v>0</v>
      </c>
      <c r="W247" s="31">
        <f>U247-V247</f>
        <v>0</v>
      </c>
      <c r="X247" s="32">
        <f>IF(V247,U247/V247-1,"")</f>
        <v>0</v>
      </c>
      <c r="Y247" s="30">
        <f>0.01*('11'!B$17-'935'!W189)*'Calc4'!B8981</f>
        <v>0</v>
      </c>
      <c r="Z247" s="23">
        <f>0.01*'11'!B$17*'Calc1'!B3015*'Calc4'!B831</f>
        <v>0</v>
      </c>
      <c r="AA247" s="23">
        <f>'Calc1'!B3015*(MAX('Calc4'!B7428,0-('Calc4'!B7118+IF('935'!P189=0,0,(1-'935'!X189/'11'!D$17)*'11'!B$17/('11'!B$17-'935'!W189)*IF('Calc1'!B3015=0,1,'Calc2'!B194/'Calc1'!B3015)*'Calc4'!B1449))))*'11'!B$17*0.01*'Calc4'!B$11/'Calc4'!B$2228</f>
        <v>0</v>
      </c>
      <c r="AB247" s="23">
        <f>'Calc1'!B3015*'Calc4'!B$6614*'Calc4'!B6487</f>
        <v>0</v>
      </c>
      <c r="AC247" s="23">
        <f>'Calc1'!B3015*(MAX('Calc4'!B7428,0-('Calc4'!B7118+IF('935'!P189=0,0,(1-'935'!X189/'11'!D$17)*'11'!B$17/('11'!B$17-'935'!W189)*IF('Calc1'!B3015=0,1,'Calc2'!B194/'Calc1'!B3015)*'Calc4'!B1449))))*'11'!B$17*0.01*'Calc4'!B$2211/'Calc4'!B$2228</f>
        <v>0</v>
      </c>
      <c r="AD247" s="23">
        <f>0.01*('Calc2'!B194*'11'!B$17*'Calc4'!B1758+'Calc1'!B3015*'Calc2'!B10380*'935'!P189*('11'!D$17-'935'!X189)*('11'!B$17/('11'!B$17-'935'!W189)))</f>
        <v>0</v>
      </c>
      <c r="AE247" s="23">
        <f>'Calc1'!B3015*'Calc4'!B$6295*('Calc4'!B$5976+'Calc1'!B5507)</f>
        <v>0</v>
      </c>
      <c r="AF247" s="23">
        <f>'Calc1'!B3015*(MAX('Calc4'!B7428,0-('Calc4'!B7118+IF('935'!P189=0,0,(1-'935'!X189/'11'!D$17)*'11'!B$17/('11'!B$17-'935'!W189)*IF('Calc1'!B3015=0,1,'Calc2'!B194/'Calc1'!B3015)*'Calc4'!B1449))))*'11'!B$17*0.01*(1-('Calc4'!B$2211+'Calc4'!B$11)/'Calc4'!B$2228)</f>
        <v>0</v>
      </c>
      <c r="AG247" s="23">
        <f>Q247-Y247-Z247-AA247-AB247-AC247-AD247-AE247-AF247</f>
        <v>0</v>
      </c>
      <c r="AH247" s="10"/>
    </row>
    <row r="248" spans="1:34">
      <c r="A248" s="21">
        <v>184</v>
      </c>
      <c r="B248" s="28">
        <f>'Results'!B201</f>
        <v>0</v>
      </c>
      <c r="C248" s="7">
        <f>'Results'!C201</f>
        <v>0</v>
      </c>
      <c r="D248" s="29">
        <f>'Results'!D201</f>
        <v>0</v>
      </c>
      <c r="E248" s="29">
        <f>'Results'!E201</f>
        <v>0</v>
      </c>
      <c r="F248" s="29">
        <f>'Results'!F201</f>
        <v>0</v>
      </c>
      <c r="G248" s="7">
        <f>'Results'!G201</f>
        <v>0</v>
      </c>
      <c r="H248" s="29">
        <f>'Results'!H201</f>
        <v>0</v>
      </c>
      <c r="I248" s="29">
        <f>'Results'!I201</f>
        <v>0</v>
      </c>
      <c r="J248" s="29">
        <f>'Results'!J201</f>
        <v>0</v>
      </c>
      <c r="K248" s="30">
        <f>0.01*'11'!B$17*'Calc1'!B3016*'Results'!E201</f>
        <v>0</v>
      </c>
      <c r="L248" s="23">
        <f>0.01*('11'!D$17-'935'!X190)*'Results'!C201*'Calc1'!B3016*('11'!B$17/('11'!B$17-'935'!W190))*'935'!P190</f>
        <v>0</v>
      </c>
      <c r="M248" s="23">
        <f>0.01*('11'!B$17-'935'!W190)*'Results'!D201</f>
        <v>0</v>
      </c>
      <c r="N248" s="23">
        <f>0.01*'11'!B$17*'Calc1'!B4261*'Calc3'!B1854</f>
        <v>0</v>
      </c>
      <c r="O248" s="23">
        <f>0.01*('11'!B$17-'935'!W190)*'Calc4'!B10529</f>
        <v>0</v>
      </c>
      <c r="P248" s="23">
        <f>0.01*'Calc3'!B5914*'935'!T190</f>
        <v>0</v>
      </c>
      <c r="Q248" s="30">
        <f>K248+L248+M248</f>
        <v>0</v>
      </c>
      <c r="R248" s="25">
        <f>'935'!Y190</f>
        <v>0</v>
      </c>
      <c r="S248" s="31">
        <f>Q248-R248</f>
        <v>0</v>
      </c>
      <c r="T248" s="32">
        <f>IF(R248,Q248/R248-1,"")</f>
        <v>0</v>
      </c>
      <c r="U248" s="30">
        <f>N248+O248+P248</f>
        <v>0</v>
      </c>
      <c r="V248" s="25">
        <f>'935'!Z190</f>
        <v>0</v>
      </c>
      <c r="W248" s="31">
        <f>U248-V248</f>
        <v>0</v>
      </c>
      <c r="X248" s="32">
        <f>IF(V248,U248/V248-1,"")</f>
        <v>0</v>
      </c>
      <c r="Y248" s="30">
        <f>0.01*('11'!B$17-'935'!W190)*'Calc4'!B8982</f>
        <v>0</v>
      </c>
      <c r="Z248" s="23">
        <f>0.01*'11'!B$17*'Calc1'!B3016*'Calc4'!B832</f>
        <v>0</v>
      </c>
      <c r="AA248" s="23">
        <f>'Calc1'!B3016*(MAX('Calc4'!B7429,0-('Calc4'!B7119+IF('935'!P190=0,0,(1-'935'!X190/'11'!D$17)*'11'!B$17/('11'!B$17-'935'!W190)*IF('Calc1'!B3016=0,1,'Calc2'!B195/'Calc1'!B3016)*'Calc4'!B1450))))*'11'!B$17*0.01*'Calc4'!B$11/'Calc4'!B$2228</f>
        <v>0</v>
      </c>
      <c r="AB248" s="23">
        <f>'Calc1'!B3016*'Calc4'!B$6614*'Calc4'!B6488</f>
        <v>0</v>
      </c>
      <c r="AC248" s="23">
        <f>'Calc1'!B3016*(MAX('Calc4'!B7429,0-('Calc4'!B7119+IF('935'!P190=0,0,(1-'935'!X190/'11'!D$17)*'11'!B$17/('11'!B$17-'935'!W190)*IF('Calc1'!B3016=0,1,'Calc2'!B195/'Calc1'!B3016)*'Calc4'!B1450))))*'11'!B$17*0.01*'Calc4'!B$2211/'Calc4'!B$2228</f>
        <v>0</v>
      </c>
      <c r="AD248" s="23">
        <f>0.01*('Calc2'!B195*'11'!B$17*'Calc4'!B1759+'Calc1'!B3016*'Calc2'!B10381*'935'!P190*('11'!D$17-'935'!X190)*('11'!B$17/('11'!B$17-'935'!W190)))</f>
        <v>0</v>
      </c>
      <c r="AE248" s="23">
        <f>'Calc1'!B3016*'Calc4'!B$6295*('Calc4'!B$5976+'Calc1'!B5508)</f>
        <v>0</v>
      </c>
      <c r="AF248" s="23">
        <f>'Calc1'!B3016*(MAX('Calc4'!B7429,0-('Calc4'!B7119+IF('935'!P190=0,0,(1-'935'!X190/'11'!D$17)*'11'!B$17/('11'!B$17-'935'!W190)*IF('Calc1'!B3016=0,1,'Calc2'!B195/'Calc1'!B3016)*'Calc4'!B1450))))*'11'!B$17*0.01*(1-('Calc4'!B$2211+'Calc4'!B$11)/'Calc4'!B$2228)</f>
        <v>0</v>
      </c>
      <c r="AG248" s="23">
        <f>Q248-Y248-Z248-AA248-AB248-AC248-AD248-AE248-AF248</f>
        <v>0</v>
      </c>
      <c r="AH248" s="10"/>
    </row>
    <row r="249" spans="1:34">
      <c r="A249" s="21">
        <v>185</v>
      </c>
      <c r="B249" s="28">
        <f>'Results'!B202</f>
        <v>0</v>
      </c>
      <c r="C249" s="7">
        <f>'Results'!C202</f>
        <v>0</v>
      </c>
      <c r="D249" s="29">
        <f>'Results'!D202</f>
        <v>0</v>
      </c>
      <c r="E249" s="29">
        <f>'Results'!E202</f>
        <v>0</v>
      </c>
      <c r="F249" s="29">
        <f>'Results'!F202</f>
        <v>0</v>
      </c>
      <c r="G249" s="7">
        <f>'Results'!G202</f>
        <v>0</v>
      </c>
      <c r="H249" s="29">
        <f>'Results'!H202</f>
        <v>0</v>
      </c>
      <c r="I249" s="29">
        <f>'Results'!I202</f>
        <v>0</v>
      </c>
      <c r="J249" s="29">
        <f>'Results'!J202</f>
        <v>0</v>
      </c>
      <c r="K249" s="30">
        <f>0.01*'11'!B$17*'Calc1'!B3017*'Results'!E202</f>
        <v>0</v>
      </c>
      <c r="L249" s="23">
        <f>0.01*('11'!D$17-'935'!X191)*'Results'!C202*'Calc1'!B3017*('11'!B$17/('11'!B$17-'935'!W191))*'935'!P191</f>
        <v>0</v>
      </c>
      <c r="M249" s="23">
        <f>0.01*('11'!B$17-'935'!W191)*'Results'!D202</f>
        <v>0</v>
      </c>
      <c r="N249" s="23">
        <f>0.01*'11'!B$17*'Calc1'!B4262*'Calc3'!B1855</f>
        <v>0</v>
      </c>
      <c r="O249" s="23">
        <f>0.01*('11'!B$17-'935'!W191)*'Calc4'!B10530</f>
        <v>0</v>
      </c>
      <c r="P249" s="23">
        <f>0.01*'Calc3'!B5915*'935'!T191</f>
        <v>0</v>
      </c>
      <c r="Q249" s="30">
        <f>K249+L249+M249</f>
        <v>0</v>
      </c>
      <c r="R249" s="25">
        <f>'935'!Y191</f>
        <v>0</v>
      </c>
      <c r="S249" s="31">
        <f>Q249-R249</f>
        <v>0</v>
      </c>
      <c r="T249" s="32">
        <f>IF(R249,Q249/R249-1,"")</f>
        <v>0</v>
      </c>
      <c r="U249" s="30">
        <f>N249+O249+P249</f>
        <v>0</v>
      </c>
      <c r="V249" s="25">
        <f>'935'!Z191</f>
        <v>0</v>
      </c>
      <c r="W249" s="31">
        <f>U249-V249</f>
        <v>0</v>
      </c>
      <c r="X249" s="32">
        <f>IF(V249,U249/V249-1,"")</f>
        <v>0</v>
      </c>
      <c r="Y249" s="30">
        <f>0.01*('11'!B$17-'935'!W191)*'Calc4'!B8983</f>
        <v>0</v>
      </c>
      <c r="Z249" s="23">
        <f>0.01*'11'!B$17*'Calc1'!B3017*'Calc4'!B833</f>
        <v>0</v>
      </c>
      <c r="AA249" s="23">
        <f>'Calc1'!B3017*(MAX('Calc4'!B7430,0-('Calc4'!B7120+IF('935'!P191=0,0,(1-'935'!X191/'11'!D$17)*'11'!B$17/('11'!B$17-'935'!W191)*IF('Calc1'!B3017=0,1,'Calc2'!B196/'Calc1'!B3017)*'Calc4'!B1451))))*'11'!B$17*0.01*'Calc4'!B$11/'Calc4'!B$2228</f>
        <v>0</v>
      </c>
      <c r="AB249" s="23">
        <f>'Calc1'!B3017*'Calc4'!B$6614*'Calc4'!B6489</f>
        <v>0</v>
      </c>
      <c r="AC249" s="23">
        <f>'Calc1'!B3017*(MAX('Calc4'!B7430,0-('Calc4'!B7120+IF('935'!P191=0,0,(1-'935'!X191/'11'!D$17)*'11'!B$17/('11'!B$17-'935'!W191)*IF('Calc1'!B3017=0,1,'Calc2'!B196/'Calc1'!B3017)*'Calc4'!B1451))))*'11'!B$17*0.01*'Calc4'!B$2211/'Calc4'!B$2228</f>
        <v>0</v>
      </c>
      <c r="AD249" s="23">
        <f>0.01*('Calc2'!B196*'11'!B$17*'Calc4'!B1760+'Calc1'!B3017*'Calc2'!B10382*'935'!P191*('11'!D$17-'935'!X191)*('11'!B$17/('11'!B$17-'935'!W191)))</f>
        <v>0</v>
      </c>
      <c r="AE249" s="23">
        <f>'Calc1'!B3017*'Calc4'!B$6295*('Calc4'!B$5976+'Calc1'!B5509)</f>
        <v>0</v>
      </c>
      <c r="AF249" s="23">
        <f>'Calc1'!B3017*(MAX('Calc4'!B7430,0-('Calc4'!B7120+IF('935'!P191=0,0,(1-'935'!X191/'11'!D$17)*'11'!B$17/('11'!B$17-'935'!W191)*IF('Calc1'!B3017=0,1,'Calc2'!B196/'Calc1'!B3017)*'Calc4'!B1451))))*'11'!B$17*0.01*(1-('Calc4'!B$2211+'Calc4'!B$11)/'Calc4'!B$2228)</f>
        <v>0</v>
      </c>
      <c r="AG249" s="23">
        <f>Q249-Y249-Z249-AA249-AB249-AC249-AD249-AE249-AF249</f>
        <v>0</v>
      </c>
      <c r="AH249" s="10"/>
    </row>
    <row r="250" spans="1:34">
      <c r="A250" s="21">
        <v>186</v>
      </c>
      <c r="B250" s="28">
        <f>'Results'!B203</f>
        <v>0</v>
      </c>
      <c r="C250" s="7">
        <f>'Results'!C203</f>
        <v>0</v>
      </c>
      <c r="D250" s="29">
        <f>'Results'!D203</f>
        <v>0</v>
      </c>
      <c r="E250" s="29">
        <f>'Results'!E203</f>
        <v>0</v>
      </c>
      <c r="F250" s="29">
        <f>'Results'!F203</f>
        <v>0</v>
      </c>
      <c r="G250" s="7">
        <f>'Results'!G203</f>
        <v>0</v>
      </c>
      <c r="H250" s="29">
        <f>'Results'!H203</f>
        <v>0</v>
      </c>
      <c r="I250" s="29">
        <f>'Results'!I203</f>
        <v>0</v>
      </c>
      <c r="J250" s="29">
        <f>'Results'!J203</f>
        <v>0</v>
      </c>
      <c r="K250" s="30">
        <f>0.01*'11'!B$17*'Calc1'!B3018*'Results'!E203</f>
        <v>0</v>
      </c>
      <c r="L250" s="23">
        <f>0.01*('11'!D$17-'935'!X192)*'Results'!C203*'Calc1'!B3018*('11'!B$17/('11'!B$17-'935'!W192))*'935'!P192</f>
        <v>0</v>
      </c>
      <c r="M250" s="23">
        <f>0.01*('11'!B$17-'935'!W192)*'Results'!D203</f>
        <v>0</v>
      </c>
      <c r="N250" s="23">
        <f>0.01*'11'!B$17*'Calc1'!B4263*'Calc3'!B1856</f>
        <v>0</v>
      </c>
      <c r="O250" s="23">
        <f>0.01*('11'!B$17-'935'!W192)*'Calc4'!B10531</f>
        <v>0</v>
      </c>
      <c r="P250" s="23">
        <f>0.01*'Calc3'!B5916*'935'!T192</f>
        <v>0</v>
      </c>
      <c r="Q250" s="30">
        <f>K250+L250+M250</f>
        <v>0</v>
      </c>
      <c r="R250" s="25">
        <f>'935'!Y192</f>
        <v>0</v>
      </c>
      <c r="S250" s="31">
        <f>Q250-R250</f>
        <v>0</v>
      </c>
      <c r="T250" s="32">
        <f>IF(R250,Q250/R250-1,"")</f>
        <v>0</v>
      </c>
      <c r="U250" s="30">
        <f>N250+O250+P250</f>
        <v>0</v>
      </c>
      <c r="V250" s="25">
        <f>'935'!Z192</f>
        <v>0</v>
      </c>
      <c r="W250" s="31">
        <f>U250-V250</f>
        <v>0</v>
      </c>
      <c r="X250" s="32">
        <f>IF(V250,U250/V250-1,"")</f>
        <v>0</v>
      </c>
      <c r="Y250" s="30">
        <f>0.01*('11'!B$17-'935'!W192)*'Calc4'!B8984</f>
        <v>0</v>
      </c>
      <c r="Z250" s="23">
        <f>0.01*'11'!B$17*'Calc1'!B3018*'Calc4'!B834</f>
        <v>0</v>
      </c>
      <c r="AA250" s="23">
        <f>'Calc1'!B3018*(MAX('Calc4'!B7431,0-('Calc4'!B7121+IF('935'!P192=0,0,(1-'935'!X192/'11'!D$17)*'11'!B$17/('11'!B$17-'935'!W192)*IF('Calc1'!B3018=0,1,'Calc2'!B197/'Calc1'!B3018)*'Calc4'!B1452))))*'11'!B$17*0.01*'Calc4'!B$11/'Calc4'!B$2228</f>
        <v>0</v>
      </c>
      <c r="AB250" s="23">
        <f>'Calc1'!B3018*'Calc4'!B$6614*'Calc4'!B6490</f>
        <v>0</v>
      </c>
      <c r="AC250" s="23">
        <f>'Calc1'!B3018*(MAX('Calc4'!B7431,0-('Calc4'!B7121+IF('935'!P192=0,0,(1-'935'!X192/'11'!D$17)*'11'!B$17/('11'!B$17-'935'!W192)*IF('Calc1'!B3018=0,1,'Calc2'!B197/'Calc1'!B3018)*'Calc4'!B1452))))*'11'!B$17*0.01*'Calc4'!B$2211/'Calc4'!B$2228</f>
        <v>0</v>
      </c>
      <c r="AD250" s="23">
        <f>0.01*('Calc2'!B197*'11'!B$17*'Calc4'!B1761+'Calc1'!B3018*'Calc2'!B10383*'935'!P192*('11'!D$17-'935'!X192)*('11'!B$17/('11'!B$17-'935'!W192)))</f>
        <v>0</v>
      </c>
      <c r="AE250" s="23">
        <f>'Calc1'!B3018*'Calc4'!B$6295*('Calc4'!B$5976+'Calc1'!B5510)</f>
        <v>0</v>
      </c>
      <c r="AF250" s="23">
        <f>'Calc1'!B3018*(MAX('Calc4'!B7431,0-('Calc4'!B7121+IF('935'!P192=0,0,(1-'935'!X192/'11'!D$17)*'11'!B$17/('11'!B$17-'935'!W192)*IF('Calc1'!B3018=0,1,'Calc2'!B197/'Calc1'!B3018)*'Calc4'!B1452))))*'11'!B$17*0.01*(1-('Calc4'!B$2211+'Calc4'!B$11)/'Calc4'!B$2228)</f>
        <v>0</v>
      </c>
      <c r="AG250" s="23">
        <f>Q250-Y250-Z250-AA250-AB250-AC250-AD250-AE250-AF250</f>
        <v>0</v>
      </c>
      <c r="AH250" s="10"/>
    </row>
    <row r="251" spans="1:34">
      <c r="A251" s="21">
        <v>187</v>
      </c>
      <c r="B251" s="28">
        <f>'Results'!B204</f>
        <v>0</v>
      </c>
      <c r="C251" s="7">
        <f>'Results'!C204</f>
        <v>0</v>
      </c>
      <c r="D251" s="29">
        <f>'Results'!D204</f>
        <v>0</v>
      </c>
      <c r="E251" s="29">
        <f>'Results'!E204</f>
        <v>0</v>
      </c>
      <c r="F251" s="29">
        <f>'Results'!F204</f>
        <v>0</v>
      </c>
      <c r="G251" s="7">
        <f>'Results'!G204</f>
        <v>0</v>
      </c>
      <c r="H251" s="29">
        <f>'Results'!H204</f>
        <v>0</v>
      </c>
      <c r="I251" s="29">
        <f>'Results'!I204</f>
        <v>0</v>
      </c>
      <c r="J251" s="29">
        <f>'Results'!J204</f>
        <v>0</v>
      </c>
      <c r="K251" s="30">
        <f>0.01*'11'!B$17*'Calc1'!B3019*'Results'!E204</f>
        <v>0</v>
      </c>
      <c r="L251" s="23">
        <f>0.01*('11'!D$17-'935'!X193)*'Results'!C204*'Calc1'!B3019*('11'!B$17/('11'!B$17-'935'!W193))*'935'!P193</f>
        <v>0</v>
      </c>
      <c r="M251" s="23">
        <f>0.01*('11'!B$17-'935'!W193)*'Results'!D204</f>
        <v>0</v>
      </c>
      <c r="N251" s="23">
        <f>0.01*'11'!B$17*'Calc1'!B4264*'Calc3'!B1857</f>
        <v>0</v>
      </c>
      <c r="O251" s="23">
        <f>0.01*('11'!B$17-'935'!W193)*'Calc4'!B10532</f>
        <v>0</v>
      </c>
      <c r="P251" s="23">
        <f>0.01*'Calc3'!B5917*'935'!T193</f>
        <v>0</v>
      </c>
      <c r="Q251" s="30">
        <f>K251+L251+M251</f>
        <v>0</v>
      </c>
      <c r="R251" s="25">
        <f>'935'!Y193</f>
        <v>0</v>
      </c>
      <c r="S251" s="31">
        <f>Q251-R251</f>
        <v>0</v>
      </c>
      <c r="T251" s="32">
        <f>IF(R251,Q251/R251-1,"")</f>
        <v>0</v>
      </c>
      <c r="U251" s="30">
        <f>N251+O251+P251</f>
        <v>0</v>
      </c>
      <c r="V251" s="25">
        <f>'935'!Z193</f>
        <v>0</v>
      </c>
      <c r="W251" s="31">
        <f>U251-V251</f>
        <v>0</v>
      </c>
      <c r="X251" s="32">
        <f>IF(V251,U251/V251-1,"")</f>
        <v>0</v>
      </c>
      <c r="Y251" s="30">
        <f>0.01*('11'!B$17-'935'!W193)*'Calc4'!B8985</f>
        <v>0</v>
      </c>
      <c r="Z251" s="23">
        <f>0.01*'11'!B$17*'Calc1'!B3019*'Calc4'!B835</f>
        <v>0</v>
      </c>
      <c r="AA251" s="23">
        <f>'Calc1'!B3019*(MAX('Calc4'!B7432,0-('Calc4'!B7122+IF('935'!P193=0,0,(1-'935'!X193/'11'!D$17)*'11'!B$17/('11'!B$17-'935'!W193)*IF('Calc1'!B3019=0,1,'Calc2'!B198/'Calc1'!B3019)*'Calc4'!B1453))))*'11'!B$17*0.01*'Calc4'!B$11/'Calc4'!B$2228</f>
        <v>0</v>
      </c>
      <c r="AB251" s="23">
        <f>'Calc1'!B3019*'Calc4'!B$6614*'Calc4'!B6491</f>
        <v>0</v>
      </c>
      <c r="AC251" s="23">
        <f>'Calc1'!B3019*(MAX('Calc4'!B7432,0-('Calc4'!B7122+IF('935'!P193=0,0,(1-'935'!X193/'11'!D$17)*'11'!B$17/('11'!B$17-'935'!W193)*IF('Calc1'!B3019=0,1,'Calc2'!B198/'Calc1'!B3019)*'Calc4'!B1453))))*'11'!B$17*0.01*'Calc4'!B$2211/'Calc4'!B$2228</f>
        <v>0</v>
      </c>
      <c r="AD251" s="23">
        <f>0.01*('Calc2'!B198*'11'!B$17*'Calc4'!B1762+'Calc1'!B3019*'Calc2'!B10384*'935'!P193*('11'!D$17-'935'!X193)*('11'!B$17/('11'!B$17-'935'!W193)))</f>
        <v>0</v>
      </c>
      <c r="AE251" s="23">
        <f>'Calc1'!B3019*'Calc4'!B$6295*('Calc4'!B$5976+'Calc1'!B5511)</f>
        <v>0</v>
      </c>
      <c r="AF251" s="23">
        <f>'Calc1'!B3019*(MAX('Calc4'!B7432,0-('Calc4'!B7122+IF('935'!P193=0,0,(1-'935'!X193/'11'!D$17)*'11'!B$17/('11'!B$17-'935'!W193)*IF('Calc1'!B3019=0,1,'Calc2'!B198/'Calc1'!B3019)*'Calc4'!B1453))))*'11'!B$17*0.01*(1-('Calc4'!B$2211+'Calc4'!B$11)/'Calc4'!B$2228)</f>
        <v>0</v>
      </c>
      <c r="AG251" s="23">
        <f>Q251-Y251-Z251-AA251-AB251-AC251-AD251-AE251-AF251</f>
        <v>0</v>
      </c>
      <c r="AH251" s="10"/>
    </row>
    <row r="252" spans="1:34">
      <c r="A252" s="21">
        <v>188</v>
      </c>
      <c r="B252" s="28">
        <f>'Results'!B205</f>
        <v>0</v>
      </c>
      <c r="C252" s="7">
        <f>'Results'!C205</f>
        <v>0</v>
      </c>
      <c r="D252" s="29">
        <f>'Results'!D205</f>
        <v>0</v>
      </c>
      <c r="E252" s="29">
        <f>'Results'!E205</f>
        <v>0</v>
      </c>
      <c r="F252" s="29">
        <f>'Results'!F205</f>
        <v>0</v>
      </c>
      <c r="G252" s="7">
        <f>'Results'!G205</f>
        <v>0</v>
      </c>
      <c r="H252" s="29">
        <f>'Results'!H205</f>
        <v>0</v>
      </c>
      <c r="I252" s="29">
        <f>'Results'!I205</f>
        <v>0</v>
      </c>
      <c r="J252" s="29">
        <f>'Results'!J205</f>
        <v>0</v>
      </c>
      <c r="K252" s="30">
        <f>0.01*'11'!B$17*'Calc1'!B3020*'Results'!E205</f>
        <v>0</v>
      </c>
      <c r="L252" s="23">
        <f>0.01*('11'!D$17-'935'!X194)*'Results'!C205*'Calc1'!B3020*('11'!B$17/('11'!B$17-'935'!W194))*'935'!P194</f>
        <v>0</v>
      </c>
      <c r="M252" s="23">
        <f>0.01*('11'!B$17-'935'!W194)*'Results'!D205</f>
        <v>0</v>
      </c>
      <c r="N252" s="23">
        <f>0.01*'11'!B$17*'Calc1'!B4265*'Calc3'!B1858</f>
        <v>0</v>
      </c>
      <c r="O252" s="23">
        <f>0.01*('11'!B$17-'935'!W194)*'Calc4'!B10533</f>
        <v>0</v>
      </c>
      <c r="P252" s="23">
        <f>0.01*'Calc3'!B5918*'935'!T194</f>
        <v>0</v>
      </c>
      <c r="Q252" s="30">
        <f>K252+L252+M252</f>
        <v>0</v>
      </c>
      <c r="R252" s="25">
        <f>'935'!Y194</f>
        <v>0</v>
      </c>
      <c r="S252" s="31">
        <f>Q252-R252</f>
        <v>0</v>
      </c>
      <c r="T252" s="32">
        <f>IF(R252,Q252/R252-1,"")</f>
        <v>0</v>
      </c>
      <c r="U252" s="30">
        <f>N252+O252+P252</f>
        <v>0</v>
      </c>
      <c r="V252" s="25">
        <f>'935'!Z194</f>
        <v>0</v>
      </c>
      <c r="W252" s="31">
        <f>U252-V252</f>
        <v>0</v>
      </c>
      <c r="X252" s="32">
        <f>IF(V252,U252/V252-1,"")</f>
        <v>0</v>
      </c>
      <c r="Y252" s="30">
        <f>0.01*('11'!B$17-'935'!W194)*'Calc4'!B8986</f>
        <v>0</v>
      </c>
      <c r="Z252" s="23">
        <f>0.01*'11'!B$17*'Calc1'!B3020*'Calc4'!B836</f>
        <v>0</v>
      </c>
      <c r="AA252" s="23">
        <f>'Calc1'!B3020*(MAX('Calc4'!B7433,0-('Calc4'!B7123+IF('935'!P194=0,0,(1-'935'!X194/'11'!D$17)*'11'!B$17/('11'!B$17-'935'!W194)*IF('Calc1'!B3020=0,1,'Calc2'!B199/'Calc1'!B3020)*'Calc4'!B1454))))*'11'!B$17*0.01*'Calc4'!B$11/'Calc4'!B$2228</f>
        <v>0</v>
      </c>
      <c r="AB252" s="23">
        <f>'Calc1'!B3020*'Calc4'!B$6614*'Calc4'!B6492</f>
        <v>0</v>
      </c>
      <c r="AC252" s="23">
        <f>'Calc1'!B3020*(MAX('Calc4'!B7433,0-('Calc4'!B7123+IF('935'!P194=0,0,(1-'935'!X194/'11'!D$17)*'11'!B$17/('11'!B$17-'935'!W194)*IF('Calc1'!B3020=0,1,'Calc2'!B199/'Calc1'!B3020)*'Calc4'!B1454))))*'11'!B$17*0.01*'Calc4'!B$2211/'Calc4'!B$2228</f>
        <v>0</v>
      </c>
      <c r="AD252" s="23">
        <f>0.01*('Calc2'!B199*'11'!B$17*'Calc4'!B1763+'Calc1'!B3020*'Calc2'!B10385*'935'!P194*('11'!D$17-'935'!X194)*('11'!B$17/('11'!B$17-'935'!W194)))</f>
        <v>0</v>
      </c>
      <c r="AE252" s="23">
        <f>'Calc1'!B3020*'Calc4'!B$6295*('Calc4'!B$5976+'Calc1'!B5512)</f>
        <v>0</v>
      </c>
      <c r="AF252" s="23">
        <f>'Calc1'!B3020*(MAX('Calc4'!B7433,0-('Calc4'!B7123+IF('935'!P194=0,0,(1-'935'!X194/'11'!D$17)*'11'!B$17/('11'!B$17-'935'!W194)*IF('Calc1'!B3020=0,1,'Calc2'!B199/'Calc1'!B3020)*'Calc4'!B1454))))*'11'!B$17*0.01*(1-('Calc4'!B$2211+'Calc4'!B$11)/'Calc4'!B$2228)</f>
        <v>0</v>
      </c>
      <c r="AG252" s="23">
        <f>Q252-Y252-Z252-AA252-AB252-AC252-AD252-AE252-AF252</f>
        <v>0</v>
      </c>
      <c r="AH252" s="10"/>
    </row>
    <row r="253" spans="1:34">
      <c r="A253" s="21">
        <v>189</v>
      </c>
      <c r="B253" s="28">
        <f>'Results'!B206</f>
        <v>0</v>
      </c>
      <c r="C253" s="7">
        <f>'Results'!C206</f>
        <v>0</v>
      </c>
      <c r="D253" s="29">
        <f>'Results'!D206</f>
        <v>0</v>
      </c>
      <c r="E253" s="29">
        <f>'Results'!E206</f>
        <v>0</v>
      </c>
      <c r="F253" s="29">
        <f>'Results'!F206</f>
        <v>0</v>
      </c>
      <c r="G253" s="7">
        <f>'Results'!G206</f>
        <v>0</v>
      </c>
      <c r="H253" s="29">
        <f>'Results'!H206</f>
        <v>0</v>
      </c>
      <c r="I253" s="29">
        <f>'Results'!I206</f>
        <v>0</v>
      </c>
      <c r="J253" s="29">
        <f>'Results'!J206</f>
        <v>0</v>
      </c>
      <c r="K253" s="30">
        <f>0.01*'11'!B$17*'Calc1'!B3021*'Results'!E206</f>
        <v>0</v>
      </c>
      <c r="L253" s="23">
        <f>0.01*('11'!D$17-'935'!X195)*'Results'!C206*'Calc1'!B3021*('11'!B$17/('11'!B$17-'935'!W195))*'935'!P195</f>
        <v>0</v>
      </c>
      <c r="M253" s="23">
        <f>0.01*('11'!B$17-'935'!W195)*'Results'!D206</f>
        <v>0</v>
      </c>
      <c r="N253" s="23">
        <f>0.01*'11'!B$17*'Calc1'!B4266*'Calc3'!B1859</f>
        <v>0</v>
      </c>
      <c r="O253" s="23">
        <f>0.01*('11'!B$17-'935'!W195)*'Calc4'!B10534</f>
        <v>0</v>
      </c>
      <c r="P253" s="23">
        <f>0.01*'Calc3'!B5919*'935'!T195</f>
        <v>0</v>
      </c>
      <c r="Q253" s="30">
        <f>K253+L253+M253</f>
        <v>0</v>
      </c>
      <c r="R253" s="25">
        <f>'935'!Y195</f>
        <v>0</v>
      </c>
      <c r="S253" s="31">
        <f>Q253-R253</f>
        <v>0</v>
      </c>
      <c r="T253" s="32">
        <f>IF(R253,Q253/R253-1,"")</f>
        <v>0</v>
      </c>
      <c r="U253" s="30">
        <f>N253+O253+P253</f>
        <v>0</v>
      </c>
      <c r="V253" s="25">
        <f>'935'!Z195</f>
        <v>0</v>
      </c>
      <c r="W253" s="31">
        <f>U253-V253</f>
        <v>0</v>
      </c>
      <c r="X253" s="32">
        <f>IF(V253,U253/V253-1,"")</f>
        <v>0</v>
      </c>
      <c r="Y253" s="30">
        <f>0.01*('11'!B$17-'935'!W195)*'Calc4'!B8987</f>
        <v>0</v>
      </c>
      <c r="Z253" s="23">
        <f>0.01*'11'!B$17*'Calc1'!B3021*'Calc4'!B837</f>
        <v>0</v>
      </c>
      <c r="AA253" s="23">
        <f>'Calc1'!B3021*(MAX('Calc4'!B7434,0-('Calc4'!B7124+IF('935'!P195=0,0,(1-'935'!X195/'11'!D$17)*'11'!B$17/('11'!B$17-'935'!W195)*IF('Calc1'!B3021=0,1,'Calc2'!B200/'Calc1'!B3021)*'Calc4'!B1455))))*'11'!B$17*0.01*'Calc4'!B$11/'Calc4'!B$2228</f>
        <v>0</v>
      </c>
      <c r="AB253" s="23">
        <f>'Calc1'!B3021*'Calc4'!B$6614*'Calc4'!B6493</f>
        <v>0</v>
      </c>
      <c r="AC253" s="23">
        <f>'Calc1'!B3021*(MAX('Calc4'!B7434,0-('Calc4'!B7124+IF('935'!P195=0,0,(1-'935'!X195/'11'!D$17)*'11'!B$17/('11'!B$17-'935'!W195)*IF('Calc1'!B3021=0,1,'Calc2'!B200/'Calc1'!B3021)*'Calc4'!B1455))))*'11'!B$17*0.01*'Calc4'!B$2211/'Calc4'!B$2228</f>
        <v>0</v>
      </c>
      <c r="AD253" s="23">
        <f>0.01*('Calc2'!B200*'11'!B$17*'Calc4'!B1764+'Calc1'!B3021*'Calc2'!B10386*'935'!P195*('11'!D$17-'935'!X195)*('11'!B$17/('11'!B$17-'935'!W195)))</f>
        <v>0</v>
      </c>
      <c r="AE253" s="23">
        <f>'Calc1'!B3021*'Calc4'!B$6295*('Calc4'!B$5976+'Calc1'!B5513)</f>
        <v>0</v>
      </c>
      <c r="AF253" s="23">
        <f>'Calc1'!B3021*(MAX('Calc4'!B7434,0-('Calc4'!B7124+IF('935'!P195=0,0,(1-'935'!X195/'11'!D$17)*'11'!B$17/('11'!B$17-'935'!W195)*IF('Calc1'!B3021=0,1,'Calc2'!B200/'Calc1'!B3021)*'Calc4'!B1455))))*'11'!B$17*0.01*(1-('Calc4'!B$2211+'Calc4'!B$11)/'Calc4'!B$2228)</f>
        <v>0</v>
      </c>
      <c r="AG253" s="23">
        <f>Q253-Y253-Z253-AA253-AB253-AC253-AD253-AE253-AF253</f>
        <v>0</v>
      </c>
      <c r="AH253" s="10"/>
    </row>
    <row r="254" spans="1:34">
      <c r="A254" s="21">
        <v>190</v>
      </c>
      <c r="B254" s="28">
        <f>'Results'!B207</f>
        <v>0</v>
      </c>
      <c r="C254" s="7">
        <f>'Results'!C207</f>
        <v>0</v>
      </c>
      <c r="D254" s="29">
        <f>'Results'!D207</f>
        <v>0</v>
      </c>
      <c r="E254" s="29">
        <f>'Results'!E207</f>
        <v>0</v>
      </c>
      <c r="F254" s="29">
        <f>'Results'!F207</f>
        <v>0</v>
      </c>
      <c r="G254" s="7">
        <f>'Results'!G207</f>
        <v>0</v>
      </c>
      <c r="H254" s="29">
        <f>'Results'!H207</f>
        <v>0</v>
      </c>
      <c r="I254" s="29">
        <f>'Results'!I207</f>
        <v>0</v>
      </c>
      <c r="J254" s="29">
        <f>'Results'!J207</f>
        <v>0</v>
      </c>
      <c r="K254" s="30">
        <f>0.01*'11'!B$17*'Calc1'!B3022*'Results'!E207</f>
        <v>0</v>
      </c>
      <c r="L254" s="23">
        <f>0.01*('11'!D$17-'935'!X196)*'Results'!C207*'Calc1'!B3022*('11'!B$17/('11'!B$17-'935'!W196))*'935'!P196</f>
        <v>0</v>
      </c>
      <c r="M254" s="23">
        <f>0.01*('11'!B$17-'935'!W196)*'Results'!D207</f>
        <v>0</v>
      </c>
      <c r="N254" s="23">
        <f>0.01*'11'!B$17*'Calc1'!B4267*'Calc3'!B1860</f>
        <v>0</v>
      </c>
      <c r="O254" s="23">
        <f>0.01*('11'!B$17-'935'!W196)*'Calc4'!B10535</f>
        <v>0</v>
      </c>
      <c r="P254" s="23">
        <f>0.01*'Calc3'!B5920*'935'!T196</f>
        <v>0</v>
      </c>
      <c r="Q254" s="30">
        <f>K254+L254+M254</f>
        <v>0</v>
      </c>
      <c r="R254" s="25">
        <f>'935'!Y196</f>
        <v>0</v>
      </c>
      <c r="S254" s="31">
        <f>Q254-R254</f>
        <v>0</v>
      </c>
      <c r="T254" s="32">
        <f>IF(R254,Q254/R254-1,"")</f>
        <v>0</v>
      </c>
      <c r="U254" s="30">
        <f>N254+O254+P254</f>
        <v>0</v>
      </c>
      <c r="V254" s="25">
        <f>'935'!Z196</f>
        <v>0</v>
      </c>
      <c r="W254" s="31">
        <f>U254-V254</f>
        <v>0</v>
      </c>
      <c r="X254" s="32">
        <f>IF(V254,U254/V254-1,"")</f>
        <v>0</v>
      </c>
      <c r="Y254" s="30">
        <f>0.01*('11'!B$17-'935'!W196)*'Calc4'!B8988</f>
        <v>0</v>
      </c>
      <c r="Z254" s="23">
        <f>0.01*'11'!B$17*'Calc1'!B3022*'Calc4'!B838</f>
        <v>0</v>
      </c>
      <c r="AA254" s="23">
        <f>'Calc1'!B3022*(MAX('Calc4'!B7435,0-('Calc4'!B7125+IF('935'!P196=0,0,(1-'935'!X196/'11'!D$17)*'11'!B$17/('11'!B$17-'935'!W196)*IF('Calc1'!B3022=0,1,'Calc2'!B201/'Calc1'!B3022)*'Calc4'!B1456))))*'11'!B$17*0.01*'Calc4'!B$11/'Calc4'!B$2228</f>
        <v>0</v>
      </c>
      <c r="AB254" s="23">
        <f>'Calc1'!B3022*'Calc4'!B$6614*'Calc4'!B6494</f>
        <v>0</v>
      </c>
      <c r="AC254" s="23">
        <f>'Calc1'!B3022*(MAX('Calc4'!B7435,0-('Calc4'!B7125+IF('935'!P196=0,0,(1-'935'!X196/'11'!D$17)*'11'!B$17/('11'!B$17-'935'!W196)*IF('Calc1'!B3022=0,1,'Calc2'!B201/'Calc1'!B3022)*'Calc4'!B1456))))*'11'!B$17*0.01*'Calc4'!B$2211/'Calc4'!B$2228</f>
        <v>0</v>
      </c>
      <c r="AD254" s="23">
        <f>0.01*('Calc2'!B201*'11'!B$17*'Calc4'!B1765+'Calc1'!B3022*'Calc2'!B10387*'935'!P196*('11'!D$17-'935'!X196)*('11'!B$17/('11'!B$17-'935'!W196)))</f>
        <v>0</v>
      </c>
      <c r="AE254" s="23">
        <f>'Calc1'!B3022*'Calc4'!B$6295*('Calc4'!B$5976+'Calc1'!B5514)</f>
        <v>0</v>
      </c>
      <c r="AF254" s="23">
        <f>'Calc1'!B3022*(MAX('Calc4'!B7435,0-('Calc4'!B7125+IF('935'!P196=0,0,(1-'935'!X196/'11'!D$17)*'11'!B$17/('11'!B$17-'935'!W196)*IF('Calc1'!B3022=0,1,'Calc2'!B201/'Calc1'!B3022)*'Calc4'!B1456))))*'11'!B$17*0.01*(1-('Calc4'!B$2211+'Calc4'!B$11)/'Calc4'!B$2228)</f>
        <v>0</v>
      </c>
      <c r="AG254" s="23">
        <f>Q254-Y254-Z254-AA254-AB254-AC254-AD254-AE254-AF254</f>
        <v>0</v>
      </c>
      <c r="AH254" s="10"/>
    </row>
    <row r="255" spans="1:34">
      <c r="A255" s="21">
        <v>191</v>
      </c>
      <c r="B255" s="28">
        <f>'Results'!B208</f>
        <v>0</v>
      </c>
      <c r="C255" s="7">
        <f>'Results'!C208</f>
        <v>0</v>
      </c>
      <c r="D255" s="29">
        <f>'Results'!D208</f>
        <v>0</v>
      </c>
      <c r="E255" s="29">
        <f>'Results'!E208</f>
        <v>0</v>
      </c>
      <c r="F255" s="29">
        <f>'Results'!F208</f>
        <v>0</v>
      </c>
      <c r="G255" s="7">
        <f>'Results'!G208</f>
        <v>0</v>
      </c>
      <c r="H255" s="29">
        <f>'Results'!H208</f>
        <v>0</v>
      </c>
      <c r="I255" s="29">
        <f>'Results'!I208</f>
        <v>0</v>
      </c>
      <c r="J255" s="29">
        <f>'Results'!J208</f>
        <v>0</v>
      </c>
      <c r="K255" s="30">
        <f>0.01*'11'!B$17*'Calc1'!B3023*'Results'!E208</f>
        <v>0</v>
      </c>
      <c r="L255" s="23">
        <f>0.01*('11'!D$17-'935'!X197)*'Results'!C208*'Calc1'!B3023*('11'!B$17/('11'!B$17-'935'!W197))*'935'!P197</f>
        <v>0</v>
      </c>
      <c r="M255" s="23">
        <f>0.01*('11'!B$17-'935'!W197)*'Results'!D208</f>
        <v>0</v>
      </c>
      <c r="N255" s="23">
        <f>0.01*'11'!B$17*'Calc1'!B4268*'Calc3'!B1861</f>
        <v>0</v>
      </c>
      <c r="O255" s="23">
        <f>0.01*('11'!B$17-'935'!W197)*'Calc4'!B10536</f>
        <v>0</v>
      </c>
      <c r="P255" s="23">
        <f>0.01*'Calc3'!B5921*'935'!T197</f>
        <v>0</v>
      </c>
      <c r="Q255" s="30">
        <f>K255+L255+M255</f>
        <v>0</v>
      </c>
      <c r="R255" s="25">
        <f>'935'!Y197</f>
        <v>0</v>
      </c>
      <c r="S255" s="31">
        <f>Q255-R255</f>
        <v>0</v>
      </c>
      <c r="T255" s="32">
        <f>IF(R255,Q255/R255-1,"")</f>
        <v>0</v>
      </c>
      <c r="U255" s="30">
        <f>N255+O255+P255</f>
        <v>0</v>
      </c>
      <c r="V255" s="25">
        <f>'935'!Z197</f>
        <v>0</v>
      </c>
      <c r="W255" s="31">
        <f>U255-V255</f>
        <v>0</v>
      </c>
      <c r="X255" s="32">
        <f>IF(V255,U255/V255-1,"")</f>
        <v>0</v>
      </c>
      <c r="Y255" s="30">
        <f>0.01*('11'!B$17-'935'!W197)*'Calc4'!B8989</f>
        <v>0</v>
      </c>
      <c r="Z255" s="23">
        <f>0.01*'11'!B$17*'Calc1'!B3023*'Calc4'!B839</f>
        <v>0</v>
      </c>
      <c r="AA255" s="23">
        <f>'Calc1'!B3023*(MAX('Calc4'!B7436,0-('Calc4'!B7126+IF('935'!P197=0,0,(1-'935'!X197/'11'!D$17)*'11'!B$17/('11'!B$17-'935'!W197)*IF('Calc1'!B3023=0,1,'Calc2'!B202/'Calc1'!B3023)*'Calc4'!B1457))))*'11'!B$17*0.01*'Calc4'!B$11/'Calc4'!B$2228</f>
        <v>0</v>
      </c>
      <c r="AB255" s="23">
        <f>'Calc1'!B3023*'Calc4'!B$6614*'Calc4'!B6495</f>
        <v>0</v>
      </c>
      <c r="AC255" s="23">
        <f>'Calc1'!B3023*(MAX('Calc4'!B7436,0-('Calc4'!B7126+IF('935'!P197=0,0,(1-'935'!X197/'11'!D$17)*'11'!B$17/('11'!B$17-'935'!W197)*IF('Calc1'!B3023=0,1,'Calc2'!B202/'Calc1'!B3023)*'Calc4'!B1457))))*'11'!B$17*0.01*'Calc4'!B$2211/'Calc4'!B$2228</f>
        <v>0</v>
      </c>
      <c r="AD255" s="23">
        <f>0.01*('Calc2'!B202*'11'!B$17*'Calc4'!B1766+'Calc1'!B3023*'Calc2'!B10388*'935'!P197*('11'!D$17-'935'!X197)*('11'!B$17/('11'!B$17-'935'!W197)))</f>
        <v>0</v>
      </c>
      <c r="AE255" s="23">
        <f>'Calc1'!B3023*'Calc4'!B$6295*('Calc4'!B$5976+'Calc1'!B5515)</f>
        <v>0</v>
      </c>
      <c r="AF255" s="23">
        <f>'Calc1'!B3023*(MAX('Calc4'!B7436,0-('Calc4'!B7126+IF('935'!P197=0,0,(1-'935'!X197/'11'!D$17)*'11'!B$17/('11'!B$17-'935'!W197)*IF('Calc1'!B3023=0,1,'Calc2'!B202/'Calc1'!B3023)*'Calc4'!B1457))))*'11'!B$17*0.01*(1-('Calc4'!B$2211+'Calc4'!B$11)/'Calc4'!B$2228)</f>
        <v>0</v>
      </c>
      <c r="AG255" s="23">
        <f>Q255-Y255-Z255-AA255-AB255-AC255-AD255-AE255-AF255</f>
        <v>0</v>
      </c>
      <c r="AH255" s="10"/>
    </row>
    <row r="256" spans="1:34">
      <c r="A256" s="21">
        <v>192</v>
      </c>
      <c r="B256" s="28">
        <f>'Results'!B209</f>
        <v>0</v>
      </c>
      <c r="C256" s="7">
        <f>'Results'!C209</f>
        <v>0</v>
      </c>
      <c r="D256" s="29">
        <f>'Results'!D209</f>
        <v>0</v>
      </c>
      <c r="E256" s="29">
        <f>'Results'!E209</f>
        <v>0</v>
      </c>
      <c r="F256" s="29">
        <f>'Results'!F209</f>
        <v>0</v>
      </c>
      <c r="G256" s="7">
        <f>'Results'!G209</f>
        <v>0</v>
      </c>
      <c r="H256" s="29">
        <f>'Results'!H209</f>
        <v>0</v>
      </c>
      <c r="I256" s="29">
        <f>'Results'!I209</f>
        <v>0</v>
      </c>
      <c r="J256" s="29">
        <f>'Results'!J209</f>
        <v>0</v>
      </c>
      <c r="K256" s="30">
        <f>0.01*'11'!B$17*'Calc1'!B3024*'Results'!E209</f>
        <v>0</v>
      </c>
      <c r="L256" s="23">
        <f>0.01*('11'!D$17-'935'!X198)*'Results'!C209*'Calc1'!B3024*('11'!B$17/('11'!B$17-'935'!W198))*'935'!P198</f>
        <v>0</v>
      </c>
      <c r="M256" s="23">
        <f>0.01*('11'!B$17-'935'!W198)*'Results'!D209</f>
        <v>0</v>
      </c>
      <c r="N256" s="23">
        <f>0.01*'11'!B$17*'Calc1'!B4269*'Calc3'!B1862</f>
        <v>0</v>
      </c>
      <c r="O256" s="23">
        <f>0.01*('11'!B$17-'935'!W198)*'Calc4'!B10537</f>
        <v>0</v>
      </c>
      <c r="P256" s="23">
        <f>0.01*'Calc3'!B5922*'935'!T198</f>
        <v>0</v>
      </c>
      <c r="Q256" s="30">
        <f>K256+L256+M256</f>
        <v>0</v>
      </c>
      <c r="R256" s="25">
        <f>'935'!Y198</f>
        <v>0</v>
      </c>
      <c r="S256" s="31">
        <f>Q256-R256</f>
        <v>0</v>
      </c>
      <c r="T256" s="32">
        <f>IF(R256,Q256/R256-1,"")</f>
        <v>0</v>
      </c>
      <c r="U256" s="30">
        <f>N256+O256+P256</f>
        <v>0</v>
      </c>
      <c r="V256" s="25">
        <f>'935'!Z198</f>
        <v>0</v>
      </c>
      <c r="W256" s="31">
        <f>U256-V256</f>
        <v>0</v>
      </c>
      <c r="X256" s="32">
        <f>IF(V256,U256/V256-1,"")</f>
        <v>0</v>
      </c>
      <c r="Y256" s="30">
        <f>0.01*('11'!B$17-'935'!W198)*'Calc4'!B8990</f>
        <v>0</v>
      </c>
      <c r="Z256" s="23">
        <f>0.01*'11'!B$17*'Calc1'!B3024*'Calc4'!B840</f>
        <v>0</v>
      </c>
      <c r="AA256" s="23">
        <f>'Calc1'!B3024*(MAX('Calc4'!B7437,0-('Calc4'!B7127+IF('935'!P198=0,0,(1-'935'!X198/'11'!D$17)*'11'!B$17/('11'!B$17-'935'!W198)*IF('Calc1'!B3024=0,1,'Calc2'!B203/'Calc1'!B3024)*'Calc4'!B1458))))*'11'!B$17*0.01*'Calc4'!B$11/'Calc4'!B$2228</f>
        <v>0</v>
      </c>
      <c r="AB256" s="23">
        <f>'Calc1'!B3024*'Calc4'!B$6614*'Calc4'!B6496</f>
        <v>0</v>
      </c>
      <c r="AC256" s="23">
        <f>'Calc1'!B3024*(MAX('Calc4'!B7437,0-('Calc4'!B7127+IF('935'!P198=0,0,(1-'935'!X198/'11'!D$17)*'11'!B$17/('11'!B$17-'935'!W198)*IF('Calc1'!B3024=0,1,'Calc2'!B203/'Calc1'!B3024)*'Calc4'!B1458))))*'11'!B$17*0.01*'Calc4'!B$2211/'Calc4'!B$2228</f>
        <v>0</v>
      </c>
      <c r="AD256" s="23">
        <f>0.01*('Calc2'!B203*'11'!B$17*'Calc4'!B1767+'Calc1'!B3024*'Calc2'!B10389*'935'!P198*('11'!D$17-'935'!X198)*('11'!B$17/('11'!B$17-'935'!W198)))</f>
        <v>0</v>
      </c>
      <c r="AE256" s="23">
        <f>'Calc1'!B3024*'Calc4'!B$6295*('Calc4'!B$5976+'Calc1'!B5516)</f>
        <v>0</v>
      </c>
      <c r="AF256" s="23">
        <f>'Calc1'!B3024*(MAX('Calc4'!B7437,0-('Calc4'!B7127+IF('935'!P198=0,0,(1-'935'!X198/'11'!D$17)*'11'!B$17/('11'!B$17-'935'!W198)*IF('Calc1'!B3024=0,1,'Calc2'!B203/'Calc1'!B3024)*'Calc4'!B1458))))*'11'!B$17*0.01*(1-('Calc4'!B$2211+'Calc4'!B$11)/'Calc4'!B$2228)</f>
        <v>0</v>
      </c>
      <c r="AG256" s="23">
        <f>Q256-Y256-Z256-AA256-AB256-AC256-AD256-AE256-AF256</f>
        <v>0</v>
      </c>
      <c r="AH256" s="10"/>
    </row>
    <row r="257" spans="1:34">
      <c r="A257" s="21">
        <v>193</v>
      </c>
      <c r="B257" s="28">
        <f>'Results'!B210</f>
        <v>0</v>
      </c>
      <c r="C257" s="7">
        <f>'Results'!C210</f>
        <v>0</v>
      </c>
      <c r="D257" s="29">
        <f>'Results'!D210</f>
        <v>0</v>
      </c>
      <c r="E257" s="29">
        <f>'Results'!E210</f>
        <v>0</v>
      </c>
      <c r="F257" s="29">
        <f>'Results'!F210</f>
        <v>0</v>
      </c>
      <c r="G257" s="7">
        <f>'Results'!G210</f>
        <v>0</v>
      </c>
      <c r="H257" s="29">
        <f>'Results'!H210</f>
        <v>0</v>
      </c>
      <c r="I257" s="29">
        <f>'Results'!I210</f>
        <v>0</v>
      </c>
      <c r="J257" s="29">
        <f>'Results'!J210</f>
        <v>0</v>
      </c>
      <c r="K257" s="30">
        <f>0.01*'11'!B$17*'Calc1'!B3025*'Results'!E210</f>
        <v>0</v>
      </c>
      <c r="L257" s="23">
        <f>0.01*('11'!D$17-'935'!X199)*'Results'!C210*'Calc1'!B3025*('11'!B$17/('11'!B$17-'935'!W199))*'935'!P199</f>
        <v>0</v>
      </c>
      <c r="M257" s="23">
        <f>0.01*('11'!B$17-'935'!W199)*'Results'!D210</f>
        <v>0</v>
      </c>
      <c r="N257" s="23">
        <f>0.01*'11'!B$17*'Calc1'!B4270*'Calc3'!B1863</f>
        <v>0</v>
      </c>
      <c r="O257" s="23">
        <f>0.01*('11'!B$17-'935'!W199)*'Calc4'!B10538</f>
        <v>0</v>
      </c>
      <c r="P257" s="23">
        <f>0.01*'Calc3'!B5923*'935'!T199</f>
        <v>0</v>
      </c>
      <c r="Q257" s="30">
        <f>K257+L257+M257</f>
        <v>0</v>
      </c>
      <c r="R257" s="25">
        <f>'935'!Y199</f>
        <v>0</v>
      </c>
      <c r="S257" s="31">
        <f>Q257-R257</f>
        <v>0</v>
      </c>
      <c r="T257" s="32">
        <f>IF(R257,Q257/R257-1,"")</f>
        <v>0</v>
      </c>
      <c r="U257" s="30">
        <f>N257+O257+P257</f>
        <v>0</v>
      </c>
      <c r="V257" s="25">
        <f>'935'!Z199</f>
        <v>0</v>
      </c>
      <c r="W257" s="31">
        <f>U257-V257</f>
        <v>0</v>
      </c>
      <c r="X257" s="32">
        <f>IF(V257,U257/V257-1,"")</f>
        <v>0</v>
      </c>
      <c r="Y257" s="30">
        <f>0.01*('11'!B$17-'935'!W199)*'Calc4'!B8991</f>
        <v>0</v>
      </c>
      <c r="Z257" s="23">
        <f>0.01*'11'!B$17*'Calc1'!B3025*'Calc4'!B841</f>
        <v>0</v>
      </c>
      <c r="AA257" s="23">
        <f>'Calc1'!B3025*(MAX('Calc4'!B7438,0-('Calc4'!B7128+IF('935'!P199=0,0,(1-'935'!X199/'11'!D$17)*'11'!B$17/('11'!B$17-'935'!W199)*IF('Calc1'!B3025=0,1,'Calc2'!B204/'Calc1'!B3025)*'Calc4'!B1459))))*'11'!B$17*0.01*'Calc4'!B$11/'Calc4'!B$2228</f>
        <v>0</v>
      </c>
      <c r="AB257" s="23">
        <f>'Calc1'!B3025*'Calc4'!B$6614*'Calc4'!B6497</f>
        <v>0</v>
      </c>
      <c r="AC257" s="23">
        <f>'Calc1'!B3025*(MAX('Calc4'!B7438,0-('Calc4'!B7128+IF('935'!P199=0,0,(1-'935'!X199/'11'!D$17)*'11'!B$17/('11'!B$17-'935'!W199)*IF('Calc1'!B3025=0,1,'Calc2'!B204/'Calc1'!B3025)*'Calc4'!B1459))))*'11'!B$17*0.01*'Calc4'!B$2211/'Calc4'!B$2228</f>
        <v>0</v>
      </c>
      <c r="AD257" s="23">
        <f>0.01*('Calc2'!B204*'11'!B$17*'Calc4'!B1768+'Calc1'!B3025*'Calc2'!B10390*'935'!P199*('11'!D$17-'935'!X199)*('11'!B$17/('11'!B$17-'935'!W199)))</f>
        <v>0</v>
      </c>
      <c r="AE257" s="23">
        <f>'Calc1'!B3025*'Calc4'!B$6295*('Calc4'!B$5976+'Calc1'!B5517)</f>
        <v>0</v>
      </c>
      <c r="AF257" s="23">
        <f>'Calc1'!B3025*(MAX('Calc4'!B7438,0-('Calc4'!B7128+IF('935'!P199=0,0,(1-'935'!X199/'11'!D$17)*'11'!B$17/('11'!B$17-'935'!W199)*IF('Calc1'!B3025=0,1,'Calc2'!B204/'Calc1'!B3025)*'Calc4'!B1459))))*'11'!B$17*0.01*(1-('Calc4'!B$2211+'Calc4'!B$11)/'Calc4'!B$2228)</f>
        <v>0</v>
      </c>
      <c r="AG257" s="23">
        <f>Q257-Y257-Z257-AA257-AB257-AC257-AD257-AE257-AF257</f>
        <v>0</v>
      </c>
      <c r="AH257" s="10"/>
    </row>
    <row r="258" spans="1:34">
      <c r="A258" s="21">
        <v>194</v>
      </c>
      <c r="B258" s="28">
        <f>'Results'!B211</f>
        <v>0</v>
      </c>
      <c r="C258" s="7">
        <f>'Results'!C211</f>
        <v>0</v>
      </c>
      <c r="D258" s="29">
        <f>'Results'!D211</f>
        <v>0</v>
      </c>
      <c r="E258" s="29">
        <f>'Results'!E211</f>
        <v>0</v>
      </c>
      <c r="F258" s="29">
        <f>'Results'!F211</f>
        <v>0</v>
      </c>
      <c r="G258" s="7">
        <f>'Results'!G211</f>
        <v>0</v>
      </c>
      <c r="H258" s="29">
        <f>'Results'!H211</f>
        <v>0</v>
      </c>
      <c r="I258" s="29">
        <f>'Results'!I211</f>
        <v>0</v>
      </c>
      <c r="J258" s="29">
        <f>'Results'!J211</f>
        <v>0</v>
      </c>
      <c r="K258" s="30">
        <f>0.01*'11'!B$17*'Calc1'!B3026*'Results'!E211</f>
        <v>0</v>
      </c>
      <c r="L258" s="23">
        <f>0.01*('11'!D$17-'935'!X200)*'Results'!C211*'Calc1'!B3026*('11'!B$17/('11'!B$17-'935'!W200))*'935'!P200</f>
        <v>0</v>
      </c>
      <c r="M258" s="23">
        <f>0.01*('11'!B$17-'935'!W200)*'Results'!D211</f>
        <v>0</v>
      </c>
      <c r="N258" s="23">
        <f>0.01*'11'!B$17*'Calc1'!B4271*'Calc3'!B1864</f>
        <v>0</v>
      </c>
      <c r="O258" s="23">
        <f>0.01*('11'!B$17-'935'!W200)*'Calc4'!B10539</f>
        <v>0</v>
      </c>
      <c r="P258" s="23">
        <f>0.01*'Calc3'!B5924*'935'!T200</f>
        <v>0</v>
      </c>
      <c r="Q258" s="30">
        <f>K258+L258+M258</f>
        <v>0</v>
      </c>
      <c r="R258" s="25">
        <f>'935'!Y200</f>
        <v>0</v>
      </c>
      <c r="S258" s="31">
        <f>Q258-R258</f>
        <v>0</v>
      </c>
      <c r="T258" s="32">
        <f>IF(R258,Q258/R258-1,"")</f>
        <v>0</v>
      </c>
      <c r="U258" s="30">
        <f>N258+O258+P258</f>
        <v>0</v>
      </c>
      <c r="V258" s="25">
        <f>'935'!Z200</f>
        <v>0</v>
      </c>
      <c r="W258" s="31">
        <f>U258-V258</f>
        <v>0</v>
      </c>
      <c r="X258" s="32">
        <f>IF(V258,U258/V258-1,"")</f>
        <v>0</v>
      </c>
      <c r="Y258" s="30">
        <f>0.01*('11'!B$17-'935'!W200)*'Calc4'!B8992</f>
        <v>0</v>
      </c>
      <c r="Z258" s="23">
        <f>0.01*'11'!B$17*'Calc1'!B3026*'Calc4'!B842</f>
        <v>0</v>
      </c>
      <c r="AA258" s="23">
        <f>'Calc1'!B3026*(MAX('Calc4'!B7439,0-('Calc4'!B7129+IF('935'!P200=0,0,(1-'935'!X200/'11'!D$17)*'11'!B$17/('11'!B$17-'935'!W200)*IF('Calc1'!B3026=0,1,'Calc2'!B205/'Calc1'!B3026)*'Calc4'!B1460))))*'11'!B$17*0.01*'Calc4'!B$11/'Calc4'!B$2228</f>
        <v>0</v>
      </c>
      <c r="AB258" s="23">
        <f>'Calc1'!B3026*'Calc4'!B$6614*'Calc4'!B6498</f>
        <v>0</v>
      </c>
      <c r="AC258" s="23">
        <f>'Calc1'!B3026*(MAX('Calc4'!B7439,0-('Calc4'!B7129+IF('935'!P200=0,0,(1-'935'!X200/'11'!D$17)*'11'!B$17/('11'!B$17-'935'!W200)*IF('Calc1'!B3026=0,1,'Calc2'!B205/'Calc1'!B3026)*'Calc4'!B1460))))*'11'!B$17*0.01*'Calc4'!B$2211/'Calc4'!B$2228</f>
        <v>0</v>
      </c>
      <c r="AD258" s="23">
        <f>0.01*('Calc2'!B205*'11'!B$17*'Calc4'!B1769+'Calc1'!B3026*'Calc2'!B10391*'935'!P200*('11'!D$17-'935'!X200)*('11'!B$17/('11'!B$17-'935'!W200)))</f>
        <v>0</v>
      </c>
      <c r="AE258" s="23">
        <f>'Calc1'!B3026*'Calc4'!B$6295*('Calc4'!B$5976+'Calc1'!B5518)</f>
        <v>0</v>
      </c>
      <c r="AF258" s="23">
        <f>'Calc1'!B3026*(MAX('Calc4'!B7439,0-('Calc4'!B7129+IF('935'!P200=0,0,(1-'935'!X200/'11'!D$17)*'11'!B$17/('11'!B$17-'935'!W200)*IF('Calc1'!B3026=0,1,'Calc2'!B205/'Calc1'!B3026)*'Calc4'!B1460))))*'11'!B$17*0.01*(1-('Calc4'!B$2211+'Calc4'!B$11)/'Calc4'!B$2228)</f>
        <v>0</v>
      </c>
      <c r="AG258" s="23">
        <f>Q258-Y258-Z258-AA258-AB258-AC258-AD258-AE258-AF258</f>
        <v>0</v>
      </c>
      <c r="AH258" s="10"/>
    </row>
    <row r="259" spans="1:34">
      <c r="A259" s="21">
        <v>195</v>
      </c>
      <c r="B259" s="28">
        <f>'Results'!B212</f>
        <v>0</v>
      </c>
      <c r="C259" s="7">
        <f>'Results'!C212</f>
        <v>0</v>
      </c>
      <c r="D259" s="29">
        <f>'Results'!D212</f>
        <v>0</v>
      </c>
      <c r="E259" s="29">
        <f>'Results'!E212</f>
        <v>0</v>
      </c>
      <c r="F259" s="29">
        <f>'Results'!F212</f>
        <v>0</v>
      </c>
      <c r="G259" s="7">
        <f>'Results'!G212</f>
        <v>0</v>
      </c>
      <c r="H259" s="29">
        <f>'Results'!H212</f>
        <v>0</v>
      </c>
      <c r="I259" s="29">
        <f>'Results'!I212</f>
        <v>0</v>
      </c>
      <c r="J259" s="29">
        <f>'Results'!J212</f>
        <v>0</v>
      </c>
      <c r="K259" s="30">
        <f>0.01*'11'!B$17*'Calc1'!B3027*'Results'!E212</f>
        <v>0</v>
      </c>
      <c r="L259" s="23">
        <f>0.01*('11'!D$17-'935'!X201)*'Results'!C212*'Calc1'!B3027*('11'!B$17/('11'!B$17-'935'!W201))*'935'!P201</f>
        <v>0</v>
      </c>
      <c r="M259" s="23">
        <f>0.01*('11'!B$17-'935'!W201)*'Results'!D212</f>
        <v>0</v>
      </c>
      <c r="N259" s="23">
        <f>0.01*'11'!B$17*'Calc1'!B4272*'Calc3'!B1865</f>
        <v>0</v>
      </c>
      <c r="O259" s="23">
        <f>0.01*('11'!B$17-'935'!W201)*'Calc4'!B10540</f>
        <v>0</v>
      </c>
      <c r="P259" s="23">
        <f>0.01*'Calc3'!B5925*'935'!T201</f>
        <v>0</v>
      </c>
      <c r="Q259" s="30">
        <f>K259+L259+M259</f>
        <v>0</v>
      </c>
      <c r="R259" s="25">
        <f>'935'!Y201</f>
        <v>0</v>
      </c>
      <c r="S259" s="31">
        <f>Q259-R259</f>
        <v>0</v>
      </c>
      <c r="T259" s="32">
        <f>IF(R259,Q259/R259-1,"")</f>
        <v>0</v>
      </c>
      <c r="U259" s="30">
        <f>N259+O259+P259</f>
        <v>0</v>
      </c>
      <c r="V259" s="25">
        <f>'935'!Z201</f>
        <v>0</v>
      </c>
      <c r="W259" s="31">
        <f>U259-V259</f>
        <v>0</v>
      </c>
      <c r="X259" s="32">
        <f>IF(V259,U259/V259-1,"")</f>
        <v>0</v>
      </c>
      <c r="Y259" s="30">
        <f>0.01*('11'!B$17-'935'!W201)*'Calc4'!B8993</f>
        <v>0</v>
      </c>
      <c r="Z259" s="23">
        <f>0.01*'11'!B$17*'Calc1'!B3027*'Calc4'!B843</f>
        <v>0</v>
      </c>
      <c r="AA259" s="23">
        <f>'Calc1'!B3027*(MAX('Calc4'!B7440,0-('Calc4'!B7130+IF('935'!P201=0,0,(1-'935'!X201/'11'!D$17)*'11'!B$17/('11'!B$17-'935'!W201)*IF('Calc1'!B3027=0,1,'Calc2'!B206/'Calc1'!B3027)*'Calc4'!B1461))))*'11'!B$17*0.01*'Calc4'!B$11/'Calc4'!B$2228</f>
        <v>0</v>
      </c>
      <c r="AB259" s="23">
        <f>'Calc1'!B3027*'Calc4'!B$6614*'Calc4'!B6499</f>
        <v>0</v>
      </c>
      <c r="AC259" s="23">
        <f>'Calc1'!B3027*(MAX('Calc4'!B7440,0-('Calc4'!B7130+IF('935'!P201=0,0,(1-'935'!X201/'11'!D$17)*'11'!B$17/('11'!B$17-'935'!W201)*IF('Calc1'!B3027=0,1,'Calc2'!B206/'Calc1'!B3027)*'Calc4'!B1461))))*'11'!B$17*0.01*'Calc4'!B$2211/'Calc4'!B$2228</f>
        <v>0</v>
      </c>
      <c r="AD259" s="23">
        <f>0.01*('Calc2'!B206*'11'!B$17*'Calc4'!B1770+'Calc1'!B3027*'Calc2'!B10392*'935'!P201*('11'!D$17-'935'!X201)*('11'!B$17/('11'!B$17-'935'!W201)))</f>
        <v>0</v>
      </c>
      <c r="AE259" s="23">
        <f>'Calc1'!B3027*'Calc4'!B$6295*('Calc4'!B$5976+'Calc1'!B5519)</f>
        <v>0</v>
      </c>
      <c r="AF259" s="23">
        <f>'Calc1'!B3027*(MAX('Calc4'!B7440,0-('Calc4'!B7130+IF('935'!P201=0,0,(1-'935'!X201/'11'!D$17)*'11'!B$17/('11'!B$17-'935'!W201)*IF('Calc1'!B3027=0,1,'Calc2'!B206/'Calc1'!B3027)*'Calc4'!B1461))))*'11'!B$17*0.01*(1-('Calc4'!B$2211+'Calc4'!B$11)/'Calc4'!B$2228)</f>
        <v>0</v>
      </c>
      <c r="AG259" s="23">
        <f>Q259-Y259-Z259-AA259-AB259-AC259-AD259-AE259-AF259</f>
        <v>0</v>
      </c>
      <c r="AH259" s="10"/>
    </row>
    <row r="260" spans="1:34">
      <c r="A260" s="21">
        <v>196</v>
      </c>
      <c r="B260" s="28">
        <f>'Results'!B213</f>
        <v>0</v>
      </c>
      <c r="C260" s="7">
        <f>'Results'!C213</f>
        <v>0</v>
      </c>
      <c r="D260" s="29">
        <f>'Results'!D213</f>
        <v>0</v>
      </c>
      <c r="E260" s="29">
        <f>'Results'!E213</f>
        <v>0</v>
      </c>
      <c r="F260" s="29">
        <f>'Results'!F213</f>
        <v>0</v>
      </c>
      <c r="G260" s="7">
        <f>'Results'!G213</f>
        <v>0</v>
      </c>
      <c r="H260" s="29">
        <f>'Results'!H213</f>
        <v>0</v>
      </c>
      <c r="I260" s="29">
        <f>'Results'!I213</f>
        <v>0</v>
      </c>
      <c r="J260" s="29">
        <f>'Results'!J213</f>
        <v>0</v>
      </c>
      <c r="K260" s="30">
        <f>0.01*'11'!B$17*'Calc1'!B3028*'Results'!E213</f>
        <v>0</v>
      </c>
      <c r="L260" s="23">
        <f>0.01*('11'!D$17-'935'!X202)*'Results'!C213*'Calc1'!B3028*('11'!B$17/('11'!B$17-'935'!W202))*'935'!P202</f>
        <v>0</v>
      </c>
      <c r="M260" s="23">
        <f>0.01*('11'!B$17-'935'!W202)*'Results'!D213</f>
        <v>0</v>
      </c>
      <c r="N260" s="23">
        <f>0.01*'11'!B$17*'Calc1'!B4273*'Calc3'!B1866</f>
        <v>0</v>
      </c>
      <c r="O260" s="23">
        <f>0.01*('11'!B$17-'935'!W202)*'Calc4'!B10541</f>
        <v>0</v>
      </c>
      <c r="P260" s="23">
        <f>0.01*'Calc3'!B5926*'935'!T202</f>
        <v>0</v>
      </c>
      <c r="Q260" s="30">
        <f>K260+L260+M260</f>
        <v>0</v>
      </c>
      <c r="R260" s="25">
        <f>'935'!Y202</f>
        <v>0</v>
      </c>
      <c r="S260" s="31">
        <f>Q260-R260</f>
        <v>0</v>
      </c>
      <c r="T260" s="32">
        <f>IF(R260,Q260/R260-1,"")</f>
        <v>0</v>
      </c>
      <c r="U260" s="30">
        <f>N260+O260+P260</f>
        <v>0</v>
      </c>
      <c r="V260" s="25">
        <f>'935'!Z202</f>
        <v>0</v>
      </c>
      <c r="W260" s="31">
        <f>U260-V260</f>
        <v>0</v>
      </c>
      <c r="X260" s="32">
        <f>IF(V260,U260/V260-1,"")</f>
        <v>0</v>
      </c>
      <c r="Y260" s="30">
        <f>0.01*('11'!B$17-'935'!W202)*'Calc4'!B8994</f>
        <v>0</v>
      </c>
      <c r="Z260" s="23">
        <f>0.01*'11'!B$17*'Calc1'!B3028*'Calc4'!B844</f>
        <v>0</v>
      </c>
      <c r="AA260" s="23">
        <f>'Calc1'!B3028*(MAX('Calc4'!B7441,0-('Calc4'!B7131+IF('935'!P202=0,0,(1-'935'!X202/'11'!D$17)*'11'!B$17/('11'!B$17-'935'!W202)*IF('Calc1'!B3028=0,1,'Calc2'!B207/'Calc1'!B3028)*'Calc4'!B1462))))*'11'!B$17*0.01*'Calc4'!B$11/'Calc4'!B$2228</f>
        <v>0</v>
      </c>
      <c r="AB260" s="23">
        <f>'Calc1'!B3028*'Calc4'!B$6614*'Calc4'!B6500</f>
        <v>0</v>
      </c>
      <c r="AC260" s="23">
        <f>'Calc1'!B3028*(MAX('Calc4'!B7441,0-('Calc4'!B7131+IF('935'!P202=0,0,(1-'935'!X202/'11'!D$17)*'11'!B$17/('11'!B$17-'935'!W202)*IF('Calc1'!B3028=0,1,'Calc2'!B207/'Calc1'!B3028)*'Calc4'!B1462))))*'11'!B$17*0.01*'Calc4'!B$2211/'Calc4'!B$2228</f>
        <v>0</v>
      </c>
      <c r="AD260" s="23">
        <f>0.01*('Calc2'!B207*'11'!B$17*'Calc4'!B1771+'Calc1'!B3028*'Calc2'!B10393*'935'!P202*('11'!D$17-'935'!X202)*('11'!B$17/('11'!B$17-'935'!W202)))</f>
        <v>0</v>
      </c>
      <c r="AE260" s="23">
        <f>'Calc1'!B3028*'Calc4'!B$6295*('Calc4'!B$5976+'Calc1'!B5520)</f>
        <v>0</v>
      </c>
      <c r="AF260" s="23">
        <f>'Calc1'!B3028*(MAX('Calc4'!B7441,0-('Calc4'!B7131+IF('935'!P202=0,0,(1-'935'!X202/'11'!D$17)*'11'!B$17/('11'!B$17-'935'!W202)*IF('Calc1'!B3028=0,1,'Calc2'!B207/'Calc1'!B3028)*'Calc4'!B1462))))*'11'!B$17*0.01*(1-('Calc4'!B$2211+'Calc4'!B$11)/'Calc4'!B$2228)</f>
        <v>0</v>
      </c>
      <c r="AG260" s="23">
        <f>Q260-Y260-Z260-AA260-AB260-AC260-AD260-AE260-AF260</f>
        <v>0</v>
      </c>
      <c r="AH260" s="10"/>
    </row>
    <row r="261" spans="1:34">
      <c r="A261" s="21">
        <v>197</v>
      </c>
      <c r="B261" s="28">
        <f>'Results'!B214</f>
        <v>0</v>
      </c>
      <c r="C261" s="7">
        <f>'Results'!C214</f>
        <v>0</v>
      </c>
      <c r="D261" s="29">
        <f>'Results'!D214</f>
        <v>0</v>
      </c>
      <c r="E261" s="29">
        <f>'Results'!E214</f>
        <v>0</v>
      </c>
      <c r="F261" s="29">
        <f>'Results'!F214</f>
        <v>0</v>
      </c>
      <c r="G261" s="7">
        <f>'Results'!G214</f>
        <v>0</v>
      </c>
      <c r="H261" s="29">
        <f>'Results'!H214</f>
        <v>0</v>
      </c>
      <c r="I261" s="29">
        <f>'Results'!I214</f>
        <v>0</v>
      </c>
      <c r="J261" s="29">
        <f>'Results'!J214</f>
        <v>0</v>
      </c>
      <c r="K261" s="30">
        <f>0.01*'11'!B$17*'Calc1'!B3029*'Results'!E214</f>
        <v>0</v>
      </c>
      <c r="L261" s="23">
        <f>0.01*('11'!D$17-'935'!X203)*'Results'!C214*'Calc1'!B3029*('11'!B$17/('11'!B$17-'935'!W203))*'935'!P203</f>
        <v>0</v>
      </c>
      <c r="M261" s="23">
        <f>0.01*('11'!B$17-'935'!W203)*'Results'!D214</f>
        <v>0</v>
      </c>
      <c r="N261" s="23">
        <f>0.01*'11'!B$17*'Calc1'!B4274*'Calc3'!B1867</f>
        <v>0</v>
      </c>
      <c r="O261" s="23">
        <f>0.01*('11'!B$17-'935'!W203)*'Calc4'!B10542</f>
        <v>0</v>
      </c>
      <c r="P261" s="23">
        <f>0.01*'Calc3'!B5927*'935'!T203</f>
        <v>0</v>
      </c>
      <c r="Q261" s="30">
        <f>K261+L261+M261</f>
        <v>0</v>
      </c>
      <c r="R261" s="25">
        <f>'935'!Y203</f>
        <v>0</v>
      </c>
      <c r="S261" s="31">
        <f>Q261-R261</f>
        <v>0</v>
      </c>
      <c r="T261" s="32">
        <f>IF(R261,Q261/R261-1,"")</f>
        <v>0</v>
      </c>
      <c r="U261" s="30">
        <f>N261+O261+P261</f>
        <v>0</v>
      </c>
      <c r="V261" s="25">
        <f>'935'!Z203</f>
        <v>0</v>
      </c>
      <c r="W261" s="31">
        <f>U261-V261</f>
        <v>0</v>
      </c>
      <c r="X261" s="32">
        <f>IF(V261,U261/V261-1,"")</f>
        <v>0</v>
      </c>
      <c r="Y261" s="30">
        <f>0.01*('11'!B$17-'935'!W203)*'Calc4'!B8995</f>
        <v>0</v>
      </c>
      <c r="Z261" s="23">
        <f>0.01*'11'!B$17*'Calc1'!B3029*'Calc4'!B845</f>
        <v>0</v>
      </c>
      <c r="AA261" s="23">
        <f>'Calc1'!B3029*(MAX('Calc4'!B7442,0-('Calc4'!B7132+IF('935'!P203=0,0,(1-'935'!X203/'11'!D$17)*'11'!B$17/('11'!B$17-'935'!W203)*IF('Calc1'!B3029=0,1,'Calc2'!B208/'Calc1'!B3029)*'Calc4'!B1463))))*'11'!B$17*0.01*'Calc4'!B$11/'Calc4'!B$2228</f>
        <v>0</v>
      </c>
      <c r="AB261" s="23">
        <f>'Calc1'!B3029*'Calc4'!B$6614*'Calc4'!B6501</f>
        <v>0</v>
      </c>
      <c r="AC261" s="23">
        <f>'Calc1'!B3029*(MAX('Calc4'!B7442,0-('Calc4'!B7132+IF('935'!P203=0,0,(1-'935'!X203/'11'!D$17)*'11'!B$17/('11'!B$17-'935'!W203)*IF('Calc1'!B3029=0,1,'Calc2'!B208/'Calc1'!B3029)*'Calc4'!B1463))))*'11'!B$17*0.01*'Calc4'!B$2211/'Calc4'!B$2228</f>
        <v>0</v>
      </c>
      <c r="AD261" s="23">
        <f>0.01*('Calc2'!B208*'11'!B$17*'Calc4'!B1772+'Calc1'!B3029*'Calc2'!B10394*'935'!P203*('11'!D$17-'935'!X203)*('11'!B$17/('11'!B$17-'935'!W203)))</f>
        <v>0</v>
      </c>
      <c r="AE261" s="23">
        <f>'Calc1'!B3029*'Calc4'!B$6295*('Calc4'!B$5976+'Calc1'!B5521)</f>
        <v>0</v>
      </c>
      <c r="AF261" s="23">
        <f>'Calc1'!B3029*(MAX('Calc4'!B7442,0-('Calc4'!B7132+IF('935'!P203=0,0,(1-'935'!X203/'11'!D$17)*'11'!B$17/('11'!B$17-'935'!W203)*IF('Calc1'!B3029=0,1,'Calc2'!B208/'Calc1'!B3029)*'Calc4'!B1463))))*'11'!B$17*0.01*(1-('Calc4'!B$2211+'Calc4'!B$11)/'Calc4'!B$2228)</f>
        <v>0</v>
      </c>
      <c r="AG261" s="23">
        <f>Q261-Y261-Z261-AA261-AB261-AC261-AD261-AE261-AF261</f>
        <v>0</v>
      </c>
      <c r="AH261" s="10"/>
    </row>
    <row r="262" spans="1:34">
      <c r="A262" s="21">
        <v>198</v>
      </c>
      <c r="B262" s="28">
        <f>'Results'!B215</f>
        <v>0</v>
      </c>
      <c r="C262" s="7">
        <f>'Results'!C215</f>
        <v>0</v>
      </c>
      <c r="D262" s="29">
        <f>'Results'!D215</f>
        <v>0</v>
      </c>
      <c r="E262" s="29">
        <f>'Results'!E215</f>
        <v>0</v>
      </c>
      <c r="F262" s="29">
        <f>'Results'!F215</f>
        <v>0</v>
      </c>
      <c r="G262" s="7">
        <f>'Results'!G215</f>
        <v>0</v>
      </c>
      <c r="H262" s="29">
        <f>'Results'!H215</f>
        <v>0</v>
      </c>
      <c r="I262" s="29">
        <f>'Results'!I215</f>
        <v>0</v>
      </c>
      <c r="J262" s="29">
        <f>'Results'!J215</f>
        <v>0</v>
      </c>
      <c r="K262" s="30">
        <f>0.01*'11'!B$17*'Calc1'!B3030*'Results'!E215</f>
        <v>0</v>
      </c>
      <c r="L262" s="23">
        <f>0.01*('11'!D$17-'935'!X204)*'Results'!C215*'Calc1'!B3030*('11'!B$17/('11'!B$17-'935'!W204))*'935'!P204</f>
        <v>0</v>
      </c>
      <c r="M262" s="23">
        <f>0.01*('11'!B$17-'935'!W204)*'Results'!D215</f>
        <v>0</v>
      </c>
      <c r="N262" s="23">
        <f>0.01*'11'!B$17*'Calc1'!B4275*'Calc3'!B1868</f>
        <v>0</v>
      </c>
      <c r="O262" s="23">
        <f>0.01*('11'!B$17-'935'!W204)*'Calc4'!B10543</f>
        <v>0</v>
      </c>
      <c r="P262" s="23">
        <f>0.01*'Calc3'!B5928*'935'!T204</f>
        <v>0</v>
      </c>
      <c r="Q262" s="30">
        <f>K262+L262+M262</f>
        <v>0</v>
      </c>
      <c r="R262" s="25">
        <f>'935'!Y204</f>
        <v>0</v>
      </c>
      <c r="S262" s="31">
        <f>Q262-R262</f>
        <v>0</v>
      </c>
      <c r="T262" s="32">
        <f>IF(R262,Q262/R262-1,"")</f>
        <v>0</v>
      </c>
      <c r="U262" s="30">
        <f>N262+O262+P262</f>
        <v>0</v>
      </c>
      <c r="V262" s="25">
        <f>'935'!Z204</f>
        <v>0</v>
      </c>
      <c r="W262" s="31">
        <f>U262-V262</f>
        <v>0</v>
      </c>
      <c r="X262" s="32">
        <f>IF(V262,U262/V262-1,"")</f>
        <v>0</v>
      </c>
      <c r="Y262" s="30">
        <f>0.01*('11'!B$17-'935'!W204)*'Calc4'!B8996</f>
        <v>0</v>
      </c>
      <c r="Z262" s="23">
        <f>0.01*'11'!B$17*'Calc1'!B3030*'Calc4'!B846</f>
        <v>0</v>
      </c>
      <c r="AA262" s="23">
        <f>'Calc1'!B3030*(MAX('Calc4'!B7443,0-('Calc4'!B7133+IF('935'!P204=0,0,(1-'935'!X204/'11'!D$17)*'11'!B$17/('11'!B$17-'935'!W204)*IF('Calc1'!B3030=0,1,'Calc2'!B209/'Calc1'!B3030)*'Calc4'!B1464))))*'11'!B$17*0.01*'Calc4'!B$11/'Calc4'!B$2228</f>
        <v>0</v>
      </c>
      <c r="AB262" s="23">
        <f>'Calc1'!B3030*'Calc4'!B$6614*'Calc4'!B6502</f>
        <v>0</v>
      </c>
      <c r="AC262" s="23">
        <f>'Calc1'!B3030*(MAX('Calc4'!B7443,0-('Calc4'!B7133+IF('935'!P204=0,0,(1-'935'!X204/'11'!D$17)*'11'!B$17/('11'!B$17-'935'!W204)*IF('Calc1'!B3030=0,1,'Calc2'!B209/'Calc1'!B3030)*'Calc4'!B1464))))*'11'!B$17*0.01*'Calc4'!B$2211/'Calc4'!B$2228</f>
        <v>0</v>
      </c>
      <c r="AD262" s="23">
        <f>0.01*('Calc2'!B209*'11'!B$17*'Calc4'!B1773+'Calc1'!B3030*'Calc2'!B10395*'935'!P204*('11'!D$17-'935'!X204)*('11'!B$17/('11'!B$17-'935'!W204)))</f>
        <v>0</v>
      </c>
      <c r="AE262" s="23">
        <f>'Calc1'!B3030*'Calc4'!B$6295*('Calc4'!B$5976+'Calc1'!B5522)</f>
        <v>0</v>
      </c>
      <c r="AF262" s="23">
        <f>'Calc1'!B3030*(MAX('Calc4'!B7443,0-('Calc4'!B7133+IF('935'!P204=0,0,(1-'935'!X204/'11'!D$17)*'11'!B$17/('11'!B$17-'935'!W204)*IF('Calc1'!B3030=0,1,'Calc2'!B209/'Calc1'!B3030)*'Calc4'!B1464))))*'11'!B$17*0.01*(1-('Calc4'!B$2211+'Calc4'!B$11)/'Calc4'!B$2228)</f>
        <v>0</v>
      </c>
      <c r="AG262" s="23">
        <f>Q262-Y262-Z262-AA262-AB262-AC262-AD262-AE262-AF262</f>
        <v>0</v>
      </c>
      <c r="AH262" s="10"/>
    </row>
    <row r="263" spans="1:34">
      <c r="A263" s="21">
        <v>199</v>
      </c>
      <c r="B263" s="28">
        <f>'Results'!B216</f>
        <v>0</v>
      </c>
      <c r="C263" s="7">
        <f>'Results'!C216</f>
        <v>0</v>
      </c>
      <c r="D263" s="29">
        <f>'Results'!D216</f>
        <v>0</v>
      </c>
      <c r="E263" s="29">
        <f>'Results'!E216</f>
        <v>0</v>
      </c>
      <c r="F263" s="29">
        <f>'Results'!F216</f>
        <v>0</v>
      </c>
      <c r="G263" s="7">
        <f>'Results'!G216</f>
        <v>0</v>
      </c>
      <c r="H263" s="29">
        <f>'Results'!H216</f>
        <v>0</v>
      </c>
      <c r="I263" s="29">
        <f>'Results'!I216</f>
        <v>0</v>
      </c>
      <c r="J263" s="29">
        <f>'Results'!J216</f>
        <v>0</v>
      </c>
      <c r="K263" s="30">
        <f>0.01*'11'!B$17*'Calc1'!B3031*'Results'!E216</f>
        <v>0</v>
      </c>
      <c r="L263" s="23">
        <f>0.01*('11'!D$17-'935'!X205)*'Results'!C216*'Calc1'!B3031*('11'!B$17/('11'!B$17-'935'!W205))*'935'!P205</f>
        <v>0</v>
      </c>
      <c r="M263" s="23">
        <f>0.01*('11'!B$17-'935'!W205)*'Results'!D216</f>
        <v>0</v>
      </c>
      <c r="N263" s="23">
        <f>0.01*'11'!B$17*'Calc1'!B4276*'Calc3'!B1869</f>
        <v>0</v>
      </c>
      <c r="O263" s="23">
        <f>0.01*('11'!B$17-'935'!W205)*'Calc4'!B10544</f>
        <v>0</v>
      </c>
      <c r="P263" s="23">
        <f>0.01*'Calc3'!B5929*'935'!T205</f>
        <v>0</v>
      </c>
      <c r="Q263" s="30">
        <f>K263+L263+M263</f>
        <v>0</v>
      </c>
      <c r="R263" s="25">
        <f>'935'!Y205</f>
        <v>0</v>
      </c>
      <c r="S263" s="31">
        <f>Q263-R263</f>
        <v>0</v>
      </c>
      <c r="T263" s="32">
        <f>IF(R263,Q263/R263-1,"")</f>
        <v>0</v>
      </c>
      <c r="U263" s="30">
        <f>N263+O263+P263</f>
        <v>0</v>
      </c>
      <c r="V263" s="25">
        <f>'935'!Z205</f>
        <v>0</v>
      </c>
      <c r="W263" s="31">
        <f>U263-V263</f>
        <v>0</v>
      </c>
      <c r="X263" s="32">
        <f>IF(V263,U263/V263-1,"")</f>
        <v>0</v>
      </c>
      <c r="Y263" s="30">
        <f>0.01*('11'!B$17-'935'!W205)*'Calc4'!B8997</f>
        <v>0</v>
      </c>
      <c r="Z263" s="23">
        <f>0.01*'11'!B$17*'Calc1'!B3031*'Calc4'!B847</f>
        <v>0</v>
      </c>
      <c r="AA263" s="23">
        <f>'Calc1'!B3031*(MAX('Calc4'!B7444,0-('Calc4'!B7134+IF('935'!P205=0,0,(1-'935'!X205/'11'!D$17)*'11'!B$17/('11'!B$17-'935'!W205)*IF('Calc1'!B3031=0,1,'Calc2'!B210/'Calc1'!B3031)*'Calc4'!B1465))))*'11'!B$17*0.01*'Calc4'!B$11/'Calc4'!B$2228</f>
        <v>0</v>
      </c>
      <c r="AB263" s="23">
        <f>'Calc1'!B3031*'Calc4'!B$6614*'Calc4'!B6503</f>
        <v>0</v>
      </c>
      <c r="AC263" s="23">
        <f>'Calc1'!B3031*(MAX('Calc4'!B7444,0-('Calc4'!B7134+IF('935'!P205=0,0,(1-'935'!X205/'11'!D$17)*'11'!B$17/('11'!B$17-'935'!W205)*IF('Calc1'!B3031=0,1,'Calc2'!B210/'Calc1'!B3031)*'Calc4'!B1465))))*'11'!B$17*0.01*'Calc4'!B$2211/'Calc4'!B$2228</f>
        <v>0</v>
      </c>
      <c r="AD263" s="23">
        <f>0.01*('Calc2'!B210*'11'!B$17*'Calc4'!B1774+'Calc1'!B3031*'Calc2'!B10396*'935'!P205*('11'!D$17-'935'!X205)*('11'!B$17/('11'!B$17-'935'!W205)))</f>
        <v>0</v>
      </c>
      <c r="AE263" s="23">
        <f>'Calc1'!B3031*'Calc4'!B$6295*('Calc4'!B$5976+'Calc1'!B5523)</f>
        <v>0</v>
      </c>
      <c r="AF263" s="23">
        <f>'Calc1'!B3031*(MAX('Calc4'!B7444,0-('Calc4'!B7134+IF('935'!P205=0,0,(1-'935'!X205/'11'!D$17)*'11'!B$17/('11'!B$17-'935'!W205)*IF('Calc1'!B3031=0,1,'Calc2'!B210/'Calc1'!B3031)*'Calc4'!B1465))))*'11'!B$17*0.01*(1-('Calc4'!B$2211+'Calc4'!B$11)/'Calc4'!B$2228)</f>
        <v>0</v>
      </c>
      <c r="AG263" s="23">
        <f>Q263-Y263-Z263-AA263-AB263-AC263-AD263-AE263-AF263</f>
        <v>0</v>
      </c>
      <c r="AH263" s="10"/>
    </row>
    <row r="264" spans="1:34">
      <c r="A264" s="21">
        <v>200</v>
      </c>
      <c r="B264" s="28">
        <f>'Results'!B217</f>
        <v>0</v>
      </c>
      <c r="C264" s="7">
        <f>'Results'!C217</f>
        <v>0</v>
      </c>
      <c r="D264" s="29">
        <f>'Results'!D217</f>
        <v>0</v>
      </c>
      <c r="E264" s="29">
        <f>'Results'!E217</f>
        <v>0</v>
      </c>
      <c r="F264" s="29">
        <f>'Results'!F217</f>
        <v>0</v>
      </c>
      <c r="G264" s="7">
        <f>'Results'!G217</f>
        <v>0</v>
      </c>
      <c r="H264" s="29">
        <f>'Results'!H217</f>
        <v>0</v>
      </c>
      <c r="I264" s="29">
        <f>'Results'!I217</f>
        <v>0</v>
      </c>
      <c r="J264" s="29">
        <f>'Results'!J217</f>
        <v>0</v>
      </c>
      <c r="K264" s="30">
        <f>0.01*'11'!B$17*'Calc1'!B3032*'Results'!E217</f>
        <v>0</v>
      </c>
      <c r="L264" s="23">
        <f>0.01*('11'!D$17-'935'!X206)*'Results'!C217*'Calc1'!B3032*('11'!B$17/('11'!B$17-'935'!W206))*'935'!P206</f>
        <v>0</v>
      </c>
      <c r="M264" s="23">
        <f>0.01*('11'!B$17-'935'!W206)*'Results'!D217</f>
        <v>0</v>
      </c>
      <c r="N264" s="23">
        <f>0.01*'11'!B$17*'Calc1'!B4277*'Calc3'!B1870</f>
        <v>0</v>
      </c>
      <c r="O264" s="23">
        <f>0.01*('11'!B$17-'935'!W206)*'Calc4'!B10545</f>
        <v>0</v>
      </c>
      <c r="P264" s="23">
        <f>0.01*'Calc3'!B5930*'935'!T206</f>
        <v>0</v>
      </c>
      <c r="Q264" s="30">
        <f>K264+L264+M264</f>
        <v>0</v>
      </c>
      <c r="R264" s="25">
        <f>'935'!Y206</f>
        <v>0</v>
      </c>
      <c r="S264" s="31">
        <f>Q264-R264</f>
        <v>0</v>
      </c>
      <c r="T264" s="32">
        <f>IF(R264,Q264/R264-1,"")</f>
        <v>0</v>
      </c>
      <c r="U264" s="30">
        <f>N264+O264+P264</f>
        <v>0</v>
      </c>
      <c r="V264" s="25">
        <f>'935'!Z206</f>
        <v>0</v>
      </c>
      <c r="W264" s="31">
        <f>U264-V264</f>
        <v>0</v>
      </c>
      <c r="X264" s="32">
        <f>IF(V264,U264/V264-1,"")</f>
        <v>0</v>
      </c>
      <c r="Y264" s="30">
        <f>0.01*('11'!B$17-'935'!W206)*'Calc4'!B8998</f>
        <v>0</v>
      </c>
      <c r="Z264" s="23">
        <f>0.01*'11'!B$17*'Calc1'!B3032*'Calc4'!B848</f>
        <v>0</v>
      </c>
      <c r="AA264" s="23">
        <f>'Calc1'!B3032*(MAX('Calc4'!B7445,0-('Calc4'!B7135+IF('935'!P206=0,0,(1-'935'!X206/'11'!D$17)*'11'!B$17/('11'!B$17-'935'!W206)*IF('Calc1'!B3032=0,1,'Calc2'!B211/'Calc1'!B3032)*'Calc4'!B1466))))*'11'!B$17*0.01*'Calc4'!B$11/'Calc4'!B$2228</f>
        <v>0</v>
      </c>
      <c r="AB264" s="23">
        <f>'Calc1'!B3032*'Calc4'!B$6614*'Calc4'!B6504</f>
        <v>0</v>
      </c>
      <c r="AC264" s="23">
        <f>'Calc1'!B3032*(MAX('Calc4'!B7445,0-('Calc4'!B7135+IF('935'!P206=0,0,(1-'935'!X206/'11'!D$17)*'11'!B$17/('11'!B$17-'935'!W206)*IF('Calc1'!B3032=0,1,'Calc2'!B211/'Calc1'!B3032)*'Calc4'!B1466))))*'11'!B$17*0.01*'Calc4'!B$2211/'Calc4'!B$2228</f>
        <v>0</v>
      </c>
      <c r="AD264" s="23">
        <f>0.01*('Calc2'!B211*'11'!B$17*'Calc4'!B1775+'Calc1'!B3032*'Calc2'!B10397*'935'!P206*('11'!D$17-'935'!X206)*('11'!B$17/('11'!B$17-'935'!W206)))</f>
        <v>0</v>
      </c>
      <c r="AE264" s="23">
        <f>'Calc1'!B3032*'Calc4'!B$6295*('Calc4'!B$5976+'Calc1'!B5524)</f>
        <v>0</v>
      </c>
      <c r="AF264" s="23">
        <f>'Calc1'!B3032*(MAX('Calc4'!B7445,0-('Calc4'!B7135+IF('935'!P206=0,0,(1-'935'!X206/'11'!D$17)*'11'!B$17/('11'!B$17-'935'!W206)*IF('Calc1'!B3032=0,1,'Calc2'!B211/'Calc1'!B3032)*'Calc4'!B1466))))*'11'!B$17*0.01*(1-('Calc4'!B$2211+'Calc4'!B$11)/'Calc4'!B$2228)</f>
        <v>0</v>
      </c>
      <c r="AG264" s="23">
        <f>Q264-Y264-Z264-AA264-AB264-AC264-AD264-AE264-AF264</f>
        <v>0</v>
      </c>
      <c r="AH264" s="10"/>
    </row>
    <row r="265" spans="1:34">
      <c r="A265" s="21">
        <v>201</v>
      </c>
      <c r="B265" s="28">
        <f>'Results'!B218</f>
        <v>0</v>
      </c>
      <c r="C265" s="7">
        <f>'Results'!C218</f>
        <v>0</v>
      </c>
      <c r="D265" s="29">
        <f>'Results'!D218</f>
        <v>0</v>
      </c>
      <c r="E265" s="29">
        <f>'Results'!E218</f>
        <v>0</v>
      </c>
      <c r="F265" s="29">
        <f>'Results'!F218</f>
        <v>0</v>
      </c>
      <c r="G265" s="7">
        <f>'Results'!G218</f>
        <v>0</v>
      </c>
      <c r="H265" s="29">
        <f>'Results'!H218</f>
        <v>0</v>
      </c>
      <c r="I265" s="29">
        <f>'Results'!I218</f>
        <v>0</v>
      </c>
      <c r="J265" s="29">
        <f>'Results'!J218</f>
        <v>0</v>
      </c>
      <c r="K265" s="30">
        <f>0.01*'11'!B$17*'Calc1'!B3033*'Results'!E218</f>
        <v>0</v>
      </c>
      <c r="L265" s="23">
        <f>0.01*('11'!D$17-'935'!X207)*'Results'!C218*'Calc1'!B3033*('11'!B$17/('11'!B$17-'935'!W207))*'935'!P207</f>
        <v>0</v>
      </c>
      <c r="M265" s="23">
        <f>0.01*('11'!B$17-'935'!W207)*'Results'!D218</f>
        <v>0</v>
      </c>
      <c r="N265" s="23">
        <f>0.01*'11'!B$17*'Calc1'!B4278*'Calc3'!B1871</f>
        <v>0</v>
      </c>
      <c r="O265" s="23">
        <f>0.01*('11'!B$17-'935'!W207)*'Calc4'!B10546</f>
        <v>0</v>
      </c>
      <c r="P265" s="23">
        <f>0.01*'Calc3'!B5931*'935'!T207</f>
        <v>0</v>
      </c>
      <c r="Q265" s="30">
        <f>K265+L265+M265</f>
        <v>0</v>
      </c>
      <c r="R265" s="25">
        <f>'935'!Y207</f>
        <v>0</v>
      </c>
      <c r="S265" s="31">
        <f>Q265-R265</f>
        <v>0</v>
      </c>
      <c r="T265" s="32">
        <f>IF(R265,Q265/R265-1,"")</f>
        <v>0</v>
      </c>
      <c r="U265" s="30">
        <f>N265+O265+P265</f>
        <v>0</v>
      </c>
      <c r="V265" s="25">
        <f>'935'!Z207</f>
        <v>0</v>
      </c>
      <c r="W265" s="31">
        <f>U265-V265</f>
        <v>0</v>
      </c>
      <c r="X265" s="32">
        <f>IF(V265,U265/V265-1,"")</f>
        <v>0</v>
      </c>
      <c r="Y265" s="30">
        <f>0.01*('11'!B$17-'935'!W207)*'Calc4'!B8999</f>
        <v>0</v>
      </c>
      <c r="Z265" s="23">
        <f>0.01*'11'!B$17*'Calc1'!B3033*'Calc4'!B849</f>
        <v>0</v>
      </c>
      <c r="AA265" s="23">
        <f>'Calc1'!B3033*(MAX('Calc4'!B7446,0-('Calc4'!B7136+IF('935'!P207=0,0,(1-'935'!X207/'11'!D$17)*'11'!B$17/('11'!B$17-'935'!W207)*IF('Calc1'!B3033=0,1,'Calc2'!B212/'Calc1'!B3033)*'Calc4'!B1467))))*'11'!B$17*0.01*'Calc4'!B$11/'Calc4'!B$2228</f>
        <v>0</v>
      </c>
      <c r="AB265" s="23">
        <f>'Calc1'!B3033*'Calc4'!B$6614*'Calc4'!B6505</f>
        <v>0</v>
      </c>
      <c r="AC265" s="23">
        <f>'Calc1'!B3033*(MAX('Calc4'!B7446,0-('Calc4'!B7136+IF('935'!P207=0,0,(1-'935'!X207/'11'!D$17)*'11'!B$17/('11'!B$17-'935'!W207)*IF('Calc1'!B3033=0,1,'Calc2'!B212/'Calc1'!B3033)*'Calc4'!B1467))))*'11'!B$17*0.01*'Calc4'!B$2211/'Calc4'!B$2228</f>
        <v>0</v>
      </c>
      <c r="AD265" s="23">
        <f>0.01*('Calc2'!B212*'11'!B$17*'Calc4'!B1776+'Calc1'!B3033*'Calc2'!B10398*'935'!P207*('11'!D$17-'935'!X207)*('11'!B$17/('11'!B$17-'935'!W207)))</f>
        <v>0</v>
      </c>
      <c r="AE265" s="23">
        <f>'Calc1'!B3033*'Calc4'!B$6295*('Calc4'!B$5976+'Calc1'!B5525)</f>
        <v>0</v>
      </c>
      <c r="AF265" s="23">
        <f>'Calc1'!B3033*(MAX('Calc4'!B7446,0-('Calc4'!B7136+IF('935'!P207=0,0,(1-'935'!X207/'11'!D$17)*'11'!B$17/('11'!B$17-'935'!W207)*IF('Calc1'!B3033=0,1,'Calc2'!B212/'Calc1'!B3033)*'Calc4'!B1467))))*'11'!B$17*0.01*(1-('Calc4'!B$2211+'Calc4'!B$11)/'Calc4'!B$2228)</f>
        <v>0</v>
      </c>
      <c r="AG265" s="23">
        <f>Q265-Y265-Z265-AA265-AB265-AC265-AD265-AE265-AF265</f>
        <v>0</v>
      </c>
      <c r="AH265" s="10"/>
    </row>
    <row r="266" spans="1:34">
      <c r="A266" s="21">
        <v>202</v>
      </c>
      <c r="B266" s="28">
        <f>'Results'!B219</f>
        <v>0</v>
      </c>
      <c r="C266" s="7">
        <f>'Results'!C219</f>
        <v>0</v>
      </c>
      <c r="D266" s="29">
        <f>'Results'!D219</f>
        <v>0</v>
      </c>
      <c r="E266" s="29">
        <f>'Results'!E219</f>
        <v>0</v>
      </c>
      <c r="F266" s="29">
        <f>'Results'!F219</f>
        <v>0</v>
      </c>
      <c r="G266" s="7">
        <f>'Results'!G219</f>
        <v>0</v>
      </c>
      <c r="H266" s="29">
        <f>'Results'!H219</f>
        <v>0</v>
      </c>
      <c r="I266" s="29">
        <f>'Results'!I219</f>
        <v>0</v>
      </c>
      <c r="J266" s="29">
        <f>'Results'!J219</f>
        <v>0</v>
      </c>
      <c r="K266" s="30">
        <f>0.01*'11'!B$17*'Calc1'!B3034*'Results'!E219</f>
        <v>0</v>
      </c>
      <c r="L266" s="23">
        <f>0.01*('11'!D$17-'935'!X208)*'Results'!C219*'Calc1'!B3034*('11'!B$17/('11'!B$17-'935'!W208))*'935'!P208</f>
        <v>0</v>
      </c>
      <c r="M266" s="23">
        <f>0.01*('11'!B$17-'935'!W208)*'Results'!D219</f>
        <v>0</v>
      </c>
      <c r="N266" s="23">
        <f>0.01*'11'!B$17*'Calc1'!B4279*'Calc3'!B1872</f>
        <v>0</v>
      </c>
      <c r="O266" s="23">
        <f>0.01*('11'!B$17-'935'!W208)*'Calc4'!B10547</f>
        <v>0</v>
      </c>
      <c r="P266" s="23">
        <f>0.01*'Calc3'!B5932*'935'!T208</f>
        <v>0</v>
      </c>
      <c r="Q266" s="30">
        <f>K266+L266+M266</f>
        <v>0</v>
      </c>
      <c r="R266" s="25">
        <f>'935'!Y208</f>
        <v>0</v>
      </c>
      <c r="S266" s="31">
        <f>Q266-R266</f>
        <v>0</v>
      </c>
      <c r="T266" s="32">
        <f>IF(R266,Q266/R266-1,"")</f>
        <v>0</v>
      </c>
      <c r="U266" s="30">
        <f>N266+O266+P266</f>
        <v>0</v>
      </c>
      <c r="V266" s="25">
        <f>'935'!Z208</f>
        <v>0</v>
      </c>
      <c r="W266" s="31">
        <f>U266-V266</f>
        <v>0</v>
      </c>
      <c r="X266" s="32">
        <f>IF(V266,U266/V266-1,"")</f>
        <v>0</v>
      </c>
      <c r="Y266" s="30">
        <f>0.01*('11'!B$17-'935'!W208)*'Calc4'!B9000</f>
        <v>0</v>
      </c>
      <c r="Z266" s="23">
        <f>0.01*'11'!B$17*'Calc1'!B3034*'Calc4'!B850</f>
        <v>0</v>
      </c>
      <c r="AA266" s="23">
        <f>'Calc1'!B3034*(MAX('Calc4'!B7447,0-('Calc4'!B7137+IF('935'!P208=0,0,(1-'935'!X208/'11'!D$17)*'11'!B$17/('11'!B$17-'935'!W208)*IF('Calc1'!B3034=0,1,'Calc2'!B213/'Calc1'!B3034)*'Calc4'!B1468))))*'11'!B$17*0.01*'Calc4'!B$11/'Calc4'!B$2228</f>
        <v>0</v>
      </c>
      <c r="AB266" s="23">
        <f>'Calc1'!B3034*'Calc4'!B$6614*'Calc4'!B6506</f>
        <v>0</v>
      </c>
      <c r="AC266" s="23">
        <f>'Calc1'!B3034*(MAX('Calc4'!B7447,0-('Calc4'!B7137+IF('935'!P208=0,0,(1-'935'!X208/'11'!D$17)*'11'!B$17/('11'!B$17-'935'!W208)*IF('Calc1'!B3034=0,1,'Calc2'!B213/'Calc1'!B3034)*'Calc4'!B1468))))*'11'!B$17*0.01*'Calc4'!B$2211/'Calc4'!B$2228</f>
        <v>0</v>
      </c>
      <c r="AD266" s="23">
        <f>0.01*('Calc2'!B213*'11'!B$17*'Calc4'!B1777+'Calc1'!B3034*'Calc2'!B10399*'935'!P208*('11'!D$17-'935'!X208)*('11'!B$17/('11'!B$17-'935'!W208)))</f>
        <v>0</v>
      </c>
      <c r="AE266" s="23">
        <f>'Calc1'!B3034*'Calc4'!B$6295*('Calc4'!B$5976+'Calc1'!B5526)</f>
        <v>0</v>
      </c>
      <c r="AF266" s="23">
        <f>'Calc1'!B3034*(MAX('Calc4'!B7447,0-('Calc4'!B7137+IF('935'!P208=0,0,(1-'935'!X208/'11'!D$17)*'11'!B$17/('11'!B$17-'935'!W208)*IF('Calc1'!B3034=0,1,'Calc2'!B213/'Calc1'!B3034)*'Calc4'!B1468))))*'11'!B$17*0.01*(1-('Calc4'!B$2211+'Calc4'!B$11)/'Calc4'!B$2228)</f>
        <v>0</v>
      </c>
      <c r="AG266" s="23">
        <f>Q266-Y266-Z266-AA266-AB266-AC266-AD266-AE266-AF266</f>
        <v>0</v>
      </c>
      <c r="AH266" s="10"/>
    </row>
    <row r="267" spans="1:34">
      <c r="A267" s="21">
        <v>203</v>
      </c>
      <c r="B267" s="28">
        <f>'Results'!B220</f>
        <v>0</v>
      </c>
      <c r="C267" s="7">
        <f>'Results'!C220</f>
        <v>0</v>
      </c>
      <c r="D267" s="29">
        <f>'Results'!D220</f>
        <v>0</v>
      </c>
      <c r="E267" s="29">
        <f>'Results'!E220</f>
        <v>0</v>
      </c>
      <c r="F267" s="29">
        <f>'Results'!F220</f>
        <v>0</v>
      </c>
      <c r="G267" s="7">
        <f>'Results'!G220</f>
        <v>0</v>
      </c>
      <c r="H267" s="29">
        <f>'Results'!H220</f>
        <v>0</v>
      </c>
      <c r="I267" s="29">
        <f>'Results'!I220</f>
        <v>0</v>
      </c>
      <c r="J267" s="29">
        <f>'Results'!J220</f>
        <v>0</v>
      </c>
      <c r="K267" s="30">
        <f>0.01*'11'!B$17*'Calc1'!B3035*'Results'!E220</f>
        <v>0</v>
      </c>
      <c r="L267" s="23">
        <f>0.01*('11'!D$17-'935'!X209)*'Results'!C220*'Calc1'!B3035*('11'!B$17/('11'!B$17-'935'!W209))*'935'!P209</f>
        <v>0</v>
      </c>
      <c r="M267" s="23">
        <f>0.01*('11'!B$17-'935'!W209)*'Results'!D220</f>
        <v>0</v>
      </c>
      <c r="N267" s="23">
        <f>0.01*'11'!B$17*'Calc1'!B4280*'Calc3'!B1873</f>
        <v>0</v>
      </c>
      <c r="O267" s="23">
        <f>0.01*('11'!B$17-'935'!W209)*'Calc4'!B10548</f>
        <v>0</v>
      </c>
      <c r="P267" s="23">
        <f>0.01*'Calc3'!B5933*'935'!T209</f>
        <v>0</v>
      </c>
      <c r="Q267" s="30">
        <f>K267+L267+M267</f>
        <v>0</v>
      </c>
      <c r="R267" s="25">
        <f>'935'!Y209</f>
        <v>0</v>
      </c>
      <c r="S267" s="31">
        <f>Q267-R267</f>
        <v>0</v>
      </c>
      <c r="T267" s="32">
        <f>IF(R267,Q267/R267-1,"")</f>
        <v>0</v>
      </c>
      <c r="U267" s="30">
        <f>N267+O267+P267</f>
        <v>0</v>
      </c>
      <c r="V267" s="25">
        <f>'935'!Z209</f>
        <v>0</v>
      </c>
      <c r="W267" s="31">
        <f>U267-V267</f>
        <v>0</v>
      </c>
      <c r="X267" s="32">
        <f>IF(V267,U267/V267-1,"")</f>
        <v>0</v>
      </c>
      <c r="Y267" s="30">
        <f>0.01*('11'!B$17-'935'!W209)*'Calc4'!B9001</f>
        <v>0</v>
      </c>
      <c r="Z267" s="23">
        <f>0.01*'11'!B$17*'Calc1'!B3035*'Calc4'!B851</f>
        <v>0</v>
      </c>
      <c r="AA267" s="23">
        <f>'Calc1'!B3035*(MAX('Calc4'!B7448,0-('Calc4'!B7138+IF('935'!P209=0,0,(1-'935'!X209/'11'!D$17)*'11'!B$17/('11'!B$17-'935'!W209)*IF('Calc1'!B3035=0,1,'Calc2'!B214/'Calc1'!B3035)*'Calc4'!B1469))))*'11'!B$17*0.01*'Calc4'!B$11/'Calc4'!B$2228</f>
        <v>0</v>
      </c>
      <c r="AB267" s="23">
        <f>'Calc1'!B3035*'Calc4'!B$6614*'Calc4'!B6507</f>
        <v>0</v>
      </c>
      <c r="AC267" s="23">
        <f>'Calc1'!B3035*(MAX('Calc4'!B7448,0-('Calc4'!B7138+IF('935'!P209=0,0,(1-'935'!X209/'11'!D$17)*'11'!B$17/('11'!B$17-'935'!W209)*IF('Calc1'!B3035=0,1,'Calc2'!B214/'Calc1'!B3035)*'Calc4'!B1469))))*'11'!B$17*0.01*'Calc4'!B$2211/'Calc4'!B$2228</f>
        <v>0</v>
      </c>
      <c r="AD267" s="23">
        <f>0.01*('Calc2'!B214*'11'!B$17*'Calc4'!B1778+'Calc1'!B3035*'Calc2'!B10400*'935'!P209*('11'!D$17-'935'!X209)*('11'!B$17/('11'!B$17-'935'!W209)))</f>
        <v>0</v>
      </c>
      <c r="AE267" s="23">
        <f>'Calc1'!B3035*'Calc4'!B$6295*('Calc4'!B$5976+'Calc1'!B5527)</f>
        <v>0</v>
      </c>
      <c r="AF267" s="23">
        <f>'Calc1'!B3035*(MAX('Calc4'!B7448,0-('Calc4'!B7138+IF('935'!P209=0,0,(1-'935'!X209/'11'!D$17)*'11'!B$17/('11'!B$17-'935'!W209)*IF('Calc1'!B3035=0,1,'Calc2'!B214/'Calc1'!B3035)*'Calc4'!B1469))))*'11'!B$17*0.01*(1-('Calc4'!B$2211+'Calc4'!B$11)/'Calc4'!B$2228)</f>
        <v>0</v>
      </c>
      <c r="AG267" s="23">
        <f>Q267-Y267-Z267-AA267-AB267-AC267-AD267-AE267-AF267</f>
        <v>0</v>
      </c>
      <c r="AH267" s="10"/>
    </row>
    <row r="268" spans="1:34">
      <c r="A268" s="21">
        <v>204</v>
      </c>
      <c r="B268" s="28">
        <f>'Results'!B221</f>
        <v>0</v>
      </c>
      <c r="C268" s="7">
        <f>'Results'!C221</f>
        <v>0</v>
      </c>
      <c r="D268" s="29">
        <f>'Results'!D221</f>
        <v>0</v>
      </c>
      <c r="E268" s="29">
        <f>'Results'!E221</f>
        <v>0</v>
      </c>
      <c r="F268" s="29">
        <f>'Results'!F221</f>
        <v>0</v>
      </c>
      <c r="G268" s="7">
        <f>'Results'!G221</f>
        <v>0</v>
      </c>
      <c r="H268" s="29">
        <f>'Results'!H221</f>
        <v>0</v>
      </c>
      <c r="I268" s="29">
        <f>'Results'!I221</f>
        <v>0</v>
      </c>
      <c r="J268" s="29">
        <f>'Results'!J221</f>
        <v>0</v>
      </c>
      <c r="K268" s="30">
        <f>0.01*'11'!B$17*'Calc1'!B3036*'Results'!E221</f>
        <v>0</v>
      </c>
      <c r="L268" s="23">
        <f>0.01*('11'!D$17-'935'!X210)*'Results'!C221*'Calc1'!B3036*('11'!B$17/('11'!B$17-'935'!W210))*'935'!P210</f>
        <v>0</v>
      </c>
      <c r="M268" s="23">
        <f>0.01*('11'!B$17-'935'!W210)*'Results'!D221</f>
        <v>0</v>
      </c>
      <c r="N268" s="23">
        <f>0.01*'11'!B$17*'Calc1'!B4281*'Calc3'!B1874</f>
        <v>0</v>
      </c>
      <c r="O268" s="23">
        <f>0.01*('11'!B$17-'935'!W210)*'Calc4'!B10549</f>
        <v>0</v>
      </c>
      <c r="P268" s="23">
        <f>0.01*'Calc3'!B5934*'935'!T210</f>
        <v>0</v>
      </c>
      <c r="Q268" s="30">
        <f>K268+L268+M268</f>
        <v>0</v>
      </c>
      <c r="R268" s="25">
        <f>'935'!Y210</f>
        <v>0</v>
      </c>
      <c r="S268" s="31">
        <f>Q268-R268</f>
        <v>0</v>
      </c>
      <c r="T268" s="32">
        <f>IF(R268,Q268/R268-1,"")</f>
        <v>0</v>
      </c>
      <c r="U268" s="30">
        <f>N268+O268+P268</f>
        <v>0</v>
      </c>
      <c r="V268" s="25">
        <f>'935'!Z210</f>
        <v>0</v>
      </c>
      <c r="W268" s="31">
        <f>U268-V268</f>
        <v>0</v>
      </c>
      <c r="X268" s="32">
        <f>IF(V268,U268/V268-1,"")</f>
        <v>0</v>
      </c>
      <c r="Y268" s="30">
        <f>0.01*('11'!B$17-'935'!W210)*'Calc4'!B9002</f>
        <v>0</v>
      </c>
      <c r="Z268" s="23">
        <f>0.01*'11'!B$17*'Calc1'!B3036*'Calc4'!B852</f>
        <v>0</v>
      </c>
      <c r="AA268" s="23">
        <f>'Calc1'!B3036*(MAX('Calc4'!B7449,0-('Calc4'!B7139+IF('935'!P210=0,0,(1-'935'!X210/'11'!D$17)*'11'!B$17/('11'!B$17-'935'!W210)*IF('Calc1'!B3036=0,1,'Calc2'!B215/'Calc1'!B3036)*'Calc4'!B1470))))*'11'!B$17*0.01*'Calc4'!B$11/'Calc4'!B$2228</f>
        <v>0</v>
      </c>
      <c r="AB268" s="23">
        <f>'Calc1'!B3036*'Calc4'!B$6614*'Calc4'!B6508</f>
        <v>0</v>
      </c>
      <c r="AC268" s="23">
        <f>'Calc1'!B3036*(MAX('Calc4'!B7449,0-('Calc4'!B7139+IF('935'!P210=0,0,(1-'935'!X210/'11'!D$17)*'11'!B$17/('11'!B$17-'935'!W210)*IF('Calc1'!B3036=0,1,'Calc2'!B215/'Calc1'!B3036)*'Calc4'!B1470))))*'11'!B$17*0.01*'Calc4'!B$2211/'Calc4'!B$2228</f>
        <v>0</v>
      </c>
      <c r="AD268" s="23">
        <f>0.01*('Calc2'!B215*'11'!B$17*'Calc4'!B1779+'Calc1'!B3036*'Calc2'!B10401*'935'!P210*('11'!D$17-'935'!X210)*('11'!B$17/('11'!B$17-'935'!W210)))</f>
        <v>0</v>
      </c>
      <c r="AE268" s="23">
        <f>'Calc1'!B3036*'Calc4'!B$6295*('Calc4'!B$5976+'Calc1'!B5528)</f>
        <v>0</v>
      </c>
      <c r="AF268" s="23">
        <f>'Calc1'!B3036*(MAX('Calc4'!B7449,0-('Calc4'!B7139+IF('935'!P210=0,0,(1-'935'!X210/'11'!D$17)*'11'!B$17/('11'!B$17-'935'!W210)*IF('Calc1'!B3036=0,1,'Calc2'!B215/'Calc1'!B3036)*'Calc4'!B1470))))*'11'!B$17*0.01*(1-('Calc4'!B$2211+'Calc4'!B$11)/'Calc4'!B$2228)</f>
        <v>0</v>
      </c>
      <c r="AG268" s="23">
        <f>Q268-Y268-Z268-AA268-AB268-AC268-AD268-AE268-AF268</f>
        <v>0</v>
      </c>
      <c r="AH268" s="10"/>
    </row>
    <row r="269" spans="1:34">
      <c r="A269" s="21">
        <v>205</v>
      </c>
      <c r="B269" s="28">
        <f>'Results'!B222</f>
        <v>0</v>
      </c>
      <c r="C269" s="7">
        <f>'Results'!C222</f>
        <v>0</v>
      </c>
      <c r="D269" s="29">
        <f>'Results'!D222</f>
        <v>0</v>
      </c>
      <c r="E269" s="29">
        <f>'Results'!E222</f>
        <v>0</v>
      </c>
      <c r="F269" s="29">
        <f>'Results'!F222</f>
        <v>0</v>
      </c>
      <c r="G269" s="7">
        <f>'Results'!G222</f>
        <v>0</v>
      </c>
      <c r="H269" s="29">
        <f>'Results'!H222</f>
        <v>0</v>
      </c>
      <c r="I269" s="29">
        <f>'Results'!I222</f>
        <v>0</v>
      </c>
      <c r="J269" s="29">
        <f>'Results'!J222</f>
        <v>0</v>
      </c>
      <c r="K269" s="30">
        <f>0.01*'11'!B$17*'Calc1'!B3037*'Results'!E222</f>
        <v>0</v>
      </c>
      <c r="L269" s="23">
        <f>0.01*('11'!D$17-'935'!X211)*'Results'!C222*'Calc1'!B3037*('11'!B$17/('11'!B$17-'935'!W211))*'935'!P211</f>
        <v>0</v>
      </c>
      <c r="M269" s="23">
        <f>0.01*('11'!B$17-'935'!W211)*'Results'!D222</f>
        <v>0</v>
      </c>
      <c r="N269" s="23">
        <f>0.01*'11'!B$17*'Calc1'!B4282*'Calc3'!B1875</f>
        <v>0</v>
      </c>
      <c r="O269" s="23">
        <f>0.01*('11'!B$17-'935'!W211)*'Calc4'!B10550</f>
        <v>0</v>
      </c>
      <c r="P269" s="23">
        <f>0.01*'Calc3'!B5935*'935'!T211</f>
        <v>0</v>
      </c>
      <c r="Q269" s="30">
        <f>K269+L269+M269</f>
        <v>0</v>
      </c>
      <c r="R269" s="25">
        <f>'935'!Y211</f>
        <v>0</v>
      </c>
      <c r="S269" s="31">
        <f>Q269-R269</f>
        <v>0</v>
      </c>
      <c r="T269" s="32">
        <f>IF(R269,Q269/R269-1,"")</f>
        <v>0</v>
      </c>
      <c r="U269" s="30">
        <f>N269+O269+P269</f>
        <v>0</v>
      </c>
      <c r="V269" s="25">
        <f>'935'!Z211</f>
        <v>0</v>
      </c>
      <c r="W269" s="31">
        <f>U269-V269</f>
        <v>0</v>
      </c>
      <c r="X269" s="32">
        <f>IF(V269,U269/V269-1,"")</f>
        <v>0</v>
      </c>
      <c r="Y269" s="30">
        <f>0.01*('11'!B$17-'935'!W211)*'Calc4'!B9003</f>
        <v>0</v>
      </c>
      <c r="Z269" s="23">
        <f>0.01*'11'!B$17*'Calc1'!B3037*'Calc4'!B853</f>
        <v>0</v>
      </c>
      <c r="AA269" s="23">
        <f>'Calc1'!B3037*(MAX('Calc4'!B7450,0-('Calc4'!B7140+IF('935'!P211=0,0,(1-'935'!X211/'11'!D$17)*'11'!B$17/('11'!B$17-'935'!W211)*IF('Calc1'!B3037=0,1,'Calc2'!B216/'Calc1'!B3037)*'Calc4'!B1471))))*'11'!B$17*0.01*'Calc4'!B$11/'Calc4'!B$2228</f>
        <v>0</v>
      </c>
      <c r="AB269" s="23">
        <f>'Calc1'!B3037*'Calc4'!B$6614*'Calc4'!B6509</f>
        <v>0</v>
      </c>
      <c r="AC269" s="23">
        <f>'Calc1'!B3037*(MAX('Calc4'!B7450,0-('Calc4'!B7140+IF('935'!P211=0,0,(1-'935'!X211/'11'!D$17)*'11'!B$17/('11'!B$17-'935'!W211)*IF('Calc1'!B3037=0,1,'Calc2'!B216/'Calc1'!B3037)*'Calc4'!B1471))))*'11'!B$17*0.01*'Calc4'!B$2211/'Calc4'!B$2228</f>
        <v>0</v>
      </c>
      <c r="AD269" s="23">
        <f>0.01*('Calc2'!B216*'11'!B$17*'Calc4'!B1780+'Calc1'!B3037*'Calc2'!B10402*'935'!P211*('11'!D$17-'935'!X211)*('11'!B$17/('11'!B$17-'935'!W211)))</f>
        <v>0</v>
      </c>
      <c r="AE269" s="23">
        <f>'Calc1'!B3037*'Calc4'!B$6295*('Calc4'!B$5976+'Calc1'!B5529)</f>
        <v>0</v>
      </c>
      <c r="AF269" s="23">
        <f>'Calc1'!B3037*(MAX('Calc4'!B7450,0-('Calc4'!B7140+IF('935'!P211=0,0,(1-'935'!X211/'11'!D$17)*'11'!B$17/('11'!B$17-'935'!W211)*IF('Calc1'!B3037=0,1,'Calc2'!B216/'Calc1'!B3037)*'Calc4'!B1471))))*'11'!B$17*0.01*(1-('Calc4'!B$2211+'Calc4'!B$11)/'Calc4'!B$2228)</f>
        <v>0</v>
      </c>
      <c r="AG269" s="23">
        <f>Q269-Y269-Z269-AA269-AB269-AC269-AD269-AE269-AF269</f>
        <v>0</v>
      </c>
      <c r="AH269" s="10"/>
    </row>
    <row r="270" spans="1:34">
      <c r="A270" s="21">
        <v>206</v>
      </c>
      <c r="B270" s="28">
        <f>'Results'!B223</f>
        <v>0</v>
      </c>
      <c r="C270" s="7">
        <f>'Results'!C223</f>
        <v>0</v>
      </c>
      <c r="D270" s="29">
        <f>'Results'!D223</f>
        <v>0</v>
      </c>
      <c r="E270" s="29">
        <f>'Results'!E223</f>
        <v>0</v>
      </c>
      <c r="F270" s="29">
        <f>'Results'!F223</f>
        <v>0</v>
      </c>
      <c r="G270" s="7">
        <f>'Results'!G223</f>
        <v>0</v>
      </c>
      <c r="H270" s="29">
        <f>'Results'!H223</f>
        <v>0</v>
      </c>
      <c r="I270" s="29">
        <f>'Results'!I223</f>
        <v>0</v>
      </c>
      <c r="J270" s="29">
        <f>'Results'!J223</f>
        <v>0</v>
      </c>
      <c r="K270" s="30">
        <f>0.01*'11'!B$17*'Calc1'!B3038*'Results'!E223</f>
        <v>0</v>
      </c>
      <c r="L270" s="23">
        <f>0.01*('11'!D$17-'935'!X212)*'Results'!C223*'Calc1'!B3038*('11'!B$17/('11'!B$17-'935'!W212))*'935'!P212</f>
        <v>0</v>
      </c>
      <c r="M270" s="23">
        <f>0.01*('11'!B$17-'935'!W212)*'Results'!D223</f>
        <v>0</v>
      </c>
      <c r="N270" s="23">
        <f>0.01*'11'!B$17*'Calc1'!B4283*'Calc3'!B1876</f>
        <v>0</v>
      </c>
      <c r="O270" s="23">
        <f>0.01*('11'!B$17-'935'!W212)*'Calc4'!B10551</f>
        <v>0</v>
      </c>
      <c r="P270" s="23">
        <f>0.01*'Calc3'!B5936*'935'!T212</f>
        <v>0</v>
      </c>
      <c r="Q270" s="30">
        <f>K270+L270+M270</f>
        <v>0</v>
      </c>
      <c r="R270" s="25">
        <f>'935'!Y212</f>
        <v>0</v>
      </c>
      <c r="S270" s="31">
        <f>Q270-R270</f>
        <v>0</v>
      </c>
      <c r="T270" s="32">
        <f>IF(R270,Q270/R270-1,"")</f>
        <v>0</v>
      </c>
      <c r="U270" s="30">
        <f>N270+O270+P270</f>
        <v>0</v>
      </c>
      <c r="V270" s="25">
        <f>'935'!Z212</f>
        <v>0</v>
      </c>
      <c r="W270" s="31">
        <f>U270-V270</f>
        <v>0</v>
      </c>
      <c r="X270" s="32">
        <f>IF(V270,U270/V270-1,"")</f>
        <v>0</v>
      </c>
      <c r="Y270" s="30">
        <f>0.01*('11'!B$17-'935'!W212)*'Calc4'!B9004</f>
        <v>0</v>
      </c>
      <c r="Z270" s="23">
        <f>0.01*'11'!B$17*'Calc1'!B3038*'Calc4'!B854</f>
        <v>0</v>
      </c>
      <c r="AA270" s="23">
        <f>'Calc1'!B3038*(MAX('Calc4'!B7451,0-('Calc4'!B7141+IF('935'!P212=0,0,(1-'935'!X212/'11'!D$17)*'11'!B$17/('11'!B$17-'935'!W212)*IF('Calc1'!B3038=0,1,'Calc2'!B217/'Calc1'!B3038)*'Calc4'!B1472))))*'11'!B$17*0.01*'Calc4'!B$11/'Calc4'!B$2228</f>
        <v>0</v>
      </c>
      <c r="AB270" s="23">
        <f>'Calc1'!B3038*'Calc4'!B$6614*'Calc4'!B6510</f>
        <v>0</v>
      </c>
      <c r="AC270" s="23">
        <f>'Calc1'!B3038*(MAX('Calc4'!B7451,0-('Calc4'!B7141+IF('935'!P212=0,0,(1-'935'!X212/'11'!D$17)*'11'!B$17/('11'!B$17-'935'!W212)*IF('Calc1'!B3038=0,1,'Calc2'!B217/'Calc1'!B3038)*'Calc4'!B1472))))*'11'!B$17*0.01*'Calc4'!B$2211/'Calc4'!B$2228</f>
        <v>0</v>
      </c>
      <c r="AD270" s="23">
        <f>0.01*('Calc2'!B217*'11'!B$17*'Calc4'!B1781+'Calc1'!B3038*'Calc2'!B10403*'935'!P212*('11'!D$17-'935'!X212)*('11'!B$17/('11'!B$17-'935'!W212)))</f>
        <v>0</v>
      </c>
      <c r="AE270" s="23">
        <f>'Calc1'!B3038*'Calc4'!B$6295*('Calc4'!B$5976+'Calc1'!B5530)</f>
        <v>0</v>
      </c>
      <c r="AF270" s="23">
        <f>'Calc1'!B3038*(MAX('Calc4'!B7451,0-('Calc4'!B7141+IF('935'!P212=0,0,(1-'935'!X212/'11'!D$17)*'11'!B$17/('11'!B$17-'935'!W212)*IF('Calc1'!B3038=0,1,'Calc2'!B217/'Calc1'!B3038)*'Calc4'!B1472))))*'11'!B$17*0.01*(1-('Calc4'!B$2211+'Calc4'!B$11)/'Calc4'!B$2228)</f>
        <v>0</v>
      </c>
      <c r="AG270" s="23">
        <f>Q270-Y270-Z270-AA270-AB270-AC270-AD270-AE270-AF270</f>
        <v>0</v>
      </c>
      <c r="AH270" s="10"/>
    </row>
    <row r="271" spans="1:34">
      <c r="A271" s="21">
        <v>207</v>
      </c>
      <c r="B271" s="28">
        <f>'Results'!B224</f>
        <v>0</v>
      </c>
      <c r="C271" s="7">
        <f>'Results'!C224</f>
        <v>0</v>
      </c>
      <c r="D271" s="29">
        <f>'Results'!D224</f>
        <v>0</v>
      </c>
      <c r="E271" s="29">
        <f>'Results'!E224</f>
        <v>0</v>
      </c>
      <c r="F271" s="29">
        <f>'Results'!F224</f>
        <v>0</v>
      </c>
      <c r="G271" s="7">
        <f>'Results'!G224</f>
        <v>0</v>
      </c>
      <c r="H271" s="29">
        <f>'Results'!H224</f>
        <v>0</v>
      </c>
      <c r="I271" s="29">
        <f>'Results'!I224</f>
        <v>0</v>
      </c>
      <c r="J271" s="29">
        <f>'Results'!J224</f>
        <v>0</v>
      </c>
      <c r="K271" s="30">
        <f>0.01*'11'!B$17*'Calc1'!B3039*'Results'!E224</f>
        <v>0</v>
      </c>
      <c r="L271" s="23">
        <f>0.01*('11'!D$17-'935'!X213)*'Results'!C224*'Calc1'!B3039*('11'!B$17/('11'!B$17-'935'!W213))*'935'!P213</f>
        <v>0</v>
      </c>
      <c r="M271" s="23">
        <f>0.01*('11'!B$17-'935'!W213)*'Results'!D224</f>
        <v>0</v>
      </c>
      <c r="N271" s="23">
        <f>0.01*'11'!B$17*'Calc1'!B4284*'Calc3'!B1877</f>
        <v>0</v>
      </c>
      <c r="O271" s="23">
        <f>0.01*('11'!B$17-'935'!W213)*'Calc4'!B10552</f>
        <v>0</v>
      </c>
      <c r="P271" s="23">
        <f>0.01*'Calc3'!B5937*'935'!T213</f>
        <v>0</v>
      </c>
      <c r="Q271" s="30">
        <f>K271+L271+M271</f>
        <v>0</v>
      </c>
      <c r="R271" s="25">
        <f>'935'!Y213</f>
        <v>0</v>
      </c>
      <c r="S271" s="31">
        <f>Q271-R271</f>
        <v>0</v>
      </c>
      <c r="T271" s="32">
        <f>IF(R271,Q271/R271-1,"")</f>
        <v>0</v>
      </c>
      <c r="U271" s="30">
        <f>N271+O271+P271</f>
        <v>0</v>
      </c>
      <c r="V271" s="25">
        <f>'935'!Z213</f>
        <v>0</v>
      </c>
      <c r="W271" s="31">
        <f>U271-V271</f>
        <v>0</v>
      </c>
      <c r="X271" s="32">
        <f>IF(V271,U271/V271-1,"")</f>
        <v>0</v>
      </c>
      <c r="Y271" s="30">
        <f>0.01*('11'!B$17-'935'!W213)*'Calc4'!B9005</f>
        <v>0</v>
      </c>
      <c r="Z271" s="23">
        <f>0.01*'11'!B$17*'Calc1'!B3039*'Calc4'!B855</f>
        <v>0</v>
      </c>
      <c r="AA271" s="23">
        <f>'Calc1'!B3039*(MAX('Calc4'!B7452,0-('Calc4'!B7142+IF('935'!P213=0,0,(1-'935'!X213/'11'!D$17)*'11'!B$17/('11'!B$17-'935'!W213)*IF('Calc1'!B3039=0,1,'Calc2'!B218/'Calc1'!B3039)*'Calc4'!B1473))))*'11'!B$17*0.01*'Calc4'!B$11/'Calc4'!B$2228</f>
        <v>0</v>
      </c>
      <c r="AB271" s="23">
        <f>'Calc1'!B3039*'Calc4'!B$6614*'Calc4'!B6511</f>
        <v>0</v>
      </c>
      <c r="AC271" s="23">
        <f>'Calc1'!B3039*(MAX('Calc4'!B7452,0-('Calc4'!B7142+IF('935'!P213=0,0,(1-'935'!X213/'11'!D$17)*'11'!B$17/('11'!B$17-'935'!W213)*IF('Calc1'!B3039=0,1,'Calc2'!B218/'Calc1'!B3039)*'Calc4'!B1473))))*'11'!B$17*0.01*'Calc4'!B$2211/'Calc4'!B$2228</f>
        <v>0</v>
      </c>
      <c r="AD271" s="23">
        <f>0.01*('Calc2'!B218*'11'!B$17*'Calc4'!B1782+'Calc1'!B3039*'Calc2'!B10404*'935'!P213*('11'!D$17-'935'!X213)*('11'!B$17/('11'!B$17-'935'!W213)))</f>
        <v>0</v>
      </c>
      <c r="AE271" s="23">
        <f>'Calc1'!B3039*'Calc4'!B$6295*('Calc4'!B$5976+'Calc1'!B5531)</f>
        <v>0</v>
      </c>
      <c r="AF271" s="23">
        <f>'Calc1'!B3039*(MAX('Calc4'!B7452,0-('Calc4'!B7142+IF('935'!P213=0,0,(1-'935'!X213/'11'!D$17)*'11'!B$17/('11'!B$17-'935'!W213)*IF('Calc1'!B3039=0,1,'Calc2'!B218/'Calc1'!B3039)*'Calc4'!B1473))))*'11'!B$17*0.01*(1-('Calc4'!B$2211+'Calc4'!B$11)/'Calc4'!B$2228)</f>
        <v>0</v>
      </c>
      <c r="AG271" s="23">
        <f>Q271-Y271-Z271-AA271-AB271-AC271-AD271-AE271-AF271</f>
        <v>0</v>
      </c>
      <c r="AH271" s="10"/>
    </row>
    <row r="272" spans="1:34">
      <c r="A272" s="21">
        <v>208</v>
      </c>
      <c r="B272" s="28">
        <f>'Results'!B225</f>
        <v>0</v>
      </c>
      <c r="C272" s="7">
        <f>'Results'!C225</f>
        <v>0</v>
      </c>
      <c r="D272" s="29">
        <f>'Results'!D225</f>
        <v>0</v>
      </c>
      <c r="E272" s="29">
        <f>'Results'!E225</f>
        <v>0</v>
      </c>
      <c r="F272" s="29">
        <f>'Results'!F225</f>
        <v>0</v>
      </c>
      <c r="G272" s="7">
        <f>'Results'!G225</f>
        <v>0</v>
      </c>
      <c r="H272" s="29">
        <f>'Results'!H225</f>
        <v>0</v>
      </c>
      <c r="I272" s="29">
        <f>'Results'!I225</f>
        <v>0</v>
      </c>
      <c r="J272" s="29">
        <f>'Results'!J225</f>
        <v>0</v>
      </c>
      <c r="K272" s="30">
        <f>0.01*'11'!B$17*'Calc1'!B3040*'Results'!E225</f>
        <v>0</v>
      </c>
      <c r="L272" s="23">
        <f>0.01*('11'!D$17-'935'!X214)*'Results'!C225*'Calc1'!B3040*('11'!B$17/('11'!B$17-'935'!W214))*'935'!P214</f>
        <v>0</v>
      </c>
      <c r="M272" s="23">
        <f>0.01*('11'!B$17-'935'!W214)*'Results'!D225</f>
        <v>0</v>
      </c>
      <c r="N272" s="23">
        <f>0.01*'11'!B$17*'Calc1'!B4285*'Calc3'!B1878</f>
        <v>0</v>
      </c>
      <c r="O272" s="23">
        <f>0.01*('11'!B$17-'935'!W214)*'Calc4'!B10553</f>
        <v>0</v>
      </c>
      <c r="P272" s="23">
        <f>0.01*'Calc3'!B5938*'935'!T214</f>
        <v>0</v>
      </c>
      <c r="Q272" s="30">
        <f>K272+L272+M272</f>
        <v>0</v>
      </c>
      <c r="R272" s="25">
        <f>'935'!Y214</f>
        <v>0</v>
      </c>
      <c r="S272" s="31">
        <f>Q272-R272</f>
        <v>0</v>
      </c>
      <c r="T272" s="32">
        <f>IF(R272,Q272/R272-1,"")</f>
        <v>0</v>
      </c>
      <c r="U272" s="30">
        <f>N272+O272+P272</f>
        <v>0</v>
      </c>
      <c r="V272" s="25">
        <f>'935'!Z214</f>
        <v>0</v>
      </c>
      <c r="W272" s="31">
        <f>U272-V272</f>
        <v>0</v>
      </c>
      <c r="X272" s="32">
        <f>IF(V272,U272/V272-1,"")</f>
        <v>0</v>
      </c>
      <c r="Y272" s="30">
        <f>0.01*('11'!B$17-'935'!W214)*'Calc4'!B9006</f>
        <v>0</v>
      </c>
      <c r="Z272" s="23">
        <f>0.01*'11'!B$17*'Calc1'!B3040*'Calc4'!B856</f>
        <v>0</v>
      </c>
      <c r="AA272" s="23">
        <f>'Calc1'!B3040*(MAX('Calc4'!B7453,0-('Calc4'!B7143+IF('935'!P214=0,0,(1-'935'!X214/'11'!D$17)*'11'!B$17/('11'!B$17-'935'!W214)*IF('Calc1'!B3040=0,1,'Calc2'!B219/'Calc1'!B3040)*'Calc4'!B1474))))*'11'!B$17*0.01*'Calc4'!B$11/'Calc4'!B$2228</f>
        <v>0</v>
      </c>
      <c r="AB272" s="23">
        <f>'Calc1'!B3040*'Calc4'!B$6614*'Calc4'!B6512</f>
        <v>0</v>
      </c>
      <c r="AC272" s="23">
        <f>'Calc1'!B3040*(MAX('Calc4'!B7453,0-('Calc4'!B7143+IF('935'!P214=0,0,(1-'935'!X214/'11'!D$17)*'11'!B$17/('11'!B$17-'935'!W214)*IF('Calc1'!B3040=0,1,'Calc2'!B219/'Calc1'!B3040)*'Calc4'!B1474))))*'11'!B$17*0.01*'Calc4'!B$2211/'Calc4'!B$2228</f>
        <v>0</v>
      </c>
      <c r="AD272" s="23">
        <f>0.01*('Calc2'!B219*'11'!B$17*'Calc4'!B1783+'Calc1'!B3040*'Calc2'!B10405*'935'!P214*('11'!D$17-'935'!X214)*('11'!B$17/('11'!B$17-'935'!W214)))</f>
        <v>0</v>
      </c>
      <c r="AE272" s="23">
        <f>'Calc1'!B3040*'Calc4'!B$6295*('Calc4'!B$5976+'Calc1'!B5532)</f>
        <v>0</v>
      </c>
      <c r="AF272" s="23">
        <f>'Calc1'!B3040*(MAX('Calc4'!B7453,0-('Calc4'!B7143+IF('935'!P214=0,0,(1-'935'!X214/'11'!D$17)*'11'!B$17/('11'!B$17-'935'!W214)*IF('Calc1'!B3040=0,1,'Calc2'!B219/'Calc1'!B3040)*'Calc4'!B1474))))*'11'!B$17*0.01*(1-('Calc4'!B$2211+'Calc4'!B$11)/'Calc4'!B$2228)</f>
        <v>0</v>
      </c>
      <c r="AG272" s="23">
        <f>Q272-Y272-Z272-AA272-AB272-AC272-AD272-AE272-AF272</f>
        <v>0</v>
      </c>
      <c r="AH272" s="10"/>
    </row>
    <row r="273" spans="1:34">
      <c r="A273" s="21">
        <v>209</v>
      </c>
      <c r="B273" s="28">
        <f>'Results'!B226</f>
        <v>0</v>
      </c>
      <c r="C273" s="7">
        <f>'Results'!C226</f>
        <v>0</v>
      </c>
      <c r="D273" s="29">
        <f>'Results'!D226</f>
        <v>0</v>
      </c>
      <c r="E273" s="29">
        <f>'Results'!E226</f>
        <v>0</v>
      </c>
      <c r="F273" s="29">
        <f>'Results'!F226</f>
        <v>0</v>
      </c>
      <c r="G273" s="7">
        <f>'Results'!G226</f>
        <v>0</v>
      </c>
      <c r="H273" s="29">
        <f>'Results'!H226</f>
        <v>0</v>
      </c>
      <c r="I273" s="29">
        <f>'Results'!I226</f>
        <v>0</v>
      </c>
      <c r="J273" s="29">
        <f>'Results'!J226</f>
        <v>0</v>
      </c>
      <c r="K273" s="30">
        <f>0.01*'11'!B$17*'Calc1'!B3041*'Results'!E226</f>
        <v>0</v>
      </c>
      <c r="L273" s="23">
        <f>0.01*('11'!D$17-'935'!X215)*'Results'!C226*'Calc1'!B3041*('11'!B$17/('11'!B$17-'935'!W215))*'935'!P215</f>
        <v>0</v>
      </c>
      <c r="M273" s="23">
        <f>0.01*('11'!B$17-'935'!W215)*'Results'!D226</f>
        <v>0</v>
      </c>
      <c r="N273" s="23">
        <f>0.01*'11'!B$17*'Calc1'!B4286*'Calc3'!B1879</f>
        <v>0</v>
      </c>
      <c r="O273" s="23">
        <f>0.01*('11'!B$17-'935'!W215)*'Calc4'!B10554</f>
        <v>0</v>
      </c>
      <c r="P273" s="23">
        <f>0.01*'Calc3'!B5939*'935'!T215</f>
        <v>0</v>
      </c>
      <c r="Q273" s="30">
        <f>K273+L273+M273</f>
        <v>0</v>
      </c>
      <c r="R273" s="25">
        <f>'935'!Y215</f>
        <v>0</v>
      </c>
      <c r="S273" s="31">
        <f>Q273-R273</f>
        <v>0</v>
      </c>
      <c r="T273" s="32">
        <f>IF(R273,Q273/R273-1,"")</f>
        <v>0</v>
      </c>
      <c r="U273" s="30">
        <f>N273+O273+P273</f>
        <v>0</v>
      </c>
      <c r="V273" s="25">
        <f>'935'!Z215</f>
        <v>0</v>
      </c>
      <c r="W273" s="31">
        <f>U273-V273</f>
        <v>0</v>
      </c>
      <c r="X273" s="32">
        <f>IF(V273,U273/V273-1,"")</f>
        <v>0</v>
      </c>
      <c r="Y273" s="30">
        <f>0.01*('11'!B$17-'935'!W215)*'Calc4'!B9007</f>
        <v>0</v>
      </c>
      <c r="Z273" s="23">
        <f>0.01*'11'!B$17*'Calc1'!B3041*'Calc4'!B857</f>
        <v>0</v>
      </c>
      <c r="AA273" s="23">
        <f>'Calc1'!B3041*(MAX('Calc4'!B7454,0-('Calc4'!B7144+IF('935'!P215=0,0,(1-'935'!X215/'11'!D$17)*'11'!B$17/('11'!B$17-'935'!W215)*IF('Calc1'!B3041=0,1,'Calc2'!B220/'Calc1'!B3041)*'Calc4'!B1475))))*'11'!B$17*0.01*'Calc4'!B$11/'Calc4'!B$2228</f>
        <v>0</v>
      </c>
      <c r="AB273" s="23">
        <f>'Calc1'!B3041*'Calc4'!B$6614*'Calc4'!B6513</f>
        <v>0</v>
      </c>
      <c r="AC273" s="23">
        <f>'Calc1'!B3041*(MAX('Calc4'!B7454,0-('Calc4'!B7144+IF('935'!P215=0,0,(1-'935'!X215/'11'!D$17)*'11'!B$17/('11'!B$17-'935'!W215)*IF('Calc1'!B3041=0,1,'Calc2'!B220/'Calc1'!B3041)*'Calc4'!B1475))))*'11'!B$17*0.01*'Calc4'!B$2211/'Calc4'!B$2228</f>
        <v>0</v>
      </c>
      <c r="AD273" s="23">
        <f>0.01*('Calc2'!B220*'11'!B$17*'Calc4'!B1784+'Calc1'!B3041*'Calc2'!B10406*'935'!P215*('11'!D$17-'935'!X215)*('11'!B$17/('11'!B$17-'935'!W215)))</f>
        <v>0</v>
      </c>
      <c r="AE273" s="23">
        <f>'Calc1'!B3041*'Calc4'!B$6295*('Calc4'!B$5976+'Calc1'!B5533)</f>
        <v>0</v>
      </c>
      <c r="AF273" s="23">
        <f>'Calc1'!B3041*(MAX('Calc4'!B7454,0-('Calc4'!B7144+IF('935'!P215=0,0,(1-'935'!X215/'11'!D$17)*'11'!B$17/('11'!B$17-'935'!W215)*IF('Calc1'!B3041=0,1,'Calc2'!B220/'Calc1'!B3041)*'Calc4'!B1475))))*'11'!B$17*0.01*(1-('Calc4'!B$2211+'Calc4'!B$11)/'Calc4'!B$2228)</f>
        <v>0</v>
      </c>
      <c r="AG273" s="23">
        <f>Q273-Y273-Z273-AA273-AB273-AC273-AD273-AE273-AF273</f>
        <v>0</v>
      </c>
      <c r="AH273" s="10"/>
    </row>
    <row r="274" spans="1:34">
      <c r="A274" s="21">
        <v>210</v>
      </c>
      <c r="B274" s="28">
        <f>'Results'!B227</f>
        <v>0</v>
      </c>
      <c r="C274" s="7">
        <f>'Results'!C227</f>
        <v>0</v>
      </c>
      <c r="D274" s="29">
        <f>'Results'!D227</f>
        <v>0</v>
      </c>
      <c r="E274" s="29">
        <f>'Results'!E227</f>
        <v>0</v>
      </c>
      <c r="F274" s="29">
        <f>'Results'!F227</f>
        <v>0</v>
      </c>
      <c r="G274" s="7">
        <f>'Results'!G227</f>
        <v>0</v>
      </c>
      <c r="H274" s="29">
        <f>'Results'!H227</f>
        <v>0</v>
      </c>
      <c r="I274" s="29">
        <f>'Results'!I227</f>
        <v>0</v>
      </c>
      <c r="J274" s="29">
        <f>'Results'!J227</f>
        <v>0</v>
      </c>
      <c r="K274" s="30">
        <f>0.01*'11'!B$17*'Calc1'!B3042*'Results'!E227</f>
        <v>0</v>
      </c>
      <c r="L274" s="23">
        <f>0.01*('11'!D$17-'935'!X216)*'Results'!C227*'Calc1'!B3042*('11'!B$17/('11'!B$17-'935'!W216))*'935'!P216</f>
        <v>0</v>
      </c>
      <c r="M274" s="23">
        <f>0.01*('11'!B$17-'935'!W216)*'Results'!D227</f>
        <v>0</v>
      </c>
      <c r="N274" s="23">
        <f>0.01*'11'!B$17*'Calc1'!B4287*'Calc3'!B1880</f>
        <v>0</v>
      </c>
      <c r="O274" s="23">
        <f>0.01*('11'!B$17-'935'!W216)*'Calc4'!B10555</f>
        <v>0</v>
      </c>
      <c r="P274" s="23">
        <f>0.01*'Calc3'!B5940*'935'!T216</f>
        <v>0</v>
      </c>
      <c r="Q274" s="30">
        <f>K274+L274+M274</f>
        <v>0</v>
      </c>
      <c r="R274" s="25">
        <f>'935'!Y216</f>
        <v>0</v>
      </c>
      <c r="S274" s="31">
        <f>Q274-R274</f>
        <v>0</v>
      </c>
      <c r="T274" s="32">
        <f>IF(R274,Q274/R274-1,"")</f>
        <v>0</v>
      </c>
      <c r="U274" s="30">
        <f>N274+O274+P274</f>
        <v>0</v>
      </c>
      <c r="V274" s="25">
        <f>'935'!Z216</f>
        <v>0</v>
      </c>
      <c r="W274" s="31">
        <f>U274-V274</f>
        <v>0</v>
      </c>
      <c r="X274" s="32">
        <f>IF(V274,U274/V274-1,"")</f>
        <v>0</v>
      </c>
      <c r="Y274" s="30">
        <f>0.01*('11'!B$17-'935'!W216)*'Calc4'!B9008</f>
        <v>0</v>
      </c>
      <c r="Z274" s="23">
        <f>0.01*'11'!B$17*'Calc1'!B3042*'Calc4'!B858</f>
        <v>0</v>
      </c>
      <c r="AA274" s="23">
        <f>'Calc1'!B3042*(MAX('Calc4'!B7455,0-('Calc4'!B7145+IF('935'!P216=0,0,(1-'935'!X216/'11'!D$17)*'11'!B$17/('11'!B$17-'935'!W216)*IF('Calc1'!B3042=0,1,'Calc2'!B221/'Calc1'!B3042)*'Calc4'!B1476))))*'11'!B$17*0.01*'Calc4'!B$11/'Calc4'!B$2228</f>
        <v>0</v>
      </c>
      <c r="AB274" s="23">
        <f>'Calc1'!B3042*'Calc4'!B$6614*'Calc4'!B6514</f>
        <v>0</v>
      </c>
      <c r="AC274" s="23">
        <f>'Calc1'!B3042*(MAX('Calc4'!B7455,0-('Calc4'!B7145+IF('935'!P216=0,0,(1-'935'!X216/'11'!D$17)*'11'!B$17/('11'!B$17-'935'!W216)*IF('Calc1'!B3042=0,1,'Calc2'!B221/'Calc1'!B3042)*'Calc4'!B1476))))*'11'!B$17*0.01*'Calc4'!B$2211/'Calc4'!B$2228</f>
        <v>0</v>
      </c>
      <c r="AD274" s="23">
        <f>0.01*('Calc2'!B221*'11'!B$17*'Calc4'!B1785+'Calc1'!B3042*'Calc2'!B10407*'935'!P216*('11'!D$17-'935'!X216)*('11'!B$17/('11'!B$17-'935'!W216)))</f>
        <v>0</v>
      </c>
      <c r="AE274" s="23">
        <f>'Calc1'!B3042*'Calc4'!B$6295*('Calc4'!B$5976+'Calc1'!B5534)</f>
        <v>0</v>
      </c>
      <c r="AF274" s="23">
        <f>'Calc1'!B3042*(MAX('Calc4'!B7455,0-('Calc4'!B7145+IF('935'!P216=0,0,(1-'935'!X216/'11'!D$17)*'11'!B$17/('11'!B$17-'935'!W216)*IF('Calc1'!B3042=0,1,'Calc2'!B221/'Calc1'!B3042)*'Calc4'!B1476))))*'11'!B$17*0.01*(1-('Calc4'!B$2211+'Calc4'!B$11)/'Calc4'!B$2228)</f>
        <v>0</v>
      </c>
      <c r="AG274" s="23">
        <f>Q274-Y274-Z274-AA274-AB274-AC274-AD274-AE274-AF274</f>
        <v>0</v>
      </c>
      <c r="AH274" s="10"/>
    </row>
    <row r="275" spans="1:34">
      <c r="A275" s="21">
        <v>211</v>
      </c>
      <c r="B275" s="28">
        <f>'Results'!B228</f>
        <v>0</v>
      </c>
      <c r="C275" s="7">
        <f>'Results'!C228</f>
        <v>0</v>
      </c>
      <c r="D275" s="29">
        <f>'Results'!D228</f>
        <v>0</v>
      </c>
      <c r="E275" s="29">
        <f>'Results'!E228</f>
        <v>0</v>
      </c>
      <c r="F275" s="29">
        <f>'Results'!F228</f>
        <v>0</v>
      </c>
      <c r="G275" s="7">
        <f>'Results'!G228</f>
        <v>0</v>
      </c>
      <c r="H275" s="29">
        <f>'Results'!H228</f>
        <v>0</v>
      </c>
      <c r="I275" s="29">
        <f>'Results'!I228</f>
        <v>0</v>
      </c>
      <c r="J275" s="29">
        <f>'Results'!J228</f>
        <v>0</v>
      </c>
      <c r="K275" s="30">
        <f>0.01*'11'!B$17*'Calc1'!B3043*'Results'!E228</f>
        <v>0</v>
      </c>
      <c r="L275" s="23">
        <f>0.01*('11'!D$17-'935'!X217)*'Results'!C228*'Calc1'!B3043*('11'!B$17/('11'!B$17-'935'!W217))*'935'!P217</f>
        <v>0</v>
      </c>
      <c r="M275" s="23">
        <f>0.01*('11'!B$17-'935'!W217)*'Results'!D228</f>
        <v>0</v>
      </c>
      <c r="N275" s="23">
        <f>0.01*'11'!B$17*'Calc1'!B4288*'Calc3'!B1881</f>
        <v>0</v>
      </c>
      <c r="O275" s="23">
        <f>0.01*('11'!B$17-'935'!W217)*'Calc4'!B10556</f>
        <v>0</v>
      </c>
      <c r="P275" s="23">
        <f>0.01*'Calc3'!B5941*'935'!T217</f>
        <v>0</v>
      </c>
      <c r="Q275" s="30">
        <f>K275+L275+M275</f>
        <v>0</v>
      </c>
      <c r="R275" s="25">
        <f>'935'!Y217</f>
        <v>0</v>
      </c>
      <c r="S275" s="31">
        <f>Q275-R275</f>
        <v>0</v>
      </c>
      <c r="T275" s="32">
        <f>IF(R275,Q275/R275-1,"")</f>
        <v>0</v>
      </c>
      <c r="U275" s="30">
        <f>N275+O275+P275</f>
        <v>0</v>
      </c>
      <c r="V275" s="25">
        <f>'935'!Z217</f>
        <v>0</v>
      </c>
      <c r="W275" s="31">
        <f>U275-V275</f>
        <v>0</v>
      </c>
      <c r="X275" s="32">
        <f>IF(V275,U275/V275-1,"")</f>
        <v>0</v>
      </c>
      <c r="Y275" s="30">
        <f>0.01*('11'!B$17-'935'!W217)*'Calc4'!B9009</f>
        <v>0</v>
      </c>
      <c r="Z275" s="23">
        <f>0.01*'11'!B$17*'Calc1'!B3043*'Calc4'!B859</f>
        <v>0</v>
      </c>
      <c r="AA275" s="23">
        <f>'Calc1'!B3043*(MAX('Calc4'!B7456,0-('Calc4'!B7146+IF('935'!P217=0,0,(1-'935'!X217/'11'!D$17)*'11'!B$17/('11'!B$17-'935'!W217)*IF('Calc1'!B3043=0,1,'Calc2'!B222/'Calc1'!B3043)*'Calc4'!B1477))))*'11'!B$17*0.01*'Calc4'!B$11/'Calc4'!B$2228</f>
        <v>0</v>
      </c>
      <c r="AB275" s="23">
        <f>'Calc1'!B3043*'Calc4'!B$6614*'Calc4'!B6515</f>
        <v>0</v>
      </c>
      <c r="AC275" s="23">
        <f>'Calc1'!B3043*(MAX('Calc4'!B7456,0-('Calc4'!B7146+IF('935'!P217=0,0,(1-'935'!X217/'11'!D$17)*'11'!B$17/('11'!B$17-'935'!W217)*IF('Calc1'!B3043=0,1,'Calc2'!B222/'Calc1'!B3043)*'Calc4'!B1477))))*'11'!B$17*0.01*'Calc4'!B$2211/'Calc4'!B$2228</f>
        <v>0</v>
      </c>
      <c r="AD275" s="23">
        <f>0.01*('Calc2'!B222*'11'!B$17*'Calc4'!B1786+'Calc1'!B3043*'Calc2'!B10408*'935'!P217*('11'!D$17-'935'!X217)*('11'!B$17/('11'!B$17-'935'!W217)))</f>
        <v>0</v>
      </c>
      <c r="AE275" s="23">
        <f>'Calc1'!B3043*'Calc4'!B$6295*('Calc4'!B$5976+'Calc1'!B5535)</f>
        <v>0</v>
      </c>
      <c r="AF275" s="23">
        <f>'Calc1'!B3043*(MAX('Calc4'!B7456,0-('Calc4'!B7146+IF('935'!P217=0,0,(1-'935'!X217/'11'!D$17)*'11'!B$17/('11'!B$17-'935'!W217)*IF('Calc1'!B3043=0,1,'Calc2'!B222/'Calc1'!B3043)*'Calc4'!B1477))))*'11'!B$17*0.01*(1-('Calc4'!B$2211+'Calc4'!B$11)/'Calc4'!B$2228)</f>
        <v>0</v>
      </c>
      <c r="AG275" s="23">
        <f>Q275-Y275-Z275-AA275-AB275-AC275-AD275-AE275-AF275</f>
        <v>0</v>
      </c>
      <c r="AH275" s="10"/>
    </row>
    <row r="276" spans="1:34">
      <c r="A276" s="21">
        <v>212</v>
      </c>
      <c r="B276" s="28">
        <f>'Results'!B229</f>
        <v>0</v>
      </c>
      <c r="C276" s="7">
        <f>'Results'!C229</f>
        <v>0</v>
      </c>
      <c r="D276" s="29">
        <f>'Results'!D229</f>
        <v>0</v>
      </c>
      <c r="E276" s="29">
        <f>'Results'!E229</f>
        <v>0</v>
      </c>
      <c r="F276" s="29">
        <f>'Results'!F229</f>
        <v>0</v>
      </c>
      <c r="G276" s="7">
        <f>'Results'!G229</f>
        <v>0</v>
      </c>
      <c r="H276" s="29">
        <f>'Results'!H229</f>
        <v>0</v>
      </c>
      <c r="I276" s="29">
        <f>'Results'!I229</f>
        <v>0</v>
      </c>
      <c r="J276" s="29">
        <f>'Results'!J229</f>
        <v>0</v>
      </c>
      <c r="K276" s="30">
        <f>0.01*'11'!B$17*'Calc1'!B3044*'Results'!E229</f>
        <v>0</v>
      </c>
      <c r="L276" s="23">
        <f>0.01*('11'!D$17-'935'!X218)*'Results'!C229*'Calc1'!B3044*('11'!B$17/('11'!B$17-'935'!W218))*'935'!P218</f>
        <v>0</v>
      </c>
      <c r="M276" s="23">
        <f>0.01*('11'!B$17-'935'!W218)*'Results'!D229</f>
        <v>0</v>
      </c>
      <c r="N276" s="23">
        <f>0.01*'11'!B$17*'Calc1'!B4289*'Calc3'!B1882</f>
        <v>0</v>
      </c>
      <c r="O276" s="23">
        <f>0.01*('11'!B$17-'935'!W218)*'Calc4'!B10557</f>
        <v>0</v>
      </c>
      <c r="P276" s="23">
        <f>0.01*'Calc3'!B5942*'935'!T218</f>
        <v>0</v>
      </c>
      <c r="Q276" s="30">
        <f>K276+L276+M276</f>
        <v>0</v>
      </c>
      <c r="R276" s="25">
        <f>'935'!Y218</f>
        <v>0</v>
      </c>
      <c r="S276" s="31">
        <f>Q276-R276</f>
        <v>0</v>
      </c>
      <c r="T276" s="32">
        <f>IF(R276,Q276/R276-1,"")</f>
        <v>0</v>
      </c>
      <c r="U276" s="30">
        <f>N276+O276+P276</f>
        <v>0</v>
      </c>
      <c r="V276" s="25">
        <f>'935'!Z218</f>
        <v>0</v>
      </c>
      <c r="W276" s="31">
        <f>U276-V276</f>
        <v>0</v>
      </c>
      <c r="X276" s="32">
        <f>IF(V276,U276/V276-1,"")</f>
        <v>0</v>
      </c>
      <c r="Y276" s="30">
        <f>0.01*('11'!B$17-'935'!W218)*'Calc4'!B9010</f>
        <v>0</v>
      </c>
      <c r="Z276" s="23">
        <f>0.01*'11'!B$17*'Calc1'!B3044*'Calc4'!B860</f>
        <v>0</v>
      </c>
      <c r="AA276" s="23">
        <f>'Calc1'!B3044*(MAX('Calc4'!B7457,0-('Calc4'!B7147+IF('935'!P218=0,0,(1-'935'!X218/'11'!D$17)*'11'!B$17/('11'!B$17-'935'!W218)*IF('Calc1'!B3044=0,1,'Calc2'!B223/'Calc1'!B3044)*'Calc4'!B1478))))*'11'!B$17*0.01*'Calc4'!B$11/'Calc4'!B$2228</f>
        <v>0</v>
      </c>
      <c r="AB276" s="23">
        <f>'Calc1'!B3044*'Calc4'!B$6614*'Calc4'!B6516</f>
        <v>0</v>
      </c>
      <c r="AC276" s="23">
        <f>'Calc1'!B3044*(MAX('Calc4'!B7457,0-('Calc4'!B7147+IF('935'!P218=0,0,(1-'935'!X218/'11'!D$17)*'11'!B$17/('11'!B$17-'935'!W218)*IF('Calc1'!B3044=0,1,'Calc2'!B223/'Calc1'!B3044)*'Calc4'!B1478))))*'11'!B$17*0.01*'Calc4'!B$2211/'Calc4'!B$2228</f>
        <v>0</v>
      </c>
      <c r="AD276" s="23">
        <f>0.01*('Calc2'!B223*'11'!B$17*'Calc4'!B1787+'Calc1'!B3044*'Calc2'!B10409*'935'!P218*('11'!D$17-'935'!X218)*('11'!B$17/('11'!B$17-'935'!W218)))</f>
        <v>0</v>
      </c>
      <c r="AE276" s="23">
        <f>'Calc1'!B3044*'Calc4'!B$6295*('Calc4'!B$5976+'Calc1'!B5536)</f>
        <v>0</v>
      </c>
      <c r="AF276" s="23">
        <f>'Calc1'!B3044*(MAX('Calc4'!B7457,0-('Calc4'!B7147+IF('935'!P218=0,0,(1-'935'!X218/'11'!D$17)*'11'!B$17/('11'!B$17-'935'!W218)*IF('Calc1'!B3044=0,1,'Calc2'!B223/'Calc1'!B3044)*'Calc4'!B1478))))*'11'!B$17*0.01*(1-('Calc4'!B$2211+'Calc4'!B$11)/'Calc4'!B$2228)</f>
        <v>0</v>
      </c>
      <c r="AG276" s="23">
        <f>Q276-Y276-Z276-AA276-AB276-AC276-AD276-AE276-AF276</f>
        <v>0</v>
      </c>
      <c r="AH276" s="10"/>
    </row>
    <row r="277" spans="1:34">
      <c r="A277" s="21">
        <v>213</v>
      </c>
      <c r="B277" s="28">
        <f>'Results'!B230</f>
        <v>0</v>
      </c>
      <c r="C277" s="7">
        <f>'Results'!C230</f>
        <v>0</v>
      </c>
      <c r="D277" s="29">
        <f>'Results'!D230</f>
        <v>0</v>
      </c>
      <c r="E277" s="29">
        <f>'Results'!E230</f>
        <v>0</v>
      </c>
      <c r="F277" s="29">
        <f>'Results'!F230</f>
        <v>0</v>
      </c>
      <c r="G277" s="7">
        <f>'Results'!G230</f>
        <v>0</v>
      </c>
      <c r="H277" s="29">
        <f>'Results'!H230</f>
        <v>0</v>
      </c>
      <c r="I277" s="29">
        <f>'Results'!I230</f>
        <v>0</v>
      </c>
      <c r="J277" s="29">
        <f>'Results'!J230</f>
        <v>0</v>
      </c>
      <c r="K277" s="30">
        <f>0.01*'11'!B$17*'Calc1'!B3045*'Results'!E230</f>
        <v>0</v>
      </c>
      <c r="L277" s="23">
        <f>0.01*('11'!D$17-'935'!X219)*'Results'!C230*'Calc1'!B3045*('11'!B$17/('11'!B$17-'935'!W219))*'935'!P219</f>
        <v>0</v>
      </c>
      <c r="M277" s="23">
        <f>0.01*('11'!B$17-'935'!W219)*'Results'!D230</f>
        <v>0</v>
      </c>
      <c r="N277" s="23">
        <f>0.01*'11'!B$17*'Calc1'!B4290*'Calc3'!B1883</f>
        <v>0</v>
      </c>
      <c r="O277" s="23">
        <f>0.01*('11'!B$17-'935'!W219)*'Calc4'!B10558</f>
        <v>0</v>
      </c>
      <c r="P277" s="23">
        <f>0.01*'Calc3'!B5943*'935'!T219</f>
        <v>0</v>
      </c>
      <c r="Q277" s="30">
        <f>K277+L277+M277</f>
        <v>0</v>
      </c>
      <c r="R277" s="25">
        <f>'935'!Y219</f>
        <v>0</v>
      </c>
      <c r="S277" s="31">
        <f>Q277-R277</f>
        <v>0</v>
      </c>
      <c r="T277" s="32">
        <f>IF(R277,Q277/R277-1,"")</f>
        <v>0</v>
      </c>
      <c r="U277" s="30">
        <f>N277+O277+P277</f>
        <v>0</v>
      </c>
      <c r="V277" s="25">
        <f>'935'!Z219</f>
        <v>0</v>
      </c>
      <c r="W277" s="31">
        <f>U277-V277</f>
        <v>0</v>
      </c>
      <c r="X277" s="32">
        <f>IF(V277,U277/V277-1,"")</f>
        <v>0</v>
      </c>
      <c r="Y277" s="30">
        <f>0.01*('11'!B$17-'935'!W219)*'Calc4'!B9011</f>
        <v>0</v>
      </c>
      <c r="Z277" s="23">
        <f>0.01*'11'!B$17*'Calc1'!B3045*'Calc4'!B861</f>
        <v>0</v>
      </c>
      <c r="AA277" s="23">
        <f>'Calc1'!B3045*(MAX('Calc4'!B7458,0-('Calc4'!B7148+IF('935'!P219=0,0,(1-'935'!X219/'11'!D$17)*'11'!B$17/('11'!B$17-'935'!W219)*IF('Calc1'!B3045=0,1,'Calc2'!B224/'Calc1'!B3045)*'Calc4'!B1479))))*'11'!B$17*0.01*'Calc4'!B$11/'Calc4'!B$2228</f>
        <v>0</v>
      </c>
      <c r="AB277" s="23">
        <f>'Calc1'!B3045*'Calc4'!B$6614*'Calc4'!B6517</f>
        <v>0</v>
      </c>
      <c r="AC277" s="23">
        <f>'Calc1'!B3045*(MAX('Calc4'!B7458,0-('Calc4'!B7148+IF('935'!P219=0,0,(1-'935'!X219/'11'!D$17)*'11'!B$17/('11'!B$17-'935'!W219)*IF('Calc1'!B3045=0,1,'Calc2'!B224/'Calc1'!B3045)*'Calc4'!B1479))))*'11'!B$17*0.01*'Calc4'!B$2211/'Calc4'!B$2228</f>
        <v>0</v>
      </c>
      <c r="AD277" s="23">
        <f>0.01*('Calc2'!B224*'11'!B$17*'Calc4'!B1788+'Calc1'!B3045*'Calc2'!B10410*'935'!P219*('11'!D$17-'935'!X219)*('11'!B$17/('11'!B$17-'935'!W219)))</f>
        <v>0</v>
      </c>
      <c r="AE277" s="23">
        <f>'Calc1'!B3045*'Calc4'!B$6295*('Calc4'!B$5976+'Calc1'!B5537)</f>
        <v>0</v>
      </c>
      <c r="AF277" s="23">
        <f>'Calc1'!B3045*(MAX('Calc4'!B7458,0-('Calc4'!B7148+IF('935'!P219=0,0,(1-'935'!X219/'11'!D$17)*'11'!B$17/('11'!B$17-'935'!W219)*IF('Calc1'!B3045=0,1,'Calc2'!B224/'Calc1'!B3045)*'Calc4'!B1479))))*'11'!B$17*0.01*(1-('Calc4'!B$2211+'Calc4'!B$11)/'Calc4'!B$2228)</f>
        <v>0</v>
      </c>
      <c r="AG277" s="23">
        <f>Q277-Y277-Z277-AA277-AB277-AC277-AD277-AE277-AF277</f>
        <v>0</v>
      </c>
      <c r="AH277" s="10"/>
    </row>
    <row r="278" spans="1:34">
      <c r="A278" s="21">
        <v>214</v>
      </c>
      <c r="B278" s="28">
        <f>'Results'!B231</f>
        <v>0</v>
      </c>
      <c r="C278" s="7">
        <f>'Results'!C231</f>
        <v>0</v>
      </c>
      <c r="D278" s="29">
        <f>'Results'!D231</f>
        <v>0</v>
      </c>
      <c r="E278" s="29">
        <f>'Results'!E231</f>
        <v>0</v>
      </c>
      <c r="F278" s="29">
        <f>'Results'!F231</f>
        <v>0</v>
      </c>
      <c r="G278" s="7">
        <f>'Results'!G231</f>
        <v>0</v>
      </c>
      <c r="H278" s="29">
        <f>'Results'!H231</f>
        <v>0</v>
      </c>
      <c r="I278" s="29">
        <f>'Results'!I231</f>
        <v>0</v>
      </c>
      <c r="J278" s="29">
        <f>'Results'!J231</f>
        <v>0</v>
      </c>
      <c r="K278" s="30">
        <f>0.01*'11'!B$17*'Calc1'!B3046*'Results'!E231</f>
        <v>0</v>
      </c>
      <c r="L278" s="23">
        <f>0.01*('11'!D$17-'935'!X220)*'Results'!C231*'Calc1'!B3046*('11'!B$17/('11'!B$17-'935'!W220))*'935'!P220</f>
        <v>0</v>
      </c>
      <c r="M278" s="23">
        <f>0.01*('11'!B$17-'935'!W220)*'Results'!D231</f>
        <v>0</v>
      </c>
      <c r="N278" s="23">
        <f>0.01*'11'!B$17*'Calc1'!B4291*'Calc3'!B1884</f>
        <v>0</v>
      </c>
      <c r="O278" s="23">
        <f>0.01*('11'!B$17-'935'!W220)*'Calc4'!B10559</f>
        <v>0</v>
      </c>
      <c r="P278" s="23">
        <f>0.01*'Calc3'!B5944*'935'!T220</f>
        <v>0</v>
      </c>
      <c r="Q278" s="30">
        <f>K278+L278+M278</f>
        <v>0</v>
      </c>
      <c r="R278" s="25">
        <f>'935'!Y220</f>
        <v>0</v>
      </c>
      <c r="S278" s="31">
        <f>Q278-R278</f>
        <v>0</v>
      </c>
      <c r="T278" s="32">
        <f>IF(R278,Q278/R278-1,"")</f>
        <v>0</v>
      </c>
      <c r="U278" s="30">
        <f>N278+O278+P278</f>
        <v>0</v>
      </c>
      <c r="V278" s="25">
        <f>'935'!Z220</f>
        <v>0</v>
      </c>
      <c r="W278" s="31">
        <f>U278-V278</f>
        <v>0</v>
      </c>
      <c r="X278" s="32">
        <f>IF(V278,U278/V278-1,"")</f>
        <v>0</v>
      </c>
      <c r="Y278" s="30">
        <f>0.01*('11'!B$17-'935'!W220)*'Calc4'!B9012</f>
        <v>0</v>
      </c>
      <c r="Z278" s="23">
        <f>0.01*'11'!B$17*'Calc1'!B3046*'Calc4'!B862</f>
        <v>0</v>
      </c>
      <c r="AA278" s="23">
        <f>'Calc1'!B3046*(MAX('Calc4'!B7459,0-('Calc4'!B7149+IF('935'!P220=0,0,(1-'935'!X220/'11'!D$17)*'11'!B$17/('11'!B$17-'935'!W220)*IF('Calc1'!B3046=0,1,'Calc2'!B225/'Calc1'!B3046)*'Calc4'!B1480))))*'11'!B$17*0.01*'Calc4'!B$11/'Calc4'!B$2228</f>
        <v>0</v>
      </c>
      <c r="AB278" s="23">
        <f>'Calc1'!B3046*'Calc4'!B$6614*'Calc4'!B6518</f>
        <v>0</v>
      </c>
      <c r="AC278" s="23">
        <f>'Calc1'!B3046*(MAX('Calc4'!B7459,0-('Calc4'!B7149+IF('935'!P220=0,0,(1-'935'!X220/'11'!D$17)*'11'!B$17/('11'!B$17-'935'!W220)*IF('Calc1'!B3046=0,1,'Calc2'!B225/'Calc1'!B3046)*'Calc4'!B1480))))*'11'!B$17*0.01*'Calc4'!B$2211/'Calc4'!B$2228</f>
        <v>0</v>
      </c>
      <c r="AD278" s="23">
        <f>0.01*('Calc2'!B225*'11'!B$17*'Calc4'!B1789+'Calc1'!B3046*'Calc2'!B10411*'935'!P220*('11'!D$17-'935'!X220)*('11'!B$17/('11'!B$17-'935'!W220)))</f>
        <v>0</v>
      </c>
      <c r="AE278" s="23">
        <f>'Calc1'!B3046*'Calc4'!B$6295*('Calc4'!B$5976+'Calc1'!B5538)</f>
        <v>0</v>
      </c>
      <c r="AF278" s="23">
        <f>'Calc1'!B3046*(MAX('Calc4'!B7459,0-('Calc4'!B7149+IF('935'!P220=0,0,(1-'935'!X220/'11'!D$17)*'11'!B$17/('11'!B$17-'935'!W220)*IF('Calc1'!B3046=0,1,'Calc2'!B225/'Calc1'!B3046)*'Calc4'!B1480))))*'11'!B$17*0.01*(1-('Calc4'!B$2211+'Calc4'!B$11)/'Calc4'!B$2228)</f>
        <v>0</v>
      </c>
      <c r="AG278" s="23">
        <f>Q278-Y278-Z278-AA278-AB278-AC278-AD278-AE278-AF278</f>
        <v>0</v>
      </c>
      <c r="AH278" s="10"/>
    </row>
    <row r="279" spans="1:34">
      <c r="A279" s="21">
        <v>215</v>
      </c>
      <c r="B279" s="28">
        <f>'Results'!B232</f>
        <v>0</v>
      </c>
      <c r="C279" s="7">
        <f>'Results'!C232</f>
        <v>0</v>
      </c>
      <c r="D279" s="29">
        <f>'Results'!D232</f>
        <v>0</v>
      </c>
      <c r="E279" s="29">
        <f>'Results'!E232</f>
        <v>0</v>
      </c>
      <c r="F279" s="29">
        <f>'Results'!F232</f>
        <v>0</v>
      </c>
      <c r="G279" s="7">
        <f>'Results'!G232</f>
        <v>0</v>
      </c>
      <c r="H279" s="29">
        <f>'Results'!H232</f>
        <v>0</v>
      </c>
      <c r="I279" s="29">
        <f>'Results'!I232</f>
        <v>0</v>
      </c>
      <c r="J279" s="29">
        <f>'Results'!J232</f>
        <v>0</v>
      </c>
      <c r="K279" s="30">
        <f>0.01*'11'!B$17*'Calc1'!B3047*'Results'!E232</f>
        <v>0</v>
      </c>
      <c r="L279" s="23">
        <f>0.01*('11'!D$17-'935'!X221)*'Results'!C232*'Calc1'!B3047*('11'!B$17/('11'!B$17-'935'!W221))*'935'!P221</f>
        <v>0</v>
      </c>
      <c r="M279" s="23">
        <f>0.01*('11'!B$17-'935'!W221)*'Results'!D232</f>
        <v>0</v>
      </c>
      <c r="N279" s="23">
        <f>0.01*'11'!B$17*'Calc1'!B4292*'Calc3'!B1885</f>
        <v>0</v>
      </c>
      <c r="O279" s="23">
        <f>0.01*('11'!B$17-'935'!W221)*'Calc4'!B10560</f>
        <v>0</v>
      </c>
      <c r="P279" s="23">
        <f>0.01*'Calc3'!B5945*'935'!T221</f>
        <v>0</v>
      </c>
      <c r="Q279" s="30">
        <f>K279+L279+M279</f>
        <v>0</v>
      </c>
      <c r="R279" s="25">
        <f>'935'!Y221</f>
        <v>0</v>
      </c>
      <c r="S279" s="31">
        <f>Q279-R279</f>
        <v>0</v>
      </c>
      <c r="T279" s="32">
        <f>IF(R279,Q279/R279-1,"")</f>
        <v>0</v>
      </c>
      <c r="U279" s="30">
        <f>N279+O279+P279</f>
        <v>0</v>
      </c>
      <c r="V279" s="25">
        <f>'935'!Z221</f>
        <v>0</v>
      </c>
      <c r="W279" s="31">
        <f>U279-V279</f>
        <v>0</v>
      </c>
      <c r="X279" s="32">
        <f>IF(V279,U279/V279-1,"")</f>
        <v>0</v>
      </c>
      <c r="Y279" s="30">
        <f>0.01*('11'!B$17-'935'!W221)*'Calc4'!B9013</f>
        <v>0</v>
      </c>
      <c r="Z279" s="23">
        <f>0.01*'11'!B$17*'Calc1'!B3047*'Calc4'!B863</f>
        <v>0</v>
      </c>
      <c r="AA279" s="23">
        <f>'Calc1'!B3047*(MAX('Calc4'!B7460,0-('Calc4'!B7150+IF('935'!P221=0,0,(1-'935'!X221/'11'!D$17)*'11'!B$17/('11'!B$17-'935'!W221)*IF('Calc1'!B3047=0,1,'Calc2'!B226/'Calc1'!B3047)*'Calc4'!B1481))))*'11'!B$17*0.01*'Calc4'!B$11/'Calc4'!B$2228</f>
        <v>0</v>
      </c>
      <c r="AB279" s="23">
        <f>'Calc1'!B3047*'Calc4'!B$6614*'Calc4'!B6519</f>
        <v>0</v>
      </c>
      <c r="AC279" s="23">
        <f>'Calc1'!B3047*(MAX('Calc4'!B7460,0-('Calc4'!B7150+IF('935'!P221=0,0,(1-'935'!X221/'11'!D$17)*'11'!B$17/('11'!B$17-'935'!W221)*IF('Calc1'!B3047=0,1,'Calc2'!B226/'Calc1'!B3047)*'Calc4'!B1481))))*'11'!B$17*0.01*'Calc4'!B$2211/'Calc4'!B$2228</f>
        <v>0</v>
      </c>
      <c r="AD279" s="23">
        <f>0.01*('Calc2'!B226*'11'!B$17*'Calc4'!B1790+'Calc1'!B3047*'Calc2'!B10412*'935'!P221*('11'!D$17-'935'!X221)*('11'!B$17/('11'!B$17-'935'!W221)))</f>
        <v>0</v>
      </c>
      <c r="AE279" s="23">
        <f>'Calc1'!B3047*'Calc4'!B$6295*('Calc4'!B$5976+'Calc1'!B5539)</f>
        <v>0</v>
      </c>
      <c r="AF279" s="23">
        <f>'Calc1'!B3047*(MAX('Calc4'!B7460,0-('Calc4'!B7150+IF('935'!P221=0,0,(1-'935'!X221/'11'!D$17)*'11'!B$17/('11'!B$17-'935'!W221)*IF('Calc1'!B3047=0,1,'Calc2'!B226/'Calc1'!B3047)*'Calc4'!B1481))))*'11'!B$17*0.01*(1-('Calc4'!B$2211+'Calc4'!B$11)/'Calc4'!B$2228)</f>
        <v>0</v>
      </c>
      <c r="AG279" s="23">
        <f>Q279-Y279-Z279-AA279-AB279-AC279-AD279-AE279-AF279</f>
        <v>0</v>
      </c>
      <c r="AH279" s="10"/>
    </row>
    <row r="280" spans="1:34">
      <c r="A280" s="21">
        <v>216</v>
      </c>
      <c r="B280" s="28">
        <f>'Results'!B233</f>
        <v>0</v>
      </c>
      <c r="C280" s="7">
        <f>'Results'!C233</f>
        <v>0</v>
      </c>
      <c r="D280" s="29">
        <f>'Results'!D233</f>
        <v>0</v>
      </c>
      <c r="E280" s="29">
        <f>'Results'!E233</f>
        <v>0</v>
      </c>
      <c r="F280" s="29">
        <f>'Results'!F233</f>
        <v>0</v>
      </c>
      <c r="G280" s="7">
        <f>'Results'!G233</f>
        <v>0</v>
      </c>
      <c r="H280" s="29">
        <f>'Results'!H233</f>
        <v>0</v>
      </c>
      <c r="I280" s="29">
        <f>'Results'!I233</f>
        <v>0</v>
      </c>
      <c r="J280" s="29">
        <f>'Results'!J233</f>
        <v>0</v>
      </c>
      <c r="K280" s="30">
        <f>0.01*'11'!B$17*'Calc1'!B3048*'Results'!E233</f>
        <v>0</v>
      </c>
      <c r="L280" s="23">
        <f>0.01*('11'!D$17-'935'!X222)*'Results'!C233*'Calc1'!B3048*('11'!B$17/('11'!B$17-'935'!W222))*'935'!P222</f>
        <v>0</v>
      </c>
      <c r="M280" s="23">
        <f>0.01*('11'!B$17-'935'!W222)*'Results'!D233</f>
        <v>0</v>
      </c>
      <c r="N280" s="23">
        <f>0.01*'11'!B$17*'Calc1'!B4293*'Calc3'!B1886</f>
        <v>0</v>
      </c>
      <c r="O280" s="23">
        <f>0.01*('11'!B$17-'935'!W222)*'Calc4'!B10561</f>
        <v>0</v>
      </c>
      <c r="P280" s="23">
        <f>0.01*'Calc3'!B5946*'935'!T222</f>
        <v>0</v>
      </c>
      <c r="Q280" s="30">
        <f>K280+L280+M280</f>
        <v>0</v>
      </c>
      <c r="R280" s="25">
        <f>'935'!Y222</f>
        <v>0</v>
      </c>
      <c r="S280" s="31">
        <f>Q280-R280</f>
        <v>0</v>
      </c>
      <c r="T280" s="32">
        <f>IF(R280,Q280/R280-1,"")</f>
        <v>0</v>
      </c>
      <c r="U280" s="30">
        <f>N280+O280+P280</f>
        <v>0</v>
      </c>
      <c r="V280" s="25">
        <f>'935'!Z222</f>
        <v>0</v>
      </c>
      <c r="W280" s="31">
        <f>U280-V280</f>
        <v>0</v>
      </c>
      <c r="X280" s="32">
        <f>IF(V280,U280/V280-1,"")</f>
        <v>0</v>
      </c>
      <c r="Y280" s="30">
        <f>0.01*('11'!B$17-'935'!W222)*'Calc4'!B9014</f>
        <v>0</v>
      </c>
      <c r="Z280" s="23">
        <f>0.01*'11'!B$17*'Calc1'!B3048*'Calc4'!B864</f>
        <v>0</v>
      </c>
      <c r="AA280" s="23">
        <f>'Calc1'!B3048*(MAX('Calc4'!B7461,0-('Calc4'!B7151+IF('935'!P222=0,0,(1-'935'!X222/'11'!D$17)*'11'!B$17/('11'!B$17-'935'!W222)*IF('Calc1'!B3048=0,1,'Calc2'!B227/'Calc1'!B3048)*'Calc4'!B1482))))*'11'!B$17*0.01*'Calc4'!B$11/'Calc4'!B$2228</f>
        <v>0</v>
      </c>
      <c r="AB280" s="23">
        <f>'Calc1'!B3048*'Calc4'!B$6614*'Calc4'!B6520</f>
        <v>0</v>
      </c>
      <c r="AC280" s="23">
        <f>'Calc1'!B3048*(MAX('Calc4'!B7461,0-('Calc4'!B7151+IF('935'!P222=0,0,(1-'935'!X222/'11'!D$17)*'11'!B$17/('11'!B$17-'935'!W222)*IF('Calc1'!B3048=0,1,'Calc2'!B227/'Calc1'!B3048)*'Calc4'!B1482))))*'11'!B$17*0.01*'Calc4'!B$2211/'Calc4'!B$2228</f>
        <v>0</v>
      </c>
      <c r="AD280" s="23">
        <f>0.01*('Calc2'!B227*'11'!B$17*'Calc4'!B1791+'Calc1'!B3048*'Calc2'!B10413*'935'!P222*('11'!D$17-'935'!X222)*('11'!B$17/('11'!B$17-'935'!W222)))</f>
        <v>0</v>
      </c>
      <c r="AE280" s="23">
        <f>'Calc1'!B3048*'Calc4'!B$6295*('Calc4'!B$5976+'Calc1'!B5540)</f>
        <v>0</v>
      </c>
      <c r="AF280" s="23">
        <f>'Calc1'!B3048*(MAX('Calc4'!B7461,0-('Calc4'!B7151+IF('935'!P222=0,0,(1-'935'!X222/'11'!D$17)*'11'!B$17/('11'!B$17-'935'!W222)*IF('Calc1'!B3048=0,1,'Calc2'!B227/'Calc1'!B3048)*'Calc4'!B1482))))*'11'!B$17*0.01*(1-('Calc4'!B$2211+'Calc4'!B$11)/'Calc4'!B$2228)</f>
        <v>0</v>
      </c>
      <c r="AG280" s="23">
        <f>Q280-Y280-Z280-AA280-AB280-AC280-AD280-AE280-AF280</f>
        <v>0</v>
      </c>
      <c r="AH280" s="10"/>
    </row>
    <row r="281" spans="1:34">
      <c r="A281" s="21">
        <v>217</v>
      </c>
      <c r="B281" s="28">
        <f>'Results'!B234</f>
        <v>0</v>
      </c>
      <c r="C281" s="7">
        <f>'Results'!C234</f>
        <v>0</v>
      </c>
      <c r="D281" s="29">
        <f>'Results'!D234</f>
        <v>0</v>
      </c>
      <c r="E281" s="29">
        <f>'Results'!E234</f>
        <v>0</v>
      </c>
      <c r="F281" s="29">
        <f>'Results'!F234</f>
        <v>0</v>
      </c>
      <c r="G281" s="7">
        <f>'Results'!G234</f>
        <v>0</v>
      </c>
      <c r="H281" s="29">
        <f>'Results'!H234</f>
        <v>0</v>
      </c>
      <c r="I281" s="29">
        <f>'Results'!I234</f>
        <v>0</v>
      </c>
      <c r="J281" s="29">
        <f>'Results'!J234</f>
        <v>0</v>
      </c>
      <c r="K281" s="30">
        <f>0.01*'11'!B$17*'Calc1'!B3049*'Results'!E234</f>
        <v>0</v>
      </c>
      <c r="L281" s="23">
        <f>0.01*('11'!D$17-'935'!X223)*'Results'!C234*'Calc1'!B3049*('11'!B$17/('11'!B$17-'935'!W223))*'935'!P223</f>
        <v>0</v>
      </c>
      <c r="M281" s="23">
        <f>0.01*('11'!B$17-'935'!W223)*'Results'!D234</f>
        <v>0</v>
      </c>
      <c r="N281" s="23">
        <f>0.01*'11'!B$17*'Calc1'!B4294*'Calc3'!B1887</f>
        <v>0</v>
      </c>
      <c r="O281" s="23">
        <f>0.01*('11'!B$17-'935'!W223)*'Calc4'!B10562</f>
        <v>0</v>
      </c>
      <c r="P281" s="23">
        <f>0.01*'Calc3'!B5947*'935'!T223</f>
        <v>0</v>
      </c>
      <c r="Q281" s="30">
        <f>K281+L281+M281</f>
        <v>0</v>
      </c>
      <c r="R281" s="25">
        <f>'935'!Y223</f>
        <v>0</v>
      </c>
      <c r="S281" s="31">
        <f>Q281-R281</f>
        <v>0</v>
      </c>
      <c r="T281" s="32">
        <f>IF(R281,Q281/R281-1,"")</f>
        <v>0</v>
      </c>
      <c r="U281" s="30">
        <f>N281+O281+P281</f>
        <v>0</v>
      </c>
      <c r="V281" s="25">
        <f>'935'!Z223</f>
        <v>0</v>
      </c>
      <c r="W281" s="31">
        <f>U281-V281</f>
        <v>0</v>
      </c>
      <c r="X281" s="32">
        <f>IF(V281,U281/V281-1,"")</f>
        <v>0</v>
      </c>
      <c r="Y281" s="30">
        <f>0.01*('11'!B$17-'935'!W223)*'Calc4'!B9015</f>
        <v>0</v>
      </c>
      <c r="Z281" s="23">
        <f>0.01*'11'!B$17*'Calc1'!B3049*'Calc4'!B865</f>
        <v>0</v>
      </c>
      <c r="AA281" s="23">
        <f>'Calc1'!B3049*(MAX('Calc4'!B7462,0-('Calc4'!B7152+IF('935'!P223=0,0,(1-'935'!X223/'11'!D$17)*'11'!B$17/('11'!B$17-'935'!W223)*IF('Calc1'!B3049=0,1,'Calc2'!B228/'Calc1'!B3049)*'Calc4'!B1483))))*'11'!B$17*0.01*'Calc4'!B$11/'Calc4'!B$2228</f>
        <v>0</v>
      </c>
      <c r="AB281" s="23">
        <f>'Calc1'!B3049*'Calc4'!B$6614*'Calc4'!B6521</f>
        <v>0</v>
      </c>
      <c r="AC281" s="23">
        <f>'Calc1'!B3049*(MAX('Calc4'!B7462,0-('Calc4'!B7152+IF('935'!P223=0,0,(1-'935'!X223/'11'!D$17)*'11'!B$17/('11'!B$17-'935'!W223)*IF('Calc1'!B3049=0,1,'Calc2'!B228/'Calc1'!B3049)*'Calc4'!B1483))))*'11'!B$17*0.01*'Calc4'!B$2211/'Calc4'!B$2228</f>
        <v>0</v>
      </c>
      <c r="AD281" s="23">
        <f>0.01*('Calc2'!B228*'11'!B$17*'Calc4'!B1792+'Calc1'!B3049*'Calc2'!B10414*'935'!P223*('11'!D$17-'935'!X223)*('11'!B$17/('11'!B$17-'935'!W223)))</f>
        <v>0</v>
      </c>
      <c r="AE281" s="23">
        <f>'Calc1'!B3049*'Calc4'!B$6295*('Calc4'!B$5976+'Calc1'!B5541)</f>
        <v>0</v>
      </c>
      <c r="AF281" s="23">
        <f>'Calc1'!B3049*(MAX('Calc4'!B7462,0-('Calc4'!B7152+IF('935'!P223=0,0,(1-'935'!X223/'11'!D$17)*'11'!B$17/('11'!B$17-'935'!W223)*IF('Calc1'!B3049=0,1,'Calc2'!B228/'Calc1'!B3049)*'Calc4'!B1483))))*'11'!B$17*0.01*(1-('Calc4'!B$2211+'Calc4'!B$11)/'Calc4'!B$2228)</f>
        <v>0</v>
      </c>
      <c r="AG281" s="23">
        <f>Q281-Y281-Z281-AA281-AB281-AC281-AD281-AE281-AF281</f>
        <v>0</v>
      </c>
      <c r="AH281" s="10"/>
    </row>
    <row r="282" spans="1:34">
      <c r="A282" s="21">
        <v>218</v>
      </c>
      <c r="B282" s="28">
        <f>'Results'!B235</f>
        <v>0</v>
      </c>
      <c r="C282" s="7">
        <f>'Results'!C235</f>
        <v>0</v>
      </c>
      <c r="D282" s="29">
        <f>'Results'!D235</f>
        <v>0</v>
      </c>
      <c r="E282" s="29">
        <f>'Results'!E235</f>
        <v>0</v>
      </c>
      <c r="F282" s="29">
        <f>'Results'!F235</f>
        <v>0</v>
      </c>
      <c r="G282" s="7">
        <f>'Results'!G235</f>
        <v>0</v>
      </c>
      <c r="H282" s="29">
        <f>'Results'!H235</f>
        <v>0</v>
      </c>
      <c r="I282" s="29">
        <f>'Results'!I235</f>
        <v>0</v>
      </c>
      <c r="J282" s="29">
        <f>'Results'!J235</f>
        <v>0</v>
      </c>
      <c r="K282" s="30">
        <f>0.01*'11'!B$17*'Calc1'!B3050*'Results'!E235</f>
        <v>0</v>
      </c>
      <c r="L282" s="23">
        <f>0.01*('11'!D$17-'935'!X224)*'Results'!C235*'Calc1'!B3050*('11'!B$17/('11'!B$17-'935'!W224))*'935'!P224</f>
        <v>0</v>
      </c>
      <c r="M282" s="23">
        <f>0.01*('11'!B$17-'935'!W224)*'Results'!D235</f>
        <v>0</v>
      </c>
      <c r="N282" s="23">
        <f>0.01*'11'!B$17*'Calc1'!B4295*'Calc3'!B1888</f>
        <v>0</v>
      </c>
      <c r="O282" s="23">
        <f>0.01*('11'!B$17-'935'!W224)*'Calc4'!B10563</f>
        <v>0</v>
      </c>
      <c r="P282" s="23">
        <f>0.01*'Calc3'!B5948*'935'!T224</f>
        <v>0</v>
      </c>
      <c r="Q282" s="30">
        <f>K282+L282+M282</f>
        <v>0</v>
      </c>
      <c r="R282" s="25">
        <f>'935'!Y224</f>
        <v>0</v>
      </c>
      <c r="S282" s="31">
        <f>Q282-R282</f>
        <v>0</v>
      </c>
      <c r="T282" s="32">
        <f>IF(R282,Q282/R282-1,"")</f>
        <v>0</v>
      </c>
      <c r="U282" s="30">
        <f>N282+O282+P282</f>
        <v>0</v>
      </c>
      <c r="V282" s="25">
        <f>'935'!Z224</f>
        <v>0</v>
      </c>
      <c r="W282" s="31">
        <f>U282-V282</f>
        <v>0</v>
      </c>
      <c r="X282" s="32">
        <f>IF(V282,U282/V282-1,"")</f>
        <v>0</v>
      </c>
      <c r="Y282" s="30">
        <f>0.01*('11'!B$17-'935'!W224)*'Calc4'!B9016</f>
        <v>0</v>
      </c>
      <c r="Z282" s="23">
        <f>0.01*'11'!B$17*'Calc1'!B3050*'Calc4'!B866</f>
        <v>0</v>
      </c>
      <c r="AA282" s="23">
        <f>'Calc1'!B3050*(MAX('Calc4'!B7463,0-('Calc4'!B7153+IF('935'!P224=0,0,(1-'935'!X224/'11'!D$17)*'11'!B$17/('11'!B$17-'935'!W224)*IF('Calc1'!B3050=0,1,'Calc2'!B229/'Calc1'!B3050)*'Calc4'!B1484))))*'11'!B$17*0.01*'Calc4'!B$11/'Calc4'!B$2228</f>
        <v>0</v>
      </c>
      <c r="AB282" s="23">
        <f>'Calc1'!B3050*'Calc4'!B$6614*'Calc4'!B6522</f>
        <v>0</v>
      </c>
      <c r="AC282" s="23">
        <f>'Calc1'!B3050*(MAX('Calc4'!B7463,0-('Calc4'!B7153+IF('935'!P224=0,0,(1-'935'!X224/'11'!D$17)*'11'!B$17/('11'!B$17-'935'!W224)*IF('Calc1'!B3050=0,1,'Calc2'!B229/'Calc1'!B3050)*'Calc4'!B1484))))*'11'!B$17*0.01*'Calc4'!B$2211/'Calc4'!B$2228</f>
        <v>0</v>
      </c>
      <c r="AD282" s="23">
        <f>0.01*('Calc2'!B229*'11'!B$17*'Calc4'!B1793+'Calc1'!B3050*'Calc2'!B10415*'935'!P224*('11'!D$17-'935'!X224)*('11'!B$17/('11'!B$17-'935'!W224)))</f>
        <v>0</v>
      </c>
      <c r="AE282" s="23">
        <f>'Calc1'!B3050*'Calc4'!B$6295*('Calc4'!B$5976+'Calc1'!B5542)</f>
        <v>0</v>
      </c>
      <c r="AF282" s="23">
        <f>'Calc1'!B3050*(MAX('Calc4'!B7463,0-('Calc4'!B7153+IF('935'!P224=0,0,(1-'935'!X224/'11'!D$17)*'11'!B$17/('11'!B$17-'935'!W224)*IF('Calc1'!B3050=0,1,'Calc2'!B229/'Calc1'!B3050)*'Calc4'!B1484))))*'11'!B$17*0.01*(1-('Calc4'!B$2211+'Calc4'!B$11)/'Calc4'!B$2228)</f>
        <v>0</v>
      </c>
      <c r="AG282" s="23">
        <f>Q282-Y282-Z282-AA282-AB282-AC282-AD282-AE282-AF282</f>
        <v>0</v>
      </c>
      <c r="AH282" s="10"/>
    </row>
    <row r="283" spans="1:34">
      <c r="A283" s="21">
        <v>219</v>
      </c>
      <c r="B283" s="28">
        <f>'Results'!B236</f>
        <v>0</v>
      </c>
      <c r="C283" s="7">
        <f>'Results'!C236</f>
        <v>0</v>
      </c>
      <c r="D283" s="29">
        <f>'Results'!D236</f>
        <v>0</v>
      </c>
      <c r="E283" s="29">
        <f>'Results'!E236</f>
        <v>0</v>
      </c>
      <c r="F283" s="29">
        <f>'Results'!F236</f>
        <v>0</v>
      </c>
      <c r="G283" s="7">
        <f>'Results'!G236</f>
        <v>0</v>
      </c>
      <c r="H283" s="29">
        <f>'Results'!H236</f>
        <v>0</v>
      </c>
      <c r="I283" s="29">
        <f>'Results'!I236</f>
        <v>0</v>
      </c>
      <c r="J283" s="29">
        <f>'Results'!J236</f>
        <v>0</v>
      </c>
      <c r="K283" s="30">
        <f>0.01*'11'!B$17*'Calc1'!B3051*'Results'!E236</f>
        <v>0</v>
      </c>
      <c r="L283" s="23">
        <f>0.01*('11'!D$17-'935'!X225)*'Results'!C236*'Calc1'!B3051*('11'!B$17/('11'!B$17-'935'!W225))*'935'!P225</f>
        <v>0</v>
      </c>
      <c r="M283" s="23">
        <f>0.01*('11'!B$17-'935'!W225)*'Results'!D236</f>
        <v>0</v>
      </c>
      <c r="N283" s="23">
        <f>0.01*'11'!B$17*'Calc1'!B4296*'Calc3'!B1889</f>
        <v>0</v>
      </c>
      <c r="O283" s="23">
        <f>0.01*('11'!B$17-'935'!W225)*'Calc4'!B10564</f>
        <v>0</v>
      </c>
      <c r="P283" s="23">
        <f>0.01*'Calc3'!B5949*'935'!T225</f>
        <v>0</v>
      </c>
      <c r="Q283" s="30">
        <f>K283+L283+M283</f>
        <v>0</v>
      </c>
      <c r="R283" s="25">
        <f>'935'!Y225</f>
        <v>0</v>
      </c>
      <c r="S283" s="31">
        <f>Q283-R283</f>
        <v>0</v>
      </c>
      <c r="T283" s="32">
        <f>IF(R283,Q283/R283-1,"")</f>
        <v>0</v>
      </c>
      <c r="U283" s="30">
        <f>N283+O283+P283</f>
        <v>0</v>
      </c>
      <c r="V283" s="25">
        <f>'935'!Z225</f>
        <v>0</v>
      </c>
      <c r="W283" s="31">
        <f>U283-V283</f>
        <v>0</v>
      </c>
      <c r="X283" s="32">
        <f>IF(V283,U283/V283-1,"")</f>
        <v>0</v>
      </c>
      <c r="Y283" s="30">
        <f>0.01*('11'!B$17-'935'!W225)*'Calc4'!B9017</f>
        <v>0</v>
      </c>
      <c r="Z283" s="23">
        <f>0.01*'11'!B$17*'Calc1'!B3051*'Calc4'!B867</f>
        <v>0</v>
      </c>
      <c r="AA283" s="23">
        <f>'Calc1'!B3051*(MAX('Calc4'!B7464,0-('Calc4'!B7154+IF('935'!P225=0,0,(1-'935'!X225/'11'!D$17)*'11'!B$17/('11'!B$17-'935'!W225)*IF('Calc1'!B3051=0,1,'Calc2'!B230/'Calc1'!B3051)*'Calc4'!B1485))))*'11'!B$17*0.01*'Calc4'!B$11/'Calc4'!B$2228</f>
        <v>0</v>
      </c>
      <c r="AB283" s="23">
        <f>'Calc1'!B3051*'Calc4'!B$6614*'Calc4'!B6523</f>
        <v>0</v>
      </c>
      <c r="AC283" s="23">
        <f>'Calc1'!B3051*(MAX('Calc4'!B7464,0-('Calc4'!B7154+IF('935'!P225=0,0,(1-'935'!X225/'11'!D$17)*'11'!B$17/('11'!B$17-'935'!W225)*IF('Calc1'!B3051=0,1,'Calc2'!B230/'Calc1'!B3051)*'Calc4'!B1485))))*'11'!B$17*0.01*'Calc4'!B$2211/'Calc4'!B$2228</f>
        <v>0</v>
      </c>
      <c r="AD283" s="23">
        <f>0.01*('Calc2'!B230*'11'!B$17*'Calc4'!B1794+'Calc1'!B3051*'Calc2'!B10416*'935'!P225*('11'!D$17-'935'!X225)*('11'!B$17/('11'!B$17-'935'!W225)))</f>
        <v>0</v>
      </c>
      <c r="AE283" s="23">
        <f>'Calc1'!B3051*'Calc4'!B$6295*('Calc4'!B$5976+'Calc1'!B5543)</f>
        <v>0</v>
      </c>
      <c r="AF283" s="23">
        <f>'Calc1'!B3051*(MAX('Calc4'!B7464,0-('Calc4'!B7154+IF('935'!P225=0,0,(1-'935'!X225/'11'!D$17)*'11'!B$17/('11'!B$17-'935'!W225)*IF('Calc1'!B3051=0,1,'Calc2'!B230/'Calc1'!B3051)*'Calc4'!B1485))))*'11'!B$17*0.01*(1-('Calc4'!B$2211+'Calc4'!B$11)/'Calc4'!B$2228)</f>
        <v>0</v>
      </c>
      <c r="AG283" s="23">
        <f>Q283-Y283-Z283-AA283-AB283-AC283-AD283-AE283-AF283</f>
        <v>0</v>
      </c>
      <c r="AH283" s="10"/>
    </row>
    <row r="284" spans="1:34">
      <c r="A284" s="21">
        <v>220</v>
      </c>
      <c r="B284" s="28">
        <f>'Results'!B237</f>
        <v>0</v>
      </c>
      <c r="C284" s="7">
        <f>'Results'!C237</f>
        <v>0</v>
      </c>
      <c r="D284" s="29">
        <f>'Results'!D237</f>
        <v>0</v>
      </c>
      <c r="E284" s="29">
        <f>'Results'!E237</f>
        <v>0</v>
      </c>
      <c r="F284" s="29">
        <f>'Results'!F237</f>
        <v>0</v>
      </c>
      <c r="G284" s="7">
        <f>'Results'!G237</f>
        <v>0</v>
      </c>
      <c r="H284" s="29">
        <f>'Results'!H237</f>
        <v>0</v>
      </c>
      <c r="I284" s="29">
        <f>'Results'!I237</f>
        <v>0</v>
      </c>
      <c r="J284" s="29">
        <f>'Results'!J237</f>
        <v>0</v>
      </c>
      <c r="K284" s="30">
        <f>0.01*'11'!B$17*'Calc1'!B3052*'Results'!E237</f>
        <v>0</v>
      </c>
      <c r="L284" s="23">
        <f>0.01*('11'!D$17-'935'!X226)*'Results'!C237*'Calc1'!B3052*('11'!B$17/('11'!B$17-'935'!W226))*'935'!P226</f>
        <v>0</v>
      </c>
      <c r="M284" s="23">
        <f>0.01*('11'!B$17-'935'!W226)*'Results'!D237</f>
        <v>0</v>
      </c>
      <c r="N284" s="23">
        <f>0.01*'11'!B$17*'Calc1'!B4297*'Calc3'!B1890</f>
        <v>0</v>
      </c>
      <c r="O284" s="23">
        <f>0.01*('11'!B$17-'935'!W226)*'Calc4'!B10565</f>
        <v>0</v>
      </c>
      <c r="P284" s="23">
        <f>0.01*'Calc3'!B5950*'935'!T226</f>
        <v>0</v>
      </c>
      <c r="Q284" s="30">
        <f>K284+L284+M284</f>
        <v>0</v>
      </c>
      <c r="R284" s="25">
        <f>'935'!Y226</f>
        <v>0</v>
      </c>
      <c r="S284" s="31">
        <f>Q284-R284</f>
        <v>0</v>
      </c>
      <c r="T284" s="32">
        <f>IF(R284,Q284/R284-1,"")</f>
        <v>0</v>
      </c>
      <c r="U284" s="30">
        <f>N284+O284+P284</f>
        <v>0</v>
      </c>
      <c r="V284" s="25">
        <f>'935'!Z226</f>
        <v>0</v>
      </c>
      <c r="W284" s="31">
        <f>U284-V284</f>
        <v>0</v>
      </c>
      <c r="X284" s="32">
        <f>IF(V284,U284/V284-1,"")</f>
        <v>0</v>
      </c>
      <c r="Y284" s="30">
        <f>0.01*('11'!B$17-'935'!W226)*'Calc4'!B9018</f>
        <v>0</v>
      </c>
      <c r="Z284" s="23">
        <f>0.01*'11'!B$17*'Calc1'!B3052*'Calc4'!B868</f>
        <v>0</v>
      </c>
      <c r="AA284" s="23">
        <f>'Calc1'!B3052*(MAX('Calc4'!B7465,0-('Calc4'!B7155+IF('935'!P226=0,0,(1-'935'!X226/'11'!D$17)*'11'!B$17/('11'!B$17-'935'!W226)*IF('Calc1'!B3052=0,1,'Calc2'!B231/'Calc1'!B3052)*'Calc4'!B1486))))*'11'!B$17*0.01*'Calc4'!B$11/'Calc4'!B$2228</f>
        <v>0</v>
      </c>
      <c r="AB284" s="23">
        <f>'Calc1'!B3052*'Calc4'!B$6614*'Calc4'!B6524</f>
        <v>0</v>
      </c>
      <c r="AC284" s="23">
        <f>'Calc1'!B3052*(MAX('Calc4'!B7465,0-('Calc4'!B7155+IF('935'!P226=0,0,(1-'935'!X226/'11'!D$17)*'11'!B$17/('11'!B$17-'935'!W226)*IF('Calc1'!B3052=0,1,'Calc2'!B231/'Calc1'!B3052)*'Calc4'!B1486))))*'11'!B$17*0.01*'Calc4'!B$2211/'Calc4'!B$2228</f>
        <v>0</v>
      </c>
      <c r="AD284" s="23">
        <f>0.01*('Calc2'!B231*'11'!B$17*'Calc4'!B1795+'Calc1'!B3052*'Calc2'!B10417*'935'!P226*('11'!D$17-'935'!X226)*('11'!B$17/('11'!B$17-'935'!W226)))</f>
        <v>0</v>
      </c>
      <c r="AE284" s="23">
        <f>'Calc1'!B3052*'Calc4'!B$6295*('Calc4'!B$5976+'Calc1'!B5544)</f>
        <v>0</v>
      </c>
      <c r="AF284" s="23">
        <f>'Calc1'!B3052*(MAX('Calc4'!B7465,0-('Calc4'!B7155+IF('935'!P226=0,0,(1-'935'!X226/'11'!D$17)*'11'!B$17/('11'!B$17-'935'!W226)*IF('Calc1'!B3052=0,1,'Calc2'!B231/'Calc1'!B3052)*'Calc4'!B1486))))*'11'!B$17*0.01*(1-('Calc4'!B$2211+'Calc4'!B$11)/'Calc4'!B$2228)</f>
        <v>0</v>
      </c>
      <c r="AG284" s="23">
        <f>Q284-Y284-Z284-AA284-AB284-AC284-AD284-AE284-AF284</f>
        <v>0</v>
      </c>
      <c r="AH284" s="10"/>
    </row>
    <row r="285" spans="1:34">
      <c r="A285" s="21">
        <v>221</v>
      </c>
      <c r="B285" s="28">
        <f>'Results'!B238</f>
        <v>0</v>
      </c>
      <c r="C285" s="7">
        <f>'Results'!C238</f>
        <v>0</v>
      </c>
      <c r="D285" s="29">
        <f>'Results'!D238</f>
        <v>0</v>
      </c>
      <c r="E285" s="29">
        <f>'Results'!E238</f>
        <v>0</v>
      </c>
      <c r="F285" s="29">
        <f>'Results'!F238</f>
        <v>0</v>
      </c>
      <c r="G285" s="7">
        <f>'Results'!G238</f>
        <v>0</v>
      </c>
      <c r="H285" s="29">
        <f>'Results'!H238</f>
        <v>0</v>
      </c>
      <c r="I285" s="29">
        <f>'Results'!I238</f>
        <v>0</v>
      </c>
      <c r="J285" s="29">
        <f>'Results'!J238</f>
        <v>0</v>
      </c>
      <c r="K285" s="30">
        <f>0.01*'11'!B$17*'Calc1'!B3053*'Results'!E238</f>
        <v>0</v>
      </c>
      <c r="L285" s="23">
        <f>0.01*('11'!D$17-'935'!X227)*'Results'!C238*'Calc1'!B3053*('11'!B$17/('11'!B$17-'935'!W227))*'935'!P227</f>
        <v>0</v>
      </c>
      <c r="M285" s="23">
        <f>0.01*('11'!B$17-'935'!W227)*'Results'!D238</f>
        <v>0</v>
      </c>
      <c r="N285" s="23">
        <f>0.01*'11'!B$17*'Calc1'!B4298*'Calc3'!B1891</f>
        <v>0</v>
      </c>
      <c r="O285" s="23">
        <f>0.01*('11'!B$17-'935'!W227)*'Calc4'!B10566</f>
        <v>0</v>
      </c>
      <c r="P285" s="23">
        <f>0.01*'Calc3'!B5951*'935'!T227</f>
        <v>0</v>
      </c>
      <c r="Q285" s="30">
        <f>K285+L285+M285</f>
        <v>0</v>
      </c>
      <c r="R285" s="25">
        <f>'935'!Y227</f>
        <v>0</v>
      </c>
      <c r="S285" s="31">
        <f>Q285-R285</f>
        <v>0</v>
      </c>
      <c r="T285" s="32">
        <f>IF(R285,Q285/R285-1,"")</f>
        <v>0</v>
      </c>
      <c r="U285" s="30">
        <f>N285+O285+P285</f>
        <v>0</v>
      </c>
      <c r="V285" s="25">
        <f>'935'!Z227</f>
        <v>0</v>
      </c>
      <c r="W285" s="31">
        <f>U285-V285</f>
        <v>0</v>
      </c>
      <c r="X285" s="32">
        <f>IF(V285,U285/V285-1,"")</f>
        <v>0</v>
      </c>
      <c r="Y285" s="30">
        <f>0.01*('11'!B$17-'935'!W227)*'Calc4'!B9019</f>
        <v>0</v>
      </c>
      <c r="Z285" s="23">
        <f>0.01*'11'!B$17*'Calc1'!B3053*'Calc4'!B869</f>
        <v>0</v>
      </c>
      <c r="AA285" s="23">
        <f>'Calc1'!B3053*(MAX('Calc4'!B7466,0-('Calc4'!B7156+IF('935'!P227=0,0,(1-'935'!X227/'11'!D$17)*'11'!B$17/('11'!B$17-'935'!W227)*IF('Calc1'!B3053=0,1,'Calc2'!B232/'Calc1'!B3053)*'Calc4'!B1487))))*'11'!B$17*0.01*'Calc4'!B$11/'Calc4'!B$2228</f>
        <v>0</v>
      </c>
      <c r="AB285" s="23">
        <f>'Calc1'!B3053*'Calc4'!B$6614*'Calc4'!B6525</f>
        <v>0</v>
      </c>
      <c r="AC285" s="23">
        <f>'Calc1'!B3053*(MAX('Calc4'!B7466,0-('Calc4'!B7156+IF('935'!P227=0,0,(1-'935'!X227/'11'!D$17)*'11'!B$17/('11'!B$17-'935'!W227)*IF('Calc1'!B3053=0,1,'Calc2'!B232/'Calc1'!B3053)*'Calc4'!B1487))))*'11'!B$17*0.01*'Calc4'!B$2211/'Calc4'!B$2228</f>
        <v>0</v>
      </c>
      <c r="AD285" s="23">
        <f>0.01*('Calc2'!B232*'11'!B$17*'Calc4'!B1796+'Calc1'!B3053*'Calc2'!B10418*'935'!P227*('11'!D$17-'935'!X227)*('11'!B$17/('11'!B$17-'935'!W227)))</f>
        <v>0</v>
      </c>
      <c r="AE285" s="23">
        <f>'Calc1'!B3053*'Calc4'!B$6295*('Calc4'!B$5976+'Calc1'!B5545)</f>
        <v>0</v>
      </c>
      <c r="AF285" s="23">
        <f>'Calc1'!B3053*(MAX('Calc4'!B7466,0-('Calc4'!B7156+IF('935'!P227=0,0,(1-'935'!X227/'11'!D$17)*'11'!B$17/('11'!B$17-'935'!W227)*IF('Calc1'!B3053=0,1,'Calc2'!B232/'Calc1'!B3053)*'Calc4'!B1487))))*'11'!B$17*0.01*(1-('Calc4'!B$2211+'Calc4'!B$11)/'Calc4'!B$2228)</f>
        <v>0</v>
      </c>
      <c r="AG285" s="23">
        <f>Q285-Y285-Z285-AA285-AB285-AC285-AD285-AE285-AF285</f>
        <v>0</v>
      </c>
      <c r="AH285" s="10"/>
    </row>
    <row r="286" spans="1:34">
      <c r="A286" s="21">
        <v>222</v>
      </c>
      <c r="B286" s="28">
        <f>'Results'!B239</f>
        <v>0</v>
      </c>
      <c r="C286" s="7">
        <f>'Results'!C239</f>
        <v>0</v>
      </c>
      <c r="D286" s="29">
        <f>'Results'!D239</f>
        <v>0</v>
      </c>
      <c r="E286" s="29">
        <f>'Results'!E239</f>
        <v>0</v>
      </c>
      <c r="F286" s="29">
        <f>'Results'!F239</f>
        <v>0</v>
      </c>
      <c r="G286" s="7">
        <f>'Results'!G239</f>
        <v>0</v>
      </c>
      <c r="H286" s="29">
        <f>'Results'!H239</f>
        <v>0</v>
      </c>
      <c r="I286" s="29">
        <f>'Results'!I239</f>
        <v>0</v>
      </c>
      <c r="J286" s="29">
        <f>'Results'!J239</f>
        <v>0</v>
      </c>
      <c r="K286" s="30">
        <f>0.01*'11'!B$17*'Calc1'!B3054*'Results'!E239</f>
        <v>0</v>
      </c>
      <c r="L286" s="23">
        <f>0.01*('11'!D$17-'935'!X228)*'Results'!C239*'Calc1'!B3054*('11'!B$17/('11'!B$17-'935'!W228))*'935'!P228</f>
        <v>0</v>
      </c>
      <c r="M286" s="23">
        <f>0.01*('11'!B$17-'935'!W228)*'Results'!D239</f>
        <v>0</v>
      </c>
      <c r="N286" s="23">
        <f>0.01*'11'!B$17*'Calc1'!B4299*'Calc3'!B1892</f>
        <v>0</v>
      </c>
      <c r="O286" s="23">
        <f>0.01*('11'!B$17-'935'!W228)*'Calc4'!B10567</f>
        <v>0</v>
      </c>
      <c r="P286" s="23">
        <f>0.01*'Calc3'!B5952*'935'!T228</f>
        <v>0</v>
      </c>
      <c r="Q286" s="30">
        <f>K286+L286+M286</f>
        <v>0</v>
      </c>
      <c r="R286" s="25">
        <f>'935'!Y228</f>
        <v>0</v>
      </c>
      <c r="S286" s="31">
        <f>Q286-R286</f>
        <v>0</v>
      </c>
      <c r="T286" s="32">
        <f>IF(R286,Q286/R286-1,"")</f>
        <v>0</v>
      </c>
      <c r="U286" s="30">
        <f>N286+O286+P286</f>
        <v>0</v>
      </c>
      <c r="V286" s="25">
        <f>'935'!Z228</f>
        <v>0</v>
      </c>
      <c r="W286" s="31">
        <f>U286-V286</f>
        <v>0</v>
      </c>
      <c r="X286" s="32">
        <f>IF(V286,U286/V286-1,"")</f>
        <v>0</v>
      </c>
      <c r="Y286" s="30">
        <f>0.01*('11'!B$17-'935'!W228)*'Calc4'!B9020</f>
        <v>0</v>
      </c>
      <c r="Z286" s="23">
        <f>0.01*'11'!B$17*'Calc1'!B3054*'Calc4'!B870</f>
        <v>0</v>
      </c>
      <c r="AA286" s="23">
        <f>'Calc1'!B3054*(MAX('Calc4'!B7467,0-('Calc4'!B7157+IF('935'!P228=0,0,(1-'935'!X228/'11'!D$17)*'11'!B$17/('11'!B$17-'935'!W228)*IF('Calc1'!B3054=0,1,'Calc2'!B233/'Calc1'!B3054)*'Calc4'!B1488))))*'11'!B$17*0.01*'Calc4'!B$11/'Calc4'!B$2228</f>
        <v>0</v>
      </c>
      <c r="AB286" s="23">
        <f>'Calc1'!B3054*'Calc4'!B$6614*'Calc4'!B6526</f>
        <v>0</v>
      </c>
      <c r="AC286" s="23">
        <f>'Calc1'!B3054*(MAX('Calc4'!B7467,0-('Calc4'!B7157+IF('935'!P228=0,0,(1-'935'!X228/'11'!D$17)*'11'!B$17/('11'!B$17-'935'!W228)*IF('Calc1'!B3054=0,1,'Calc2'!B233/'Calc1'!B3054)*'Calc4'!B1488))))*'11'!B$17*0.01*'Calc4'!B$2211/'Calc4'!B$2228</f>
        <v>0</v>
      </c>
      <c r="AD286" s="23">
        <f>0.01*('Calc2'!B233*'11'!B$17*'Calc4'!B1797+'Calc1'!B3054*'Calc2'!B10419*'935'!P228*('11'!D$17-'935'!X228)*('11'!B$17/('11'!B$17-'935'!W228)))</f>
        <v>0</v>
      </c>
      <c r="AE286" s="23">
        <f>'Calc1'!B3054*'Calc4'!B$6295*('Calc4'!B$5976+'Calc1'!B5546)</f>
        <v>0</v>
      </c>
      <c r="AF286" s="23">
        <f>'Calc1'!B3054*(MAX('Calc4'!B7467,0-('Calc4'!B7157+IF('935'!P228=0,0,(1-'935'!X228/'11'!D$17)*'11'!B$17/('11'!B$17-'935'!W228)*IF('Calc1'!B3054=0,1,'Calc2'!B233/'Calc1'!B3054)*'Calc4'!B1488))))*'11'!B$17*0.01*(1-('Calc4'!B$2211+'Calc4'!B$11)/'Calc4'!B$2228)</f>
        <v>0</v>
      </c>
      <c r="AG286" s="23">
        <f>Q286-Y286-Z286-AA286-AB286-AC286-AD286-AE286-AF286</f>
        <v>0</v>
      </c>
      <c r="AH286" s="10"/>
    </row>
    <row r="287" spans="1:34">
      <c r="A287" s="21">
        <v>223</v>
      </c>
      <c r="B287" s="28">
        <f>'Results'!B240</f>
        <v>0</v>
      </c>
      <c r="C287" s="7">
        <f>'Results'!C240</f>
        <v>0</v>
      </c>
      <c r="D287" s="29">
        <f>'Results'!D240</f>
        <v>0</v>
      </c>
      <c r="E287" s="29">
        <f>'Results'!E240</f>
        <v>0</v>
      </c>
      <c r="F287" s="29">
        <f>'Results'!F240</f>
        <v>0</v>
      </c>
      <c r="G287" s="7">
        <f>'Results'!G240</f>
        <v>0</v>
      </c>
      <c r="H287" s="29">
        <f>'Results'!H240</f>
        <v>0</v>
      </c>
      <c r="I287" s="29">
        <f>'Results'!I240</f>
        <v>0</v>
      </c>
      <c r="J287" s="29">
        <f>'Results'!J240</f>
        <v>0</v>
      </c>
      <c r="K287" s="30">
        <f>0.01*'11'!B$17*'Calc1'!B3055*'Results'!E240</f>
        <v>0</v>
      </c>
      <c r="L287" s="23">
        <f>0.01*('11'!D$17-'935'!X229)*'Results'!C240*'Calc1'!B3055*('11'!B$17/('11'!B$17-'935'!W229))*'935'!P229</f>
        <v>0</v>
      </c>
      <c r="M287" s="23">
        <f>0.01*('11'!B$17-'935'!W229)*'Results'!D240</f>
        <v>0</v>
      </c>
      <c r="N287" s="23">
        <f>0.01*'11'!B$17*'Calc1'!B4300*'Calc3'!B1893</f>
        <v>0</v>
      </c>
      <c r="O287" s="23">
        <f>0.01*('11'!B$17-'935'!W229)*'Calc4'!B10568</f>
        <v>0</v>
      </c>
      <c r="P287" s="23">
        <f>0.01*'Calc3'!B5953*'935'!T229</f>
        <v>0</v>
      </c>
      <c r="Q287" s="30">
        <f>K287+L287+M287</f>
        <v>0</v>
      </c>
      <c r="R287" s="25">
        <f>'935'!Y229</f>
        <v>0</v>
      </c>
      <c r="S287" s="31">
        <f>Q287-R287</f>
        <v>0</v>
      </c>
      <c r="T287" s="32">
        <f>IF(R287,Q287/R287-1,"")</f>
        <v>0</v>
      </c>
      <c r="U287" s="30">
        <f>N287+O287+P287</f>
        <v>0</v>
      </c>
      <c r="V287" s="25">
        <f>'935'!Z229</f>
        <v>0</v>
      </c>
      <c r="W287" s="31">
        <f>U287-V287</f>
        <v>0</v>
      </c>
      <c r="X287" s="32">
        <f>IF(V287,U287/V287-1,"")</f>
        <v>0</v>
      </c>
      <c r="Y287" s="30">
        <f>0.01*('11'!B$17-'935'!W229)*'Calc4'!B9021</f>
        <v>0</v>
      </c>
      <c r="Z287" s="23">
        <f>0.01*'11'!B$17*'Calc1'!B3055*'Calc4'!B871</f>
        <v>0</v>
      </c>
      <c r="AA287" s="23">
        <f>'Calc1'!B3055*(MAX('Calc4'!B7468,0-('Calc4'!B7158+IF('935'!P229=0,0,(1-'935'!X229/'11'!D$17)*'11'!B$17/('11'!B$17-'935'!W229)*IF('Calc1'!B3055=0,1,'Calc2'!B234/'Calc1'!B3055)*'Calc4'!B1489))))*'11'!B$17*0.01*'Calc4'!B$11/'Calc4'!B$2228</f>
        <v>0</v>
      </c>
      <c r="AB287" s="23">
        <f>'Calc1'!B3055*'Calc4'!B$6614*'Calc4'!B6527</f>
        <v>0</v>
      </c>
      <c r="AC287" s="23">
        <f>'Calc1'!B3055*(MAX('Calc4'!B7468,0-('Calc4'!B7158+IF('935'!P229=0,0,(1-'935'!X229/'11'!D$17)*'11'!B$17/('11'!B$17-'935'!W229)*IF('Calc1'!B3055=0,1,'Calc2'!B234/'Calc1'!B3055)*'Calc4'!B1489))))*'11'!B$17*0.01*'Calc4'!B$2211/'Calc4'!B$2228</f>
        <v>0</v>
      </c>
      <c r="AD287" s="23">
        <f>0.01*('Calc2'!B234*'11'!B$17*'Calc4'!B1798+'Calc1'!B3055*'Calc2'!B10420*'935'!P229*('11'!D$17-'935'!X229)*('11'!B$17/('11'!B$17-'935'!W229)))</f>
        <v>0</v>
      </c>
      <c r="AE287" s="23">
        <f>'Calc1'!B3055*'Calc4'!B$6295*('Calc4'!B$5976+'Calc1'!B5547)</f>
        <v>0</v>
      </c>
      <c r="AF287" s="23">
        <f>'Calc1'!B3055*(MAX('Calc4'!B7468,0-('Calc4'!B7158+IF('935'!P229=0,0,(1-'935'!X229/'11'!D$17)*'11'!B$17/('11'!B$17-'935'!W229)*IF('Calc1'!B3055=0,1,'Calc2'!B234/'Calc1'!B3055)*'Calc4'!B1489))))*'11'!B$17*0.01*(1-('Calc4'!B$2211+'Calc4'!B$11)/'Calc4'!B$2228)</f>
        <v>0</v>
      </c>
      <c r="AG287" s="23">
        <f>Q287-Y287-Z287-AA287-AB287-AC287-AD287-AE287-AF287</f>
        <v>0</v>
      </c>
      <c r="AH287" s="10"/>
    </row>
    <row r="288" spans="1:34">
      <c r="A288" s="21">
        <v>224</v>
      </c>
      <c r="B288" s="28">
        <f>'Results'!B241</f>
        <v>0</v>
      </c>
      <c r="C288" s="7">
        <f>'Results'!C241</f>
        <v>0</v>
      </c>
      <c r="D288" s="29">
        <f>'Results'!D241</f>
        <v>0</v>
      </c>
      <c r="E288" s="29">
        <f>'Results'!E241</f>
        <v>0</v>
      </c>
      <c r="F288" s="29">
        <f>'Results'!F241</f>
        <v>0</v>
      </c>
      <c r="G288" s="7">
        <f>'Results'!G241</f>
        <v>0</v>
      </c>
      <c r="H288" s="29">
        <f>'Results'!H241</f>
        <v>0</v>
      </c>
      <c r="I288" s="29">
        <f>'Results'!I241</f>
        <v>0</v>
      </c>
      <c r="J288" s="29">
        <f>'Results'!J241</f>
        <v>0</v>
      </c>
      <c r="K288" s="30">
        <f>0.01*'11'!B$17*'Calc1'!B3056*'Results'!E241</f>
        <v>0</v>
      </c>
      <c r="L288" s="23">
        <f>0.01*('11'!D$17-'935'!X230)*'Results'!C241*'Calc1'!B3056*('11'!B$17/('11'!B$17-'935'!W230))*'935'!P230</f>
        <v>0</v>
      </c>
      <c r="M288" s="23">
        <f>0.01*('11'!B$17-'935'!W230)*'Results'!D241</f>
        <v>0</v>
      </c>
      <c r="N288" s="23">
        <f>0.01*'11'!B$17*'Calc1'!B4301*'Calc3'!B1894</f>
        <v>0</v>
      </c>
      <c r="O288" s="23">
        <f>0.01*('11'!B$17-'935'!W230)*'Calc4'!B10569</f>
        <v>0</v>
      </c>
      <c r="P288" s="23">
        <f>0.01*'Calc3'!B5954*'935'!T230</f>
        <v>0</v>
      </c>
      <c r="Q288" s="30">
        <f>K288+L288+M288</f>
        <v>0</v>
      </c>
      <c r="R288" s="25">
        <f>'935'!Y230</f>
        <v>0</v>
      </c>
      <c r="S288" s="31">
        <f>Q288-R288</f>
        <v>0</v>
      </c>
      <c r="T288" s="32">
        <f>IF(R288,Q288/R288-1,"")</f>
        <v>0</v>
      </c>
      <c r="U288" s="30">
        <f>N288+O288+P288</f>
        <v>0</v>
      </c>
      <c r="V288" s="25">
        <f>'935'!Z230</f>
        <v>0</v>
      </c>
      <c r="W288" s="31">
        <f>U288-V288</f>
        <v>0</v>
      </c>
      <c r="X288" s="32">
        <f>IF(V288,U288/V288-1,"")</f>
        <v>0</v>
      </c>
      <c r="Y288" s="30">
        <f>0.01*('11'!B$17-'935'!W230)*'Calc4'!B9022</f>
        <v>0</v>
      </c>
      <c r="Z288" s="23">
        <f>0.01*'11'!B$17*'Calc1'!B3056*'Calc4'!B872</f>
        <v>0</v>
      </c>
      <c r="AA288" s="23">
        <f>'Calc1'!B3056*(MAX('Calc4'!B7469,0-('Calc4'!B7159+IF('935'!P230=0,0,(1-'935'!X230/'11'!D$17)*'11'!B$17/('11'!B$17-'935'!W230)*IF('Calc1'!B3056=0,1,'Calc2'!B235/'Calc1'!B3056)*'Calc4'!B1490))))*'11'!B$17*0.01*'Calc4'!B$11/'Calc4'!B$2228</f>
        <v>0</v>
      </c>
      <c r="AB288" s="23">
        <f>'Calc1'!B3056*'Calc4'!B$6614*'Calc4'!B6528</f>
        <v>0</v>
      </c>
      <c r="AC288" s="23">
        <f>'Calc1'!B3056*(MAX('Calc4'!B7469,0-('Calc4'!B7159+IF('935'!P230=0,0,(1-'935'!X230/'11'!D$17)*'11'!B$17/('11'!B$17-'935'!W230)*IF('Calc1'!B3056=0,1,'Calc2'!B235/'Calc1'!B3056)*'Calc4'!B1490))))*'11'!B$17*0.01*'Calc4'!B$2211/'Calc4'!B$2228</f>
        <v>0</v>
      </c>
      <c r="AD288" s="23">
        <f>0.01*('Calc2'!B235*'11'!B$17*'Calc4'!B1799+'Calc1'!B3056*'Calc2'!B10421*'935'!P230*('11'!D$17-'935'!X230)*('11'!B$17/('11'!B$17-'935'!W230)))</f>
        <v>0</v>
      </c>
      <c r="AE288" s="23">
        <f>'Calc1'!B3056*'Calc4'!B$6295*('Calc4'!B$5976+'Calc1'!B5548)</f>
        <v>0</v>
      </c>
      <c r="AF288" s="23">
        <f>'Calc1'!B3056*(MAX('Calc4'!B7469,0-('Calc4'!B7159+IF('935'!P230=0,0,(1-'935'!X230/'11'!D$17)*'11'!B$17/('11'!B$17-'935'!W230)*IF('Calc1'!B3056=0,1,'Calc2'!B235/'Calc1'!B3056)*'Calc4'!B1490))))*'11'!B$17*0.01*(1-('Calc4'!B$2211+'Calc4'!B$11)/'Calc4'!B$2228)</f>
        <v>0</v>
      </c>
      <c r="AG288" s="23">
        <f>Q288-Y288-Z288-AA288-AB288-AC288-AD288-AE288-AF288</f>
        <v>0</v>
      </c>
      <c r="AH288" s="10"/>
    </row>
    <row r="289" spans="1:34">
      <c r="A289" s="21">
        <v>225</v>
      </c>
      <c r="B289" s="28">
        <f>'Results'!B242</f>
        <v>0</v>
      </c>
      <c r="C289" s="7">
        <f>'Results'!C242</f>
        <v>0</v>
      </c>
      <c r="D289" s="29">
        <f>'Results'!D242</f>
        <v>0</v>
      </c>
      <c r="E289" s="29">
        <f>'Results'!E242</f>
        <v>0</v>
      </c>
      <c r="F289" s="29">
        <f>'Results'!F242</f>
        <v>0</v>
      </c>
      <c r="G289" s="7">
        <f>'Results'!G242</f>
        <v>0</v>
      </c>
      <c r="H289" s="29">
        <f>'Results'!H242</f>
        <v>0</v>
      </c>
      <c r="I289" s="29">
        <f>'Results'!I242</f>
        <v>0</v>
      </c>
      <c r="J289" s="29">
        <f>'Results'!J242</f>
        <v>0</v>
      </c>
      <c r="K289" s="30">
        <f>0.01*'11'!B$17*'Calc1'!B3057*'Results'!E242</f>
        <v>0</v>
      </c>
      <c r="L289" s="23">
        <f>0.01*('11'!D$17-'935'!X231)*'Results'!C242*'Calc1'!B3057*('11'!B$17/('11'!B$17-'935'!W231))*'935'!P231</f>
        <v>0</v>
      </c>
      <c r="M289" s="23">
        <f>0.01*('11'!B$17-'935'!W231)*'Results'!D242</f>
        <v>0</v>
      </c>
      <c r="N289" s="23">
        <f>0.01*'11'!B$17*'Calc1'!B4302*'Calc3'!B1895</f>
        <v>0</v>
      </c>
      <c r="O289" s="23">
        <f>0.01*('11'!B$17-'935'!W231)*'Calc4'!B10570</f>
        <v>0</v>
      </c>
      <c r="P289" s="23">
        <f>0.01*'Calc3'!B5955*'935'!T231</f>
        <v>0</v>
      </c>
      <c r="Q289" s="30">
        <f>K289+L289+M289</f>
        <v>0</v>
      </c>
      <c r="R289" s="25">
        <f>'935'!Y231</f>
        <v>0</v>
      </c>
      <c r="S289" s="31">
        <f>Q289-R289</f>
        <v>0</v>
      </c>
      <c r="T289" s="32">
        <f>IF(R289,Q289/R289-1,"")</f>
        <v>0</v>
      </c>
      <c r="U289" s="30">
        <f>N289+O289+P289</f>
        <v>0</v>
      </c>
      <c r="V289" s="25">
        <f>'935'!Z231</f>
        <v>0</v>
      </c>
      <c r="W289" s="31">
        <f>U289-V289</f>
        <v>0</v>
      </c>
      <c r="X289" s="32">
        <f>IF(V289,U289/V289-1,"")</f>
        <v>0</v>
      </c>
      <c r="Y289" s="30">
        <f>0.01*('11'!B$17-'935'!W231)*'Calc4'!B9023</f>
        <v>0</v>
      </c>
      <c r="Z289" s="23">
        <f>0.01*'11'!B$17*'Calc1'!B3057*'Calc4'!B873</f>
        <v>0</v>
      </c>
      <c r="AA289" s="23">
        <f>'Calc1'!B3057*(MAX('Calc4'!B7470,0-('Calc4'!B7160+IF('935'!P231=0,0,(1-'935'!X231/'11'!D$17)*'11'!B$17/('11'!B$17-'935'!W231)*IF('Calc1'!B3057=0,1,'Calc2'!B236/'Calc1'!B3057)*'Calc4'!B1491))))*'11'!B$17*0.01*'Calc4'!B$11/'Calc4'!B$2228</f>
        <v>0</v>
      </c>
      <c r="AB289" s="23">
        <f>'Calc1'!B3057*'Calc4'!B$6614*'Calc4'!B6529</f>
        <v>0</v>
      </c>
      <c r="AC289" s="23">
        <f>'Calc1'!B3057*(MAX('Calc4'!B7470,0-('Calc4'!B7160+IF('935'!P231=0,0,(1-'935'!X231/'11'!D$17)*'11'!B$17/('11'!B$17-'935'!W231)*IF('Calc1'!B3057=0,1,'Calc2'!B236/'Calc1'!B3057)*'Calc4'!B1491))))*'11'!B$17*0.01*'Calc4'!B$2211/'Calc4'!B$2228</f>
        <v>0</v>
      </c>
      <c r="AD289" s="23">
        <f>0.01*('Calc2'!B236*'11'!B$17*'Calc4'!B1800+'Calc1'!B3057*'Calc2'!B10422*'935'!P231*('11'!D$17-'935'!X231)*('11'!B$17/('11'!B$17-'935'!W231)))</f>
        <v>0</v>
      </c>
      <c r="AE289" s="23">
        <f>'Calc1'!B3057*'Calc4'!B$6295*('Calc4'!B$5976+'Calc1'!B5549)</f>
        <v>0</v>
      </c>
      <c r="AF289" s="23">
        <f>'Calc1'!B3057*(MAX('Calc4'!B7470,0-('Calc4'!B7160+IF('935'!P231=0,0,(1-'935'!X231/'11'!D$17)*'11'!B$17/('11'!B$17-'935'!W231)*IF('Calc1'!B3057=0,1,'Calc2'!B236/'Calc1'!B3057)*'Calc4'!B1491))))*'11'!B$17*0.01*(1-('Calc4'!B$2211+'Calc4'!B$11)/'Calc4'!B$2228)</f>
        <v>0</v>
      </c>
      <c r="AG289" s="23">
        <f>Q289-Y289-Z289-AA289-AB289-AC289-AD289-AE289-AF289</f>
        <v>0</v>
      </c>
      <c r="AH289" s="10"/>
    </row>
    <row r="290" spans="1:34">
      <c r="A290" s="21">
        <v>226</v>
      </c>
      <c r="B290" s="28">
        <f>'Results'!B243</f>
        <v>0</v>
      </c>
      <c r="C290" s="7">
        <f>'Results'!C243</f>
        <v>0</v>
      </c>
      <c r="D290" s="29">
        <f>'Results'!D243</f>
        <v>0</v>
      </c>
      <c r="E290" s="29">
        <f>'Results'!E243</f>
        <v>0</v>
      </c>
      <c r="F290" s="29">
        <f>'Results'!F243</f>
        <v>0</v>
      </c>
      <c r="G290" s="7">
        <f>'Results'!G243</f>
        <v>0</v>
      </c>
      <c r="H290" s="29">
        <f>'Results'!H243</f>
        <v>0</v>
      </c>
      <c r="I290" s="29">
        <f>'Results'!I243</f>
        <v>0</v>
      </c>
      <c r="J290" s="29">
        <f>'Results'!J243</f>
        <v>0</v>
      </c>
      <c r="K290" s="30">
        <f>0.01*'11'!B$17*'Calc1'!B3058*'Results'!E243</f>
        <v>0</v>
      </c>
      <c r="L290" s="23">
        <f>0.01*('11'!D$17-'935'!X232)*'Results'!C243*'Calc1'!B3058*('11'!B$17/('11'!B$17-'935'!W232))*'935'!P232</f>
        <v>0</v>
      </c>
      <c r="M290" s="23">
        <f>0.01*('11'!B$17-'935'!W232)*'Results'!D243</f>
        <v>0</v>
      </c>
      <c r="N290" s="23">
        <f>0.01*'11'!B$17*'Calc1'!B4303*'Calc3'!B1896</f>
        <v>0</v>
      </c>
      <c r="O290" s="23">
        <f>0.01*('11'!B$17-'935'!W232)*'Calc4'!B10571</f>
        <v>0</v>
      </c>
      <c r="P290" s="23">
        <f>0.01*'Calc3'!B5956*'935'!T232</f>
        <v>0</v>
      </c>
      <c r="Q290" s="30">
        <f>K290+L290+M290</f>
        <v>0</v>
      </c>
      <c r="R290" s="25">
        <f>'935'!Y232</f>
        <v>0</v>
      </c>
      <c r="S290" s="31">
        <f>Q290-R290</f>
        <v>0</v>
      </c>
      <c r="T290" s="32">
        <f>IF(R290,Q290/R290-1,"")</f>
        <v>0</v>
      </c>
      <c r="U290" s="30">
        <f>N290+O290+P290</f>
        <v>0</v>
      </c>
      <c r="V290" s="25">
        <f>'935'!Z232</f>
        <v>0</v>
      </c>
      <c r="W290" s="31">
        <f>U290-V290</f>
        <v>0</v>
      </c>
      <c r="X290" s="32">
        <f>IF(V290,U290/V290-1,"")</f>
        <v>0</v>
      </c>
      <c r="Y290" s="30">
        <f>0.01*('11'!B$17-'935'!W232)*'Calc4'!B9024</f>
        <v>0</v>
      </c>
      <c r="Z290" s="23">
        <f>0.01*'11'!B$17*'Calc1'!B3058*'Calc4'!B874</f>
        <v>0</v>
      </c>
      <c r="AA290" s="23">
        <f>'Calc1'!B3058*(MAX('Calc4'!B7471,0-('Calc4'!B7161+IF('935'!P232=0,0,(1-'935'!X232/'11'!D$17)*'11'!B$17/('11'!B$17-'935'!W232)*IF('Calc1'!B3058=0,1,'Calc2'!B237/'Calc1'!B3058)*'Calc4'!B1492))))*'11'!B$17*0.01*'Calc4'!B$11/'Calc4'!B$2228</f>
        <v>0</v>
      </c>
      <c r="AB290" s="23">
        <f>'Calc1'!B3058*'Calc4'!B$6614*'Calc4'!B6530</f>
        <v>0</v>
      </c>
      <c r="AC290" s="23">
        <f>'Calc1'!B3058*(MAX('Calc4'!B7471,0-('Calc4'!B7161+IF('935'!P232=0,0,(1-'935'!X232/'11'!D$17)*'11'!B$17/('11'!B$17-'935'!W232)*IF('Calc1'!B3058=0,1,'Calc2'!B237/'Calc1'!B3058)*'Calc4'!B1492))))*'11'!B$17*0.01*'Calc4'!B$2211/'Calc4'!B$2228</f>
        <v>0</v>
      </c>
      <c r="AD290" s="23">
        <f>0.01*('Calc2'!B237*'11'!B$17*'Calc4'!B1801+'Calc1'!B3058*'Calc2'!B10423*'935'!P232*('11'!D$17-'935'!X232)*('11'!B$17/('11'!B$17-'935'!W232)))</f>
        <v>0</v>
      </c>
      <c r="AE290" s="23">
        <f>'Calc1'!B3058*'Calc4'!B$6295*('Calc4'!B$5976+'Calc1'!B5550)</f>
        <v>0</v>
      </c>
      <c r="AF290" s="23">
        <f>'Calc1'!B3058*(MAX('Calc4'!B7471,0-('Calc4'!B7161+IF('935'!P232=0,0,(1-'935'!X232/'11'!D$17)*'11'!B$17/('11'!B$17-'935'!W232)*IF('Calc1'!B3058=0,1,'Calc2'!B237/'Calc1'!B3058)*'Calc4'!B1492))))*'11'!B$17*0.01*(1-('Calc4'!B$2211+'Calc4'!B$11)/'Calc4'!B$2228)</f>
        <v>0</v>
      </c>
      <c r="AG290" s="23">
        <f>Q290-Y290-Z290-AA290-AB290-AC290-AD290-AE290-AF290</f>
        <v>0</v>
      </c>
      <c r="AH290" s="10"/>
    </row>
    <row r="291" spans="1:34">
      <c r="A291" s="21">
        <v>227</v>
      </c>
      <c r="B291" s="28">
        <f>'Results'!B244</f>
        <v>0</v>
      </c>
      <c r="C291" s="7">
        <f>'Results'!C244</f>
        <v>0</v>
      </c>
      <c r="D291" s="29">
        <f>'Results'!D244</f>
        <v>0</v>
      </c>
      <c r="E291" s="29">
        <f>'Results'!E244</f>
        <v>0</v>
      </c>
      <c r="F291" s="29">
        <f>'Results'!F244</f>
        <v>0</v>
      </c>
      <c r="G291" s="7">
        <f>'Results'!G244</f>
        <v>0</v>
      </c>
      <c r="H291" s="29">
        <f>'Results'!H244</f>
        <v>0</v>
      </c>
      <c r="I291" s="29">
        <f>'Results'!I244</f>
        <v>0</v>
      </c>
      <c r="J291" s="29">
        <f>'Results'!J244</f>
        <v>0</v>
      </c>
      <c r="K291" s="30">
        <f>0.01*'11'!B$17*'Calc1'!B3059*'Results'!E244</f>
        <v>0</v>
      </c>
      <c r="L291" s="23">
        <f>0.01*('11'!D$17-'935'!X233)*'Results'!C244*'Calc1'!B3059*('11'!B$17/('11'!B$17-'935'!W233))*'935'!P233</f>
        <v>0</v>
      </c>
      <c r="M291" s="23">
        <f>0.01*('11'!B$17-'935'!W233)*'Results'!D244</f>
        <v>0</v>
      </c>
      <c r="N291" s="23">
        <f>0.01*'11'!B$17*'Calc1'!B4304*'Calc3'!B1897</f>
        <v>0</v>
      </c>
      <c r="O291" s="23">
        <f>0.01*('11'!B$17-'935'!W233)*'Calc4'!B10572</f>
        <v>0</v>
      </c>
      <c r="P291" s="23">
        <f>0.01*'Calc3'!B5957*'935'!T233</f>
        <v>0</v>
      </c>
      <c r="Q291" s="30">
        <f>K291+L291+M291</f>
        <v>0</v>
      </c>
      <c r="R291" s="25">
        <f>'935'!Y233</f>
        <v>0</v>
      </c>
      <c r="S291" s="31">
        <f>Q291-R291</f>
        <v>0</v>
      </c>
      <c r="T291" s="32">
        <f>IF(R291,Q291/R291-1,"")</f>
        <v>0</v>
      </c>
      <c r="U291" s="30">
        <f>N291+O291+P291</f>
        <v>0</v>
      </c>
      <c r="V291" s="25">
        <f>'935'!Z233</f>
        <v>0</v>
      </c>
      <c r="W291" s="31">
        <f>U291-V291</f>
        <v>0</v>
      </c>
      <c r="X291" s="32">
        <f>IF(V291,U291/V291-1,"")</f>
        <v>0</v>
      </c>
      <c r="Y291" s="30">
        <f>0.01*('11'!B$17-'935'!W233)*'Calc4'!B9025</f>
        <v>0</v>
      </c>
      <c r="Z291" s="23">
        <f>0.01*'11'!B$17*'Calc1'!B3059*'Calc4'!B875</f>
        <v>0</v>
      </c>
      <c r="AA291" s="23">
        <f>'Calc1'!B3059*(MAX('Calc4'!B7472,0-('Calc4'!B7162+IF('935'!P233=0,0,(1-'935'!X233/'11'!D$17)*'11'!B$17/('11'!B$17-'935'!W233)*IF('Calc1'!B3059=0,1,'Calc2'!B238/'Calc1'!B3059)*'Calc4'!B1493))))*'11'!B$17*0.01*'Calc4'!B$11/'Calc4'!B$2228</f>
        <v>0</v>
      </c>
      <c r="AB291" s="23">
        <f>'Calc1'!B3059*'Calc4'!B$6614*'Calc4'!B6531</f>
        <v>0</v>
      </c>
      <c r="AC291" s="23">
        <f>'Calc1'!B3059*(MAX('Calc4'!B7472,0-('Calc4'!B7162+IF('935'!P233=0,0,(1-'935'!X233/'11'!D$17)*'11'!B$17/('11'!B$17-'935'!W233)*IF('Calc1'!B3059=0,1,'Calc2'!B238/'Calc1'!B3059)*'Calc4'!B1493))))*'11'!B$17*0.01*'Calc4'!B$2211/'Calc4'!B$2228</f>
        <v>0</v>
      </c>
      <c r="AD291" s="23">
        <f>0.01*('Calc2'!B238*'11'!B$17*'Calc4'!B1802+'Calc1'!B3059*'Calc2'!B10424*'935'!P233*('11'!D$17-'935'!X233)*('11'!B$17/('11'!B$17-'935'!W233)))</f>
        <v>0</v>
      </c>
      <c r="AE291" s="23">
        <f>'Calc1'!B3059*'Calc4'!B$6295*('Calc4'!B$5976+'Calc1'!B5551)</f>
        <v>0</v>
      </c>
      <c r="AF291" s="23">
        <f>'Calc1'!B3059*(MAX('Calc4'!B7472,0-('Calc4'!B7162+IF('935'!P233=0,0,(1-'935'!X233/'11'!D$17)*'11'!B$17/('11'!B$17-'935'!W233)*IF('Calc1'!B3059=0,1,'Calc2'!B238/'Calc1'!B3059)*'Calc4'!B1493))))*'11'!B$17*0.01*(1-('Calc4'!B$2211+'Calc4'!B$11)/'Calc4'!B$2228)</f>
        <v>0</v>
      </c>
      <c r="AG291" s="23">
        <f>Q291-Y291-Z291-AA291-AB291-AC291-AD291-AE291-AF291</f>
        <v>0</v>
      </c>
      <c r="AH291" s="10"/>
    </row>
    <row r="292" spans="1:34">
      <c r="A292" s="21">
        <v>228</v>
      </c>
      <c r="B292" s="28">
        <f>'Results'!B245</f>
        <v>0</v>
      </c>
      <c r="C292" s="7">
        <f>'Results'!C245</f>
        <v>0</v>
      </c>
      <c r="D292" s="29">
        <f>'Results'!D245</f>
        <v>0</v>
      </c>
      <c r="E292" s="29">
        <f>'Results'!E245</f>
        <v>0</v>
      </c>
      <c r="F292" s="29">
        <f>'Results'!F245</f>
        <v>0</v>
      </c>
      <c r="G292" s="7">
        <f>'Results'!G245</f>
        <v>0</v>
      </c>
      <c r="H292" s="29">
        <f>'Results'!H245</f>
        <v>0</v>
      </c>
      <c r="I292" s="29">
        <f>'Results'!I245</f>
        <v>0</v>
      </c>
      <c r="J292" s="29">
        <f>'Results'!J245</f>
        <v>0</v>
      </c>
      <c r="K292" s="30">
        <f>0.01*'11'!B$17*'Calc1'!B3060*'Results'!E245</f>
        <v>0</v>
      </c>
      <c r="L292" s="23">
        <f>0.01*('11'!D$17-'935'!X234)*'Results'!C245*'Calc1'!B3060*('11'!B$17/('11'!B$17-'935'!W234))*'935'!P234</f>
        <v>0</v>
      </c>
      <c r="M292" s="23">
        <f>0.01*('11'!B$17-'935'!W234)*'Results'!D245</f>
        <v>0</v>
      </c>
      <c r="N292" s="23">
        <f>0.01*'11'!B$17*'Calc1'!B4305*'Calc3'!B1898</f>
        <v>0</v>
      </c>
      <c r="O292" s="23">
        <f>0.01*('11'!B$17-'935'!W234)*'Calc4'!B10573</f>
        <v>0</v>
      </c>
      <c r="P292" s="23">
        <f>0.01*'Calc3'!B5958*'935'!T234</f>
        <v>0</v>
      </c>
      <c r="Q292" s="30">
        <f>K292+L292+M292</f>
        <v>0</v>
      </c>
      <c r="R292" s="25">
        <f>'935'!Y234</f>
        <v>0</v>
      </c>
      <c r="S292" s="31">
        <f>Q292-R292</f>
        <v>0</v>
      </c>
      <c r="T292" s="32">
        <f>IF(R292,Q292/R292-1,"")</f>
        <v>0</v>
      </c>
      <c r="U292" s="30">
        <f>N292+O292+P292</f>
        <v>0</v>
      </c>
      <c r="V292" s="25">
        <f>'935'!Z234</f>
        <v>0</v>
      </c>
      <c r="W292" s="31">
        <f>U292-V292</f>
        <v>0</v>
      </c>
      <c r="X292" s="32">
        <f>IF(V292,U292/V292-1,"")</f>
        <v>0</v>
      </c>
      <c r="Y292" s="30">
        <f>0.01*('11'!B$17-'935'!W234)*'Calc4'!B9026</f>
        <v>0</v>
      </c>
      <c r="Z292" s="23">
        <f>0.01*'11'!B$17*'Calc1'!B3060*'Calc4'!B876</f>
        <v>0</v>
      </c>
      <c r="AA292" s="23">
        <f>'Calc1'!B3060*(MAX('Calc4'!B7473,0-('Calc4'!B7163+IF('935'!P234=0,0,(1-'935'!X234/'11'!D$17)*'11'!B$17/('11'!B$17-'935'!W234)*IF('Calc1'!B3060=0,1,'Calc2'!B239/'Calc1'!B3060)*'Calc4'!B1494))))*'11'!B$17*0.01*'Calc4'!B$11/'Calc4'!B$2228</f>
        <v>0</v>
      </c>
      <c r="AB292" s="23">
        <f>'Calc1'!B3060*'Calc4'!B$6614*'Calc4'!B6532</f>
        <v>0</v>
      </c>
      <c r="AC292" s="23">
        <f>'Calc1'!B3060*(MAX('Calc4'!B7473,0-('Calc4'!B7163+IF('935'!P234=0,0,(1-'935'!X234/'11'!D$17)*'11'!B$17/('11'!B$17-'935'!W234)*IF('Calc1'!B3060=0,1,'Calc2'!B239/'Calc1'!B3060)*'Calc4'!B1494))))*'11'!B$17*0.01*'Calc4'!B$2211/'Calc4'!B$2228</f>
        <v>0</v>
      </c>
      <c r="AD292" s="23">
        <f>0.01*('Calc2'!B239*'11'!B$17*'Calc4'!B1803+'Calc1'!B3060*'Calc2'!B10425*'935'!P234*('11'!D$17-'935'!X234)*('11'!B$17/('11'!B$17-'935'!W234)))</f>
        <v>0</v>
      </c>
      <c r="AE292" s="23">
        <f>'Calc1'!B3060*'Calc4'!B$6295*('Calc4'!B$5976+'Calc1'!B5552)</f>
        <v>0</v>
      </c>
      <c r="AF292" s="23">
        <f>'Calc1'!B3060*(MAX('Calc4'!B7473,0-('Calc4'!B7163+IF('935'!P234=0,0,(1-'935'!X234/'11'!D$17)*'11'!B$17/('11'!B$17-'935'!W234)*IF('Calc1'!B3060=0,1,'Calc2'!B239/'Calc1'!B3060)*'Calc4'!B1494))))*'11'!B$17*0.01*(1-('Calc4'!B$2211+'Calc4'!B$11)/'Calc4'!B$2228)</f>
        <v>0</v>
      </c>
      <c r="AG292" s="23">
        <f>Q292-Y292-Z292-AA292-AB292-AC292-AD292-AE292-AF292</f>
        <v>0</v>
      </c>
      <c r="AH292" s="10"/>
    </row>
    <row r="293" spans="1:34">
      <c r="A293" s="21">
        <v>229</v>
      </c>
      <c r="B293" s="28">
        <f>'Results'!B246</f>
        <v>0</v>
      </c>
      <c r="C293" s="7">
        <f>'Results'!C246</f>
        <v>0</v>
      </c>
      <c r="D293" s="29">
        <f>'Results'!D246</f>
        <v>0</v>
      </c>
      <c r="E293" s="29">
        <f>'Results'!E246</f>
        <v>0</v>
      </c>
      <c r="F293" s="29">
        <f>'Results'!F246</f>
        <v>0</v>
      </c>
      <c r="G293" s="7">
        <f>'Results'!G246</f>
        <v>0</v>
      </c>
      <c r="H293" s="29">
        <f>'Results'!H246</f>
        <v>0</v>
      </c>
      <c r="I293" s="29">
        <f>'Results'!I246</f>
        <v>0</v>
      </c>
      <c r="J293" s="29">
        <f>'Results'!J246</f>
        <v>0</v>
      </c>
      <c r="K293" s="30">
        <f>0.01*'11'!B$17*'Calc1'!B3061*'Results'!E246</f>
        <v>0</v>
      </c>
      <c r="L293" s="23">
        <f>0.01*('11'!D$17-'935'!X235)*'Results'!C246*'Calc1'!B3061*('11'!B$17/('11'!B$17-'935'!W235))*'935'!P235</f>
        <v>0</v>
      </c>
      <c r="M293" s="23">
        <f>0.01*('11'!B$17-'935'!W235)*'Results'!D246</f>
        <v>0</v>
      </c>
      <c r="N293" s="23">
        <f>0.01*'11'!B$17*'Calc1'!B4306*'Calc3'!B1899</f>
        <v>0</v>
      </c>
      <c r="O293" s="23">
        <f>0.01*('11'!B$17-'935'!W235)*'Calc4'!B10574</f>
        <v>0</v>
      </c>
      <c r="P293" s="23">
        <f>0.01*'Calc3'!B5959*'935'!T235</f>
        <v>0</v>
      </c>
      <c r="Q293" s="30">
        <f>K293+L293+M293</f>
        <v>0</v>
      </c>
      <c r="R293" s="25">
        <f>'935'!Y235</f>
        <v>0</v>
      </c>
      <c r="S293" s="31">
        <f>Q293-R293</f>
        <v>0</v>
      </c>
      <c r="T293" s="32">
        <f>IF(R293,Q293/R293-1,"")</f>
        <v>0</v>
      </c>
      <c r="U293" s="30">
        <f>N293+O293+P293</f>
        <v>0</v>
      </c>
      <c r="V293" s="25">
        <f>'935'!Z235</f>
        <v>0</v>
      </c>
      <c r="W293" s="31">
        <f>U293-V293</f>
        <v>0</v>
      </c>
      <c r="X293" s="32">
        <f>IF(V293,U293/V293-1,"")</f>
        <v>0</v>
      </c>
      <c r="Y293" s="30">
        <f>0.01*('11'!B$17-'935'!W235)*'Calc4'!B9027</f>
        <v>0</v>
      </c>
      <c r="Z293" s="23">
        <f>0.01*'11'!B$17*'Calc1'!B3061*'Calc4'!B877</f>
        <v>0</v>
      </c>
      <c r="AA293" s="23">
        <f>'Calc1'!B3061*(MAX('Calc4'!B7474,0-('Calc4'!B7164+IF('935'!P235=0,0,(1-'935'!X235/'11'!D$17)*'11'!B$17/('11'!B$17-'935'!W235)*IF('Calc1'!B3061=0,1,'Calc2'!B240/'Calc1'!B3061)*'Calc4'!B1495))))*'11'!B$17*0.01*'Calc4'!B$11/'Calc4'!B$2228</f>
        <v>0</v>
      </c>
      <c r="AB293" s="23">
        <f>'Calc1'!B3061*'Calc4'!B$6614*'Calc4'!B6533</f>
        <v>0</v>
      </c>
      <c r="AC293" s="23">
        <f>'Calc1'!B3061*(MAX('Calc4'!B7474,0-('Calc4'!B7164+IF('935'!P235=0,0,(1-'935'!X235/'11'!D$17)*'11'!B$17/('11'!B$17-'935'!W235)*IF('Calc1'!B3061=0,1,'Calc2'!B240/'Calc1'!B3061)*'Calc4'!B1495))))*'11'!B$17*0.01*'Calc4'!B$2211/'Calc4'!B$2228</f>
        <v>0</v>
      </c>
      <c r="AD293" s="23">
        <f>0.01*('Calc2'!B240*'11'!B$17*'Calc4'!B1804+'Calc1'!B3061*'Calc2'!B10426*'935'!P235*('11'!D$17-'935'!X235)*('11'!B$17/('11'!B$17-'935'!W235)))</f>
        <v>0</v>
      </c>
      <c r="AE293" s="23">
        <f>'Calc1'!B3061*'Calc4'!B$6295*('Calc4'!B$5976+'Calc1'!B5553)</f>
        <v>0</v>
      </c>
      <c r="AF293" s="23">
        <f>'Calc1'!B3061*(MAX('Calc4'!B7474,0-('Calc4'!B7164+IF('935'!P235=0,0,(1-'935'!X235/'11'!D$17)*'11'!B$17/('11'!B$17-'935'!W235)*IF('Calc1'!B3061=0,1,'Calc2'!B240/'Calc1'!B3061)*'Calc4'!B1495))))*'11'!B$17*0.01*(1-('Calc4'!B$2211+'Calc4'!B$11)/'Calc4'!B$2228)</f>
        <v>0</v>
      </c>
      <c r="AG293" s="23">
        <f>Q293-Y293-Z293-AA293-AB293-AC293-AD293-AE293-AF293</f>
        <v>0</v>
      </c>
      <c r="AH293" s="10"/>
    </row>
    <row r="294" spans="1:34">
      <c r="A294" s="21">
        <v>230</v>
      </c>
      <c r="B294" s="28">
        <f>'Results'!B247</f>
        <v>0</v>
      </c>
      <c r="C294" s="7">
        <f>'Results'!C247</f>
        <v>0</v>
      </c>
      <c r="D294" s="29">
        <f>'Results'!D247</f>
        <v>0</v>
      </c>
      <c r="E294" s="29">
        <f>'Results'!E247</f>
        <v>0</v>
      </c>
      <c r="F294" s="29">
        <f>'Results'!F247</f>
        <v>0</v>
      </c>
      <c r="G294" s="7">
        <f>'Results'!G247</f>
        <v>0</v>
      </c>
      <c r="H294" s="29">
        <f>'Results'!H247</f>
        <v>0</v>
      </c>
      <c r="I294" s="29">
        <f>'Results'!I247</f>
        <v>0</v>
      </c>
      <c r="J294" s="29">
        <f>'Results'!J247</f>
        <v>0</v>
      </c>
      <c r="K294" s="30">
        <f>0.01*'11'!B$17*'Calc1'!B3062*'Results'!E247</f>
        <v>0</v>
      </c>
      <c r="L294" s="23">
        <f>0.01*('11'!D$17-'935'!X236)*'Results'!C247*'Calc1'!B3062*('11'!B$17/('11'!B$17-'935'!W236))*'935'!P236</f>
        <v>0</v>
      </c>
      <c r="M294" s="23">
        <f>0.01*('11'!B$17-'935'!W236)*'Results'!D247</f>
        <v>0</v>
      </c>
      <c r="N294" s="23">
        <f>0.01*'11'!B$17*'Calc1'!B4307*'Calc3'!B1900</f>
        <v>0</v>
      </c>
      <c r="O294" s="23">
        <f>0.01*('11'!B$17-'935'!W236)*'Calc4'!B10575</f>
        <v>0</v>
      </c>
      <c r="P294" s="23">
        <f>0.01*'Calc3'!B5960*'935'!T236</f>
        <v>0</v>
      </c>
      <c r="Q294" s="30">
        <f>K294+L294+M294</f>
        <v>0</v>
      </c>
      <c r="R294" s="25">
        <f>'935'!Y236</f>
        <v>0</v>
      </c>
      <c r="S294" s="31">
        <f>Q294-R294</f>
        <v>0</v>
      </c>
      <c r="T294" s="32">
        <f>IF(R294,Q294/R294-1,"")</f>
        <v>0</v>
      </c>
      <c r="U294" s="30">
        <f>N294+O294+P294</f>
        <v>0</v>
      </c>
      <c r="V294" s="25">
        <f>'935'!Z236</f>
        <v>0</v>
      </c>
      <c r="W294" s="31">
        <f>U294-V294</f>
        <v>0</v>
      </c>
      <c r="X294" s="32">
        <f>IF(V294,U294/V294-1,"")</f>
        <v>0</v>
      </c>
      <c r="Y294" s="30">
        <f>0.01*('11'!B$17-'935'!W236)*'Calc4'!B9028</f>
        <v>0</v>
      </c>
      <c r="Z294" s="23">
        <f>0.01*'11'!B$17*'Calc1'!B3062*'Calc4'!B878</f>
        <v>0</v>
      </c>
      <c r="AA294" s="23">
        <f>'Calc1'!B3062*(MAX('Calc4'!B7475,0-('Calc4'!B7165+IF('935'!P236=0,0,(1-'935'!X236/'11'!D$17)*'11'!B$17/('11'!B$17-'935'!W236)*IF('Calc1'!B3062=0,1,'Calc2'!B241/'Calc1'!B3062)*'Calc4'!B1496))))*'11'!B$17*0.01*'Calc4'!B$11/'Calc4'!B$2228</f>
        <v>0</v>
      </c>
      <c r="AB294" s="23">
        <f>'Calc1'!B3062*'Calc4'!B$6614*'Calc4'!B6534</f>
        <v>0</v>
      </c>
      <c r="AC294" s="23">
        <f>'Calc1'!B3062*(MAX('Calc4'!B7475,0-('Calc4'!B7165+IF('935'!P236=0,0,(1-'935'!X236/'11'!D$17)*'11'!B$17/('11'!B$17-'935'!W236)*IF('Calc1'!B3062=0,1,'Calc2'!B241/'Calc1'!B3062)*'Calc4'!B1496))))*'11'!B$17*0.01*'Calc4'!B$2211/'Calc4'!B$2228</f>
        <v>0</v>
      </c>
      <c r="AD294" s="23">
        <f>0.01*('Calc2'!B241*'11'!B$17*'Calc4'!B1805+'Calc1'!B3062*'Calc2'!B10427*'935'!P236*('11'!D$17-'935'!X236)*('11'!B$17/('11'!B$17-'935'!W236)))</f>
        <v>0</v>
      </c>
      <c r="AE294" s="23">
        <f>'Calc1'!B3062*'Calc4'!B$6295*('Calc4'!B$5976+'Calc1'!B5554)</f>
        <v>0</v>
      </c>
      <c r="AF294" s="23">
        <f>'Calc1'!B3062*(MAX('Calc4'!B7475,0-('Calc4'!B7165+IF('935'!P236=0,0,(1-'935'!X236/'11'!D$17)*'11'!B$17/('11'!B$17-'935'!W236)*IF('Calc1'!B3062=0,1,'Calc2'!B241/'Calc1'!B3062)*'Calc4'!B1496))))*'11'!B$17*0.01*(1-('Calc4'!B$2211+'Calc4'!B$11)/'Calc4'!B$2228)</f>
        <v>0</v>
      </c>
      <c r="AG294" s="23">
        <f>Q294-Y294-Z294-AA294-AB294-AC294-AD294-AE294-AF294</f>
        <v>0</v>
      </c>
      <c r="AH294" s="10"/>
    </row>
    <row r="295" spans="1:34">
      <c r="A295" s="21">
        <v>231</v>
      </c>
      <c r="B295" s="28">
        <f>'Results'!B248</f>
        <v>0</v>
      </c>
      <c r="C295" s="7">
        <f>'Results'!C248</f>
        <v>0</v>
      </c>
      <c r="D295" s="29">
        <f>'Results'!D248</f>
        <v>0</v>
      </c>
      <c r="E295" s="29">
        <f>'Results'!E248</f>
        <v>0</v>
      </c>
      <c r="F295" s="29">
        <f>'Results'!F248</f>
        <v>0</v>
      </c>
      <c r="G295" s="7">
        <f>'Results'!G248</f>
        <v>0</v>
      </c>
      <c r="H295" s="29">
        <f>'Results'!H248</f>
        <v>0</v>
      </c>
      <c r="I295" s="29">
        <f>'Results'!I248</f>
        <v>0</v>
      </c>
      <c r="J295" s="29">
        <f>'Results'!J248</f>
        <v>0</v>
      </c>
      <c r="K295" s="30">
        <f>0.01*'11'!B$17*'Calc1'!B3063*'Results'!E248</f>
        <v>0</v>
      </c>
      <c r="L295" s="23">
        <f>0.01*('11'!D$17-'935'!X237)*'Results'!C248*'Calc1'!B3063*('11'!B$17/('11'!B$17-'935'!W237))*'935'!P237</f>
        <v>0</v>
      </c>
      <c r="M295" s="23">
        <f>0.01*('11'!B$17-'935'!W237)*'Results'!D248</f>
        <v>0</v>
      </c>
      <c r="N295" s="23">
        <f>0.01*'11'!B$17*'Calc1'!B4308*'Calc3'!B1901</f>
        <v>0</v>
      </c>
      <c r="O295" s="23">
        <f>0.01*('11'!B$17-'935'!W237)*'Calc4'!B10576</f>
        <v>0</v>
      </c>
      <c r="P295" s="23">
        <f>0.01*'Calc3'!B5961*'935'!T237</f>
        <v>0</v>
      </c>
      <c r="Q295" s="30">
        <f>K295+L295+M295</f>
        <v>0</v>
      </c>
      <c r="R295" s="25">
        <f>'935'!Y237</f>
        <v>0</v>
      </c>
      <c r="S295" s="31">
        <f>Q295-R295</f>
        <v>0</v>
      </c>
      <c r="T295" s="32">
        <f>IF(R295,Q295/R295-1,"")</f>
        <v>0</v>
      </c>
      <c r="U295" s="30">
        <f>N295+O295+P295</f>
        <v>0</v>
      </c>
      <c r="V295" s="25">
        <f>'935'!Z237</f>
        <v>0</v>
      </c>
      <c r="W295" s="31">
        <f>U295-V295</f>
        <v>0</v>
      </c>
      <c r="X295" s="32">
        <f>IF(V295,U295/V295-1,"")</f>
        <v>0</v>
      </c>
      <c r="Y295" s="30">
        <f>0.01*('11'!B$17-'935'!W237)*'Calc4'!B9029</f>
        <v>0</v>
      </c>
      <c r="Z295" s="23">
        <f>0.01*'11'!B$17*'Calc1'!B3063*'Calc4'!B879</f>
        <v>0</v>
      </c>
      <c r="AA295" s="23">
        <f>'Calc1'!B3063*(MAX('Calc4'!B7476,0-('Calc4'!B7166+IF('935'!P237=0,0,(1-'935'!X237/'11'!D$17)*'11'!B$17/('11'!B$17-'935'!W237)*IF('Calc1'!B3063=0,1,'Calc2'!B242/'Calc1'!B3063)*'Calc4'!B1497))))*'11'!B$17*0.01*'Calc4'!B$11/'Calc4'!B$2228</f>
        <v>0</v>
      </c>
      <c r="AB295" s="23">
        <f>'Calc1'!B3063*'Calc4'!B$6614*'Calc4'!B6535</f>
        <v>0</v>
      </c>
      <c r="AC295" s="23">
        <f>'Calc1'!B3063*(MAX('Calc4'!B7476,0-('Calc4'!B7166+IF('935'!P237=0,0,(1-'935'!X237/'11'!D$17)*'11'!B$17/('11'!B$17-'935'!W237)*IF('Calc1'!B3063=0,1,'Calc2'!B242/'Calc1'!B3063)*'Calc4'!B1497))))*'11'!B$17*0.01*'Calc4'!B$2211/'Calc4'!B$2228</f>
        <v>0</v>
      </c>
      <c r="AD295" s="23">
        <f>0.01*('Calc2'!B242*'11'!B$17*'Calc4'!B1806+'Calc1'!B3063*'Calc2'!B10428*'935'!P237*('11'!D$17-'935'!X237)*('11'!B$17/('11'!B$17-'935'!W237)))</f>
        <v>0</v>
      </c>
      <c r="AE295" s="23">
        <f>'Calc1'!B3063*'Calc4'!B$6295*('Calc4'!B$5976+'Calc1'!B5555)</f>
        <v>0</v>
      </c>
      <c r="AF295" s="23">
        <f>'Calc1'!B3063*(MAX('Calc4'!B7476,0-('Calc4'!B7166+IF('935'!P237=0,0,(1-'935'!X237/'11'!D$17)*'11'!B$17/('11'!B$17-'935'!W237)*IF('Calc1'!B3063=0,1,'Calc2'!B242/'Calc1'!B3063)*'Calc4'!B1497))))*'11'!B$17*0.01*(1-('Calc4'!B$2211+'Calc4'!B$11)/'Calc4'!B$2228)</f>
        <v>0</v>
      </c>
      <c r="AG295" s="23">
        <f>Q295-Y295-Z295-AA295-AB295-AC295-AD295-AE295-AF295</f>
        <v>0</v>
      </c>
      <c r="AH295" s="10"/>
    </row>
    <row r="296" spans="1:34">
      <c r="A296" s="21">
        <v>232</v>
      </c>
      <c r="B296" s="28">
        <f>'Results'!B249</f>
        <v>0</v>
      </c>
      <c r="C296" s="7">
        <f>'Results'!C249</f>
        <v>0</v>
      </c>
      <c r="D296" s="29">
        <f>'Results'!D249</f>
        <v>0</v>
      </c>
      <c r="E296" s="29">
        <f>'Results'!E249</f>
        <v>0</v>
      </c>
      <c r="F296" s="29">
        <f>'Results'!F249</f>
        <v>0</v>
      </c>
      <c r="G296" s="7">
        <f>'Results'!G249</f>
        <v>0</v>
      </c>
      <c r="H296" s="29">
        <f>'Results'!H249</f>
        <v>0</v>
      </c>
      <c r="I296" s="29">
        <f>'Results'!I249</f>
        <v>0</v>
      </c>
      <c r="J296" s="29">
        <f>'Results'!J249</f>
        <v>0</v>
      </c>
      <c r="K296" s="30">
        <f>0.01*'11'!B$17*'Calc1'!B3064*'Results'!E249</f>
        <v>0</v>
      </c>
      <c r="L296" s="23">
        <f>0.01*('11'!D$17-'935'!X238)*'Results'!C249*'Calc1'!B3064*('11'!B$17/('11'!B$17-'935'!W238))*'935'!P238</f>
        <v>0</v>
      </c>
      <c r="M296" s="23">
        <f>0.01*('11'!B$17-'935'!W238)*'Results'!D249</f>
        <v>0</v>
      </c>
      <c r="N296" s="23">
        <f>0.01*'11'!B$17*'Calc1'!B4309*'Calc3'!B1902</f>
        <v>0</v>
      </c>
      <c r="O296" s="23">
        <f>0.01*('11'!B$17-'935'!W238)*'Calc4'!B10577</f>
        <v>0</v>
      </c>
      <c r="P296" s="23">
        <f>0.01*'Calc3'!B5962*'935'!T238</f>
        <v>0</v>
      </c>
      <c r="Q296" s="30">
        <f>K296+L296+M296</f>
        <v>0</v>
      </c>
      <c r="R296" s="25">
        <f>'935'!Y238</f>
        <v>0</v>
      </c>
      <c r="S296" s="31">
        <f>Q296-R296</f>
        <v>0</v>
      </c>
      <c r="T296" s="32">
        <f>IF(R296,Q296/R296-1,"")</f>
        <v>0</v>
      </c>
      <c r="U296" s="30">
        <f>N296+O296+P296</f>
        <v>0</v>
      </c>
      <c r="V296" s="25">
        <f>'935'!Z238</f>
        <v>0</v>
      </c>
      <c r="W296" s="31">
        <f>U296-V296</f>
        <v>0</v>
      </c>
      <c r="X296" s="32">
        <f>IF(V296,U296/V296-1,"")</f>
        <v>0</v>
      </c>
      <c r="Y296" s="30">
        <f>0.01*('11'!B$17-'935'!W238)*'Calc4'!B9030</f>
        <v>0</v>
      </c>
      <c r="Z296" s="23">
        <f>0.01*'11'!B$17*'Calc1'!B3064*'Calc4'!B880</f>
        <v>0</v>
      </c>
      <c r="AA296" s="23">
        <f>'Calc1'!B3064*(MAX('Calc4'!B7477,0-('Calc4'!B7167+IF('935'!P238=0,0,(1-'935'!X238/'11'!D$17)*'11'!B$17/('11'!B$17-'935'!W238)*IF('Calc1'!B3064=0,1,'Calc2'!B243/'Calc1'!B3064)*'Calc4'!B1498))))*'11'!B$17*0.01*'Calc4'!B$11/'Calc4'!B$2228</f>
        <v>0</v>
      </c>
      <c r="AB296" s="23">
        <f>'Calc1'!B3064*'Calc4'!B$6614*'Calc4'!B6536</f>
        <v>0</v>
      </c>
      <c r="AC296" s="23">
        <f>'Calc1'!B3064*(MAX('Calc4'!B7477,0-('Calc4'!B7167+IF('935'!P238=0,0,(1-'935'!X238/'11'!D$17)*'11'!B$17/('11'!B$17-'935'!W238)*IF('Calc1'!B3064=0,1,'Calc2'!B243/'Calc1'!B3064)*'Calc4'!B1498))))*'11'!B$17*0.01*'Calc4'!B$2211/'Calc4'!B$2228</f>
        <v>0</v>
      </c>
      <c r="AD296" s="23">
        <f>0.01*('Calc2'!B243*'11'!B$17*'Calc4'!B1807+'Calc1'!B3064*'Calc2'!B10429*'935'!P238*('11'!D$17-'935'!X238)*('11'!B$17/('11'!B$17-'935'!W238)))</f>
        <v>0</v>
      </c>
      <c r="AE296" s="23">
        <f>'Calc1'!B3064*'Calc4'!B$6295*('Calc4'!B$5976+'Calc1'!B5556)</f>
        <v>0</v>
      </c>
      <c r="AF296" s="23">
        <f>'Calc1'!B3064*(MAX('Calc4'!B7477,0-('Calc4'!B7167+IF('935'!P238=0,0,(1-'935'!X238/'11'!D$17)*'11'!B$17/('11'!B$17-'935'!W238)*IF('Calc1'!B3064=0,1,'Calc2'!B243/'Calc1'!B3064)*'Calc4'!B1498))))*'11'!B$17*0.01*(1-('Calc4'!B$2211+'Calc4'!B$11)/'Calc4'!B$2228)</f>
        <v>0</v>
      </c>
      <c r="AG296" s="23">
        <f>Q296-Y296-Z296-AA296-AB296-AC296-AD296-AE296-AF296</f>
        <v>0</v>
      </c>
      <c r="AH296" s="10"/>
    </row>
    <row r="297" spans="1:34">
      <c r="A297" s="21">
        <v>233</v>
      </c>
      <c r="B297" s="28">
        <f>'Results'!B250</f>
        <v>0</v>
      </c>
      <c r="C297" s="7">
        <f>'Results'!C250</f>
        <v>0</v>
      </c>
      <c r="D297" s="29">
        <f>'Results'!D250</f>
        <v>0</v>
      </c>
      <c r="E297" s="29">
        <f>'Results'!E250</f>
        <v>0</v>
      </c>
      <c r="F297" s="29">
        <f>'Results'!F250</f>
        <v>0</v>
      </c>
      <c r="G297" s="7">
        <f>'Results'!G250</f>
        <v>0</v>
      </c>
      <c r="H297" s="29">
        <f>'Results'!H250</f>
        <v>0</v>
      </c>
      <c r="I297" s="29">
        <f>'Results'!I250</f>
        <v>0</v>
      </c>
      <c r="J297" s="29">
        <f>'Results'!J250</f>
        <v>0</v>
      </c>
      <c r="K297" s="30">
        <f>0.01*'11'!B$17*'Calc1'!B3065*'Results'!E250</f>
        <v>0</v>
      </c>
      <c r="L297" s="23">
        <f>0.01*('11'!D$17-'935'!X239)*'Results'!C250*'Calc1'!B3065*('11'!B$17/('11'!B$17-'935'!W239))*'935'!P239</f>
        <v>0</v>
      </c>
      <c r="M297" s="23">
        <f>0.01*('11'!B$17-'935'!W239)*'Results'!D250</f>
        <v>0</v>
      </c>
      <c r="N297" s="23">
        <f>0.01*'11'!B$17*'Calc1'!B4310*'Calc3'!B1903</f>
        <v>0</v>
      </c>
      <c r="O297" s="23">
        <f>0.01*('11'!B$17-'935'!W239)*'Calc4'!B10578</f>
        <v>0</v>
      </c>
      <c r="P297" s="23">
        <f>0.01*'Calc3'!B5963*'935'!T239</f>
        <v>0</v>
      </c>
      <c r="Q297" s="30">
        <f>K297+L297+M297</f>
        <v>0</v>
      </c>
      <c r="R297" s="25">
        <f>'935'!Y239</f>
        <v>0</v>
      </c>
      <c r="S297" s="31">
        <f>Q297-R297</f>
        <v>0</v>
      </c>
      <c r="T297" s="32">
        <f>IF(R297,Q297/R297-1,"")</f>
        <v>0</v>
      </c>
      <c r="U297" s="30">
        <f>N297+O297+P297</f>
        <v>0</v>
      </c>
      <c r="V297" s="25">
        <f>'935'!Z239</f>
        <v>0</v>
      </c>
      <c r="W297" s="31">
        <f>U297-V297</f>
        <v>0</v>
      </c>
      <c r="X297" s="32">
        <f>IF(V297,U297/V297-1,"")</f>
        <v>0</v>
      </c>
      <c r="Y297" s="30">
        <f>0.01*('11'!B$17-'935'!W239)*'Calc4'!B9031</f>
        <v>0</v>
      </c>
      <c r="Z297" s="23">
        <f>0.01*'11'!B$17*'Calc1'!B3065*'Calc4'!B881</f>
        <v>0</v>
      </c>
      <c r="AA297" s="23">
        <f>'Calc1'!B3065*(MAX('Calc4'!B7478,0-('Calc4'!B7168+IF('935'!P239=0,0,(1-'935'!X239/'11'!D$17)*'11'!B$17/('11'!B$17-'935'!W239)*IF('Calc1'!B3065=0,1,'Calc2'!B244/'Calc1'!B3065)*'Calc4'!B1499))))*'11'!B$17*0.01*'Calc4'!B$11/'Calc4'!B$2228</f>
        <v>0</v>
      </c>
      <c r="AB297" s="23">
        <f>'Calc1'!B3065*'Calc4'!B$6614*'Calc4'!B6537</f>
        <v>0</v>
      </c>
      <c r="AC297" s="23">
        <f>'Calc1'!B3065*(MAX('Calc4'!B7478,0-('Calc4'!B7168+IF('935'!P239=0,0,(1-'935'!X239/'11'!D$17)*'11'!B$17/('11'!B$17-'935'!W239)*IF('Calc1'!B3065=0,1,'Calc2'!B244/'Calc1'!B3065)*'Calc4'!B1499))))*'11'!B$17*0.01*'Calc4'!B$2211/'Calc4'!B$2228</f>
        <v>0</v>
      </c>
      <c r="AD297" s="23">
        <f>0.01*('Calc2'!B244*'11'!B$17*'Calc4'!B1808+'Calc1'!B3065*'Calc2'!B10430*'935'!P239*('11'!D$17-'935'!X239)*('11'!B$17/('11'!B$17-'935'!W239)))</f>
        <v>0</v>
      </c>
      <c r="AE297" s="23">
        <f>'Calc1'!B3065*'Calc4'!B$6295*('Calc4'!B$5976+'Calc1'!B5557)</f>
        <v>0</v>
      </c>
      <c r="AF297" s="23">
        <f>'Calc1'!B3065*(MAX('Calc4'!B7478,0-('Calc4'!B7168+IF('935'!P239=0,0,(1-'935'!X239/'11'!D$17)*'11'!B$17/('11'!B$17-'935'!W239)*IF('Calc1'!B3065=0,1,'Calc2'!B244/'Calc1'!B3065)*'Calc4'!B1499))))*'11'!B$17*0.01*(1-('Calc4'!B$2211+'Calc4'!B$11)/'Calc4'!B$2228)</f>
        <v>0</v>
      </c>
      <c r="AG297" s="23">
        <f>Q297-Y297-Z297-AA297-AB297-AC297-AD297-AE297-AF297</f>
        <v>0</v>
      </c>
      <c r="AH297" s="10"/>
    </row>
    <row r="298" spans="1:34">
      <c r="A298" s="21">
        <v>234</v>
      </c>
      <c r="B298" s="28">
        <f>'Results'!B251</f>
        <v>0</v>
      </c>
      <c r="C298" s="7">
        <f>'Results'!C251</f>
        <v>0</v>
      </c>
      <c r="D298" s="29">
        <f>'Results'!D251</f>
        <v>0</v>
      </c>
      <c r="E298" s="29">
        <f>'Results'!E251</f>
        <v>0</v>
      </c>
      <c r="F298" s="29">
        <f>'Results'!F251</f>
        <v>0</v>
      </c>
      <c r="G298" s="7">
        <f>'Results'!G251</f>
        <v>0</v>
      </c>
      <c r="H298" s="29">
        <f>'Results'!H251</f>
        <v>0</v>
      </c>
      <c r="I298" s="29">
        <f>'Results'!I251</f>
        <v>0</v>
      </c>
      <c r="J298" s="29">
        <f>'Results'!J251</f>
        <v>0</v>
      </c>
      <c r="K298" s="30">
        <f>0.01*'11'!B$17*'Calc1'!B3066*'Results'!E251</f>
        <v>0</v>
      </c>
      <c r="L298" s="23">
        <f>0.01*('11'!D$17-'935'!X240)*'Results'!C251*'Calc1'!B3066*('11'!B$17/('11'!B$17-'935'!W240))*'935'!P240</f>
        <v>0</v>
      </c>
      <c r="M298" s="23">
        <f>0.01*('11'!B$17-'935'!W240)*'Results'!D251</f>
        <v>0</v>
      </c>
      <c r="N298" s="23">
        <f>0.01*'11'!B$17*'Calc1'!B4311*'Calc3'!B1904</f>
        <v>0</v>
      </c>
      <c r="O298" s="23">
        <f>0.01*('11'!B$17-'935'!W240)*'Calc4'!B10579</f>
        <v>0</v>
      </c>
      <c r="P298" s="23">
        <f>0.01*'Calc3'!B5964*'935'!T240</f>
        <v>0</v>
      </c>
      <c r="Q298" s="30">
        <f>K298+L298+M298</f>
        <v>0</v>
      </c>
      <c r="R298" s="25">
        <f>'935'!Y240</f>
        <v>0</v>
      </c>
      <c r="S298" s="31">
        <f>Q298-R298</f>
        <v>0</v>
      </c>
      <c r="T298" s="32">
        <f>IF(R298,Q298/R298-1,"")</f>
        <v>0</v>
      </c>
      <c r="U298" s="30">
        <f>N298+O298+P298</f>
        <v>0</v>
      </c>
      <c r="V298" s="25">
        <f>'935'!Z240</f>
        <v>0</v>
      </c>
      <c r="W298" s="31">
        <f>U298-V298</f>
        <v>0</v>
      </c>
      <c r="X298" s="32">
        <f>IF(V298,U298/V298-1,"")</f>
        <v>0</v>
      </c>
      <c r="Y298" s="30">
        <f>0.01*('11'!B$17-'935'!W240)*'Calc4'!B9032</f>
        <v>0</v>
      </c>
      <c r="Z298" s="23">
        <f>0.01*'11'!B$17*'Calc1'!B3066*'Calc4'!B882</f>
        <v>0</v>
      </c>
      <c r="AA298" s="23">
        <f>'Calc1'!B3066*(MAX('Calc4'!B7479,0-('Calc4'!B7169+IF('935'!P240=0,0,(1-'935'!X240/'11'!D$17)*'11'!B$17/('11'!B$17-'935'!W240)*IF('Calc1'!B3066=0,1,'Calc2'!B245/'Calc1'!B3066)*'Calc4'!B1500))))*'11'!B$17*0.01*'Calc4'!B$11/'Calc4'!B$2228</f>
        <v>0</v>
      </c>
      <c r="AB298" s="23">
        <f>'Calc1'!B3066*'Calc4'!B$6614*'Calc4'!B6538</f>
        <v>0</v>
      </c>
      <c r="AC298" s="23">
        <f>'Calc1'!B3066*(MAX('Calc4'!B7479,0-('Calc4'!B7169+IF('935'!P240=0,0,(1-'935'!X240/'11'!D$17)*'11'!B$17/('11'!B$17-'935'!W240)*IF('Calc1'!B3066=0,1,'Calc2'!B245/'Calc1'!B3066)*'Calc4'!B1500))))*'11'!B$17*0.01*'Calc4'!B$2211/'Calc4'!B$2228</f>
        <v>0</v>
      </c>
      <c r="AD298" s="23">
        <f>0.01*('Calc2'!B245*'11'!B$17*'Calc4'!B1809+'Calc1'!B3066*'Calc2'!B10431*'935'!P240*('11'!D$17-'935'!X240)*('11'!B$17/('11'!B$17-'935'!W240)))</f>
        <v>0</v>
      </c>
      <c r="AE298" s="23">
        <f>'Calc1'!B3066*'Calc4'!B$6295*('Calc4'!B$5976+'Calc1'!B5558)</f>
        <v>0</v>
      </c>
      <c r="AF298" s="23">
        <f>'Calc1'!B3066*(MAX('Calc4'!B7479,0-('Calc4'!B7169+IF('935'!P240=0,0,(1-'935'!X240/'11'!D$17)*'11'!B$17/('11'!B$17-'935'!W240)*IF('Calc1'!B3066=0,1,'Calc2'!B245/'Calc1'!B3066)*'Calc4'!B1500))))*'11'!B$17*0.01*(1-('Calc4'!B$2211+'Calc4'!B$11)/'Calc4'!B$2228)</f>
        <v>0</v>
      </c>
      <c r="AG298" s="23">
        <f>Q298-Y298-Z298-AA298-AB298-AC298-AD298-AE298-AF298</f>
        <v>0</v>
      </c>
      <c r="AH298" s="10"/>
    </row>
    <row r="299" spans="1:34">
      <c r="A299" s="21">
        <v>235</v>
      </c>
      <c r="B299" s="28">
        <f>'Results'!B252</f>
        <v>0</v>
      </c>
      <c r="C299" s="7">
        <f>'Results'!C252</f>
        <v>0</v>
      </c>
      <c r="D299" s="29">
        <f>'Results'!D252</f>
        <v>0</v>
      </c>
      <c r="E299" s="29">
        <f>'Results'!E252</f>
        <v>0</v>
      </c>
      <c r="F299" s="29">
        <f>'Results'!F252</f>
        <v>0</v>
      </c>
      <c r="G299" s="7">
        <f>'Results'!G252</f>
        <v>0</v>
      </c>
      <c r="H299" s="29">
        <f>'Results'!H252</f>
        <v>0</v>
      </c>
      <c r="I299" s="29">
        <f>'Results'!I252</f>
        <v>0</v>
      </c>
      <c r="J299" s="29">
        <f>'Results'!J252</f>
        <v>0</v>
      </c>
      <c r="K299" s="30">
        <f>0.01*'11'!B$17*'Calc1'!B3067*'Results'!E252</f>
        <v>0</v>
      </c>
      <c r="L299" s="23">
        <f>0.01*('11'!D$17-'935'!X241)*'Results'!C252*'Calc1'!B3067*('11'!B$17/('11'!B$17-'935'!W241))*'935'!P241</f>
        <v>0</v>
      </c>
      <c r="M299" s="23">
        <f>0.01*('11'!B$17-'935'!W241)*'Results'!D252</f>
        <v>0</v>
      </c>
      <c r="N299" s="23">
        <f>0.01*'11'!B$17*'Calc1'!B4312*'Calc3'!B1905</f>
        <v>0</v>
      </c>
      <c r="O299" s="23">
        <f>0.01*('11'!B$17-'935'!W241)*'Calc4'!B10580</f>
        <v>0</v>
      </c>
      <c r="P299" s="23">
        <f>0.01*'Calc3'!B5965*'935'!T241</f>
        <v>0</v>
      </c>
      <c r="Q299" s="30">
        <f>K299+L299+M299</f>
        <v>0</v>
      </c>
      <c r="R299" s="25">
        <f>'935'!Y241</f>
        <v>0</v>
      </c>
      <c r="S299" s="31">
        <f>Q299-R299</f>
        <v>0</v>
      </c>
      <c r="T299" s="32">
        <f>IF(R299,Q299/R299-1,"")</f>
        <v>0</v>
      </c>
      <c r="U299" s="30">
        <f>N299+O299+P299</f>
        <v>0</v>
      </c>
      <c r="V299" s="25">
        <f>'935'!Z241</f>
        <v>0</v>
      </c>
      <c r="W299" s="31">
        <f>U299-V299</f>
        <v>0</v>
      </c>
      <c r="X299" s="32">
        <f>IF(V299,U299/V299-1,"")</f>
        <v>0</v>
      </c>
      <c r="Y299" s="30">
        <f>0.01*('11'!B$17-'935'!W241)*'Calc4'!B9033</f>
        <v>0</v>
      </c>
      <c r="Z299" s="23">
        <f>0.01*'11'!B$17*'Calc1'!B3067*'Calc4'!B883</f>
        <v>0</v>
      </c>
      <c r="AA299" s="23">
        <f>'Calc1'!B3067*(MAX('Calc4'!B7480,0-('Calc4'!B7170+IF('935'!P241=0,0,(1-'935'!X241/'11'!D$17)*'11'!B$17/('11'!B$17-'935'!W241)*IF('Calc1'!B3067=0,1,'Calc2'!B246/'Calc1'!B3067)*'Calc4'!B1501))))*'11'!B$17*0.01*'Calc4'!B$11/'Calc4'!B$2228</f>
        <v>0</v>
      </c>
      <c r="AB299" s="23">
        <f>'Calc1'!B3067*'Calc4'!B$6614*'Calc4'!B6539</f>
        <v>0</v>
      </c>
      <c r="AC299" s="23">
        <f>'Calc1'!B3067*(MAX('Calc4'!B7480,0-('Calc4'!B7170+IF('935'!P241=0,0,(1-'935'!X241/'11'!D$17)*'11'!B$17/('11'!B$17-'935'!W241)*IF('Calc1'!B3067=0,1,'Calc2'!B246/'Calc1'!B3067)*'Calc4'!B1501))))*'11'!B$17*0.01*'Calc4'!B$2211/'Calc4'!B$2228</f>
        <v>0</v>
      </c>
      <c r="AD299" s="23">
        <f>0.01*('Calc2'!B246*'11'!B$17*'Calc4'!B1810+'Calc1'!B3067*'Calc2'!B10432*'935'!P241*('11'!D$17-'935'!X241)*('11'!B$17/('11'!B$17-'935'!W241)))</f>
        <v>0</v>
      </c>
      <c r="AE299" s="23">
        <f>'Calc1'!B3067*'Calc4'!B$6295*('Calc4'!B$5976+'Calc1'!B5559)</f>
        <v>0</v>
      </c>
      <c r="AF299" s="23">
        <f>'Calc1'!B3067*(MAX('Calc4'!B7480,0-('Calc4'!B7170+IF('935'!P241=0,0,(1-'935'!X241/'11'!D$17)*'11'!B$17/('11'!B$17-'935'!W241)*IF('Calc1'!B3067=0,1,'Calc2'!B246/'Calc1'!B3067)*'Calc4'!B1501))))*'11'!B$17*0.01*(1-('Calc4'!B$2211+'Calc4'!B$11)/'Calc4'!B$2228)</f>
        <v>0</v>
      </c>
      <c r="AG299" s="23">
        <f>Q299-Y299-Z299-AA299-AB299-AC299-AD299-AE299-AF299</f>
        <v>0</v>
      </c>
      <c r="AH299" s="10"/>
    </row>
    <row r="300" spans="1:34">
      <c r="A300" s="21">
        <v>236</v>
      </c>
      <c r="B300" s="28">
        <f>'Results'!B253</f>
        <v>0</v>
      </c>
      <c r="C300" s="7">
        <f>'Results'!C253</f>
        <v>0</v>
      </c>
      <c r="D300" s="29">
        <f>'Results'!D253</f>
        <v>0</v>
      </c>
      <c r="E300" s="29">
        <f>'Results'!E253</f>
        <v>0</v>
      </c>
      <c r="F300" s="29">
        <f>'Results'!F253</f>
        <v>0</v>
      </c>
      <c r="G300" s="7">
        <f>'Results'!G253</f>
        <v>0</v>
      </c>
      <c r="H300" s="29">
        <f>'Results'!H253</f>
        <v>0</v>
      </c>
      <c r="I300" s="29">
        <f>'Results'!I253</f>
        <v>0</v>
      </c>
      <c r="J300" s="29">
        <f>'Results'!J253</f>
        <v>0</v>
      </c>
      <c r="K300" s="30">
        <f>0.01*'11'!B$17*'Calc1'!B3068*'Results'!E253</f>
        <v>0</v>
      </c>
      <c r="L300" s="23">
        <f>0.01*('11'!D$17-'935'!X242)*'Results'!C253*'Calc1'!B3068*('11'!B$17/('11'!B$17-'935'!W242))*'935'!P242</f>
        <v>0</v>
      </c>
      <c r="M300" s="23">
        <f>0.01*('11'!B$17-'935'!W242)*'Results'!D253</f>
        <v>0</v>
      </c>
      <c r="N300" s="23">
        <f>0.01*'11'!B$17*'Calc1'!B4313*'Calc3'!B1906</f>
        <v>0</v>
      </c>
      <c r="O300" s="23">
        <f>0.01*('11'!B$17-'935'!W242)*'Calc4'!B10581</f>
        <v>0</v>
      </c>
      <c r="P300" s="23">
        <f>0.01*'Calc3'!B5966*'935'!T242</f>
        <v>0</v>
      </c>
      <c r="Q300" s="30">
        <f>K300+L300+M300</f>
        <v>0</v>
      </c>
      <c r="R300" s="25">
        <f>'935'!Y242</f>
        <v>0</v>
      </c>
      <c r="S300" s="31">
        <f>Q300-R300</f>
        <v>0</v>
      </c>
      <c r="T300" s="32">
        <f>IF(R300,Q300/R300-1,"")</f>
        <v>0</v>
      </c>
      <c r="U300" s="30">
        <f>N300+O300+P300</f>
        <v>0</v>
      </c>
      <c r="V300" s="25">
        <f>'935'!Z242</f>
        <v>0</v>
      </c>
      <c r="W300" s="31">
        <f>U300-V300</f>
        <v>0</v>
      </c>
      <c r="X300" s="32">
        <f>IF(V300,U300/V300-1,"")</f>
        <v>0</v>
      </c>
      <c r="Y300" s="30">
        <f>0.01*('11'!B$17-'935'!W242)*'Calc4'!B9034</f>
        <v>0</v>
      </c>
      <c r="Z300" s="23">
        <f>0.01*'11'!B$17*'Calc1'!B3068*'Calc4'!B884</f>
        <v>0</v>
      </c>
      <c r="AA300" s="23">
        <f>'Calc1'!B3068*(MAX('Calc4'!B7481,0-('Calc4'!B7171+IF('935'!P242=0,0,(1-'935'!X242/'11'!D$17)*'11'!B$17/('11'!B$17-'935'!W242)*IF('Calc1'!B3068=0,1,'Calc2'!B247/'Calc1'!B3068)*'Calc4'!B1502))))*'11'!B$17*0.01*'Calc4'!B$11/'Calc4'!B$2228</f>
        <v>0</v>
      </c>
      <c r="AB300" s="23">
        <f>'Calc1'!B3068*'Calc4'!B$6614*'Calc4'!B6540</f>
        <v>0</v>
      </c>
      <c r="AC300" s="23">
        <f>'Calc1'!B3068*(MAX('Calc4'!B7481,0-('Calc4'!B7171+IF('935'!P242=0,0,(1-'935'!X242/'11'!D$17)*'11'!B$17/('11'!B$17-'935'!W242)*IF('Calc1'!B3068=0,1,'Calc2'!B247/'Calc1'!B3068)*'Calc4'!B1502))))*'11'!B$17*0.01*'Calc4'!B$2211/'Calc4'!B$2228</f>
        <v>0</v>
      </c>
      <c r="AD300" s="23">
        <f>0.01*('Calc2'!B247*'11'!B$17*'Calc4'!B1811+'Calc1'!B3068*'Calc2'!B10433*'935'!P242*('11'!D$17-'935'!X242)*('11'!B$17/('11'!B$17-'935'!W242)))</f>
        <v>0</v>
      </c>
      <c r="AE300" s="23">
        <f>'Calc1'!B3068*'Calc4'!B$6295*('Calc4'!B$5976+'Calc1'!B5560)</f>
        <v>0</v>
      </c>
      <c r="AF300" s="23">
        <f>'Calc1'!B3068*(MAX('Calc4'!B7481,0-('Calc4'!B7171+IF('935'!P242=0,0,(1-'935'!X242/'11'!D$17)*'11'!B$17/('11'!B$17-'935'!W242)*IF('Calc1'!B3068=0,1,'Calc2'!B247/'Calc1'!B3068)*'Calc4'!B1502))))*'11'!B$17*0.01*(1-('Calc4'!B$2211+'Calc4'!B$11)/'Calc4'!B$2228)</f>
        <v>0</v>
      </c>
      <c r="AG300" s="23">
        <f>Q300-Y300-Z300-AA300-AB300-AC300-AD300-AE300-AF300</f>
        <v>0</v>
      </c>
      <c r="AH300" s="10"/>
    </row>
    <row r="301" spans="1:34">
      <c r="A301" s="21">
        <v>237</v>
      </c>
      <c r="B301" s="28">
        <f>'Results'!B254</f>
        <v>0</v>
      </c>
      <c r="C301" s="7">
        <f>'Results'!C254</f>
        <v>0</v>
      </c>
      <c r="D301" s="29">
        <f>'Results'!D254</f>
        <v>0</v>
      </c>
      <c r="E301" s="29">
        <f>'Results'!E254</f>
        <v>0</v>
      </c>
      <c r="F301" s="29">
        <f>'Results'!F254</f>
        <v>0</v>
      </c>
      <c r="G301" s="7">
        <f>'Results'!G254</f>
        <v>0</v>
      </c>
      <c r="H301" s="29">
        <f>'Results'!H254</f>
        <v>0</v>
      </c>
      <c r="I301" s="29">
        <f>'Results'!I254</f>
        <v>0</v>
      </c>
      <c r="J301" s="29">
        <f>'Results'!J254</f>
        <v>0</v>
      </c>
      <c r="K301" s="30">
        <f>0.01*'11'!B$17*'Calc1'!B3069*'Results'!E254</f>
        <v>0</v>
      </c>
      <c r="L301" s="23">
        <f>0.01*('11'!D$17-'935'!X243)*'Results'!C254*'Calc1'!B3069*('11'!B$17/('11'!B$17-'935'!W243))*'935'!P243</f>
        <v>0</v>
      </c>
      <c r="M301" s="23">
        <f>0.01*('11'!B$17-'935'!W243)*'Results'!D254</f>
        <v>0</v>
      </c>
      <c r="N301" s="23">
        <f>0.01*'11'!B$17*'Calc1'!B4314*'Calc3'!B1907</f>
        <v>0</v>
      </c>
      <c r="O301" s="23">
        <f>0.01*('11'!B$17-'935'!W243)*'Calc4'!B10582</f>
        <v>0</v>
      </c>
      <c r="P301" s="23">
        <f>0.01*'Calc3'!B5967*'935'!T243</f>
        <v>0</v>
      </c>
      <c r="Q301" s="30">
        <f>K301+L301+M301</f>
        <v>0</v>
      </c>
      <c r="R301" s="25">
        <f>'935'!Y243</f>
        <v>0</v>
      </c>
      <c r="S301" s="31">
        <f>Q301-R301</f>
        <v>0</v>
      </c>
      <c r="T301" s="32">
        <f>IF(R301,Q301/R301-1,"")</f>
        <v>0</v>
      </c>
      <c r="U301" s="30">
        <f>N301+O301+P301</f>
        <v>0</v>
      </c>
      <c r="V301" s="25">
        <f>'935'!Z243</f>
        <v>0</v>
      </c>
      <c r="W301" s="31">
        <f>U301-V301</f>
        <v>0</v>
      </c>
      <c r="X301" s="32">
        <f>IF(V301,U301/V301-1,"")</f>
        <v>0</v>
      </c>
      <c r="Y301" s="30">
        <f>0.01*('11'!B$17-'935'!W243)*'Calc4'!B9035</f>
        <v>0</v>
      </c>
      <c r="Z301" s="23">
        <f>0.01*'11'!B$17*'Calc1'!B3069*'Calc4'!B885</f>
        <v>0</v>
      </c>
      <c r="AA301" s="23">
        <f>'Calc1'!B3069*(MAX('Calc4'!B7482,0-('Calc4'!B7172+IF('935'!P243=0,0,(1-'935'!X243/'11'!D$17)*'11'!B$17/('11'!B$17-'935'!W243)*IF('Calc1'!B3069=0,1,'Calc2'!B248/'Calc1'!B3069)*'Calc4'!B1503))))*'11'!B$17*0.01*'Calc4'!B$11/'Calc4'!B$2228</f>
        <v>0</v>
      </c>
      <c r="AB301" s="23">
        <f>'Calc1'!B3069*'Calc4'!B$6614*'Calc4'!B6541</f>
        <v>0</v>
      </c>
      <c r="AC301" s="23">
        <f>'Calc1'!B3069*(MAX('Calc4'!B7482,0-('Calc4'!B7172+IF('935'!P243=0,0,(1-'935'!X243/'11'!D$17)*'11'!B$17/('11'!B$17-'935'!W243)*IF('Calc1'!B3069=0,1,'Calc2'!B248/'Calc1'!B3069)*'Calc4'!B1503))))*'11'!B$17*0.01*'Calc4'!B$2211/'Calc4'!B$2228</f>
        <v>0</v>
      </c>
      <c r="AD301" s="23">
        <f>0.01*('Calc2'!B248*'11'!B$17*'Calc4'!B1812+'Calc1'!B3069*'Calc2'!B10434*'935'!P243*('11'!D$17-'935'!X243)*('11'!B$17/('11'!B$17-'935'!W243)))</f>
        <v>0</v>
      </c>
      <c r="AE301" s="23">
        <f>'Calc1'!B3069*'Calc4'!B$6295*('Calc4'!B$5976+'Calc1'!B5561)</f>
        <v>0</v>
      </c>
      <c r="AF301" s="23">
        <f>'Calc1'!B3069*(MAX('Calc4'!B7482,0-('Calc4'!B7172+IF('935'!P243=0,0,(1-'935'!X243/'11'!D$17)*'11'!B$17/('11'!B$17-'935'!W243)*IF('Calc1'!B3069=0,1,'Calc2'!B248/'Calc1'!B3069)*'Calc4'!B1503))))*'11'!B$17*0.01*(1-('Calc4'!B$2211+'Calc4'!B$11)/'Calc4'!B$2228)</f>
        <v>0</v>
      </c>
      <c r="AG301" s="23">
        <f>Q301-Y301-Z301-AA301-AB301-AC301-AD301-AE301-AF301</f>
        <v>0</v>
      </c>
      <c r="AH301" s="10"/>
    </row>
    <row r="302" spans="1:34">
      <c r="A302" s="21">
        <v>238</v>
      </c>
      <c r="B302" s="28">
        <f>'Results'!B255</f>
        <v>0</v>
      </c>
      <c r="C302" s="7">
        <f>'Results'!C255</f>
        <v>0</v>
      </c>
      <c r="D302" s="29">
        <f>'Results'!D255</f>
        <v>0</v>
      </c>
      <c r="E302" s="29">
        <f>'Results'!E255</f>
        <v>0</v>
      </c>
      <c r="F302" s="29">
        <f>'Results'!F255</f>
        <v>0</v>
      </c>
      <c r="G302" s="7">
        <f>'Results'!G255</f>
        <v>0</v>
      </c>
      <c r="H302" s="29">
        <f>'Results'!H255</f>
        <v>0</v>
      </c>
      <c r="I302" s="29">
        <f>'Results'!I255</f>
        <v>0</v>
      </c>
      <c r="J302" s="29">
        <f>'Results'!J255</f>
        <v>0</v>
      </c>
      <c r="K302" s="30">
        <f>0.01*'11'!B$17*'Calc1'!B3070*'Results'!E255</f>
        <v>0</v>
      </c>
      <c r="L302" s="23">
        <f>0.01*('11'!D$17-'935'!X244)*'Results'!C255*'Calc1'!B3070*('11'!B$17/('11'!B$17-'935'!W244))*'935'!P244</f>
        <v>0</v>
      </c>
      <c r="M302" s="23">
        <f>0.01*('11'!B$17-'935'!W244)*'Results'!D255</f>
        <v>0</v>
      </c>
      <c r="N302" s="23">
        <f>0.01*'11'!B$17*'Calc1'!B4315*'Calc3'!B1908</f>
        <v>0</v>
      </c>
      <c r="O302" s="23">
        <f>0.01*('11'!B$17-'935'!W244)*'Calc4'!B10583</f>
        <v>0</v>
      </c>
      <c r="P302" s="23">
        <f>0.01*'Calc3'!B5968*'935'!T244</f>
        <v>0</v>
      </c>
      <c r="Q302" s="30">
        <f>K302+L302+M302</f>
        <v>0</v>
      </c>
      <c r="R302" s="25">
        <f>'935'!Y244</f>
        <v>0</v>
      </c>
      <c r="S302" s="31">
        <f>Q302-R302</f>
        <v>0</v>
      </c>
      <c r="T302" s="32">
        <f>IF(R302,Q302/R302-1,"")</f>
        <v>0</v>
      </c>
      <c r="U302" s="30">
        <f>N302+O302+P302</f>
        <v>0</v>
      </c>
      <c r="V302" s="25">
        <f>'935'!Z244</f>
        <v>0</v>
      </c>
      <c r="W302" s="31">
        <f>U302-V302</f>
        <v>0</v>
      </c>
      <c r="X302" s="32">
        <f>IF(V302,U302/V302-1,"")</f>
        <v>0</v>
      </c>
      <c r="Y302" s="30">
        <f>0.01*('11'!B$17-'935'!W244)*'Calc4'!B9036</f>
        <v>0</v>
      </c>
      <c r="Z302" s="23">
        <f>0.01*'11'!B$17*'Calc1'!B3070*'Calc4'!B886</f>
        <v>0</v>
      </c>
      <c r="AA302" s="23">
        <f>'Calc1'!B3070*(MAX('Calc4'!B7483,0-('Calc4'!B7173+IF('935'!P244=0,0,(1-'935'!X244/'11'!D$17)*'11'!B$17/('11'!B$17-'935'!W244)*IF('Calc1'!B3070=0,1,'Calc2'!B249/'Calc1'!B3070)*'Calc4'!B1504))))*'11'!B$17*0.01*'Calc4'!B$11/'Calc4'!B$2228</f>
        <v>0</v>
      </c>
      <c r="AB302" s="23">
        <f>'Calc1'!B3070*'Calc4'!B$6614*'Calc4'!B6542</f>
        <v>0</v>
      </c>
      <c r="AC302" s="23">
        <f>'Calc1'!B3070*(MAX('Calc4'!B7483,0-('Calc4'!B7173+IF('935'!P244=0,0,(1-'935'!X244/'11'!D$17)*'11'!B$17/('11'!B$17-'935'!W244)*IF('Calc1'!B3070=0,1,'Calc2'!B249/'Calc1'!B3070)*'Calc4'!B1504))))*'11'!B$17*0.01*'Calc4'!B$2211/'Calc4'!B$2228</f>
        <v>0</v>
      </c>
      <c r="AD302" s="23">
        <f>0.01*('Calc2'!B249*'11'!B$17*'Calc4'!B1813+'Calc1'!B3070*'Calc2'!B10435*'935'!P244*('11'!D$17-'935'!X244)*('11'!B$17/('11'!B$17-'935'!W244)))</f>
        <v>0</v>
      </c>
      <c r="AE302" s="23">
        <f>'Calc1'!B3070*'Calc4'!B$6295*('Calc4'!B$5976+'Calc1'!B5562)</f>
        <v>0</v>
      </c>
      <c r="AF302" s="23">
        <f>'Calc1'!B3070*(MAX('Calc4'!B7483,0-('Calc4'!B7173+IF('935'!P244=0,0,(1-'935'!X244/'11'!D$17)*'11'!B$17/('11'!B$17-'935'!W244)*IF('Calc1'!B3070=0,1,'Calc2'!B249/'Calc1'!B3070)*'Calc4'!B1504))))*'11'!B$17*0.01*(1-('Calc4'!B$2211+'Calc4'!B$11)/'Calc4'!B$2228)</f>
        <v>0</v>
      </c>
      <c r="AG302" s="23">
        <f>Q302-Y302-Z302-AA302-AB302-AC302-AD302-AE302-AF302</f>
        <v>0</v>
      </c>
      <c r="AH302" s="10"/>
    </row>
    <row r="303" spans="1:34">
      <c r="A303" s="21">
        <v>239</v>
      </c>
      <c r="B303" s="28">
        <f>'Results'!B256</f>
        <v>0</v>
      </c>
      <c r="C303" s="7">
        <f>'Results'!C256</f>
        <v>0</v>
      </c>
      <c r="D303" s="29">
        <f>'Results'!D256</f>
        <v>0</v>
      </c>
      <c r="E303" s="29">
        <f>'Results'!E256</f>
        <v>0</v>
      </c>
      <c r="F303" s="29">
        <f>'Results'!F256</f>
        <v>0</v>
      </c>
      <c r="G303" s="7">
        <f>'Results'!G256</f>
        <v>0</v>
      </c>
      <c r="H303" s="29">
        <f>'Results'!H256</f>
        <v>0</v>
      </c>
      <c r="I303" s="29">
        <f>'Results'!I256</f>
        <v>0</v>
      </c>
      <c r="J303" s="29">
        <f>'Results'!J256</f>
        <v>0</v>
      </c>
      <c r="K303" s="30">
        <f>0.01*'11'!B$17*'Calc1'!B3071*'Results'!E256</f>
        <v>0</v>
      </c>
      <c r="L303" s="23">
        <f>0.01*('11'!D$17-'935'!X245)*'Results'!C256*'Calc1'!B3071*('11'!B$17/('11'!B$17-'935'!W245))*'935'!P245</f>
        <v>0</v>
      </c>
      <c r="M303" s="23">
        <f>0.01*('11'!B$17-'935'!W245)*'Results'!D256</f>
        <v>0</v>
      </c>
      <c r="N303" s="23">
        <f>0.01*'11'!B$17*'Calc1'!B4316*'Calc3'!B1909</f>
        <v>0</v>
      </c>
      <c r="O303" s="23">
        <f>0.01*('11'!B$17-'935'!W245)*'Calc4'!B10584</f>
        <v>0</v>
      </c>
      <c r="P303" s="23">
        <f>0.01*'Calc3'!B5969*'935'!T245</f>
        <v>0</v>
      </c>
      <c r="Q303" s="30">
        <f>K303+L303+M303</f>
        <v>0</v>
      </c>
      <c r="R303" s="25">
        <f>'935'!Y245</f>
        <v>0</v>
      </c>
      <c r="S303" s="31">
        <f>Q303-R303</f>
        <v>0</v>
      </c>
      <c r="T303" s="32">
        <f>IF(R303,Q303/R303-1,"")</f>
        <v>0</v>
      </c>
      <c r="U303" s="30">
        <f>N303+O303+P303</f>
        <v>0</v>
      </c>
      <c r="V303" s="25">
        <f>'935'!Z245</f>
        <v>0</v>
      </c>
      <c r="W303" s="31">
        <f>U303-V303</f>
        <v>0</v>
      </c>
      <c r="X303" s="32">
        <f>IF(V303,U303/V303-1,"")</f>
        <v>0</v>
      </c>
      <c r="Y303" s="30">
        <f>0.01*('11'!B$17-'935'!W245)*'Calc4'!B9037</f>
        <v>0</v>
      </c>
      <c r="Z303" s="23">
        <f>0.01*'11'!B$17*'Calc1'!B3071*'Calc4'!B887</f>
        <v>0</v>
      </c>
      <c r="AA303" s="23">
        <f>'Calc1'!B3071*(MAX('Calc4'!B7484,0-('Calc4'!B7174+IF('935'!P245=0,0,(1-'935'!X245/'11'!D$17)*'11'!B$17/('11'!B$17-'935'!W245)*IF('Calc1'!B3071=0,1,'Calc2'!B250/'Calc1'!B3071)*'Calc4'!B1505))))*'11'!B$17*0.01*'Calc4'!B$11/'Calc4'!B$2228</f>
        <v>0</v>
      </c>
      <c r="AB303" s="23">
        <f>'Calc1'!B3071*'Calc4'!B$6614*'Calc4'!B6543</f>
        <v>0</v>
      </c>
      <c r="AC303" s="23">
        <f>'Calc1'!B3071*(MAX('Calc4'!B7484,0-('Calc4'!B7174+IF('935'!P245=0,0,(1-'935'!X245/'11'!D$17)*'11'!B$17/('11'!B$17-'935'!W245)*IF('Calc1'!B3071=0,1,'Calc2'!B250/'Calc1'!B3071)*'Calc4'!B1505))))*'11'!B$17*0.01*'Calc4'!B$2211/'Calc4'!B$2228</f>
        <v>0</v>
      </c>
      <c r="AD303" s="23">
        <f>0.01*('Calc2'!B250*'11'!B$17*'Calc4'!B1814+'Calc1'!B3071*'Calc2'!B10436*'935'!P245*('11'!D$17-'935'!X245)*('11'!B$17/('11'!B$17-'935'!W245)))</f>
        <v>0</v>
      </c>
      <c r="AE303" s="23">
        <f>'Calc1'!B3071*'Calc4'!B$6295*('Calc4'!B$5976+'Calc1'!B5563)</f>
        <v>0</v>
      </c>
      <c r="AF303" s="23">
        <f>'Calc1'!B3071*(MAX('Calc4'!B7484,0-('Calc4'!B7174+IF('935'!P245=0,0,(1-'935'!X245/'11'!D$17)*'11'!B$17/('11'!B$17-'935'!W245)*IF('Calc1'!B3071=0,1,'Calc2'!B250/'Calc1'!B3071)*'Calc4'!B1505))))*'11'!B$17*0.01*(1-('Calc4'!B$2211+'Calc4'!B$11)/'Calc4'!B$2228)</f>
        <v>0</v>
      </c>
      <c r="AG303" s="23">
        <f>Q303-Y303-Z303-AA303-AB303-AC303-AD303-AE303-AF303</f>
        <v>0</v>
      </c>
      <c r="AH303" s="10"/>
    </row>
    <row r="304" spans="1:34">
      <c r="A304" s="21">
        <v>240</v>
      </c>
      <c r="B304" s="28">
        <f>'Results'!B257</f>
        <v>0</v>
      </c>
      <c r="C304" s="7">
        <f>'Results'!C257</f>
        <v>0</v>
      </c>
      <c r="D304" s="29">
        <f>'Results'!D257</f>
        <v>0</v>
      </c>
      <c r="E304" s="29">
        <f>'Results'!E257</f>
        <v>0</v>
      </c>
      <c r="F304" s="29">
        <f>'Results'!F257</f>
        <v>0</v>
      </c>
      <c r="G304" s="7">
        <f>'Results'!G257</f>
        <v>0</v>
      </c>
      <c r="H304" s="29">
        <f>'Results'!H257</f>
        <v>0</v>
      </c>
      <c r="I304" s="29">
        <f>'Results'!I257</f>
        <v>0</v>
      </c>
      <c r="J304" s="29">
        <f>'Results'!J257</f>
        <v>0</v>
      </c>
      <c r="K304" s="30">
        <f>0.01*'11'!B$17*'Calc1'!B3072*'Results'!E257</f>
        <v>0</v>
      </c>
      <c r="L304" s="23">
        <f>0.01*('11'!D$17-'935'!X246)*'Results'!C257*'Calc1'!B3072*('11'!B$17/('11'!B$17-'935'!W246))*'935'!P246</f>
        <v>0</v>
      </c>
      <c r="M304" s="23">
        <f>0.01*('11'!B$17-'935'!W246)*'Results'!D257</f>
        <v>0</v>
      </c>
      <c r="N304" s="23">
        <f>0.01*'11'!B$17*'Calc1'!B4317*'Calc3'!B1910</f>
        <v>0</v>
      </c>
      <c r="O304" s="23">
        <f>0.01*('11'!B$17-'935'!W246)*'Calc4'!B10585</f>
        <v>0</v>
      </c>
      <c r="P304" s="23">
        <f>0.01*'Calc3'!B5970*'935'!T246</f>
        <v>0</v>
      </c>
      <c r="Q304" s="30">
        <f>K304+L304+M304</f>
        <v>0</v>
      </c>
      <c r="R304" s="25">
        <f>'935'!Y246</f>
        <v>0</v>
      </c>
      <c r="S304" s="31">
        <f>Q304-R304</f>
        <v>0</v>
      </c>
      <c r="T304" s="32">
        <f>IF(R304,Q304/R304-1,"")</f>
        <v>0</v>
      </c>
      <c r="U304" s="30">
        <f>N304+O304+P304</f>
        <v>0</v>
      </c>
      <c r="V304" s="25">
        <f>'935'!Z246</f>
        <v>0</v>
      </c>
      <c r="W304" s="31">
        <f>U304-V304</f>
        <v>0</v>
      </c>
      <c r="X304" s="32">
        <f>IF(V304,U304/V304-1,"")</f>
        <v>0</v>
      </c>
      <c r="Y304" s="30">
        <f>0.01*('11'!B$17-'935'!W246)*'Calc4'!B9038</f>
        <v>0</v>
      </c>
      <c r="Z304" s="23">
        <f>0.01*'11'!B$17*'Calc1'!B3072*'Calc4'!B888</f>
        <v>0</v>
      </c>
      <c r="AA304" s="23">
        <f>'Calc1'!B3072*(MAX('Calc4'!B7485,0-('Calc4'!B7175+IF('935'!P246=0,0,(1-'935'!X246/'11'!D$17)*'11'!B$17/('11'!B$17-'935'!W246)*IF('Calc1'!B3072=0,1,'Calc2'!B251/'Calc1'!B3072)*'Calc4'!B1506))))*'11'!B$17*0.01*'Calc4'!B$11/'Calc4'!B$2228</f>
        <v>0</v>
      </c>
      <c r="AB304" s="23">
        <f>'Calc1'!B3072*'Calc4'!B$6614*'Calc4'!B6544</f>
        <v>0</v>
      </c>
      <c r="AC304" s="23">
        <f>'Calc1'!B3072*(MAX('Calc4'!B7485,0-('Calc4'!B7175+IF('935'!P246=0,0,(1-'935'!X246/'11'!D$17)*'11'!B$17/('11'!B$17-'935'!W246)*IF('Calc1'!B3072=0,1,'Calc2'!B251/'Calc1'!B3072)*'Calc4'!B1506))))*'11'!B$17*0.01*'Calc4'!B$2211/'Calc4'!B$2228</f>
        <v>0</v>
      </c>
      <c r="AD304" s="23">
        <f>0.01*('Calc2'!B251*'11'!B$17*'Calc4'!B1815+'Calc1'!B3072*'Calc2'!B10437*'935'!P246*('11'!D$17-'935'!X246)*('11'!B$17/('11'!B$17-'935'!W246)))</f>
        <v>0</v>
      </c>
      <c r="AE304" s="23">
        <f>'Calc1'!B3072*'Calc4'!B$6295*('Calc4'!B$5976+'Calc1'!B5564)</f>
        <v>0</v>
      </c>
      <c r="AF304" s="23">
        <f>'Calc1'!B3072*(MAX('Calc4'!B7485,0-('Calc4'!B7175+IF('935'!P246=0,0,(1-'935'!X246/'11'!D$17)*'11'!B$17/('11'!B$17-'935'!W246)*IF('Calc1'!B3072=0,1,'Calc2'!B251/'Calc1'!B3072)*'Calc4'!B1506))))*'11'!B$17*0.01*(1-('Calc4'!B$2211+'Calc4'!B$11)/'Calc4'!B$2228)</f>
        <v>0</v>
      </c>
      <c r="AG304" s="23">
        <f>Q304-Y304-Z304-AA304-AB304-AC304-AD304-AE304-AF304</f>
        <v>0</v>
      </c>
      <c r="AH304" s="10"/>
    </row>
    <row r="305" spans="1:34">
      <c r="A305" s="21">
        <v>241</v>
      </c>
      <c r="B305" s="28">
        <f>'Results'!B258</f>
        <v>0</v>
      </c>
      <c r="C305" s="7">
        <f>'Results'!C258</f>
        <v>0</v>
      </c>
      <c r="D305" s="29">
        <f>'Results'!D258</f>
        <v>0</v>
      </c>
      <c r="E305" s="29">
        <f>'Results'!E258</f>
        <v>0</v>
      </c>
      <c r="F305" s="29">
        <f>'Results'!F258</f>
        <v>0</v>
      </c>
      <c r="G305" s="7">
        <f>'Results'!G258</f>
        <v>0</v>
      </c>
      <c r="H305" s="29">
        <f>'Results'!H258</f>
        <v>0</v>
      </c>
      <c r="I305" s="29">
        <f>'Results'!I258</f>
        <v>0</v>
      </c>
      <c r="J305" s="29">
        <f>'Results'!J258</f>
        <v>0</v>
      </c>
      <c r="K305" s="30">
        <f>0.01*'11'!B$17*'Calc1'!B3073*'Results'!E258</f>
        <v>0</v>
      </c>
      <c r="L305" s="23">
        <f>0.01*('11'!D$17-'935'!X247)*'Results'!C258*'Calc1'!B3073*('11'!B$17/('11'!B$17-'935'!W247))*'935'!P247</f>
        <v>0</v>
      </c>
      <c r="M305" s="23">
        <f>0.01*('11'!B$17-'935'!W247)*'Results'!D258</f>
        <v>0</v>
      </c>
      <c r="N305" s="23">
        <f>0.01*'11'!B$17*'Calc1'!B4318*'Calc3'!B1911</f>
        <v>0</v>
      </c>
      <c r="O305" s="23">
        <f>0.01*('11'!B$17-'935'!W247)*'Calc4'!B10586</f>
        <v>0</v>
      </c>
      <c r="P305" s="23">
        <f>0.01*'Calc3'!B5971*'935'!T247</f>
        <v>0</v>
      </c>
      <c r="Q305" s="30">
        <f>K305+L305+M305</f>
        <v>0</v>
      </c>
      <c r="R305" s="25">
        <f>'935'!Y247</f>
        <v>0</v>
      </c>
      <c r="S305" s="31">
        <f>Q305-R305</f>
        <v>0</v>
      </c>
      <c r="T305" s="32">
        <f>IF(R305,Q305/R305-1,"")</f>
        <v>0</v>
      </c>
      <c r="U305" s="30">
        <f>N305+O305+P305</f>
        <v>0</v>
      </c>
      <c r="V305" s="25">
        <f>'935'!Z247</f>
        <v>0</v>
      </c>
      <c r="W305" s="31">
        <f>U305-V305</f>
        <v>0</v>
      </c>
      <c r="X305" s="32">
        <f>IF(V305,U305/V305-1,"")</f>
        <v>0</v>
      </c>
      <c r="Y305" s="30">
        <f>0.01*('11'!B$17-'935'!W247)*'Calc4'!B9039</f>
        <v>0</v>
      </c>
      <c r="Z305" s="23">
        <f>0.01*'11'!B$17*'Calc1'!B3073*'Calc4'!B889</f>
        <v>0</v>
      </c>
      <c r="AA305" s="23">
        <f>'Calc1'!B3073*(MAX('Calc4'!B7486,0-('Calc4'!B7176+IF('935'!P247=0,0,(1-'935'!X247/'11'!D$17)*'11'!B$17/('11'!B$17-'935'!W247)*IF('Calc1'!B3073=0,1,'Calc2'!B252/'Calc1'!B3073)*'Calc4'!B1507))))*'11'!B$17*0.01*'Calc4'!B$11/'Calc4'!B$2228</f>
        <v>0</v>
      </c>
      <c r="AB305" s="23">
        <f>'Calc1'!B3073*'Calc4'!B$6614*'Calc4'!B6545</f>
        <v>0</v>
      </c>
      <c r="AC305" s="23">
        <f>'Calc1'!B3073*(MAX('Calc4'!B7486,0-('Calc4'!B7176+IF('935'!P247=0,0,(1-'935'!X247/'11'!D$17)*'11'!B$17/('11'!B$17-'935'!W247)*IF('Calc1'!B3073=0,1,'Calc2'!B252/'Calc1'!B3073)*'Calc4'!B1507))))*'11'!B$17*0.01*'Calc4'!B$2211/'Calc4'!B$2228</f>
        <v>0</v>
      </c>
      <c r="AD305" s="23">
        <f>0.01*('Calc2'!B252*'11'!B$17*'Calc4'!B1816+'Calc1'!B3073*'Calc2'!B10438*'935'!P247*('11'!D$17-'935'!X247)*('11'!B$17/('11'!B$17-'935'!W247)))</f>
        <v>0</v>
      </c>
      <c r="AE305" s="23">
        <f>'Calc1'!B3073*'Calc4'!B$6295*('Calc4'!B$5976+'Calc1'!B5565)</f>
        <v>0</v>
      </c>
      <c r="AF305" s="23">
        <f>'Calc1'!B3073*(MAX('Calc4'!B7486,0-('Calc4'!B7176+IF('935'!P247=0,0,(1-'935'!X247/'11'!D$17)*'11'!B$17/('11'!B$17-'935'!W247)*IF('Calc1'!B3073=0,1,'Calc2'!B252/'Calc1'!B3073)*'Calc4'!B1507))))*'11'!B$17*0.01*(1-('Calc4'!B$2211+'Calc4'!B$11)/'Calc4'!B$2228)</f>
        <v>0</v>
      </c>
      <c r="AG305" s="23">
        <f>Q305-Y305-Z305-AA305-AB305-AC305-AD305-AE305-AF305</f>
        <v>0</v>
      </c>
      <c r="AH305" s="10"/>
    </row>
    <row r="306" spans="1:34">
      <c r="A306" s="21">
        <v>242</v>
      </c>
      <c r="B306" s="28">
        <f>'Results'!B259</f>
        <v>0</v>
      </c>
      <c r="C306" s="7">
        <f>'Results'!C259</f>
        <v>0</v>
      </c>
      <c r="D306" s="29">
        <f>'Results'!D259</f>
        <v>0</v>
      </c>
      <c r="E306" s="29">
        <f>'Results'!E259</f>
        <v>0</v>
      </c>
      <c r="F306" s="29">
        <f>'Results'!F259</f>
        <v>0</v>
      </c>
      <c r="G306" s="7">
        <f>'Results'!G259</f>
        <v>0</v>
      </c>
      <c r="H306" s="29">
        <f>'Results'!H259</f>
        <v>0</v>
      </c>
      <c r="I306" s="29">
        <f>'Results'!I259</f>
        <v>0</v>
      </c>
      <c r="J306" s="29">
        <f>'Results'!J259</f>
        <v>0</v>
      </c>
      <c r="K306" s="30">
        <f>0.01*'11'!B$17*'Calc1'!B3074*'Results'!E259</f>
        <v>0</v>
      </c>
      <c r="L306" s="23">
        <f>0.01*('11'!D$17-'935'!X248)*'Results'!C259*'Calc1'!B3074*('11'!B$17/('11'!B$17-'935'!W248))*'935'!P248</f>
        <v>0</v>
      </c>
      <c r="M306" s="23">
        <f>0.01*('11'!B$17-'935'!W248)*'Results'!D259</f>
        <v>0</v>
      </c>
      <c r="N306" s="23">
        <f>0.01*'11'!B$17*'Calc1'!B4319*'Calc3'!B1912</f>
        <v>0</v>
      </c>
      <c r="O306" s="23">
        <f>0.01*('11'!B$17-'935'!W248)*'Calc4'!B10587</f>
        <v>0</v>
      </c>
      <c r="P306" s="23">
        <f>0.01*'Calc3'!B5972*'935'!T248</f>
        <v>0</v>
      </c>
      <c r="Q306" s="30">
        <f>K306+L306+M306</f>
        <v>0</v>
      </c>
      <c r="R306" s="25">
        <f>'935'!Y248</f>
        <v>0</v>
      </c>
      <c r="S306" s="31">
        <f>Q306-R306</f>
        <v>0</v>
      </c>
      <c r="T306" s="32">
        <f>IF(R306,Q306/R306-1,"")</f>
        <v>0</v>
      </c>
      <c r="U306" s="30">
        <f>N306+O306+P306</f>
        <v>0</v>
      </c>
      <c r="V306" s="25">
        <f>'935'!Z248</f>
        <v>0</v>
      </c>
      <c r="W306" s="31">
        <f>U306-V306</f>
        <v>0</v>
      </c>
      <c r="X306" s="32">
        <f>IF(V306,U306/V306-1,"")</f>
        <v>0</v>
      </c>
      <c r="Y306" s="30">
        <f>0.01*('11'!B$17-'935'!W248)*'Calc4'!B9040</f>
        <v>0</v>
      </c>
      <c r="Z306" s="23">
        <f>0.01*'11'!B$17*'Calc1'!B3074*'Calc4'!B890</f>
        <v>0</v>
      </c>
      <c r="AA306" s="23">
        <f>'Calc1'!B3074*(MAX('Calc4'!B7487,0-('Calc4'!B7177+IF('935'!P248=0,0,(1-'935'!X248/'11'!D$17)*'11'!B$17/('11'!B$17-'935'!W248)*IF('Calc1'!B3074=0,1,'Calc2'!B253/'Calc1'!B3074)*'Calc4'!B1508))))*'11'!B$17*0.01*'Calc4'!B$11/'Calc4'!B$2228</f>
        <v>0</v>
      </c>
      <c r="AB306" s="23">
        <f>'Calc1'!B3074*'Calc4'!B$6614*'Calc4'!B6546</f>
        <v>0</v>
      </c>
      <c r="AC306" s="23">
        <f>'Calc1'!B3074*(MAX('Calc4'!B7487,0-('Calc4'!B7177+IF('935'!P248=0,0,(1-'935'!X248/'11'!D$17)*'11'!B$17/('11'!B$17-'935'!W248)*IF('Calc1'!B3074=0,1,'Calc2'!B253/'Calc1'!B3074)*'Calc4'!B1508))))*'11'!B$17*0.01*'Calc4'!B$2211/'Calc4'!B$2228</f>
        <v>0</v>
      </c>
      <c r="AD306" s="23">
        <f>0.01*('Calc2'!B253*'11'!B$17*'Calc4'!B1817+'Calc1'!B3074*'Calc2'!B10439*'935'!P248*('11'!D$17-'935'!X248)*('11'!B$17/('11'!B$17-'935'!W248)))</f>
        <v>0</v>
      </c>
      <c r="AE306" s="23">
        <f>'Calc1'!B3074*'Calc4'!B$6295*('Calc4'!B$5976+'Calc1'!B5566)</f>
        <v>0</v>
      </c>
      <c r="AF306" s="23">
        <f>'Calc1'!B3074*(MAX('Calc4'!B7487,0-('Calc4'!B7177+IF('935'!P248=0,0,(1-'935'!X248/'11'!D$17)*'11'!B$17/('11'!B$17-'935'!W248)*IF('Calc1'!B3074=0,1,'Calc2'!B253/'Calc1'!B3074)*'Calc4'!B1508))))*'11'!B$17*0.01*(1-('Calc4'!B$2211+'Calc4'!B$11)/'Calc4'!B$2228)</f>
        <v>0</v>
      </c>
      <c r="AG306" s="23">
        <f>Q306-Y306-Z306-AA306-AB306-AC306-AD306-AE306-AF306</f>
        <v>0</v>
      </c>
      <c r="AH306" s="10"/>
    </row>
    <row r="307" spans="1:34">
      <c r="A307" s="21">
        <v>243</v>
      </c>
      <c r="B307" s="28">
        <f>'Results'!B260</f>
        <v>0</v>
      </c>
      <c r="C307" s="7">
        <f>'Results'!C260</f>
        <v>0</v>
      </c>
      <c r="D307" s="29">
        <f>'Results'!D260</f>
        <v>0</v>
      </c>
      <c r="E307" s="29">
        <f>'Results'!E260</f>
        <v>0</v>
      </c>
      <c r="F307" s="29">
        <f>'Results'!F260</f>
        <v>0</v>
      </c>
      <c r="G307" s="7">
        <f>'Results'!G260</f>
        <v>0</v>
      </c>
      <c r="H307" s="29">
        <f>'Results'!H260</f>
        <v>0</v>
      </c>
      <c r="I307" s="29">
        <f>'Results'!I260</f>
        <v>0</v>
      </c>
      <c r="J307" s="29">
        <f>'Results'!J260</f>
        <v>0</v>
      </c>
      <c r="K307" s="30">
        <f>0.01*'11'!B$17*'Calc1'!B3075*'Results'!E260</f>
        <v>0</v>
      </c>
      <c r="L307" s="23">
        <f>0.01*('11'!D$17-'935'!X249)*'Results'!C260*'Calc1'!B3075*('11'!B$17/('11'!B$17-'935'!W249))*'935'!P249</f>
        <v>0</v>
      </c>
      <c r="M307" s="23">
        <f>0.01*('11'!B$17-'935'!W249)*'Results'!D260</f>
        <v>0</v>
      </c>
      <c r="N307" s="23">
        <f>0.01*'11'!B$17*'Calc1'!B4320*'Calc3'!B1913</f>
        <v>0</v>
      </c>
      <c r="O307" s="23">
        <f>0.01*('11'!B$17-'935'!W249)*'Calc4'!B10588</f>
        <v>0</v>
      </c>
      <c r="P307" s="23">
        <f>0.01*'Calc3'!B5973*'935'!T249</f>
        <v>0</v>
      </c>
      <c r="Q307" s="30">
        <f>K307+L307+M307</f>
        <v>0</v>
      </c>
      <c r="R307" s="25">
        <f>'935'!Y249</f>
        <v>0</v>
      </c>
      <c r="S307" s="31">
        <f>Q307-R307</f>
        <v>0</v>
      </c>
      <c r="T307" s="32">
        <f>IF(R307,Q307/R307-1,"")</f>
        <v>0</v>
      </c>
      <c r="U307" s="30">
        <f>N307+O307+P307</f>
        <v>0</v>
      </c>
      <c r="V307" s="25">
        <f>'935'!Z249</f>
        <v>0</v>
      </c>
      <c r="W307" s="31">
        <f>U307-V307</f>
        <v>0</v>
      </c>
      <c r="X307" s="32">
        <f>IF(V307,U307/V307-1,"")</f>
        <v>0</v>
      </c>
      <c r="Y307" s="30">
        <f>0.01*('11'!B$17-'935'!W249)*'Calc4'!B9041</f>
        <v>0</v>
      </c>
      <c r="Z307" s="23">
        <f>0.01*'11'!B$17*'Calc1'!B3075*'Calc4'!B891</f>
        <v>0</v>
      </c>
      <c r="AA307" s="23">
        <f>'Calc1'!B3075*(MAX('Calc4'!B7488,0-('Calc4'!B7178+IF('935'!P249=0,0,(1-'935'!X249/'11'!D$17)*'11'!B$17/('11'!B$17-'935'!W249)*IF('Calc1'!B3075=0,1,'Calc2'!B254/'Calc1'!B3075)*'Calc4'!B1509))))*'11'!B$17*0.01*'Calc4'!B$11/'Calc4'!B$2228</f>
        <v>0</v>
      </c>
      <c r="AB307" s="23">
        <f>'Calc1'!B3075*'Calc4'!B$6614*'Calc4'!B6547</f>
        <v>0</v>
      </c>
      <c r="AC307" s="23">
        <f>'Calc1'!B3075*(MAX('Calc4'!B7488,0-('Calc4'!B7178+IF('935'!P249=0,0,(1-'935'!X249/'11'!D$17)*'11'!B$17/('11'!B$17-'935'!W249)*IF('Calc1'!B3075=0,1,'Calc2'!B254/'Calc1'!B3075)*'Calc4'!B1509))))*'11'!B$17*0.01*'Calc4'!B$2211/'Calc4'!B$2228</f>
        <v>0</v>
      </c>
      <c r="AD307" s="23">
        <f>0.01*('Calc2'!B254*'11'!B$17*'Calc4'!B1818+'Calc1'!B3075*'Calc2'!B10440*'935'!P249*('11'!D$17-'935'!X249)*('11'!B$17/('11'!B$17-'935'!W249)))</f>
        <v>0</v>
      </c>
      <c r="AE307" s="23">
        <f>'Calc1'!B3075*'Calc4'!B$6295*('Calc4'!B$5976+'Calc1'!B5567)</f>
        <v>0</v>
      </c>
      <c r="AF307" s="23">
        <f>'Calc1'!B3075*(MAX('Calc4'!B7488,0-('Calc4'!B7178+IF('935'!P249=0,0,(1-'935'!X249/'11'!D$17)*'11'!B$17/('11'!B$17-'935'!W249)*IF('Calc1'!B3075=0,1,'Calc2'!B254/'Calc1'!B3075)*'Calc4'!B1509))))*'11'!B$17*0.01*(1-('Calc4'!B$2211+'Calc4'!B$11)/'Calc4'!B$2228)</f>
        <v>0</v>
      </c>
      <c r="AG307" s="23">
        <f>Q307-Y307-Z307-AA307-AB307-AC307-AD307-AE307-AF307</f>
        <v>0</v>
      </c>
      <c r="AH307" s="10"/>
    </row>
    <row r="308" spans="1:34">
      <c r="A308" s="21">
        <v>244</v>
      </c>
      <c r="B308" s="28">
        <f>'Results'!B261</f>
        <v>0</v>
      </c>
      <c r="C308" s="7">
        <f>'Results'!C261</f>
        <v>0</v>
      </c>
      <c r="D308" s="29">
        <f>'Results'!D261</f>
        <v>0</v>
      </c>
      <c r="E308" s="29">
        <f>'Results'!E261</f>
        <v>0</v>
      </c>
      <c r="F308" s="29">
        <f>'Results'!F261</f>
        <v>0</v>
      </c>
      <c r="G308" s="7">
        <f>'Results'!G261</f>
        <v>0</v>
      </c>
      <c r="H308" s="29">
        <f>'Results'!H261</f>
        <v>0</v>
      </c>
      <c r="I308" s="29">
        <f>'Results'!I261</f>
        <v>0</v>
      </c>
      <c r="J308" s="29">
        <f>'Results'!J261</f>
        <v>0</v>
      </c>
      <c r="K308" s="30">
        <f>0.01*'11'!B$17*'Calc1'!B3076*'Results'!E261</f>
        <v>0</v>
      </c>
      <c r="L308" s="23">
        <f>0.01*('11'!D$17-'935'!X250)*'Results'!C261*'Calc1'!B3076*('11'!B$17/('11'!B$17-'935'!W250))*'935'!P250</f>
        <v>0</v>
      </c>
      <c r="M308" s="23">
        <f>0.01*('11'!B$17-'935'!W250)*'Results'!D261</f>
        <v>0</v>
      </c>
      <c r="N308" s="23">
        <f>0.01*'11'!B$17*'Calc1'!B4321*'Calc3'!B1914</f>
        <v>0</v>
      </c>
      <c r="O308" s="23">
        <f>0.01*('11'!B$17-'935'!W250)*'Calc4'!B10589</f>
        <v>0</v>
      </c>
      <c r="P308" s="23">
        <f>0.01*'Calc3'!B5974*'935'!T250</f>
        <v>0</v>
      </c>
      <c r="Q308" s="30">
        <f>K308+L308+M308</f>
        <v>0</v>
      </c>
      <c r="R308" s="25">
        <f>'935'!Y250</f>
        <v>0</v>
      </c>
      <c r="S308" s="31">
        <f>Q308-R308</f>
        <v>0</v>
      </c>
      <c r="T308" s="32">
        <f>IF(R308,Q308/R308-1,"")</f>
        <v>0</v>
      </c>
      <c r="U308" s="30">
        <f>N308+O308+P308</f>
        <v>0</v>
      </c>
      <c r="V308" s="25">
        <f>'935'!Z250</f>
        <v>0</v>
      </c>
      <c r="W308" s="31">
        <f>U308-V308</f>
        <v>0</v>
      </c>
      <c r="X308" s="32">
        <f>IF(V308,U308/V308-1,"")</f>
        <v>0</v>
      </c>
      <c r="Y308" s="30">
        <f>0.01*('11'!B$17-'935'!W250)*'Calc4'!B9042</f>
        <v>0</v>
      </c>
      <c r="Z308" s="23">
        <f>0.01*'11'!B$17*'Calc1'!B3076*'Calc4'!B892</f>
        <v>0</v>
      </c>
      <c r="AA308" s="23">
        <f>'Calc1'!B3076*(MAX('Calc4'!B7489,0-('Calc4'!B7179+IF('935'!P250=0,0,(1-'935'!X250/'11'!D$17)*'11'!B$17/('11'!B$17-'935'!W250)*IF('Calc1'!B3076=0,1,'Calc2'!B255/'Calc1'!B3076)*'Calc4'!B1510))))*'11'!B$17*0.01*'Calc4'!B$11/'Calc4'!B$2228</f>
        <v>0</v>
      </c>
      <c r="AB308" s="23">
        <f>'Calc1'!B3076*'Calc4'!B$6614*'Calc4'!B6548</f>
        <v>0</v>
      </c>
      <c r="AC308" s="23">
        <f>'Calc1'!B3076*(MAX('Calc4'!B7489,0-('Calc4'!B7179+IF('935'!P250=0,0,(1-'935'!X250/'11'!D$17)*'11'!B$17/('11'!B$17-'935'!W250)*IF('Calc1'!B3076=0,1,'Calc2'!B255/'Calc1'!B3076)*'Calc4'!B1510))))*'11'!B$17*0.01*'Calc4'!B$2211/'Calc4'!B$2228</f>
        <v>0</v>
      </c>
      <c r="AD308" s="23">
        <f>0.01*('Calc2'!B255*'11'!B$17*'Calc4'!B1819+'Calc1'!B3076*'Calc2'!B10441*'935'!P250*('11'!D$17-'935'!X250)*('11'!B$17/('11'!B$17-'935'!W250)))</f>
        <v>0</v>
      </c>
      <c r="AE308" s="23">
        <f>'Calc1'!B3076*'Calc4'!B$6295*('Calc4'!B$5976+'Calc1'!B5568)</f>
        <v>0</v>
      </c>
      <c r="AF308" s="23">
        <f>'Calc1'!B3076*(MAX('Calc4'!B7489,0-('Calc4'!B7179+IF('935'!P250=0,0,(1-'935'!X250/'11'!D$17)*'11'!B$17/('11'!B$17-'935'!W250)*IF('Calc1'!B3076=0,1,'Calc2'!B255/'Calc1'!B3076)*'Calc4'!B1510))))*'11'!B$17*0.01*(1-('Calc4'!B$2211+'Calc4'!B$11)/'Calc4'!B$2228)</f>
        <v>0</v>
      </c>
      <c r="AG308" s="23">
        <f>Q308-Y308-Z308-AA308-AB308-AC308-AD308-AE308-AF308</f>
        <v>0</v>
      </c>
      <c r="AH308" s="10"/>
    </row>
    <row r="309" spans="1:34">
      <c r="A309" s="21">
        <v>245</v>
      </c>
      <c r="B309" s="28">
        <f>'Results'!B262</f>
        <v>0</v>
      </c>
      <c r="C309" s="7">
        <f>'Results'!C262</f>
        <v>0</v>
      </c>
      <c r="D309" s="29">
        <f>'Results'!D262</f>
        <v>0</v>
      </c>
      <c r="E309" s="29">
        <f>'Results'!E262</f>
        <v>0</v>
      </c>
      <c r="F309" s="29">
        <f>'Results'!F262</f>
        <v>0</v>
      </c>
      <c r="G309" s="7">
        <f>'Results'!G262</f>
        <v>0</v>
      </c>
      <c r="H309" s="29">
        <f>'Results'!H262</f>
        <v>0</v>
      </c>
      <c r="I309" s="29">
        <f>'Results'!I262</f>
        <v>0</v>
      </c>
      <c r="J309" s="29">
        <f>'Results'!J262</f>
        <v>0</v>
      </c>
      <c r="K309" s="30">
        <f>0.01*'11'!B$17*'Calc1'!B3077*'Results'!E262</f>
        <v>0</v>
      </c>
      <c r="L309" s="23">
        <f>0.01*('11'!D$17-'935'!X251)*'Results'!C262*'Calc1'!B3077*('11'!B$17/('11'!B$17-'935'!W251))*'935'!P251</f>
        <v>0</v>
      </c>
      <c r="M309" s="23">
        <f>0.01*('11'!B$17-'935'!W251)*'Results'!D262</f>
        <v>0</v>
      </c>
      <c r="N309" s="23">
        <f>0.01*'11'!B$17*'Calc1'!B4322*'Calc3'!B1915</f>
        <v>0</v>
      </c>
      <c r="O309" s="23">
        <f>0.01*('11'!B$17-'935'!W251)*'Calc4'!B10590</f>
        <v>0</v>
      </c>
      <c r="P309" s="23">
        <f>0.01*'Calc3'!B5975*'935'!T251</f>
        <v>0</v>
      </c>
      <c r="Q309" s="30">
        <f>K309+L309+M309</f>
        <v>0</v>
      </c>
      <c r="R309" s="25">
        <f>'935'!Y251</f>
        <v>0</v>
      </c>
      <c r="S309" s="31">
        <f>Q309-R309</f>
        <v>0</v>
      </c>
      <c r="T309" s="32">
        <f>IF(R309,Q309/R309-1,"")</f>
        <v>0</v>
      </c>
      <c r="U309" s="30">
        <f>N309+O309+P309</f>
        <v>0</v>
      </c>
      <c r="V309" s="25">
        <f>'935'!Z251</f>
        <v>0</v>
      </c>
      <c r="W309" s="31">
        <f>U309-V309</f>
        <v>0</v>
      </c>
      <c r="X309" s="32">
        <f>IF(V309,U309/V309-1,"")</f>
        <v>0</v>
      </c>
      <c r="Y309" s="30">
        <f>0.01*('11'!B$17-'935'!W251)*'Calc4'!B9043</f>
        <v>0</v>
      </c>
      <c r="Z309" s="23">
        <f>0.01*'11'!B$17*'Calc1'!B3077*'Calc4'!B893</f>
        <v>0</v>
      </c>
      <c r="AA309" s="23">
        <f>'Calc1'!B3077*(MAX('Calc4'!B7490,0-('Calc4'!B7180+IF('935'!P251=0,0,(1-'935'!X251/'11'!D$17)*'11'!B$17/('11'!B$17-'935'!W251)*IF('Calc1'!B3077=0,1,'Calc2'!B256/'Calc1'!B3077)*'Calc4'!B1511))))*'11'!B$17*0.01*'Calc4'!B$11/'Calc4'!B$2228</f>
        <v>0</v>
      </c>
      <c r="AB309" s="23">
        <f>'Calc1'!B3077*'Calc4'!B$6614*'Calc4'!B6549</f>
        <v>0</v>
      </c>
      <c r="AC309" s="23">
        <f>'Calc1'!B3077*(MAX('Calc4'!B7490,0-('Calc4'!B7180+IF('935'!P251=0,0,(1-'935'!X251/'11'!D$17)*'11'!B$17/('11'!B$17-'935'!W251)*IF('Calc1'!B3077=0,1,'Calc2'!B256/'Calc1'!B3077)*'Calc4'!B1511))))*'11'!B$17*0.01*'Calc4'!B$2211/'Calc4'!B$2228</f>
        <v>0</v>
      </c>
      <c r="AD309" s="23">
        <f>0.01*('Calc2'!B256*'11'!B$17*'Calc4'!B1820+'Calc1'!B3077*'Calc2'!B10442*'935'!P251*('11'!D$17-'935'!X251)*('11'!B$17/('11'!B$17-'935'!W251)))</f>
        <v>0</v>
      </c>
      <c r="AE309" s="23">
        <f>'Calc1'!B3077*'Calc4'!B$6295*('Calc4'!B$5976+'Calc1'!B5569)</f>
        <v>0</v>
      </c>
      <c r="AF309" s="23">
        <f>'Calc1'!B3077*(MAX('Calc4'!B7490,0-('Calc4'!B7180+IF('935'!P251=0,0,(1-'935'!X251/'11'!D$17)*'11'!B$17/('11'!B$17-'935'!W251)*IF('Calc1'!B3077=0,1,'Calc2'!B256/'Calc1'!B3077)*'Calc4'!B1511))))*'11'!B$17*0.01*(1-('Calc4'!B$2211+'Calc4'!B$11)/'Calc4'!B$2228)</f>
        <v>0</v>
      </c>
      <c r="AG309" s="23">
        <f>Q309-Y309-Z309-AA309-AB309-AC309-AD309-AE309-AF309</f>
        <v>0</v>
      </c>
      <c r="AH309" s="10"/>
    </row>
    <row r="310" spans="1:34">
      <c r="A310" s="21">
        <v>246</v>
      </c>
      <c r="B310" s="28">
        <f>'Results'!B263</f>
        <v>0</v>
      </c>
      <c r="C310" s="7">
        <f>'Results'!C263</f>
        <v>0</v>
      </c>
      <c r="D310" s="29">
        <f>'Results'!D263</f>
        <v>0</v>
      </c>
      <c r="E310" s="29">
        <f>'Results'!E263</f>
        <v>0</v>
      </c>
      <c r="F310" s="29">
        <f>'Results'!F263</f>
        <v>0</v>
      </c>
      <c r="G310" s="7">
        <f>'Results'!G263</f>
        <v>0</v>
      </c>
      <c r="H310" s="29">
        <f>'Results'!H263</f>
        <v>0</v>
      </c>
      <c r="I310" s="29">
        <f>'Results'!I263</f>
        <v>0</v>
      </c>
      <c r="J310" s="29">
        <f>'Results'!J263</f>
        <v>0</v>
      </c>
      <c r="K310" s="30">
        <f>0.01*'11'!B$17*'Calc1'!B3078*'Results'!E263</f>
        <v>0</v>
      </c>
      <c r="L310" s="23">
        <f>0.01*('11'!D$17-'935'!X252)*'Results'!C263*'Calc1'!B3078*('11'!B$17/('11'!B$17-'935'!W252))*'935'!P252</f>
        <v>0</v>
      </c>
      <c r="M310" s="23">
        <f>0.01*('11'!B$17-'935'!W252)*'Results'!D263</f>
        <v>0</v>
      </c>
      <c r="N310" s="23">
        <f>0.01*'11'!B$17*'Calc1'!B4323*'Calc3'!B1916</f>
        <v>0</v>
      </c>
      <c r="O310" s="23">
        <f>0.01*('11'!B$17-'935'!W252)*'Calc4'!B10591</f>
        <v>0</v>
      </c>
      <c r="P310" s="23">
        <f>0.01*'Calc3'!B5976*'935'!T252</f>
        <v>0</v>
      </c>
      <c r="Q310" s="30">
        <f>K310+L310+M310</f>
        <v>0</v>
      </c>
      <c r="R310" s="25">
        <f>'935'!Y252</f>
        <v>0</v>
      </c>
      <c r="S310" s="31">
        <f>Q310-R310</f>
        <v>0</v>
      </c>
      <c r="T310" s="32">
        <f>IF(R310,Q310/R310-1,"")</f>
        <v>0</v>
      </c>
      <c r="U310" s="30">
        <f>N310+O310+P310</f>
        <v>0</v>
      </c>
      <c r="V310" s="25">
        <f>'935'!Z252</f>
        <v>0</v>
      </c>
      <c r="W310" s="31">
        <f>U310-V310</f>
        <v>0</v>
      </c>
      <c r="X310" s="32">
        <f>IF(V310,U310/V310-1,"")</f>
        <v>0</v>
      </c>
      <c r="Y310" s="30">
        <f>0.01*('11'!B$17-'935'!W252)*'Calc4'!B9044</f>
        <v>0</v>
      </c>
      <c r="Z310" s="23">
        <f>0.01*'11'!B$17*'Calc1'!B3078*'Calc4'!B894</f>
        <v>0</v>
      </c>
      <c r="AA310" s="23">
        <f>'Calc1'!B3078*(MAX('Calc4'!B7491,0-('Calc4'!B7181+IF('935'!P252=0,0,(1-'935'!X252/'11'!D$17)*'11'!B$17/('11'!B$17-'935'!W252)*IF('Calc1'!B3078=0,1,'Calc2'!B257/'Calc1'!B3078)*'Calc4'!B1512))))*'11'!B$17*0.01*'Calc4'!B$11/'Calc4'!B$2228</f>
        <v>0</v>
      </c>
      <c r="AB310" s="23">
        <f>'Calc1'!B3078*'Calc4'!B$6614*'Calc4'!B6550</f>
        <v>0</v>
      </c>
      <c r="AC310" s="23">
        <f>'Calc1'!B3078*(MAX('Calc4'!B7491,0-('Calc4'!B7181+IF('935'!P252=0,0,(1-'935'!X252/'11'!D$17)*'11'!B$17/('11'!B$17-'935'!W252)*IF('Calc1'!B3078=0,1,'Calc2'!B257/'Calc1'!B3078)*'Calc4'!B1512))))*'11'!B$17*0.01*'Calc4'!B$2211/'Calc4'!B$2228</f>
        <v>0</v>
      </c>
      <c r="AD310" s="23">
        <f>0.01*('Calc2'!B257*'11'!B$17*'Calc4'!B1821+'Calc1'!B3078*'Calc2'!B10443*'935'!P252*('11'!D$17-'935'!X252)*('11'!B$17/('11'!B$17-'935'!W252)))</f>
        <v>0</v>
      </c>
      <c r="AE310" s="23">
        <f>'Calc1'!B3078*'Calc4'!B$6295*('Calc4'!B$5976+'Calc1'!B5570)</f>
        <v>0</v>
      </c>
      <c r="AF310" s="23">
        <f>'Calc1'!B3078*(MAX('Calc4'!B7491,0-('Calc4'!B7181+IF('935'!P252=0,0,(1-'935'!X252/'11'!D$17)*'11'!B$17/('11'!B$17-'935'!W252)*IF('Calc1'!B3078=0,1,'Calc2'!B257/'Calc1'!B3078)*'Calc4'!B1512))))*'11'!B$17*0.01*(1-('Calc4'!B$2211+'Calc4'!B$11)/'Calc4'!B$2228)</f>
        <v>0</v>
      </c>
      <c r="AG310" s="23">
        <f>Q310-Y310-Z310-AA310-AB310-AC310-AD310-AE310-AF310</f>
        <v>0</v>
      </c>
      <c r="AH310" s="10"/>
    </row>
    <row r="311" spans="1:34">
      <c r="A311" s="21">
        <v>247</v>
      </c>
      <c r="B311" s="28">
        <f>'Results'!B264</f>
        <v>0</v>
      </c>
      <c r="C311" s="7">
        <f>'Results'!C264</f>
        <v>0</v>
      </c>
      <c r="D311" s="29">
        <f>'Results'!D264</f>
        <v>0</v>
      </c>
      <c r="E311" s="29">
        <f>'Results'!E264</f>
        <v>0</v>
      </c>
      <c r="F311" s="29">
        <f>'Results'!F264</f>
        <v>0</v>
      </c>
      <c r="G311" s="7">
        <f>'Results'!G264</f>
        <v>0</v>
      </c>
      <c r="H311" s="29">
        <f>'Results'!H264</f>
        <v>0</v>
      </c>
      <c r="I311" s="29">
        <f>'Results'!I264</f>
        <v>0</v>
      </c>
      <c r="J311" s="29">
        <f>'Results'!J264</f>
        <v>0</v>
      </c>
      <c r="K311" s="30">
        <f>0.01*'11'!B$17*'Calc1'!B3079*'Results'!E264</f>
        <v>0</v>
      </c>
      <c r="L311" s="23">
        <f>0.01*('11'!D$17-'935'!X253)*'Results'!C264*'Calc1'!B3079*('11'!B$17/('11'!B$17-'935'!W253))*'935'!P253</f>
        <v>0</v>
      </c>
      <c r="M311" s="23">
        <f>0.01*('11'!B$17-'935'!W253)*'Results'!D264</f>
        <v>0</v>
      </c>
      <c r="N311" s="23">
        <f>0.01*'11'!B$17*'Calc1'!B4324*'Calc3'!B1917</f>
        <v>0</v>
      </c>
      <c r="O311" s="23">
        <f>0.01*('11'!B$17-'935'!W253)*'Calc4'!B10592</f>
        <v>0</v>
      </c>
      <c r="P311" s="23">
        <f>0.01*'Calc3'!B5977*'935'!T253</f>
        <v>0</v>
      </c>
      <c r="Q311" s="30">
        <f>K311+L311+M311</f>
        <v>0</v>
      </c>
      <c r="R311" s="25">
        <f>'935'!Y253</f>
        <v>0</v>
      </c>
      <c r="S311" s="31">
        <f>Q311-R311</f>
        <v>0</v>
      </c>
      <c r="T311" s="32">
        <f>IF(R311,Q311/R311-1,"")</f>
        <v>0</v>
      </c>
      <c r="U311" s="30">
        <f>N311+O311+P311</f>
        <v>0</v>
      </c>
      <c r="V311" s="25">
        <f>'935'!Z253</f>
        <v>0</v>
      </c>
      <c r="W311" s="31">
        <f>U311-V311</f>
        <v>0</v>
      </c>
      <c r="X311" s="32">
        <f>IF(V311,U311/V311-1,"")</f>
        <v>0</v>
      </c>
      <c r="Y311" s="30">
        <f>0.01*('11'!B$17-'935'!W253)*'Calc4'!B9045</f>
        <v>0</v>
      </c>
      <c r="Z311" s="23">
        <f>0.01*'11'!B$17*'Calc1'!B3079*'Calc4'!B895</f>
        <v>0</v>
      </c>
      <c r="AA311" s="23">
        <f>'Calc1'!B3079*(MAX('Calc4'!B7492,0-('Calc4'!B7182+IF('935'!P253=0,0,(1-'935'!X253/'11'!D$17)*'11'!B$17/('11'!B$17-'935'!W253)*IF('Calc1'!B3079=0,1,'Calc2'!B258/'Calc1'!B3079)*'Calc4'!B1513))))*'11'!B$17*0.01*'Calc4'!B$11/'Calc4'!B$2228</f>
        <v>0</v>
      </c>
      <c r="AB311" s="23">
        <f>'Calc1'!B3079*'Calc4'!B$6614*'Calc4'!B6551</f>
        <v>0</v>
      </c>
      <c r="AC311" s="23">
        <f>'Calc1'!B3079*(MAX('Calc4'!B7492,0-('Calc4'!B7182+IF('935'!P253=0,0,(1-'935'!X253/'11'!D$17)*'11'!B$17/('11'!B$17-'935'!W253)*IF('Calc1'!B3079=0,1,'Calc2'!B258/'Calc1'!B3079)*'Calc4'!B1513))))*'11'!B$17*0.01*'Calc4'!B$2211/'Calc4'!B$2228</f>
        <v>0</v>
      </c>
      <c r="AD311" s="23">
        <f>0.01*('Calc2'!B258*'11'!B$17*'Calc4'!B1822+'Calc1'!B3079*'Calc2'!B10444*'935'!P253*('11'!D$17-'935'!X253)*('11'!B$17/('11'!B$17-'935'!W253)))</f>
        <v>0</v>
      </c>
      <c r="AE311" s="23">
        <f>'Calc1'!B3079*'Calc4'!B$6295*('Calc4'!B$5976+'Calc1'!B5571)</f>
        <v>0</v>
      </c>
      <c r="AF311" s="23">
        <f>'Calc1'!B3079*(MAX('Calc4'!B7492,0-('Calc4'!B7182+IF('935'!P253=0,0,(1-'935'!X253/'11'!D$17)*'11'!B$17/('11'!B$17-'935'!W253)*IF('Calc1'!B3079=0,1,'Calc2'!B258/'Calc1'!B3079)*'Calc4'!B1513))))*'11'!B$17*0.01*(1-('Calc4'!B$2211+'Calc4'!B$11)/'Calc4'!B$2228)</f>
        <v>0</v>
      </c>
      <c r="AG311" s="23">
        <f>Q311-Y311-Z311-AA311-AB311-AC311-AD311-AE311-AF311</f>
        <v>0</v>
      </c>
      <c r="AH311" s="10"/>
    </row>
    <row r="312" spans="1:34">
      <c r="A312" s="21">
        <v>248</v>
      </c>
      <c r="B312" s="28">
        <f>'Results'!B265</f>
        <v>0</v>
      </c>
      <c r="C312" s="7">
        <f>'Results'!C265</f>
        <v>0</v>
      </c>
      <c r="D312" s="29">
        <f>'Results'!D265</f>
        <v>0</v>
      </c>
      <c r="E312" s="29">
        <f>'Results'!E265</f>
        <v>0</v>
      </c>
      <c r="F312" s="29">
        <f>'Results'!F265</f>
        <v>0</v>
      </c>
      <c r="G312" s="7">
        <f>'Results'!G265</f>
        <v>0</v>
      </c>
      <c r="H312" s="29">
        <f>'Results'!H265</f>
        <v>0</v>
      </c>
      <c r="I312" s="29">
        <f>'Results'!I265</f>
        <v>0</v>
      </c>
      <c r="J312" s="29">
        <f>'Results'!J265</f>
        <v>0</v>
      </c>
      <c r="K312" s="30">
        <f>0.01*'11'!B$17*'Calc1'!B3080*'Results'!E265</f>
        <v>0</v>
      </c>
      <c r="L312" s="23">
        <f>0.01*('11'!D$17-'935'!X254)*'Results'!C265*'Calc1'!B3080*('11'!B$17/('11'!B$17-'935'!W254))*'935'!P254</f>
        <v>0</v>
      </c>
      <c r="M312" s="23">
        <f>0.01*('11'!B$17-'935'!W254)*'Results'!D265</f>
        <v>0</v>
      </c>
      <c r="N312" s="23">
        <f>0.01*'11'!B$17*'Calc1'!B4325*'Calc3'!B1918</f>
        <v>0</v>
      </c>
      <c r="O312" s="23">
        <f>0.01*('11'!B$17-'935'!W254)*'Calc4'!B10593</f>
        <v>0</v>
      </c>
      <c r="P312" s="23">
        <f>0.01*'Calc3'!B5978*'935'!T254</f>
        <v>0</v>
      </c>
      <c r="Q312" s="30">
        <f>K312+L312+M312</f>
        <v>0</v>
      </c>
      <c r="R312" s="25">
        <f>'935'!Y254</f>
        <v>0</v>
      </c>
      <c r="S312" s="31">
        <f>Q312-R312</f>
        <v>0</v>
      </c>
      <c r="T312" s="32">
        <f>IF(R312,Q312/R312-1,"")</f>
        <v>0</v>
      </c>
      <c r="U312" s="30">
        <f>N312+O312+P312</f>
        <v>0</v>
      </c>
      <c r="V312" s="25">
        <f>'935'!Z254</f>
        <v>0</v>
      </c>
      <c r="W312" s="31">
        <f>U312-V312</f>
        <v>0</v>
      </c>
      <c r="X312" s="32">
        <f>IF(V312,U312/V312-1,"")</f>
        <v>0</v>
      </c>
      <c r="Y312" s="30">
        <f>0.01*('11'!B$17-'935'!W254)*'Calc4'!B9046</f>
        <v>0</v>
      </c>
      <c r="Z312" s="23">
        <f>0.01*'11'!B$17*'Calc1'!B3080*'Calc4'!B896</f>
        <v>0</v>
      </c>
      <c r="AA312" s="23">
        <f>'Calc1'!B3080*(MAX('Calc4'!B7493,0-('Calc4'!B7183+IF('935'!P254=0,0,(1-'935'!X254/'11'!D$17)*'11'!B$17/('11'!B$17-'935'!W254)*IF('Calc1'!B3080=0,1,'Calc2'!B259/'Calc1'!B3080)*'Calc4'!B1514))))*'11'!B$17*0.01*'Calc4'!B$11/'Calc4'!B$2228</f>
        <v>0</v>
      </c>
      <c r="AB312" s="23">
        <f>'Calc1'!B3080*'Calc4'!B$6614*'Calc4'!B6552</f>
        <v>0</v>
      </c>
      <c r="AC312" s="23">
        <f>'Calc1'!B3080*(MAX('Calc4'!B7493,0-('Calc4'!B7183+IF('935'!P254=0,0,(1-'935'!X254/'11'!D$17)*'11'!B$17/('11'!B$17-'935'!W254)*IF('Calc1'!B3080=0,1,'Calc2'!B259/'Calc1'!B3080)*'Calc4'!B1514))))*'11'!B$17*0.01*'Calc4'!B$2211/'Calc4'!B$2228</f>
        <v>0</v>
      </c>
      <c r="AD312" s="23">
        <f>0.01*('Calc2'!B259*'11'!B$17*'Calc4'!B1823+'Calc1'!B3080*'Calc2'!B10445*'935'!P254*('11'!D$17-'935'!X254)*('11'!B$17/('11'!B$17-'935'!W254)))</f>
        <v>0</v>
      </c>
      <c r="AE312" s="23">
        <f>'Calc1'!B3080*'Calc4'!B$6295*('Calc4'!B$5976+'Calc1'!B5572)</f>
        <v>0</v>
      </c>
      <c r="AF312" s="23">
        <f>'Calc1'!B3080*(MAX('Calc4'!B7493,0-('Calc4'!B7183+IF('935'!P254=0,0,(1-'935'!X254/'11'!D$17)*'11'!B$17/('11'!B$17-'935'!W254)*IF('Calc1'!B3080=0,1,'Calc2'!B259/'Calc1'!B3080)*'Calc4'!B1514))))*'11'!B$17*0.01*(1-('Calc4'!B$2211+'Calc4'!B$11)/'Calc4'!B$2228)</f>
        <v>0</v>
      </c>
      <c r="AG312" s="23">
        <f>Q312-Y312-Z312-AA312-AB312-AC312-AD312-AE312-AF312</f>
        <v>0</v>
      </c>
      <c r="AH312" s="10"/>
    </row>
    <row r="313" spans="1:34">
      <c r="A313" s="21">
        <v>249</v>
      </c>
      <c r="B313" s="28">
        <f>'Results'!B266</f>
        <v>0</v>
      </c>
      <c r="C313" s="7">
        <f>'Results'!C266</f>
        <v>0</v>
      </c>
      <c r="D313" s="29">
        <f>'Results'!D266</f>
        <v>0</v>
      </c>
      <c r="E313" s="29">
        <f>'Results'!E266</f>
        <v>0</v>
      </c>
      <c r="F313" s="29">
        <f>'Results'!F266</f>
        <v>0</v>
      </c>
      <c r="G313" s="7">
        <f>'Results'!G266</f>
        <v>0</v>
      </c>
      <c r="H313" s="29">
        <f>'Results'!H266</f>
        <v>0</v>
      </c>
      <c r="I313" s="29">
        <f>'Results'!I266</f>
        <v>0</v>
      </c>
      <c r="J313" s="29">
        <f>'Results'!J266</f>
        <v>0</v>
      </c>
      <c r="K313" s="30">
        <f>0.01*'11'!B$17*'Calc1'!B3081*'Results'!E266</f>
        <v>0</v>
      </c>
      <c r="L313" s="23">
        <f>0.01*('11'!D$17-'935'!X255)*'Results'!C266*'Calc1'!B3081*('11'!B$17/('11'!B$17-'935'!W255))*'935'!P255</f>
        <v>0</v>
      </c>
      <c r="M313" s="23">
        <f>0.01*('11'!B$17-'935'!W255)*'Results'!D266</f>
        <v>0</v>
      </c>
      <c r="N313" s="23">
        <f>0.01*'11'!B$17*'Calc1'!B4326*'Calc3'!B1919</f>
        <v>0</v>
      </c>
      <c r="O313" s="23">
        <f>0.01*('11'!B$17-'935'!W255)*'Calc4'!B10594</f>
        <v>0</v>
      </c>
      <c r="P313" s="23">
        <f>0.01*'Calc3'!B5979*'935'!T255</f>
        <v>0</v>
      </c>
      <c r="Q313" s="30">
        <f>K313+L313+M313</f>
        <v>0</v>
      </c>
      <c r="R313" s="25">
        <f>'935'!Y255</f>
        <v>0</v>
      </c>
      <c r="S313" s="31">
        <f>Q313-R313</f>
        <v>0</v>
      </c>
      <c r="T313" s="32">
        <f>IF(R313,Q313/R313-1,"")</f>
        <v>0</v>
      </c>
      <c r="U313" s="30">
        <f>N313+O313+P313</f>
        <v>0</v>
      </c>
      <c r="V313" s="25">
        <f>'935'!Z255</f>
        <v>0</v>
      </c>
      <c r="W313" s="31">
        <f>U313-V313</f>
        <v>0</v>
      </c>
      <c r="X313" s="32">
        <f>IF(V313,U313/V313-1,"")</f>
        <v>0</v>
      </c>
      <c r="Y313" s="30">
        <f>0.01*('11'!B$17-'935'!W255)*'Calc4'!B9047</f>
        <v>0</v>
      </c>
      <c r="Z313" s="23">
        <f>0.01*'11'!B$17*'Calc1'!B3081*'Calc4'!B897</f>
        <v>0</v>
      </c>
      <c r="AA313" s="23">
        <f>'Calc1'!B3081*(MAX('Calc4'!B7494,0-('Calc4'!B7184+IF('935'!P255=0,0,(1-'935'!X255/'11'!D$17)*'11'!B$17/('11'!B$17-'935'!W255)*IF('Calc1'!B3081=0,1,'Calc2'!B260/'Calc1'!B3081)*'Calc4'!B1515))))*'11'!B$17*0.01*'Calc4'!B$11/'Calc4'!B$2228</f>
        <v>0</v>
      </c>
      <c r="AB313" s="23">
        <f>'Calc1'!B3081*'Calc4'!B$6614*'Calc4'!B6553</f>
        <v>0</v>
      </c>
      <c r="AC313" s="23">
        <f>'Calc1'!B3081*(MAX('Calc4'!B7494,0-('Calc4'!B7184+IF('935'!P255=0,0,(1-'935'!X255/'11'!D$17)*'11'!B$17/('11'!B$17-'935'!W255)*IF('Calc1'!B3081=0,1,'Calc2'!B260/'Calc1'!B3081)*'Calc4'!B1515))))*'11'!B$17*0.01*'Calc4'!B$2211/'Calc4'!B$2228</f>
        <v>0</v>
      </c>
      <c r="AD313" s="23">
        <f>0.01*('Calc2'!B260*'11'!B$17*'Calc4'!B1824+'Calc1'!B3081*'Calc2'!B10446*'935'!P255*('11'!D$17-'935'!X255)*('11'!B$17/('11'!B$17-'935'!W255)))</f>
        <v>0</v>
      </c>
      <c r="AE313" s="23">
        <f>'Calc1'!B3081*'Calc4'!B$6295*('Calc4'!B$5976+'Calc1'!B5573)</f>
        <v>0</v>
      </c>
      <c r="AF313" s="23">
        <f>'Calc1'!B3081*(MAX('Calc4'!B7494,0-('Calc4'!B7184+IF('935'!P255=0,0,(1-'935'!X255/'11'!D$17)*'11'!B$17/('11'!B$17-'935'!W255)*IF('Calc1'!B3081=0,1,'Calc2'!B260/'Calc1'!B3081)*'Calc4'!B1515))))*'11'!B$17*0.01*(1-('Calc4'!B$2211+'Calc4'!B$11)/'Calc4'!B$2228)</f>
        <v>0</v>
      </c>
      <c r="AG313" s="23">
        <f>Q313-Y313-Z313-AA313-AB313-AC313-AD313-AE313-AF313</f>
        <v>0</v>
      </c>
      <c r="AH313" s="10"/>
    </row>
    <row r="314" spans="1:34">
      <c r="A314" s="21">
        <v>250</v>
      </c>
      <c r="B314" s="28">
        <f>'Results'!B267</f>
        <v>0</v>
      </c>
      <c r="C314" s="7">
        <f>'Results'!C267</f>
        <v>0</v>
      </c>
      <c r="D314" s="29">
        <f>'Results'!D267</f>
        <v>0</v>
      </c>
      <c r="E314" s="29">
        <f>'Results'!E267</f>
        <v>0</v>
      </c>
      <c r="F314" s="29">
        <f>'Results'!F267</f>
        <v>0</v>
      </c>
      <c r="G314" s="7">
        <f>'Results'!G267</f>
        <v>0</v>
      </c>
      <c r="H314" s="29">
        <f>'Results'!H267</f>
        <v>0</v>
      </c>
      <c r="I314" s="29">
        <f>'Results'!I267</f>
        <v>0</v>
      </c>
      <c r="J314" s="29">
        <f>'Results'!J267</f>
        <v>0</v>
      </c>
      <c r="K314" s="30">
        <f>0.01*'11'!B$17*'Calc1'!B3082*'Results'!E267</f>
        <v>0</v>
      </c>
      <c r="L314" s="23">
        <f>0.01*('11'!D$17-'935'!X256)*'Results'!C267*'Calc1'!B3082*('11'!B$17/('11'!B$17-'935'!W256))*'935'!P256</f>
        <v>0</v>
      </c>
      <c r="M314" s="23">
        <f>0.01*('11'!B$17-'935'!W256)*'Results'!D267</f>
        <v>0</v>
      </c>
      <c r="N314" s="23">
        <f>0.01*'11'!B$17*'Calc1'!B4327*'Calc3'!B1920</f>
        <v>0</v>
      </c>
      <c r="O314" s="23">
        <f>0.01*('11'!B$17-'935'!W256)*'Calc4'!B10595</f>
        <v>0</v>
      </c>
      <c r="P314" s="23">
        <f>0.01*'Calc3'!B5980*'935'!T256</f>
        <v>0</v>
      </c>
      <c r="Q314" s="30">
        <f>K314+L314+M314</f>
        <v>0</v>
      </c>
      <c r="R314" s="25">
        <f>'935'!Y256</f>
        <v>0</v>
      </c>
      <c r="S314" s="31">
        <f>Q314-R314</f>
        <v>0</v>
      </c>
      <c r="T314" s="32">
        <f>IF(R314,Q314/R314-1,"")</f>
        <v>0</v>
      </c>
      <c r="U314" s="30">
        <f>N314+O314+P314</f>
        <v>0</v>
      </c>
      <c r="V314" s="25">
        <f>'935'!Z256</f>
        <v>0</v>
      </c>
      <c r="W314" s="31">
        <f>U314-V314</f>
        <v>0</v>
      </c>
      <c r="X314" s="32">
        <f>IF(V314,U314/V314-1,"")</f>
        <v>0</v>
      </c>
      <c r="Y314" s="30">
        <f>0.01*('11'!B$17-'935'!W256)*'Calc4'!B9048</f>
        <v>0</v>
      </c>
      <c r="Z314" s="23">
        <f>0.01*'11'!B$17*'Calc1'!B3082*'Calc4'!B898</f>
        <v>0</v>
      </c>
      <c r="AA314" s="23">
        <f>'Calc1'!B3082*(MAX('Calc4'!B7495,0-('Calc4'!B7185+IF('935'!P256=0,0,(1-'935'!X256/'11'!D$17)*'11'!B$17/('11'!B$17-'935'!W256)*IF('Calc1'!B3082=0,1,'Calc2'!B261/'Calc1'!B3082)*'Calc4'!B1516))))*'11'!B$17*0.01*'Calc4'!B$11/'Calc4'!B$2228</f>
        <v>0</v>
      </c>
      <c r="AB314" s="23">
        <f>'Calc1'!B3082*'Calc4'!B$6614*'Calc4'!B6554</f>
        <v>0</v>
      </c>
      <c r="AC314" s="23">
        <f>'Calc1'!B3082*(MAX('Calc4'!B7495,0-('Calc4'!B7185+IF('935'!P256=0,0,(1-'935'!X256/'11'!D$17)*'11'!B$17/('11'!B$17-'935'!W256)*IF('Calc1'!B3082=0,1,'Calc2'!B261/'Calc1'!B3082)*'Calc4'!B1516))))*'11'!B$17*0.01*'Calc4'!B$2211/'Calc4'!B$2228</f>
        <v>0</v>
      </c>
      <c r="AD314" s="23">
        <f>0.01*('Calc2'!B261*'11'!B$17*'Calc4'!B1825+'Calc1'!B3082*'Calc2'!B10447*'935'!P256*('11'!D$17-'935'!X256)*('11'!B$17/('11'!B$17-'935'!W256)))</f>
        <v>0</v>
      </c>
      <c r="AE314" s="23">
        <f>'Calc1'!B3082*'Calc4'!B$6295*('Calc4'!B$5976+'Calc1'!B5574)</f>
        <v>0</v>
      </c>
      <c r="AF314" s="23">
        <f>'Calc1'!B3082*(MAX('Calc4'!B7495,0-('Calc4'!B7185+IF('935'!P256=0,0,(1-'935'!X256/'11'!D$17)*'11'!B$17/('11'!B$17-'935'!W256)*IF('Calc1'!B3082=0,1,'Calc2'!B261/'Calc1'!B3082)*'Calc4'!B1516))))*'11'!B$17*0.01*(1-('Calc4'!B$2211+'Calc4'!B$11)/'Calc4'!B$2228)</f>
        <v>0</v>
      </c>
      <c r="AG314" s="23">
        <f>Q314-Y314-Z314-AA314-AB314-AC314-AD314-AE314-AF314</f>
        <v>0</v>
      </c>
      <c r="AH314" s="10"/>
    </row>
    <row r="315" spans="1:34">
      <c r="A315" s="21">
        <v>251</v>
      </c>
      <c r="B315" s="28">
        <f>'Results'!B268</f>
        <v>0</v>
      </c>
      <c r="C315" s="7">
        <f>'Results'!C268</f>
        <v>0</v>
      </c>
      <c r="D315" s="29">
        <f>'Results'!D268</f>
        <v>0</v>
      </c>
      <c r="E315" s="29">
        <f>'Results'!E268</f>
        <v>0</v>
      </c>
      <c r="F315" s="29">
        <f>'Results'!F268</f>
        <v>0</v>
      </c>
      <c r="G315" s="7">
        <f>'Results'!G268</f>
        <v>0</v>
      </c>
      <c r="H315" s="29">
        <f>'Results'!H268</f>
        <v>0</v>
      </c>
      <c r="I315" s="29">
        <f>'Results'!I268</f>
        <v>0</v>
      </c>
      <c r="J315" s="29">
        <f>'Results'!J268</f>
        <v>0</v>
      </c>
      <c r="K315" s="30">
        <f>0.01*'11'!B$17*'Calc1'!B3083*'Results'!E268</f>
        <v>0</v>
      </c>
      <c r="L315" s="23">
        <f>0.01*('11'!D$17-'935'!X257)*'Results'!C268*'Calc1'!B3083*('11'!B$17/('11'!B$17-'935'!W257))*'935'!P257</f>
        <v>0</v>
      </c>
      <c r="M315" s="23">
        <f>0.01*('11'!B$17-'935'!W257)*'Results'!D268</f>
        <v>0</v>
      </c>
      <c r="N315" s="23">
        <f>0.01*'11'!B$17*'Calc1'!B4328*'Calc3'!B1921</f>
        <v>0</v>
      </c>
      <c r="O315" s="23">
        <f>0.01*('11'!B$17-'935'!W257)*'Calc4'!B10596</f>
        <v>0</v>
      </c>
      <c r="P315" s="23">
        <f>0.01*'Calc3'!B5981*'935'!T257</f>
        <v>0</v>
      </c>
      <c r="Q315" s="30">
        <f>K315+L315+M315</f>
        <v>0</v>
      </c>
      <c r="R315" s="25">
        <f>'935'!Y257</f>
        <v>0</v>
      </c>
      <c r="S315" s="31">
        <f>Q315-R315</f>
        <v>0</v>
      </c>
      <c r="T315" s="32">
        <f>IF(R315,Q315/R315-1,"")</f>
        <v>0</v>
      </c>
      <c r="U315" s="30">
        <f>N315+O315+P315</f>
        <v>0</v>
      </c>
      <c r="V315" s="25">
        <f>'935'!Z257</f>
        <v>0</v>
      </c>
      <c r="W315" s="31">
        <f>U315-V315</f>
        <v>0</v>
      </c>
      <c r="X315" s="32">
        <f>IF(V315,U315/V315-1,"")</f>
        <v>0</v>
      </c>
      <c r="Y315" s="30">
        <f>0.01*('11'!B$17-'935'!W257)*'Calc4'!B9049</f>
        <v>0</v>
      </c>
      <c r="Z315" s="23">
        <f>0.01*'11'!B$17*'Calc1'!B3083*'Calc4'!B899</f>
        <v>0</v>
      </c>
      <c r="AA315" s="23">
        <f>'Calc1'!B3083*(MAX('Calc4'!B7496,0-('Calc4'!B7186+IF('935'!P257=0,0,(1-'935'!X257/'11'!D$17)*'11'!B$17/('11'!B$17-'935'!W257)*IF('Calc1'!B3083=0,1,'Calc2'!B262/'Calc1'!B3083)*'Calc4'!B1517))))*'11'!B$17*0.01*'Calc4'!B$11/'Calc4'!B$2228</f>
        <v>0</v>
      </c>
      <c r="AB315" s="23">
        <f>'Calc1'!B3083*'Calc4'!B$6614*'Calc4'!B6555</f>
        <v>0</v>
      </c>
      <c r="AC315" s="23">
        <f>'Calc1'!B3083*(MAX('Calc4'!B7496,0-('Calc4'!B7186+IF('935'!P257=0,0,(1-'935'!X257/'11'!D$17)*'11'!B$17/('11'!B$17-'935'!W257)*IF('Calc1'!B3083=0,1,'Calc2'!B262/'Calc1'!B3083)*'Calc4'!B1517))))*'11'!B$17*0.01*'Calc4'!B$2211/'Calc4'!B$2228</f>
        <v>0</v>
      </c>
      <c r="AD315" s="23">
        <f>0.01*('Calc2'!B262*'11'!B$17*'Calc4'!B1826+'Calc1'!B3083*'Calc2'!B10448*'935'!P257*('11'!D$17-'935'!X257)*('11'!B$17/('11'!B$17-'935'!W257)))</f>
        <v>0</v>
      </c>
      <c r="AE315" s="23">
        <f>'Calc1'!B3083*'Calc4'!B$6295*('Calc4'!B$5976+'Calc1'!B5575)</f>
        <v>0</v>
      </c>
      <c r="AF315" s="23">
        <f>'Calc1'!B3083*(MAX('Calc4'!B7496,0-('Calc4'!B7186+IF('935'!P257=0,0,(1-'935'!X257/'11'!D$17)*'11'!B$17/('11'!B$17-'935'!W257)*IF('Calc1'!B3083=0,1,'Calc2'!B262/'Calc1'!B3083)*'Calc4'!B1517))))*'11'!B$17*0.01*(1-('Calc4'!B$2211+'Calc4'!B$11)/'Calc4'!B$2228)</f>
        <v>0</v>
      </c>
      <c r="AG315" s="23">
        <f>Q315-Y315-Z315-AA315-AB315-AC315-AD315-AE315-AF315</f>
        <v>0</v>
      </c>
      <c r="AH315" s="10"/>
    </row>
    <row r="316" spans="1:34">
      <c r="A316" s="21">
        <v>252</v>
      </c>
      <c r="B316" s="28">
        <f>'Results'!B269</f>
        <v>0</v>
      </c>
      <c r="C316" s="7">
        <f>'Results'!C269</f>
        <v>0</v>
      </c>
      <c r="D316" s="29">
        <f>'Results'!D269</f>
        <v>0</v>
      </c>
      <c r="E316" s="29">
        <f>'Results'!E269</f>
        <v>0</v>
      </c>
      <c r="F316" s="29">
        <f>'Results'!F269</f>
        <v>0</v>
      </c>
      <c r="G316" s="7">
        <f>'Results'!G269</f>
        <v>0</v>
      </c>
      <c r="H316" s="29">
        <f>'Results'!H269</f>
        <v>0</v>
      </c>
      <c r="I316" s="29">
        <f>'Results'!I269</f>
        <v>0</v>
      </c>
      <c r="J316" s="29">
        <f>'Results'!J269</f>
        <v>0</v>
      </c>
      <c r="K316" s="30">
        <f>0.01*'11'!B$17*'Calc1'!B3084*'Results'!E269</f>
        <v>0</v>
      </c>
      <c r="L316" s="23">
        <f>0.01*('11'!D$17-'935'!X258)*'Results'!C269*'Calc1'!B3084*('11'!B$17/('11'!B$17-'935'!W258))*'935'!P258</f>
        <v>0</v>
      </c>
      <c r="M316" s="23">
        <f>0.01*('11'!B$17-'935'!W258)*'Results'!D269</f>
        <v>0</v>
      </c>
      <c r="N316" s="23">
        <f>0.01*'11'!B$17*'Calc1'!B4329*'Calc3'!B1922</f>
        <v>0</v>
      </c>
      <c r="O316" s="23">
        <f>0.01*('11'!B$17-'935'!W258)*'Calc4'!B10597</f>
        <v>0</v>
      </c>
      <c r="P316" s="23">
        <f>0.01*'Calc3'!B5982*'935'!T258</f>
        <v>0</v>
      </c>
      <c r="Q316" s="30">
        <f>K316+L316+M316</f>
        <v>0</v>
      </c>
      <c r="R316" s="25">
        <f>'935'!Y258</f>
        <v>0</v>
      </c>
      <c r="S316" s="31">
        <f>Q316-R316</f>
        <v>0</v>
      </c>
      <c r="T316" s="32">
        <f>IF(R316,Q316/R316-1,"")</f>
        <v>0</v>
      </c>
      <c r="U316" s="30">
        <f>N316+O316+P316</f>
        <v>0</v>
      </c>
      <c r="V316" s="25">
        <f>'935'!Z258</f>
        <v>0</v>
      </c>
      <c r="W316" s="31">
        <f>U316-V316</f>
        <v>0</v>
      </c>
      <c r="X316" s="32">
        <f>IF(V316,U316/V316-1,"")</f>
        <v>0</v>
      </c>
      <c r="Y316" s="30">
        <f>0.01*('11'!B$17-'935'!W258)*'Calc4'!B9050</f>
        <v>0</v>
      </c>
      <c r="Z316" s="23">
        <f>0.01*'11'!B$17*'Calc1'!B3084*'Calc4'!B900</f>
        <v>0</v>
      </c>
      <c r="AA316" s="23">
        <f>'Calc1'!B3084*(MAX('Calc4'!B7497,0-('Calc4'!B7187+IF('935'!P258=0,0,(1-'935'!X258/'11'!D$17)*'11'!B$17/('11'!B$17-'935'!W258)*IF('Calc1'!B3084=0,1,'Calc2'!B263/'Calc1'!B3084)*'Calc4'!B1518))))*'11'!B$17*0.01*'Calc4'!B$11/'Calc4'!B$2228</f>
        <v>0</v>
      </c>
      <c r="AB316" s="23">
        <f>'Calc1'!B3084*'Calc4'!B$6614*'Calc4'!B6556</f>
        <v>0</v>
      </c>
      <c r="AC316" s="23">
        <f>'Calc1'!B3084*(MAX('Calc4'!B7497,0-('Calc4'!B7187+IF('935'!P258=0,0,(1-'935'!X258/'11'!D$17)*'11'!B$17/('11'!B$17-'935'!W258)*IF('Calc1'!B3084=0,1,'Calc2'!B263/'Calc1'!B3084)*'Calc4'!B1518))))*'11'!B$17*0.01*'Calc4'!B$2211/'Calc4'!B$2228</f>
        <v>0</v>
      </c>
      <c r="AD316" s="23">
        <f>0.01*('Calc2'!B263*'11'!B$17*'Calc4'!B1827+'Calc1'!B3084*'Calc2'!B10449*'935'!P258*('11'!D$17-'935'!X258)*('11'!B$17/('11'!B$17-'935'!W258)))</f>
        <v>0</v>
      </c>
      <c r="AE316" s="23">
        <f>'Calc1'!B3084*'Calc4'!B$6295*('Calc4'!B$5976+'Calc1'!B5576)</f>
        <v>0</v>
      </c>
      <c r="AF316" s="23">
        <f>'Calc1'!B3084*(MAX('Calc4'!B7497,0-('Calc4'!B7187+IF('935'!P258=0,0,(1-'935'!X258/'11'!D$17)*'11'!B$17/('11'!B$17-'935'!W258)*IF('Calc1'!B3084=0,1,'Calc2'!B263/'Calc1'!B3084)*'Calc4'!B1518))))*'11'!B$17*0.01*(1-('Calc4'!B$2211+'Calc4'!B$11)/'Calc4'!B$2228)</f>
        <v>0</v>
      </c>
      <c r="AG316" s="23">
        <f>Q316-Y316-Z316-AA316-AB316-AC316-AD316-AE316-AF316</f>
        <v>0</v>
      </c>
      <c r="AH316" s="10"/>
    </row>
    <row r="317" spans="1:34">
      <c r="A317" s="21">
        <v>253</v>
      </c>
      <c r="B317" s="28">
        <f>'Results'!B270</f>
        <v>0</v>
      </c>
      <c r="C317" s="7">
        <f>'Results'!C270</f>
        <v>0</v>
      </c>
      <c r="D317" s="29">
        <f>'Results'!D270</f>
        <v>0</v>
      </c>
      <c r="E317" s="29">
        <f>'Results'!E270</f>
        <v>0</v>
      </c>
      <c r="F317" s="29">
        <f>'Results'!F270</f>
        <v>0</v>
      </c>
      <c r="G317" s="7">
        <f>'Results'!G270</f>
        <v>0</v>
      </c>
      <c r="H317" s="29">
        <f>'Results'!H270</f>
        <v>0</v>
      </c>
      <c r="I317" s="29">
        <f>'Results'!I270</f>
        <v>0</v>
      </c>
      <c r="J317" s="29">
        <f>'Results'!J270</f>
        <v>0</v>
      </c>
      <c r="K317" s="30">
        <f>0.01*'11'!B$17*'Calc1'!B3085*'Results'!E270</f>
        <v>0</v>
      </c>
      <c r="L317" s="23">
        <f>0.01*('11'!D$17-'935'!X259)*'Results'!C270*'Calc1'!B3085*('11'!B$17/('11'!B$17-'935'!W259))*'935'!P259</f>
        <v>0</v>
      </c>
      <c r="M317" s="23">
        <f>0.01*('11'!B$17-'935'!W259)*'Results'!D270</f>
        <v>0</v>
      </c>
      <c r="N317" s="23">
        <f>0.01*'11'!B$17*'Calc1'!B4330*'Calc3'!B1923</f>
        <v>0</v>
      </c>
      <c r="O317" s="23">
        <f>0.01*('11'!B$17-'935'!W259)*'Calc4'!B10598</f>
        <v>0</v>
      </c>
      <c r="P317" s="23">
        <f>0.01*'Calc3'!B5983*'935'!T259</f>
        <v>0</v>
      </c>
      <c r="Q317" s="30">
        <f>K317+L317+M317</f>
        <v>0</v>
      </c>
      <c r="R317" s="25">
        <f>'935'!Y259</f>
        <v>0</v>
      </c>
      <c r="S317" s="31">
        <f>Q317-R317</f>
        <v>0</v>
      </c>
      <c r="T317" s="32">
        <f>IF(R317,Q317/R317-1,"")</f>
        <v>0</v>
      </c>
      <c r="U317" s="30">
        <f>N317+O317+P317</f>
        <v>0</v>
      </c>
      <c r="V317" s="25">
        <f>'935'!Z259</f>
        <v>0</v>
      </c>
      <c r="W317" s="31">
        <f>U317-V317</f>
        <v>0</v>
      </c>
      <c r="X317" s="32">
        <f>IF(V317,U317/V317-1,"")</f>
        <v>0</v>
      </c>
      <c r="Y317" s="30">
        <f>0.01*('11'!B$17-'935'!W259)*'Calc4'!B9051</f>
        <v>0</v>
      </c>
      <c r="Z317" s="23">
        <f>0.01*'11'!B$17*'Calc1'!B3085*'Calc4'!B901</f>
        <v>0</v>
      </c>
      <c r="AA317" s="23">
        <f>'Calc1'!B3085*(MAX('Calc4'!B7498,0-('Calc4'!B7188+IF('935'!P259=0,0,(1-'935'!X259/'11'!D$17)*'11'!B$17/('11'!B$17-'935'!W259)*IF('Calc1'!B3085=0,1,'Calc2'!B264/'Calc1'!B3085)*'Calc4'!B1519))))*'11'!B$17*0.01*'Calc4'!B$11/'Calc4'!B$2228</f>
        <v>0</v>
      </c>
      <c r="AB317" s="23">
        <f>'Calc1'!B3085*'Calc4'!B$6614*'Calc4'!B6557</f>
        <v>0</v>
      </c>
      <c r="AC317" s="23">
        <f>'Calc1'!B3085*(MAX('Calc4'!B7498,0-('Calc4'!B7188+IF('935'!P259=0,0,(1-'935'!X259/'11'!D$17)*'11'!B$17/('11'!B$17-'935'!W259)*IF('Calc1'!B3085=0,1,'Calc2'!B264/'Calc1'!B3085)*'Calc4'!B1519))))*'11'!B$17*0.01*'Calc4'!B$2211/'Calc4'!B$2228</f>
        <v>0</v>
      </c>
      <c r="AD317" s="23">
        <f>0.01*('Calc2'!B264*'11'!B$17*'Calc4'!B1828+'Calc1'!B3085*'Calc2'!B10450*'935'!P259*('11'!D$17-'935'!X259)*('11'!B$17/('11'!B$17-'935'!W259)))</f>
        <v>0</v>
      </c>
      <c r="AE317" s="23">
        <f>'Calc1'!B3085*'Calc4'!B$6295*('Calc4'!B$5976+'Calc1'!B5577)</f>
        <v>0</v>
      </c>
      <c r="AF317" s="23">
        <f>'Calc1'!B3085*(MAX('Calc4'!B7498,0-('Calc4'!B7188+IF('935'!P259=0,0,(1-'935'!X259/'11'!D$17)*'11'!B$17/('11'!B$17-'935'!W259)*IF('Calc1'!B3085=0,1,'Calc2'!B264/'Calc1'!B3085)*'Calc4'!B1519))))*'11'!B$17*0.01*(1-('Calc4'!B$2211+'Calc4'!B$11)/'Calc4'!B$2228)</f>
        <v>0</v>
      </c>
      <c r="AG317" s="23">
        <f>Q317-Y317-Z317-AA317-AB317-AC317-AD317-AE317-AF317</f>
        <v>0</v>
      </c>
      <c r="AH317" s="10"/>
    </row>
    <row r="318" spans="1:34">
      <c r="A318" s="21">
        <v>254</v>
      </c>
      <c r="B318" s="28">
        <f>'Results'!B271</f>
        <v>0</v>
      </c>
      <c r="C318" s="7">
        <f>'Results'!C271</f>
        <v>0</v>
      </c>
      <c r="D318" s="29">
        <f>'Results'!D271</f>
        <v>0</v>
      </c>
      <c r="E318" s="29">
        <f>'Results'!E271</f>
        <v>0</v>
      </c>
      <c r="F318" s="29">
        <f>'Results'!F271</f>
        <v>0</v>
      </c>
      <c r="G318" s="7">
        <f>'Results'!G271</f>
        <v>0</v>
      </c>
      <c r="H318" s="29">
        <f>'Results'!H271</f>
        <v>0</v>
      </c>
      <c r="I318" s="29">
        <f>'Results'!I271</f>
        <v>0</v>
      </c>
      <c r="J318" s="29">
        <f>'Results'!J271</f>
        <v>0</v>
      </c>
      <c r="K318" s="30">
        <f>0.01*'11'!B$17*'Calc1'!B3086*'Results'!E271</f>
        <v>0</v>
      </c>
      <c r="L318" s="23">
        <f>0.01*('11'!D$17-'935'!X260)*'Results'!C271*'Calc1'!B3086*('11'!B$17/('11'!B$17-'935'!W260))*'935'!P260</f>
        <v>0</v>
      </c>
      <c r="M318" s="23">
        <f>0.01*('11'!B$17-'935'!W260)*'Results'!D271</f>
        <v>0</v>
      </c>
      <c r="N318" s="23">
        <f>0.01*'11'!B$17*'Calc1'!B4331*'Calc3'!B1924</f>
        <v>0</v>
      </c>
      <c r="O318" s="23">
        <f>0.01*('11'!B$17-'935'!W260)*'Calc4'!B10599</f>
        <v>0</v>
      </c>
      <c r="P318" s="23">
        <f>0.01*'Calc3'!B5984*'935'!T260</f>
        <v>0</v>
      </c>
      <c r="Q318" s="30">
        <f>K318+L318+M318</f>
        <v>0</v>
      </c>
      <c r="R318" s="25">
        <f>'935'!Y260</f>
        <v>0</v>
      </c>
      <c r="S318" s="31">
        <f>Q318-R318</f>
        <v>0</v>
      </c>
      <c r="T318" s="32">
        <f>IF(R318,Q318/R318-1,"")</f>
        <v>0</v>
      </c>
      <c r="U318" s="30">
        <f>N318+O318+P318</f>
        <v>0</v>
      </c>
      <c r="V318" s="25">
        <f>'935'!Z260</f>
        <v>0</v>
      </c>
      <c r="W318" s="31">
        <f>U318-V318</f>
        <v>0</v>
      </c>
      <c r="X318" s="32">
        <f>IF(V318,U318/V318-1,"")</f>
        <v>0</v>
      </c>
      <c r="Y318" s="30">
        <f>0.01*('11'!B$17-'935'!W260)*'Calc4'!B9052</f>
        <v>0</v>
      </c>
      <c r="Z318" s="23">
        <f>0.01*'11'!B$17*'Calc1'!B3086*'Calc4'!B902</f>
        <v>0</v>
      </c>
      <c r="AA318" s="23">
        <f>'Calc1'!B3086*(MAX('Calc4'!B7499,0-('Calc4'!B7189+IF('935'!P260=0,0,(1-'935'!X260/'11'!D$17)*'11'!B$17/('11'!B$17-'935'!W260)*IF('Calc1'!B3086=0,1,'Calc2'!B265/'Calc1'!B3086)*'Calc4'!B1520))))*'11'!B$17*0.01*'Calc4'!B$11/'Calc4'!B$2228</f>
        <v>0</v>
      </c>
      <c r="AB318" s="23">
        <f>'Calc1'!B3086*'Calc4'!B$6614*'Calc4'!B6558</f>
        <v>0</v>
      </c>
      <c r="AC318" s="23">
        <f>'Calc1'!B3086*(MAX('Calc4'!B7499,0-('Calc4'!B7189+IF('935'!P260=0,0,(1-'935'!X260/'11'!D$17)*'11'!B$17/('11'!B$17-'935'!W260)*IF('Calc1'!B3086=0,1,'Calc2'!B265/'Calc1'!B3086)*'Calc4'!B1520))))*'11'!B$17*0.01*'Calc4'!B$2211/'Calc4'!B$2228</f>
        <v>0</v>
      </c>
      <c r="AD318" s="23">
        <f>0.01*('Calc2'!B265*'11'!B$17*'Calc4'!B1829+'Calc1'!B3086*'Calc2'!B10451*'935'!P260*('11'!D$17-'935'!X260)*('11'!B$17/('11'!B$17-'935'!W260)))</f>
        <v>0</v>
      </c>
      <c r="AE318" s="23">
        <f>'Calc1'!B3086*'Calc4'!B$6295*('Calc4'!B$5976+'Calc1'!B5578)</f>
        <v>0</v>
      </c>
      <c r="AF318" s="23">
        <f>'Calc1'!B3086*(MAX('Calc4'!B7499,0-('Calc4'!B7189+IF('935'!P260=0,0,(1-'935'!X260/'11'!D$17)*'11'!B$17/('11'!B$17-'935'!W260)*IF('Calc1'!B3086=0,1,'Calc2'!B265/'Calc1'!B3086)*'Calc4'!B1520))))*'11'!B$17*0.01*(1-('Calc4'!B$2211+'Calc4'!B$11)/'Calc4'!B$2228)</f>
        <v>0</v>
      </c>
      <c r="AG318" s="23">
        <f>Q318-Y318-Z318-AA318-AB318-AC318-AD318-AE318-AF318</f>
        <v>0</v>
      </c>
      <c r="AH318" s="10"/>
    </row>
    <row r="319" spans="1:34">
      <c r="A319" s="21">
        <v>255</v>
      </c>
      <c r="B319" s="28">
        <f>'Results'!B272</f>
        <v>0</v>
      </c>
      <c r="C319" s="7">
        <f>'Results'!C272</f>
        <v>0</v>
      </c>
      <c r="D319" s="29">
        <f>'Results'!D272</f>
        <v>0</v>
      </c>
      <c r="E319" s="29">
        <f>'Results'!E272</f>
        <v>0</v>
      </c>
      <c r="F319" s="29">
        <f>'Results'!F272</f>
        <v>0</v>
      </c>
      <c r="G319" s="7">
        <f>'Results'!G272</f>
        <v>0</v>
      </c>
      <c r="H319" s="29">
        <f>'Results'!H272</f>
        <v>0</v>
      </c>
      <c r="I319" s="29">
        <f>'Results'!I272</f>
        <v>0</v>
      </c>
      <c r="J319" s="29">
        <f>'Results'!J272</f>
        <v>0</v>
      </c>
      <c r="K319" s="30">
        <f>0.01*'11'!B$17*'Calc1'!B3087*'Results'!E272</f>
        <v>0</v>
      </c>
      <c r="L319" s="23">
        <f>0.01*('11'!D$17-'935'!X261)*'Results'!C272*'Calc1'!B3087*('11'!B$17/('11'!B$17-'935'!W261))*'935'!P261</f>
        <v>0</v>
      </c>
      <c r="M319" s="23">
        <f>0.01*('11'!B$17-'935'!W261)*'Results'!D272</f>
        <v>0</v>
      </c>
      <c r="N319" s="23">
        <f>0.01*'11'!B$17*'Calc1'!B4332*'Calc3'!B1925</f>
        <v>0</v>
      </c>
      <c r="O319" s="23">
        <f>0.01*('11'!B$17-'935'!W261)*'Calc4'!B10600</f>
        <v>0</v>
      </c>
      <c r="P319" s="23">
        <f>0.01*'Calc3'!B5985*'935'!T261</f>
        <v>0</v>
      </c>
      <c r="Q319" s="30">
        <f>K319+L319+M319</f>
        <v>0</v>
      </c>
      <c r="R319" s="25">
        <f>'935'!Y261</f>
        <v>0</v>
      </c>
      <c r="S319" s="31">
        <f>Q319-R319</f>
        <v>0</v>
      </c>
      <c r="T319" s="32">
        <f>IF(R319,Q319/R319-1,"")</f>
        <v>0</v>
      </c>
      <c r="U319" s="30">
        <f>N319+O319+P319</f>
        <v>0</v>
      </c>
      <c r="V319" s="25">
        <f>'935'!Z261</f>
        <v>0</v>
      </c>
      <c r="W319" s="31">
        <f>U319-V319</f>
        <v>0</v>
      </c>
      <c r="X319" s="32">
        <f>IF(V319,U319/V319-1,"")</f>
        <v>0</v>
      </c>
      <c r="Y319" s="30">
        <f>0.01*('11'!B$17-'935'!W261)*'Calc4'!B9053</f>
        <v>0</v>
      </c>
      <c r="Z319" s="23">
        <f>0.01*'11'!B$17*'Calc1'!B3087*'Calc4'!B903</f>
        <v>0</v>
      </c>
      <c r="AA319" s="23">
        <f>'Calc1'!B3087*(MAX('Calc4'!B7500,0-('Calc4'!B7190+IF('935'!P261=0,0,(1-'935'!X261/'11'!D$17)*'11'!B$17/('11'!B$17-'935'!W261)*IF('Calc1'!B3087=0,1,'Calc2'!B266/'Calc1'!B3087)*'Calc4'!B1521))))*'11'!B$17*0.01*'Calc4'!B$11/'Calc4'!B$2228</f>
        <v>0</v>
      </c>
      <c r="AB319" s="23">
        <f>'Calc1'!B3087*'Calc4'!B$6614*'Calc4'!B6559</f>
        <v>0</v>
      </c>
      <c r="AC319" s="23">
        <f>'Calc1'!B3087*(MAX('Calc4'!B7500,0-('Calc4'!B7190+IF('935'!P261=0,0,(1-'935'!X261/'11'!D$17)*'11'!B$17/('11'!B$17-'935'!W261)*IF('Calc1'!B3087=0,1,'Calc2'!B266/'Calc1'!B3087)*'Calc4'!B1521))))*'11'!B$17*0.01*'Calc4'!B$2211/'Calc4'!B$2228</f>
        <v>0</v>
      </c>
      <c r="AD319" s="23">
        <f>0.01*('Calc2'!B266*'11'!B$17*'Calc4'!B1830+'Calc1'!B3087*'Calc2'!B10452*'935'!P261*('11'!D$17-'935'!X261)*('11'!B$17/('11'!B$17-'935'!W261)))</f>
        <v>0</v>
      </c>
      <c r="AE319" s="23">
        <f>'Calc1'!B3087*'Calc4'!B$6295*('Calc4'!B$5976+'Calc1'!B5579)</f>
        <v>0</v>
      </c>
      <c r="AF319" s="23">
        <f>'Calc1'!B3087*(MAX('Calc4'!B7500,0-('Calc4'!B7190+IF('935'!P261=0,0,(1-'935'!X261/'11'!D$17)*'11'!B$17/('11'!B$17-'935'!W261)*IF('Calc1'!B3087=0,1,'Calc2'!B266/'Calc1'!B3087)*'Calc4'!B1521))))*'11'!B$17*0.01*(1-('Calc4'!B$2211+'Calc4'!B$11)/'Calc4'!B$2228)</f>
        <v>0</v>
      </c>
      <c r="AG319" s="23">
        <f>Q319-Y319-Z319-AA319-AB319-AC319-AD319-AE319-AF319</f>
        <v>0</v>
      </c>
      <c r="AH319" s="10"/>
    </row>
    <row r="320" spans="1:34">
      <c r="A320" s="21">
        <v>256</v>
      </c>
      <c r="B320" s="28">
        <f>'Results'!B273</f>
        <v>0</v>
      </c>
      <c r="C320" s="7">
        <f>'Results'!C273</f>
        <v>0</v>
      </c>
      <c r="D320" s="29">
        <f>'Results'!D273</f>
        <v>0</v>
      </c>
      <c r="E320" s="29">
        <f>'Results'!E273</f>
        <v>0</v>
      </c>
      <c r="F320" s="29">
        <f>'Results'!F273</f>
        <v>0</v>
      </c>
      <c r="G320" s="7">
        <f>'Results'!G273</f>
        <v>0</v>
      </c>
      <c r="H320" s="29">
        <f>'Results'!H273</f>
        <v>0</v>
      </c>
      <c r="I320" s="29">
        <f>'Results'!I273</f>
        <v>0</v>
      </c>
      <c r="J320" s="29">
        <f>'Results'!J273</f>
        <v>0</v>
      </c>
      <c r="K320" s="30">
        <f>0.01*'11'!B$17*'Calc1'!B3088*'Results'!E273</f>
        <v>0</v>
      </c>
      <c r="L320" s="23">
        <f>0.01*('11'!D$17-'935'!X262)*'Results'!C273*'Calc1'!B3088*('11'!B$17/('11'!B$17-'935'!W262))*'935'!P262</f>
        <v>0</v>
      </c>
      <c r="M320" s="23">
        <f>0.01*('11'!B$17-'935'!W262)*'Results'!D273</f>
        <v>0</v>
      </c>
      <c r="N320" s="23">
        <f>0.01*'11'!B$17*'Calc1'!B4333*'Calc3'!B1926</f>
        <v>0</v>
      </c>
      <c r="O320" s="23">
        <f>0.01*('11'!B$17-'935'!W262)*'Calc4'!B10601</f>
        <v>0</v>
      </c>
      <c r="P320" s="23">
        <f>0.01*'Calc3'!B5986*'935'!T262</f>
        <v>0</v>
      </c>
      <c r="Q320" s="30">
        <f>K320+L320+M320</f>
        <v>0</v>
      </c>
      <c r="R320" s="25">
        <f>'935'!Y262</f>
        <v>0</v>
      </c>
      <c r="S320" s="31">
        <f>Q320-R320</f>
        <v>0</v>
      </c>
      <c r="T320" s="32">
        <f>IF(R320,Q320/R320-1,"")</f>
        <v>0</v>
      </c>
      <c r="U320" s="30">
        <f>N320+O320+P320</f>
        <v>0</v>
      </c>
      <c r="V320" s="25">
        <f>'935'!Z262</f>
        <v>0</v>
      </c>
      <c r="W320" s="31">
        <f>U320-V320</f>
        <v>0</v>
      </c>
      <c r="X320" s="32">
        <f>IF(V320,U320/V320-1,"")</f>
        <v>0</v>
      </c>
      <c r="Y320" s="30">
        <f>0.01*('11'!B$17-'935'!W262)*'Calc4'!B9054</f>
        <v>0</v>
      </c>
      <c r="Z320" s="23">
        <f>0.01*'11'!B$17*'Calc1'!B3088*'Calc4'!B904</f>
        <v>0</v>
      </c>
      <c r="AA320" s="23">
        <f>'Calc1'!B3088*(MAX('Calc4'!B7501,0-('Calc4'!B7191+IF('935'!P262=0,0,(1-'935'!X262/'11'!D$17)*'11'!B$17/('11'!B$17-'935'!W262)*IF('Calc1'!B3088=0,1,'Calc2'!B267/'Calc1'!B3088)*'Calc4'!B1522))))*'11'!B$17*0.01*'Calc4'!B$11/'Calc4'!B$2228</f>
        <v>0</v>
      </c>
      <c r="AB320" s="23">
        <f>'Calc1'!B3088*'Calc4'!B$6614*'Calc4'!B6560</f>
        <v>0</v>
      </c>
      <c r="AC320" s="23">
        <f>'Calc1'!B3088*(MAX('Calc4'!B7501,0-('Calc4'!B7191+IF('935'!P262=0,0,(1-'935'!X262/'11'!D$17)*'11'!B$17/('11'!B$17-'935'!W262)*IF('Calc1'!B3088=0,1,'Calc2'!B267/'Calc1'!B3088)*'Calc4'!B1522))))*'11'!B$17*0.01*'Calc4'!B$2211/'Calc4'!B$2228</f>
        <v>0</v>
      </c>
      <c r="AD320" s="23">
        <f>0.01*('Calc2'!B267*'11'!B$17*'Calc4'!B1831+'Calc1'!B3088*'Calc2'!B10453*'935'!P262*('11'!D$17-'935'!X262)*('11'!B$17/('11'!B$17-'935'!W262)))</f>
        <v>0</v>
      </c>
      <c r="AE320" s="23">
        <f>'Calc1'!B3088*'Calc4'!B$6295*('Calc4'!B$5976+'Calc1'!B5580)</f>
        <v>0</v>
      </c>
      <c r="AF320" s="23">
        <f>'Calc1'!B3088*(MAX('Calc4'!B7501,0-('Calc4'!B7191+IF('935'!P262=0,0,(1-'935'!X262/'11'!D$17)*'11'!B$17/('11'!B$17-'935'!W262)*IF('Calc1'!B3088=0,1,'Calc2'!B267/'Calc1'!B3088)*'Calc4'!B1522))))*'11'!B$17*0.01*(1-('Calc4'!B$2211+'Calc4'!B$11)/'Calc4'!B$2228)</f>
        <v>0</v>
      </c>
      <c r="AG320" s="23">
        <f>Q320-Y320-Z320-AA320-AB320-AC320-AD320-AE320-AF320</f>
        <v>0</v>
      </c>
      <c r="AH320" s="10"/>
    </row>
    <row r="321" spans="1:34">
      <c r="A321" s="21">
        <v>257</v>
      </c>
      <c r="B321" s="28">
        <f>'Results'!B274</f>
        <v>0</v>
      </c>
      <c r="C321" s="7">
        <f>'Results'!C274</f>
        <v>0</v>
      </c>
      <c r="D321" s="29">
        <f>'Results'!D274</f>
        <v>0</v>
      </c>
      <c r="E321" s="29">
        <f>'Results'!E274</f>
        <v>0</v>
      </c>
      <c r="F321" s="29">
        <f>'Results'!F274</f>
        <v>0</v>
      </c>
      <c r="G321" s="7">
        <f>'Results'!G274</f>
        <v>0</v>
      </c>
      <c r="H321" s="29">
        <f>'Results'!H274</f>
        <v>0</v>
      </c>
      <c r="I321" s="29">
        <f>'Results'!I274</f>
        <v>0</v>
      </c>
      <c r="J321" s="29">
        <f>'Results'!J274</f>
        <v>0</v>
      </c>
      <c r="K321" s="30">
        <f>0.01*'11'!B$17*'Calc1'!B3089*'Results'!E274</f>
        <v>0</v>
      </c>
      <c r="L321" s="23">
        <f>0.01*('11'!D$17-'935'!X263)*'Results'!C274*'Calc1'!B3089*('11'!B$17/('11'!B$17-'935'!W263))*'935'!P263</f>
        <v>0</v>
      </c>
      <c r="M321" s="23">
        <f>0.01*('11'!B$17-'935'!W263)*'Results'!D274</f>
        <v>0</v>
      </c>
      <c r="N321" s="23">
        <f>0.01*'11'!B$17*'Calc1'!B4334*'Calc3'!B1927</f>
        <v>0</v>
      </c>
      <c r="O321" s="23">
        <f>0.01*('11'!B$17-'935'!W263)*'Calc4'!B10602</f>
        <v>0</v>
      </c>
      <c r="P321" s="23">
        <f>0.01*'Calc3'!B5987*'935'!T263</f>
        <v>0</v>
      </c>
      <c r="Q321" s="30">
        <f>K321+L321+M321</f>
        <v>0</v>
      </c>
      <c r="R321" s="25">
        <f>'935'!Y263</f>
        <v>0</v>
      </c>
      <c r="S321" s="31">
        <f>Q321-R321</f>
        <v>0</v>
      </c>
      <c r="T321" s="32">
        <f>IF(R321,Q321/R321-1,"")</f>
        <v>0</v>
      </c>
      <c r="U321" s="30">
        <f>N321+O321+P321</f>
        <v>0</v>
      </c>
      <c r="V321" s="25">
        <f>'935'!Z263</f>
        <v>0</v>
      </c>
      <c r="W321" s="31">
        <f>U321-V321</f>
        <v>0</v>
      </c>
      <c r="X321" s="32">
        <f>IF(V321,U321/V321-1,"")</f>
        <v>0</v>
      </c>
      <c r="Y321" s="30">
        <f>0.01*('11'!B$17-'935'!W263)*'Calc4'!B9055</f>
        <v>0</v>
      </c>
      <c r="Z321" s="23">
        <f>0.01*'11'!B$17*'Calc1'!B3089*'Calc4'!B905</f>
        <v>0</v>
      </c>
      <c r="AA321" s="23">
        <f>'Calc1'!B3089*(MAX('Calc4'!B7502,0-('Calc4'!B7192+IF('935'!P263=0,0,(1-'935'!X263/'11'!D$17)*'11'!B$17/('11'!B$17-'935'!W263)*IF('Calc1'!B3089=0,1,'Calc2'!B268/'Calc1'!B3089)*'Calc4'!B1523))))*'11'!B$17*0.01*'Calc4'!B$11/'Calc4'!B$2228</f>
        <v>0</v>
      </c>
      <c r="AB321" s="23">
        <f>'Calc1'!B3089*'Calc4'!B$6614*'Calc4'!B6561</f>
        <v>0</v>
      </c>
      <c r="AC321" s="23">
        <f>'Calc1'!B3089*(MAX('Calc4'!B7502,0-('Calc4'!B7192+IF('935'!P263=0,0,(1-'935'!X263/'11'!D$17)*'11'!B$17/('11'!B$17-'935'!W263)*IF('Calc1'!B3089=0,1,'Calc2'!B268/'Calc1'!B3089)*'Calc4'!B1523))))*'11'!B$17*0.01*'Calc4'!B$2211/'Calc4'!B$2228</f>
        <v>0</v>
      </c>
      <c r="AD321" s="23">
        <f>0.01*('Calc2'!B268*'11'!B$17*'Calc4'!B1832+'Calc1'!B3089*'Calc2'!B10454*'935'!P263*('11'!D$17-'935'!X263)*('11'!B$17/('11'!B$17-'935'!W263)))</f>
        <v>0</v>
      </c>
      <c r="AE321" s="23">
        <f>'Calc1'!B3089*'Calc4'!B$6295*('Calc4'!B$5976+'Calc1'!B5581)</f>
        <v>0</v>
      </c>
      <c r="AF321" s="23">
        <f>'Calc1'!B3089*(MAX('Calc4'!B7502,0-('Calc4'!B7192+IF('935'!P263=0,0,(1-'935'!X263/'11'!D$17)*'11'!B$17/('11'!B$17-'935'!W263)*IF('Calc1'!B3089=0,1,'Calc2'!B268/'Calc1'!B3089)*'Calc4'!B1523))))*'11'!B$17*0.01*(1-('Calc4'!B$2211+'Calc4'!B$11)/'Calc4'!B$2228)</f>
        <v>0</v>
      </c>
      <c r="AG321" s="23">
        <f>Q321-Y321-Z321-AA321-AB321-AC321-AD321-AE321-AF321</f>
        <v>0</v>
      </c>
      <c r="AH321" s="10"/>
    </row>
    <row r="322" spans="1:34">
      <c r="A322" s="21">
        <v>258</v>
      </c>
      <c r="B322" s="28">
        <f>'Results'!B275</f>
        <v>0</v>
      </c>
      <c r="C322" s="7">
        <f>'Results'!C275</f>
        <v>0</v>
      </c>
      <c r="D322" s="29">
        <f>'Results'!D275</f>
        <v>0</v>
      </c>
      <c r="E322" s="29">
        <f>'Results'!E275</f>
        <v>0</v>
      </c>
      <c r="F322" s="29">
        <f>'Results'!F275</f>
        <v>0</v>
      </c>
      <c r="G322" s="7">
        <f>'Results'!G275</f>
        <v>0</v>
      </c>
      <c r="H322" s="29">
        <f>'Results'!H275</f>
        <v>0</v>
      </c>
      <c r="I322" s="29">
        <f>'Results'!I275</f>
        <v>0</v>
      </c>
      <c r="J322" s="29">
        <f>'Results'!J275</f>
        <v>0</v>
      </c>
      <c r="K322" s="30">
        <f>0.01*'11'!B$17*'Calc1'!B3090*'Results'!E275</f>
        <v>0</v>
      </c>
      <c r="L322" s="23">
        <f>0.01*('11'!D$17-'935'!X264)*'Results'!C275*'Calc1'!B3090*('11'!B$17/('11'!B$17-'935'!W264))*'935'!P264</f>
        <v>0</v>
      </c>
      <c r="M322" s="23">
        <f>0.01*('11'!B$17-'935'!W264)*'Results'!D275</f>
        <v>0</v>
      </c>
      <c r="N322" s="23">
        <f>0.01*'11'!B$17*'Calc1'!B4335*'Calc3'!B1928</f>
        <v>0</v>
      </c>
      <c r="O322" s="23">
        <f>0.01*('11'!B$17-'935'!W264)*'Calc4'!B10603</f>
        <v>0</v>
      </c>
      <c r="P322" s="23">
        <f>0.01*'Calc3'!B5988*'935'!T264</f>
        <v>0</v>
      </c>
      <c r="Q322" s="30">
        <f>K322+L322+M322</f>
        <v>0</v>
      </c>
      <c r="R322" s="25">
        <f>'935'!Y264</f>
        <v>0</v>
      </c>
      <c r="S322" s="31">
        <f>Q322-R322</f>
        <v>0</v>
      </c>
      <c r="T322" s="32">
        <f>IF(R322,Q322/R322-1,"")</f>
        <v>0</v>
      </c>
      <c r="U322" s="30">
        <f>N322+O322+P322</f>
        <v>0</v>
      </c>
      <c r="V322" s="25">
        <f>'935'!Z264</f>
        <v>0</v>
      </c>
      <c r="W322" s="31">
        <f>U322-V322</f>
        <v>0</v>
      </c>
      <c r="X322" s="32">
        <f>IF(V322,U322/V322-1,"")</f>
        <v>0</v>
      </c>
      <c r="Y322" s="30">
        <f>0.01*('11'!B$17-'935'!W264)*'Calc4'!B9056</f>
        <v>0</v>
      </c>
      <c r="Z322" s="23">
        <f>0.01*'11'!B$17*'Calc1'!B3090*'Calc4'!B906</f>
        <v>0</v>
      </c>
      <c r="AA322" s="23">
        <f>'Calc1'!B3090*(MAX('Calc4'!B7503,0-('Calc4'!B7193+IF('935'!P264=0,0,(1-'935'!X264/'11'!D$17)*'11'!B$17/('11'!B$17-'935'!W264)*IF('Calc1'!B3090=0,1,'Calc2'!B269/'Calc1'!B3090)*'Calc4'!B1524))))*'11'!B$17*0.01*'Calc4'!B$11/'Calc4'!B$2228</f>
        <v>0</v>
      </c>
      <c r="AB322" s="23">
        <f>'Calc1'!B3090*'Calc4'!B$6614*'Calc4'!B6562</f>
        <v>0</v>
      </c>
      <c r="AC322" s="23">
        <f>'Calc1'!B3090*(MAX('Calc4'!B7503,0-('Calc4'!B7193+IF('935'!P264=0,0,(1-'935'!X264/'11'!D$17)*'11'!B$17/('11'!B$17-'935'!W264)*IF('Calc1'!B3090=0,1,'Calc2'!B269/'Calc1'!B3090)*'Calc4'!B1524))))*'11'!B$17*0.01*'Calc4'!B$2211/'Calc4'!B$2228</f>
        <v>0</v>
      </c>
      <c r="AD322" s="23">
        <f>0.01*('Calc2'!B269*'11'!B$17*'Calc4'!B1833+'Calc1'!B3090*'Calc2'!B10455*'935'!P264*('11'!D$17-'935'!X264)*('11'!B$17/('11'!B$17-'935'!W264)))</f>
        <v>0</v>
      </c>
      <c r="AE322" s="23">
        <f>'Calc1'!B3090*'Calc4'!B$6295*('Calc4'!B$5976+'Calc1'!B5582)</f>
        <v>0</v>
      </c>
      <c r="AF322" s="23">
        <f>'Calc1'!B3090*(MAX('Calc4'!B7503,0-('Calc4'!B7193+IF('935'!P264=0,0,(1-'935'!X264/'11'!D$17)*'11'!B$17/('11'!B$17-'935'!W264)*IF('Calc1'!B3090=0,1,'Calc2'!B269/'Calc1'!B3090)*'Calc4'!B1524))))*'11'!B$17*0.01*(1-('Calc4'!B$2211+'Calc4'!B$11)/'Calc4'!B$2228)</f>
        <v>0</v>
      </c>
      <c r="AG322" s="23">
        <f>Q322-Y322-Z322-AA322-AB322-AC322-AD322-AE322-AF322</f>
        <v>0</v>
      </c>
      <c r="AH322" s="10"/>
    </row>
    <row r="323" spans="1:34">
      <c r="A323" s="21">
        <v>259</v>
      </c>
      <c r="B323" s="28">
        <f>'Results'!B276</f>
        <v>0</v>
      </c>
      <c r="C323" s="7">
        <f>'Results'!C276</f>
        <v>0</v>
      </c>
      <c r="D323" s="29">
        <f>'Results'!D276</f>
        <v>0</v>
      </c>
      <c r="E323" s="29">
        <f>'Results'!E276</f>
        <v>0</v>
      </c>
      <c r="F323" s="29">
        <f>'Results'!F276</f>
        <v>0</v>
      </c>
      <c r="G323" s="7">
        <f>'Results'!G276</f>
        <v>0</v>
      </c>
      <c r="H323" s="29">
        <f>'Results'!H276</f>
        <v>0</v>
      </c>
      <c r="I323" s="29">
        <f>'Results'!I276</f>
        <v>0</v>
      </c>
      <c r="J323" s="29">
        <f>'Results'!J276</f>
        <v>0</v>
      </c>
      <c r="K323" s="30">
        <f>0.01*'11'!B$17*'Calc1'!B3091*'Results'!E276</f>
        <v>0</v>
      </c>
      <c r="L323" s="23">
        <f>0.01*('11'!D$17-'935'!X265)*'Results'!C276*'Calc1'!B3091*('11'!B$17/('11'!B$17-'935'!W265))*'935'!P265</f>
        <v>0</v>
      </c>
      <c r="M323" s="23">
        <f>0.01*('11'!B$17-'935'!W265)*'Results'!D276</f>
        <v>0</v>
      </c>
      <c r="N323" s="23">
        <f>0.01*'11'!B$17*'Calc1'!B4336*'Calc3'!B1929</f>
        <v>0</v>
      </c>
      <c r="O323" s="23">
        <f>0.01*('11'!B$17-'935'!W265)*'Calc4'!B10604</f>
        <v>0</v>
      </c>
      <c r="P323" s="23">
        <f>0.01*'Calc3'!B5989*'935'!T265</f>
        <v>0</v>
      </c>
      <c r="Q323" s="30">
        <f>K323+L323+M323</f>
        <v>0</v>
      </c>
      <c r="R323" s="25">
        <f>'935'!Y265</f>
        <v>0</v>
      </c>
      <c r="S323" s="31">
        <f>Q323-R323</f>
        <v>0</v>
      </c>
      <c r="T323" s="32">
        <f>IF(R323,Q323/R323-1,"")</f>
        <v>0</v>
      </c>
      <c r="U323" s="30">
        <f>N323+O323+P323</f>
        <v>0</v>
      </c>
      <c r="V323" s="25">
        <f>'935'!Z265</f>
        <v>0</v>
      </c>
      <c r="W323" s="31">
        <f>U323-V323</f>
        <v>0</v>
      </c>
      <c r="X323" s="32">
        <f>IF(V323,U323/V323-1,"")</f>
        <v>0</v>
      </c>
      <c r="Y323" s="30">
        <f>0.01*('11'!B$17-'935'!W265)*'Calc4'!B9057</f>
        <v>0</v>
      </c>
      <c r="Z323" s="23">
        <f>0.01*'11'!B$17*'Calc1'!B3091*'Calc4'!B907</f>
        <v>0</v>
      </c>
      <c r="AA323" s="23">
        <f>'Calc1'!B3091*(MAX('Calc4'!B7504,0-('Calc4'!B7194+IF('935'!P265=0,0,(1-'935'!X265/'11'!D$17)*'11'!B$17/('11'!B$17-'935'!W265)*IF('Calc1'!B3091=0,1,'Calc2'!B270/'Calc1'!B3091)*'Calc4'!B1525))))*'11'!B$17*0.01*'Calc4'!B$11/'Calc4'!B$2228</f>
        <v>0</v>
      </c>
      <c r="AB323" s="23">
        <f>'Calc1'!B3091*'Calc4'!B$6614*'Calc4'!B6563</f>
        <v>0</v>
      </c>
      <c r="AC323" s="23">
        <f>'Calc1'!B3091*(MAX('Calc4'!B7504,0-('Calc4'!B7194+IF('935'!P265=0,0,(1-'935'!X265/'11'!D$17)*'11'!B$17/('11'!B$17-'935'!W265)*IF('Calc1'!B3091=0,1,'Calc2'!B270/'Calc1'!B3091)*'Calc4'!B1525))))*'11'!B$17*0.01*'Calc4'!B$2211/'Calc4'!B$2228</f>
        <v>0</v>
      </c>
      <c r="AD323" s="23">
        <f>0.01*('Calc2'!B270*'11'!B$17*'Calc4'!B1834+'Calc1'!B3091*'Calc2'!B10456*'935'!P265*('11'!D$17-'935'!X265)*('11'!B$17/('11'!B$17-'935'!W265)))</f>
        <v>0</v>
      </c>
      <c r="AE323" s="23">
        <f>'Calc1'!B3091*'Calc4'!B$6295*('Calc4'!B$5976+'Calc1'!B5583)</f>
        <v>0</v>
      </c>
      <c r="AF323" s="23">
        <f>'Calc1'!B3091*(MAX('Calc4'!B7504,0-('Calc4'!B7194+IF('935'!P265=0,0,(1-'935'!X265/'11'!D$17)*'11'!B$17/('11'!B$17-'935'!W265)*IF('Calc1'!B3091=0,1,'Calc2'!B270/'Calc1'!B3091)*'Calc4'!B1525))))*'11'!B$17*0.01*(1-('Calc4'!B$2211+'Calc4'!B$11)/'Calc4'!B$2228)</f>
        <v>0</v>
      </c>
      <c r="AG323" s="23">
        <f>Q323-Y323-Z323-AA323-AB323-AC323-AD323-AE323-AF323</f>
        <v>0</v>
      </c>
      <c r="AH323" s="10"/>
    </row>
    <row r="324" spans="1:34">
      <c r="A324" s="21">
        <v>260</v>
      </c>
      <c r="B324" s="28">
        <f>'Results'!B277</f>
        <v>0</v>
      </c>
      <c r="C324" s="7">
        <f>'Results'!C277</f>
        <v>0</v>
      </c>
      <c r="D324" s="29">
        <f>'Results'!D277</f>
        <v>0</v>
      </c>
      <c r="E324" s="29">
        <f>'Results'!E277</f>
        <v>0</v>
      </c>
      <c r="F324" s="29">
        <f>'Results'!F277</f>
        <v>0</v>
      </c>
      <c r="G324" s="7">
        <f>'Results'!G277</f>
        <v>0</v>
      </c>
      <c r="H324" s="29">
        <f>'Results'!H277</f>
        <v>0</v>
      </c>
      <c r="I324" s="29">
        <f>'Results'!I277</f>
        <v>0</v>
      </c>
      <c r="J324" s="29">
        <f>'Results'!J277</f>
        <v>0</v>
      </c>
      <c r="K324" s="30">
        <f>0.01*'11'!B$17*'Calc1'!B3092*'Results'!E277</f>
        <v>0</v>
      </c>
      <c r="L324" s="23">
        <f>0.01*('11'!D$17-'935'!X266)*'Results'!C277*'Calc1'!B3092*('11'!B$17/('11'!B$17-'935'!W266))*'935'!P266</f>
        <v>0</v>
      </c>
      <c r="M324" s="23">
        <f>0.01*('11'!B$17-'935'!W266)*'Results'!D277</f>
        <v>0</v>
      </c>
      <c r="N324" s="23">
        <f>0.01*'11'!B$17*'Calc1'!B4337*'Calc3'!B1930</f>
        <v>0</v>
      </c>
      <c r="O324" s="23">
        <f>0.01*('11'!B$17-'935'!W266)*'Calc4'!B10605</f>
        <v>0</v>
      </c>
      <c r="P324" s="23">
        <f>0.01*'Calc3'!B5990*'935'!T266</f>
        <v>0</v>
      </c>
      <c r="Q324" s="30">
        <f>K324+L324+M324</f>
        <v>0</v>
      </c>
      <c r="R324" s="25">
        <f>'935'!Y266</f>
        <v>0</v>
      </c>
      <c r="S324" s="31">
        <f>Q324-R324</f>
        <v>0</v>
      </c>
      <c r="T324" s="32">
        <f>IF(R324,Q324/R324-1,"")</f>
        <v>0</v>
      </c>
      <c r="U324" s="30">
        <f>N324+O324+P324</f>
        <v>0</v>
      </c>
      <c r="V324" s="25">
        <f>'935'!Z266</f>
        <v>0</v>
      </c>
      <c r="W324" s="31">
        <f>U324-V324</f>
        <v>0</v>
      </c>
      <c r="X324" s="32">
        <f>IF(V324,U324/V324-1,"")</f>
        <v>0</v>
      </c>
      <c r="Y324" s="30">
        <f>0.01*('11'!B$17-'935'!W266)*'Calc4'!B9058</f>
        <v>0</v>
      </c>
      <c r="Z324" s="23">
        <f>0.01*'11'!B$17*'Calc1'!B3092*'Calc4'!B908</f>
        <v>0</v>
      </c>
      <c r="AA324" s="23">
        <f>'Calc1'!B3092*(MAX('Calc4'!B7505,0-('Calc4'!B7195+IF('935'!P266=0,0,(1-'935'!X266/'11'!D$17)*'11'!B$17/('11'!B$17-'935'!W266)*IF('Calc1'!B3092=0,1,'Calc2'!B271/'Calc1'!B3092)*'Calc4'!B1526))))*'11'!B$17*0.01*'Calc4'!B$11/'Calc4'!B$2228</f>
        <v>0</v>
      </c>
      <c r="AB324" s="23">
        <f>'Calc1'!B3092*'Calc4'!B$6614*'Calc4'!B6564</f>
        <v>0</v>
      </c>
      <c r="AC324" s="23">
        <f>'Calc1'!B3092*(MAX('Calc4'!B7505,0-('Calc4'!B7195+IF('935'!P266=0,0,(1-'935'!X266/'11'!D$17)*'11'!B$17/('11'!B$17-'935'!W266)*IF('Calc1'!B3092=0,1,'Calc2'!B271/'Calc1'!B3092)*'Calc4'!B1526))))*'11'!B$17*0.01*'Calc4'!B$2211/'Calc4'!B$2228</f>
        <v>0</v>
      </c>
      <c r="AD324" s="23">
        <f>0.01*('Calc2'!B271*'11'!B$17*'Calc4'!B1835+'Calc1'!B3092*'Calc2'!B10457*'935'!P266*('11'!D$17-'935'!X266)*('11'!B$17/('11'!B$17-'935'!W266)))</f>
        <v>0</v>
      </c>
      <c r="AE324" s="23">
        <f>'Calc1'!B3092*'Calc4'!B$6295*('Calc4'!B$5976+'Calc1'!B5584)</f>
        <v>0</v>
      </c>
      <c r="AF324" s="23">
        <f>'Calc1'!B3092*(MAX('Calc4'!B7505,0-('Calc4'!B7195+IF('935'!P266=0,0,(1-'935'!X266/'11'!D$17)*'11'!B$17/('11'!B$17-'935'!W266)*IF('Calc1'!B3092=0,1,'Calc2'!B271/'Calc1'!B3092)*'Calc4'!B1526))))*'11'!B$17*0.01*(1-('Calc4'!B$2211+'Calc4'!B$11)/'Calc4'!B$2228)</f>
        <v>0</v>
      </c>
      <c r="AG324" s="23">
        <f>Q324-Y324-Z324-AA324-AB324-AC324-AD324-AE324-AF324</f>
        <v>0</v>
      </c>
      <c r="AH324" s="10"/>
    </row>
    <row r="325" spans="1:34">
      <c r="A325" s="21">
        <v>261</v>
      </c>
      <c r="B325" s="28">
        <f>'Results'!B278</f>
        <v>0</v>
      </c>
      <c r="C325" s="7">
        <f>'Results'!C278</f>
        <v>0</v>
      </c>
      <c r="D325" s="29">
        <f>'Results'!D278</f>
        <v>0</v>
      </c>
      <c r="E325" s="29">
        <f>'Results'!E278</f>
        <v>0</v>
      </c>
      <c r="F325" s="29">
        <f>'Results'!F278</f>
        <v>0</v>
      </c>
      <c r="G325" s="7">
        <f>'Results'!G278</f>
        <v>0</v>
      </c>
      <c r="H325" s="29">
        <f>'Results'!H278</f>
        <v>0</v>
      </c>
      <c r="I325" s="29">
        <f>'Results'!I278</f>
        <v>0</v>
      </c>
      <c r="J325" s="29">
        <f>'Results'!J278</f>
        <v>0</v>
      </c>
      <c r="K325" s="30">
        <f>0.01*'11'!B$17*'Calc1'!B3093*'Results'!E278</f>
        <v>0</v>
      </c>
      <c r="L325" s="23">
        <f>0.01*('11'!D$17-'935'!X267)*'Results'!C278*'Calc1'!B3093*('11'!B$17/('11'!B$17-'935'!W267))*'935'!P267</f>
        <v>0</v>
      </c>
      <c r="M325" s="23">
        <f>0.01*('11'!B$17-'935'!W267)*'Results'!D278</f>
        <v>0</v>
      </c>
      <c r="N325" s="23">
        <f>0.01*'11'!B$17*'Calc1'!B4338*'Calc3'!B1931</f>
        <v>0</v>
      </c>
      <c r="O325" s="23">
        <f>0.01*('11'!B$17-'935'!W267)*'Calc4'!B10606</f>
        <v>0</v>
      </c>
      <c r="P325" s="23">
        <f>0.01*'Calc3'!B5991*'935'!T267</f>
        <v>0</v>
      </c>
      <c r="Q325" s="30">
        <f>K325+L325+M325</f>
        <v>0</v>
      </c>
      <c r="R325" s="25">
        <f>'935'!Y267</f>
        <v>0</v>
      </c>
      <c r="S325" s="31">
        <f>Q325-R325</f>
        <v>0</v>
      </c>
      <c r="T325" s="32">
        <f>IF(R325,Q325/R325-1,"")</f>
        <v>0</v>
      </c>
      <c r="U325" s="30">
        <f>N325+O325+P325</f>
        <v>0</v>
      </c>
      <c r="V325" s="25">
        <f>'935'!Z267</f>
        <v>0</v>
      </c>
      <c r="W325" s="31">
        <f>U325-V325</f>
        <v>0</v>
      </c>
      <c r="X325" s="32">
        <f>IF(V325,U325/V325-1,"")</f>
        <v>0</v>
      </c>
      <c r="Y325" s="30">
        <f>0.01*('11'!B$17-'935'!W267)*'Calc4'!B9059</f>
        <v>0</v>
      </c>
      <c r="Z325" s="23">
        <f>0.01*'11'!B$17*'Calc1'!B3093*'Calc4'!B909</f>
        <v>0</v>
      </c>
      <c r="AA325" s="23">
        <f>'Calc1'!B3093*(MAX('Calc4'!B7506,0-('Calc4'!B7196+IF('935'!P267=0,0,(1-'935'!X267/'11'!D$17)*'11'!B$17/('11'!B$17-'935'!W267)*IF('Calc1'!B3093=0,1,'Calc2'!B272/'Calc1'!B3093)*'Calc4'!B1527))))*'11'!B$17*0.01*'Calc4'!B$11/'Calc4'!B$2228</f>
        <v>0</v>
      </c>
      <c r="AB325" s="23">
        <f>'Calc1'!B3093*'Calc4'!B$6614*'Calc4'!B6565</f>
        <v>0</v>
      </c>
      <c r="AC325" s="23">
        <f>'Calc1'!B3093*(MAX('Calc4'!B7506,0-('Calc4'!B7196+IF('935'!P267=0,0,(1-'935'!X267/'11'!D$17)*'11'!B$17/('11'!B$17-'935'!W267)*IF('Calc1'!B3093=0,1,'Calc2'!B272/'Calc1'!B3093)*'Calc4'!B1527))))*'11'!B$17*0.01*'Calc4'!B$2211/'Calc4'!B$2228</f>
        <v>0</v>
      </c>
      <c r="AD325" s="23">
        <f>0.01*('Calc2'!B272*'11'!B$17*'Calc4'!B1836+'Calc1'!B3093*'Calc2'!B10458*'935'!P267*('11'!D$17-'935'!X267)*('11'!B$17/('11'!B$17-'935'!W267)))</f>
        <v>0</v>
      </c>
      <c r="AE325" s="23">
        <f>'Calc1'!B3093*'Calc4'!B$6295*('Calc4'!B$5976+'Calc1'!B5585)</f>
        <v>0</v>
      </c>
      <c r="AF325" s="23">
        <f>'Calc1'!B3093*(MAX('Calc4'!B7506,0-('Calc4'!B7196+IF('935'!P267=0,0,(1-'935'!X267/'11'!D$17)*'11'!B$17/('11'!B$17-'935'!W267)*IF('Calc1'!B3093=0,1,'Calc2'!B272/'Calc1'!B3093)*'Calc4'!B1527))))*'11'!B$17*0.01*(1-('Calc4'!B$2211+'Calc4'!B$11)/'Calc4'!B$2228)</f>
        <v>0</v>
      </c>
      <c r="AG325" s="23">
        <f>Q325-Y325-Z325-AA325-AB325-AC325-AD325-AE325-AF325</f>
        <v>0</v>
      </c>
      <c r="AH325" s="10"/>
    </row>
    <row r="326" spans="1:34">
      <c r="A326" s="21">
        <v>262</v>
      </c>
      <c r="B326" s="28">
        <f>'Results'!B279</f>
        <v>0</v>
      </c>
      <c r="C326" s="7">
        <f>'Results'!C279</f>
        <v>0</v>
      </c>
      <c r="D326" s="29">
        <f>'Results'!D279</f>
        <v>0</v>
      </c>
      <c r="E326" s="29">
        <f>'Results'!E279</f>
        <v>0</v>
      </c>
      <c r="F326" s="29">
        <f>'Results'!F279</f>
        <v>0</v>
      </c>
      <c r="G326" s="7">
        <f>'Results'!G279</f>
        <v>0</v>
      </c>
      <c r="H326" s="29">
        <f>'Results'!H279</f>
        <v>0</v>
      </c>
      <c r="I326" s="29">
        <f>'Results'!I279</f>
        <v>0</v>
      </c>
      <c r="J326" s="29">
        <f>'Results'!J279</f>
        <v>0</v>
      </c>
      <c r="K326" s="30">
        <f>0.01*'11'!B$17*'Calc1'!B3094*'Results'!E279</f>
        <v>0</v>
      </c>
      <c r="L326" s="23">
        <f>0.01*('11'!D$17-'935'!X268)*'Results'!C279*'Calc1'!B3094*('11'!B$17/('11'!B$17-'935'!W268))*'935'!P268</f>
        <v>0</v>
      </c>
      <c r="M326" s="23">
        <f>0.01*('11'!B$17-'935'!W268)*'Results'!D279</f>
        <v>0</v>
      </c>
      <c r="N326" s="23">
        <f>0.01*'11'!B$17*'Calc1'!B4339*'Calc3'!B1932</f>
        <v>0</v>
      </c>
      <c r="O326" s="23">
        <f>0.01*('11'!B$17-'935'!W268)*'Calc4'!B10607</f>
        <v>0</v>
      </c>
      <c r="P326" s="23">
        <f>0.01*'Calc3'!B5992*'935'!T268</f>
        <v>0</v>
      </c>
      <c r="Q326" s="30">
        <f>K326+L326+M326</f>
        <v>0</v>
      </c>
      <c r="R326" s="25">
        <f>'935'!Y268</f>
        <v>0</v>
      </c>
      <c r="S326" s="31">
        <f>Q326-R326</f>
        <v>0</v>
      </c>
      <c r="T326" s="32">
        <f>IF(R326,Q326/R326-1,"")</f>
        <v>0</v>
      </c>
      <c r="U326" s="30">
        <f>N326+O326+P326</f>
        <v>0</v>
      </c>
      <c r="V326" s="25">
        <f>'935'!Z268</f>
        <v>0</v>
      </c>
      <c r="W326" s="31">
        <f>U326-V326</f>
        <v>0</v>
      </c>
      <c r="X326" s="32">
        <f>IF(V326,U326/V326-1,"")</f>
        <v>0</v>
      </c>
      <c r="Y326" s="30">
        <f>0.01*('11'!B$17-'935'!W268)*'Calc4'!B9060</f>
        <v>0</v>
      </c>
      <c r="Z326" s="23">
        <f>0.01*'11'!B$17*'Calc1'!B3094*'Calc4'!B910</f>
        <v>0</v>
      </c>
      <c r="AA326" s="23">
        <f>'Calc1'!B3094*(MAX('Calc4'!B7507,0-('Calc4'!B7197+IF('935'!P268=0,0,(1-'935'!X268/'11'!D$17)*'11'!B$17/('11'!B$17-'935'!W268)*IF('Calc1'!B3094=0,1,'Calc2'!B273/'Calc1'!B3094)*'Calc4'!B1528))))*'11'!B$17*0.01*'Calc4'!B$11/'Calc4'!B$2228</f>
        <v>0</v>
      </c>
      <c r="AB326" s="23">
        <f>'Calc1'!B3094*'Calc4'!B$6614*'Calc4'!B6566</f>
        <v>0</v>
      </c>
      <c r="AC326" s="23">
        <f>'Calc1'!B3094*(MAX('Calc4'!B7507,0-('Calc4'!B7197+IF('935'!P268=0,0,(1-'935'!X268/'11'!D$17)*'11'!B$17/('11'!B$17-'935'!W268)*IF('Calc1'!B3094=0,1,'Calc2'!B273/'Calc1'!B3094)*'Calc4'!B1528))))*'11'!B$17*0.01*'Calc4'!B$2211/'Calc4'!B$2228</f>
        <v>0</v>
      </c>
      <c r="AD326" s="23">
        <f>0.01*('Calc2'!B273*'11'!B$17*'Calc4'!B1837+'Calc1'!B3094*'Calc2'!B10459*'935'!P268*('11'!D$17-'935'!X268)*('11'!B$17/('11'!B$17-'935'!W268)))</f>
        <v>0</v>
      </c>
      <c r="AE326" s="23">
        <f>'Calc1'!B3094*'Calc4'!B$6295*('Calc4'!B$5976+'Calc1'!B5586)</f>
        <v>0</v>
      </c>
      <c r="AF326" s="23">
        <f>'Calc1'!B3094*(MAX('Calc4'!B7507,0-('Calc4'!B7197+IF('935'!P268=0,0,(1-'935'!X268/'11'!D$17)*'11'!B$17/('11'!B$17-'935'!W268)*IF('Calc1'!B3094=0,1,'Calc2'!B273/'Calc1'!B3094)*'Calc4'!B1528))))*'11'!B$17*0.01*(1-('Calc4'!B$2211+'Calc4'!B$11)/'Calc4'!B$2228)</f>
        <v>0</v>
      </c>
      <c r="AG326" s="23">
        <f>Q326-Y326-Z326-AA326-AB326-AC326-AD326-AE326-AF326</f>
        <v>0</v>
      </c>
      <c r="AH326" s="10"/>
    </row>
    <row r="327" spans="1:34">
      <c r="A327" s="21">
        <v>263</v>
      </c>
      <c r="B327" s="28">
        <f>'Results'!B280</f>
        <v>0</v>
      </c>
      <c r="C327" s="7">
        <f>'Results'!C280</f>
        <v>0</v>
      </c>
      <c r="D327" s="29">
        <f>'Results'!D280</f>
        <v>0</v>
      </c>
      <c r="E327" s="29">
        <f>'Results'!E280</f>
        <v>0</v>
      </c>
      <c r="F327" s="29">
        <f>'Results'!F280</f>
        <v>0</v>
      </c>
      <c r="G327" s="7">
        <f>'Results'!G280</f>
        <v>0</v>
      </c>
      <c r="H327" s="29">
        <f>'Results'!H280</f>
        <v>0</v>
      </c>
      <c r="I327" s="29">
        <f>'Results'!I280</f>
        <v>0</v>
      </c>
      <c r="J327" s="29">
        <f>'Results'!J280</f>
        <v>0</v>
      </c>
      <c r="K327" s="30">
        <f>0.01*'11'!B$17*'Calc1'!B3095*'Results'!E280</f>
        <v>0</v>
      </c>
      <c r="L327" s="23">
        <f>0.01*('11'!D$17-'935'!X269)*'Results'!C280*'Calc1'!B3095*('11'!B$17/('11'!B$17-'935'!W269))*'935'!P269</f>
        <v>0</v>
      </c>
      <c r="M327" s="23">
        <f>0.01*('11'!B$17-'935'!W269)*'Results'!D280</f>
        <v>0</v>
      </c>
      <c r="N327" s="23">
        <f>0.01*'11'!B$17*'Calc1'!B4340*'Calc3'!B1933</f>
        <v>0</v>
      </c>
      <c r="O327" s="23">
        <f>0.01*('11'!B$17-'935'!W269)*'Calc4'!B10608</f>
        <v>0</v>
      </c>
      <c r="P327" s="23">
        <f>0.01*'Calc3'!B5993*'935'!T269</f>
        <v>0</v>
      </c>
      <c r="Q327" s="30">
        <f>K327+L327+M327</f>
        <v>0</v>
      </c>
      <c r="R327" s="25">
        <f>'935'!Y269</f>
        <v>0</v>
      </c>
      <c r="S327" s="31">
        <f>Q327-R327</f>
        <v>0</v>
      </c>
      <c r="T327" s="32">
        <f>IF(R327,Q327/R327-1,"")</f>
        <v>0</v>
      </c>
      <c r="U327" s="30">
        <f>N327+O327+P327</f>
        <v>0</v>
      </c>
      <c r="V327" s="25">
        <f>'935'!Z269</f>
        <v>0</v>
      </c>
      <c r="W327" s="31">
        <f>U327-V327</f>
        <v>0</v>
      </c>
      <c r="X327" s="32">
        <f>IF(V327,U327/V327-1,"")</f>
        <v>0</v>
      </c>
      <c r="Y327" s="30">
        <f>0.01*('11'!B$17-'935'!W269)*'Calc4'!B9061</f>
        <v>0</v>
      </c>
      <c r="Z327" s="23">
        <f>0.01*'11'!B$17*'Calc1'!B3095*'Calc4'!B911</f>
        <v>0</v>
      </c>
      <c r="AA327" s="23">
        <f>'Calc1'!B3095*(MAX('Calc4'!B7508,0-('Calc4'!B7198+IF('935'!P269=0,0,(1-'935'!X269/'11'!D$17)*'11'!B$17/('11'!B$17-'935'!W269)*IF('Calc1'!B3095=0,1,'Calc2'!B274/'Calc1'!B3095)*'Calc4'!B1529))))*'11'!B$17*0.01*'Calc4'!B$11/'Calc4'!B$2228</f>
        <v>0</v>
      </c>
      <c r="AB327" s="23">
        <f>'Calc1'!B3095*'Calc4'!B$6614*'Calc4'!B6567</f>
        <v>0</v>
      </c>
      <c r="AC327" s="23">
        <f>'Calc1'!B3095*(MAX('Calc4'!B7508,0-('Calc4'!B7198+IF('935'!P269=0,0,(1-'935'!X269/'11'!D$17)*'11'!B$17/('11'!B$17-'935'!W269)*IF('Calc1'!B3095=0,1,'Calc2'!B274/'Calc1'!B3095)*'Calc4'!B1529))))*'11'!B$17*0.01*'Calc4'!B$2211/'Calc4'!B$2228</f>
        <v>0</v>
      </c>
      <c r="AD327" s="23">
        <f>0.01*('Calc2'!B274*'11'!B$17*'Calc4'!B1838+'Calc1'!B3095*'Calc2'!B10460*'935'!P269*('11'!D$17-'935'!X269)*('11'!B$17/('11'!B$17-'935'!W269)))</f>
        <v>0</v>
      </c>
      <c r="AE327" s="23">
        <f>'Calc1'!B3095*'Calc4'!B$6295*('Calc4'!B$5976+'Calc1'!B5587)</f>
        <v>0</v>
      </c>
      <c r="AF327" s="23">
        <f>'Calc1'!B3095*(MAX('Calc4'!B7508,0-('Calc4'!B7198+IF('935'!P269=0,0,(1-'935'!X269/'11'!D$17)*'11'!B$17/('11'!B$17-'935'!W269)*IF('Calc1'!B3095=0,1,'Calc2'!B274/'Calc1'!B3095)*'Calc4'!B1529))))*'11'!B$17*0.01*(1-('Calc4'!B$2211+'Calc4'!B$11)/'Calc4'!B$2228)</f>
        <v>0</v>
      </c>
      <c r="AG327" s="23">
        <f>Q327-Y327-Z327-AA327-AB327-AC327-AD327-AE327-AF327</f>
        <v>0</v>
      </c>
      <c r="AH327" s="10"/>
    </row>
    <row r="328" spans="1:34">
      <c r="A328" s="21">
        <v>264</v>
      </c>
      <c r="B328" s="28">
        <f>'Results'!B281</f>
        <v>0</v>
      </c>
      <c r="C328" s="7">
        <f>'Results'!C281</f>
        <v>0</v>
      </c>
      <c r="D328" s="29">
        <f>'Results'!D281</f>
        <v>0</v>
      </c>
      <c r="E328" s="29">
        <f>'Results'!E281</f>
        <v>0</v>
      </c>
      <c r="F328" s="29">
        <f>'Results'!F281</f>
        <v>0</v>
      </c>
      <c r="G328" s="7">
        <f>'Results'!G281</f>
        <v>0</v>
      </c>
      <c r="H328" s="29">
        <f>'Results'!H281</f>
        <v>0</v>
      </c>
      <c r="I328" s="29">
        <f>'Results'!I281</f>
        <v>0</v>
      </c>
      <c r="J328" s="29">
        <f>'Results'!J281</f>
        <v>0</v>
      </c>
      <c r="K328" s="30">
        <f>0.01*'11'!B$17*'Calc1'!B3096*'Results'!E281</f>
        <v>0</v>
      </c>
      <c r="L328" s="23">
        <f>0.01*('11'!D$17-'935'!X270)*'Results'!C281*'Calc1'!B3096*('11'!B$17/('11'!B$17-'935'!W270))*'935'!P270</f>
        <v>0</v>
      </c>
      <c r="M328" s="23">
        <f>0.01*('11'!B$17-'935'!W270)*'Results'!D281</f>
        <v>0</v>
      </c>
      <c r="N328" s="23">
        <f>0.01*'11'!B$17*'Calc1'!B4341*'Calc3'!B1934</f>
        <v>0</v>
      </c>
      <c r="O328" s="23">
        <f>0.01*('11'!B$17-'935'!W270)*'Calc4'!B10609</f>
        <v>0</v>
      </c>
      <c r="P328" s="23">
        <f>0.01*'Calc3'!B5994*'935'!T270</f>
        <v>0</v>
      </c>
      <c r="Q328" s="30">
        <f>K328+L328+M328</f>
        <v>0</v>
      </c>
      <c r="R328" s="25">
        <f>'935'!Y270</f>
        <v>0</v>
      </c>
      <c r="S328" s="31">
        <f>Q328-R328</f>
        <v>0</v>
      </c>
      <c r="T328" s="32">
        <f>IF(R328,Q328/R328-1,"")</f>
        <v>0</v>
      </c>
      <c r="U328" s="30">
        <f>N328+O328+P328</f>
        <v>0</v>
      </c>
      <c r="V328" s="25">
        <f>'935'!Z270</f>
        <v>0</v>
      </c>
      <c r="W328" s="31">
        <f>U328-V328</f>
        <v>0</v>
      </c>
      <c r="X328" s="32">
        <f>IF(V328,U328/V328-1,"")</f>
        <v>0</v>
      </c>
      <c r="Y328" s="30">
        <f>0.01*('11'!B$17-'935'!W270)*'Calc4'!B9062</f>
        <v>0</v>
      </c>
      <c r="Z328" s="23">
        <f>0.01*'11'!B$17*'Calc1'!B3096*'Calc4'!B912</f>
        <v>0</v>
      </c>
      <c r="AA328" s="23">
        <f>'Calc1'!B3096*(MAX('Calc4'!B7509,0-('Calc4'!B7199+IF('935'!P270=0,0,(1-'935'!X270/'11'!D$17)*'11'!B$17/('11'!B$17-'935'!W270)*IF('Calc1'!B3096=0,1,'Calc2'!B275/'Calc1'!B3096)*'Calc4'!B1530))))*'11'!B$17*0.01*'Calc4'!B$11/'Calc4'!B$2228</f>
        <v>0</v>
      </c>
      <c r="AB328" s="23">
        <f>'Calc1'!B3096*'Calc4'!B$6614*'Calc4'!B6568</f>
        <v>0</v>
      </c>
      <c r="AC328" s="23">
        <f>'Calc1'!B3096*(MAX('Calc4'!B7509,0-('Calc4'!B7199+IF('935'!P270=0,0,(1-'935'!X270/'11'!D$17)*'11'!B$17/('11'!B$17-'935'!W270)*IF('Calc1'!B3096=0,1,'Calc2'!B275/'Calc1'!B3096)*'Calc4'!B1530))))*'11'!B$17*0.01*'Calc4'!B$2211/'Calc4'!B$2228</f>
        <v>0</v>
      </c>
      <c r="AD328" s="23">
        <f>0.01*('Calc2'!B275*'11'!B$17*'Calc4'!B1839+'Calc1'!B3096*'Calc2'!B10461*'935'!P270*('11'!D$17-'935'!X270)*('11'!B$17/('11'!B$17-'935'!W270)))</f>
        <v>0</v>
      </c>
      <c r="AE328" s="23">
        <f>'Calc1'!B3096*'Calc4'!B$6295*('Calc4'!B$5976+'Calc1'!B5588)</f>
        <v>0</v>
      </c>
      <c r="AF328" s="23">
        <f>'Calc1'!B3096*(MAX('Calc4'!B7509,0-('Calc4'!B7199+IF('935'!P270=0,0,(1-'935'!X270/'11'!D$17)*'11'!B$17/('11'!B$17-'935'!W270)*IF('Calc1'!B3096=0,1,'Calc2'!B275/'Calc1'!B3096)*'Calc4'!B1530))))*'11'!B$17*0.01*(1-('Calc4'!B$2211+'Calc4'!B$11)/'Calc4'!B$2228)</f>
        <v>0</v>
      </c>
      <c r="AG328" s="23">
        <f>Q328-Y328-Z328-AA328-AB328-AC328-AD328-AE328-AF328</f>
        <v>0</v>
      </c>
      <c r="AH328" s="10"/>
    </row>
    <row r="329" spans="1:34">
      <c r="A329" s="21">
        <v>265</v>
      </c>
      <c r="B329" s="28">
        <f>'Results'!B282</f>
        <v>0</v>
      </c>
      <c r="C329" s="7">
        <f>'Results'!C282</f>
        <v>0</v>
      </c>
      <c r="D329" s="29">
        <f>'Results'!D282</f>
        <v>0</v>
      </c>
      <c r="E329" s="29">
        <f>'Results'!E282</f>
        <v>0</v>
      </c>
      <c r="F329" s="29">
        <f>'Results'!F282</f>
        <v>0</v>
      </c>
      <c r="G329" s="7">
        <f>'Results'!G282</f>
        <v>0</v>
      </c>
      <c r="H329" s="29">
        <f>'Results'!H282</f>
        <v>0</v>
      </c>
      <c r="I329" s="29">
        <f>'Results'!I282</f>
        <v>0</v>
      </c>
      <c r="J329" s="29">
        <f>'Results'!J282</f>
        <v>0</v>
      </c>
      <c r="K329" s="30">
        <f>0.01*'11'!B$17*'Calc1'!B3097*'Results'!E282</f>
        <v>0</v>
      </c>
      <c r="L329" s="23">
        <f>0.01*('11'!D$17-'935'!X271)*'Results'!C282*'Calc1'!B3097*('11'!B$17/('11'!B$17-'935'!W271))*'935'!P271</f>
        <v>0</v>
      </c>
      <c r="M329" s="23">
        <f>0.01*('11'!B$17-'935'!W271)*'Results'!D282</f>
        <v>0</v>
      </c>
      <c r="N329" s="23">
        <f>0.01*'11'!B$17*'Calc1'!B4342*'Calc3'!B1935</f>
        <v>0</v>
      </c>
      <c r="O329" s="23">
        <f>0.01*('11'!B$17-'935'!W271)*'Calc4'!B10610</f>
        <v>0</v>
      </c>
      <c r="P329" s="23">
        <f>0.01*'Calc3'!B5995*'935'!T271</f>
        <v>0</v>
      </c>
      <c r="Q329" s="30">
        <f>K329+L329+M329</f>
        <v>0</v>
      </c>
      <c r="R329" s="25">
        <f>'935'!Y271</f>
        <v>0</v>
      </c>
      <c r="S329" s="31">
        <f>Q329-R329</f>
        <v>0</v>
      </c>
      <c r="T329" s="32">
        <f>IF(R329,Q329/R329-1,"")</f>
        <v>0</v>
      </c>
      <c r="U329" s="30">
        <f>N329+O329+P329</f>
        <v>0</v>
      </c>
      <c r="V329" s="25">
        <f>'935'!Z271</f>
        <v>0</v>
      </c>
      <c r="W329" s="31">
        <f>U329-V329</f>
        <v>0</v>
      </c>
      <c r="X329" s="32">
        <f>IF(V329,U329/V329-1,"")</f>
        <v>0</v>
      </c>
      <c r="Y329" s="30">
        <f>0.01*('11'!B$17-'935'!W271)*'Calc4'!B9063</f>
        <v>0</v>
      </c>
      <c r="Z329" s="23">
        <f>0.01*'11'!B$17*'Calc1'!B3097*'Calc4'!B913</f>
        <v>0</v>
      </c>
      <c r="AA329" s="23">
        <f>'Calc1'!B3097*(MAX('Calc4'!B7510,0-('Calc4'!B7200+IF('935'!P271=0,0,(1-'935'!X271/'11'!D$17)*'11'!B$17/('11'!B$17-'935'!W271)*IF('Calc1'!B3097=0,1,'Calc2'!B276/'Calc1'!B3097)*'Calc4'!B1531))))*'11'!B$17*0.01*'Calc4'!B$11/'Calc4'!B$2228</f>
        <v>0</v>
      </c>
      <c r="AB329" s="23">
        <f>'Calc1'!B3097*'Calc4'!B$6614*'Calc4'!B6569</f>
        <v>0</v>
      </c>
      <c r="AC329" s="23">
        <f>'Calc1'!B3097*(MAX('Calc4'!B7510,0-('Calc4'!B7200+IF('935'!P271=0,0,(1-'935'!X271/'11'!D$17)*'11'!B$17/('11'!B$17-'935'!W271)*IF('Calc1'!B3097=0,1,'Calc2'!B276/'Calc1'!B3097)*'Calc4'!B1531))))*'11'!B$17*0.01*'Calc4'!B$2211/'Calc4'!B$2228</f>
        <v>0</v>
      </c>
      <c r="AD329" s="23">
        <f>0.01*('Calc2'!B276*'11'!B$17*'Calc4'!B1840+'Calc1'!B3097*'Calc2'!B10462*'935'!P271*('11'!D$17-'935'!X271)*('11'!B$17/('11'!B$17-'935'!W271)))</f>
        <v>0</v>
      </c>
      <c r="AE329" s="23">
        <f>'Calc1'!B3097*'Calc4'!B$6295*('Calc4'!B$5976+'Calc1'!B5589)</f>
        <v>0</v>
      </c>
      <c r="AF329" s="23">
        <f>'Calc1'!B3097*(MAX('Calc4'!B7510,0-('Calc4'!B7200+IF('935'!P271=0,0,(1-'935'!X271/'11'!D$17)*'11'!B$17/('11'!B$17-'935'!W271)*IF('Calc1'!B3097=0,1,'Calc2'!B276/'Calc1'!B3097)*'Calc4'!B1531))))*'11'!B$17*0.01*(1-('Calc4'!B$2211+'Calc4'!B$11)/'Calc4'!B$2228)</f>
        <v>0</v>
      </c>
      <c r="AG329" s="23">
        <f>Q329-Y329-Z329-AA329-AB329-AC329-AD329-AE329-AF329</f>
        <v>0</v>
      </c>
      <c r="AH329" s="10"/>
    </row>
    <row r="330" spans="1:34">
      <c r="A330" s="21">
        <v>266</v>
      </c>
      <c r="B330" s="28">
        <f>'Results'!B283</f>
        <v>0</v>
      </c>
      <c r="C330" s="7">
        <f>'Results'!C283</f>
        <v>0</v>
      </c>
      <c r="D330" s="29">
        <f>'Results'!D283</f>
        <v>0</v>
      </c>
      <c r="E330" s="29">
        <f>'Results'!E283</f>
        <v>0</v>
      </c>
      <c r="F330" s="29">
        <f>'Results'!F283</f>
        <v>0</v>
      </c>
      <c r="G330" s="7">
        <f>'Results'!G283</f>
        <v>0</v>
      </c>
      <c r="H330" s="29">
        <f>'Results'!H283</f>
        <v>0</v>
      </c>
      <c r="I330" s="29">
        <f>'Results'!I283</f>
        <v>0</v>
      </c>
      <c r="J330" s="29">
        <f>'Results'!J283</f>
        <v>0</v>
      </c>
      <c r="K330" s="30">
        <f>0.01*'11'!B$17*'Calc1'!B3098*'Results'!E283</f>
        <v>0</v>
      </c>
      <c r="L330" s="23">
        <f>0.01*('11'!D$17-'935'!X272)*'Results'!C283*'Calc1'!B3098*('11'!B$17/('11'!B$17-'935'!W272))*'935'!P272</f>
        <v>0</v>
      </c>
      <c r="M330" s="23">
        <f>0.01*('11'!B$17-'935'!W272)*'Results'!D283</f>
        <v>0</v>
      </c>
      <c r="N330" s="23">
        <f>0.01*'11'!B$17*'Calc1'!B4343*'Calc3'!B1936</f>
        <v>0</v>
      </c>
      <c r="O330" s="23">
        <f>0.01*('11'!B$17-'935'!W272)*'Calc4'!B10611</f>
        <v>0</v>
      </c>
      <c r="P330" s="23">
        <f>0.01*'Calc3'!B5996*'935'!T272</f>
        <v>0</v>
      </c>
      <c r="Q330" s="30">
        <f>K330+L330+M330</f>
        <v>0</v>
      </c>
      <c r="R330" s="25">
        <f>'935'!Y272</f>
        <v>0</v>
      </c>
      <c r="S330" s="31">
        <f>Q330-R330</f>
        <v>0</v>
      </c>
      <c r="T330" s="32">
        <f>IF(R330,Q330/R330-1,"")</f>
        <v>0</v>
      </c>
      <c r="U330" s="30">
        <f>N330+O330+P330</f>
        <v>0</v>
      </c>
      <c r="V330" s="25">
        <f>'935'!Z272</f>
        <v>0</v>
      </c>
      <c r="W330" s="31">
        <f>U330-V330</f>
        <v>0</v>
      </c>
      <c r="X330" s="32">
        <f>IF(V330,U330/V330-1,"")</f>
        <v>0</v>
      </c>
      <c r="Y330" s="30">
        <f>0.01*('11'!B$17-'935'!W272)*'Calc4'!B9064</f>
        <v>0</v>
      </c>
      <c r="Z330" s="23">
        <f>0.01*'11'!B$17*'Calc1'!B3098*'Calc4'!B914</f>
        <v>0</v>
      </c>
      <c r="AA330" s="23">
        <f>'Calc1'!B3098*(MAX('Calc4'!B7511,0-('Calc4'!B7201+IF('935'!P272=0,0,(1-'935'!X272/'11'!D$17)*'11'!B$17/('11'!B$17-'935'!W272)*IF('Calc1'!B3098=0,1,'Calc2'!B277/'Calc1'!B3098)*'Calc4'!B1532))))*'11'!B$17*0.01*'Calc4'!B$11/'Calc4'!B$2228</f>
        <v>0</v>
      </c>
      <c r="AB330" s="23">
        <f>'Calc1'!B3098*'Calc4'!B$6614*'Calc4'!B6570</f>
        <v>0</v>
      </c>
      <c r="AC330" s="23">
        <f>'Calc1'!B3098*(MAX('Calc4'!B7511,0-('Calc4'!B7201+IF('935'!P272=0,0,(1-'935'!X272/'11'!D$17)*'11'!B$17/('11'!B$17-'935'!W272)*IF('Calc1'!B3098=0,1,'Calc2'!B277/'Calc1'!B3098)*'Calc4'!B1532))))*'11'!B$17*0.01*'Calc4'!B$2211/'Calc4'!B$2228</f>
        <v>0</v>
      </c>
      <c r="AD330" s="23">
        <f>0.01*('Calc2'!B277*'11'!B$17*'Calc4'!B1841+'Calc1'!B3098*'Calc2'!B10463*'935'!P272*('11'!D$17-'935'!X272)*('11'!B$17/('11'!B$17-'935'!W272)))</f>
        <v>0</v>
      </c>
      <c r="AE330" s="23">
        <f>'Calc1'!B3098*'Calc4'!B$6295*('Calc4'!B$5976+'Calc1'!B5590)</f>
        <v>0</v>
      </c>
      <c r="AF330" s="23">
        <f>'Calc1'!B3098*(MAX('Calc4'!B7511,0-('Calc4'!B7201+IF('935'!P272=0,0,(1-'935'!X272/'11'!D$17)*'11'!B$17/('11'!B$17-'935'!W272)*IF('Calc1'!B3098=0,1,'Calc2'!B277/'Calc1'!B3098)*'Calc4'!B1532))))*'11'!B$17*0.01*(1-('Calc4'!B$2211+'Calc4'!B$11)/'Calc4'!B$2228)</f>
        <v>0</v>
      </c>
      <c r="AG330" s="23">
        <f>Q330-Y330-Z330-AA330-AB330-AC330-AD330-AE330-AF330</f>
        <v>0</v>
      </c>
      <c r="AH330" s="10"/>
    </row>
    <row r="331" spans="1:34">
      <c r="A331" s="21">
        <v>267</v>
      </c>
      <c r="B331" s="28">
        <f>'Results'!B284</f>
        <v>0</v>
      </c>
      <c r="C331" s="7">
        <f>'Results'!C284</f>
        <v>0</v>
      </c>
      <c r="D331" s="29">
        <f>'Results'!D284</f>
        <v>0</v>
      </c>
      <c r="E331" s="29">
        <f>'Results'!E284</f>
        <v>0</v>
      </c>
      <c r="F331" s="29">
        <f>'Results'!F284</f>
        <v>0</v>
      </c>
      <c r="G331" s="7">
        <f>'Results'!G284</f>
        <v>0</v>
      </c>
      <c r="H331" s="29">
        <f>'Results'!H284</f>
        <v>0</v>
      </c>
      <c r="I331" s="29">
        <f>'Results'!I284</f>
        <v>0</v>
      </c>
      <c r="J331" s="29">
        <f>'Results'!J284</f>
        <v>0</v>
      </c>
      <c r="K331" s="30">
        <f>0.01*'11'!B$17*'Calc1'!B3099*'Results'!E284</f>
        <v>0</v>
      </c>
      <c r="L331" s="23">
        <f>0.01*('11'!D$17-'935'!X273)*'Results'!C284*'Calc1'!B3099*('11'!B$17/('11'!B$17-'935'!W273))*'935'!P273</f>
        <v>0</v>
      </c>
      <c r="M331" s="23">
        <f>0.01*('11'!B$17-'935'!W273)*'Results'!D284</f>
        <v>0</v>
      </c>
      <c r="N331" s="23">
        <f>0.01*'11'!B$17*'Calc1'!B4344*'Calc3'!B1937</f>
        <v>0</v>
      </c>
      <c r="O331" s="23">
        <f>0.01*('11'!B$17-'935'!W273)*'Calc4'!B10612</f>
        <v>0</v>
      </c>
      <c r="P331" s="23">
        <f>0.01*'Calc3'!B5997*'935'!T273</f>
        <v>0</v>
      </c>
      <c r="Q331" s="30">
        <f>K331+L331+M331</f>
        <v>0</v>
      </c>
      <c r="R331" s="25">
        <f>'935'!Y273</f>
        <v>0</v>
      </c>
      <c r="S331" s="31">
        <f>Q331-R331</f>
        <v>0</v>
      </c>
      <c r="T331" s="32">
        <f>IF(R331,Q331/R331-1,"")</f>
        <v>0</v>
      </c>
      <c r="U331" s="30">
        <f>N331+O331+P331</f>
        <v>0</v>
      </c>
      <c r="V331" s="25">
        <f>'935'!Z273</f>
        <v>0</v>
      </c>
      <c r="W331" s="31">
        <f>U331-V331</f>
        <v>0</v>
      </c>
      <c r="X331" s="32">
        <f>IF(V331,U331/V331-1,"")</f>
        <v>0</v>
      </c>
      <c r="Y331" s="30">
        <f>0.01*('11'!B$17-'935'!W273)*'Calc4'!B9065</f>
        <v>0</v>
      </c>
      <c r="Z331" s="23">
        <f>0.01*'11'!B$17*'Calc1'!B3099*'Calc4'!B915</f>
        <v>0</v>
      </c>
      <c r="AA331" s="23">
        <f>'Calc1'!B3099*(MAX('Calc4'!B7512,0-('Calc4'!B7202+IF('935'!P273=0,0,(1-'935'!X273/'11'!D$17)*'11'!B$17/('11'!B$17-'935'!W273)*IF('Calc1'!B3099=0,1,'Calc2'!B278/'Calc1'!B3099)*'Calc4'!B1533))))*'11'!B$17*0.01*'Calc4'!B$11/'Calc4'!B$2228</f>
        <v>0</v>
      </c>
      <c r="AB331" s="23">
        <f>'Calc1'!B3099*'Calc4'!B$6614*'Calc4'!B6571</f>
        <v>0</v>
      </c>
      <c r="AC331" s="23">
        <f>'Calc1'!B3099*(MAX('Calc4'!B7512,0-('Calc4'!B7202+IF('935'!P273=0,0,(1-'935'!X273/'11'!D$17)*'11'!B$17/('11'!B$17-'935'!W273)*IF('Calc1'!B3099=0,1,'Calc2'!B278/'Calc1'!B3099)*'Calc4'!B1533))))*'11'!B$17*0.01*'Calc4'!B$2211/'Calc4'!B$2228</f>
        <v>0</v>
      </c>
      <c r="AD331" s="23">
        <f>0.01*('Calc2'!B278*'11'!B$17*'Calc4'!B1842+'Calc1'!B3099*'Calc2'!B10464*'935'!P273*('11'!D$17-'935'!X273)*('11'!B$17/('11'!B$17-'935'!W273)))</f>
        <v>0</v>
      </c>
      <c r="AE331" s="23">
        <f>'Calc1'!B3099*'Calc4'!B$6295*('Calc4'!B$5976+'Calc1'!B5591)</f>
        <v>0</v>
      </c>
      <c r="AF331" s="23">
        <f>'Calc1'!B3099*(MAX('Calc4'!B7512,0-('Calc4'!B7202+IF('935'!P273=0,0,(1-'935'!X273/'11'!D$17)*'11'!B$17/('11'!B$17-'935'!W273)*IF('Calc1'!B3099=0,1,'Calc2'!B278/'Calc1'!B3099)*'Calc4'!B1533))))*'11'!B$17*0.01*(1-('Calc4'!B$2211+'Calc4'!B$11)/'Calc4'!B$2228)</f>
        <v>0</v>
      </c>
      <c r="AG331" s="23">
        <f>Q331-Y331-Z331-AA331-AB331-AC331-AD331-AE331-AF331</f>
        <v>0</v>
      </c>
      <c r="AH331" s="10"/>
    </row>
    <row r="332" spans="1:34">
      <c r="A332" s="21">
        <v>268</v>
      </c>
      <c r="B332" s="28">
        <f>'Results'!B285</f>
        <v>0</v>
      </c>
      <c r="C332" s="7">
        <f>'Results'!C285</f>
        <v>0</v>
      </c>
      <c r="D332" s="29">
        <f>'Results'!D285</f>
        <v>0</v>
      </c>
      <c r="E332" s="29">
        <f>'Results'!E285</f>
        <v>0</v>
      </c>
      <c r="F332" s="29">
        <f>'Results'!F285</f>
        <v>0</v>
      </c>
      <c r="G332" s="7">
        <f>'Results'!G285</f>
        <v>0</v>
      </c>
      <c r="H332" s="29">
        <f>'Results'!H285</f>
        <v>0</v>
      </c>
      <c r="I332" s="29">
        <f>'Results'!I285</f>
        <v>0</v>
      </c>
      <c r="J332" s="29">
        <f>'Results'!J285</f>
        <v>0</v>
      </c>
      <c r="K332" s="30">
        <f>0.01*'11'!B$17*'Calc1'!B3100*'Results'!E285</f>
        <v>0</v>
      </c>
      <c r="L332" s="23">
        <f>0.01*('11'!D$17-'935'!X274)*'Results'!C285*'Calc1'!B3100*('11'!B$17/('11'!B$17-'935'!W274))*'935'!P274</f>
        <v>0</v>
      </c>
      <c r="M332" s="23">
        <f>0.01*('11'!B$17-'935'!W274)*'Results'!D285</f>
        <v>0</v>
      </c>
      <c r="N332" s="23">
        <f>0.01*'11'!B$17*'Calc1'!B4345*'Calc3'!B1938</f>
        <v>0</v>
      </c>
      <c r="O332" s="23">
        <f>0.01*('11'!B$17-'935'!W274)*'Calc4'!B10613</f>
        <v>0</v>
      </c>
      <c r="P332" s="23">
        <f>0.01*'Calc3'!B5998*'935'!T274</f>
        <v>0</v>
      </c>
      <c r="Q332" s="30">
        <f>K332+L332+M332</f>
        <v>0</v>
      </c>
      <c r="R332" s="25">
        <f>'935'!Y274</f>
        <v>0</v>
      </c>
      <c r="S332" s="31">
        <f>Q332-R332</f>
        <v>0</v>
      </c>
      <c r="T332" s="32">
        <f>IF(R332,Q332/R332-1,"")</f>
        <v>0</v>
      </c>
      <c r="U332" s="30">
        <f>N332+O332+P332</f>
        <v>0</v>
      </c>
      <c r="V332" s="25">
        <f>'935'!Z274</f>
        <v>0</v>
      </c>
      <c r="W332" s="31">
        <f>U332-V332</f>
        <v>0</v>
      </c>
      <c r="X332" s="32">
        <f>IF(V332,U332/V332-1,"")</f>
        <v>0</v>
      </c>
      <c r="Y332" s="30">
        <f>0.01*('11'!B$17-'935'!W274)*'Calc4'!B9066</f>
        <v>0</v>
      </c>
      <c r="Z332" s="23">
        <f>0.01*'11'!B$17*'Calc1'!B3100*'Calc4'!B916</f>
        <v>0</v>
      </c>
      <c r="AA332" s="23">
        <f>'Calc1'!B3100*(MAX('Calc4'!B7513,0-('Calc4'!B7203+IF('935'!P274=0,0,(1-'935'!X274/'11'!D$17)*'11'!B$17/('11'!B$17-'935'!W274)*IF('Calc1'!B3100=0,1,'Calc2'!B279/'Calc1'!B3100)*'Calc4'!B1534))))*'11'!B$17*0.01*'Calc4'!B$11/'Calc4'!B$2228</f>
        <v>0</v>
      </c>
      <c r="AB332" s="23">
        <f>'Calc1'!B3100*'Calc4'!B$6614*'Calc4'!B6572</f>
        <v>0</v>
      </c>
      <c r="AC332" s="23">
        <f>'Calc1'!B3100*(MAX('Calc4'!B7513,0-('Calc4'!B7203+IF('935'!P274=0,0,(1-'935'!X274/'11'!D$17)*'11'!B$17/('11'!B$17-'935'!W274)*IF('Calc1'!B3100=0,1,'Calc2'!B279/'Calc1'!B3100)*'Calc4'!B1534))))*'11'!B$17*0.01*'Calc4'!B$2211/'Calc4'!B$2228</f>
        <v>0</v>
      </c>
      <c r="AD332" s="23">
        <f>0.01*('Calc2'!B279*'11'!B$17*'Calc4'!B1843+'Calc1'!B3100*'Calc2'!B10465*'935'!P274*('11'!D$17-'935'!X274)*('11'!B$17/('11'!B$17-'935'!W274)))</f>
        <v>0</v>
      </c>
      <c r="AE332" s="23">
        <f>'Calc1'!B3100*'Calc4'!B$6295*('Calc4'!B$5976+'Calc1'!B5592)</f>
        <v>0</v>
      </c>
      <c r="AF332" s="23">
        <f>'Calc1'!B3100*(MAX('Calc4'!B7513,0-('Calc4'!B7203+IF('935'!P274=0,0,(1-'935'!X274/'11'!D$17)*'11'!B$17/('11'!B$17-'935'!W274)*IF('Calc1'!B3100=0,1,'Calc2'!B279/'Calc1'!B3100)*'Calc4'!B1534))))*'11'!B$17*0.01*(1-('Calc4'!B$2211+'Calc4'!B$11)/'Calc4'!B$2228)</f>
        <v>0</v>
      </c>
      <c r="AG332" s="23">
        <f>Q332-Y332-Z332-AA332-AB332-AC332-AD332-AE332-AF332</f>
        <v>0</v>
      </c>
      <c r="AH332" s="10"/>
    </row>
    <row r="333" spans="1:34">
      <c r="A333" s="21">
        <v>269</v>
      </c>
      <c r="B333" s="28">
        <f>'Results'!B286</f>
        <v>0</v>
      </c>
      <c r="C333" s="7">
        <f>'Results'!C286</f>
        <v>0</v>
      </c>
      <c r="D333" s="29">
        <f>'Results'!D286</f>
        <v>0</v>
      </c>
      <c r="E333" s="29">
        <f>'Results'!E286</f>
        <v>0</v>
      </c>
      <c r="F333" s="29">
        <f>'Results'!F286</f>
        <v>0</v>
      </c>
      <c r="G333" s="7">
        <f>'Results'!G286</f>
        <v>0</v>
      </c>
      <c r="H333" s="29">
        <f>'Results'!H286</f>
        <v>0</v>
      </c>
      <c r="I333" s="29">
        <f>'Results'!I286</f>
        <v>0</v>
      </c>
      <c r="J333" s="29">
        <f>'Results'!J286</f>
        <v>0</v>
      </c>
      <c r="K333" s="30">
        <f>0.01*'11'!B$17*'Calc1'!B3101*'Results'!E286</f>
        <v>0</v>
      </c>
      <c r="L333" s="23">
        <f>0.01*('11'!D$17-'935'!X275)*'Results'!C286*'Calc1'!B3101*('11'!B$17/('11'!B$17-'935'!W275))*'935'!P275</f>
        <v>0</v>
      </c>
      <c r="M333" s="23">
        <f>0.01*('11'!B$17-'935'!W275)*'Results'!D286</f>
        <v>0</v>
      </c>
      <c r="N333" s="23">
        <f>0.01*'11'!B$17*'Calc1'!B4346*'Calc3'!B1939</f>
        <v>0</v>
      </c>
      <c r="O333" s="23">
        <f>0.01*('11'!B$17-'935'!W275)*'Calc4'!B10614</f>
        <v>0</v>
      </c>
      <c r="P333" s="23">
        <f>0.01*'Calc3'!B5999*'935'!T275</f>
        <v>0</v>
      </c>
      <c r="Q333" s="30">
        <f>K333+L333+M333</f>
        <v>0</v>
      </c>
      <c r="R333" s="25">
        <f>'935'!Y275</f>
        <v>0</v>
      </c>
      <c r="S333" s="31">
        <f>Q333-R333</f>
        <v>0</v>
      </c>
      <c r="T333" s="32">
        <f>IF(R333,Q333/R333-1,"")</f>
        <v>0</v>
      </c>
      <c r="U333" s="30">
        <f>N333+O333+P333</f>
        <v>0</v>
      </c>
      <c r="V333" s="25">
        <f>'935'!Z275</f>
        <v>0</v>
      </c>
      <c r="W333" s="31">
        <f>U333-V333</f>
        <v>0</v>
      </c>
      <c r="X333" s="32">
        <f>IF(V333,U333/V333-1,"")</f>
        <v>0</v>
      </c>
      <c r="Y333" s="30">
        <f>0.01*('11'!B$17-'935'!W275)*'Calc4'!B9067</f>
        <v>0</v>
      </c>
      <c r="Z333" s="23">
        <f>0.01*'11'!B$17*'Calc1'!B3101*'Calc4'!B917</f>
        <v>0</v>
      </c>
      <c r="AA333" s="23">
        <f>'Calc1'!B3101*(MAX('Calc4'!B7514,0-('Calc4'!B7204+IF('935'!P275=0,0,(1-'935'!X275/'11'!D$17)*'11'!B$17/('11'!B$17-'935'!W275)*IF('Calc1'!B3101=0,1,'Calc2'!B280/'Calc1'!B3101)*'Calc4'!B1535))))*'11'!B$17*0.01*'Calc4'!B$11/'Calc4'!B$2228</f>
        <v>0</v>
      </c>
      <c r="AB333" s="23">
        <f>'Calc1'!B3101*'Calc4'!B$6614*'Calc4'!B6573</f>
        <v>0</v>
      </c>
      <c r="AC333" s="23">
        <f>'Calc1'!B3101*(MAX('Calc4'!B7514,0-('Calc4'!B7204+IF('935'!P275=0,0,(1-'935'!X275/'11'!D$17)*'11'!B$17/('11'!B$17-'935'!W275)*IF('Calc1'!B3101=0,1,'Calc2'!B280/'Calc1'!B3101)*'Calc4'!B1535))))*'11'!B$17*0.01*'Calc4'!B$2211/'Calc4'!B$2228</f>
        <v>0</v>
      </c>
      <c r="AD333" s="23">
        <f>0.01*('Calc2'!B280*'11'!B$17*'Calc4'!B1844+'Calc1'!B3101*'Calc2'!B10466*'935'!P275*('11'!D$17-'935'!X275)*('11'!B$17/('11'!B$17-'935'!W275)))</f>
        <v>0</v>
      </c>
      <c r="AE333" s="23">
        <f>'Calc1'!B3101*'Calc4'!B$6295*('Calc4'!B$5976+'Calc1'!B5593)</f>
        <v>0</v>
      </c>
      <c r="AF333" s="23">
        <f>'Calc1'!B3101*(MAX('Calc4'!B7514,0-('Calc4'!B7204+IF('935'!P275=0,0,(1-'935'!X275/'11'!D$17)*'11'!B$17/('11'!B$17-'935'!W275)*IF('Calc1'!B3101=0,1,'Calc2'!B280/'Calc1'!B3101)*'Calc4'!B1535))))*'11'!B$17*0.01*(1-('Calc4'!B$2211+'Calc4'!B$11)/'Calc4'!B$2228)</f>
        <v>0</v>
      </c>
      <c r="AG333" s="23">
        <f>Q333-Y333-Z333-AA333-AB333-AC333-AD333-AE333-AF333</f>
        <v>0</v>
      </c>
      <c r="AH333" s="10"/>
    </row>
    <row r="334" spans="1:34">
      <c r="A334" s="21">
        <v>270</v>
      </c>
      <c r="B334" s="28">
        <f>'Results'!B287</f>
        <v>0</v>
      </c>
      <c r="C334" s="7">
        <f>'Results'!C287</f>
        <v>0</v>
      </c>
      <c r="D334" s="29">
        <f>'Results'!D287</f>
        <v>0</v>
      </c>
      <c r="E334" s="29">
        <f>'Results'!E287</f>
        <v>0</v>
      </c>
      <c r="F334" s="29">
        <f>'Results'!F287</f>
        <v>0</v>
      </c>
      <c r="G334" s="7">
        <f>'Results'!G287</f>
        <v>0</v>
      </c>
      <c r="H334" s="29">
        <f>'Results'!H287</f>
        <v>0</v>
      </c>
      <c r="I334" s="29">
        <f>'Results'!I287</f>
        <v>0</v>
      </c>
      <c r="J334" s="29">
        <f>'Results'!J287</f>
        <v>0</v>
      </c>
      <c r="K334" s="30">
        <f>0.01*'11'!B$17*'Calc1'!B3102*'Results'!E287</f>
        <v>0</v>
      </c>
      <c r="L334" s="23">
        <f>0.01*('11'!D$17-'935'!X276)*'Results'!C287*'Calc1'!B3102*('11'!B$17/('11'!B$17-'935'!W276))*'935'!P276</f>
        <v>0</v>
      </c>
      <c r="M334" s="23">
        <f>0.01*('11'!B$17-'935'!W276)*'Results'!D287</f>
        <v>0</v>
      </c>
      <c r="N334" s="23">
        <f>0.01*'11'!B$17*'Calc1'!B4347*'Calc3'!B1940</f>
        <v>0</v>
      </c>
      <c r="O334" s="23">
        <f>0.01*('11'!B$17-'935'!W276)*'Calc4'!B10615</f>
        <v>0</v>
      </c>
      <c r="P334" s="23">
        <f>0.01*'Calc3'!B6000*'935'!T276</f>
        <v>0</v>
      </c>
      <c r="Q334" s="30">
        <f>K334+L334+M334</f>
        <v>0</v>
      </c>
      <c r="R334" s="25">
        <f>'935'!Y276</f>
        <v>0</v>
      </c>
      <c r="S334" s="31">
        <f>Q334-R334</f>
        <v>0</v>
      </c>
      <c r="T334" s="32">
        <f>IF(R334,Q334/R334-1,"")</f>
        <v>0</v>
      </c>
      <c r="U334" s="30">
        <f>N334+O334+P334</f>
        <v>0</v>
      </c>
      <c r="V334" s="25">
        <f>'935'!Z276</f>
        <v>0</v>
      </c>
      <c r="W334" s="31">
        <f>U334-V334</f>
        <v>0</v>
      </c>
      <c r="X334" s="32">
        <f>IF(V334,U334/V334-1,"")</f>
        <v>0</v>
      </c>
      <c r="Y334" s="30">
        <f>0.01*('11'!B$17-'935'!W276)*'Calc4'!B9068</f>
        <v>0</v>
      </c>
      <c r="Z334" s="23">
        <f>0.01*'11'!B$17*'Calc1'!B3102*'Calc4'!B918</f>
        <v>0</v>
      </c>
      <c r="AA334" s="23">
        <f>'Calc1'!B3102*(MAX('Calc4'!B7515,0-('Calc4'!B7205+IF('935'!P276=0,0,(1-'935'!X276/'11'!D$17)*'11'!B$17/('11'!B$17-'935'!W276)*IF('Calc1'!B3102=0,1,'Calc2'!B281/'Calc1'!B3102)*'Calc4'!B1536))))*'11'!B$17*0.01*'Calc4'!B$11/'Calc4'!B$2228</f>
        <v>0</v>
      </c>
      <c r="AB334" s="23">
        <f>'Calc1'!B3102*'Calc4'!B$6614*'Calc4'!B6574</f>
        <v>0</v>
      </c>
      <c r="AC334" s="23">
        <f>'Calc1'!B3102*(MAX('Calc4'!B7515,0-('Calc4'!B7205+IF('935'!P276=0,0,(1-'935'!X276/'11'!D$17)*'11'!B$17/('11'!B$17-'935'!W276)*IF('Calc1'!B3102=0,1,'Calc2'!B281/'Calc1'!B3102)*'Calc4'!B1536))))*'11'!B$17*0.01*'Calc4'!B$2211/'Calc4'!B$2228</f>
        <v>0</v>
      </c>
      <c r="AD334" s="23">
        <f>0.01*('Calc2'!B281*'11'!B$17*'Calc4'!B1845+'Calc1'!B3102*'Calc2'!B10467*'935'!P276*('11'!D$17-'935'!X276)*('11'!B$17/('11'!B$17-'935'!W276)))</f>
        <v>0</v>
      </c>
      <c r="AE334" s="23">
        <f>'Calc1'!B3102*'Calc4'!B$6295*('Calc4'!B$5976+'Calc1'!B5594)</f>
        <v>0</v>
      </c>
      <c r="AF334" s="23">
        <f>'Calc1'!B3102*(MAX('Calc4'!B7515,0-('Calc4'!B7205+IF('935'!P276=0,0,(1-'935'!X276/'11'!D$17)*'11'!B$17/('11'!B$17-'935'!W276)*IF('Calc1'!B3102=0,1,'Calc2'!B281/'Calc1'!B3102)*'Calc4'!B1536))))*'11'!B$17*0.01*(1-('Calc4'!B$2211+'Calc4'!B$11)/'Calc4'!B$2228)</f>
        <v>0</v>
      </c>
      <c r="AG334" s="23">
        <f>Q334-Y334-Z334-AA334-AB334-AC334-AD334-AE334-AF334</f>
        <v>0</v>
      </c>
      <c r="AH334" s="10"/>
    </row>
    <row r="335" spans="1:34">
      <c r="A335" s="21">
        <v>271</v>
      </c>
      <c r="B335" s="28">
        <f>'Results'!B288</f>
        <v>0</v>
      </c>
      <c r="C335" s="7">
        <f>'Results'!C288</f>
        <v>0</v>
      </c>
      <c r="D335" s="29">
        <f>'Results'!D288</f>
        <v>0</v>
      </c>
      <c r="E335" s="29">
        <f>'Results'!E288</f>
        <v>0</v>
      </c>
      <c r="F335" s="29">
        <f>'Results'!F288</f>
        <v>0</v>
      </c>
      <c r="G335" s="7">
        <f>'Results'!G288</f>
        <v>0</v>
      </c>
      <c r="H335" s="29">
        <f>'Results'!H288</f>
        <v>0</v>
      </c>
      <c r="I335" s="29">
        <f>'Results'!I288</f>
        <v>0</v>
      </c>
      <c r="J335" s="29">
        <f>'Results'!J288</f>
        <v>0</v>
      </c>
      <c r="K335" s="30">
        <f>0.01*'11'!B$17*'Calc1'!B3103*'Results'!E288</f>
        <v>0</v>
      </c>
      <c r="L335" s="23">
        <f>0.01*('11'!D$17-'935'!X277)*'Results'!C288*'Calc1'!B3103*('11'!B$17/('11'!B$17-'935'!W277))*'935'!P277</f>
        <v>0</v>
      </c>
      <c r="M335" s="23">
        <f>0.01*('11'!B$17-'935'!W277)*'Results'!D288</f>
        <v>0</v>
      </c>
      <c r="N335" s="23">
        <f>0.01*'11'!B$17*'Calc1'!B4348*'Calc3'!B1941</f>
        <v>0</v>
      </c>
      <c r="O335" s="23">
        <f>0.01*('11'!B$17-'935'!W277)*'Calc4'!B10616</f>
        <v>0</v>
      </c>
      <c r="P335" s="23">
        <f>0.01*'Calc3'!B6001*'935'!T277</f>
        <v>0</v>
      </c>
      <c r="Q335" s="30">
        <f>K335+L335+M335</f>
        <v>0</v>
      </c>
      <c r="R335" s="25">
        <f>'935'!Y277</f>
        <v>0</v>
      </c>
      <c r="S335" s="31">
        <f>Q335-R335</f>
        <v>0</v>
      </c>
      <c r="T335" s="32">
        <f>IF(R335,Q335/R335-1,"")</f>
        <v>0</v>
      </c>
      <c r="U335" s="30">
        <f>N335+O335+P335</f>
        <v>0</v>
      </c>
      <c r="V335" s="25">
        <f>'935'!Z277</f>
        <v>0</v>
      </c>
      <c r="W335" s="31">
        <f>U335-V335</f>
        <v>0</v>
      </c>
      <c r="X335" s="32">
        <f>IF(V335,U335/V335-1,"")</f>
        <v>0</v>
      </c>
      <c r="Y335" s="30">
        <f>0.01*('11'!B$17-'935'!W277)*'Calc4'!B9069</f>
        <v>0</v>
      </c>
      <c r="Z335" s="23">
        <f>0.01*'11'!B$17*'Calc1'!B3103*'Calc4'!B919</f>
        <v>0</v>
      </c>
      <c r="AA335" s="23">
        <f>'Calc1'!B3103*(MAX('Calc4'!B7516,0-('Calc4'!B7206+IF('935'!P277=0,0,(1-'935'!X277/'11'!D$17)*'11'!B$17/('11'!B$17-'935'!W277)*IF('Calc1'!B3103=0,1,'Calc2'!B282/'Calc1'!B3103)*'Calc4'!B1537))))*'11'!B$17*0.01*'Calc4'!B$11/'Calc4'!B$2228</f>
        <v>0</v>
      </c>
      <c r="AB335" s="23">
        <f>'Calc1'!B3103*'Calc4'!B$6614*'Calc4'!B6575</f>
        <v>0</v>
      </c>
      <c r="AC335" s="23">
        <f>'Calc1'!B3103*(MAX('Calc4'!B7516,0-('Calc4'!B7206+IF('935'!P277=0,0,(1-'935'!X277/'11'!D$17)*'11'!B$17/('11'!B$17-'935'!W277)*IF('Calc1'!B3103=0,1,'Calc2'!B282/'Calc1'!B3103)*'Calc4'!B1537))))*'11'!B$17*0.01*'Calc4'!B$2211/'Calc4'!B$2228</f>
        <v>0</v>
      </c>
      <c r="AD335" s="23">
        <f>0.01*('Calc2'!B282*'11'!B$17*'Calc4'!B1846+'Calc1'!B3103*'Calc2'!B10468*'935'!P277*('11'!D$17-'935'!X277)*('11'!B$17/('11'!B$17-'935'!W277)))</f>
        <v>0</v>
      </c>
      <c r="AE335" s="23">
        <f>'Calc1'!B3103*'Calc4'!B$6295*('Calc4'!B$5976+'Calc1'!B5595)</f>
        <v>0</v>
      </c>
      <c r="AF335" s="23">
        <f>'Calc1'!B3103*(MAX('Calc4'!B7516,0-('Calc4'!B7206+IF('935'!P277=0,0,(1-'935'!X277/'11'!D$17)*'11'!B$17/('11'!B$17-'935'!W277)*IF('Calc1'!B3103=0,1,'Calc2'!B282/'Calc1'!B3103)*'Calc4'!B1537))))*'11'!B$17*0.01*(1-('Calc4'!B$2211+'Calc4'!B$11)/'Calc4'!B$2228)</f>
        <v>0</v>
      </c>
      <c r="AG335" s="23">
        <f>Q335-Y335-Z335-AA335-AB335-AC335-AD335-AE335-AF335</f>
        <v>0</v>
      </c>
      <c r="AH335" s="10"/>
    </row>
    <row r="336" spans="1:34">
      <c r="A336" s="21">
        <v>272</v>
      </c>
      <c r="B336" s="28">
        <f>'Results'!B289</f>
        <v>0</v>
      </c>
      <c r="C336" s="7">
        <f>'Results'!C289</f>
        <v>0</v>
      </c>
      <c r="D336" s="29">
        <f>'Results'!D289</f>
        <v>0</v>
      </c>
      <c r="E336" s="29">
        <f>'Results'!E289</f>
        <v>0</v>
      </c>
      <c r="F336" s="29">
        <f>'Results'!F289</f>
        <v>0</v>
      </c>
      <c r="G336" s="7">
        <f>'Results'!G289</f>
        <v>0</v>
      </c>
      <c r="H336" s="29">
        <f>'Results'!H289</f>
        <v>0</v>
      </c>
      <c r="I336" s="29">
        <f>'Results'!I289</f>
        <v>0</v>
      </c>
      <c r="J336" s="29">
        <f>'Results'!J289</f>
        <v>0</v>
      </c>
      <c r="K336" s="30">
        <f>0.01*'11'!B$17*'Calc1'!B3104*'Results'!E289</f>
        <v>0</v>
      </c>
      <c r="L336" s="23">
        <f>0.01*('11'!D$17-'935'!X278)*'Results'!C289*'Calc1'!B3104*('11'!B$17/('11'!B$17-'935'!W278))*'935'!P278</f>
        <v>0</v>
      </c>
      <c r="M336" s="23">
        <f>0.01*('11'!B$17-'935'!W278)*'Results'!D289</f>
        <v>0</v>
      </c>
      <c r="N336" s="23">
        <f>0.01*'11'!B$17*'Calc1'!B4349*'Calc3'!B1942</f>
        <v>0</v>
      </c>
      <c r="O336" s="23">
        <f>0.01*('11'!B$17-'935'!W278)*'Calc4'!B10617</f>
        <v>0</v>
      </c>
      <c r="P336" s="23">
        <f>0.01*'Calc3'!B6002*'935'!T278</f>
        <v>0</v>
      </c>
      <c r="Q336" s="30">
        <f>K336+L336+M336</f>
        <v>0</v>
      </c>
      <c r="R336" s="25">
        <f>'935'!Y278</f>
        <v>0</v>
      </c>
      <c r="S336" s="31">
        <f>Q336-R336</f>
        <v>0</v>
      </c>
      <c r="T336" s="32">
        <f>IF(R336,Q336/R336-1,"")</f>
        <v>0</v>
      </c>
      <c r="U336" s="30">
        <f>N336+O336+P336</f>
        <v>0</v>
      </c>
      <c r="V336" s="25">
        <f>'935'!Z278</f>
        <v>0</v>
      </c>
      <c r="W336" s="31">
        <f>U336-V336</f>
        <v>0</v>
      </c>
      <c r="X336" s="32">
        <f>IF(V336,U336/V336-1,"")</f>
        <v>0</v>
      </c>
      <c r="Y336" s="30">
        <f>0.01*('11'!B$17-'935'!W278)*'Calc4'!B9070</f>
        <v>0</v>
      </c>
      <c r="Z336" s="23">
        <f>0.01*'11'!B$17*'Calc1'!B3104*'Calc4'!B920</f>
        <v>0</v>
      </c>
      <c r="AA336" s="23">
        <f>'Calc1'!B3104*(MAX('Calc4'!B7517,0-('Calc4'!B7207+IF('935'!P278=0,0,(1-'935'!X278/'11'!D$17)*'11'!B$17/('11'!B$17-'935'!W278)*IF('Calc1'!B3104=0,1,'Calc2'!B283/'Calc1'!B3104)*'Calc4'!B1538))))*'11'!B$17*0.01*'Calc4'!B$11/'Calc4'!B$2228</f>
        <v>0</v>
      </c>
      <c r="AB336" s="23">
        <f>'Calc1'!B3104*'Calc4'!B$6614*'Calc4'!B6576</f>
        <v>0</v>
      </c>
      <c r="AC336" s="23">
        <f>'Calc1'!B3104*(MAX('Calc4'!B7517,0-('Calc4'!B7207+IF('935'!P278=0,0,(1-'935'!X278/'11'!D$17)*'11'!B$17/('11'!B$17-'935'!W278)*IF('Calc1'!B3104=0,1,'Calc2'!B283/'Calc1'!B3104)*'Calc4'!B1538))))*'11'!B$17*0.01*'Calc4'!B$2211/'Calc4'!B$2228</f>
        <v>0</v>
      </c>
      <c r="AD336" s="23">
        <f>0.01*('Calc2'!B283*'11'!B$17*'Calc4'!B1847+'Calc1'!B3104*'Calc2'!B10469*'935'!P278*('11'!D$17-'935'!X278)*('11'!B$17/('11'!B$17-'935'!W278)))</f>
        <v>0</v>
      </c>
      <c r="AE336" s="23">
        <f>'Calc1'!B3104*'Calc4'!B$6295*('Calc4'!B$5976+'Calc1'!B5596)</f>
        <v>0</v>
      </c>
      <c r="AF336" s="23">
        <f>'Calc1'!B3104*(MAX('Calc4'!B7517,0-('Calc4'!B7207+IF('935'!P278=0,0,(1-'935'!X278/'11'!D$17)*'11'!B$17/('11'!B$17-'935'!W278)*IF('Calc1'!B3104=0,1,'Calc2'!B283/'Calc1'!B3104)*'Calc4'!B1538))))*'11'!B$17*0.01*(1-('Calc4'!B$2211+'Calc4'!B$11)/'Calc4'!B$2228)</f>
        <v>0</v>
      </c>
      <c r="AG336" s="23">
        <f>Q336-Y336-Z336-AA336-AB336-AC336-AD336-AE336-AF336</f>
        <v>0</v>
      </c>
      <c r="AH336" s="10"/>
    </row>
    <row r="337" spans="1:34">
      <c r="A337" s="21">
        <v>273</v>
      </c>
      <c r="B337" s="28">
        <f>'Results'!B290</f>
        <v>0</v>
      </c>
      <c r="C337" s="7">
        <f>'Results'!C290</f>
        <v>0</v>
      </c>
      <c r="D337" s="29">
        <f>'Results'!D290</f>
        <v>0</v>
      </c>
      <c r="E337" s="29">
        <f>'Results'!E290</f>
        <v>0</v>
      </c>
      <c r="F337" s="29">
        <f>'Results'!F290</f>
        <v>0</v>
      </c>
      <c r="G337" s="7">
        <f>'Results'!G290</f>
        <v>0</v>
      </c>
      <c r="H337" s="29">
        <f>'Results'!H290</f>
        <v>0</v>
      </c>
      <c r="I337" s="29">
        <f>'Results'!I290</f>
        <v>0</v>
      </c>
      <c r="J337" s="29">
        <f>'Results'!J290</f>
        <v>0</v>
      </c>
      <c r="K337" s="30">
        <f>0.01*'11'!B$17*'Calc1'!B3105*'Results'!E290</f>
        <v>0</v>
      </c>
      <c r="L337" s="23">
        <f>0.01*('11'!D$17-'935'!X279)*'Results'!C290*'Calc1'!B3105*('11'!B$17/('11'!B$17-'935'!W279))*'935'!P279</f>
        <v>0</v>
      </c>
      <c r="M337" s="23">
        <f>0.01*('11'!B$17-'935'!W279)*'Results'!D290</f>
        <v>0</v>
      </c>
      <c r="N337" s="23">
        <f>0.01*'11'!B$17*'Calc1'!B4350*'Calc3'!B1943</f>
        <v>0</v>
      </c>
      <c r="O337" s="23">
        <f>0.01*('11'!B$17-'935'!W279)*'Calc4'!B10618</f>
        <v>0</v>
      </c>
      <c r="P337" s="23">
        <f>0.01*'Calc3'!B6003*'935'!T279</f>
        <v>0</v>
      </c>
      <c r="Q337" s="30">
        <f>K337+L337+M337</f>
        <v>0</v>
      </c>
      <c r="R337" s="25">
        <f>'935'!Y279</f>
        <v>0</v>
      </c>
      <c r="S337" s="31">
        <f>Q337-R337</f>
        <v>0</v>
      </c>
      <c r="T337" s="32">
        <f>IF(R337,Q337/R337-1,"")</f>
        <v>0</v>
      </c>
      <c r="U337" s="30">
        <f>N337+O337+P337</f>
        <v>0</v>
      </c>
      <c r="V337" s="25">
        <f>'935'!Z279</f>
        <v>0</v>
      </c>
      <c r="W337" s="31">
        <f>U337-V337</f>
        <v>0</v>
      </c>
      <c r="X337" s="32">
        <f>IF(V337,U337/V337-1,"")</f>
        <v>0</v>
      </c>
      <c r="Y337" s="30">
        <f>0.01*('11'!B$17-'935'!W279)*'Calc4'!B9071</f>
        <v>0</v>
      </c>
      <c r="Z337" s="23">
        <f>0.01*'11'!B$17*'Calc1'!B3105*'Calc4'!B921</f>
        <v>0</v>
      </c>
      <c r="AA337" s="23">
        <f>'Calc1'!B3105*(MAX('Calc4'!B7518,0-('Calc4'!B7208+IF('935'!P279=0,0,(1-'935'!X279/'11'!D$17)*'11'!B$17/('11'!B$17-'935'!W279)*IF('Calc1'!B3105=0,1,'Calc2'!B284/'Calc1'!B3105)*'Calc4'!B1539))))*'11'!B$17*0.01*'Calc4'!B$11/'Calc4'!B$2228</f>
        <v>0</v>
      </c>
      <c r="AB337" s="23">
        <f>'Calc1'!B3105*'Calc4'!B$6614*'Calc4'!B6577</f>
        <v>0</v>
      </c>
      <c r="AC337" s="23">
        <f>'Calc1'!B3105*(MAX('Calc4'!B7518,0-('Calc4'!B7208+IF('935'!P279=0,0,(1-'935'!X279/'11'!D$17)*'11'!B$17/('11'!B$17-'935'!W279)*IF('Calc1'!B3105=0,1,'Calc2'!B284/'Calc1'!B3105)*'Calc4'!B1539))))*'11'!B$17*0.01*'Calc4'!B$2211/'Calc4'!B$2228</f>
        <v>0</v>
      </c>
      <c r="AD337" s="23">
        <f>0.01*('Calc2'!B284*'11'!B$17*'Calc4'!B1848+'Calc1'!B3105*'Calc2'!B10470*'935'!P279*('11'!D$17-'935'!X279)*('11'!B$17/('11'!B$17-'935'!W279)))</f>
        <v>0</v>
      </c>
      <c r="AE337" s="23">
        <f>'Calc1'!B3105*'Calc4'!B$6295*('Calc4'!B$5976+'Calc1'!B5597)</f>
        <v>0</v>
      </c>
      <c r="AF337" s="23">
        <f>'Calc1'!B3105*(MAX('Calc4'!B7518,0-('Calc4'!B7208+IF('935'!P279=0,0,(1-'935'!X279/'11'!D$17)*'11'!B$17/('11'!B$17-'935'!W279)*IF('Calc1'!B3105=0,1,'Calc2'!B284/'Calc1'!B3105)*'Calc4'!B1539))))*'11'!B$17*0.01*(1-('Calc4'!B$2211+'Calc4'!B$11)/'Calc4'!B$2228)</f>
        <v>0</v>
      </c>
      <c r="AG337" s="23">
        <f>Q337-Y337-Z337-AA337-AB337-AC337-AD337-AE337-AF337</f>
        <v>0</v>
      </c>
      <c r="AH337" s="10"/>
    </row>
    <row r="338" spans="1:34">
      <c r="A338" s="21">
        <v>274</v>
      </c>
      <c r="B338" s="28">
        <f>'Results'!B291</f>
        <v>0</v>
      </c>
      <c r="C338" s="7">
        <f>'Results'!C291</f>
        <v>0</v>
      </c>
      <c r="D338" s="29">
        <f>'Results'!D291</f>
        <v>0</v>
      </c>
      <c r="E338" s="29">
        <f>'Results'!E291</f>
        <v>0</v>
      </c>
      <c r="F338" s="29">
        <f>'Results'!F291</f>
        <v>0</v>
      </c>
      <c r="G338" s="7">
        <f>'Results'!G291</f>
        <v>0</v>
      </c>
      <c r="H338" s="29">
        <f>'Results'!H291</f>
        <v>0</v>
      </c>
      <c r="I338" s="29">
        <f>'Results'!I291</f>
        <v>0</v>
      </c>
      <c r="J338" s="29">
        <f>'Results'!J291</f>
        <v>0</v>
      </c>
      <c r="K338" s="30">
        <f>0.01*'11'!B$17*'Calc1'!B3106*'Results'!E291</f>
        <v>0</v>
      </c>
      <c r="L338" s="23">
        <f>0.01*('11'!D$17-'935'!X280)*'Results'!C291*'Calc1'!B3106*('11'!B$17/('11'!B$17-'935'!W280))*'935'!P280</f>
        <v>0</v>
      </c>
      <c r="M338" s="23">
        <f>0.01*('11'!B$17-'935'!W280)*'Results'!D291</f>
        <v>0</v>
      </c>
      <c r="N338" s="23">
        <f>0.01*'11'!B$17*'Calc1'!B4351*'Calc3'!B1944</f>
        <v>0</v>
      </c>
      <c r="O338" s="23">
        <f>0.01*('11'!B$17-'935'!W280)*'Calc4'!B10619</f>
        <v>0</v>
      </c>
      <c r="P338" s="23">
        <f>0.01*'Calc3'!B6004*'935'!T280</f>
        <v>0</v>
      </c>
      <c r="Q338" s="30">
        <f>K338+L338+M338</f>
        <v>0</v>
      </c>
      <c r="R338" s="25">
        <f>'935'!Y280</f>
        <v>0</v>
      </c>
      <c r="S338" s="31">
        <f>Q338-R338</f>
        <v>0</v>
      </c>
      <c r="T338" s="32">
        <f>IF(R338,Q338/R338-1,"")</f>
        <v>0</v>
      </c>
      <c r="U338" s="30">
        <f>N338+O338+P338</f>
        <v>0</v>
      </c>
      <c r="V338" s="25">
        <f>'935'!Z280</f>
        <v>0</v>
      </c>
      <c r="W338" s="31">
        <f>U338-V338</f>
        <v>0</v>
      </c>
      <c r="X338" s="32">
        <f>IF(V338,U338/V338-1,"")</f>
        <v>0</v>
      </c>
      <c r="Y338" s="30">
        <f>0.01*('11'!B$17-'935'!W280)*'Calc4'!B9072</f>
        <v>0</v>
      </c>
      <c r="Z338" s="23">
        <f>0.01*'11'!B$17*'Calc1'!B3106*'Calc4'!B922</f>
        <v>0</v>
      </c>
      <c r="AA338" s="23">
        <f>'Calc1'!B3106*(MAX('Calc4'!B7519,0-('Calc4'!B7209+IF('935'!P280=0,0,(1-'935'!X280/'11'!D$17)*'11'!B$17/('11'!B$17-'935'!W280)*IF('Calc1'!B3106=0,1,'Calc2'!B285/'Calc1'!B3106)*'Calc4'!B1540))))*'11'!B$17*0.01*'Calc4'!B$11/'Calc4'!B$2228</f>
        <v>0</v>
      </c>
      <c r="AB338" s="23">
        <f>'Calc1'!B3106*'Calc4'!B$6614*'Calc4'!B6578</f>
        <v>0</v>
      </c>
      <c r="AC338" s="23">
        <f>'Calc1'!B3106*(MAX('Calc4'!B7519,0-('Calc4'!B7209+IF('935'!P280=0,0,(1-'935'!X280/'11'!D$17)*'11'!B$17/('11'!B$17-'935'!W280)*IF('Calc1'!B3106=0,1,'Calc2'!B285/'Calc1'!B3106)*'Calc4'!B1540))))*'11'!B$17*0.01*'Calc4'!B$2211/'Calc4'!B$2228</f>
        <v>0</v>
      </c>
      <c r="AD338" s="23">
        <f>0.01*('Calc2'!B285*'11'!B$17*'Calc4'!B1849+'Calc1'!B3106*'Calc2'!B10471*'935'!P280*('11'!D$17-'935'!X280)*('11'!B$17/('11'!B$17-'935'!W280)))</f>
        <v>0</v>
      </c>
      <c r="AE338" s="23">
        <f>'Calc1'!B3106*'Calc4'!B$6295*('Calc4'!B$5976+'Calc1'!B5598)</f>
        <v>0</v>
      </c>
      <c r="AF338" s="23">
        <f>'Calc1'!B3106*(MAX('Calc4'!B7519,0-('Calc4'!B7209+IF('935'!P280=0,0,(1-'935'!X280/'11'!D$17)*'11'!B$17/('11'!B$17-'935'!W280)*IF('Calc1'!B3106=0,1,'Calc2'!B285/'Calc1'!B3106)*'Calc4'!B1540))))*'11'!B$17*0.01*(1-('Calc4'!B$2211+'Calc4'!B$11)/'Calc4'!B$2228)</f>
        <v>0</v>
      </c>
      <c r="AG338" s="23">
        <f>Q338-Y338-Z338-AA338-AB338-AC338-AD338-AE338-AF338</f>
        <v>0</v>
      </c>
      <c r="AH338" s="10"/>
    </row>
    <row r="339" spans="1:34">
      <c r="A339" s="21">
        <v>275</v>
      </c>
      <c r="B339" s="28">
        <f>'Results'!B292</f>
        <v>0</v>
      </c>
      <c r="C339" s="7">
        <f>'Results'!C292</f>
        <v>0</v>
      </c>
      <c r="D339" s="29">
        <f>'Results'!D292</f>
        <v>0</v>
      </c>
      <c r="E339" s="29">
        <f>'Results'!E292</f>
        <v>0</v>
      </c>
      <c r="F339" s="29">
        <f>'Results'!F292</f>
        <v>0</v>
      </c>
      <c r="G339" s="7">
        <f>'Results'!G292</f>
        <v>0</v>
      </c>
      <c r="H339" s="29">
        <f>'Results'!H292</f>
        <v>0</v>
      </c>
      <c r="I339" s="29">
        <f>'Results'!I292</f>
        <v>0</v>
      </c>
      <c r="J339" s="29">
        <f>'Results'!J292</f>
        <v>0</v>
      </c>
      <c r="K339" s="30">
        <f>0.01*'11'!B$17*'Calc1'!B3107*'Results'!E292</f>
        <v>0</v>
      </c>
      <c r="L339" s="23">
        <f>0.01*('11'!D$17-'935'!X281)*'Results'!C292*'Calc1'!B3107*('11'!B$17/('11'!B$17-'935'!W281))*'935'!P281</f>
        <v>0</v>
      </c>
      <c r="M339" s="23">
        <f>0.01*('11'!B$17-'935'!W281)*'Results'!D292</f>
        <v>0</v>
      </c>
      <c r="N339" s="23">
        <f>0.01*'11'!B$17*'Calc1'!B4352*'Calc3'!B1945</f>
        <v>0</v>
      </c>
      <c r="O339" s="23">
        <f>0.01*('11'!B$17-'935'!W281)*'Calc4'!B10620</f>
        <v>0</v>
      </c>
      <c r="P339" s="23">
        <f>0.01*'Calc3'!B6005*'935'!T281</f>
        <v>0</v>
      </c>
      <c r="Q339" s="30">
        <f>K339+L339+M339</f>
        <v>0</v>
      </c>
      <c r="R339" s="25">
        <f>'935'!Y281</f>
        <v>0</v>
      </c>
      <c r="S339" s="31">
        <f>Q339-R339</f>
        <v>0</v>
      </c>
      <c r="T339" s="32">
        <f>IF(R339,Q339/R339-1,"")</f>
        <v>0</v>
      </c>
      <c r="U339" s="30">
        <f>N339+O339+P339</f>
        <v>0</v>
      </c>
      <c r="V339" s="25">
        <f>'935'!Z281</f>
        <v>0</v>
      </c>
      <c r="W339" s="31">
        <f>U339-V339</f>
        <v>0</v>
      </c>
      <c r="X339" s="32">
        <f>IF(V339,U339/V339-1,"")</f>
        <v>0</v>
      </c>
      <c r="Y339" s="30">
        <f>0.01*('11'!B$17-'935'!W281)*'Calc4'!B9073</f>
        <v>0</v>
      </c>
      <c r="Z339" s="23">
        <f>0.01*'11'!B$17*'Calc1'!B3107*'Calc4'!B923</f>
        <v>0</v>
      </c>
      <c r="AA339" s="23">
        <f>'Calc1'!B3107*(MAX('Calc4'!B7520,0-('Calc4'!B7210+IF('935'!P281=0,0,(1-'935'!X281/'11'!D$17)*'11'!B$17/('11'!B$17-'935'!W281)*IF('Calc1'!B3107=0,1,'Calc2'!B286/'Calc1'!B3107)*'Calc4'!B1541))))*'11'!B$17*0.01*'Calc4'!B$11/'Calc4'!B$2228</f>
        <v>0</v>
      </c>
      <c r="AB339" s="23">
        <f>'Calc1'!B3107*'Calc4'!B$6614*'Calc4'!B6579</f>
        <v>0</v>
      </c>
      <c r="AC339" s="23">
        <f>'Calc1'!B3107*(MAX('Calc4'!B7520,0-('Calc4'!B7210+IF('935'!P281=0,0,(1-'935'!X281/'11'!D$17)*'11'!B$17/('11'!B$17-'935'!W281)*IF('Calc1'!B3107=0,1,'Calc2'!B286/'Calc1'!B3107)*'Calc4'!B1541))))*'11'!B$17*0.01*'Calc4'!B$2211/'Calc4'!B$2228</f>
        <v>0</v>
      </c>
      <c r="AD339" s="23">
        <f>0.01*('Calc2'!B286*'11'!B$17*'Calc4'!B1850+'Calc1'!B3107*'Calc2'!B10472*'935'!P281*('11'!D$17-'935'!X281)*('11'!B$17/('11'!B$17-'935'!W281)))</f>
        <v>0</v>
      </c>
      <c r="AE339" s="23">
        <f>'Calc1'!B3107*'Calc4'!B$6295*('Calc4'!B$5976+'Calc1'!B5599)</f>
        <v>0</v>
      </c>
      <c r="AF339" s="23">
        <f>'Calc1'!B3107*(MAX('Calc4'!B7520,0-('Calc4'!B7210+IF('935'!P281=0,0,(1-'935'!X281/'11'!D$17)*'11'!B$17/('11'!B$17-'935'!W281)*IF('Calc1'!B3107=0,1,'Calc2'!B286/'Calc1'!B3107)*'Calc4'!B1541))))*'11'!B$17*0.01*(1-('Calc4'!B$2211+'Calc4'!B$11)/'Calc4'!B$2228)</f>
        <v>0</v>
      </c>
      <c r="AG339" s="23">
        <f>Q339-Y339-Z339-AA339-AB339-AC339-AD339-AE339-AF339</f>
        <v>0</v>
      </c>
      <c r="AH339" s="10"/>
    </row>
    <row r="340" spans="1:34">
      <c r="A340" s="21">
        <v>276</v>
      </c>
      <c r="B340" s="28">
        <f>'Results'!B293</f>
        <v>0</v>
      </c>
      <c r="C340" s="7">
        <f>'Results'!C293</f>
        <v>0</v>
      </c>
      <c r="D340" s="29">
        <f>'Results'!D293</f>
        <v>0</v>
      </c>
      <c r="E340" s="29">
        <f>'Results'!E293</f>
        <v>0</v>
      </c>
      <c r="F340" s="29">
        <f>'Results'!F293</f>
        <v>0</v>
      </c>
      <c r="G340" s="7">
        <f>'Results'!G293</f>
        <v>0</v>
      </c>
      <c r="H340" s="29">
        <f>'Results'!H293</f>
        <v>0</v>
      </c>
      <c r="I340" s="29">
        <f>'Results'!I293</f>
        <v>0</v>
      </c>
      <c r="J340" s="29">
        <f>'Results'!J293</f>
        <v>0</v>
      </c>
      <c r="K340" s="30">
        <f>0.01*'11'!B$17*'Calc1'!B3108*'Results'!E293</f>
        <v>0</v>
      </c>
      <c r="L340" s="23">
        <f>0.01*('11'!D$17-'935'!X282)*'Results'!C293*'Calc1'!B3108*('11'!B$17/('11'!B$17-'935'!W282))*'935'!P282</f>
        <v>0</v>
      </c>
      <c r="M340" s="23">
        <f>0.01*('11'!B$17-'935'!W282)*'Results'!D293</f>
        <v>0</v>
      </c>
      <c r="N340" s="23">
        <f>0.01*'11'!B$17*'Calc1'!B4353*'Calc3'!B1946</f>
        <v>0</v>
      </c>
      <c r="O340" s="23">
        <f>0.01*('11'!B$17-'935'!W282)*'Calc4'!B10621</f>
        <v>0</v>
      </c>
      <c r="P340" s="23">
        <f>0.01*'Calc3'!B6006*'935'!T282</f>
        <v>0</v>
      </c>
      <c r="Q340" s="30">
        <f>K340+L340+M340</f>
        <v>0</v>
      </c>
      <c r="R340" s="25">
        <f>'935'!Y282</f>
        <v>0</v>
      </c>
      <c r="S340" s="31">
        <f>Q340-R340</f>
        <v>0</v>
      </c>
      <c r="T340" s="32">
        <f>IF(R340,Q340/R340-1,"")</f>
        <v>0</v>
      </c>
      <c r="U340" s="30">
        <f>N340+O340+P340</f>
        <v>0</v>
      </c>
      <c r="V340" s="25">
        <f>'935'!Z282</f>
        <v>0</v>
      </c>
      <c r="W340" s="31">
        <f>U340-V340</f>
        <v>0</v>
      </c>
      <c r="X340" s="32">
        <f>IF(V340,U340/V340-1,"")</f>
        <v>0</v>
      </c>
      <c r="Y340" s="30">
        <f>0.01*('11'!B$17-'935'!W282)*'Calc4'!B9074</f>
        <v>0</v>
      </c>
      <c r="Z340" s="23">
        <f>0.01*'11'!B$17*'Calc1'!B3108*'Calc4'!B924</f>
        <v>0</v>
      </c>
      <c r="AA340" s="23">
        <f>'Calc1'!B3108*(MAX('Calc4'!B7521,0-('Calc4'!B7211+IF('935'!P282=0,0,(1-'935'!X282/'11'!D$17)*'11'!B$17/('11'!B$17-'935'!W282)*IF('Calc1'!B3108=0,1,'Calc2'!B287/'Calc1'!B3108)*'Calc4'!B1542))))*'11'!B$17*0.01*'Calc4'!B$11/'Calc4'!B$2228</f>
        <v>0</v>
      </c>
      <c r="AB340" s="23">
        <f>'Calc1'!B3108*'Calc4'!B$6614*'Calc4'!B6580</f>
        <v>0</v>
      </c>
      <c r="AC340" s="23">
        <f>'Calc1'!B3108*(MAX('Calc4'!B7521,0-('Calc4'!B7211+IF('935'!P282=0,0,(1-'935'!X282/'11'!D$17)*'11'!B$17/('11'!B$17-'935'!W282)*IF('Calc1'!B3108=0,1,'Calc2'!B287/'Calc1'!B3108)*'Calc4'!B1542))))*'11'!B$17*0.01*'Calc4'!B$2211/'Calc4'!B$2228</f>
        <v>0</v>
      </c>
      <c r="AD340" s="23">
        <f>0.01*('Calc2'!B287*'11'!B$17*'Calc4'!B1851+'Calc1'!B3108*'Calc2'!B10473*'935'!P282*('11'!D$17-'935'!X282)*('11'!B$17/('11'!B$17-'935'!W282)))</f>
        <v>0</v>
      </c>
      <c r="AE340" s="23">
        <f>'Calc1'!B3108*'Calc4'!B$6295*('Calc4'!B$5976+'Calc1'!B5600)</f>
        <v>0</v>
      </c>
      <c r="AF340" s="23">
        <f>'Calc1'!B3108*(MAX('Calc4'!B7521,0-('Calc4'!B7211+IF('935'!P282=0,0,(1-'935'!X282/'11'!D$17)*'11'!B$17/('11'!B$17-'935'!W282)*IF('Calc1'!B3108=0,1,'Calc2'!B287/'Calc1'!B3108)*'Calc4'!B1542))))*'11'!B$17*0.01*(1-('Calc4'!B$2211+'Calc4'!B$11)/'Calc4'!B$2228)</f>
        <v>0</v>
      </c>
      <c r="AG340" s="23">
        <f>Q340-Y340-Z340-AA340-AB340-AC340-AD340-AE340-AF340</f>
        <v>0</v>
      </c>
      <c r="AH340" s="10"/>
    </row>
    <row r="341" spans="1:34">
      <c r="A341" s="21">
        <v>277</v>
      </c>
      <c r="B341" s="28">
        <f>'Results'!B294</f>
        <v>0</v>
      </c>
      <c r="C341" s="7">
        <f>'Results'!C294</f>
        <v>0</v>
      </c>
      <c r="D341" s="29">
        <f>'Results'!D294</f>
        <v>0</v>
      </c>
      <c r="E341" s="29">
        <f>'Results'!E294</f>
        <v>0</v>
      </c>
      <c r="F341" s="29">
        <f>'Results'!F294</f>
        <v>0</v>
      </c>
      <c r="G341" s="7">
        <f>'Results'!G294</f>
        <v>0</v>
      </c>
      <c r="H341" s="29">
        <f>'Results'!H294</f>
        <v>0</v>
      </c>
      <c r="I341" s="29">
        <f>'Results'!I294</f>
        <v>0</v>
      </c>
      <c r="J341" s="29">
        <f>'Results'!J294</f>
        <v>0</v>
      </c>
      <c r="K341" s="30">
        <f>0.01*'11'!B$17*'Calc1'!B3109*'Results'!E294</f>
        <v>0</v>
      </c>
      <c r="L341" s="23">
        <f>0.01*('11'!D$17-'935'!X283)*'Results'!C294*'Calc1'!B3109*('11'!B$17/('11'!B$17-'935'!W283))*'935'!P283</f>
        <v>0</v>
      </c>
      <c r="M341" s="23">
        <f>0.01*('11'!B$17-'935'!W283)*'Results'!D294</f>
        <v>0</v>
      </c>
      <c r="N341" s="23">
        <f>0.01*'11'!B$17*'Calc1'!B4354*'Calc3'!B1947</f>
        <v>0</v>
      </c>
      <c r="O341" s="23">
        <f>0.01*('11'!B$17-'935'!W283)*'Calc4'!B10622</f>
        <v>0</v>
      </c>
      <c r="P341" s="23">
        <f>0.01*'Calc3'!B6007*'935'!T283</f>
        <v>0</v>
      </c>
      <c r="Q341" s="30">
        <f>K341+L341+M341</f>
        <v>0</v>
      </c>
      <c r="R341" s="25">
        <f>'935'!Y283</f>
        <v>0</v>
      </c>
      <c r="S341" s="31">
        <f>Q341-R341</f>
        <v>0</v>
      </c>
      <c r="T341" s="32">
        <f>IF(R341,Q341/R341-1,"")</f>
        <v>0</v>
      </c>
      <c r="U341" s="30">
        <f>N341+O341+P341</f>
        <v>0</v>
      </c>
      <c r="V341" s="25">
        <f>'935'!Z283</f>
        <v>0</v>
      </c>
      <c r="W341" s="31">
        <f>U341-V341</f>
        <v>0</v>
      </c>
      <c r="X341" s="32">
        <f>IF(V341,U341/V341-1,"")</f>
        <v>0</v>
      </c>
      <c r="Y341" s="30">
        <f>0.01*('11'!B$17-'935'!W283)*'Calc4'!B9075</f>
        <v>0</v>
      </c>
      <c r="Z341" s="23">
        <f>0.01*'11'!B$17*'Calc1'!B3109*'Calc4'!B925</f>
        <v>0</v>
      </c>
      <c r="AA341" s="23">
        <f>'Calc1'!B3109*(MAX('Calc4'!B7522,0-('Calc4'!B7212+IF('935'!P283=0,0,(1-'935'!X283/'11'!D$17)*'11'!B$17/('11'!B$17-'935'!W283)*IF('Calc1'!B3109=0,1,'Calc2'!B288/'Calc1'!B3109)*'Calc4'!B1543))))*'11'!B$17*0.01*'Calc4'!B$11/'Calc4'!B$2228</f>
        <v>0</v>
      </c>
      <c r="AB341" s="23">
        <f>'Calc1'!B3109*'Calc4'!B$6614*'Calc4'!B6581</f>
        <v>0</v>
      </c>
      <c r="AC341" s="23">
        <f>'Calc1'!B3109*(MAX('Calc4'!B7522,0-('Calc4'!B7212+IF('935'!P283=0,0,(1-'935'!X283/'11'!D$17)*'11'!B$17/('11'!B$17-'935'!W283)*IF('Calc1'!B3109=0,1,'Calc2'!B288/'Calc1'!B3109)*'Calc4'!B1543))))*'11'!B$17*0.01*'Calc4'!B$2211/'Calc4'!B$2228</f>
        <v>0</v>
      </c>
      <c r="AD341" s="23">
        <f>0.01*('Calc2'!B288*'11'!B$17*'Calc4'!B1852+'Calc1'!B3109*'Calc2'!B10474*'935'!P283*('11'!D$17-'935'!X283)*('11'!B$17/('11'!B$17-'935'!W283)))</f>
        <v>0</v>
      </c>
      <c r="AE341" s="23">
        <f>'Calc1'!B3109*'Calc4'!B$6295*('Calc4'!B$5976+'Calc1'!B5601)</f>
        <v>0</v>
      </c>
      <c r="AF341" s="23">
        <f>'Calc1'!B3109*(MAX('Calc4'!B7522,0-('Calc4'!B7212+IF('935'!P283=0,0,(1-'935'!X283/'11'!D$17)*'11'!B$17/('11'!B$17-'935'!W283)*IF('Calc1'!B3109=0,1,'Calc2'!B288/'Calc1'!B3109)*'Calc4'!B1543))))*'11'!B$17*0.01*(1-('Calc4'!B$2211+'Calc4'!B$11)/'Calc4'!B$2228)</f>
        <v>0</v>
      </c>
      <c r="AG341" s="23">
        <f>Q341-Y341-Z341-AA341-AB341-AC341-AD341-AE341-AF341</f>
        <v>0</v>
      </c>
      <c r="AH341" s="10"/>
    </row>
    <row r="342" spans="1:34">
      <c r="A342" s="21">
        <v>278</v>
      </c>
      <c r="B342" s="28">
        <f>'Results'!B295</f>
        <v>0</v>
      </c>
      <c r="C342" s="7">
        <f>'Results'!C295</f>
        <v>0</v>
      </c>
      <c r="D342" s="29">
        <f>'Results'!D295</f>
        <v>0</v>
      </c>
      <c r="E342" s="29">
        <f>'Results'!E295</f>
        <v>0</v>
      </c>
      <c r="F342" s="29">
        <f>'Results'!F295</f>
        <v>0</v>
      </c>
      <c r="G342" s="7">
        <f>'Results'!G295</f>
        <v>0</v>
      </c>
      <c r="H342" s="29">
        <f>'Results'!H295</f>
        <v>0</v>
      </c>
      <c r="I342" s="29">
        <f>'Results'!I295</f>
        <v>0</v>
      </c>
      <c r="J342" s="29">
        <f>'Results'!J295</f>
        <v>0</v>
      </c>
      <c r="K342" s="30">
        <f>0.01*'11'!B$17*'Calc1'!B3110*'Results'!E295</f>
        <v>0</v>
      </c>
      <c r="L342" s="23">
        <f>0.01*('11'!D$17-'935'!X284)*'Results'!C295*'Calc1'!B3110*('11'!B$17/('11'!B$17-'935'!W284))*'935'!P284</f>
        <v>0</v>
      </c>
      <c r="M342" s="23">
        <f>0.01*('11'!B$17-'935'!W284)*'Results'!D295</f>
        <v>0</v>
      </c>
      <c r="N342" s="23">
        <f>0.01*'11'!B$17*'Calc1'!B4355*'Calc3'!B1948</f>
        <v>0</v>
      </c>
      <c r="O342" s="23">
        <f>0.01*('11'!B$17-'935'!W284)*'Calc4'!B10623</f>
        <v>0</v>
      </c>
      <c r="P342" s="23">
        <f>0.01*'Calc3'!B6008*'935'!T284</f>
        <v>0</v>
      </c>
      <c r="Q342" s="30">
        <f>K342+L342+M342</f>
        <v>0</v>
      </c>
      <c r="R342" s="25">
        <f>'935'!Y284</f>
        <v>0</v>
      </c>
      <c r="S342" s="31">
        <f>Q342-R342</f>
        <v>0</v>
      </c>
      <c r="T342" s="32">
        <f>IF(R342,Q342/R342-1,"")</f>
        <v>0</v>
      </c>
      <c r="U342" s="30">
        <f>N342+O342+P342</f>
        <v>0</v>
      </c>
      <c r="V342" s="25">
        <f>'935'!Z284</f>
        <v>0</v>
      </c>
      <c r="W342" s="31">
        <f>U342-V342</f>
        <v>0</v>
      </c>
      <c r="X342" s="32">
        <f>IF(V342,U342/V342-1,"")</f>
        <v>0</v>
      </c>
      <c r="Y342" s="30">
        <f>0.01*('11'!B$17-'935'!W284)*'Calc4'!B9076</f>
        <v>0</v>
      </c>
      <c r="Z342" s="23">
        <f>0.01*'11'!B$17*'Calc1'!B3110*'Calc4'!B926</f>
        <v>0</v>
      </c>
      <c r="AA342" s="23">
        <f>'Calc1'!B3110*(MAX('Calc4'!B7523,0-('Calc4'!B7213+IF('935'!P284=0,0,(1-'935'!X284/'11'!D$17)*'11'!B$17/('11'!B$17-'935'!W284)*IF('Calc1'!B3110=0,1,'Calc2'!B289/'Calc1'!B3110)*'Calc4'!B1544))))*'11'!B$17*0.01*'Calc4'!B$11/'Calc4'!B$2228</f>
        <v>0</v>
      </c>
      <c r="AB342" s="23">
        <f>'Calc1'!B3110*'Calc4'!B$6614*'Calc4'!B6582</f>
        <v>0</v>
      </c>
      <c r="AC342" s="23">
        <f>'Calc1'!B3110*(MAX('Calc4'!B7523,0-('Calc4'!B7213+IF('935'!P284=0,0,(1-'935'!X284/'11'!D$17)*'11'!B$17/('11'!B$17-'935'!W284)*IF('Calc1'!B3110=0,1,'Calc2'!B289/'Calc1'!B3110)*'Calc4'!B1544))))*'11'!B$17*0.01*'Calc4'!B$2211/'Calc4'!B$2228</f>
        <v>0</v>
      </c>
      <c r="AD342" s="23">
        <f>0.01*('Calc2'!B289*'11'!B$17*'Calc4'!B1853+'Calc1'!B3110*'Calc2'!B10475*'935'!P284*('11'!D$17-'935'!X284)*('11'!B$17/('11'!B$17-'935'!W284)))</f>
        <v>0</v>
      </c>
      <c r="AE342" s="23">
        <f>'Calc1'!B3110*'Calc4'!B$6295*('Calc4'!B$5976+'Calc1'!B5602)</f>
        <v>0</v>
      </c>
      <c r="AF342" s="23">
        <f>'Calc1'!B3110*(MAX('Calc4'!B7523,0-('Calc4'!B7213+IF('935'!P284=0,0,(1-'935'!X284/'11'!D$17)*'11'!B$17/('11'!B$17-'935'!W284)*IF('Calc1'!B3110=0,1,'Calc2'!B289/'Calc1'!B3110)*'Calc4'!B1544))))*'11'!B$17*0.01*(1-('Calc4'!B$2211+'Calc4'!B$11)/'Calc4'!B$2228)</f>
        <v>0</v>
      </c>
      <c r="AG342" s="23">
        <f>Q342-Y342-Z342-AA342-AB342-AC342-AD342-AE342-AF342</f>
        <v>0</v>
      </c>
      <c r="AH342" s="10"/>
    </row>
    <row r="343" spans="1:34">
      <c r="A343" s="21">
        <v>279</v>
      </c>
      <c r="B343" s="28">
        <f>'Results'!B296</f>
        <v>0</v>
      </c>
      <c r="C343" s="7">
        <f>'Results'!C296</f>
        <v>0</v>
      </c>
      <c r="D343" s="29">
        <f>'Results'!D296</f>
        <v>0</v>
      </c>
      <c r="E343" s="29">
        <f>'Results'!E296</f>
        <v>0</v>
      </c>
      <c r="F343" s="29">
        <f>'Results'!F296</f>
        <v>0</v>
      </c>
      <c r="G343" s="7">
        <f>'Results'!G296</f>
        <v>0</v>
      </c>
      <c r="H343" s="29">
        <f>'Results'!H296</f>
        <v>0</v>
      </c>
      <c r="I343" s="29">
        <f>'Results'!I296</f>
        <v>0</v>
      </c>
      <c r="J343" s="29">
        <f>'Results'!J296</f>
        <v>0</v>
      </c>
      <c r="K343" s="30">
        <f>0.01*'11'!B$17*'Calc1'!B3111*'Results'!E296</f>
        <v>0</v>
      </c>
      <c r="L343" s="23">
        <f>0.01*('11'!D$17-'935'!X285)*'Results'!C296*'Calc1'!B3111*('11'!B$17/('11'!B$17-'935'!W285))*'935'!P285</f>
        <v>0</v>
      </c>
      <c r="M343" s="23">
        <f>0.01*('11'!B$17-'935'!W285)*'Results'!D296</f>
        <v>0</v>
      </c>
      <c r="N343" s="23">
        <f>0.01*'11'!B$17*'Calc1'!B4356*'Calc3'!B1949</f>
        <v>0</v>
      </c>
      <c r="O343" s="23">
        <f>0.01*('11'!B$17-'935'!W285)*'Calc4'!B10624</f>
        <v>0</v>
      </c>
      <c r="P343" s="23">
        <f>0.01*'Calc3'!B6009*'935'!T285</f>
        <v>0</v>
      </c>
      <c r="Q343" s="30">
        <f>K343+L343+M343</f>
        <v>0</v>
      </c>
      <c r="R343" s="25">
        <f>'935'!Y285</f>
        <v>0</v>
      </c>
      <c r="S343" s="31">
        <f>Q343-R343</f>
        <v>0</v>
      </c>
      <c r="T343" s="32">
        <f>IF(R343,Q343/R343-1,"")</f>
        <v>0</v>
      </c>
      <c r="U343" s="30">
        <f>N343+O343+P343</f>
        <v>0</v>
      </c>
      <c r="V343" s="25">
        <f>'935'!Z285</f>
        <v>0</v>
      </c>
      <c r="W343" s="31">
        <f>U343-V343</f>
        <v>0</v>
      </c>
      <c r="X343" s="32">
        <f>IF(V343,U343/V343-1,"")</f>
        <v>0</v>
      </c>
      <c r="Y343" s="30">
        <f>0.01*('11'!B$17-'935'!W285)*'Calc4'!B9077</f>
        <v>0</v>
      </c>
      <c r="Z343" s="23">
        <f>0.01*'11'!B$17*'Calc1'!B3111*'Calc4'!B927</f>
        <v>0</v>
      </c>
      <c r="AA343" s="23">
        <f>'Calc1'!B3111*(MAX('Calc4'!B7524,0-('Calc4'!B7214+IF('935'!P285=0,0,(1-'935'!X285/'11'!D$17)*'11'!B$17/('11'!B$17-'935'!W285)*IF('Calc1'!B3111=0,1,'Calc2'!B290/'Calc1'!B3111)*'Calc4'!B1545))))*'11'!B$17*0.01*'Calc4'!B$11/'Calc4'!B$2228</f>
        <v>0</v>
      </c>
      <c r="AB343" s="23">
        <f>'Calc1'!B3111*'Calc4'!B$6614*'Calc4'!B6583</f>
        <v>0</v>
      </c>
      <c r="AC343" s="23">
        <f>'Calc1'!B3111*(MAX('Calc4'!B7524,0-('Calc4'!B7214+IF('935'!P285=0,0,(1-'935'!X285/'11'!D$17)*'11'!B$17/('11'!B$17-'935'!W285)*IF('Calc1'!B3111=0,1,'Calc2'!B290/'Calc1'!B3111)*'Calc4'!B1545))))*'11'!B$17*0.01*'Calc4'!B$2211/'Calc4'!B$2228</f>
        <v>0</v>
      </c>
      <c r="AD343" s="23">
        <f>0.01*('Calc2'!B290*'11'!B$17*'Calc4'!B1854+'Calc1'!B3111*'Calc2'!B10476*'935'!P285*('11'!D$17-'935'!X285)*('11'!B$17/('11'!B$17-'935'!W285)))</f>
        <v>0</v>
      </c>
      <c r="AE343" s="23">
        <f>'Calc1'!B3111*'Calc4'!B$6295*('Calc4'!B$5976+'Calc1'!B5603)</f>
        <v>0</v>
      </c>
      <c r="AF343" s="23">
        <f>'Calc1'!B3111*(MAX('Calc4'!B7524,0-('Calc4'!B7214+IF('935'!P285=0,0,(1-'935'!X285/'11'!D$17)*'11'!B$17/('11'!B$17-'935'!W285)*IF('Calc1'!B3111=0,1,'Calc2'!B290/'Calc1'!B3111)*'Calc4'!B1545))))*'11'!B$17*0.01*(1-('Calc4'!B$2211+'Calc4'!B$11)/'Calc4'!B$2228)</f>
        <v>0</v>
      </c>
      <c r="AG343" s="23">
        <f>Q343-Y343-Z343-AA343-AB343-AC343-AD343-AE343-AF343</f>
        <v>0</v>
      </c>
      <c r="AH343" s="10"/>
    </row>
    <row r="344" spans="1:34">
      <c r="A344" s="21">
        <v>280</v>
      </c>
      <c r="B344" s="28">
        <f>'Results'!B297</f>
        <v>0</v>
      </c>
      <c r="C344" s="7">
        <f>'Results'!C297</f>
        <v>0</v>
      </c>
      <c r="D344" s="29">
        <f>'Results'!D297</f>
        <v>0</v>
      </c>
      <c r="E344" s="29">
        <f>'Results'!E297</f>
        <v>0</v>
      </c>
      <c r="F344" s="29">
        <f>'Results'!F297</f>
        <v>0</v>
      </c>
      <c r="G344" s="7">
        <f>'Results'!G297</f>
        <v>0</v>
      </c>
      <c r="H344" s="29">
        <f>'Results'!H297</f>
        <v>0</v>
      </c>
      <c r="I344" s="29">
        <f>'Results'!I297</f>
        <v>0</v>
      </c>
      <c r="J344" s="29">
        <f>'Results'!J297</f>
        <v>0</v>
      </c>
      <c r="K344" s="30">
        <f>0.01*'11'!B$17*'Calc1'!B3112*'Results'!E297</f>
        <v>0</v>
      </c>
      <c r="L344" s="23">
        <f>0.01*('11'!D$17-'935'!X286)*'Results'!C297*'Calc1'!B3112*('11'!B$17/('11'!B$17-'935'!W286))*'935'!P286</f>
        <v>0</v>
      </c>
      <c r="M344" s="23">
        <f>0.01*('11'!B$17-'935'!W286)*'Results'!D297</f>
        <v>0</v>
      </c>
      <c r="N344" s="23">
        <f>0.01*'11'!B$17*'Calc1'!B4357*'Calc3'!B1950</f>
        <v>0</v>
      </c>
      <c r="O344" s="23">
        <f>0.01*('11'!B$17-'935'!W286)*'Calc4'!B10625</f>
        <v>0</v>
      </c>
      <c r="P344" s="23">
        <f>0.01*'Calc3'!B6010*'935'!T286</f>
        <v>0</v>
      </c>
      <c r="Q344" s="30">
        <f>K344+L344+M344</f>
        <v>0</v>
      </c>
      <c r="R344" s="25">
        <f>'935'!Y286</f>
        <v>0</v>
      </c>
      <c r="S344" s="31">
        <f>Q344-R344</f>
        <v>0</v>
      </c>
      <c r="T344" s="32">
        <f>IF(R344,Q344/R344-1,"")</f>
        <v>0</v>
      </c>
      <c r="U344" s="30">
        <f>N344+O344+P344</f>
        <v>0</v>
      </c>
      <c r="V344" s="25">
        <f>'935'!Z286</f>
        <v>0</v>
      </c>
      <c r="W344" s="31">
        <f>U344-V344</f>
        <v>0</v>
      </c>
      <c r="X344" s="32">
        <f>IF(V344,U344/V344-1,"")</f>
        <v>0</v>
      </c>
      <c r="Y344" s="30">
        <f>0.01*('11'!B$17-'935'!W286)*'Calc4'!B9078</f>
        <v>0</v>
      </c>
      <c r="Z344" s="23">
        <f>0.01*'11'!B$17*'Calc1'!B3112*'Calc4'!B928</f>
        <v>0</v>
      </c>
      <c r="AA344" s="23">
        <f>'Calc1'!B3112*(MAX('Calc4'!B7525,0-('Calc4'!B7215+IF('935'!P286=0,0,(1-'935'!X286/'11'!D$17)*'11'!B$17/('11'!B$17-'935'!W286)*IF('Calc1'!B3112=0,1,'Calc2'!B291/'Calc1'!B3112)*'Calc4'!B1546))))*'11'!B$17*0.01*'Calc4'!B$11/'Calc4'!B$2228</f>
        <v>0</v>
      </c>
      <c r="AB344" s="23">
        <f>'Calc1'!B3112*'Calc4'!B$6614*'Calc4'!B6584</f>
        <v>0</v>
      </c>
      <c r="AC344" s="23">
        <f>'Calc1'!B3112*(MAX('Calc4'!B7525,0-('Calc4'!B7215+IF('935'!P286=0,0,(1-'935'!X286/'11'!D$17)*'11'!B$17/('11'!B$17-'935'!W286)*IF('Calc1'!B3112=0,1,'Calc2'!B291/'Calc1'!B3112)*'Calc4'!B1546))))*'11'!B$17*0.01*'Calc4'!B$2211/'Calc4'!B$2228</f>
        <v>0</v>
      </c>
      <c r="AD344" s="23">
        <f>0.01*('Calc2'!B291*'11'!B$17*'Calc4'!B1855+'Calc1'!B3112*'Calc2'!B10477*'935'!P286*('11'!D$17-'935'!X286)*('11'!B$17/('11'!B$17-'935'!W286)))</f>
        <v>0</v>
      </c>
      <c r="AE344" s="23">
        <f>'Calc1'!B3112*'Calc4'!B$6295*('Calc4'!B$5976+'Calc1'!B5604)</f>
        <v>0</v>
      </c>
      <c r="AF344" s="23">
        <f>'Calc1'!B3112*(MAX('Calc4'!B7525,0-('Calc4'!B7215+IF('935'!P286=0,0,(1-'935'!X286/'11'!D$17)*'11'!B$17/('11'!B$17-'935'!W286)*IF('Calc1'!B3112=0,1,'Calc2'!B291/'Calc1'!B3112)*'Calc4'!B1546))))*'11'!B$17*0.01*(1-('Calc4'!B$2211+'Calc4'!B$11)/'Calc4'!B$2228)</f>
        <v>0</v>
      </c>
      <c r="AG344" s="23">
        <f>Q344-Y344-Z344-AA344-AB344-AC344-AD344-AE344-AF344</f>
        <v>0</v>
      </c>
      <c r="AH344" s="10"/>
    </row>
    <row r="345" spans="1:34">
      <c r="A345" s="21">
        <v>281</v>
      </c>
      <c r="B345" s="28">
        <f>'Results'!B298</f>
        <v>0</v>
      </c>
      <c r="C345" s="7">
        <f>'Results'!C298</f>
        <v>0</v>
      </c>
      <c r="D345" s="29">
        <f>'Results'!D298</f>
        <v>0</v>
      </c>
      <c r="E345" s="29">
        <f>'Results'!E298</f>
        <v>0</v>
      </c>
      <c r="F345" s="29">
        <f>'Results'!F298</f>
        <v>0</v>
      </c>
      <c r="G345" s="7">
        <f>'Results'!G298</f>
        <v>0</v>
      </c>
      <c r="H345" s="29">
        <f>'Results'!H298</f>
        <v>0</v>
      </c>
      <c r="I345" s="29">
        <f>'Results'!I298</f>
        <v>0</v>
      </c>
      <c r="J345" s="29">
        <f>'Results'!J298</f>
        <v>0</v>
      </c>
      <c r="K345" s="30">
        <f>0.01*'11'!B$17*'Calc1'!B3113*'Results'!E298</f>
        <v>0</v>
      </c>
      <c r="L345" s="23">
        <f>0.01*('11'!D$17-'935'!X287)*'Results'!C298*'Calc1'!B3113*('11'!B$17/('11'!B$17-'935'!W287))*'935'!P287</f>
        <v>0</v>
      </c>
      <c r="M345" s="23">
        <f>0.01*('11'!B$17-'935'!W287)*'Results'!D298</f>
        <v>0</v>
      </c>
      <c r="N345" s="23">
        <f>0.01*'11'!B$17*'Calc1'!B4358*'Calc3'!B1951</f>
        <v>0</v>
      </c>
      <c r="O345" s="23">
        <f>0.01*('11'!B$17-'935'!W287)*'Calc4'!B10626</f>
        <v>0</v>
      </c>
      <c r="P345" s="23">
        <f>0.01*'Calc3'!B6011*'935'!T287</f>
        <v>0</v>
      </c>
      <c r="Q345" s="30">
        <f>K345+L345+M345</f>
        <v>0</v>
      </c>
      <c r="R345" s="25">
        <f>'935'!Y287</f>
        <v>0</v>
      </c>
      <c r="S345" s="31">
        <f>Q345-R345</f>
        <v>0</v>
      </c>
      <c r="T345" s="32">
        <f>IF(R345,Q345/R345-1,"")</f>
        <v>0</v>
      </c>
      <c r="U345" s="30">
        <f>N345+O345+P345</f>
        <v>0</v>
      </c>
      <c r="V345" s="25">
        <f>'935'!Z287</f>
        <v>0</v>
      </c>
      <c r="W345" s="31">
        <f>U345-V345</f>
        <v>0</v>
      </c>
      <c r="X345" s="32">
        <f>IF(V345,U345/V345-1,"")</f>
        <v>0</v>
      </c>
      <c r="Y345" s="30">
        <f>0.01*('11'!B$17-'935'!W287)*'Calc4'!B9079</f>
        <v>0</v>
      </c>
      <c r="Z345" s="23">
        <f>0.01*'11'!B$17*'Calc1'!B3113*'Calc4'!B929</f>
        <v>0</v>
      </c>
      <c r="AA345" s="23">
        <f>'Calc1'!B3113*(MAX('Calc4'!B7526,0-('Calc4'!B7216+IF('935'!P287=0,0,(1-'935'!X287/'11'!D$17)*'11'!B$17/('11'!B$17-'935'!W287)*IF('Calc1'!B3113=0,1,'Calc2'!B292/'Calc1'!B3113)*'Calc4'!B1547))))*'11'!B$17*0.01*'Calc4'!B$11/'Calc4'!B$2228</f>
        <v>0</v>
      </c>
      <c r="AB345" s="23">
        <f>'Calc1'!B3113*'Calc4'!B$6614*'Calc4'!B6585</f>
        <v>0</v>
      </c>
      <c r="AC345" s="23">
        <f>'Calc1'!B3113*(MAX('Calc4'!B7526,0-('Calc4'!B7216+IF('935'!P287=0,0,(1-'935'!X287/'11'!D$17)*'11'!B$17/('11'!B$17-'935'!W287)*IF('Calc1'!B3113=0,1,'Calc2'!B292/'Calc1'!B3113)*'Calc4'!B1547))))*'11'!B$17*0.01*'Calc4'!B$2211/'Calc4'!B$2228</f>
        <v>0</v>
      </c>
      <c r="AD345" s="23">
        <f>0.01*('Calc2'!B292*'11'!B$17*'Calc4'!B1856+'Calc1'!B3113*'Calc2'!B10478*'935'!P287*('11'!D$17-'935'!X287)*('11'!B$17/('11'!B$17-'935'!W287)))</f>
        <v>0</v>
      </c>
      <c r="AE345" s="23">
        <f>'Calc1'!B3113*'Calc4'!B$6295*('Calc4'!B$5976+'Calc1'!B5605)</f>
        <v>0</v>
      </c>
      <c r="AF345" s="23">
        <f>'Calc1'!B3113*(MAX('Calc4'!B7526,0-('Calc4'!B7216+IF('935'!P287=0,0,(1-'935'!X287/'11'!D$17)*'11'!B$17/('11'!B$17-'935'!W287)*IF('Calc1'!B3113=0,1,'Calc2'!B292/'Calc1'!B3113)*'Calc4'!B1547))))*'11'!B$17*0.01*(1-('Calc4'!B$2211+'Calc4'!B$11)/'Calc4'!B$2228)</f>
        <v>0</v>
      </c>
      <c r="AG345" s="23">
        <f>Q345-Y345-Z345-AA345-AB345-AC345-AD345-AE345-AF345</f>
        <v>0</v>
      </c>
      <c r="AH345" s="10"/>
    </row>
    <row r="346" spans="1:34">
      <c r="A346" s="21">
        <v>282</v>
      </c>
      <c r="B346" s="28">
        <f>'Results'!B299</f>
        <v>0</v>
      </c>
      <c r="C346" s="7">
        <f>'Results'!C299</f>
        <v>0</v>
      </c>
      <c r="D346" s="29">
        <f>'Results'!D299</f>
        <v>0</v>
      </c>
      <c r="E346" s="29">
        <f>'Results'!E299</f>
        <v>0</v>
      </c>
      <c r="F346" s="29">
        <f>'Results'!F299</f>
        <v>0</v>
      </c>
      <c r="G346" s="7">
        <f>'Results'!G299</f>
        <v>0</v>
      </c>
      <c r="H346" s="29">
        <f>'Results'!H299</f>
        <v>0</v>
      </c>
      <c r="I346" s="29">
        <f>'Results'!I299</f>
        <v>0</v>
      </c>
      <c r="J346" s="29">
        <f>'Results'!J299</f>
        <v>0</v>
      </c>
      <c r="K346" s="30">
        <f>0.01*'11'!B$17*'Calc1'!B3114*'Results'!E299</f>
        <v>0</v>
      </c>
      <c r="L346" s="23">
        <f>0.01*('11'!D$17-'935'!X288)*'Results'!C299*'Calc1'!B3114*('11'!B$17/('11'!B$17-'935'!W288))*'935'!P288</f>
        <v>0</v>
      </c>
      <c r="M346" s="23">
        <f>0.01*('11'!B$17-'935'!W288)*'Results'!D299</f>
        <v>0</v>
      </c>
      <c r="N346" s="23">
        <f>0.01*'11'!B$17*'Calc1'!B4359*'Calc3'!B1952</f>
        <v>0</v>
      </c>
      <c r="O346" s="23">
        <f>0.01*('11'!B$17-'935'!W288)*'Calc4'!B10627</f>
        <v>0</v>
      </c>
      <c r="P346" s="23">
        <f>0.01*'Calc3'!B6012*'935'!T288</f>
        <v>0</v>
      </c>
      <c r="Q346" s="30">
        <f>K346+L346+M346</f>
        <v>0</v>
      </c>
      <c r="R346" s="25">
        <f>'935'!Y288</f>
        <v>0</v>
      </c>
      <c r="S346" s="31">
        <f>Q346-R346</f>
        <v>0</v>
      </c>
      <c r="T346" s="32">
        <f>IF(R346,Q346/R346-1,"")</f>
        <v>0</v>
      </c>
      <c r="U346" s="30">
        <f>N346+O346+P346</f>
        <v>0</v>
      </c>
      <c r="V346" s="25">
        <f>'935'!Z288</f>
        <v>0</v>
      </c>
      <c r="W346" s="31">
        <f>U346-V346</f>
        <v>0</v>
      </c>
      <c r="X346" s="32">
        <f>IF(V346,U346/V346-1,"")</f>
        <v>0</v>
      </c>
      <c r="Y346" s="30">
        <f>0.01*('11'!B$17-'935'!W288)*'Calc4'!B9080</f>
        <v>0</v>
      </c>
      <c r="Z346" s="23">
        <f>0.01*'11'!B$17*'Calc1'!B3114*'Calc4'!B930</f>
        <v>0</v>
      </c>
      <c r="AA346" s="23">
        <f>'Calc1'!B3114*(MAX('Calc4'!B7527,0-('Calc4'!B7217+IF('935'!P288=0,0,(1-'935'!X288/'11'!D$17)*'11'!B$17/('11'!B$17-'935'!W288)*IF('Calc1'!B3114=0,1,'Calc2'!B293/'Calc1'!B3114)*'Calc4'!B1548))))*'11'!B$17*0.01*'Calc4'!B$11/'Calc4'!B$2228</f>
        <v>0</v>
      </c>
      <c r="AB346" s="23">
        <f>'Calc1'!B3114*'Calc4'!B$6614*'Calc4'!B6586</f>
        <v>0</v>
      </c>
      <c r="AC346" s="23">
        <f>'Calc1'!B3114*(MAX('Calc4'!B7527,0-('Calc4'!B7217+IF('935'!P288=0,0,(1-'935'!X288/'11'!D$17)*'11'!B$17/('11'!B$17-'935'!W288)*IF('Calc1'!B3114=0,1,'Calc2'!B293/'Calc1'!B3114)*'Calc4'!B1548))))*'11'!B$17*0.01*'Calc4'!B$2211/'Calc4'!B$2228</f>
        <v>0</v>
      </c>
      <c r="AD346" s="23">
        <f>0.01*('Calc2'!B293*'11'!B$17*'Calc4'!B1857+'Calc1'!B3114*'Calc2'!B10479*'935'!P288*('11'!D$17-'935'!X288)*('11'!B$17/('11'!B$17-'935'!W288)))</f>
        <v>0</v>
      </c>
      <c r="AE346" s="23">
        <f>'Calc1'!B3114*'Calc4'!B$6295*('Calc4'!B$5976+'Calc1'!B5606)</f>
        <v>0</v>
      </c>
      <c r="AF346" s="23">
        <f>'Calc1'!B3114*(MAX('Calc4'!B7527,0-('Calc4'!B7217+IF('935'!P288=0,0,(1-'935'!X288/'11'!D$17)*'11'!B$17/('11'!B$17-'935'!W288)*IF('Calc1'!B3114=0,1,'Calc2'!B293/'Calc1'!B3114)*'Calc4'!B1548))))*'11'!B$17*0.01*(1-('Calc4'!B$2211+'Calc4'!B$11)/'Calc4'!B$2228)</f>
        <v>0</v>
      </c>
      <c r="AG346" s="23">
        <f>Q346-Y346-Z346-AA346-AB346-AC346-AD346-AE346-AF346</f>
        <v>0</v>
      </c>
      <c r="AH346" s="10"/>
    </row>
    <row r="347" spans="1:34">
      <c r="A347" s="21">
        <v>283</v>
      </c>
      <c r="B347" s="28">
        <f>'Results'!B300</f>
        <v>0</v>
      </c>
      <c r="C347" s="7">
        <f>'Results'!C300</f>
        <v>0</v>
      </c>
      <c r="D347" s="29">
        <f>'Results'!D300</f>
        <v>0</v>
      </c>
      <c r="E347" s="29">
        <f>'Results'!E300</f>
        <v>0</v>
      </c>
      <c r="F347" s="29">
        <f>'Results'!F300</f>
        <v>0</v>
      </c>
      <c r="G347" s="7">
        <f>'Results'!G300</f>
        <v>0</v>
      </c>
      <c r="H347" s="29">
        <f>'Results'!H300</f>
        <v>0</v>
      </c>
      <c r="I347" s="29">
        <f>'Results'!I300</f>
        <v>0</v>
      </c>
      <c r="J347" s="29">
        <f>'Results'!J300</f>
        <v>0</v>
      </c>
      <c r="K347" s="30">
        <f>0.01*'11'!B$17*'Calc1'!B3115*'Results'!E300</f>
        <v>0</v>
      </c>
      <c r="L347" s="23">
        <f>0.01*('11'!D$17-'935'!X289)*'Results'!C300*'Calc1'!B3115*('11'!B$17/('11'!B$17-'935'!W289))*'935'!P289</f>
        <v>0</v>
      </c>
      <c r="M347" s="23">
        <f>0.01*('11'!B$17-'935'!W289)*'Results'!D300</f>
        <v>0</v>
      </c>
      <c r="N347" s="23">
        <f>0.01*'11'!B$17*'Calc1'!B4360*'Calc3'!B1953</f>
        <v>0</v>
      </c>
      <c r="O347" s="23">
        <f>0.01*('11'!B$17-'935'!W289)*'Calc4'!B10628</f>
        <v>0</v>
      </c>
      <c r="P347" s="23">
        <f>0.01*'Calc3'!B6013*'935'!T289</f>
        <v>0</v>
      </c>
      <c r="Q347" s="30">
        <f>K347+L347+M347</f>
        <v>0</v>
      </c>
      <c r="R347" s="25">
        <f>'935'!Y289</f>
        <v>0</v>
      </c>
      <c r="S347" s="31">
        <f>Q347-R347</f>
        <v>0</v>
      </c>
      <c r="T347" s="32">
        <f>IF(R347,Q347/R347-1,"")</f>
        <v>0</v>
      </c>
      <c r="U347" s="30">
        <f>N347+O347+P347</f>
        <v>0</v>
      </c>
      <c r="V347" s="25">
        <f>'935'!Z289</f>
        <v>0</v>
      </c>
      <c r="W347" s="31">
        <f>U347-V347</f>
        <v>0</v>
      </c>
      <c r="X347" s="32">
        <f>IF(V347,U347/V347-1,"")</f>
        <v>0</v>
      </c>
      <c r="Y347" s="30">
        <f>0.01*('11'!B$17-'935'!W289)*'Calc4'!B9081</f>
        <v>0</v>
      </c>
      <c r="Z347" s="23">
        <f>0.01*'11'!B$17*'Calc1'!B3115*'Calc4'!B931</f>
        <v>0</v>
      </c>
      <c r="AA347" s="23">
        <f>'Calc1'!B3115*(MAX('Calc4'!B7528,0-('Calc4'!B7218+IF('935'!P289=0,0,(1-'935'!X289/'11'!D$17)*'11'!B$17/('11'!B$17-'935'!W289)*IF('Calc1'!B3115=0,1,'Calc2'!B294/'Calc1'!B3115)*'Calc4'!B1549))))*'11'!B$17*0.01*'Calc4'!B$11/'Calc4'!B$2228</f>
        <v>0</v>
      </c>
      <c r="AB347" s="23">
        <f>'Calc1'!B3115*'Calc4'!B$6614*'Calc4'!B6587</f>
        <v>0</v>
      </c>
      <c r="AC347" s="23">
        <f>'Calc1'!B3115*(MAX('Calc4'!B7528,0-('Calc4'!B7218+IF('935'!P289=0,0,(1-'935'!X289/'11'!D$17)*'11'!B$17/('11'!B$17-'935'!W289)*IF('Calc1'!B3115=0,1,'Calc2'!B294/'Calc1'!B3115)*'Calc4'!B1549))))*'11'!B$17*0.01*'Calc4'!B$2211/'Calc4'!B$2228</f>
        <v>0</v>
      </c>
      <c r="AD347" s="23">
        <f>0.01*('Calc2'!B294*'11'!B$17*'Calc4'!B1858+'Calc1'!B3115*'Calc2'!B10480*'935'!P289*('11'!D$17-'935'!X289)*('11'!B$17/('11'!B$17-'935'!W289)))</f>
        <v>0</v>
      </c>
      <c r="AE347" s="23">
        <f>'Calc1'!B3115*'Calc4'!B$6295*('Calc4'!B$5976+'Calc1'!B5607)</f>
        <v>0</v>
      </c>
      <c r="AF347" s="23">
        <f>'Calc1'!B3115*(MAX('Calc4'!B7528,0-('Calc4'!B7218+IF('935'!P289=0,0,(1-'935'!X289/'11'!D$17)*'11'!B$17/('11'!B$17-'935'!W289)*IF('Calc1'!B3115=0,1,'Calc2'!B294/'Calc1'!B3115)*'Calc4'!B1549))))*'11'!B$17*0.01*(1-('Calc4'!B$2211+'Calc4'!B$11)/'Calc4'!B$2228)</f>
        <v>0</v>
      </c>
      <c r="AG347" s="23">
        <f>Q347-Y347-Z347-AA347-AB347-AC347-AD347-AE347-AF347</f>
        <v>0</v>
      </c>
      <c r="AH347" s="10"/>
    </row>
    <row r="348" spans="1:34">
      <c r="A348" s="21">
        <v>284</v>
      </c>
      <c r="B348" s="28">
        <f>'Results'!B301</f>
        <v>0</v>
      </c>
      <c r="C348" s="7">
        <f>'Results'!C301</f>
        <v>0</v>
      </c>
      <c r="D348" s="29">
        <f>'Results'!D301</f>
        <v>0</v>
      </c>
      <c r="E348" s="29">
        <f>'Results'!E301</f>
        <v>0</v>
      </c>
      <c r="F348" s="29">
        <f>'Results'!F301</f>
        <v>0</v>
      </c>
      <c r="G348" s="7">
        <f>'Results'!G301</f>
        <v>0</v>
      </c>
      <c r="H348" s="29">
        <f>'Results'!H301</f>
        <v>0</v>
      </c>
      <c r="I348" s="29">
        <f>'Results'!I301</f>
        <v>0</v>
      </c>
      <c r="J348" s="29">
        <f>'Results'!J301</f>
        <v>0</v>
      </c>
      <c r="K348" s="30">
        <f>0.01*'11'!B$17*'Calc1'!B3116*'Results'!E301</f>
        <v>0</v>
      </c>
      <c r="L348" s="23">
        <f>0.01*('11'!D$17-'935'!X290)*'Results'!C301*'Calc1'!B3116*('11'!B$17/('11'!B$17-'935'!W290))*'935'!P290</f>
        <v>0</v>
      </c>
      <c r="M348" s="23">
        <f>0.01*('11'!B$17-'935'!W290)*'Results'!D301</f>
        <v>0</v>
      </c>
      <c r="N348" s="23">
        <f>0.01*'11'!B$17*'Calc1'!B4361*'Calc3'!B1954</f>
        <v>0</v>
      </c>
      <c r="O348" s="23">
        <f>0.01*('11'!B$17-'935'!W290)*'Calc4'!B10629</f>
        <v>0</v>
      </c>
      <c r="P348" s="23">
        <f>0.01*'Calc3'!B6014*'935'!T290</f>
        <v>0</v>
      </c>
      <c r="Q348" s="30">
        <f>K348+L348+M348</f>
        <v>0</v>
      </c>
      <c r="R348" s="25">
        <f>'935'!Y290</f>
        <v>0</v>
      </c>
      <c r="S348" s="31">
        <f>Q348-R348</f>
        <v>0</v>
      </c>
      <c r="T348" s="32">
        <f>IF(R348,Q348/R348-1,"")</f>
        <v>0</v>
      </c>
      <c r="U348" s="30">
        <f>N348+O348+P348</f>
        <v>0</v>
      </c>
      <c r="V348" s="25">
        <f>'935'!Z290</f>
        <v>0</v>
      </c>
      <c r="W348" s="31">
        <f>U348-V348</f>
        <v>0</v>
      </c>
      <c r="X348" s="32">
        <f>IF(V348,U348/V348-1,"")</f>
        <v>0</v>
      </c>
      <c r="Y348" s="30">
        <f>0.01*('11'!B$17-'935'!W290)*'Calc4'!B9082</f>
        <v>0</v>
      </c>
      <c r="Z348" s="23">
        <f>0.01*'11'!B$17*'Calc1'!B3116*'Calc4'!B932</f>
        <v>0</v>
      </c>
      <c r="AA348" s="23">
        <f>'Calc1'!B3116*(MAX('Calc4'!B7529,0-('Calc4'!B7219+IF('935'!P290=0,0,(1-'935'!X290/'11'!D$17)*'11'!B$17/('11'!B$17-'935'!W290)*IF('Calc1'!B3116=0,1,'Calc2'!B295/'Calc1'!B3116)*'Calc4'!B1550))))*'11'!B$17*0.01*'Calc4'!B$11/'Calc4'!B$2228</f>
        <v>0</v>
      </c>
      <c r="AB348" s="23">
        <f>'Calc1'!B3116*'Calc4'!B$6614*'Calc4'!B6588</f>
        <v>0</v>
      </c>
      <c r="AC348" s="23">
        <f>'Calc1'!B3116*(MAX('Calc4'!B7529,0-('Calc4'!B7219+IF('935'!P290=0,0,(1-'935'!X290/'11'!D$17)*'11'!B$17/('11'!B$17-'935'!W290)*IF('Calc1'!B3116=0,1,'Calc2'!B295/'Calc1'!B3116)*'Calc4'!B1550))))*'11'!B$17*0.01*'Calc4'!B$2211/'Calc4'!B$2228</f>
        <v>0</v>
      </c>
      <c r="AD348" s="23">
        <f>0.01*('Calc2'!B295*'11'!B$17*'Calc4'!B1859+'Calc1'!B3116*'Calc2'!B10481*'935'!P290*('11'!D$17-'935'!X290)*('11'!B$17/('11'!B$17-'935'!W290)))</f>
        <v>0</v>
      </c>
      <c r="AE348" s="23">
        <f>'Calc1'!B3116*'Calc4'!B$6295*('Calc4'!B$5976+'Calc1'!B5608)</f>
        <v>0</v>
      </c>
      <c r="AF348" s="23">
        <f>'Calc1'!B3116*(MAX('Calc4'!B7529,0-('Calc4'!B7219+IF('935'!P290=0,0,(1-'935'!X290/'11'!D$17)*'11'!B$17/('11'!B$17-'935'!W290)*IF('Calc1'!B3116=0,1,'Calc2'!B295/'Calc1'!B3116)*'Calc4'!B1550))))*'11'!B$17*0.01*(1-('Calc4'!B$2211+'Calc4'!B$11)/'Calc4'!B$2228)</f>
        <v>0</v>
      </c>
      <c r="AG348" s="23">
        <f>Q348-Y348-Z348-AA348-AB348-AC348-AD348-AE348-AF348</f>
        <v>0</v>
      </c>
      <c r="AH348" s="10"/>
    </row>
    <row r="349" spans="1:34">
      <c r="A349" s="21">
        <v>285</v>
      </c>
      <c r="B349" s="28">
        <f>'Results'!B302</f>
        <v>0</v>
      </c>
      <c r="C349" s="7">
        <f>'Results'!C302</f>
        <v>0</v>
      </c>
      <c r="D349" s="29">
        <f>'Results'!D302</f>
        <v>0</v>
      </c>
      <c r="E349" s="29">
        <f>'Results'!E302</f>
        <v>0</v>
      </c>
      <c r="F349" s="29">
        <f>'Results'!F302</f>
        <v>0</v>
      </c>
      <c r="G349" s="7">
        <f>'Results'!G302</f>
        <v>0</v>
      </c>
      <c r="H349" s="29">
        <f>'Results'!H302</f>
        <v>0</v>
      </c>
      <c r="I349" s="29">
        <f>'Results'!I302</f>
        <v>0</v>
      </c>
      <c r="J349" s="29">
        <f>'Results'!J302</f>
        <v>0</v>
      </c>
      <c r="K349" s="30">
        <f>0.01*'11'!B$17*'Calc1'!B3117*'Results'!E302</f>
        <v>0</v>
      </c>
      <c r="L349" s="23">
        <f>0.01*('11'!D$17-'935'!X291)*'Results'!C302*'Calc1'!B3117*('11'!B$17/('11'!B$17-'935'!W291))*'935'!P291</f>
        <v>0</v>
      </c>
      <c r="M349" s="23">
        <f>0.01*('11'!B$17-'935'!W291)*'Results'!D302</f>
        <v>0</v>
      </c>
      <c r="N349" s="23">
        <f>0.01*'11'!B$17*'Calc1'!B4362*'Calc3'!B1955</f>
        <v>0</v>
      </c>
      <c r="O349" s="23">
        <f>0.01*('11'!B$17-'935'!W291)*'Calc4'!B10630</f>
        <v>0</v>
      </c>
      <c r="P349" s="23">
        <f>0.01*'Calc3'!B6015*'935'!T291</f>
        <v>0</v>
      </c>
      <c r="Q349" s="30">
        <f>K349+L349+M349</f>
        <v>0</v>
      </c>
      <c r="R349" s="25">
        <f>'935'!Y291</f>
        <v>0</v>
      </c>
      <c r="S349" s="31">
        <f>Q349-R349</f>
        <v>0</v>
      </c>
      <c r="T349" s="32">
        <f>IF(R349,Q349/R349-1,"")</f>
        <v>0</v>
      </c>
      <c r="U349" s="30">
        <f>N349+O349+P349</f>
        <v>0</v>
      </c>
      <c r="V349" s="25">
        <f>'935'!Z291</f>
        <v>0</v>
      </c>
      <c r="W349" s="31">
        <f>U349-V349</f>
        <v>0</v>
      </c>
      <c r="X349" s="32">
        <f>IF(V349,U349/V349-1,"")</f>
        <v>0</v>
      </c>
      <c r="Y349" s="30">
        <f>0.01*('11'!B$17-'935'!W291)*'Calc4'!B9083</f>
        <v>0</v>
      </c>
      <c r="Z349" s="23">
        <f>0.01*'11'!B$17*'Calc1'!B3117*'Calc4'!B933</f>
        <v>0</v>
      </c>
      <c r="AA349" s="23">
        <f>'Calc1'!B3117*(MAX('Calc4'!B7530,0-('Calc4'!B7220+IF('935'!P291=0,0,(1-'935'!X291/'11'!D$17)*'11'!B$17/('11'!B$17-'935'!W291)*IF('Calc1'!B3117=0,1,'Calc2'!B296/'Calc1'!B3117)*'Calc4'!B1551))))*'11'!B$17*0.01*'Calc4'!B$11/'Calc4'!B$2228</f>
        <v>0</v>
      </c>
      <c r="AB349" s="23">
        <f>'Calc1'!B3117*'Calc4'!B$6614*'Calc4'!B6589</f>
        <v>0</v>
      </c>
      <c r="AC349" s="23">
        <f>'Calc1'!B3117*(MAX('Calc4'!B7530,0-('Calc4'!B7220+IF('935'!P291=0,0,(1-'935'!X291/'11'!D$17)*'11'!B$17/('11'!B$17-'935'!W291)*IF('Calc1'!B3117=0,1,'Calc2'!B296/'Calc1'!B3117)*'Calc4'!B1551))))*'11'!B$17*0.01*'Calc4'!B$2211/'Calc4'!B$2228</f>
        <v>0</v>
      </c>
      <c r="AD349" s="23">
        <f>0.01*('Calc2'!B296*'11'!B$17*'Calc4'!B1860+'Calc1'!B3117*'Calc2'!B10482*'935'!P291*('11'!D$17-'935'!X291)*('11'!B$17/('11'!B$17-'935'!W291)))</f>
        <v>0</v>
      </c>
      <c r="AE349" s="23">
        <f>'Calc1'!B3117*'Calc4'!B$6295*('Calc4'!B$5976+'Calc1'!B5609)</f>
        <v>0</v>
      </c>
      <c r="AF349" s="23">
        <f>'Calc1'!B3117*(MAX('Calc4'!B7530,0-('Calc4'!B7220+IF('935'!P291=0,0,(1-'935'!X291/'11'!D$17)*'11'!B$17/('11'!B$17-'935'!W291)*IF('Calc1'!B3117=0,1,'Calc2'!B296/'Calc1'!B3117)*'Calc4'!B1551))))*'11'!B$17*0.01*(1-('Calc4'!B$2211+'Calc4'!B$11)/'Calc4'!B$2228)</f>
        <v>0</v>
      </c>
      <c r="AG349" s="23">
        <f>Q349-Y349-Z349-AA349-AB349-AC349-AD349-AE349-AF349</f>
        <v>0</v>
      </c>
      <c r="AH349" s="10"/>
    </row>
    <row r="350" spans="1:34">
      <c r="A350" s="21">
        <v>286</v>
      </c>
      <c r="B350" s="28">
        <f>'Results'!B303</f>
        <v>0</v>
      </c>
      <c r="C350" s="7">
        <f>'Results'!C303</f>
        <v>0</v>
      </c>
      <c r="D350" s="29">
        <f>'Results'!D303</f>
        <v>0</v>
      </c>
      <c r="E350" s="29">
        <f>'Results'!E303</f>
        <v>0</v>
      </c>
      <c r="F350" s="29">
        <f>'Results'!F303</f>
        <v>0</v>
      </c>
      <c r="G350" s="7">
        <f>'Results'!G303</f>
        <v>0</v>
      </c>
      <c r="H350" s="29">
        <f>'Results'!H303</f>
        <v>0</v>
      </c>
      <c r="I350" s="29">
        <f>'Results'!I303</f>
        <v>0</v>
      </c>
      <c r="J350" s="29">
        <f>'Results'!J303</f>
        <v>0</v>
      </c>
      <c r="K350" s="30">
        <f>0.01*'11'!B$17*'Calc1'!B3118*'Results'!E303</f>
        <v>0</v>
      </c>
      <c r="L350" s="23">
        <f>0.01*('11'!D$17-'935'!X292)*'Results'!C303*'Calc1'!B3118*('11'!B$17/('11'!B$17-'935'!W292))*'935'!P292</f>
        <v>0</v>
      </c>
      <c r="M350" s="23">
        <f>0.01*('11'!B$17-'935'!W292)*'Results'!D303</f>
        <v>0</v>
      </c>
      <c r="N350" s="23">
        <f>0.01*'11'!B$17*'Calc1'!B4363*'Calc3'!B1956</f>
        <v>0</v>
      </c>
      <c r="O350" s="23">
        <f>0.01*('11'!B$17-'935'!W292)*'Calc4'!B10631</f>
        <v>0</v>
      </c>
      <c r="P350" s="23">
        <f>0.01*'Calc3'!B6016*'935'!T292</f>
        <v>0</v>
      </c>
      <c r="Q350" s="30">
        <f>K350+L350+M350</f>
        <v>0</v>
      </c>
      <c r="R350" s="25">
        <f>'935'!Y292</f>
        <v>0</v>
      </c>
      <c r="S350" s="31">
        <f>Q350-R350</f>
        <v>0</v>
      </c>
      <c r="T350" s="32">
        <f>IF(R350,Q350/R350-1,"")</f>
        <v>0</v>
      </c>
      <c r="U350" s="30">
        <f>N350+O350+P350</f>
        <v>0</v>
      </c>
      <c r="V350" s="25">
        <f>'935'!Z292</f>
        <v>0</v>
      </c>
      <c r="W350" s="31">
        <f>U350-V350</f>
        <v>0</v>
      </c>
      <c r="X350" s="32">
        <f>IF(V350,U350/V350-1,"")</f>
        <v>0</v>
      </c>
      <c r="Y350" s="30">
        <f>0.01*('11'!B$17-'935'!W292)*'Calc4'!B9084</f>
        <v>0</v>
      </c>
      <c r="Z350" s="23">
        <f>0.01*'11'!B$17*'Calc1'!B3118*'Calc4'!B934</f>
        <v>0</v>
      </c>
      <c r="AA350" s="23">
        <f>'Calc1'!B3118*(MAX('Calc4'!B7531,0-('Calc4'!B7221+IF('935'!P292=0,0,(1-'935'!X292/'11'!D$17)*'11'!B$17/('11'!B$17-'935'!W292)*IF('Calc1'!B3118=0,1,'Calc2'!B297/'Calc1'!B3118)*'Calc4'!B1552))))*'11'!B$17*0.01*'Calc4'!B$11/'Calc4'!B$2228</f>
        <v>0</v>
      </c>
      <c r="AB350" s="23">
        <f>'Calc1'!B3118*'Calc4'!B$6614*'Calc4'!B6590</f>
        <v>0</v>
      </c>
      <c r="AC350" s="23">
        <f>'Calc1'!B3118*(MAX('Calc4'!B7531,0-('Calc4'!B7221+IF('935'!P292=0,0,(1-'935'!X292/'11'!D$17)*'11'!B$17/('11'!B$17-'935'!W292)*IF('Calc1'!B3118=0,1,'Calc2'!B297/'Calc1'!B3118)*'Calc4'!B1552))))*'11'!B$17*0.01*'Calc4'!B$2211/'Calc4'!B$2228</f>
        <v>0</v>
      </c>
      <c r="AD350" s="23">
        <f>0.01*('Calc2'!B297*'11'!B$17*'Calc4'!B1861+'Calc1'!B3118*'Calc2'!B10483*'935'!P292*('11'!D$17-'935'!X292)*('11'!B$17/('11'!B$17-'935'!W292)))</f>
        <v>0</v>
      </c>
      <c r="AE350" s="23">
        <f>'Calc1'!B3118*'Calc4'!B$6295*('Calc4'!B$5976+'Calc1'!B5610)</f>
        <v>0</v>
      </c>
      <c r="AF350" s="23">
        <f>'Calc1'!B3118*(MAX('Calc4'!B7531,0-('Calc4'!B7221+IF('935'!P292=0,0,(1-'935'!X292/'11'!D$17)*'11'!B$17/('11'!B$17-'935'!W292)*IF('Calc1'!B3118=0,1,'Calc2'!B297/'Calc1'!B3118)*'Calc4'!B1552))))*'11'!B$17*0.01*(1-('Calc4'!B$2211+'Calc4'!B$11)/'Calc4'!B$2228)</f>
        <v>0</v>
      </c>
      <c r="AG350" s="23">
        <f>Q350-Y350-Z350-AA350-AB350-AC350-AD350-AE350-AF350</f>
        <v>0</v>
      </c>
      <c r="AH350" s="10"/>
    </row>
    <row r="351" spans="1:34">
      <c r="A351" s="21">
        <v>287</v>
      </c>
      <c r="B351" s="28">
        <f>'Results'!B304</f>
        <v>0</v>
      </c>
      <c r="C351" s="7">
        <f>'Results'!C304</f>
        <v>0</v>
      </c>
      <c r="D351" s="29">
        <f>'Results'!D304</f>
        <v>0</v>
      </c>
      <c r="E351" s="29">
        <f>'Results'!E304</f>
        <v>0</v>
      </c>
      <c r="F351" s="29">
        <f>'Results'!F304</f>
        <v>0</v>
      </c>
      <c r="G351" s="7">
        <f>'Results'!G304</f>
        <v>0</v>
      </c>
      <c r="H351" s="29">
        <f>'Results'!H304</f>
        <v>0</v>
      </c>
      <c r="I351" s="29">
        <f>'Results'!I304</f>
        <v>0</v>
      </c>
      <c r="J351" s="29">
        <f>'Results'!J304</f>
        <v>0</v>
      </c>
      <c r="K351" s="30">
        <f>0.01*'11'!B$17*'Calc1'!B3119*'Results'!E304</f>
        <v>0</v>
      </c>
      <c r="L351" s="23">
        <f>0.01*('11'!D$17-'935'!X293)*'Results'!C304*'Calc1'!B3119*('11'!B$17/('11'!B$17-'935'!W293))*'935'!P293</f>
        <v>0</v>
      </c>
      <c r="M351" s="23">
        <f>0.01*('11'!B$17-'935'!W293)*'Results'!D304</f>
        <v>0</v>
      </c>
      <c r="N351" s="23">
        <f>0.01*'11'!B$17*'Calc1'!B4364*'Calc3'!B1957</f>
        <v>0</v>
      </c>
      <c r="O351" s="23">
        <f>0.01*('11'!B$17-'935'!W293)*'Calc4'!B10632</f>
        <v>0</v>
      </c>
      <c r="P351" s="23">
        <f>0.01*'Calc3'!B6017*'935'!T293</f>
        <v>0</v>
      </c>
      <c r="Q351" s="30">
        <f>K351+L351+M351</f>
        <v>0</v>
      </c>
      <c r="R351" s="25">
        <f>'935'!Y293</f>
        <v>0</v>
      </c>
      <c r="S351" s="31">
        <f>Q351-R351</f>
        <v>0</v>
      </c>
      <c r="T351" s="32">
        <f>IF(R351,Q351/R351-1,"")</f>
        <v>0</v>
      </c>
      <c r="U351" s="30">
        <f>N351+O351+P351</f>
        <v>0</v>
      </c>
      <c r="V351" s="25">
        <f>'935'!Z293</f>
        <v>0</v>
      </c>
      <c r="W351" s="31">
        <f>U351-V351</f>
        <v>0</v>
      </c>
      <c r="X351" s="32">
        <f>IF(V351,U351/V351-1,"")</f>
        <v>0</v>
      </c>
      <c r="Y351" s="30">
        <f>0.01*('11'!B$17-'935'!W293)*'Calc4'!B9085</f>
        <v>0</v>
      </c>
      <c r="Z351" s="23">
        <f>0.01*'11'!B$17*'Calc1'!B3119*'Calc4'!B935</f>
        <v>0</v>
      </c>
      <c r="AA351" s="23">
        <f>'Calc1'!B3119*(MAX('Calc4'!B7532,0-('Calc4'!B7222+IF('935'!P293=0,0,(1-'935'!X293/'11'!D$17)*'11'!B$17/('11'!B$17-'935'!W293)*IF('Calc1'!B3119=0,1,'Calc2'!B298/'Calc1'!B3119)*'Calc4'!B1553))))*'11'!B$17*0.01*'Calc4'!B$11/'Calc4'!B$2228</f>
        <v>0</v>
      </c>
      <c r="AB351" s="23">
        <f>'Calc1'!B3119*'Calc4'!B$6614*'Calc4'!B6591</f>
        <v>0</v>
      </c>
      <c r="AC351" s="23">
        <f>'Calc1'!B3119*(MAX('Calc4'!B7532,0-('Calc4'!B7222+IF('935'!P293=0,0,(1-'935'!X293/'11'!D$17)*'11'!B$17/('11'!B$17-'935'!W293)*IF('Calc1'!B3119=0,1,'Calc2'!B298/'Calc1'!B3119)*'Calc4'!B1553))))*'11'!B$17*0.01*'Calc4'!B$2211/'Calc4'!B$2228</f>
        <v>0</v>
      </c>
      <c r="AD351" s="23">
        <f>0.01*('Calc2'!B298*'11'!B$17*'Calc4'!B1862+'Calc1'!B3119*'Calc2'!B10484*'935'!P293*('11'!D$17-'935'!X293)*('11'!B$17/('11'!B$17-'935'!W293)))</f>
        <v>0</v>
      </c>
      <c r="AE351" s="23">
        <f>'Calc1'!B3119*'Calc4'!B$6295*('Calc4'!B$5976+'Calc1'!B5611)</f>
        <v>0</v>
      </c>
      <c r="AF351" s="23">
        <f>'Calc1'!B3119*(MAX('Calc4'!B7532,0-('Calc4'!B7222+IF('935'!P293=0,0,(1-'935'!X293/'11'!D$17)*'11'!B$17/('11'!B$17-'935'!W293)*IF('Calc1'!B3119=0,1,'Calc2'!B298/'Calc1'!B3119)*'Calc4'!B1553))))*'11'!B$17*0.01*(1-('Calc4'!B$2211+'Calc4'!B$11)/'Calc4'!B$2228)</f>
        <v>0</v>
      </c>
      <c r="AG351" s="23">
        <f>Q351-Y351-Z351-AA351-AB351-AC351-AD351-AE351-AF351</f>
        <v>0</v>
      </c>
      <c r="AH351" s="10"/>
    </row>
    <row r="352" spans="1:34">
      <c r="A352" s="21">
        <v>288</v>
      </c>
      <c r="B352" s="28">
        <f>'Results'!B305</f>
        <v>0</v>
      </c>
      <c r="C352" s="7">
        <f>'Results'!C305</f>
        <v>0</v>
      </c>
      <c r="D352" s="29">
        <f>'Results'!D305</f>
        <v>0</v>
      </c>
      <c r="E352" s="29">
        <f>'Results'!E305</f>
        <v>0</v>
      </c>
      <c r="F352" s="29">
        <f>'Results'!F305</f>
        <v>0</v>
      </c>
      <c r="G352" s="7">
        <f>'Results'!G305</f>
        <v>0</v>
      </c>
      <c r="H352" s="29">
        <f>'Results'!H305</f>
        <v>0</v>
      </c>
      <c r="I352" s="29">
        <f>'Results'!I305</f>
        <v>0</v>
      </c>
      <c r="J352" s="29">
        <f>'Results'!J305</f>
        <v>0</v>
      </c>
      <c r="K352" s="30">
        <f>0.01*'11'!B$17*'Calc1'!B3120*'Results'!E305</f>
        <v>0</v>
      </c>
      <c r="L352" s="23">
        <f>0.01*('11'!D$17-'935'!X294)*'Results'!C305*'Calc1'!B3120*('11'!B$17/('11'!B$17-'935'!W294))*'935'!P294</f>
        <v>0</v>
      </c>
      <c r="M352" s="23">
        <f>0.01*('11'!B$17-'935'!W294)*'Results'!D305</f>
        <v>0</v>
      </c>
      <c r="N352" s="23">
        <f>0.01*'11'!B$17*'Calc1'!B4365*'Calc3'!B1958</f>
        <v>0</v>
      </c>
      <c r="O352" s="23">
        <f>0.01*('11'!B$17-'935'!W294)*'Calc4'!B10633</f>
        <v>0</v>
      </c>
      <c r="P352" s="23">
        <f>0.01*'Calc3'!B6018*'935'!T294</f>
        <v>0</v>
      </c>
      <c r="Q352" s="30">
        <f>K352+L352+M352</f>
        <v>0</v>
      </c>
      <c r="R352" s="25">
        <f>'935'!Y294</f>
        <v>0</v>
      </c>
      <c r="S352" s="31">
        <f>Q352-R352</f>
        <v>0</v>
      </c>
      <c r="T352" s="32">
        <f>IF(R352,Q352/R352-1,"")</f>
        <v>0</v>
      </c>
      <c r="U352" s="30">
        <f>N352+O352+P352</f>
        <v>0</v>
      </c>
      <c r="V352" s="25">
        <f>'935'!Z294</f>
        <v>0</v>
      </c>
      <c r="W352" s="31">
        <f>U352-V352</f>
        <v>0</v>
      </c>
      <c r="X352" s="32">
        <f>IF(V352,U352/V352-1,"")</f>
        <v>0</v>
      </c>
      <c r="Y352" s="30">
        <f>0.01*('11'!B$17-'935'!W294)*'Calc4'!B9086</f>
        <v>0</v>
      </c>
      <c r="Z352" s="23">
        <f>0.01*'11'!B$17*'Calc1'!B3120*'Calc4'!B936</f>
        <v>0</v>
      </c>
      <c r="AA352" s="23">
        <f>'Calc1'!B3120*(MAX('Calc4'!B7533,0-('Calc4'!B7223+IF('935'!P294=0,0,(1-'935'!X294/'11'!D$17)*'11'!B$17/('11'!B$17-'935'!W294)*IF('Calc1'!B3120=0,1,'Calc2'!B299/'Calc1'!B3120)*'Calc4'!B1554))))*'11'!B$17*0.01*'Calc4'!B$11/'Calc4'!B$2228</f>
        <v>0</v>
      </c>
      <c r="AB352" s="23">
        <f>'Calc1'!B3120*'Calc4'!B$6614*'Calc4'!B6592</f>
        <v>0</v>
      </c>
      <c r="AC352" s="23">
        <f>'Calc1'!B3120*(MAX('Calc4'!B7533,0-('Calc4'!B7223+IF('935'!P294=0,0,(1-'935'!X294/'11'!D$17)*'11'!B$17/('11'!B$17-'935'!W294)*IF('Calc1'!B3120=0,1,'Calc2'!B299/'Calc1'!B3120)*'Calc4'!B1554))))*'11'!B$17*0.01*'Calc4'!B$2211/'Calc4'!B$2228</f>
        <v>0</v>
      </c>
      <c r="AD352" s="23">
        <f>0.01*('Calc2'!B299*'11'!B$17*'Calc4'!B1863+'Calc1'!B3120*'Calc2'!B10485*'935'!P294*('11'!D$17-'935'!X294)*('11'!B$17/('11'!B$17-'935'!W294)))</f>
        <v>0</v>
      </c>
      <c r="AE352" s="23">
        <f>'Calc1'!B3120*'Calc4'!B$6295*('Calc4'!B$5976+'Calc1'!B5612)</f>
        <v>0</v>
      </c>
      <c r="AF352" s="23">
        <f>'Calc1'!B3120*(MAX('Calc4'!B7533,0-('Calc4'!B7223+IF('935'!P294=0,0,(1-'935'!X294/'11'!D$17)*'11'!B$17/('11'!B$17-'935'!W294)*IF('Calc1'!B3120=0,1,'Calc2'!B299/'Calc1'!B3120)*'Calc4'!B1554))))*'11'!B$17*0.01*(1-('Calc4'!B$2211+'Calc4'!B$11)/'Calc4'!B$2228)</f>
        <v>0</v>
      </c>
      <c r="AG352" s="23">
        <f>Q352-Y352-Z352-AA352-AB352-AC352-AD352-AE352-AF352</f>
        <v>0</v>
      </c>
      <c r="AH352" s="10"/>
    </row>
    <row r="353" spans="1:34">
      <c r="A353" s="21">
        <v>289</v>
      </c>
      <c r="B353" s="28">
        <f>'Results'!B306</f>
        <v>0</v>
      </c>
      <c r="C353" s="7">
        <f>'Results'!C306</f>
        <v>0</v>
      </c>
      <c r="D353" s="29">
        <f>'Results'!D306</f>
        <v>0</v>
      </c>
      <c r="E353" s="29">
        <f>'Results'!E306</f>
        <v>0</v>
      </c>
      <c r="F353" s="29">
        <f>'Results'!F306</f>
        <v>0</v>
      </c>
      <c r="G353" s="7">
        <f>'Results'!G306</f>
        <v>0</v>
      </c>
      <c r="H353" s="29">
        <f>'Results'!H306</f>
        <v>0</v>
      </c>
      <c r="I353" s="29">
        <f>'Results'!I306</f>
        <v>0</v>
      </c>
      <c r="J353" s="29">
        <f>'Results'!J306</f>
        <v>0</v>
      </c>
      <c r="K353" s="30">
        <f>0.01*'11'!B$17*'Calc1'!B3121*'Results'!E306</f>
        <v>0</v>
      </c>
      <c r="L353" s="23">
        <f>0.01*('11'!D$17-'935'!X295)*'Results'!C306*'Calc1'!B3121*('11'!B$17/('11'!B$17-'935'!W295))*'935'!P295</f>
        <v>0</v>
      </c>
      <c r="M353" s="23">
        <f>0.01*('11'!B$17-'935'!W295)*'Results'!D306</f>
        <v>0</v>
      </c>
      <c r="N353" s="23">
        <f>0.01*'11'!B$17*'Calc1'!B4366*'Calc3'!B1959</f>
        <v>0</v>
      </c>
      <c r="O353" s="23">
        <f>0.01*('11'!B$17-'935'!W295)*'Calc4'!B10634</f>
        <v>0</v>
      </c>
      <c r="P353" s="23">
        <f>0.01*'Calc3'!B6019*'935'!T295</f>
        <v>0</v>
      </c>
      <c r="Q353" s="30">
        <f>K353+L353+M353</f>
        <v>0</v>
      </c>
      <c r="R353" s="25">
        <f>'935'!Y295</f>
        <v>0</v>
      </c>
      <c r="S353" s="31">
        <f>Q353-R353</f>
        <v>0</v>
      </c>
      <c r="T353" s="32">
        <f>IF(R353,Q353/R353-1,"")</f>
        <v>0</v>
      </c>
      <c r="U353" s="30">
        <f>N353+O353+P353</f>
        <v>0</v>
      </c>
      <c r="V353" s="25">
        <f>'935'!Z295</f>
        <v>0</v>
      </c>
      <c r="W353" s="31">
        <f>U353-V353</f>
        <v>0</v>
      </c>
      <c r="X353" s="32">
        <f>IF(V353,U353/V353-1,"")</f>
        <v>0</v>
      </c>
      <c r="Y353" s="30">
        <f>0.01*('11'!B$17-'935'!W295)*'Calc4'!B9087</f>
        <v>0</v>
      </c>
      <c r="Z353" s="23">
        <f>0.01*'11'!B$17*'Calc1'!B3121*'Calc4'!B937</f>
        <v>0</v>
      </c>
      <c r="AA353" s="23">
        <f>'Calc1'!B3121*(MAX('Calc4'!B7534,0-('Calc4'!B7224+IF('935'!P295=0,0,(1-'935'!X295/'11'!D$17)*'11'!B$17/('11'!B$17-'935'!W295)*IF('Calc1'!B3121=0,1,'Calc2'!B300/'Calc1'!B3121)*'Calc4'!B1555))))*'11'!B$17*0.01*'Calc4'!B$11/'Calc4'!B$2228</f>
        <v>0</v>
      </c>
      <c r="AB353" s="23">
        <f>'Calc1'!B3121*'Calc4'!B$6614*'Calc4'!B6593</f>
        <v>0</v>
      </c>
      <c r="AC353" s="23">
        <f>'Calc1'!B3121*(MAX('Calc4'!B7534,0-('Calc4'!B7224+IF('935'!P295=0,0,(1-'935'!X295/'11'!D$17)*'11'!B$17/('11'!B$17-'935'!W295)*IF('Calc1'!B3121=0,1,'Calc2'!B300/'Calc1'!B3121)*'Calc4'!B1555))))*'11'!B$17*0.01*'Calc4'!B$2211/'Calc4'!B$2228</f>
        <v>0</v>
      </c>
      <c r="AD353" s="23">
        <f>0.01*('Calc2'!B300*'11'!B$17*'Calc4'!B1864+'Calc1'!B3121*'Calc2'!B10486*'935'!P295*('11'!D$17-'935'!X295)*('11'!B$17/('11'!B$17-'935'!W295)))</f>
        <v>0</v>
      </c>
      <c r="AE353" s="23">
        <f>'Calc1'!B3121*'Calc4'!B$6295*('Calc4'!B$5976+'Calc1'!B5613)</f>
        <v>0</v>
      </c>
      <c r="AF353" s="23">
        <f>'Calc1'!B3121*(MAX('Calc4'!B7534,0-('Calc4'!B7224+IF('935'!P295=0,0,(1-'935'!X295/'11'!D$17)*'11'!B$17/('11'!B$17-'935'!W295)*IF('Calc1'!B3121=0,1,'Calc2'!B300/'Calc1'!B3121)*'Calc4'!B1555))))*'11'!B$17*0.01*(1-('Calc4'!B$2211+'Calc4'!B$11)/'Calc4'!B$2228)</f>
        <v>0</v>
      </c>
      <c r="AG353" s="23">
        <f>Q353-Y353-Z353-AA353-AB353-AC353-AD353-AE353-AF353</f>
        <v>0</v>
      </c>
      <c r="AH353" s="10"/>
    </row>
    <row r="354" spans="1:34">
      <c r="A354" s="21">
        <v>290</v>
      </c>
      <c r="B354" s="28">
        <f>'Results'!B307</f>
        <v>0</v>
      </c>
      <c r="C354" s="7">
        <f>'Results'!C307</f>
        <v>0</v>
      </c>
      <c r="D354" s="29">
        <f>'Results'!D307</f>
        <v>0</v>
      </c>
      <c r="E354" s="29">
        <f>'Results'!E307</f>
        <v>0</v>
      </c>
      <c r="F354" s="29">
        <f>'Results'!F307</f>
        <v>0</v>
      </c>
      <c r="G354" s="7">
        <f>'Results'!G307</f>
        <v>0</v>
      </c>
      <c r="H354" s="29">
        <f>'Results'!H307</f>
        <v>0</v>
      </c>
      <c r="I354" s="29">
        <f>'Results'!I307</f>
        <v>0</v>
      </c>
      <c r="J354" s="29">
        <f>'Results'!J307</f>
        <v>0</v>
      </c>
      <c r="K354" s="30">
        <f>0.01*'11'!B$17*'Calc1'!B3122*'Results'!E307</f>
        <v>0</v>
      </c>
      <c r="L354" s="23">
        <f>0.01*('11'!D$17-'935'!X296)*'Results'!C307*'Calc1'!B3122*('11'!B$17/('11'!B$17-'935'!W296))*'935'!P296</f>
        <v>0</v>
      </c>
      <c r="M354" s="23">
        <f>0.01*('11'!B$17-'935'!W296)*'Results'!D307</f>
        <v>0</v>
      </c>
      <c r="N354" s="23">
        <f>0.01*'11'!B$17*'Calc1'!B4367*'Calc3'!B1960</f>
        <v>0</v>
      </c>
      <c r="O354" s="23">
        <f>0.01*('11'!B$17-'935'!W296)*'Calc4'!B10635</f>
        <v>0</v>
      </c>
      <c r="P354" s="23">
        <f>0.01*'Calc3'!B6020*'935'!T296</f>
        <v>0</v>
      </c>
      <c r="Q354" s="30">
        <f>K354+L354+M354</f>
        <v>0</v>
      </c>
      <c r="R354" s="25">
        <f>'935'!Y296</f>
        <v>0</v>
      </c>
      <c r="S354" s="31">
        <f>Q354-R354</f>
        <v>0</v>
      </c>
      <c r="T354" s="32">
        <f>IF(R354,Q354/R354-1,"")</f>
        <v>0</v>
      </c>
      <c r="U354" s="30">
        <f>N354+O354+P354</f>
        <v>0</v>
      </c>
      <c r="V354" s="25">
        <f>'935'!Z296</f>
        <v>0</v>
      </c>
      <c r="W354" s="31">
        <f>U354-V354</f>
        <v>0</v>
      </c>
      <c r="X354" s="32">
        <f>IF(V354,U354/V354-1,"")</f>
        <v>0</v>
      </c>
      <c r="Y354" s="30">
        <f>0.01*('11'!B$17-'935'!W296)*'Calc4'!B9088</f>
        <v>0</v>
      </c>
      <c r="Z354" s="23">
        <f>0.01*'11'!B$17*'Calc1'!B3122*'Calc4'!B938</f>
        <v>0</v>
      </c>
      <c r="AA354" s="23">
        <f>'Calc1'!B3122*(MAX('Calc4'!B7535,0-('Calc4'!B7225+IF('935'!P296=0,0,(1-'935'!X296/'11'!D$17)*'11'!B$17/('11'!B$17-'935'!W296)*IF('Calc1'!B3122=0,1,'Calc2'!B301/'Calc1'!B3122)*'Calc4'!B1556))))*'11'!B$17*0.01*'Calc4'!B$11/'Calc4'!B$2228</f>
        <v>0</v>
      </c>
      <c r="AB354" s="23">
        <f>'Calc1'!B3122*'Calc4'!B$6614*'Calc4'!B6594</f>
        <v>0</v>
      </c>
      <c r="AC354" s="23">
        <f>'Calc1'!B3122*(MAX('Calc4'!B7535,0-('Calc4'!B7225+IF('935'!P296=0,0,(1-'935'!X296/'11'!D$17)*'11'!B$17/('11'!B$17-'935'!W296)*IF('Calc1'!B3122=0,1,'Calc2'!B301/'Calc1'!B3122)*'Calc4'!B1556))))*'11'!B$17*0.01*'Calc4'!B$2211/'Calc4'!B$2228</f>
        <v>0</v>
      </c>
      <c r="AD354" s="23">
        <f>0.01*('Calc2'!B301*'11'!B$17*'Calc4'!B1865+'Calc1'!B3122*'Calc2'!B10487*'935'!P296*('11'!D$17-'935'!X296)*('11'!B$17/('11'!B$17-'935'!W296)))</f>
        <v>0</v>
      </c>
      <c r="AE354" s="23">
        <f>'Calc1'!B3122*'Calc4'!B$6295*('Calc4'!B$5976+'Calc1'!B5614)</f>
        <v>0</v>
      </c>
      <c r="AF354" s="23">
        <f>'Calc1'!B3122*(MAX('Calc4'!B7535,0-('Calc4'!B7225+IF('935'!P296=0,0,(1-'935'!X296/'11'!D$17)*'11'!B$17/('11'!B$17-'935'!W296)*IF('Calc1'!B3122=0,1,'Calc2'!B301/'Calc1'!B3122)*'Calc4'!B1556))))*'11'!B$17*0.01*(1-('Calc4'!B$2211+'Calc4'!B$11)/'Calc4'!B$2228)</f>
        <v>0</v>
      </c>
      <c r="AG354" s="23">
        <f>Q354-Y354-Z354-AA354-AB354-AC354-AD354-AE354-AF354</f>
        <v>0</v>
      </c>
      <c r="AH354" s="10"/>
    </row>
    <row r="355" spans="1:34">
      <c r="A355" s="21">
        <v>291</v>
      </c>
      <c r="B355" s="28">
        <f>'Results'!B308</f>
        <v>0</v>
      </c>
      <c r="C355" s="7">
        <f>'Results'!C308</f>
        <v>0</v>
      </c>
      <c r="D355" s="29">
        <f>'Results'!D308</f>
        <v>0</v>
      </c>
      <c r="E355" s="29">
        <f>'Results'!E308</f>
        <v>0</v>
      </c>
      <c r="F355" s="29">
        <f>'Results'!F308</f>
        <v>0</v>
      </c>
      <c r="G355" s="7">
        <f>'Results'!G308</f>
        <v>0</v>
      </c>
      <c r="H355" s="29">
        <f>'Results'!H308</f>
        <v>0</v>
      </c>
      <c r="I355" s="29">
        <f>'Results'!I308</f>
        <v>0</v>
      </c>
      <c r="J355" s="29">
        <f>'Results'!J308</f>
        <v>0</v>
      </c>
      <c r="K355" s="30">
        <f>0.01*'11'!B$17*'Calc1'!B3123*'Results'!E308</f>
        <v>0</v>
      </c>
      <c r="L355" s="23">
        <f>0.01*('11'!D$17-'935'!X297)*'Results'!C308*'Calc1'!B3123*('11'!B$17/('11'!B$17-'935'!W297))*'935'!P297</f>
        <v>0</v>
      </c>
      <c r="M355" s="23">
        <f>0.01*('11'!B$17-'935'!W297)*'Results'!D308</f>
        <v>0</v>
      </c>
      <c r="N355" s="23">
        <f>0.01*'11'!B$17*'Calc1'!B4368*'Calc3'!B1961</f>
        <v>0</v>
      </c>
      <c r="O355" s="23">
        <f>0.01*('11'!B$17-'935'!W297)*'Calc4'!B10636</f>
        <v>0</v>
      </c>
      <c r="P355" s="23">
        <f>0.01*'Calc3'!B6021*'935'!T297</f>
        <v>0</v>
      </c>
      <c r="Q355" s="30">
        <f>K355+L355+M355</f>
        <v>0</v>
      </c>
      <c r="R355" s="25">
        <f>'935'!Y297</f>
        <v>0</v>
      </c>
      <c r="S355" s="31">
        <f>Q355-R355</f>
        <v>0</v>
      </c>
      <c r="T355" s="32">
        <f>IF(R355,Q355/R355-1,"")</f>
        <v>0</v>
      </c>
      <c r="U355" s="30">
        <f>N355+O355+P355</f>
        <v>0</v>
      </c>
      <c r="V355" s="25">
        <f>'935'!Z297</f>
        <v>0</v>
      </c>
      <c r="W355" s="31">
        <f>U355-V355</f>
        <v>0</v>
      </c>
      <c r="X355" s="32">
        <f>IF(V355,U355/V355-1,"")</f>
        <v>0</v>
      </c>
      <c r="Y355" s="30">
        <f>0.01*('11'!B$17-'935'!W297)*'Calc4'!B9089</f>
        <v>0</v>
      </c>
      <c r="Z355" s="23">
        <f>0.01*'11'!B$17*'Calc1'!B3123*'Calc4'!B939</f>
        <v>0</v>
      </c>
      <c r="AA355" s="23">
        <f>'Calc1'!B3123*(MAX('Calc4'!B7536,0-('Calc4'!B7226+IF('935'!P297=0,0,(1-'935'!X297/'11'!D$17)*'11'!B$17/('11'!B$17-'935'!W297)*IF('Calc1'!B3123=0,1,'Calc2'!B302/'Calc1'!B3123)*'Calc4'!B1557))))*'11'!B$17*0.01*'Calc4'!B$11/'Calc4'!B$2228</f>
        <v>0</v>
      </c>
      <c r="AB355" s="23">
        <f>'Calc1'!B3123*'Calc4'!B$6614*'Calc4'!B6595</f>
        <v>0</v>
      </c>
      <c r="AC355" s="23">
        <f>'Calc1'!B3123*(MAX('Calc4'!B7536,0-('Calc4'!B7226+IF('935'!P297=0,0,(1-'935'!X297/'11'!D$17)*'11'!B$17/('11'!B$17-'935'!W297)*IF('Calc1'!B3123=0,1,'Calc2'!B302/'Calc1'!B3123)*'Calc4'!B1557))))*'11'!B$17*0.01*'Calc4'!B$2211/'Calc4'!B$2228</f>
        <v>0</v>
      </c>
      <c r="AD355" s="23">
        <f>0.01*('Calc2'!B302*'11'!B$17*'Calc4'!B1866+'Calc1'!B3123*'Calc2'!B10488*'935'!P297*('11'!D$17-'935'!X297)*('11'!B$17/('11'!B$17-'935'!W297)))</f>
        <v>0</v>
      </c>
      <c r="AE355" s="23">
        <f>'Calc1'!B3123*'Calc4'!B$6295*('Calc4'!B$5976+'Calc1'!B5615)</f>
        <v>0</v>
      </c>
      <c r="AF355" s="23">
        <f>'Calc1'!B3123*(MAX('Calc4'!B7536,0-('Calc4'!B7226+IF('935'!P297=0,0,(1-'935'!X297/'11'!D$17)*'11'!B$17/('11'!B$17-'935'!W297)*IF('Calc1'!B3123=0,1,'Calc2'!B302/'Calc1'!B3123)*'Calc4'!B1557))))*'11'!B$17*0.01*(1-('Calc4'!B$2211+'Calc4'!B$11)/'Calc4'!B$2228)</f>
        <v>0</v>
      </c>
      <c r="AG355" s="23">
        <f>Q355-Y355-Z355-AA355-AB355-AC355-AD355-AE355-AF355</f>
        <v>0</v>
      </c>
      <c r="AH355" s="10"/>
    </row>
    <row r="356" spans="1:34">
      <c r="A356" s="21">
        <v>292</v>
      </c>
      <c r="B356" s="28">
        <f>'Results'!B309</f>
        <v>0</v>
      </c>
      <c r="C356" s="7">
        <f>'Results'!C309</f>
        <v>0</v>
      </c>
      <c r="D356" s="29">
        <f>'Results'!D309</f>
        <v>0</v>
      </c>
      <c r="E356" s="29">
        <f>'Results'!E309</f>
        <v>0</v>
      </c>
      <c r="F356" s="29">
        <f>'Results'!F309</f>
        <v>0</v>
      </c>
      <c r="G356" s="7">
        <f>'Results'!G309</f>
        <v>0</v>
      </c>
      <c r="H356" s="29">
        <f>'Results'!H309</f>
        <v>0</v>
      </c>
      <c r="I356" s="29">
        <f>'Results'!I309</f>
        <v>0</v>
      </c>
      <c r="J356" s="29">
        <f>'Results'!J309</f>
        <v>0</v>
      </c>
      <c r="K356" s="30">
        <f>0.01*'11'!B$17*'Calc1'!B3124*'Results'!E309</f>
        <v>0</v>
      </c>
      <c r="L356" s="23">
        <f>0.01*('11'!D$17-'935'!X298)*'Results'!C309*'Calc1'!B3124*('11'!B$17/('11'!B$17-'935'!W298))*'935'!P298</f>
        <v>0</v>
      </c>
      <c r="M356" s="23">
        <f>0.01*('11'!B$17-'935'!W298)*'Results'!D309</f>
        <v>0</v>
      </c>
      <c r="N356" s="23">
        <f>0.01*'11'!B$17*'Calc1'!B4369*'Calc3'!B1962</f>
        <v>0</v>
      </c>
      <c r="O356" s="23">
        <f>0.01*('11'!B$17-'935'!W298)*'Calc4'!B10637</f>
        <v>0</v>
      </c>
      <c r="P356" s="23">
        <f>0.01*'Calc3'!B6022*'935'!T298</f>
        <v>0</v>
      </c>
      <c r="Q356" s="30">
        <f>K356+L356+M356</f>
        <v>0</v>
      </c>
      <c r="R356" s="25">
        <f>'935'!Y298</f>
        <v>0</v>
      </c>
      <c r="S356" s="31">
        <f>Q356-R356</f>
        <v>0</v>
      </c>
      <c r="T356" s="32">
        <f>IF(R356,Q356/R356-1,"")</f>
        <v>0</v>
      </c>
      <c r="U356" s="30">
        <f>N356+O356+P356</f>
        <v>0</v>
      </c>
      <c r="V356" s="25">
        <f>'935'!Z298</f>
        <v>0</v>
      </c>
      <c r="W356" s="31">
        <f>U356-V356</f>
        <v>0</v>
      </c>
      <c r="X356" s="32">
        <f>IF(V356,U356/V356-1,"")</f>
        <v>0</v>
      </c>
      <c r="Y356" s="30">
        <f>0.01*('11'!B$17-'935'!W298)*'Calc4'!B9090</f>
        <v>0</v>
      </c>
      <c r="Z356" s="23">
        <f>0.01*'11'!B$17*'Calc1'!B3124*'Calc4'!B940</f>
        <v>0</v>
      </c>
      <c r="AA356" s="23">
        <f>'Calc1'!B3124*(MAX('Calc4'!B7537,0-('Calc4'!B7227+IF('935'!P298=0,0,(1-'935'!X298/'11'!D$17)*'11'!B$17/('11'!B$17-'935'!W298)*IF('Calc1'!B3124=0,1,'Calc2'!B303/'Calc1'!B3124)*'Calc4'!B1558))))*'11'!B$17*0.01*'Calc4'!B$11/'Calc4'!B$2228</f>
        <v>0</v>
      </c>
      <c r="AB356" s="23">
        <f>'Calc1'!B3124*'Calc4'!B$6614*'Calc4'!B6596</f>
        <v>0</v>
      </c>
      <c r="AC356" s="23">
        <f>'Calc1'!B3124*(MAX('Calc4'!B7537,0-('Calc4'!B7227+IF('935'!P298=0,0,(1-'935'!X298/'11'!D$17)*'11'!B$17/('11'!B$17-'935'!W298)*IF('Calc1'!B3124=0,1,'Calc2'!B303/'Calc1'!B3124)*'Calc4'!B1558))))*'11'!B$17*0.01*'Calc4'!B$2211/'Calc4'!B$2228</f>
        <v>0</v>
      </c>
      <c r="AD356" s="23">
        <f>0.01*('Calc2'!B303*'11'!B$17*'Calc4'!B1867+'Calc1'!B3124*'Calc2'!B10489*'935'!P298*('11'!D$17-'935'!X298)*('11'!B$17/('11'!B$17-'935'!W298)))</f>
        <v>0</v>
      </c>
      <c r="AE356" s="23">
        <f>'Calc1'!B3124*'Calc4'!B$6295*('Calc4'!B$5976+'Calc1'!B5616)</f>
        <v>0</v>
      </c>
      <c r="AF356" s="23">
        <f>'Calc1'!B3124*(MAX('Calc4'!B7537,0-('Calc4'!B7227+IF('935'!P298=0,0,(1-'935'!X298/'11'!D$17)*'11'!B$17/('11'!B$17-'935'!W298)*IF('Calc1'!B3124=0,1,'Calc2'!B303/'Calc1'!B3124)*'Calc4'!B1558))))*'11'!B$17*0.01*(1-('Calc4'!B$2211+'Calc4'!B$11)/'Calc4'!B$2228)</f>
        <v>0</v>
      </c>
      <c r="AG356" s="23">
        <f>Q356-Y356-Z356-AA356-AB356-AC356-AD356-AE356-AF356</f>
        <v>0</v>
      </c>
      <c r="AH356" s="10"/>
    </row>
    <row r="357" spans="1:34">
      <c r="A357" s="21">
        <v>293</v>
      </c>
      <c r="B357" s="28">
        <f>'Results'!B310</f>
        <v>0</v>
      </c>
      <c r="C357" s="7">
        <f>'Results'!C310</f>
        <v>0</v>
      </c>
      <c r="D357" s="29">
        <f>'Results'!D310</f>
        <v>0</v>
      </c>
      <c r="E357" s="29">
        <f>'Results'!E310</f>
        <v>0</v>
      </c>
      <c r="F357" s="29">
        <f>'Results'!F310</f>
        <v>0</v>
      </c>
      <c r="G357" s="7">
        <f>'Results'!G310</f>
        <v>0</v>
      </c>
      <c r="H357" s="29">
        <f>'Results'!H310</f>
        <v>0</v>
      </c>
      <c r="I357" s="29">
        <f>'Results'!I310</f>
        <v>0</v>
      </c>
      <c r="J357" s="29">
        <f>'Results'!J310</f>
        <v>0</v>
      </c>
      <c r="K357" s="30">
        <f>0.01*'11'!B$17*'Calc1'!B3125*'Results'!E310</f>
        <v>0</v>
      </c>
      <c r="L357" s="23">
        <f>0.01*('11'!D$17-'935'!X299)*'Results'!C310*'Calc1'!B3125*('11'!B$17/('11'!B$17-'935'!W299))*'935'!P299</f>
        <v>0</v>
      </c>
      <c r="M357" s="23">
        <f>0.01*('11'!B$17-'935'!W299)*'Results'!D310</f>
        <v>0</v>
      </c>
      <c r="N357" s="23">
        <f>0.01*'11'!B$17*'Calc1'!B4370*'Calc3'!B1963</f>
        <v>0</v>
      </c>
      <c r="O357" s="23">
        <f>0.01*('11'!B$17-'935'!W299)*'Calc4'!B10638</f>
        <v>0</v>
      </c>
      <c r="P357" s="23">
        <f>0.01*'Calc3'!B6023*'935'!T299</f>
        <v>0</v>
      </c>
      <c r="Q357" s="30">
        <f>K357+L357+M357</f>
        <v>0</v>
      </c>
      <c r="R357" s="25">
        <f>'935'!Y299</f>
        <v>0</v>
      </c>
      <c r="S357" s="31">
        <f>Q357-R357</f>
        <v>0</v>
      </c>
      <c r="T357" s="32">
        <f>IF(R357,Q357/R357-1,"")</f>
        <v>0</v>
      </c>
      <c r="U357" s="30">
        <f>N357+O357+P357</f>
        <v>0</v>
      </c>
      <c r="V357" s="25">
        <f>'935'!Z299</f>
        <v>0</v>
      </c>
      <c r="W357" s="31">
        <f>U357-V357</f>
        <v>0</v>
      </c>
      <c r="X357" s="32">
        <f>IF(V357,U357/V357-1,"")</f>
        <v>0</v>
      </c>
      <c r="Y357" s="30">
        <f>0.01*('11'!B$17-'935'!W299)*'Calc4'!B9091</f>
        <v>0</v>
      </c>
      <c r="Z357" s="23">
        <f>0.01*'11'!B$17*'Calc1'!B3125*'Calc4'!B941</f>
        <v>0</v>
      </c>
      <c r="AA357" s="23">
        <f>'Calc1'!B3125*(MAX('Calc4'!B7538,0-('Calc4'!B7228+IF('935'!P299=0,0,(1-'935'!X299/'11'!D$17)*'11'!B$17/('11'!B$17-'935'!W299)*IF('Calc1'!B3125=0,1,'Calc2'!B304/'Calc1'!B3125)*'Calc4'!B1559))))*'11'!B$17*0.01*'Calc4'!B$11/'Calc4'!B$2228</f>
        <v>0</v>
      </c>
      <c r="AB357" s="23">
        <f>'Calc1'!B3125*'Calc4'!B$6614*'Calc4'!B6597</f>
        <v>0</v>
      </c>
      <c r="AC357" s="23">
        <f>'Calc1'!B3125*(MAX('Calc4'!B7538,0-('Calc4'!B7228+IF('935'!P299=0,0,(1-'935'!X299/'11'!D$17)*'11'!B$17/('11'!B$17-'935'!W299)*IF('Calc1'!B3125=0,1,'Calc2'!B304/'Calc1'!B3125)*'Calc4'!B1559))))*'11'!B$17*0.01*'Calc4'!B$2211/'Calc4'!B$2228</f>
        <v>0</v>
      </c>
      <c r="AD357" s="23">
        <f>0.01*('Calc2'!B304*'11'!B$17*'Calc4'!B1868+'Calc1'!B3125*'Calc2'!B10490*'935'!P299*('11'!D$17-'935'!X299)*('11'!B$17/('11'!B$17-'935'!W299)))</f>
        <v>0</v>
      </c>
      <c r="AE357" s="23">
        <f>'Calc1'!B3125*'Calc4'!B$6295*('Calc4'!B$5976+'Calc1'!B5617)</f>
        <v>0</v>
      </c>
      <c r="AF357" s="23">
        <f>'Calc1'!B3125*(MAX('Calc4'!B7538,0-('Calc4'!B7228+IF('935'!P299=0,0,(1-'935'!X299/'11'!D$17)*'11'!B$17/('11'!B$17-'935'!W299)*IF('Calc1'!B3125=0,1,'Calc2'!B304/'Calc1'!B3125)*'Calc4'!B1559))))*'11'!B$17*0.01*(1-('Calc4'!B$2211+'Calc4'!B$11)/'Calc4'!B$2228)</f>
        <v>0</v>
      </c>
      <c r="AG357" s="23">
        <f>Q357-Y357-Z357-AA357-AB357-AC357-AD357-AE357-AF357</f>
        <v>0</v>
      </c>
      <c r="AH357" s="10"/>
    </row>
    <row r="358" spans="1:34">
      <c r="A358" s="21">
        <v>294</v>
      </c>
      <c r="B358" s="28">
        <f>'Results'!B311</f>
        <v>0</v>
      </c>
      <c r="C358" s="7">
        <f>'Results'!C311</f>
        <v>0</v>
      </c>
      <c r="D358" s="29">
        <f>'Results'!D311</f>
        <v>0</v>
      </c>
      <c r="E358" s="29">
        <f>'Results'!E311</f>
        <v>0</v>
      </c>
      <c r="F358" s="29">
        <f>'Results'!F311</f>
        <v>0</v>
      </c>
      <c r="G358" s="7">
        <f>'Results'!G311</f>
        <v>0</v>
      </c>
      <c r="H358" s="29">
        <f>'Results'!H311</f>
        <v>0</v>
      </c>
      <c r="I358" s="29">
        <f>'Results'!I311</f>
        <v>0</v>
      </c>
      <c r="J358" s="29">
        <f>'Results'!J311</f>
        <v>0</v>
      </c>
      <c r="K358" s="30">
        <f>0.01*'11'!B$17*'Calc1'!B3126*'Results'!E311</f>
        <v>0</v>
      </c>
      <c r="L358" s="23">
        <f>0.01*('11'!D$17-'935'!X300)*'Results'!C311*'Calc1'!B3126*('11'!B$17/('11'!B$17-'935'!W300))*'935'!P300</f>
        <v>0</v>
      </c>
      <c r="M358" s="23">
        <f>0.01*('11'!B$17-'935'!W300)*'Results'!D311</f>
        <v>0</v>
      </c>
      <c r="N358" s="23">
        <f>0.01*'11'!B$17*'Calc1'!B4371*'Calc3'!B1964</f>
        <v>0</v>
      </c>
      <c r="O358" s="23">
        <f>0.01*('11'!B$17-'935'!W300)*'Calc4'!B10639</f>
        <v>0</v>
      </c>
      <c r="P358" s="23">
        <f>0.01*'Calc3'!B6024*'935'!T300</f>
        <v>0</v>
      </c>
      <c r="Q358" s="30">
        <f>K358+L358+M358</f>
        <v>0</v>
      </c>
      <c r="R358" s="25">
        <f>'935'!Y300</f>
        <v>0</v>
      </c>
      <c r="S358" s="31">
        <f>Q358-R358</f>
        <v>0</v>
      </c>
      <c r="T358" s="32">
        <f>IF(R358,Q358/R358-1,"")</f>
        <v>0</v>
      </c>
      <c r="U358" s="30">
        <f>N358+O358+P358</f>
        <v>0</v>
      </c>
      <c r="V358" s="25">
        <f>'935'!Z300</f>
        <v>0</v>
      </c>
      <c r="W358" s="31">
        <f>U358-V358</f>
        <v>0</v>
      </c>
      <c r="X358" s="32">
        <f>IF(V358,U358/V358-1,"")</f>
        <v>0</v>
      </c>
      <c r="Y358" s="30">
        <f>0.01*('11'!B$17-'935'!W300)*'Calc4'!B9092</f>
        <v>0</v>
      </c>
      <c r="Z358" s="23">
        <f>0.01*'11'!B$17*'Calc1'!B3126*'Calc4'!B942</f>
        <v>0</v>
      </c>
      <c r="AA358" s="23">
        <f>'Calc1'!B3126*(MAX('Calc4'!B7539,0-('Calc4'!B7229+IF('935'!P300=0,0,(1-'935'!X300/'11'!D$17)*'11'!B$17/('11'!B$17-'935'!W300)*IF('Calc1'!B3126=0,1,'Calc2'!B305/'Calc1'!B3126)*'Calc4'!B1560))))*'11'!B$17*0.01*'Calc4'!B$11/'Calc4'!B$2228</f>
        <v>0</v>
      </c>
      <c r="AB358" s="23">
        <f>'Calc1'!B3126*'Calc4'!B$6614*'Calc4'!B6598</f>
        <v>0</v>
      </c>
      <c r="AC358" s="23">
        <f>'Calc1'!B3126*(MAX('Calc4'!B7539,0-('Calc4'!B7229+IF('935'!P300=0,0,(1-'935'!X300/'11'!D$17)*'11'!B$17/('11'!B$17-'935'!W300)*IF('Calc1'!B3126=0,1,'Calc2'!B305/'Calc1'!B3126)*'Calc4'!B1560))))*'11'!B$17*0.01*'Calc4'!B$2211/'Calc4'!B$2228</f>
        <v>0</v>
      </c>
      <c r="AD358" s="23">
        <f>0.01*('Calc2'!B305*'11'!B$17*'Calc4'!B1869+'Calc1'!B3126*'Calc2'!B10491*'935'!P300*('11'!D$17-'935'!X300)*('11'!B$17/('11'!B$17-'935'!W300)))</f>
        <v>0</v>
      </c>
      <c r="AE358" s="23">
        <f>'Calc1'!B3126*'Calc4'!B$6295*('Calc4'!B$5976+'Calc1'!B5618)</f>
        <v>0</v>
      </c>
      <c r="AF358" s="23">
        <f>'Calc1'!B3126*(MAX('Calc4'!B7539,0-('Calc4'!B7229+IF('935'!P300=0,0,(1-'935'!X300/'11'!D$17)*'11'!B$17/('11'!B$17-'935'!W300)*IF('Calc1'!B3126=0,1,'Calc2'!B305/'Calc1'!B3126)*'Calc4'!B1560))))*'11'!B$17*0.01*(1-('Calc4'!B$2211+'Calc4'!B$11)/'Calc4'!B$2228)</f>
        <v>0</v>
      </c>
      <c r="AG358" s="23">
        <f>Q358-Y358-Z358-AA358-AB358-AC358-AD358-AE358-AF358</f>
        <v>0</v>
      </c>
      <c r="AH358" s="10"/>
    </row>
    <row r="359" spans="1:34">
      <c r="A359" s="21">
        <v>295</v>
      </c>
      <c r="B359" s="28">
        <f>'Results'!B312</f>
        <v>0</v>
      </c>
      <c r="C359" s="7">
        <f>'Results'!C312</f>
        <v>0</v>
      </c>
      <c r="D359" s="29">
        <f>'Results'!D312</f>
        <v>0</v>
      </c>
      <c r="E359" s="29">
        <f>'Results'!E312</f>
        <v>0</v>
      </c>
      <c r="F359" s="29">
        <f>'Results'!F312</f>
        <v>0</v>
      </c>
      <c r="G359" s="7">
        <f>'Results'!G312</f>
        <v>0</v>
      </c>
      <c r="H359" s="29">
        <f>'Results'!H312</f>
        <v>0</v>
      </c>
      <c r="I359" s="29">
        <f>'Results'!I312</f>
        <v>0</v>
      </c>
      <c r="J359" s="29">
        <f>'Results'!J312</f>
        <v>0</v>
      </c>
      <c r="K359" s="30">
        <f>0.01*'11'!B$17*'Calc1'!B3127*'Results'!E312</f>
        <v>0</v>
      </c>
      <c r="L359" s="23">
        <f>0.01*('11'!D$17-'935'!X301)*'Results'!C312*'Calc1'!B3127*('11'!B$17/('11'!B$17-'935'!W301))*'935'!P301</f>
        <v>0</v>
      </c>
      <c r="M359" s="23">
        <f>0.01*('11'!B$17-'935'!W301)*'Results'!D312</f>
        <v>0</v>
      </c>
      <c r="N359" s="23">
        <f>0.01*'11'!B$17*'Calc1'!B4372*'Calc3'!B1965</f>
        <v>0</v>
      </c>
      <c r="O359" s="23">
        <f>0.01*('11'!B$17-'935'!W301)*'Calc4'!B10640</f>
        <v>0</v>
      </c>
      <c r="P359" s="23">
        <f>0.01*'Calc3'!B6025*'935'!T301</f>
        <v>0</v>
      </c>
      <c r="Q359" s="30">
        <f>K359+L359+M359</f>
        <v>0</v>
      </c>
      <c r="R359" s="25">
        <f>'935'!Y301</f>
        <v>0</v>
      </c>
      <c r="S359" s="31">
        <f>Q359-R359</f>
        <v>0</v>
      </c>
      <c r="T359" s="32">
        <f>IF(R359,Q359/R359-1,"")</f>
        <v>0</v>
      </c>
      <c r="U359" s="30">
        <f>N359+O359+P359</f>
        <v>0</v>
      </c>
      <c r="V359" s="25">
        <f>'935'!Z301</f>
        <v>0</v>
      </c>
      <c r="W359" s="31">
        <f>U359-V359</f>
        <v>0</v>
      </c>
      <c r="X359" s="32">
        <f>IF(V359,U359/V359-1,"")</f>
        <v>0</v>
      </c>
      <c r="Y359" s="30">
        <f>0.01*('11'!B$17-'935'!W301)*'Calc4'!B9093</f>
        <v>0</v>
      </c>
      <c r="Z359" s="23">
        <f>0.01*'11'!B$17*'Calc1'!B3127*'Calc4'!B943</f>
        <v>0</v>
      </c>
      <c r="AA359" s="23">
        <f>'Calc1'!B3127*(MAX('Calc4'!B7540,0-('Calc4'!B7230+IF('935'!P301=0,0,(1-'935'!X301/'11'!D$17)*'11'!B$17/('11'!B$17-'935'!W301)*IF('Calc1'!B3127=0,1,'Calc2'!B306/'Calc1'!B3127)*'Calc4'!B1561))))*'11'!B$17*0.01*'Calc4'!B$11/'Calc4'!B$2228</f>
        <v>0</v>
      </c>
      <c r="AB359" s="23">
        <f>'Calc1'!B3127*'Calc4'!B$6614*'Calc4'!B6599</f>
        <v>0</v>
      </c>
      <c r="AC359" s="23">
        <f>'Calc1'!B3127*(MAX('Calc4'!B7540,0-('Calc4'!B7230+IF('935'!P301=0,0,(1-'935'!X301/'11'!D$17)*'11'!B$17/('11'!B$17-'935'!W301)*IF('Calc1'!B3127=0,1,'Calc2'!B306/'Calc1'!B3127)*'Calc4'!B1561))))*'11'!B$17*0.01*'Calc4'!B$2211/'Calc4'!B$2228</f>
        <v>0</v>
      </c>
      <c r="AD359" s="23">
        <f>0.01*('Calc2'!B306*'11'!B$17*'Calc4'!B1870+'Calc1'!B3127*'Calc2'!B10492*'935'!P301*('11'!D$17-'935'!X301)*('11'!B$17/('11'!B$17-'935'!W301)))</f>
        <v>0</v>
      </c>
      <c r="AE359" s="23">
        <f>'Calc1'!B3127*'Calc4'!B$6295*('Calc4'!B$5976+'Calc1'!B5619)</f>
        <v>0</v>
      </c>
      <c r="AF359" s="23">
        <f>'Calc1'!B3127*(MAX('Calc4'!B7540,0-('Calc4'!B7230+IF('935'!P301=0,0,(1-'935'!X301/'11'!D$17)*'11'!B$17/('11'!B$17-'935'!W301)*IF('Calc1'!B3127=0,1,'Calc2'!B306/'Calc1'!B3127)*'Calc4'!B1561))))*'11'!B$17*0.01*(1-('Calc4'!B$2211+'Calc4'!B$11)/'Calc4'!B$2228)</f>
        <v>0</v>
      </c>
      <c r="AG359" s="23">
        <f>Q359-Y359-Z359-AA359-AB359-AC359-AD359-AE359-AF359</f>
        <v>0</v>
      </c>
      <c r="AH359" s="10"/>
    </row>
    <row r="360" spans="1:34">
      <c r="A360" s="21">
        <v>296</v>
      </c>
      <c r="B360" s="28">
        <f>'Results'!B313</f>
        <v>0</v>
      </c>
      <c r="C360" s="7">
        <f>'Results'!C313</f>
        <v>0</v>
      </c>
      <c r="D360" s="29">
        <f>'Results'!D313</f>
        <v>0</v>
      </c>
      <c r="E360" s="29">
        <f>'Results'!E313</f>
        <v>0</v>
      </c>
      <c r="F360" s="29">
        <f>'Results'!F313</f>
        <v>0</v>
      </c>
      <c r="G360" s="7">
        <f>'Results'!G313</f>
        <v>0</v>
      </c>
      <c r="H360" s="29">
        <f>'Results'!H313</f>
        <v>0</v>
      </c>
      <c r="I360" s="29">
        <f>'Results'!I313</f>
        <v>0</v>
      </c>
      <c r="J360" s="29">
        <f>'Results'!J313</f>
        <v>0</v>
      </c>
      <c r="K360" s="30">
        <f>0.01*'11'!B$17*'Calc1'!B3128*'Results'!E313</f>
        <v>0</v>
      </c>
      <c r="L360" s="23">
        <f>0.01*('11'!D$17-'935'!X302)*'Results'!C313*'Calc1'!B3128*('11'!B$17/('11'!B$17-'935'!W302))*'935'!P302</f>
        <v>0</v>
      </c>
      <c r="M360" s="23">
        <f>0.01*('11'!B$17-'935'!W302)*'Results'!D313</f>
        <v>0</v>
      </c>
      <c r="N360" s="23">
        <f>0.01*'11'!B$17*'Calc1'!B4373*'Calc3'!B1966</f>
        <v>0</v>
      </c>
      <c r="O360" s="23">
        <f>0.01*('11'!B$17-'935'!W302)*'Calc4'!B10641</f>
        <v>0</v>
      </c>
      <c r="P360" s="23">
        <f>0.01*'Calc3'!B6026*'935'!T302</f>
        <v>0</v>
      </c>
      <c r="Q360" s="30">
        <f>K360+L360+M360</f>
        <v>0</v>
      </c>
      <c r="R360" s="25">
        <f>'935'!Y302</f>
        <v>0</v>
      </c>
      <c r="S360" s="31">
        <f>Q360-R360</f>
        <v>0</v>
      </c>
      <c r="T360" s="32">
        <f>IF(R360,Q360/R360-1,"")</f>
        <v>0</v>
      </c>
      <c r="U360" s="30">
        <f>N360+O360+P360</f>
        <v>0</v>
      </c>
      <c r="V360" s="25">
        <f>'935'!Z302</f>
        <v>0</v>
      </c>
      <c r="W360" s="31">
        <f>U360-V360</f>
        <v>0</v>
      </c>
      <c r="X360" s="32">
        <f>IF(V360,U360/V360-1,"")</f>
        <v>0</v>
      </c>
      <c r="Y360" s="30">
        <f>0.01*('11'!B$17-'935'!W302)*'Calc4'!B9094</f>
        <v>0</v>
      </c>
      <c r="Z360" s="23">
        <f>0.01*'11'!B$17*'Calc1'!B3128*'Calc4'!B944</f>
        <v>0</v>
      </c>
      <c r="AA360" s="23">
        <f>'Calc1'!B3128*(MAX('Calc4'!B7541,0-('Calc4'!B7231+IF('935'!P302=0,0,(1-'935'!X302/'11'!D$17)*'11'!B$17/('11'!B$17-'935'!W302)*IF('Calc1'!B3128=0,1,'Calc2'!B307/'Calc1'!B3128)*'Calc4'!B1562))))*'11'!B$17*0.01*'Calc4'!B$11/'Calc4'!B$2228</f>
        <v>0</v>
      </c>
      <c r="AB360" s="23">
        <f>'Calc1'!B3128*'Calc4'!B$6614*'Calc4'!B6600</f>
        <v>0</v>
      </c>
      <c r="AC360" s="23">
        <f>'Calc1'!B3128*(MAX('Calc4'!B7541,0-('Calc4'!B7231+IF('935'!P302=0,0,(1-'935'!X302/'11'!D$17)*'11'!B$17/('11'!B$17-'935'!W302)*IF('Calc1'!B3128=0,1,'Calc2'!B307/'Calc1'!B3128)*'Calc4'!B1562))))*'11'!B$17*0.01*'Calc4'!B$2211/'Calc4'!B$2228</f>
        <v>0</v>
      </c>
      <c r="AD360" s="23">
        <f>0.01*('Calc2'!B307*'11'!B$17*'Calc4'!B1871+'Calc1'!B3128*'Calc2'!B10493*'935'!P302*('11'!D$17-'935'!X302)*('11'!B$17/('11'!B$17-'935'!W302)))</f>
        <v>0</v>
      </c>
      <c r="AE360" s="23">
        <f>'Calc1'!B3128*'Calc4'!B$6295*('Calc4'!B$5976+'Calc1'!B5620)</f>
        <v>0</v>
      </c>
      <c r="AF360" s="23">
        <f>'Calc1'!B3128*(MAX('Calc4'!B7541,0-('Calc4'!B7231+IF('935'!P302=0,0,(1-'935'!X302/'11'!D$17)*'11'!B$17/('11'!B$17-'935'!W302)*IF('Calc1'!B3128=0,1,'Calc2'!B307/'Calc1'!B3128)*'Calc4'!B1562))))*'11'!B$17*0.01*(1-('Calc4'!B$2211+'Calc4'!B$11)/'Calc4'!B$2228)</f>
        <v>0</v>
      </c>
      <c r="AG360" s="23">
        <f>Q360-Y360-Z360-AA360-AB360-AC360-AD360-AE360-AF360</f>
        <v>0</v>
      </c>
      <c r="AH360" s="10"/>
    </row>
    <row r="361" spans="1:34">
      <c r="A361" s="21">
        <v>297</v>
      </c>
      <c r="B361" s="28">
        <f>'Results'!B314</f>
        <v>0</v>
      </c>
      <c r="C361" s="7">
        <f>'Results'!C314</f>
        <v>0</v>
      </c>
      <c r="D361" s="29">
        <f>'Results'!D314</f>
        <v>0</v>
      </c>
      <c r="E361" s="29">
        <f>'Results'!E314</f>
        <v>0</v>
      </c>
      <c r="F361" s="29">
        <f>'Results'!F314</f>
        <v>0</v>
      </c>
      <c r="G361" s="7">
        <f>'Results'!G314</f>
        <v>0</v>
      </c>
      <c r="H361" s="29">
        <f>'Results'!H314</f>
        <v>0</v>
      </c>
      <c r="I361" s="29">
        <f>'Results'!I314</f>
        <v>0</v>
      </c>
      <c r="J361" s="29">
        <f>'Results'!J314</f>
        <v>0</v>
      </c>
      <c r="K361" s="30">
        <f>0.01*'11'!B$17*'Calc1'!B3129*'Results'!E314</f>
        <v>0</v>
      </c>
      <c r="L361" s="23">
        <f>0.01*('11'!D$17-'935'!X303)*'Results'!C314*'Calc1'!B3129*('11'!B$17/('11'!B$17-'935'!W303))*'935'!P303</f>
        <v>0</v>
      </c>
      <c r="M361" s="23">
        <f>0.01*('11'!B$17-'935'!W303)*'Results'!D314</f>
        <v>0</v>
      </c>
      <c r="N361" s="23">
        <f>0.01*'11'!B$17*'Calc1'!B4374*'Calc3'!B1967</f>
        <v>0</v>
      </c>
      <c r="O361" s="23">
        <f>0.01*('11'!B$17-'935'!W303)*'Calc4'!B10642</f>
        <v>0</v>
      </c>
      <c r="P361" s="23">
        <f>0.01*'Calc3'!B6027*'935'!T303</f>
        <v>0</v>
      </c>
      <c r="Q361" s="30">
        <f>K361+L361+M361</f>
        <v>0</v>
      </c>
      <c r="R361" s="25">
        <f>'935'!Y303</f>
        <v>0</v>
      </c>
      <c r="S361" s="31">
        <f>Q361-R361</f>
        <v>0</v>
      </c>
      <c r="T361" s="32">
        <f>IF(R361,Q361/R361-1,"")</f>
        <v>0</v>
      </c>
      <c r="U361" s="30">
        <f>N361+O361+P361</f>
        <v>0</v>
      </c>
      <c r="V361" s="25">
        <f>'935'!Z303</f>
        <v>0</v>
      </c>
      <c r="W361" s="31">
        <f>U361-V361</f>
        <v>0</v>
      </c>
      <c r="X361" s="32">
        <f>IF(V361,U361/V361-1,"")</f>
        <v>0</v>
      </c>
      <c r="Y361" s="30">
        <f>0.01*('11'!B$17-'935'!W303)*'Calc4'!B9095</f>
        <v>0</v>
      </c>
      <c r="Z361" s="23">
        <f>0.01*'11'!B$17*'Calc1'!B3129*'Calc4'!B945</f>
        <v>0</v>
      </c>
      <c r="AA361" s="23">
        <f>'Calc1'!B3129*(MAX('Calc4'!B7542,0-('Calc4'!B7232+IF('935'!P303=0,0,(1-'935'!X303/'11'!D$17)*'11'!B$17/('11'!B$17-'935'!W303)*IF('Calc1'!B3129=0,1,'Calc2'!B308/'Calc1'!B3129)*'Calc4'!B1563))))*'11'!B$17*0.01*'Calc4'!B$11/'Calc4'!B$2228</f>
        <v>0</v>
      </c>
      <c r="AB361" s="23">
        <f>'Calc1'!B3129*'Calc4'!B$6614*'Calc4'!B6601</f>
        <v>0</v>
      </c>
      <c r="AC361" s="23">
        <f>'Calc1'!B3129*(MAX('Calc4'!B7542,0-('Calc4'!B7232+IF('935'!P303=0,0,(1-'935'!X303/'11'!D$17)*'11'!B$17/('11'!B$17-'935'!W303)*IF('Calc1'!B3129=0,1,'Calc2'!B308/'Calc1'!B3129)*'Calc4'!B1563))))*'11'!B$17*0.01*'Calc4'!B$2211/'Calc4'!B$2228</f>
        <v>0</v>
      </c>
      <c r="AD361" s="23">
        <f>0.01*('Calc2'!B308*'11'!B$17*'Calc4'!B1872+'Calc1'!B3129*'Calc2'!B10494*'935'!P303*('11'!D$17-'935'!X303)*('11'!B$17/('11'!B$17-'935'!W303)))</f>
        <v>0</v>
      </c>
      <c r="AE361" s="23">
        <f>'Calc1'!B3129*'Calc4'!B$6295*('Calc4'!B$5976+'Calc1'!B5621)</f>
        <v>0</v>
      </c>
      <c r="AF361" s="23">
        <f>'Calc1'!B3129*(MAX('Calc4'!B7542,0-('Calc4'!B7232+IF('935'!P303=0,0,(1-'935'!X303/'11'!D$17)*'11'!B$17/('11'!B$17-'935'!W303)*IF('Calc1'!B3129=0,1,'Calc2'!B308/'Calc1'!B3129)*'Calc4'!B1563))))*'11'!B$17*0.01*(1-('Calc4'!B$2211+'Calc4'!B$11)/'Calc4'!B$2228)</f>
        <v>0</v>
      </c>
      <c r="AG361" s="23">
        <f>Q361-Y361-Z361-AA361-AB361-AC361-AD361-AE361-AF361</f>
        <v>0</v>
      </c>
      <c r="AH361" s="10"/>
    </row>
    <row r="362" spans="1:34">
      <c r="A362" s="21">
        <v>298</v>
      </c>
      <c r="B362" s="28">
        <f>'Results'!B315</f>
        <v>0</v>
      </c>
      <c r="C362" s="7">
        <f>'Results'!C315</f>
        <v>0</v>
      </c>
      <c r="D362" s="29">
        <f>'Results'!D315</f>
        <v>0</v>
      </c>
      <c r="E362" s="29">
        <f>'Results'!E315</f>
        <v>0</v>
      </c>
      <c r="F362" s="29">
        <f>'Results'!F315</f>
        <v>0</v>
      </c>
      <c r="G362" s="7">
        <f>'Results'!G315</f>
        <v>0</v>
      </c>
      <c r="H362" s="29">
        <f>'Results'!H315</f>
        <v>0</v>
      </c>
      <c r="I362" s="29">
        <f>'Results'!I315</f>
        <v>0</v>
      </c>
      <c r="J362" s="29">
        <f>'Results'!J315</f>
        <v>0</v>
      </c>
      <c r="K362" s="30">
        <f>0.01*'11'!B$17*'Calc1'!B3130*'Results'!E315</f>
        <v>0</v>
      </c>
      <c r="L362" s="23">
        <f>0.01*('11'!D$17-'935'!X304)*'Results'!C315*'Calc1'!B3130*('11'!B$17/('11'!B$17-'935'!W304))*'935'!P304</f>
        <v>0</v>
      </c>
      <c r="M362" s="23">
        <f>0.01*('11'!B$17-'935'!W304)*'Results'!D315</f>
        <v>0</v>
      </c>
      <c r="N362" s="23">
        <f>0.01*'11'!B$17*'Calc1'!B4375*'Calc3'!B1968</f>
        <v>0</v>
      </c>
      <c r="O362" s="23">
        <f>0.01*('11'!B$17-'935'!W304)*'Calc4'!B10643</f>
        <v>0</v>
      </c>
      <c r="P362" s="23">
        <f>0.01*'Calc3'!B6028*'935'!T304</f>
        <v>0</v>
      </c>
      <c r="Q362" s="30">
        <f>K362+L362+M362</f>
        <v>0</v>
      </c>
      <c r="R362" s="25">
        <f>'935'!Y304</f>
        <v>0</v>
      </c>
      <c r="S362" s="31">
        <f>Q362-R362</f>
        <v>0</v>
      </c>
      <c r="T362" s="32">
        <f>IF(R362,Q362/R362-1,"")</f>
        <v>0</v>
      </c>
      <c r="U362" s="30">
        <f>N362+O362+P362</f>
        <v>0</v>
      </c>
      <c r="V362" s="25">
        <f>'935'!Z304</f>
        <v>0</v>
      </c>
      <c r="W362" s="31">
        <f>U362-V362</f>
        <v>0</v>
      </c>
      <c r="X362" s="32">
        <f>IF(V362,U362/V362-1,"")</f>
        <v>0</v>
      </c>
      <c r="Y362" s="30">
        <f>0.01*('11'!B$17-'935'!W304)*'Calc4'!B9096</f>
        <v>0</v>
      </c>
      <c r="Z362" s="23">
        <f>0.01*'11'!B$17*'Calc1'!B3130*'Calc4'!B946</f>
        <v>0</v>
      </c>
      <c r="AA362" s="23">
        <f>'Calc1'!B3130*(MAX('Calc4'!B7543,0-('Calc4'!B7233+IF('935'!P304=0,0,(1-'935'!X304/'11'!D$17)*'11'!B$17/('11'!B$17-'935'!W304)*IF('Calc1'!B3130=0,1,'Calc2'!B309/'Calc1'!B3130)*'Calc4'!B1564))))*'11'!B$17*0.01*'Calc4'!B$11/'Calc4'!B$2228</f>
        <v>0</v>
      </c>
      <c r="AB362" s="23">
        <f>'Calc1'!B3130*'Calc4'!B$6614*'Calc4'!B6602</f>
        <v>0</v>
      </c>
      <c r="AC362" s="23">
        <f>'Calc1'!B3130*(MAX('Calc4'!B7543,0-('Calc4'!B7233+IF('935'!P304=0,0,(1-'935'!X304/'11'!D$17)*'11'!B$17/('11'!B$17-'935'!W304)*IF('Calc1'!B3130=0,1,'Calc2'!B309/'Calc1'!B3130)*'Calc4'!B1564))))*'11'!B$17*0.01*'Calc4'!B$2211/'Calc4'!B$2228</f>
        <v>0</v>
      </c>
      <c r="AD362" s="23">
        <f>0.01*('Calc2'!B309*'11'!B$17*'Calc4'!B1873+'Calc1'!B3130*'Calc2'!B10495*'935'!P304*('11'!D$17-'935'!X304)*('11'!B$17/('11'!B$17-'935'!W304)))</f>
        <v>0</v>
      </c>
      <c r="AE362" s="23">
        <f>'Calc1'!B3130*'Calc4'!B$6295*('Calc4'!B$5976+'Calc1'!B5622)</f>
        <v>0</v>
      </c>
      <c r="AF362" s="23">
        <f>'Calc1'!B3130*(MAX('Calc4'!B7543,0-('Calc4'!B7233+IF('935'!P304=0,0,(1-'935'!X304/'11'!D$17)*'11'!B$17/('11'!B$17-'935'!W304)*IF('Calc1'!B3130=0,1,'Calc2'!B309/'Calc1'!B3130)*'Calc4'!B1564))))*'11'!B$17*0.01*(1-('Calc4'!B$2211+'Calc4'!B$11)/'Calc4'!B$2228)</f>
        <v>0</v>
      </c>
      <c r="AG362" s="23">
        <f>Q362-Y362-Z362-AA362-AB362-AC362-AD362-AE362-AF362</f>
        <v>0</v>
      </c>
      <c r="AH362" s="10"/>
    </row>
    <row r="363" spans="1:34">
      <c r="A363" s="21">
        <v>299</v>
      </c>
      <c r="B363" s="28">
        <f>'Results'!B316</f>
        <v>0</v>
      </c>
      <c r="C363" s="7">
        <f>'Results'!C316</f>
        <v>0</v>
      </c>
      <c r="D363" s="29">
        <f>'Results'!D316</f>
        <v>0</v>
      </c>
      <c r="E363" s="29">
        <f>'Results'!E316</f>
        <v>0</v>
      </c>
      <c r="F363" s="29">
        <f>'Results'!F316</f>
        <v>0</v>
      </c>
      <c r="G363" s="7">
        <f>'Results'!G316</f>
        <v>0</v>
      </c>
      <c r="H363" s="29">
        <f>'Results'!H316</f>
        <v>0</v>
      </c>
      <c r="I363" s="29">
        <f>'Results'!I316</f>
        <v>0</v>
      </c>
      <c r="J363" s="29">
        <f>'Results'!J316</f>
        <v>0</v>
      </c>
      <c r="K363" s="30">
        <f>0.01*'11'!B$17*'Calc1'!B3131*'Results'!E316</f>
        <v>0</v>
      </c>
      <c r="L363" s="23">
        <f>0.01*('11'!D$17-'935'!X305)*'Results'!C316*'Calc1'!B3131*('11'!B$17/('11'!B$17-'935'!W305))*'935'!P305</f>
        <v>0</v>
      </c>
      <c r="M363" s="23">
        <f>0.01*('11'!B$17-'935'!W305)*'Results'!D316</f>
        <v>0</v>
      </c>
      <c r="N363" s="23">
        <f>0.01*'11'!B$17*'Calc1'!B4376*'Calc3'!B1969</f>
        <v>0</v>
      </c>
      <c r="O363" s="23">
        <f>0.01*('11'!B$17-'935'!W305)*'Calc4'!B10644</f>
        <v>0</v>
      </c>
      <c r="P363" s="23">
        <f>0.01*'Calc3'!B6029*'935'!T305</f>
        <v>0</v>
      </c>
      <c r="Q363" s="30">
        <f>K363+L363+M363</f>
        <v>0</v>
      </c>
      <c r="R363" s="25">
        <f>'935'!Y305</f>
        <v>0</v>
      </c>
      <c r="S363" s="31">
        <f>Q363-R363</f>
        <v>0</v>
      </c>
      <c r="T363" s="32">
        <f>IF(R363,Q363/R363-1,"")</f>
        <v>0</v>
      </c>
      <c r="U363" s="30">
        <f>N363+O363+P363</f>
        <v>0</v>
      </c>
      <c r="V363" s="25">
        <f>'935'!Z305</f>
        <v>0</v>
      </c>
      <c r="W363" s="31">
        <f>U363-V363</f>
        <v>0</v>
      </c>
      <c r="X363" s="32">
        <f>IF(V363,U363/V363-1,"")</f>
        <v>0</v>
      </c>
      <c r="Y363" s="30">
        <f>0.01*('11'!B$17-'935'!W305)*'Calc4'!B9097</f>
        <v>0</v>
      </c>
      <c r="Z363" s="23">
        <f>0.01*'11'!B$17*'Calc1'!B3131*'Calc4'!B947</f>
        <v>0</v>
      </c>
      <c r="AA363" s="23">
        <f>'Calc1'!B3131*(MAX('Calc4'!B7544,0-('Calc4'!B7234+IF('935'!P305=0,0,(1-'935'!X305/'11'!D$17)*'11'!B$17/('11'!B$17-'935'!W305)*IF('Calc1'!B3131=0,1,'Calc2'!B310/'Calc1'!B3131)*'Calc4'!B1565))))*'11'!B$17*0.01*'Calc4'!B$11/'Calc4'!B$2228</f>
        <v>0</v>
      </c>
      <c r="AB363" s="23">
        <f>'Calc1'!B3131*'Calc4'!B$6614*'Calc4'!B6603</f>
        <v>0</v>
      </c>
      <c r="AC363" s="23">
        <f>'Calc1'!B3131*(MAX('Calc4'!B7544,0-('Calc4'!B7234+IF('935'!P305=0,0,(1-'935'!X305/'11'!D$17)*'11'!B$17/('11'!B$17-'935'!W305)*IF('Calc1'!B3131=0,1,'Calc2'!B310/'Calc1'!B3131)*'Calc4'!B1565))))*'11'!B$17*0.01*'Calc4'!B$2211/'Calc4'!B$2228</f>
        <v>0</v>
      </c>
      <c r="AD363" s="23">
        <f>0.01*('Calc2'!B310*'11'!B$17*'Calc4'!B1874+'Calc1'!B3131*'Calc2'!B10496*'935'!P305*('11'!D$17-'935'!X305)*('11'!B$17/('11'!B$17-'935'!W305)))</f>
        <v>0</v>
      </c>
      <c r="AE363" s="23">
        <f>'Calc1'!B3131*'Calc4'!B$6295*('Calc4'!B$5976+'Calc1'!B5623)</f>
        <v>0</v>
      </c>
      <c r="AF363" s="23">
        <f>'Calc1'!B3131*(MAX('Calc4'!B7544,0-('Calc4'!B7234+IF('935'!P305=0,0,(1-'935'!X305/'11'!D$17)*'11'!B$17/('11'!B$17-'935'!W305)*IF('Calc1'!B3131=0,1,'Calc2'!B310/'Calc1'!B3131)*'Calc4'!B1565))))*'11'!B$17*0.01*(1-('Calc4'!B$2211+'Calc4'!B$11)/'Calc4'!B$2228)</f>
        <v>0</v>
      </c>
      <c r="AG363" s="23">
        <f>Q363-Y363-Z363-AA363-AB363-AC363-AD363-AE363-AF363</f>
        <v>0</v>
      </c>
      <c r="AH363" s="10"/>
    </row>
    <row r="364" spans="1:34">
      <c r="A364" s="21">
        <v>300</v>
      </c>
      <c r="B364" s="28">
        <f>'Results'!B317</f>
        <v>0</v>
      </c>
      <c r="C364" s="7">
        <f>'Results'!C317</f>
        <v>0</v>
      </c>
      <c r="D364" s="29">
        <f>'Results'!D317</f>
        <v>0</v>
      </c>
      <c r="E364" s="29">
        <f>'Results'!E317</f>
        <v>0</v>
      </c>
      <c r="F364" s="29">
        <f>'Results'!F317</f>
        <v>0</v>
      </c>
      <c r="G364" s="7">
        <f>'Results'!G317</f>
        <v>0</v>
      </c>
      <c r="H364" s="29">
        <f>'Results'!H317</f>
        <v>0</v>
      </c>
      <c r="I364" s="29">
        <f>'Results'!I317</f>
        <v>0</v>
      </c>
      <c r="J364" s="29">
        <f>'Results'!J317</f>
        <v>0</v>
      </c>
      <c r="K364" s="30">
        <f>0.01*'11'!B$17*'Calc1'!B3132*'Results'!E317</f>
        <v>0</v>
      </c>
      <c r="L364" s="23">
        <f>0.01*('11'!D$17-'935'!X306)*'Results'!C317*'Calc1'!B3132*('11'!B$17/('11'!B$17-'935'!W306))*'935'!P306</f>
        <v>0</v>
      </c>
      <c r="M364" s="23">
        <f>0.01*('11'!B$17-'935'!W306)*'Results'!D317</f>
        <v>0</v>
      </c>
      <c r="N364" s="23">
        <f>0.01*'11'!B$17*'Calc1'!B4377*'Calc3'!B1970</f>
        <v>0</v>
      </c>
      <c r="O364" s="23">
        <f>0.01*('11'!B$17-'935'!W306)*'Calc4'!B10645</f>
        <v>0</v>
      </c>
      <c r="P364" s="23">
        <f>0.01*'Calc3'!B6030*'935'!T306</f>
        <v>0</v>
      </c>
      <c r="Q364" s="30">
        <f>K364+L364+M364</f>
        <v>0</v>
      </c>
      <c r="R364" s="25">
        <f>'935'!Y306</f>
        <v>0</v>
      </c>
      <c r="S364" s="31">
        <f>Q364-R364</f>
        <v>0</v>
      </c>
      <c r="T364" s="32">
        <f>IF(R364,Q364/R364-1,"")</f>
        <v>0</v>
      </c>
      <c r="U364" s="30">
        <f>N364+O364+P364</f>
        <v>0</v>
      </c>
      <c r="V364" s="25">
        <f>'935'!Z306</f>
        <v>0</v>
      </c>
      <c r="W364" s="31">
        <f>U364-V364</f>
        <v>0</v>
      </c>
      <c r="X364" s="32">
        <f>IF(V364,U364/V364-1,"")</f>
        <v>0</v>
      </c>
      <c r="Y364" s="30">
        <f>0.01*('11'!B$17-'935'!W306)*'Calc4'!B9098</f>
        <v>0</v>
      </c>
      <c r="Z364" s="23">
        <f>0.01*'11'!B$17*'Calc1'!B3132*'Calc4'!B948</f>
        <v>0</v>
      </c>
      <c r="AA364" s="23">
        <f>'Calc1'!B3132*(MAX('Calc4'!B7545,0-('Calc4'!B7235+IF('935'!P306=0,0,(1-'935'!X306/'11'!D$17)*'11'!B$17/('11'!B$17-'935'!W306)*IF('Calc1'!B3132=0,1,'Calc2'!B311/'Calc1'!B3132)*'Calc4'!B1566))))*'11'!B$17*0.01*'Calc4'!B$11/'Calc4'!B$2228</f>
        <v>0</v>
      </c>
      <c r="AB364" s="23">
        <f>'Calc1'!B3132*'Calc4'!B$6614*'Calc4'!B6604</f>
        <v>0</v>
      </c>
      <c r="AC364" s="23">
        <f>'Calc1'!B3132*(MAX('Calc4'!B7545,0-('Calc4'!B7235+IF('935'!P306=0,0,(1-'935'!X306/'11'!D$17)*'11'!B$17/('11'!B$17-'935'!W306)*IF('Calc1'!B3132=0,1,'Calc2'!B311/'Calc1'!B3132)*'Calc4'!B1566))))*'11'!B$17*0.01*'Calc4'!B$2211/'Calc4'!B$2228</f>
        <v>0</v>
      </c>
      <c r="AD364" s="23">
        <f>0.01*('Calc2'!B311*'11'!B$17*'Calc4'!B1875+'Calc1'!B3132*'Calc2'!B10497*'935'!P306*('11'!D$17-'935'!X306)*('11'!B$17/('11'!B$17-'935'!W306)))</f>
        <v>0</v>
      </c>
      <c r="AE364" s="23">
        <f>'Calc1'!B3132*'Calc4'!B$6295*('Calc4'!B$5976+'Calc1'!B5624)</f>
        <v>0</v>
      </c>
      <c r="AF364" s="23">
        <f>'Calc1'!B3132*(MAX('Calc4'!B7545,0-('Calc4'!B7235+IF('935'!P306=0,0,(1-'935'!X306/'11'!D$17)*'11'!B$17/('11'!B$17-'935'!W306)*IF('Calc1'!B3132=0,1,'Calc2'!B311/'Calc1'!B3132)*'Calc4'!B1566))))*'11'!B$17*0.01*(1-('Calc4'!B$2211+'Calc4'!B$11)/'Calc4'!B$2228)</f>
        <v>0</v>
      </c>
      <c r="AG364" s="23">
        <f>Q364-Y364-Z364-AA364-AB364-AC364-AD364-AE364-AF364</f>
        <v>0</v>
      </c>
      <c r="AH364" s="10"/>
    </row>
    <row r="366" spans="1:34">
      <c r="A366" s="11" t="s">
        <v>1065</v>
      </c>
    </row>
    <row r="367" spans="1:34">
      <c r="A367" s="2" t="s">
        <v>253</v>
      </c>
    </row>
    <row r="368" spans="1:34">
      <c r="A368" s="13" t="s">
        <v>1066</v>
      </c>
    </row>
    <row r="369" spans="1:6">
      <c r="A369" s="13" t="s">
        <v>1067</v>
      </c>
    </row>
    <row r="370" spans="1:6">
      <c r="A370" s="13" t="s">
        <v>1068</v>
      </c>
    </row>
    <row r="371" spans="1:6">
      <c r="A371" s="13" t="s">
        <v>1069</v>
      </c>
    </row>
    <row r="372" spans="1:6">
      <c r="A372" s="27" t="s">
        <v>941</v>
      </c>
      <c r="B372" s="27" t="s">
        <v>1070</v>
      </c>
      <c r="C372" s="27" t="s">
        <v>1071</v>
      </c>
      <c r="D372" s="27" t="s">
        <v>1071</v>
      </c>
      <c r="E372" s="27" t="s">
        <v>943</v>
      </c>
    </row>
    <row r="373" spans="1:6">
      <c r="A373" s="27" t="s">
        <v>944</v>
      </c>
      <c r="B373" s="27" t="s">
        <v>1072</v>
      </c>
      <c r="C373" s="27" t="s">
        <v>1073</v>
      </c>
      <c r="D373" s="27" t="s">
        <v>1074</v>
      </c>
      <c r="E373" s="27" t="s">
        <v>1075</v>
      </c>
    </row>
    <row r="375" spans="1:6">
      <c r="B375" s="3" t="s">
        <v>1076</v>
      </c>
      <c r="C375" s="3" t="s">
        <v>1077</v>
      </c>
      <c r="D375" s="3" t="s">
        <v>1078</v>
      </c>
      <c r="E375" s="3" t="s">
        <v>1079</v>
      </c>
    </row>
    <row r="376" spans="1:6">
      <c r="A376" s="12" t="s">
        <v>1079</v>
      </c>
      <c r="B376" s="33"/>
      <c r="C376" s="23">
        <f>SUM(Q$65:Q$364)</f>
        <v>0</v>
      </c>
      <c r="D376" s="23">
        <f>SUM(U$65:U$364)</f>
        <v>0</v>
      </c>
      <c r="E376" s="23">
        <f>C376+D376</f>
        <v>0</v>
      </c>
      <c r="F376" s="10"/>
    </row>
  </sheetData>
  <sheetProtection sheet="1" objects="1" scenarios="1"/>
  <hyperlinks>
    <hyperlink ref="A5" location="'Results'!B18" display="x1 = 4501. Name (in Tariff data) (copy) (in EDCM charge)"/>
    <hyperlink ref="A6" location="'Results'!C18" display="x2 = 4501. Import super-red unit rate (p/kWh) (in EDCM charge)"/>
    <hyperlink ref="A7" location="'Results'!D18" display="x3 = 4501. Import fixed charge (p/day) (in EDCM charge)"/>
    <hyperlink ref="A8" location="'Results'!E18" display="x4 = 4501. Import capacity rate (p/kVA/day) (in EDCM charge)"/>
    <hyperlink ref="A9" location="'Results'!F18" display="x5 = 4501. Import exceeded capacity rate (p/kVA/day) (in EDCM charge)"/>
    <hyperlink ref="A10" location="'Results'!G18" display="x6 = 4501. Export super-red unit rate (p/kWh) (copy) (in EDCM charge)"/>
    <hyperlink ref="A11" location="'Results'!H18" display="x7 = 4501. Export fixed charge p/day (copy) (in EDCM charge)"/>
    <hyperlink ref="A12" location="'Results'!I18" display="x8 = 4501. Export capacity rate (p/kVA/day) (copy) (in EDCM charge)"/>
    <hyperlink ref="A13" location="'Results'!J18" display="x9 = 4501. Export exceeded capacity rate (p/kVA/day) (in EDCM charge)"/>
    <hyperlink ref="A14" location="'11'!B17" display="x10 = 1113. Days in year (in General inputs)"/>
    <hyperlink ref="A15" location="'Calc1'!B2833" display="x11 = 4128. Maximum import capacity adjusted for part-year (kVA)"/>
    <hyperlink ref="A16" location="'11'!D17" display="x12 = 1113. Annual hours in super red (in General inputs)"/>
    <hyperlink ref="A17" location="'935'!X7" display="x13 = 935. Hours in super-red for which not a customer (in Tariff data)"/>
    <hyperlink ref="A18" location="'935'!W7" display="x14 = 935. Days for which not a customer (in Tariff data)"/>
    <hyperlink ref="A19" location="'935'!P7" display="x15 = 935. Super red kW import divided by kVA capacity (in Tariff data)"/>
    <hyperlink ref="A20" location="'Calc1'!B4078" display="x16 = 4138. Chargeable export capacity adjusted for part-year (kVA)"/>
    <hyperlink ref="A21" location="'Calc3'!B1671" display="x17 = 4340. Export capacity rate (p/kVA/day)"/>
    <hyperlink ref="A22" location="'Calc4'!B10346" display="x18 = 4490. Export fixed charge p/day"/>
    <hyperlink ref="A23" location="'Calc3'!B5731" display="x19 = 4372. Export super-red unit rate (p/kWh)"/>
    <hyperlink ref="A24" location="'935'!T7" display="x20 = 935. Super red units exported (kWh) (in Tariff data)"/>
    <hyperlink ref="A25" location="'HSummary'!K65" display="x21 = Capacity charge for demand (£/year) (in Horizontal information)"/>
    <hyperlink ref="A26" location="'HSummary'!L65" display="x22 = Super red charge for demand (£/year) (in Horizontal information)"/>
    <hyperlink ref="A27" location="'HSummary'!M65" display="x23 = Fixed charge for demand (£/year) (in Horizontal information)"/>
    <hyperlink ref="A28" location="'935'!Y7" display="x24 = 935. Import charge in previous charging year (£/year) (in Tariff data)"/>
    <hyperlink ref="A29" location="'HSummary'!Q65" display="x25 = Total for demand (£/year) (in Horizontal information)"/>
    <hyperlink ref="A30" location="'HSummary'!R65" display="x26 = Import charge in previous charging year (£/year) (in Tariff data) (copy) (in Horizontal information)"/>
    <hyperlink ref="A31" location="'HSummary'!N65" display="x27 = Net capacity charge (or credit) for generation (£/year) (in Horizontal information)"/>
    <hyperlink ref="A32" location="'HSummary'!O65" display="x28 = Fixed charge for generation (£/year) (in Horizontal information)"/>
    <hyperlink ref="A33" location="'HSummary'!P65" display="x29 = Super red credit (£/year) (in Horizontal information)"/>
    <hyperlink ref="A34" location="'935'!Z7" display="x30 = 935. Export charge in previous charging year (£/year) (in Tariff data)"/>
    <hyperlink ref="A35" location="'HSummary'!U65" display="x31 = Total for generation (£/year) (in Horizontal information)"/>
    <hyperlink ref="A36" location="'HSummary'!V65" display="x32 = Export charge in previous charging year (£/year) (in Tariff data) (copy) (in Horizontal information)"/>
    <hyperlink ref="A37" location="'Calc4'!B8799" display="x33 = 4480. Demand fixed charge p/day"/>
    <hyperlink ref="A38" location="'Calc4'!B649" display="x34 = 4410. Capacity charge p/kVA/day (exit only)"/>
    <hyperlink ref="A39" location="'Calc4'!B7246" display="x35 = 4470. Demand scaling p/kVA/day"/>
    <hyperlink ref="A40" location="'Calc4'!B6936" display="x36 = 4468. Capacity charge after applying fixed adder ex indirects p/kVA/day"/>
    <hyperlink ref="A41" location="'Calc4'!B1267" display="x37 = 4414. Import demand charge p/kVA/day"/>
    <hyperlink ref="A42" location="'Calc2'!B12" display="x38 = 4202. Non-DSM import capacity adjusted for part-year (kVA)"/>
    <hyperlink ref="A43" location="'Calc4'!B11" display="x39 = 4402. Direct costs on EDCM demand except through sole use asset charges (£/year)"/>
    <hyperlink ref="A44" location="'Calc4'!B2228" display="x40 = 4426. Residual residual (£/year)"/>
    <hyperlink ref="A45" location="'Calc4'!B6614" display="x41 = 4464. Indirect costs application rate"/>
    <hyperlink ref="A46" location="'Calc4'!B6305" display="x42 = 4462. Data for capacity-based allocation of indirect costs"/>
    <hyperlink ref="A47" location="'Calc4'!B2211" display="x43 = 4422. Network rates on EDCM demand except through sole use asset charges (£/year)"/>
    <hyperlink ref="A48" location="'Calc4'!B1576" display="x44 = 4416. FCP/LRIC capacity charge p/kVA/day"/>
    <hyperlink ref="A49" location="'Calc2'!B10198" display="x45 = 4262. Super red unit rate adjusted for DSM (p/kWh)"/>
    <hyperlink ref="A50" location="'Calc4'!B6295" display="x46 = 4460. Fixed adder ex indirects application rate"/>
    <hyperlink ref="A51" location="'Calc4'!B5976" display="x47 = 4456. Factor for the allocation of capacity scaling"/>
    <hyperlink ref="A52" location="'Calc1'!B5325" display="x48 = 4148. Super red kW divided by kVA adjusted for part-year"/>
    <hyperlink ref="A53" location="'HSummary'!Y65" display="x49 = Fixed charge for demand (unrounded) (£/year) (in Horizontal information)"/>
    <hyperlink ref="A54" location="'HSummary'!Z65" display="x50 = Transmission exit charge (£/year) (in Horizontal information)"/>
    <hyperlink ref="A55" location="'HSummary'!AA65" display="x51 = Direct cost allocation (£/year) (in Horizontal information)"/>
    <hyperlink ref="A56" location="'HSummary'!AB65" display="x52 = Indirect cost allocation (£/year) (in Horizontal information)"/>
    <hyperlink ref="A57" location="'HSummary'!AC65" display="x53 = Network rates allocation (£/year) (in Horizontal information)"/>
    <hyperlink ref="A58" location="'HSummary'!AD65" display="x54 = FCP/LRIC charge (£/year) (in Horizontal information)"/>
    <hyperlink ref="A59" location="'HSummary'!AE65" display="x55 = Demand scaling fixed adder (£/year) (in Horizontal information)"/>
    <hyperlink ref="A60" location="'HSummary'!AF65" display="x56 = Demand scaling asset based (£/year) (in Horizontal information)"/>
    <hyperlink ref="A368" location="'HSummary'!Q65" display="x1 = 4601. Total for demand (£/year) (in Horizontal information)"/>
    <hyperlink ref="A369" location="'HSummary'!U65" display="x2 = 4601. Total for generation (£/year) (in Horizontal information)"/>
    <hyperlink ref="A370" location="'HSummary'!C376" display="x3 = Total for demand across all tariffs (£/year) (in Total for all tariffs (£/year))"/>
    <hyperlink ref="A371" location="'HSummary'!D376" display="x4 = Total for generation across all tariffs (£/year) (in Total for all tariffs (£/year))"/>
  </hyperlinks>
  <pageMargins left="0.7" right="0.7" top="0.75" bottom="0.75" header="0.3" footer="0.3"/>
  <pageSetup fitToHeight="0" orientation="portrait"/>
  <headerFooter>
    <oddHeader>&amp;L&amp;A&amp;Cr5242&amp;R&amp;P of &amp;N</oddHeader>
    <oddFooter>&amp;F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63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1" width="50.7109375" customWidth="1"/>
    <col min="2" max="251" width="20.7109375" customWidth="1"/>
  </cols>
  <sheetData>
    <row r="1" spans="1:3">
      <c r="A1" s="1">
        <f>"r5242: LDNO revenue model"&amp;" for "&amp;'11'!B7&amp;" in "&amp;'11'!C7&amp;" ("&amp;'11'!D7&amp;")"</f>
        <v>0</v>
      </c>
    </row>
    <row r="3" spans="1:3">
      <c r="A3" s="11" t="s">
        <v>1080</v>
      </c>
    </row>
    <row r="4" spans="1:3">
      <c r="A4" s="2" t="s">
        <v>253</v>
      </c>
    </row>
    <row r="5" spans="1:3">
      <c r="A5" s="13" t="s">
        <v>1081</v>
      </c>
    </row>
    <row r="6" spans="1:3">
      <c r="A6" s="2" t="s">
        <v>1082</v>
      </c>
    </row>
    <row r="8" spans="1:3">
      <c r="B8" s="3" t="s">
        <v>1083</v>
      </c>
    </row>
    <row r="9" spans="1:3">
      <c r="A9" s="18" t="s">
        <v>62</v>
      </c>
      <c r="C9" s="10"/>
    </row>
    <row r="10" spans="1:3">
      <c r="A10" s="12" t="s">
        <v>94</v>
      </c>
      <c r="B10" s="34">
        <f>'11'!$B$52</f>
        <v>0</v>
      </c>
      <c r="C10" s="10"/>
    </row>
    <row r="11" spans="1:3">
      <c r="A11" s="12" t="s">
        <v>95</v>
      </c>
      <c r="B11" s="34">
        <f>'11'!$B$53</f>
        <v>0</v>
      </c>
      <c r="C11" s="10"/>
    </row>
    <row r="12" spans="1:3">
      <c r="A12" s="12" t="s">
        <v>96</v>
      </c>
      <c r="B12" s="34">
        <f>'11'!$B$54</f>
        <v>0</v>
      </c>
      <c r="C12" s="10"/>
    </row>
    <row r="13" spans="1:3">
      <c r="A13" s="12" t="s">
        <v>97</v>
      </c>
      <c r="B13" s="34">
        <f>'11'!$B$55</f>
        <v>0</v>
      </c>
      <c r="C13" s="10"/>
    </row>
    <row r="14" spans="1:3">
      <c r="A14" s="12" t="s">
        <v>98</v>
      </c>
      <c r="B14" s="34">
        <f>'11'!$B$56</f>
        <v>0</v>
      </c>
      <c r="C14" s="10"/>
    </row>
    <row r="15" spans="1:3">
      <c r="A15" s="18" t="s">
        <v>63</v>
      </c>
      <c r="C15" s="10"/>
    </row>
    <row r="16" spans="1:3">
      <c r="A16" s="12" t="s">
        <v>99</v>
      </c>
      <c r="B16" s="34">
        <f>'11'!$B$52</f>
        <v>0</v>
      </c>
      <c r="C16" s="10"/>
    </row>
    <row r="17" spans="1:3">
      <c r="A17" s="12" t="s">
        <v>100</v>
      </c>
      <c r="B17" s="34">
        <f>'11'!$B$53</f>
        <v>0</v>
      </c>
      <c r="C17" s="10"/>
    </row>
    <row r="18" spans="1:3">
      <c r="A18" s="12" t="s">
        <v>101</v>
      </c>
      <c r="B18" s="34">
        <f>'11'!$B$54</f>
        <v>0</v>
      </c>
      <c r="C18" s="10"/>
    </row>
    <row r="19" spans="1:3">
      <c r="A19" s="12" t="s">
        <v>102</v>
      </c>
      <c r="B19" s="34">
        <f>'11'!$B$55</f>
        <v>0</v>
      </c>
      <c r="C19" s="10"/>
    </row>
    <row r="20" spans="1:3">
      <c r="A20" s="12" t="s">
        <v>103</v>
      </c>
      <c r="B20" s="34">
        <f>'11'!$B$56</f>
        <v>0</v>
      </c>
      <c r="C20" s="10"/>
    </row>
    <row r="21" spans="1:3">
      <c r="A21" s="18" t="s">
        <v>64</v>
      </c>
      <c r="C21" s="10"/>
    </row>
    <row r="22" spans="1:3">
      <c r="A22" s="12" t="s">
        <v>104</v>
      </c>
      <c r="B22" s="34">
        <f>'11'!$B$52</f>
        <v>0</v>
      </c>
      <c r="C22" s="10"/>
    </row>
    <row r="23" spans="1:3">
      <c r="A23" s="12" t="s">
        <v>105</v>
      </c>
      <c r="B23" s="34">
        <f>'11'!$B$53</f>
        <v>0</v>
      </c>
      <c r="C23" s="10"/>
    </row>
    <row r="24" spans="1:3">
      <c r="A24" s="12" t="s">
        <v>106</v>
      </c>
      <c r="B24" s="34">
        <f>'11'!$B$54</f>
        <v>0</v>
      </c>
      <c r="C24" s="10"/>
    </row>
    <row r="25" spans="1:3">
      <c r="A25" s="12" t="s">
        <v>107</v>
      </c>
      <c r="B25" s="34">
        <f>'11'!$B$55</f>
        <v>0</v>
      </c>
      <c r="C25" s="10"/>
    </row>
    <row r="26" spans="1:3">
      <c r="A26" s="12" t="s">
        <v>108</v>
      </c>
      <c r="B26" s="34">
        <f>'11'!$B$56</f>
        <v>0</v>
      </c>
      <c r="C26" s="10"/>
    </row>
    <row r="27" spans="1:3">
      <c r="A27" s="18" t="s">
        <v>65</v>
      </c>
      <c r="C27" s="10"/>
    </row>
    <row r="28" spans="1:3">
      <c r="A28" s="12" t="s">
        <v>109</v>
      </c>
      <c r="B28" s="34">
        <f>'11'!$B$52</f>
        <v>0</v>
      </c>
      <c r="C28" s="10"/>
    </row>
    <row r="29" spans="1:3">
      <c r="A29" s="12" t="s">
        <v>110</v>
      </c>
      <c r="B29" s="34">
        <f>'11'!$B$53</f>
        <v>0</v>
      </c>
      <c r="C29" s="10"/>
    </row>
    <row r="30" spans="1:3">
      <c r="A30" s="12" t="s">
        <v>111</v>
      </c>
      <c r="B30" s="34">
        <f>'11'!$B$54</f>
        <v>0</v>
      </c>
      <c r="C30" s="10"/>
    </row>
    <row r="31" spans="1:3">
      <c r="A31" s="12" t="s">
        <v>112</v>
      </c>
      <c r="B31" s="34">
        <f>'11'!$B$55</f>
        <v>0</v>
      </c>
      <c r="C31" s="10"/>
    </row>
    <row r="32" spans="1:3">
      <c r="A32" s="12" t="s">
        <v>113</v>
      </c>
      <c r="B32" s="34">
        <f>'11'!$B$56</f>
        <v>0</v>
      </c>
      <c r="C32" s="10"/>
    </row>
    <row r="33" spans="1:3">
      <c r="A33" s="18" t="s">
        <v>66</v>
      </c>
      <c r="C33" s="10"/>
    </row>
    <row r="34" spans="1:3">
      <c r="A34" s="12" t="s">
        <v>114</v>
      </c>
      <c r="B34" s="34">
        <f>'11'!$B$52</f>
        <v>0</v>
      </c>
      <c r="C34" s="10"/>
    </row>
    <row r="35" spans="1:3">
      <c r="A35" s="12" t="s">
        <v>115</v>
      </c>
      <c r="B35" s="34">
        <f>'11'!$B$53</f>
        <v>0</v>
      </c>
      <c r="C35" s="10"/>
    </row>
    <row r="36" spans="1:3">
      <c r="A36" s="12" t="s">
        <v>116</v>
      </c>
      <c r="B36" s="34">
        <f>'11'!$B$54</f>
        <v>0</v>
      </c>
      <c r="C36" s="10"/>
    </row>
    <row r="37" spans="1:3">
      <c r="A37" s="12" t="s">
        <v>117</v>
      </c>
      <c r="B37" s="34">
        <f>'11'!$B$55</f>
        <v>0</v>
      </c>
      <c r="C37" s="10"/>
    </row>
    <row r="38" spans="1:3">
      <c r="A38" s="12" t="s">
        <v>118</v>
      </c>
      <c r="B38" s="34">
        <f>'11'!$B$56</f>
        <v>0</v>
      </c>
      <c r="C38" s="10"/>
    </row>
    <row r="39" spans="1:3">
      <c r="A39" s="18" t="s">
        <v>67</v>
      </c>
      <c r="C39" s="10"/>
    </row>
    <row r="40" spans="1:3">
      <c r="A40" s="12" t="s">
        <v>119</v>
      </c>
      <c r="B40" s="34">
        <f>'11'!$B$52</f>
        <v>0</v>
      </c>
      <c r="C40" s="10"/>
    </row>
    <row r="41" spans="1:3">
      <c r="A41" s="12" t="s">
        <v>120</v>
      </c>
      <c r="B41" s="34">
        <f>'11'!$B$53</f>
        <v>0</v>
      </c>
      <c r="C41" s="10"/>
    </row>
    <row r="42" spans="1:3">
      <c r="A42" s="12" t="s">
        <v>121</v>
      </c>
      <c r="B42" s="34">
        <f>'11'!$B$54</f>
        <v>0</v>
      </c>
      <c r="C42" s="10"/>
    </row>
    <row r="43" spans="1:3">
      <c r="A43" s="12" t="s">
        <v>122</v>
      </c>
      <c r="B43" s="34">
        <f>'11'!$B$55</f>
        <v>0</v>
      </c>
      <c r="C43" s="10"/>
    </row>
    <row r="44" spans="1:3">
      <c r="A44" s="12" t="s">
        <v>123</v>
      </c>
      <c r="B44" s="34">
        <f>'11'!$B$56</f>
        <v>0</v>
      </c>
      <c r="C44" s="10"/>
    </row>
    <row r="45" spans="1:3">
      <c r="A45" s="18" t="s">
        <v>68</v>
      </c>
      <c r="C45" s="10"/>
    </row>
    <row r="46" spans="1:3">
      <c r="A46" s="12" t="s">
        <v>124</v>
      </c>
      <c r="B46" s="34">
        <f>'11'!$B$52</f>
        <v>0</v>
      </c>
      <c r="C46" s="10"/>
    </row>
    <row r="47" spans="1:3">
      <c r="A47" s="12" t="s">
        <v>125</v>
      </c>
      <c r="B47" s="34">
        <f>'11'!$B$53</f>
        <v>0</v>
      </c>
      <c r="C47" s="10"/>
    </row>
    <row r="48" spans="1:3">
      <c r="A48" s="12" t="s">
        <v>126</v>
      </c>
      <c r="B48" s="34">
        <f>'11'!$B$54</f>
        <v>0</v>
      </c>
      <c r="C48" s="10"/>
    </row>
    <row r="49" spans="1:3">
      <c r="A49" s="12" t="s">
        <v>127</v>
      </c>
      <c r="B49" s="34">
        <f>'11'!$B$55</f>
        <v>0</v>
      </c>
      <c r="C49" s="10"/>
    </row>
    <row r="50" spans="1:3">
      <c r="A50" s="12" t="s">
        <v>128</v>
      </c>
      <c r="B50" s="34">
        <f>'11'!$B$56</f>
        <v>0</v>
      </c>
      <c r="C50" s="10"/>
    </row>
    <row r="51" spans="1:3">
      <c r="A51" s="18" t="s">
        <v>69</v>
      </c>
      <c r="C51" s="10"/>
    </row>
    <row r="52" spans="1:3">
      <c r="A52" s="12" t="s">
        <v>129</v>
      </c>
      <c r="B52" s="34">
        <f>'11'!$C$52</f>
        <v>0</v>
      </c>
      <c r="C52" s="10"/>
    </row>
    <row r="53" spans="1:3">
      <c r="A53" s="12" t="s">
        <v>130</v>
      </c>
      <c r="B53" s="34">
        <f>'11'!$C$53</f>
        <v>0</v>
      </c>
      <c r="C53" s="10"/>
    </row>
    <row r="54" spans="1:3">
      <c r="A54" s="12" t="s">
        <v>131</v>
      </c>
      <c r="B54" s="34">
        <f>'11'!$C$54</f>
        <v>0</v>
      </c>
      <c r="C54" s="10"/>
    </row>
    <row r="55" spans="1:3">
      <c r="A55" s="12" t="s">
        <v>132</v>
      </c>
      <c r="B55" s="34">
        <f>'11'!$C$55</f>
        <v>0</v>
      </c>
      <c r="C55" s="10"/>
    </row>
    <row r="56" spans="1:3">
      <c r="A56" s="12" t="s">
        <v>133</v>
      </c>
      <c r="B56" s="34">
        <f>'11'!$C$56</f>
        <v>0</v>
      </c>
      <c r="C56" s="10"/>
    </row>
    <row r="57" spans="1:3">
      <c r="A57" s="18" t="s">
        <v>70</v>
      </c>
      <c r="C57" s="10"/>
    </row>
    <row r="58" spans="1:3">
      <c r="A58" s="12" t="s">
        <v>134</v>
      </c>
      <c r="B58" s="34">
        <f>'11'!$D$52</f>
        <v>0</v>
      </c>
      <c r="C58" s="10"/>
    </row>
    <row r="59" spans="1:3">
      <c r="A59" s="12" t="s">
        <v>135</v>
      </c>
      <c r="B59" s="34">
        <f>'11'!$D$53</f>
        <v>0</v>
      </c>
      <c r="C59" s="10"/>
    </row>
    <row r="60" spans="1:3">
      <c r="A60" s="12" t="s">
        <v>136</v>
      </c>
      <c r="B60" s="34">
        <f>'11'!$D$54</f>
        <v>0</v>
      </c>
      <c r="C60" s="10"/>
    </row>
    <row r="61" spans="1:3">
      <c r="A61" s="12" t="s">
        <v>137</v>
      </c>
      <c r="B61" s="34">
        <f>'11'!$D$55</f>
        <v>0</v>
      </c>
      <c r="C61" s="10"/>
    </row>
    <row r="62" spans="1:3">
      <c r="A62" s="12" t="s">
        <v>138</v>
      </c>
      <c r="B62" s="34">
        <f>'11'!$D$56</f>
        <v>0</v>
      </c>
      <c r="C62" s="10"/>
    </row>
    <row r="63" spans="1:3">
      <c r="A63" s="18" t="s">
        <v>71</v>
      </c>
      <c r="C63" s="10"/>
    </row>
    <row r="64" spans="1:3">
      <c r="A64" s="12" t="s">
        <v>139</v>
      </c>
      <c r="B64" s="34">
        <f>'11'!$B$52</f>
        <v>0</v>
      </c>
      <c r="C64" s="10"/>
    </row>
    <row r="65" spans="1:3">
      <c r="A65" s="12" t="s">
        <v>140</v>
      </c>
      <c r="B65" s="34">
        <f>'11'!$B$53</f>
        <v>0</v>
      </c>
      <c r="C65" s="10"/>
    </row>
    <row r="66" spans="1:3">
      <c r="A66" s="12" t="s">
        <v>141</v>
      </c>
      <c r="B66" s="34">
        <f>'11'!$B$54</f>
        <v>0</v>
      </c>
      <c r="C66" s="10"/>
    </row>
    <row r="67" spans="1:3">
      <c r="A67" s="12" t="s">
        <v>142</v>
      </c>
      <c r="B67" s="34">
        <f>'11'!$B$55</f>
        <v>0</v>
      </c>
      <c r="C67" s="10"/>
    </row>
    <row r="68" spans="1:3">
      <c r="A68" s="12" t="s">
        <v>143</v>
      </c>
      <c r="B68" s="34">
        <f>'11'!$B$56</f>
        <v>0</v>
      </c>
      <c r="C68" s="10"/>
    </row>
    <row r="69" spans="1:3">
      <c r="A69" s="18" t="s">
        <v>72</v>
      </c>
      <c r="C69" s="10"/>
    </row>
    <row r="70" spans="1:3">
      <c r="A70" s="12" t="s">
        <v>144</v>
      </c>
      <c r="B70" s="34">
        <f>'11'!$C$52</f>
        <v>0</v>
      </c>
      <c r="C70" s="10"/>
    </row>
    <row r="71" spans="1:3">
      <c r="A71" s="12" t="s">
        <v>145</v>
      </c>
      <c r="B71" s="34">
        <f>'11'!$C$53</f>
        <v>0</v>
      </c>
      <c r="C71" s="10"/>
    </row>
    <row r="72" spans="1:3">
      <c r="A72" s="12" t="s">
        <v>146</v>
      </c>
      <c r="B72" s="34">
        <f>'11'!$C$54</f>
        <v>0</v>
      </c>
      <c r="C72" s="10"/>
    </row>
    <row r="73" spans="1:3">
      <c r="A73" s="12" t="s">
        <v>147</v>
      </c>
      <c r="B73" s="34">
        <f>'11'!$C$55</f>
        <v>0</v>
      </c>
      <c r="C73" s="10"/>
    </row>
    <row r="74" spans="1:3">
      <c r="A74" s="12" t="s">
        <v>148</v>
      </c>
      <c r="B74" s="34">
        <f>'11'!$C$56</f>
        <v>0</v>
      </c>
      <c r="C74" s="10"/>
    </row>
    <row r="75" spans="1:3">
      <c r="A75" s="18" t="s">
        <v>73</v>
      </c>
      <c r="C75" s="10"/>
    </row>
    <row r="76" spans="1:3">
      <c r="A76" s="12" t="s">
        <v>149</v>
      </c>
      <c r="B76" s="34">
        <f>'11'!$D$52</f>
        <v>0</v>
      </c>
      <c r="C76" s="10"/>
    </row>
    <row r="77" spans="1:3">
      <c r="A77" s="12" t="s">
        <v>150</v>
      </c>
      <c r="B77" s="34">
        <f>'11'!$D$53</f>
        <v>0</v>
      </c>
      <c r="C77" s="10"/>
    </row>
    <row r="78" spans="1:3">
      <c r="A78" s="12" t="s">
        <v>151</v>
      </c>
      <c r="B78" s="34">
        <f>'11'!$D$54</f>
        <v>0</v>
      </c>
      <c r="C78" s="10"/>
    </row>
    <row r="79" spans="1:3">
      <c r="A79" s="12" t="s">
        <v>152</v>
      </c>
      <c r="B79" s="34">
        <f>'11'!$D$55</f>
        <v>0</v>
      </c>
      <c r="C79" s="10"/>
    </row>
    <row r="80" spans="1:3">
      <c r="A80" s="12" t="s">
        <v>153</v>
      </c>
      <c r="B80" s="34">
        <f>'11'!$D$56</f>
        <v>0</v>
      </c>
      <c r="C80" s="10"/>
    </row>
    <row r="81" spans="1:3">
      <c r="A81" s="18" t="s">
        <v>74</v>
      </c>
      <c r="C81" s="10"/>
    </row>
    <row r="82" spans="1:3">
      <c r="A82" s="12" t="s">
        <v>154</v>
      </c>
      <c r="B82" s="34">
        <f>'11'!$B$52</f>
        <v>0</v>
      </c>
      <c r="C82" s="10"/>
    </row>
    <row r="83" spans="1:3">
      <c r="A83" s="12" t="s">
        <v>155</v>
      </c>
      <c r="B83" s="34">
        <f>'11'!$B$53</f>
        <v>0</v>
      </c>
      <c r="C83" s="10"/>
    </row>
    <row r="84" spans="1:3">
      <c r="A84" s="12" t="s">
        <v>156</v>
      </c>
      <c r="B84" s="34">
        <f>'11'!$B$54</f>
        <v>0</v>
      </c>
      <c r="C84" s="10"/>
    </row>
    <row r="85" spans="1:3">
      <c r="A85" s="12" t="s">
        <v>157</v>
      </c>
      <c r="B85" s="34">
        <f>'11'!$B$55</f>
        <v>0</v>
      </c>
      <c r="C85" s="10"/>
    </row>
    <row r="86" spans="1:3">
      <c r="A86" s="12" t="s">
        <v>158</v>
      </c>
      <c r="B86" s="34">
        <f>'11'!$B$56</f>
        <v>0</v>
      </c>
      <c r="C86" s="10"/>
    </row>
    <row r="87" spans="1:3">
      <c r="A87" s="18" t="s">
        <v>75</v>
      </c>
      <c r="C87" s="10"/>
    </row>
    <row r="88" spans="1:3">
      <c r="A88" s="12" t="s">
        <v>159</v>
      </c>
      <c r="B88" s="34">
        <f>'11'!$B$52</f>
        <v>0</v>
      </c>
      <c r="C88" s="10"/>
    </row>
    <row r="89" spans="1:3">
      <c r="A89" s="12" t="s">
        <v>160</v>
      </c>
      <c r="B89" s="34">
        <f>'11'!$B$53</f>
        <v>0</v>
      </c>
      <c r="C89" s="10"/>
    </row>
    <row r="90" spans="1:3">
      <c r="A90" s="12" t="s">
        <v>161</v>
      </c>
      <c r="B90" s="34">
        <f>'11'!$B$54</f>
        <v>0</v>
      </c>
      <c r="C90" s="10"/>
    </row>
    <row r="91" spans="1:3">
      <c r="A91" s="12" t="s">
        <v>162</v>
      </c>
      <c r="B91" s="34">
        <f>'11'!$B$55</f>
        <v>0</v>
      </c>
      <c r="C91" s="10"/>
    </row>
    <row r="92" spans="1:3">
      <c r="A92" s="12" t="s">
        <v>163</v>
      </c>
      <c r="B92" s="34">
        <f>'11'!$B$56</f>
        <v>0</v>
      </c>
      <c r="C92" s="10"/>
    </row>
    <row r="93" spans="1:3">
      <c r="A93" s="18" t="s">
        <v>76</v>
      </c>
      <c r="C93" s="10"/>
    </row>
    <row r="94" spans="1:3">
      <c r="A94" s="12" t="s">
        <v>164</v>
      </c>
      <c r="B94" s="34">
        <f>'11'!$B$52</f>
        <v>0</v>
      </c>
      <c r="C94" s="10"/>
    </row>
    <row r="95" spans="1:3">
      <c r="A95" s="12" t="s">
        <v>165</v>
      </c>
      <c r="B95" s="34">
        <f>'11'!$B$53</f>
        <v>0</v>
      </c>
      <c r="C95" s="10"/>
    </row>
    <row r="96" spans="1:3">
      <c r="A96" s="12" t="s">
        <v>166</v>
      </c>
      <c r="B96" s="34">
        <f>'11'!$B$54</f>
        <v>0</v>
      </c>
      <c r="C96" s="10"/>
    </row>
    <row r="97" spans="1:3">
      <c r="A97" s="12" t="s">
        <v>167</v>
      </c>
      <c r="B97" s="34">
        <f>'11'!$B$55</f>
        <v>0</v>
      </c>
      <c r="C97" s="10"/>
    </row>
    <row r="98" spans="1:3">
      <c r="A98" s="12" t="s">
        <v>168</v>
      </c>
      <c r="B98" s="34">
        <f>'11'!$B$56</f>
        <v>0</v>
      </c>
      <c r="C98" s="10"/>
    </row>
    <row r="99" spans="1:3">
      <c r="A99" s="18" t="s">
        <v>77</v>
      </c>
      <c r="C99" s="10"/>
    </row>
    <row r="100" spans="1:3">
      <c r="A100" s="12" t="s">
        <v>169</v>
      </c>
      <c r="B100" s="34">
        <f>'11'!$B$52</f>
        <v>0</v>
      </c>
      <c r="C100" s="10"/>
    </row>
    <row r="101" spans="1:3">
      <c r="A101" s="12" t="s">
        <v>170</v>
      </c>
      <c r="B101" s="34">
        <f>'11'!$B$53</f>
        <v>0</v>
      </c>
      <c r="C101" s="10"/>
    </row>
    <row r="102" spans="1:3">
      <c r="A102" s="12" t="s">
        <v>171</v>
      </c>
      <c r="B102" s="34">
        <f>'11'!$B$54</f>
        <v>0</v>
      </c>
      <c r="C102" s="10"/>
    </row>
    <row r="103" spans="1:3">
      <c r="A103" s="12" t="s">
        <v>172</v>
      </c>
      <c r="B103" s="34">
        <f>'11'!$B$55</f>
        <v>0</v>
      </c>
      <c r="C103" s="10"/>
    </row>
    <row r="104" spans="1:3">
      <c r="A104" s="12" t="s">
        <v>173</v>
      </c>
      <c r="B104" s="34">
        <f>'11'!$B$56</f>
        <v>0</v>
      </c>
      <c r="C104" s="10"/>
    </row>
    <row r="105" spans="1:3">
      <c r="A105" s="18" t="s">
        <v>78</v>
      </c>
      <c r="C105" s="10"/>
    </row>
    <row r="106" spans="1:3">
      <c r="A106" s="12" t="s">
        <v>174</v>
      </c>
      <c r="B106" s="34">
        <f>'11'!$B$52</f>
        <v>0</v>
      </c>
      <c r="C106" s="10"/>
    </row>
    <row r="107" spans="1:3">
      <c r="A107" s="12" t="s">
        <v>175</v>
      </c>
      <c r="B107" s="34">
        <f>'11'!$B$53</f>
        <v>0</v>
      </c>
      <c r="C107" s="10"/>
    </row>
    <row r="108" spans="1:3">
      <c r="A108" s="12" t="s">
        <v>176</v>
      </c>
      <c r="B108" s="34">
        <f>'11'!$B$54</f>
        <v>0</v>
      </c>
      <c r="C108" s="10"/>
    </row>
    <row r="109" spans="1:3">
      <c r="A109" s="12" t="s">
        <v>177</v>
      </c>
      <c r="B109" s="34">
        <f>'11'!$B$55</f>
        <v>0</v>
      </c>
      <c r="C109" s="10"/>
    </row>
    <row r="110" spans="1:3">
      <c r="A110" s="12" t="s">
        <v>178</v>
      </c>
      <c r="B110" s="34">
        <f>'11'!$B$56</f>
        <v>0</v>
      </c>
      <c r="C110" s="10"/>
    </row>
    <row r="111" spans="1:3">
      <c r="A111" s="18" t="s">
        <v>79</v>
      </c>
      <c r="C111" s="10"/>
    </row>
    <row r="112" spans="1:3">
      <c r="A112" s="12" t="s">
        <v>179</v>
      </c>
      <c r="B112" s="34">
        <f>'11'!$C$52</f>
        <v>0</v>
      </c>
      <c r="C112" s="10"/>
    </row>
    <row r="113" spans="1:3">
      <c r="A113" s="12" t="s">
        <v>180</v>
      </c>
      <c r="B113" s="34">
        <f>'11'!$C$53</f>
        <v>0</v>
      </c>
      <c r="C113" s="10"/>
    </row>
    <row r="114" spans="1:3">
      <c r="A114" s="12" t="s">
        <v>181</v>
      </c>
      <c r="B114" s="34">
        <f>'11'!$C$54</f>
        <v>0</v>
      </c>
      <c r="C114" s="10"/>
    </row>
    <row r="115" spans="1:3">
      <c r="A115" s="12" t="s">
        <v>182</v>
      </c>
      <c r="B115" s="34">
        <f>'11'!$C$55</f>
        <v>0</v>
      </c>
      <c r="C115" s="10"/>
    </row>
    <row r="116" spans="1:3">
      <c r="A116" s="12" t="s">
        <v>183</v>
      </c>
      <c r="B116" s="34">
        <f>'11'!$C$56</f>
        <v>0</v>
      </c>
      <c r="C116" s="10"/>
    </row>
    <row r="117" spans="1:3">
      <c r="A117" s="18" t="s">
        <v>80</v>
      </c>
      <c r="C117" s="10"/>
    </row>
    <row r="118" spans="1:3">
      <c r="A118" s="12" t="s">
        <v>184</v>
      </c>
      <c r="B118" s="34">
        <f>'11'!$D$52</f>
        <v>0</v>
      </c>
      <c r="C118" s="10"/>
    </row>
    <row r="119" spans="1:3">
      <c r="A119" s="12" t="s">
        <v>185</v>
      </c>
      <c r="B119" s="34">
        <f>'11'!$D$53</f>
        <v>0</v>
      </c>
      <c r="C119" s="10"/>
    </row>
    <row r="120" spans="1:3">
      <c r="A120" s="12" t="s">
        <v>186</v>
      </c>
      <c r="B120" s="34">
        <f>'11'!$D$54</f>
        <v>0</v>
      </c>
      <c r="C120" s="10"/>
    </row>
    <row r="121" spans="1:3">
      <c r="A121" s="12" t="s">
        <v>187</v>
      </c>
      <c r="B121" s="34">
        <f>'11'!$D$55</f>
        <v>0</v>
      </c>
      <c r="C121" s="10"/>
    </row>
    <row r="122" spans="1:3">
      <c r="A122" s="12" t="s">
        <v>188</v>
      </c>
      <c r="B122" s="34">
        <f>'11'!$D$56</f>
        <v>0</v>
      </c>
      <c r="C122" s="10"/>
    </row>
    <row r="123" spans="1:3">
      <c r="A123" s="18" t="s">
        <v>81</v>
      </c>
      <c r="C123" s="10"/>
    </row>
    <row r="124" spans="1:3">
      <c r="A124" s="12" t="s">
        <v>189</v>
      </c>
      <c r="B124" s="34">
        <f>'11'!$C$52</f>
        <v>0</v>
      </c>
      <c r="C124" s="10"/>
    </row>
    <row r="125" spans="1:3">
      <c r="A125" s="12" t="s">
        <v>190</v>
      </c>
      <c r="B125" s="34">
        <f>'11'!$C$53</f>
        <v>0</v>
      </c>
      <c r="C125" s="10"/>
    </row>
    <row r="126" spans="1:3">
      <c r="A126" s="12" t="s">
        <v>191</v>
      </c>
      <c r="B126" s="34">
        <f>'11'!$C$54</f>
        <v>0</v>
      </c>
      <c r="C126" s="10"/>
    </row>
    <row r="127" spans="1:3">
      <c r="A127" s="12" t="s">
        <v>192</v>
      </c>
      <c r="B127" s="34">
        <f>'11'!$C$55</f>
        <v>0</v>
      </c>
      <c r="C127" s="10"/>
    </row>
    <row r="128" spans="1:3">
      <c r="A128" s="12" t="s">
        <v>193</v>
      </c>
      <c r="B128" s="34">
        <f>'11'!$C$56</f>
        <v>0</v>
      </c>
      <c r="C128" s="10"/>
    </row>
    <row r="129" spans="1:3">
      <c r="A129" s="18" t="s">
        <v>82</v>
      </c>
      <c r="C129" s="10"/>
    </row>
    <row r="130" spans="1:3">
      <c r="A130" s="12" t="s">
        <v>194</v>
      </c>
      <c r="B130" s="34">
        <f>'11'!$C$52</f>
        <v>0</v>
      </c>
      <c r="C130" s="10"/>
    </row>
    <row r="131" spans="1:3">
      <c r="A131" s="12" t="s">
        <v>195</v>
      </c>
      <c r="B131" s="34">
        <f>'11'!$C$53</f>
        <v>0</v>
      </c>
      <c r="C131" s="10"/>
    </row>
    <row r="132" spans="1:3">
      <c r="A132" s="12" t="s">
        <v>196</v>
      </c>
      <c r="B132" s="34">
        <f>'11'!$C$54</f>
        <v>0</v>
      </c>
      <c r="C132" s="10"/>
    </row>
    <row r="133" spans="1:3">
      <c r="A133" s="12" t="s">
        <v>197</v>
      </c>
      <c r="B133" s="34">
        <f>'11'!$C$55</f>
        <v>0</v>
      </c>
      <c r="C133" s="10"/>
    </row>
    <row r="134" spans="1:3">
      <c r="A134" s="12" t="s">
        <v>198</v>
      </c>
      <c r="B134" s="34">
        <f>'11'!$C$56</f>
        <v>0</v>
      </c>
      <c r="C134" s="10"/>
    </row>
    <row r="135" spans="1:3">
      <c r="A135" s="18" t="s">
        <v>83</v>
      </c>
      <c r="C135" s="10"/>
    </row>
    <row r="136" spans="1:3">
      <c r="A136" s="12" t="s">
        <v>199</v>
      </c>
      <c r="B136" s="34">
        <f>'11'!$D$52</f>
        <v>0</v>
      </c>
      <c r="C136" s="10"/>
    </row>
    <row r="137" spans="1:3">
      <c r="A137" s="12" t="s">
        <v>200</v>
      </c>
      <c r="B137" s="34">
        <f>'11'!$D$53</f>
        <v>0</v>
      </c>
      <c r="C137" s="10"/>
    </row>
    <row r="138" spans="1:3">
      <c r="A138" s="12" t="s">
        <v>201</v>
      </c>
      <c r="B138" s="34">
        <f>'11'!$D$54</f>
        <v>0</v>
      </c>
      <c r="C138" s="10"/>
    </row>
    <row r="139" spans="1:3">
      <c r="A139" s="12" t="s">
        <v>202</v>
      </c>
      <c r="B139" s="34">
        <f>'11'!$D$55</f>
        <v>0</v>
      </c>
      <c r="C139" s="10"/>
    </row>
    <row r="140" spans="1:3">
      <c r="A140" s="12" t="s">
        <v>203</v>
      </c>
      <c r="B140" s="34">
        <f>'11'!$D$56</f>
        <v>0</v>
      </c>
      <c r="C140" s="10"/>
    </row>
    <row r="141" spans="1:3">
      <c r="A141" s="18" t="s">
        <v>84</v>
      </c>
      <c r="C141" s="10"/>
    </row>
    <row r="142" spans="1:3">
      <c r="A142" s="12" t="s">
        <v>204</v>
      </c>
      <c r="B142" s="34">
        <f>'11'!$D$52</f>
        <v>0</v>
      </c>
      <c r="C142" s="10"/>
    </row>
    <row r="143" spans="1:3">
      <c r="A143" s="12" t="s">
        <v>205</v>
      </c>
      <c r="B143" s="34">
        <f>'11'!$D$53</f>
        <v>0</v>
      </c>
      <c r="C143" s="10"/>
    </row>
    <row r="144" spans="1:3">
      <c r="A144" s="12" t="s">
        <v>206</v>
      </c>
      <c r="B144" s="34">
        <f>'11'!$D$54</f>
        <v>0</v>
      </c>
      <c r="C144" s="10"/>
    </row>
    <row r="145" spans="1:3">
      <c r="A145" s="12" t="s">
        <v>207</v>
      </c>
      <c r="B145" s="34">
        <f>'11'!$D$55</f>
        <v>0</v>
      </c>
      <c r="C145" s="10"/>
    </row>
    <row r="146" spans="1:3">
      <c r="A146" s="12" t="s">
        <v>208</v>
      </c>
      <c r="B146" s="34">
        <f>'11'!$D$56</f>
        <v>0</v>
      </c>
      <c r="C146" s="10"/>
    </row>
    <row r="147" spans="1:3">
      <c r="A147" s="18" t="s">
        <v>85</v>
      </c>
      <c r="C147" s="10"/>
    </row>
    <row r="148" spans="1:3">
      <c r="A148" s="12" t="s">
        <v>209</v>
      </c>
      <c r="B148" s="34">
        <f>'11'!$E$52</f>
        <v>0</v>
      </c>
      <c r="C148" s="10"/>
    </row>
    <row r="149" spans="1:3">
      <c r="A149" s="12" t="s">
        <v>210</v>
      </c>
      <c r="B149" s="34">
        <f>'11'!$E$53</f>
        <v>0</v>
      </c>
      <c r="C149" s="10"/>
    </row>
    <row r="150" spans="1:3">
      <c r="A150" s="12" t="s">
        <v>211</v>
      </c>
      <c r="B150" s="34">
        <f>'11'!$E$54</f>
        <v>0</v>
      </c>
      <c r="C150" s="10"/>
    </row>
    <row r="151" spans="1:3">
      <c r="A151" s="12" t="s">
        <v>212</v>
      </c>
      <c r="B151" s="34">
        <f>'11'!$E$55</f>
        <v>0</v>
      </c>
      <c r="C151" s="10"/>
    </row>
    <row r="152" spans="1:3">
      <c r="A152" s="12" t="s">
        <v>213</v>
      </c>
      <c r="B152" s="34">
        <f>'11'!$E$56</f>
        <v>0</v>
      </c>
      <c r="C152" s="10"/>
    </row>
    <row r="153" spans="1:3">
      <c r="A153" s="18" t="s">
        <v>86</v>
      </c>
      <c r="C153" s="10"/>
    </row>
    <row r="154" spans="1:3">
      <c r="A154" s="12" t="s">
        <v>214</v>
      </c>
      <c r="B154" s="34">
        <f>'11'!$E$52</f>
        <v>0</v>
      </c>
      <c r="C154" s="10"/>
    </row>
    <row r="155" spans="1:3">
      <c r="A155" s="12" t="s">
        <v>215</v>
      </c>
      <c r="B155" s="34">
        <f>'11'!$E$53</f>
        <v>0</v>
      </c>
      <c r="C155" s="10"/>
    </row>
    <row r="156" spans="1:3">
      <c r="A156" s="12" t="s">
        <v>216</v>
      </c>
      <c r="B156" s="34">
        <f>'11'!$E$54</f>
        <v>0</v>
      </c>
      <c r="C156" s="10"/>
    </row>
    <row r="157" spans="1:3">
      <c r="A157" s="12" t="s">
        <v>217</v>
      </c>
      <c r="B157" s="34">
        <f>'11'!$E$55</f>
        <v>0</v>
      </c>
      <c r="C157" s="10"/>
    </row>
    <row r="158" spans="1:3">
      <c r="A158" s="12" t="s">
        <v>218</v>
      </c>
      <c r="B158" s="34">
        <f>'11'!$E$56</f>
        <v>0</v>
      </c>
      <c r="C158" s="10"/>
    </row>
    <row r="160" spans="1:3">
      <c r="A160" s="11" t="s">
        <v>1084</v>
      </c>
    </row>
    <row r="161" spans="1:8">
      <c r="A161" s="2" t="s">
        <v>253</v>
      </c>
    </row>
    <row r="162" spans="1:8">
      <c r="A162" s="13" t="s">
        <v>1085</v>
      </c>
    </row>
    <row r="163" spans="1:8">
      <c r="A163" s="13" t="s">
        <v>1086</v>
      </c>
    </row>
    <row r="164" spans="1:8">
      <c r="A164" s="13" t="s">
        <v>1087</v>
      </c>
    </row>
    <row r="165" spans="1:8">
      <c r="A165" s="13" t="s">
        <v>1088</v>
      </c>
    </row>
    <row r="166" spans="1:8">
      <c r="A166" s="13" t="s">
        <v>1089</v>
      </c>
    </row>
    <row r="167" spans="1:8">
      <c r="A167" s="13" t="s">
        <v>1090</v>
      </c>
    </row>
    <row r="168" spans="1:8">
      <c r="A168" s="13" t="s">
        <v>1091</v>
      </c>
    </row>
    <row r="169" spans="1:8">
      <c r="A169" s="27" t="s">
        <v>941</v>
      </c>
      <c r="B169" s="27" t="s">
        <v>943</v>
      </c>
      <c r="C169" s="27" t="s">
        <v>943</v>
      </c>
      <c r="D169" s="27" t="s">
        <v>943</v>
      </c>
      <c r="E169" s="27" t="s">
        <v>943</v>
      </c>
      <c r="F169" s="27" t="s">
        <v>943</v>
      </c>
      <c r="G169" s="27" t="s">
        <v>943</v>
      </c>
    </row>
    <row r="170" spans="1:8">
      <c r="A170" s="27" t="s">
        <v>944</v>
      </c>
      <c r="B170" s="27" t="s">
        <v>1092</v>
      </c>
      <c r="C170" s="27" t="s">
        <v>1093</v>
      </c>
      <c r="D170" s="27" t="s">
        <v>1094</v>
      </c>
      <c r="E170" s="27" t="s">
        <v>1095</v>
      </c>
      <c r="F170" s="27" t="s">
        <v>1096</v>
      </c>
      <c r="G170" s="27" t="s">
        <v>1097</v>
      </c>
    </row>
    <row r="172" spans="1:8">
      <c r="B172" s="3" t="s">
        <v>56</v>
      </c>
      <c r="C172" s="3" t="s">
        <v>57</v>
      </c>
      <c r="D172" s="3" t="s">
        <v>58</v>
      </c>
      <c r="E172" s="3" t="s">
        <v>59</v>
      </c>
      <c r="F172" s="3" t="s">
        <v>60</v>
      </c>
      <c r="G172" s="3" t="s">
        <v>61</v>
      </c>
    </row>
    <row r="173" spans="1:8">
      <c r="A173" s="18" t="s">
        <v>62</v>
      </c>
      <c r="H173" s="10"/>
    </row>
    <row r="174" spans="1:8">
      <c r="A174" s="12" t="s">
        <v>94</v>
      </c>
      <c r="B174" s="6">
        <f>'11'!B$61*(1-B10)</f>
        <v>0</v>
      </c>
      <c r="C174" s="8"/>
      <c r="D174" s="8"/>
      <c r="E174" s="24">
        <f>'11'!E$61*(1-B10)</f>
        <v>0</v>
      </c>
      <c r="F174" s="8"/>
      <c r="G174" s="8"/>
      <c r="H174" s="10"/>
    </row>
    <row r="175" spans="1:8">
      <c r="A175" s="12" t="s">
        <v>95</v>
      </c>
      <c r="B175" s="6">
        <f>'11'!B$61*(1-B11)</f>
        <v>0</v>
      </c>
      <c r="C175" s="8"/>
      <c r="D175" s="8"/>
      <c r="E175" s="24">
        <f>'11'!E$61*(1-B11)</f>
        <v>0</v>
      </c>
      <c r="F175" s="8"/>
      <c r="G175" s="8"/>
      <c r="H175" s="10"/>
    </row>
    <row r="176" spans="1:8">
      <c r="A176" s="12" t="s">
        <v>96</v>
      </c>
      <c r="B176" s="6">
        <f>'11'!B$61*(1-B12)</f>
        <v>0</v>
      </c>
      <c r="C176" s="8"/>
      <c r="D176" s="8"/>
      <c r="E176" s="24">
        <f>'11'!E$61*(1-B12)</f>
        <v>0</v>
      </c>
      <c r="F176" s="8"/>
      <c r="G176" s="8"/>
      <c r="H176" s="10"/>
    </row>
    <row r="177" spans="1:8">
      <c r="A177" s="12" t="s">
        <v>97</v>
      </c>
      <c r="B177" s="6">
        <f>'11'!B$61*(1-B13)</f>
        <v>0</v>
      </c>
      <c r="C177" s="8"/>
      <c r="D177" s="8"/>
      <c r="E177" s="24">
        <f>'11'!E$61*(1-B13)</f>
        <v>0</v>
      </c>
      <c r="F177" s="8"/>
      <c r="G177" s="8"/>
      <c r="H177" s="10"/>
    </row>
    <row r="178" spans="1:8">
      <c r="A178" s="12" t="s">
        <v>98</v>
      </c>
      <c r="B178" s="6">
        <f>'11'!B$61*(1-B14)</f>
        <v>0</v>
      </c>
      <c r="C178" s="8"/>
      <c r="D178" s="8"/>
      <c r="E178" s="24">
        <f>'11'!E$61*(1-B14)</f>
        <v>0</v>
      </c>
      <c r="F178" s="8"/>
      <c r="G178" s="8"/>
      <c r="H178" s="10"/>
    </row>
    <row r="179" spans="1:8">
      <c r="A179" s="18" t="s">
        <v>63</v>
      </c>
      <c r="H179" s="10"/>
    </row>
    <row r="180" spans="1:8">
      <c r="A180" s="12" t="s">
        <v>99</v>
      </c>
      <c r="B180" s="6">
        <f>'11'!B$62*(1-B16)</f>
        <v>0</v>
      </c>
      <c r="C180" s="6">
        <f>'11'!C$62*(1-B16)</f>
        <v>0</v>
      </c>
      <c r="D180" s="8"/>
      <c r="E180" s="24">
        <f>'11'!E$62*(1-B16)</f>
        <v>0</v>
      </c>
      <c r="F180" s="8"/>
      <c r="G180" s="8"/>
      <c r="H180" s="10"/>
    </row>
    <row r="181" spans="1:8">
      <c r="A181" s="12" t="s">
        <v>100</v>
      </c>
      <c r="B181" s="6">
        <f>'11'!B$62*(1-B17)</f>
        <v>0</v>
      </c>
      <c r="C181" s="6">
        <f>'11'!C$62*(1-B17)</f>
        <v>0</v>
      </c>
      <c r="D181" s="8"/>
      <c r="E181" s="24">
        <f>'11'!E$62*(1-B17)</f>
        <v>0</v>
      </c>
      <c r="F181" s="8"/>
      <c r="G181" s="8"/>
      <c r="H181" s="10"/>
    </row>
    <row r="182" spans="1:8">
      <c r="A182" s="12" t="s">
        <v>101</v>
      </c>
      <c r="B182" s="6">
        <f>'11'!B$62*(1-B18)</f>
        <v>0</v>
      </c>
      <c r="C182" s="6">
        <f>'11'!C$62*(1-B18)</f>
        <v>0</v>
      </c>
      <c r="D182" s="8"/>
      <c r="E182" s="24">
        <f>'11'!E$62*(1-B18)</f>
        <v>0</v>
      </c>
      <c r="F182" s="8"/>
      <c r="G182" s="8"/>
      <c r="H182" s="10"/>
    </row>
    <row r="183" spans="1:8">
      <c r="A183" s="12" t="s">
        <v>102</v>
      </c>
      <c r="B183" s="6">
        <f>'11'!B$62*(1-B19)</f>
        <v>0</v>
      </c>
      <c r="C183" s="6">
        <f>'11'!C$62*(1-B19)</f>
        <v>0</v>
      </c>
      <c r="D183" s="8"/>
      <c r="E183" s="24">
        <f>'11'!E$62*(1-B19)</f>
        <v>0</v>
      </c>
      <c r="F183" s="8"/>
      <c r="G183" s="8"/>
      <c r="H183" s="10"/>
    </row>
    <row r="184" spans="1:8">
      <c r="A184" s="12" t="s">
        <v>103</v>
      </c>
      <c r="B184" s="6">
        <f>'11'!B$62*(1-B20)</f>
        <v>0</v>
      </c>
      <c r="C184" s="6">
        <f>'11'!C$62*(1-B20)</f>
        <v>0</v>
      </c>
      <c r="D184" s="8"/>
      <c r="E184" s="24">
        <f>'11'!E$62*(1-B20)</f>
        <v>0</v>
      </c>
      <c r="F184" s="8"/>
      <c r="G184" s="8"/>
      <c r="H184" s="10"/>
    </row>
    <row r="185" spans="1:8">
      <c r="A185" s="18" t="s">
        <v>64</v>
      </c>
      <c r="H185" s="10"/>
    </row>
    <row r="186" spans="1:8">
      <c r="A186" s="12" t="s">
        <v>104</v>
      </c>
      <c r="B186" s="6">
        <f>'11'!B$63*(1-B22)</f>
        <v>0</v>
      </c>
      <c r="C186" s="8"/>
      <c r="D186" s="8"/>
      <c r="E186" s="8"/>
      <c r="F186" s="8"/>
      <c r="G186" s="8"/>
      <c r="H186" s="10"/>
    </row>
    <row r="187" spans="1:8">
      <c r="A187" s="12" t="s">
        <v>105</v>
      </c>
      <c r="B187" s="6">
        <f>'11'!B$63*(1-B23)</f>
        <v>0</v>
      </c>
      <c r="C187" s="8"/>
      <c r="D187" s="8"/>
      <c r="E187" s="8"/>
      <c r="F187" s="8"/>
      <c r="G187" s="8"/>
      <c r="H187" s="10"/>
    </row>
    <row r="188" spans="1:8">
      <c r="A188" s="12" t="s">
        <v>106</v>
      </c>
      <c r="B188" s="6">
        <f>'11'!B$63*(1-B24)</f>
        <v>0</v>
      </c>
      <c r="C188" s="8"/>
      <c r="D188" s="8"/>
      <c r="E188" s="8"/>
      <c r="F188" s="8"/>
      <c r="G188" s="8"/>
      <c r="H188" s="10"/>
    </row>
    <row r="189" spans="1:8">
      <c r="A189" s="12" t="s">
        <v>107</v>
      </c>
      <c r="B189" s="6">
        <f>'11'!B$63*(1-B25)</f>
        <v>0</v>
      </c>
      <c r="C189" s="8"/>
      <c r="D189" s="8"/>
      <c r="E189" s="8"/>
      <c r="F189" s="8"/>
      <c r="G189" s="8"/>
      <c r="H189" s="10"/>
    </row>
    <row r="190" spans="1:8">
      <c r="A190" s="12" t="s">
        <v>108</v>
      </c>
      <c r="B190" s="6">
        <f>'11'!B$63*(1-B26)</f>
        <v>0</v>
      </c>
      <c r="C190" s="8"/>
      <c r="D190" s="8"/>
      <c r="E190" s="8"/>
      <c r="F190" s="8"/>
      <c r="G190" s="8"/>
      <c r="H190" s="10"/>
    </row>
    <row r="191" spans="1:8">
      <c r="A191" s="18" t="s">
        <v>65</v>
      </c>
      <c r="H191" s="10"/>
    </row>
    <row r="192" spans="1:8">
      <c r="A192" s="12" t="s">
        <v>109</v>
      </c>
      <c r="B192" s="6">
        <f>'11'!B$64*(1-B28)</f>
        <v>0</v>
      </c>
      <c r="C192" s="8"/>
      <c r="D192" s="8"/>
      <c r="E192" s="24">
        <f>'11'!E$64*(1-B28)</f>
        <v>0</v>
      </c>
      <c r="F192" s="8"/>
      <c r="G192" s="8"/>
      <c r="H192" s="10"/>
    </row>
    <row r="193" spans="1:8">
      <c r="A193" s="12" t="s">
        <v>110</v>
      </c>
      <c r="B193" s="6">
        <f>'11'!B$64*(1-B29)</f>
        <v>0</v>
      </c>
      <c r="C193" s="8"/>
      <c r="D193" s="8"/>
      <c r="E193" s="24">
        <f>'11'!E$64*(1-B29)</f>
        <v>0</v>
      </c>
      <c r="F193" s="8"/>
      <c r="G193" s="8"/>
      <c r="H193" s="10"/>
    </row>
    <row r="194" spans="1:8">
      <c r="A194" s="12" t="s">
        <v>111</v>
      </c>
      <c r="B194" s="6">
        <f>'11'!B$64*(1-B30)</f>
        <v>0</v>
      </c>
      <c r="C194" s="8"/>
      <c r="D194" s="8"/>
      <c r="E194" s="24">
        <f>'11'!E$64*(1-B30)</f>
        <v>0</v>
      </c>
      <c r="F194" s="8"/>
      <c r="G194" s="8"/>
      <c r="H194" s="10"/>
    </row>
    <row r="195" spans="1:8">
      <c r="A195" s="12" t="s">
        <v>112</v>
      </c>
      <c r="B195" s="6">
        <f>'11'!B$64*(1-B31)</f>
        <v>0</v>
      </c>
      <c r="C195" s="8"/>
      <c r="D195" s="8"/>
      <c r="E195" s="24">
        <f>'11'!E$64*(1-B31)</f>
        <v>0</v>
      </c>
      <c r="F195" s="8"/>
      <c r="G195" s="8"/>
      <c r="H195" s="10"/>
    </row>
    <row r="196" spans="1:8">
      <c r="A196" s="12" t="s">
        <v>113</v>
      </c>
      <c r="B196" s="6">
        <f>'11'!B$64*(1-B32)</f>
        <v>0</v>
      </c>
      <c r="C196" s="8"/>
      <c r="D196" s="8"/>
      <c r="E196" s="24">
        <f>'11'!E$64*(1-B32)</f>
        <v>0</v>
      </c>
      <c r="F196" s="8"/>
      <c r="G196" s="8"/>
      <c r="H196" s="10"/>
    </row>
    <row r="197" spans="1:8">
      <c r="A197" s="18" t="s">
        <v>66</v>
      </c>
      <c r="H197" s="10"/>
    </row>
    <row r="198" spans="1:8">
      <c r="A198" s="12" t="s">
        <v>114</v>
      </c>
      <c r="B198" s="6">
        <f>'11'!B$65*(1-B34)</f>
        <v>0</v>
      </c>
      <c r="C198" s="6">
        <f>'11'!C$65*(1-B34)</f>
        <v>0</v>
      </c>
      <c r="D198" s="8"/>
      <c r="E198" s="24">
        <f>'11'!E$65*(1-B34)</f>
        <v>0</v>
      </c>
      <c r="F198" s="8"/>
      <c r="G198" s="8"/>
      <c r="H198" s="10"/>
    </row>
    <row r="199" spans="1:8">
      <c r="A199" s="12" t="s">
        <v>115</v>
      </c>
      <c r="B199" s="6">
        <f>'11'!B$65*(1-B35)</f>
        <v>0</v>
      </c>
      <c r="C199" s="6">
        <f>'11'!C$65*(1-B35)</f>
        <v>0</v>
      </c>
      <c r="D199" s="8"/>
      <c r="E199" s="24">
        <f>'11'!E$65*(1-B35)</f>
        <v>0</v>
      </c>
      <c r="F199" s="8"/>
      <c r="G199" s="8"/>
      <c r="H199" s="10"/>
    </row>
    <row r="200" spans="1:8">
      <c r="A200" s="12" t="s">
        <v>116</v>
      </c>
      <c r="B200" s="6">
        <f>'11'!B$65*(1-B36)</f>
        <v>0</v>
      </c>
      <c r="C200" s="6">
        <f>'11'!C$65*(1-B36)</f>
        <v>0</v>
      </c>
      <c r="D200" s="8"/>
      <c r="E200" s="24">
        <f>'11'!E$65*(1-B36)</f>
        <v>0</v>
      </c>
      <c r="F200" s="8"/>
      <c r="G200" s="8"/>
      <c r="H200" s="10"/>
    </row>
    <row r="201" spans="1:8">
      <c r="A201" s="12" t="s">
        <v>117</v>
      </c>
      <c r="B201" s="6">
        <f>'11'!B$65*(1-B37)</f>
        <v>0</v>
      </c>
      <c r="C201" s="6">
        <f>'11'!C$65*(1-B37)</f>
        <v>0</v>
      </c>
      <c r="D201" s="8"/>
      <c r="E201" s="24">
        <f>'11'!E$65*(1-B37)</f>
        <v>0</v>
      </c>
      <c r="F201" s="8"/>
      <c r="G201" s="8"/>
      <c r="H201" s="10"/>
    </row>
    <row r="202" spans="1:8">
      <c r="A202" s="12" t="s">
        <v>118</v>
      </c>
      <c r="B202" s="6">
        <f>'11'!B$65*(1-B38)</f>
        <v>0</v>
      </c>
      <c r="C202" s="6">
        <f>'11'!C$65*(1-B38)</f>
        <v>0</v>
      </c>
      <c r="D202" s="8"/>
      <c r="E202" s="24">
        <f>'11'!E$65*(1-B38)</f>
        <v>0</v>
      </c>
      <c r="F202" s="8"/>
      <c r="G202" s="8"/>
      <c r="H202" s="10"/>
    </row>
    <row r="203" spans="1:8">
      <c r="A203" s="18" t="s">
        <v>67</v>
      </c>
      <c r="H203" s="10"/>
    </row>
    <row r="204" spans="1:8">
      <c r="A204" s="12" t="s">
        <v>119</v>
      </c>
      <c r="B204" s="6">
        <f>'11'!B$66*(1-B40)</f>
        <v>0</v>
      </c>
      <c r="C204" s="8"/>
      <c r="D204" s="8"/>
      <c r="E204" s="8"/>
      <c r="F204" s="8"/>
      <c r="G204" s="8"/>
      <c r="H204" s="10"/>
    </row>
    <row r="205" spans="1:8">
      <c r="A205" s="12" t="s">
        <v>120</v>
      </c>
      <c r="B205" s="6">
        <f>'11'!B$66*(1-B41)</f>
        <v>0</v>
      </c>
      <c r="C205" s="8"/>
      <c r="D205" s="8"/>
      <c r="E205" s="8"/>
      <c r="F205" s="8"/>
      <c r="G205" s="8"/>
      <c r="H205" s="10"/>
    </row>
    <row r="206" spans="1:8">
      <c r="A206" s="12" t="s">
        <v>121</v>
      </c>
      <c r="B206" s="6">
        <f>'11'!B$66*(1-B42)</f>
        <v>0</v>
      </c>
      <c r="C206" s="8"/>
      <c r="D206" s="8"/>
      <c r="E206" s="8"/>
      <c r="F206" s="8"/>
      <c r="G206" s="8"/>
      <c r="H206" s="10"/>
    </row>
    <row r="207" spans="1:8">
      <c r="A207" s="12" t="s">
        <v>122</v>
      </c>
      <c r="B207" s="6">
        <f>'11'!B$66*(1-B43)</f>
        <v>0</v>
      </c>
      <c r="C207" s="8"/>
      <c r="D207" s="8"/>
      <c r="E207" s="8"/>
      <c r="F207" s="8"/>
      <c r="G207" s="8"/>
      <c r="H207" s="10"/>
    </row>
    <row r="208" spans="1:8">
      <c r="A208" s="12" t="s">
        <v>123</v>
      </c>
      <c r="B208" s="6">
        <f>'11'!B$66*(1-B44)</f>
        <v>0</v>
      </c>
      <c r="C208" s="8"/>
      <c r="D208" s="8"/>
      <c r="E208" s="8"/>
      <c r="F208" s="8"/>
      <c r="G208" s="8"/>
      <c r="H208" s="10"/>
    </row>
    <row r="209" spans="1:8">
      <c r="A209" s="18" t="s">
        <v>68</v>
      </c>
      <c r="H209" s="10"/>
    </row>
    <row r="210" spans="1:8">
      <c r="A210" s="12" t="s">
        <v>124</v>
      </c>
      <c r="B210" s="6">
        <f>'11'!B$67*(1-B46)</f>
        <v>0</v>
      </c>
      <c r="C210" s="6">
        <f>'11'!C$67*(1-B46)</f>
        <v>0</v>
      </c>
      <c r="D210" s="8"/>
      <c r="E210" s="24">
        <f>'11'!E$67*(1-B46)</f>
        <v>0</v>
      </c>
      <c r="F210" s="8"/>
      <c r="G210" s="8"/>
      <c r="H210" s="10"/>
    </row>
    <row r="211" spans="1:8">
      <c r="A211" s="12" t="s">
        <v>125</v>
      </c>
      <c r="B211" s="6">
        <f>'11'!B$67*(1-B47)</f>
        <v>0</v>
      </c>
      <c r="C211" s="6">
        <f>'11'!C$67*(1-B47)</f>
        <v>0</v>
      </c>
      <c r="D211" s="8"/>
      <c r="E211" s="24">
        <f>'11'!E$67*(1-B47)</f>
        <v>0</v>
      </c>
      <c r="F211" s="8"/>
      <c r="G211" s="8"/>
      <c r="H211" s="10"/>
    </row>
    <row r="212" spans="1:8">
      <c r="A212" s="12" t="s">
        <v>126</v>
      </c>
      <c r="B212" s="6">
        <f>'11'!B$67*(1-B48)</f>
        <v>0</v>
      </c>
      <c r="C212" s="6">
        <f>'11'!C$67*(1-B48)</f>
        <v>0</v>
      </c>
      <c r="D212" s="8"/>
      <c r="E212" s="24">
        <f>'11'!E$67*(1-B48)</f>
        <v>0</v>
      </c>
      <c r="F212" s="8"/>
      <c r="G212" s="8"/>
      <c r="H212" s="10"/>
    </row>
    <row r="213" spans="1:8">
      <c r="A213" s="12" t="s">
        <v>127</v>
      </c>
      <c r="B213" s="6">
        <f>'11'!B$67*(1-B49)</f>
        <v>0</v>
      </c>
      <c r="C213" s="6">
        <f>'11'!C$67*(1-B49)</f>
        <v>0</v>
      </c>
      <c r="D213" s="8"/>
      <c r="E213" s="24">
        <f>'11'!E$67*(1-B49)</f>
        <v>0</v>
      </c>
      <c r="F213" s="8"/>
      <c r="G213" s="8"/>
      <c r="H213" s="10"/>
    </row>
    <row r="214" spans="1:8">
      <c r="A214" s="12" t="s">
        <v>128</v>
      </c>
      <c r="B214" s="6">
        <f>'11'!B$67*(1-B50)</f>
        <v>0</v>
      </c>
      <c r="C214" s="6">
        <f>'11'!C$67*(1-B50)</f>
        <v>0</v>
      </c>
      <c r="D214" s="8"/>
      <c r="E214" s="24">
        <f>'11'!E$67*(1-B50)</f>
        <v>0</v>
      </c>
      <c r="F214" s="8"/>
      <c r="G214" s="8"/>
      <c r="H214" s="10"/>
    </row>
    <row r="215" spans="1:8">
      <c r="A215" s="18" t="s">
        <v>69</v>
      </c>
      <c r="H215" s="10"/>
    </row>
    <row r="216" spans="1:8">
      <c r="A216" s="12" t="s">
        <v>129</v>
      </c>
      <c r="B216" s="6">
        <f>'11'!B$68*(1-B52)</f>
        <v>0</v>
      </c>
      <c r="C216" s="6">
        <f>'11'!C$68*(1-B52)</f>
        <v>0</v>
      </c>
      <c r="D216" s="8"/>
      <c r="E216" s="24">
        <f>'11'!E$68*(1-B52)</f>
        <v>0</v>
      </c>
      <c r="F216" s="8"/>
      <c r="G216" s="8"/>
      <c r="H216" s="10"/>
    </row>
    <row r="217" spans="1:8">
      <c r="A217" s="12" t="s">
        <v>130</v>
      </c>
      <c r="B217" s="6">
        <f>'11'!B$68*(1-B53)</f>
        <v>0</v>
      </c>
      <c r="C217" s="6">
        <f>'11'!C$68*(1-B53)</f>
        <v>0</v>
      </c>
      <c r="D217" s="8"/>
      <c r="E217" s="24">
        <f>'11'!E$68*(1-B53)</f>
        <v>0</v>
      </c>
      <c r="F217" s="8"/>
      <c r="G217" s="8"/>
      <c r="H217" s="10"/>
    </row>
    <row r="218" spans="1:8">
      <c r="A218" s="12" t="s">
        <v>131</v>
      </c>
      <c r="B218" s="6">
        <f>'11'!B$68*(1-B54)</f>
        <v>0</v>
      </c>
      <c r="C218" s="6">
        <f>'11'!C$68*(1-B54)</f>
        <v>0</v>
      </c>
      <c r="D218" s="8"/>
      <c r="E218" s="24">
        <f>'11'!E$68*(1-B54)</f>
        <v>0</v>
      </c>
      <c r="F218" s="8"/>
      <c r="G218" s="8"/>
      <c r="H218" s="10"/>
    </row>
    <row r="219" spans="1:8">
      <c r="A219" s="12" t="s">
        <v>132</v>
      </c>
      <c r="B219" s="6">
        <f>'11'!B$68*(1-B55)</f>
        <v>0</v>
      </c>
      <c r="C219" s="6">
        <f>'11'!C$68*(1-B55)</f>
        <v>0</v>
      </c>
      <c r="D219" s="8"/>
      <c r="E219" s="24">
        <f>'11'!E$68*(1-B55)</f>
        <v>0</v>
      </c>
      <c r="F219" s="8"/>
      <c r="G219" s="8"/>
      <c r="H219" s="10"/>
    </row>
    <row r="220" spans="1:8">
      <c r="A220" s="12" t="s">
        <v>133</v>
      </c>
      <c r="B220" s="6">
        <f>'11'!B$68*(1-B56)</f>
        <v>0</v>
      </c>
      <c r="C220" s="6">
        <f>'11'!C$68*(1-B56)</f>
        <v>0</v>
      </c>
      <c r="D220" s="8"/>
      <c r="E220" s="24">
        <f>'11'!E$68*(1-B56)</f>
        <v>0</v>
      </c>
      <c r="F220" s="8"/>
      <c r="G220" s="8"/>
      <c r="H220" s="10"/>
    </row>
    <row r="221" spans="1:8">
      <c r="A221" s="18" t="s">
        <v>70</v>
      </c>
      <c r="H221" s="10"/>
    </row>
    <row r="222" spans="1:8">
      <c r="A222" s="12" t="s">
        <v>134</v>
      </c>
      <c r="B222" s="6">
        <f>'11'!B$69*(1-B58)</f>
        <v>0</v>
      </c>
      <c r="C222" s="6">
        <f>'11'!C$69*(1-B58)</f>
        <v>0</v>
      </c>
      <c r="D222" s="8"/>
      <c r="E222" s="24">
        <f>'11'!E$69*(1-B58)</f>
        <v>0</v>
      </c>
      <c r="F222" s="8"/>
      <c r="G222" s="8"/>
      <c r="H222" s="10"/>
    </row>
    <row r="223" spans="1:8">
      <c r="A223" s="12" t="s">
        <v>135</v>
      </c>
      <c r="B223" s="6">
        <f>'11'!B$69*(1-B59)</f>
        <v>0</v>
      </c>
      <c r="C223" s="6">
        <f>'11'!C$69*(1-B59)</f>
        <v>0</v>
      </c>
      <c r="D223" s="8"/>
      <c r="E223" s="24">
        <f>'11'!E$69*(1-B59)</f>
        <v>0</v>
      </c>
      <c r="F223" s="8"/>
      <c r="G223" s="8"/>
      <c r="H223" s="10"/>
    </row>
    <row r="224" spans="1:8">
      <c r="A224" s="12" t="s">
        <v>136</v>
      </c>
      <c r="B224" s="6">
        <f>'11'!B$69*(1-B60)</f>
        <v>0</v>
      </c>
      <c r="C224" s="6">
        <f>'11'!C$69*(1-B60)</f>
        <v>0</v>
      </c>
      <c r="D224" s="8"/>
      <c r="E224" s="24">
        <f>'11'!E$69*(1-B60)</f>
        <v>0</v>
      </c>
      <c r="F224" s="8"/>
      <c r="G224" s="8"/>
      <c r="H224" s="10"/>
    </row>
    <row r="225" spans="1:8">
      <c r="A225" s="12" t="s">
        <v>137</v>
      </c>
      <c r="B225" s="6">
        <f>'11'!B$69*(1-B61)</f>
        <v>0</v>
      </c>
      <c r="C225" s="6">
        <f>'11'!C$69*(1-B61)</f>
        <v>0</v>
      </c>
      <c r="D225" s="8"/>
      <c r="E225" s="24">
        <f>'11'!E$69*(1-B61)</f>
        <v>0</v>
      </c>
      <c r="F225" s="8"/>
      <c r="G225" s="8"/>
      <c r="H225" s="10"/>
    </row>
    <row r="226" spans="1:8">
      <c r="A226" s="12" t="s">
        <v>138</v>
      </c>
      <c r="B226" s="6">
        <f>'11'!B$69*(1-B62)</f>
        <v>0</v>
      </c>
      <c r="C226" s="6">
        <f>'11'!C$69*(1-B62)</f>
        <v>0</v>
      </c>
      <c r="D226" s="8"/>
      <c r="E226" s="24">
        <f>'11'!E$69*(1-B62)</f>
        <v>0</v>
      </c>
      <c r="F226" s="8"/>
      <c r="G226" s="8"/>
      <c r="H226" s="10"/>
    </row>
    <row r="227" spans="1:8">
      <c r="A227" s="18" t="s">
        <v>71</v>
      </c>
      <c r="H227" s="10"/>
    </row>
    <row r="228" spans="1:8">
      <c r="A228" s="12" t="s">
        <v>139</v>
      </c>
      <c r="B228" s="6">
        <f>'11'!B$70*(1-B64)</f>
        <v>0</v>
      </c>
      <c r="C228" s="6">
        <f>'11'!C$70*(1-B64)</f>
        <v>0</v>
      </c>
      <c r="D228" s="6">
        <f>'11'!D$70*(1-B64)</f>
        <v>0</v>
      </c>
      <c r="E228" s="24">
        <f>'11'!E$70*(1-B64)</f>
        <v>0</v>
      </c>
      <c r="F228" s="24">
        <f>'11'!F$70*(1-B64)</f>
        <v>0</v>
      </c>
      <c r="G228" s="6">
        <f>'11'!G$70*(1-B64)</f>
        <v>0</v>
      </c>
      <c r="H228" s="10"/>
    </row>
    <row r="229" spans="1:8">
      <c r="A229" s="12" t="s">
        <v>140</v>
      </c>
      <c r="B229" s="6">
        <f>'11'!B$70*(1-B65)</f>
        <v>0</v>
      </c>
      <c r="C229" s="6">
        <f>'11'!C$70*(1-B65)</f>
        <v>0</v>
      </c>
      <c r="D229" s="6">
        <f>'11'!D$70*(1-B65)</f>
        <v>0</v>
      </c>
      <c r="E229" s="24">
        <f>'11'!E$70*(1-B65)</f>
        <v>0</v>
      </c>
      <c r="F229" s="24">
        <f>'11'!F$70*(1-B65)</f>
        <v>0</v>
      </c>
      <c r="G229" s="6">
        <f>'11'!G$70*(1-B65)</f>
        <v>0</v>
      </c>
      <c r="H229" s="10"/>
    </row>
    <row r="230" spans="1:8">
      <c r="A230" s="12" t="s">
        <v>141</v>
      </c>
      <c r="B230" s="6">
        <f>'11'!B$70*(1-B66)</f>
        <v>0</v>
      </c>
      <c r="C230" s="6">
        <f>'11'!C$70*(1-B66)</f>
        <v>0</v>
      </c>
      <c r="D230" s="6">
        <f>'11'!D$70*(1-B66)</f>
        <v>0</v>
      </c>
      <c r="E230" s="24">
        <f>'11'!E$70*(1-B66)</f>
        <v>0</v>
      </c>
      <c r="F230" s="24">
        <f>'11'!F$70*(1-B66)</f>
        <v>0</v>
      </c>
      <c r="G230" s="6">
        <f>'11'!G$70*(1-B66)</f>
        <v>0</v>
      </c>
      <c r="H230" s="10"/>
    </row>
    <row r="231" spans="1:8">
      <c r="A231" s="12" t="s">
        <v>142</v>
      </c>
      <c r="B231" s="6">
        <f>'11'!B$70*(1-B67)</f>
        <v>0</v>
      </c>
      <c r="C231" s="6">
        <f>'11'!C$70*(1-B67)</f>
        <v>0</v>
      </c>
      <c r="D231" s="6">
        <f>'11'!D$70*(1-B67)</f>
        <v>0</v>
      </c>
      <c r="E231" s="24">
        <f>'11'!E$70*(1-B67)</f>
        <v>0</v>
      </c>
      <c r="F231" s="24">
        <f>'11'!F$70*(1-B67)</f>
        <v>0</v>
      </c>
      <c r="G231" s="6">
        <f>'11'!G$70*(1-B67)</f>
        <v>0</v>
      </c>
      <c r="H231" s="10"/>
    </row>
    <row r="232" spans="1:8">
      <c r="A232" s="12" t="s">
        <v>143</v>
      </c>
      <c r="B232" s="6">
        <f>'11'!B$70*(1-B68)</f>
        <v>0</v>
      </c>
      <c r="C232" s="6">
        <f>'11'!C$70*(1-B68)</f>
        <v>0</v>
      </c>
      <c r="D232" s="6">
        <f>'11'!D$70*(1-B68)</f>
        <v>0</v>
      </c>
      <c r="E232" s="24">
        <f>'11'!E$70*(1-B68)</f>
        <v>0</v>
      </c>
      <c r="F232" s="24">
        <f>'11'!F$70*(1-B68)</f>
        <v>0</v>
      </c>
      <c r="G232" s="6">
        <f>'11'!G$70*(1-B68)</f>
        <v>0</v>
      </c>
      <c r="H232" s="10"/>
    </row>
    <row r="233" spans="1:8">
      <c r="A233" s="18" t="s">
        <v>72</v>
      </c>
      <c r="H233" s="10"/>
    </row>
    <row r="234" spans="1:8">
      <c r="A234" s="12" t="s">
        <v>144</v>
      </c>
      <c r="B234" s="6">
        <f>'11'!B$71*(1-B70)</f>
        <v>0</v>
      </c>
      <c r="C234" s="6">
        <f>'11'!C$71*(1-B70)</f>
        <v>0</v>
      </c>
      <c r="D234" s="6">
        <f>'11'!D$71*(1-B70)</f>
        <v>0</v>
      </c>
      <c r="E234" s="24">
        <f>'11'!E$71*(1-B70)</f>
        <v>0</v>
      </c>
      <c r="F234" s="24">
        <f>'11'!F$71*(1-B70)</f>
        <v>0</v>
      </c>
      <c r="G234" s="6">
        <f>'11'!G$71*(1-B70)</f>
        <v>0</v>
      </c>
      <c r="H234" s="10"/>
    </row>
    <row r="235" spans="1:8">
      <c r="A235" s="12" t="s">
        <v>145</v>
      </c>
      <c r="B235" s="6">
        <f>'11'!B$71*(1-B71)</f>
        <v>0</v>
      </c>
      <c r="C235" s="6">
        <f>'11'!C$71*(1-B71)</f>
        <v>0</v>
      </c>
      <c r="D235" s="6">
        <f>'11'!D$71*(1-B71)</f>
        <v>0</v>
      </c>
      <c r="E235" s="24">
        <f>'11'!E$71*(1-B71)</f>
        <v>0</v>
      </c>
      <c r="F235" s="24">
        <f>'11'!F$71*(1-B71)</f>
        <v>0</v>
      </c>
      <c r="G235" s="6">
        <f>'11'!G$71*(1-B71)</f>
        <v>0</v>
      </c>
      <c r="H235" s="10"/>
    </row>
    <row r="236" spans="1:8">
      <c r="A236" s="12" t="s">
        <v>146</v>
      </c>
      <c r="B236" s="6">
        <f>'11'!B$71*(1-B72)</f>
        <v>0</v>
      </c>
      <c r="C236" s="6">
        <f>'11'!C$71*(1-B72)</f>
        <v>0</v>
      </c>
      <c r="D236" s="6">
        <f>'11'!D$71*(1-B72)</f>
        <v>0</v>
      </c>
      <c r="E236" s="24">
        <f>'11'!E$71*(1-B72)</f>
        <v>0</v>
      </c>
      <c r="F236" s="24">
        <f>'11'!F$71*(1-B72)</f>
        <v>0</v>
      </c>
      <c r="G236" s="6">
        <f>'11'!G$71*(1-B72)</f>
        <v>0</v>
      </c>
      <c r="H236" s="10"/>
    </row>
    <row r="237" spans="1:8">
      <c r="A237" s="12" t="s">
        <v>147</v>
      </c>
      <c r="B237" s="6">
        <f>'11'!B$71*(1-B73)</f>
        <v>0</v>
      </c>
      <c r="C237" s="6">
        <f>'11'!C$71*(1-B73)</f>
        <v>0</v>
      </c>
      <c r="D237" s="6">
        <f>'11'!D$71*(1-B73)</f>
        <v>0</v>
      </c>
      <c r="E237" s="24">
        <f>'11'!E$71*(1-B73)</f>
        <v>0</v>
      </c>
      <c r="F237" s="24">
        <f>'11'!F$71*(1-B73)</f>
        <v>0</v>
      </c>
      <c r="G237" s="6">
        <f>'11'!G$71*(1-B73)</f>
        <v>0</v>
      </c>
      <c r="H237" s="10"/>
    </row>
    <row r="238" spans="1:8">
      <c r="A238" s="12" t="s">
        <v>148</v>
      </c>
      <c r="B238" s="6">
        <f>'11'!B$71*(1-B74)</f>
        <v>0</v>
      </c>
      <c r="C238" s="6">
        <f>'11'!C$71*(1-B74)</f>
        <v>0</v>
      </c>
      <c r="D238" s="6">
        <f>'11'!D$71*(1-B74)</f>
        <v>0</v>
      </c>
      <c r="E238" s="24">
        <f>'11'!E$71*(1-B74)</f>
        <v>0</v>
      </c>
      <c r="F238" s="24">
        <f>'11'!F$71*(1-B74)</f>
        <v>0</v>
      </c>
      <c r="G238" s="6">
        <f>'11'!G$71*(1-B74)</f>
        <v>0</v>
      </c>
      <c r="H238" s="10"/>
    </row>
    <row r="239" spans="1:8">
      <c r="A239" s="18" t="s">
        <v>73</v>
      </c>
      <c r="H239" s="10"/>
    </row>
    <row r="240" spans="1:8">
      <c r="A240" s="12" t="s">
        <v>149</v>
      </c>
      <c r="B240" s="6">
        <f>'11'!B$72*(1-B76)</f>
        <v>0</v>
      </c>
      <c r="C240" s="6">
        <f>'11'!C$72*(1-B76)</f>
        <v>0</v>
      </c>
      <c r="D240" s="6">
        <f>'11'!D$72*(1-B76)</f>
        <v>0</v>
      </c>
      <c r="E240" s="24">
        <f>'11'!E$72*(1-B76)</f>
        <v>0</v>
      </c>
      <c r="F240" s="24">
        <f>'11'!F$72*(1-B76)</f>
        <v>0</v>
      </c>
      <c r="G240" s="6">
        <f>'11'!G$72*(1-B76)</f>
        <v>0</v>
      </c>
      <c r="H240" s="10"/>
    </row>
    <row r="241" spans="1:8">
      <c r="A241" s="12" t="s">
        <v>150</v>
      </c>
      <c r="B241" s="6">
        <f>'11'!B$72*(1-B77)</f>
        <v>0</v>
      </c>
      <c r="C241" s="6">
        <f>'11'!C$72*(1-B77)</f>
        <v>0</v>
      </c>
      <c r="D241" s="6">
        <f>'11'!D$72*(1-B77)</f>
        <v>0</v>
      </c>
      <c r="E241" s="24">
        <f>'11'!E$72*(1-B77)</f>
        <v>0</v>
      </c>
      <c r="F241" s="24">
        <f>'11'!F$72*(1-B77)</f>
        <v>0</v>
      </c>
      <c r="G241" s="6">
        <f>'11'!G$72*(1-B77)</f>
        <v>0</v>
      </c>
      <c r="H241" s="10"/>
    </row>
    <row r="242" spans="1:8">
      <c r="A242" s="12" t="s">
        <v>151</v>
      </c>
      <c r="B242" s="6">
        <f>'11'!B$72*(1-B78)</f>
        <v>0</v>
      </c>
      <c r="C242" s="6">
        <f>'11'!C$72*(1-B78)</f>
        <v>0</v>
      </c>
      <c r="D242" s="6">
        <f>'11'!D$72*(1-B78)</f>
        <v>0</v>
      </c>
      <c r="E242" s="24">
        <f>'11'!E$72*(1-B78)</f>
        <v>0</v>
      </c>
      <c r="F242" s="24">
        <f>'11'!F$72*(1-B78)</f>
        <v>0</v>
      </c>
      <c r="G242" s="6">
        <f>'11'!G$72*(1-B78)</f>
        <v>0</v>
      </c>
      <c r="H242" s="10"/>
    </row>
    <row r="243" spans="1:8">
      <c r="A243" s="12" t="s">
        <v>152</v>
      </c>
      <c r="B243" s="6">
        <f>'11'!B$72*(1-B79)</f>
        <v>0</v>
      </c>
      <c r="C243" s="6">
        <f>'11'!C$72*(1-B79)</f>
        <v>0</v>
      </c>
      <c r="D243" s="6">
        <f>'11'!D$72*(1-B79)</f>
        <v>0</v>
      </c>
      <c r="E243" s="24">
        <f>'11'!E$72*(1-B79)</f>
        <v>0</v>
      </c>
      <c r="F243" s="24">
        <f>'11'!F$72*(1-B79)</f>
        <v>0</v>
      </c>
      <c r="G243" s="6">
        <f>'11'!G$72*(1-B79)</f>
        <v>0</v>
      </c>
      <c r="H243" s="10"/>
    </row>
    <row r="244" spans="1:8">
      <c r="A244" s="12" t="s">
        <v>153</v>
      </c>
      <c r="B244" s="6">
        <f>'11'!B$72*(1-B80)</f>
        <v>0</v>
      </c>
      <c r="C244" s="6">
        <f>'11'!C$72*(1-B80)</f>
        <v>0</v>
      </c>
      <c r="D244" s="6">
        <f>'11'!D$72*(1-B80)</f>
        <v>0</v>
      </c>
      <c r="E244" s="24">
        <f>'11'!E$72*(1-B80)</f>
        <v>0</v>
      </c>
      <c r="F244" s="24">
        <f>'11'!F$72*(1-B80)</f>
        <v>0</v>
      </c>
      <c r="G244" s="6">
        <f>'11'!G$72*(1-B80)</f>
        <v>0</v>
      </c>
      <c r="H244" s="10"/>
    </row>
    <row r="245" spans="1:8">
      <c r="A245" s="18" t="s">
        <v>74</v>
      </c>
      <c r="H245" s="10"/>
    </row>
    <row r="246" spans="1:8">
      <c r="A246" s="12" t="s">
        <v>154</v>
      </c>
      <c r="B246" s="6">
        <f>'11'!B$73*(1-B82)</f>
        <v>0</v>
      </c>
      <c r="C246" s="8"/>
      <c r="D246" s="8"/>
      <c r="E246" s="8"/>
      <c r="F246" s="8"/>
      <c r="G246" s="8"/>
      <c r="H246" s="10"/>
    </row>
    <row r="247" spans="1:8">
      <c r="A247" s="12" t="s">
        <v>155</v>
      </c>
      <c r="B247" s="6">
        <f>'11'!B$73*(1-B83)</f>
        <v>0</v>
      </c>
      <c r="C247" s="8"/>
      <c r="D247" s="8"/>
      <c r="E247" s="8"/>
      <c r="F247" s="8"/>
      <c r="G247" s="8"/>
      <c r="H247" s="10"/>
    </row>
    <row r="248" spans="1:8">
      <c r="A248" s="12" t="s">
        <v>156</v>
      </c>
      <c r="B248" s="6">
        <f>'11'!B$73*(1-B84)</f>
        <v>0</v>
      </c>
      <c r="C248" s="8"/>
      <c r="D248" s="8"/>
      <c r="E248" s="8"/>
      <c r="F248" s="8"/>
      <c r="G248" s="8"/>
      <c r="H248" s="10"/>
    </row>
    <row r="249" spans="1:8">
      <c r="A249" s="12" t="s">
        <v>157</v>
      </c>
      <c r="B249" s="6">
        <f>'11'!B$73*(1-B85)</f>
        <v>0</v>
      </c>
      <c r="C249" s="8"/>
      <c r="D249" s="8"/>
      <c r="E249" s="8"/>
      <c r="F249" s="8"/>
      <c r="G249" s="8"/>
      <c r="H249" s="10"/>
    </row>
    <row r="250" spans="1:8">
      <c r="A250" s="12" t="s">
        <v>158</v>
      </c>
      <c r="B250" s="6">
        <f>'11'!B$73*(1-B86)</f>
        <v>0</v>
      </c>
      <c r="C250" s="8"/>
      <c r="D250" s="8"/>
      <c r="E250" s="8"/>
      <c r="F250" s="8"/>
      <c r="G250" s="8"/>
      <c r="H250" s="10"/>
    </row>
    <row r="251" spans="1:8">
      <c r="A251" s="18" t="s">
        <v>75</v>
      </c>
      <c r="H251" s="10"/>
    </row>
    <row r="252" spans="1:8">
      <c r="A252" s="12" t="s">
        <v>159</v>
      </c>
      <c r="B252" s="6">
        <f>'11'!B$74*(1-B88)</f>
        <v>0</v>
      </c>
      <c r="C252" s="8"/>
      <c r="D252" s="8"/>
      <c r="E252" s="8"/>
      <c r="F252" s="8"/>
      <c r="G252" s="8"/>
      <c r="H252" s="10"/>
    </row>
    <row r="253" spans="1:8">
      <c r="A253" s="12" t="s">
        <v>160</v>
      </c>
      <c r="B253" s="6">
        <f>'11'!B$74*(1-B89)</f>
        <v>0</v>
      </c>
      <c r="C253" s="8"/>
      <c r="D253" s="8"/>
      <c r="E253" s="8"/>
      <c r="F253" s="8"/>
      <c r="G253" s="8"/>
      <c r="H253" s="10"/>
    </row>
    <row r="254" spans="1:8">
      <c r="A254" s="12" t="s">
        <v>161</v>
      </c>
      <c r="B254" s="6">
        <f>'11'!B$74*(1-B90)</f>
        <v>0</v>
      </c>
      <c r="C254" s="8"/>
      <c r="D254" s="8"/>
      <c r="E254" s="8"/>
      <c r="F254" s="8"/>
      <c r="G254" s="8"/>
      <c r="H254" s="10"/>
    </row>
    <row r="255" spans="1:8">
      <c r="A255" s="12" t="s">
        <v>162</v>
      </c>
      <c r="B255" s="6">
        <f>'11'!B$74*(1-B91)</f>
        <v>0</v>
      </c>
      <c r="C255" s="8"/>
      <c r="D255" s="8"/>
      <c r="E255" s="8"/>
      <c r="F255" s="8"/>
      <c r="G255" s="8"/>
      <c r="H255" s="10"/>
    </row>
    <row r="256" spans="1:8">
      <c r="A256" s="12" t="s">
        <v>163</v>
      </c>
      <c r="B256" s="6">
        <f>'11'!B$74*(1-B92)</f>
        <v>0</v>
      </c>
      <c r="C256" s="8"/>
      <c r="D256" s="8"/>
      <c r="E256" s="8"/>
      <c r="F256" s="8"/>
      <c r="G256" s="8"/>
      <c r="H256" s="10"/>
    </row>
    <row r="257" spans="1:8">
      <c r="A257" s="18" t="s">
        <v>76</v>
      </c>
      <c r="H257" s="10"/>
    </row>
    <row r="258" spans="1:8">
      <c r="A258" s="12" t="s">
        <v>164</v>
      </c>
      <c r="B258" s="6">
        <f>'11'!B$75*(1-B94)</f>
        <v>0</v>
      </c>
      <c r="C258" s="8"/>
      <c r="D258" s="8"/>
      <c r="E258" s="8"/>
      <c r="F258" s="8"/>
      <c r="G258" s="8"/>
      <c r="H258" s="10"/>
    </row>
    <row r="259" spans="1:8">
      <c r="A259" s="12" t="s">
        <v>165</v>
      </c>
      <c r="B259" s="6">
        <f>'11'!B$75*(1-B95)</f>
        <v>0</v>
      </c>
      <c r="C259" s="8"/>
      <c r="D259" s="8"/>
      <c r="E259" s="8"/>
      <c r="F259" s="8"/>
      <c r="G259" s="8"/>
      <c r="H259" s="10"/>
    </row>
    <row r="260" spans="1:8">
      <c r="A260" s="12" t="s">
        <v>166</v>
      </c>
      <c r="B260" s="6">
        <f>'11'!B$75*(1-B96)</f>
        <v>0</v>
      </c>
      <c r="C260" s="8"/>
      <c r="D260" s="8"/>
      <c r="E260" s="8"/>
      <c r="F260" s="8"/>
      <c r="G260" s="8"/>
      <c r="H260" s="10"/>
    </row>
    <row r="261" spans="1:8">
      <c r="A261" s="12" t="s">
        <v>167</v>
      </c>
      <c r="B261" s="6">
        <f>'11'!B$75*(1-B97)</f>
        <v>0</v>
      </c>
      <c r="C261" s="8"/>
      <c r="D261" s="8"/>
      <c r="E261" s="8"/>
      <c r="F261" s="8"/>
      <c r="G261" s="8"/>
      <c r="H261" s="10"/>
    </row>
    <row r="262" spans="1:8">
      <c r="A262" s="12" t="s">
        <v>168</v>
      </c>
      <c r="B262" s="6">
        <f>'11'!B$75*(1-B98)</f>
        <v>0</v>
      </c>
      <c r="C262" s="8"/>
      <c r="D262" s="8"/>
      <c r="E262" s="8"/>
      <c r="F262" s="8"/>
      <c r="G262" s="8"/>
      <c r="H262" s="10"/>
    </row>
    <row r="263" spans="1:8">
      <c r="A263" s="18" t="s">
        <v>77</v>
      </c>
      <c r="H263" s="10"/>
    </row>
    <row r="264" spans="1:8">
      <c r="A264" s="12" t="s">
        <v>169</v>
      </c>
      <c r="B264" s="6">
        <f>'11'!B$76*(1-B100)</f>
        <v>0</v>
      </c>
      <c r="C264" s="8"/>
      <c r="D264" s="8"/>
      <c r="E264" s="8"/>
      <c r="F264" s="8"/>
      <c r="G264" s="8"/>
      <c r="H264" s="10"/>
    </row>
    <row r="265" spans="1:8">
      <c r="A265" s="12" t="s">
        <v>170</v>
      </c>
      <c r="B265" s="6">
        <f>'11'!B$76*(1-B101)</f>
        <v>0</v>
      </c>
      <c r="C265" s="8"/>
      <c r="D265" s="8"/>
      <c r="E265" s="8"/>
      <c r="F265" s="8"/>
      <c r="G265" s="8"/>
      <c r="H265" s="10"/>
    </row>
    <row r="266" spans="1:8">
      <c r="A266" s="12" t="s">
        <v>171</v>
      </c>
      <c r="B266" s="6">
        <f>'11'!B$76*(1-B102)</f>
        <v>0</v>
      </c>
      <c r="C266" s="8"/>
      <c r="D266" s="8"/>
      <c r="E266" s="8"/>
      <c r="F266" s="8"/>
      <c r="G266" s="8"/>
      <c r="H266" s="10"/>
    </row>
    <row r="267" spans="1:8">
      <c r="A267" s="12" t="s">
        <v>172</v>
      </c>
      <c r="B267" s="6">
        <f>'11'!B$76*(1-B103)</f>
        <v>0</v>
      </c>
      <c r="C267" s="8"/>
      <c r="D267" s="8"/>
      <c r="E267" s="8"/>
      <c r="F267" s="8"/>
      <c r="G267" s="8"/>
      <c r="H267" s="10"/>
    </row>
    <row r="268" spans="1:8">
      <c r="A268" s="12" t="s">
        <v>173</v>
      </c>
      <c r="B268" s="6">
        <f>'11'!B$76*(1-B104)</f>
        <v>0</v>
      </c>
      <c r="C268" s="8"/>
      <c r="D268" s="8"/>
      <c r="E268" s="8"/>
      <c r="F268" s="8"/>
      <c r="G268" s="8"/>
      <c r="H268" s="10"/>
    </row>
    <row r="269" spans="1:8">
      <c r="A269" s="18" t="s">
        <v>78</v>
      </c>
      <c r="H269" s="10"/>
    </row>
    <row r="270" spans="1:8">
      <c r="A270" s="12" t="s">
        <v>174</v>
      </c>
      <c r="B270" s="6">
        <f>'11'!B$77*(1-B106)</f>
        <v>0</v>
      </c>
      <c r="C270" s="6">
        <f>'11'!C$77*(1-B106)</f>
        <v>0</v>
      </c>
      <c r="D270" s="6">
        <f>'11'!D$77*(1-B106)</f>
        <v>0</v>
      </c>
      <c r="E270" s="8"/>
      <c r="F270" s="8"/>
      <c r="G270" s="8"/>
      <c r="H270" s="10"/>
    </row>
    <row r="271" spans="1:8">
      <c r="A271" s="12" t="s">
        <v>175</v>
      </c>
      <c r="B271" s="6">
        <f>'11'!B$77*(1-B107)</f>
        <v>0</v>
      </c>
      <c r="C271" s="6">
        <f>'11'!C$77*(1-B107)</f>
        <v>0</v>
      </c>
      <c r="D271" s="6">
        <f>'11'!D$77*(1-B107)</f>
        <v>0</v>
      </c>
      <c r="E271" s="8"/>
      <c r="F271" s="8"/>
      <c r="G271" s="8"/>
      <c r="H271" s="10"/>
    </row>
    <row r="272" spans="1:8">
      <c r="A272" s="12" t="s">
        <v>176</v>
      </c>
      <c r="B272" s="6">
        <f>'11'!B$77*(1-B108)</f>
        <v>0</v>
      </c>
      <c r="C272" s="6">
        <f>'11'!C$77*(1-B108)</f>
        <v>0</v>
      </c>
      <c r="D272" s="6">
        <f>'11'!D$77*(1-B108)</f>
        <v>0</v>
      </c>
      <c r="E272" s="8"/>
      <c r="F272" s="8"/>
      <c r="G272" s="8"/>
      <c r="H272" s="10"/>
    </row>
    <row r="273" spans="1:8">
      <c r="A273" s="12" t="s">
        <v>177</v>
      </c>
      <c r="B273" s="6">
        <f>'11'!B$77*(1-B109)</f>
        <v>0</v>
      </c>
      <c r="C273" s="6">
        <f>'11'!C$77*(1-B109)</f>
        <v>0</v>
      </c>
      <c r="D273" s="6">
        <f>'11'!D$77*(1-B109)</f>
        <v>0</v>
      </c>
      <c r="E273" s="8"/>
      <c r="F273" s="8"/>
      <c r="G273" s="8"/>
      <c r="H273" s="10"/>
    </row>
    <row r="274" spans="1:8">
      <c r="A274" s="12" t="s">
        <v>178</v>
      </c>
      <c r="B274" s="6">
        <f>'11'!B$77*(1-B110)</f>
        <v>0</v>
      </c>
      <c r="C274" s="6">
        <f>'11'!C$77*(1-B110)</f>
        <v>0</v>
      </c>
      <c r="D274" s="6">
        <f>'11'!D$77*(1-B110)</f>
        <v>0</v>
      </c>
      <c r="E274" s="8"/>
      <c r="F274" s="8"/>
      <c r="G274" s="8"/>
      <c r="H274" s="10"/>
    </row>
    <row r="275" spans="1:8">
      <c r="A275" s="18" t="s">
        <v>79</v>
      </c>
      <c r="H275" s="10"/>
    </row>
    <row r="276" spans="1:8">
      <c r="A276" s="12" t="s">
        <v>179</v>
      </c>
      <c r="B276" s="6">
        <f>'11'!B$78*(1-B112)</f>
        <v>0</v>
      </c>
      <c r="C276" s="8"/>
      <c r="D276" s="8"/>
      <c r="E276" s="24">
        <f>'11'!E$78*(1-B112)</f>
        <v>0</v>
      </c>
      <c r="F276" s="8"/>
      <c r="G276" s="8"/>
      <c r="H276" s="10"/>
    </row>
    <row r="277" spans="1:8">
      <c r="A277" s="12" t="s">
        <v>180</v>
      </c>
      <c r="B277" s="6">
        <f>'11'!B$78*(1-B113)</f>
        <v>0</v>
      </c>
      <c r="C277" s="8"/>
      <c r="D277" s="8"/>
      <c r="E277" s="24">
        <f>'11'!E$78*(1-B113)</f>
        <v>0</v>
      </c>
      <c r="F277" s="8"/>
      <c r="G277" s="8"/>
      <c r="H277" s="10"/>
    </row>
    <row r="278" spans="1:8">
      <c r="A278" s="12" t="s">
        <v>181</v>
      </c>
      <c r="B278" s="6">
        <f>'11'!B$78*(1-B114)</f>
        <v>0</v>
      </c>
      <c r="C278" s="8"/>
      <c r="D278" s="8"/>
      <c r="E278" s="24">
        <f>'11'!E$78*(1-B114)</f>
        <v>0</v>
      </c>
      <c r="F278" s="8"/>
      <c r="G278" s="8"/>
      <c r="H278" s="10"/>
    </row>
    <row r="279" spans="1:8">
      <c r="A279" s="12" t="s">
        <v>182</v>
      </c>
      <c r="B279" s="6">
        <f>'11'!B$78*(1-B115)</f>
        <v>0</v>
      </c>
      <c r="C279" s="8"/>
      <c r="D279" s="8"/>
      <c r="E279" s="24">
        <f>'11'!E$78*(1-B115)</f>
        <v>0</v>
      </c>
      <c r="F279" s="8"/>
      <c r="G279" s="8"/>
      <c r="H279" s="10"/>
    </row>
    <row r="280" spans="1:8">
      <c r="A280" s="12" t="s">
        <v>183</v>
      </c>
      <c r="B280" s="6">
        <f>'11'!B$78*(1-B116)</f>
        <v>0</v>
      </c>
      <c r="C280" s="8"/>
      <c r="D280" s="8"/>
      <c r="E280" s="24">
        <f>'11'!E$78*(1-B116)</f>
        <v>0</v>
      </c>
      <c r="F280" s="8"/>
      <c r="G280" s="8"/>
      <c r="H280" s="10"/>
    </row>
    <row r="281" spans="1:8">
      <c r="A281" s="18" t="s">
        <v>80</v>
      </c>
      <c r="H281" s="10"/>
    </row>
    <row r="282" spans="1:8">
      <c r="A282" s="12" t="s">
        <v>184</v>
      </c>
      <c r="B282" s="6">
        <f>'11'!B$79*(1-B118)</f>
        <v>0</v>
      </c>
      <c r="C282" s="8"/>
      <c r="D282" s="8"/>
      <c r="E282" s="24">
        <f>'11'!E$79*(1-B118)</f>
        <v>0</v>
      </c>
      <c r="F282" s="8"/>
      <c r="G282" s="8"/>
      <c r="H282" s="10"/>
    </row>
    <row r="283" spans="1:8">
      <c r="A283" s="12" t="s">
        <v>185</v>
      </c>
      <c r="B283" s="6">
        <f>'11'!B$79*(1-B119)</f>
        <v>0</v>
      </c>
      <c r="C283" s="8"/>
      <c r="D283" s="8"/>
      <c r="E283" s="24">
        <f>'11'!E$79*(1-B119)</f>
        <v>0</v>
      </c>
      <c r="F283" s="8"/>
      <c r="G283" s="8"/>
      <c r="H283" s="10"/>
    </row>
    <row r="284" spans="1:8">
      <c r="A284" s="12" t="s">
        <v>186</v>
      </c>
      <c r="B284" s="6">
        <f>'11'!B$79*(1-B120)</f>
        <v>0</v>
      </c>
      <c r="C284" s="8"/>
      <c r="D284" s="8"/>
      <c r="E284" s="24">
        <f>'11'!E$79*(1-B120)</f>
        <v>0</v>
      </c>
      <c r="F284" s="8"/>
      <c r="G284" s="8"/>
      <c r="H284" s="10"/>
    </row>
    <row r="285" spans="1:8">
      <c r="A285" s="12" t="s">
        <v>187</v>
      </c>
      <c r="B285" s="6">
        <f>'11'!B$79*(1-B121)</f>
        <v>0</v>
      </c>
      <c r="C285" s="8"/>
      <c r="D285" s="8"/>
      <c r="E285" s="24">
        <f>'11'!E$79*(1-B121)</f>
        <v>0</v>
      </c>
      <c r="F285" s="8"/>
      <c r="G285" s="8"/>
      <c r="H285" s="10"/>
    </row>
    <row r="286" spans="1:8">
      <c r="A286" s="12" t="s">
        <v>188</v>
      </c>
      <c r="B286" s="6">
        <f>'11'!B$79*(1-B122)</f>
        <v>0</v>
      </c>
      <c r="C286" s="8"/>
      <c r="D286" s="8"/>
      <c r="E286" s="24">
        <f>'11'!E$79*(1-B122)</f>
        <v>0</v>
      </c>
      <c r="F286" s="8"/>
      <c r="G286" s="8"/>
      <c r="H286" s="10"/>
    </row>
    <row r="287" spans="1:8">
      <c r="A287" s="18" t="s">
        <v>81</v>
      </c>
      <c r="H287" s="10"/>
    </row>
    <row r="288" spans="1:8">
      <c r="A288" s="12" t="s">
        <v>189</v>
      </c>
      <c r="B288" s="6">
        <f>'11'!B$80*(1-B124)</f>
        <v>0</v>
      </c>
      <c r="C288" s="8"/>
      <c r="D288" s="8"/>
      <c r="E288" s="24">
        <f>'11'!E$80*(1-B124)</f>
        <v>0</v>
      </c>
      <c r="F288" s="8"/>
      <c r="G288" s="6">
        <f>'11'!G$80*(1-B124)</f>
        <v>0</v>
      </c>
      <c r="H288" s="10"/>
    </row>
    <row r="289" spans="1:8">
      <c r="A289" s="12" t="s">
        <v>190</v>
      </c>
      <c r="B289" s="6">
        <f>'11'!B$80*(1-B125)</f>
        <v>0</v>
      </c>
      <c r="C289" s="8"/>
      <c r="D289" s="8"/>
      <c r="E289" s="24">
        <f>'11'!E$80*(1-B125)</f>
        <v>0</v>
      </c>
      <c r="F289" s="8"/>
      <c r="G289" s="6">
        <f>'11'!G$80*(1-B125)</f>
        <v>0</v>
      </c>
      <c r="H289" s="10"/>
    </row>
    <row r="290" spans="1:8">
      <c r="A290" s="12" t="s">
        <v>191</v>
      </c>
      <c r="B290" s="6">
        <f>'11'!B$80*(1-B126)</f>
        <v>0</v>
      </c>
      <c r="C290" s="8"/>
      <c r="D290" s="8"/>
      <c r="E290" s="24">
        <f>'11'!E$80*(1-B126)</f>
        <v>0</v>
      </c>
      <c r="F290" s="8"/>
      <c r="G290" s="6">
        <f>'11'!G$80*(1-B126)</f>
        <v>0</v>
      </c>
      <c r="H290" s="10"/>
    </row>
    <row r="291" spans="1:8">
      <c r="A291" s="12" t="s">
        <v>192</v>
      </c>
      <c r="B291" s="6">
        <f>'11'!B$80*(1-B127)</f>
        <v>0</v>
      </c>
      <c r="C291" s="8"/>
      <c r="D291" s="8"/>
      <c r="E291" s="24">
        <f>'11'!E$80*(1-B127)</f>
        <v>0</v>
      </c>
      <c r="F291" s="8"/>
      <c r="G291" s="6">
        <f>'11'!G$80*(1-B127)</f>
        <v>0</v>
      </c>
      <c r="H291" s="10"/>
    </row>
    <row r="292" spans="1:8">
      <c r="A292" s="12" t="s">
        <v>193</v>
      </c>
      <c r="B292" s="6">
        <f>'11'!B$80*(1-B128)</f>
        <v>0</v>
      </c>
      <c r="C292" s="8"/>
      <c r="D292" s="8"/>
      <c r="E292" s="24">
        <f>'11'!E$80*(1-B128)</f>
        <v>0</v>
      </c>
      <c r="F292" s="8"/>
      <c r="G292" s="6">
        <f>'11'!G$80*(1-B128)</f>
        <v>0</v>
      </c>
      <c r="H292" s="10"/>
    </row>
    <row r="293" spans="1:8">
      <c r="A293" s="18" t="s">
        <v>82</v>
      </c>
      <c r="H293" s="10"/>
    </row>
    <row r="294" spans="1:8">
      <c r="A294" s="12" t="s">
        <v>194</v>
      </c>
      <c r="B294" s="6">
        <f>'11'!B$81*(1-B130)</f>
        <v>0</v>
      </c>
      <c r="C294" s="6">
        <f>'11'!C$81*(1-B130)</f>
        <v>0</v>
      </c>
      <c r="D294" s="6">
        <f>'11'!D$81*(1-B130)</f>
        <v>0</v>
      </c>
      <c r="E294" s="24">
        <f>'11'!E$81*(1-B130)</f>
        <v>0</v>
      </c>
      <c r="F294" s="8"/>
      <c r="G294" s="6">
        <f>'11'!G$81*(1-B130)</f>
        <v>0</v>
      </c>
      <c r="H294" s="10"/>
    </row>
    <row r="295" spans="1:8">
      <c r="A295" s="12" t="s">
        <v>195</v>
      </c>
      <c r="B295" s="6">
        <f>'11'!B$81*(1-B131)</f>
        <v>0</v>
      </c>
      <c r="C295" s="6">
        <f>'11'!C$81*(1-B131)</f>
        <v>0</v>
      </c>
      <c r="D295" s="6">
        <f>'11'!D$81*(1-B131)</f>
        <v>0</v>
      </c>
      <c r="E295" s="24">
        <f>'11'!E$81*(1-B131)</f>
        <v>0</v>
      </c>
      <c r="F295" s="8"/>
      <c r="G295" s="6">
        <f>'11'!G$81*(1-B131)</f>
        <v>0</v>
      </c>
      <c r="H295" s="10"/>
    </row>
    <row r="296" spans="1:8">
      <c r="A296" s="12" t="s">
        <v>196</v>
      </c>
      <c r="B296" s="6">
        <f>'11'!B$81*(1-B132)</f>
        <v>0</v>
      </c>
      <c r="C296" s="6">
        <f>'11'!C$81*(1-B132)</f>
        <v>0</v>
      </c>
      <c r="D296" s="6">
        <f>'11'!D$81*(1-B132)</f>
        <v>0</v>
      </c>
      <c r="E296" s="24">
        <f>'11'!E$81*(1-B132)</f>
        <v>0</v>
      </c>
      <c r="F296" s="8"/>
      <c r="G296" s="6">
        <f>'11'!G$81*(1-B132)</f>
        <v>0</v>
      </c>
      <c r="H296" s="10"/>
    </row>
    <row r="297" spans="1:8">
      <c r="A297" s="12" t="s">
        <v>197</v>
      </c>
      <c r="B297" s="6">
        <f>'11'!B$81*(1-B133)</f>
        <v>0</v>
      </c>
      <c r="C297" s="6">
        <f>'11'!C$81*(1-B133)</f>
        <v>0</v>
      </c>
      <c r="D297" s="6">
        <f>'11'!D$81*(1-B133)</f>
        <v>0</v>
      </c>
      <c r="E297" s="24">
        <f>'11'!E$81*(1-B133)</f>
        <v>0</v>
      </c>
      <c r="F297" s="8"/>
      <c r="G297" s="6">
        <f>'11'!G$81*(1-B133)</f>
        <v>0</v>
      </c>
      <c r="H297" s="10"/>
    </row>
    <row r="298" spans="1:8">
      <c r="A298" s="12" t="s">
        <v>198</v>
      </c>
      <c r="B298" s="6">
        <f>'11'!B$81*(1-B134)</f>
        <v>0</v>
      </c>
      <c r="C298" s="6">
        <f>'11'!C$81*(1-B134)</f>
        <v>0</v>
      </c>
      <c r="D298" s="6">
        <f>'11'!D$81*(1-B134)</f>
        <v>0</v>
      </c>
      <c r="E298" s="24">
        <f>'11'!E$81*(1-B134)</f>
        <v>0</v>
      </c>
      <c r="F298" s="8"/>
      <c r="G298" s="6">
        <f>'11'!G$81*(1-B134)</f>
        <v>0</v>
      </c>
      <c r="H298" s="10"/>
    </row>
    <row r="299" spans="1:8">
      <c r="A299" s="18" t="s">
        <v>83</v>
      </c>
      <c r="H299" s="10"/>
    </row>
    <row r="300" spans="1:8">
      <c r="A300" s="12" t="s">
        <v>199</v>
      </c>
      <c r="B300" s="6">
        <f>'11'!B$82*(1-B136)</f>
        <v>0</v>
      </c>
      <c r="C300" s="8"/>
      <c r="D300" s="8"/>
      <c r="E300" s="24">
        <f>'11'!E$82*(1-B136)</f>
        <v>0</v>
      </c>
      <c r="F300" s="8"/>
      <c r="G300" s="6">
        <f>'11'!G$82*(1-B136)</f>
        <v>0</v>
      </c>
      <c r="H300" s="10"/>
    </row>
    <row r="301" spans="1:8">
      <c r="A301" s="12" t="s">
        <v>200</v>
      </c>
      <c r="B301" s="6">
        <f>'11'!B$82*(1-B137)</f>
        <v>0</v>
      </c>
      <c r="C301" s="8"/>
      <c r="D301" s="8"/>
      <c r="E301" s="24">
        <f>'11'!E$82*(1-B137)</f>
        <v>0</v>
      </c>
      <c r="F301" s="8"/>
      <c r="G301" s="6">
        <f>'11'!G$82*(1-B137)</f>
        <v>0</v>
      </c>
      <c r="H301" s="10"/>
    </row>
    <row r="302" spans="1:8">
      <c r="A302" s="12" t="s">
        <v>201</v>
      </c>
      <c r="B302" s="6">
        <f>'11'!B$82*(1-B138)</f>
        <v>0</v>
      </c>
      <c r="C302" s="8"/>
      <c r="D302" s="8"/>
      <c r="E302" s="24">
        <f>'11'!E$82*(1-B138)</f>
        <v>0</v>
      </c>
      <c r="F302" s="8"/>
      <c r="G302" s="6">
        <f>'11'!G$82*(1-B138)</f>
        <v>0</v>
      </c>
      <c r="H302" s="10"/>
    </row>
    <row r="303" spans="1:8">
      <c r="A303" s="12" t="s">
        <v>202</v>
      </c>
      <c r="B303" s="6">
        <f>'11'!B$82*(1-B139)</f>
        <v>0</v>
      </c>
      <c r="C303" s="8"/>
      <c r="D303" s="8"/>
      <c r="E303" s="24">
        <f>'11'!E$82*(1-B139)</f>
        <v>0</v>
      </c>
      <c r="F303" s="8"/>
      <c r="G303" s="6">
        <f>'11'!G$82*(1-B139)</f>
        <v>0</v>
      </c>
      <c r="H303" s="10"/>
    </row>
    <row r="304" spans="1:8">
      <c r="A304" s="12" t="s">
        <v>203</v>
      </c>
      <c r="B304" s="6">
        <f>'11'!B$82*(1-B140)</f>
        <v>0</v>
      </c>
      <c r="C304" s="8"/>
      <c r="D304" s="8"/>
      <c r="E304" s="24">
        <f>'11'!E$82*(1-B140)</f>
        <v>0</v>
      </c>
      <c r="F304" s="8"/>
      <c r="G304" s="6">
        <f>'11'!G$82*(1-B140)</f>
        <v>0</v>
      </c>
      <c r="H304" s="10"/>
    </row>
    <row r="305" spans="1:8">
      <c r="A305" s="18" t="s">
        <v>84</v>
      </c>
      <c r="H305" s="10"/>
    </row>
    <row r="306" spans="1:8">
      <c r="A306" s="12" t="s">
        <v>204</v>
      </c>
      <c r="B306" s="6">
        <f>'11'!B$83*(1-B142)</f>
        <v>0</v>
      </c>
      <c r="C306" s="6">
        <f>'11'!C$83*(1-B142)</f>
        <v>0</v>
      </c>
      <c r="D306" s="6">
        <f>'11'!D$83*(1-B142)</f>
        <v>0</v>
      </c>
      <c r="E306" s="24">
        <f>'11'!E$83*(1-B142)</f>
        <v>0</v>
      </c>
      <c r="F306" s="8"/>
      <c r="G306" s="6">
        <f>'11'!G$83*(1-B142)</f>
        <v>0</v>
      </c>
      <c r="H306" s="10"/>
    </row>
    <row r="307" spans="1:8">
      <c r="A307" s="12" t="s">
        <v>205</v>
      </c>
      <c r="B307" s="6">
        <f>'11'!B$83*(1-B143)</f>
        <v>0</v>
      </c>
      <c r="C307" s="6">
        <f>'11'!C$83*(1-B143)</f>
        <v>0</v>
      </c>
      <c r="D307" s="6">
        <f>'11'!D$83*(1-B143)</f>
        <v>0</v>
      </c>
      <c r="E307" s="24">
        <f>'11'!E$83*(1-B143)</f>
        <v>0</v>
      </c>
      <c r="F307" s="8"/>
      <c r="G307" s="6">
        <f>'11'!G$83*(1-B143)</f>
        <v>0</v>
      </c>
      <c r="H307" s="10"/>
    </row>
    <row r="308" spans="1:8">
      <c r="A308" s="12" t="s">
        <v>206</v>
      </c>
      <c r="B308" s="6">
        <f>'11'!B$83*(1-B144)</f>
        <v>0</v>
      </c>
      <c r="C308" s="6">
        <f>'11'!C$83*(1-B144)</f>
        <v>0</v>
      </c>
      <c r="D308" s="6">
        <f>'11'!D$83*(1-B144)</f>
        <v>0</v>
      </c>
      <c r="E308" s="24">
        <f>'11'!E$83*(1-B144)</f>
        <v>0</v>
      </c>
      <c r="F308" s="8"/>
      <c r="G308" s="6">
        <f>'11'!G$83*(1-B144)</f>
        <v>0</v>
      </c>
      <c r="H308" s="10"/>
    </row>
    <row r="309" spans="1:8">
      <c r="A309" s="12" t="s">
        <v>207</v>
      </c>
      <c r="B309" s="6">
        <f>'11'!B$83*(1-B145)</f>
        <v>0</v>
      </c>
      <c r="C309" s="6">
        <f>'11'!C$83*(1-B145)</f>
        <v>0</v>
      </c>
      <c r="D309" s="6">
        <f>'11'!D$83*(1-B145)</f>
        <v>0</v>
      </c>
      <c r="E309" s="24">
        <f>'11'!E$83*(1-B145)</f>
        <v>0</v>
      </c>
      <c r="F309" s="8"/>
      <c r="G309" s="6">
        <f>'11'!G$83*(1-B145)</f>
        <v>0</v>
      </c>
      <c r="H309" s="10"/>
    </row>
    <row r="310" spans="1:8">
      <c r="A310" s="12" t="s">
        <v>208</v>
      </c>
      <c r="B310" s="6">
        <f>'11'!B$83*(1-B146)</f>
        <v>0</v>
      </c>
      <c r="C310" s="6">
        <f>'11'!C$83*(1-B146)</f>
        <v>0</v>
      </c>
      <c r="D310" s="6">
        <f>'11'!D$83*(1-B146)</f>
        <v>0</v>
      </c>
      <c r="E310" s="24">
        <f>'11'!E$83*(1-B146)</f>
        <v>0</v>
      </c>
      <c r="F310" s="8"/>
      <c r="G310" s="6">
        <f>'11'!G$83*(1-B146)</f>
        <v>0</v>
      </c>
      <c r="H310" s="10"/>
    </row>
    <row r="311" spans="1:8">
      <c r="A311" s="18" t="s">
        <v>85</v>
      </c>
      <c r="H311" s="10"/>
    </row>
    <row r="312" spans="1:8">
      <c r="A312" s="12" t="s">
        <v>209</v>
      </c>
      <c r="B312" s="6">
        <f>'11'!B$84*(1-B148)</f>
        <v>0</v>
      </c>
      <c r="C312" s="8"/>
      <c r="D312" s="8"/>
      <c r="E312" s="24">
        <f>'11'!E$84*(1-B148)</f>
        <v>0</v>
      </c>
      <c r="F312" s="8"/>
      <c r="G312" s="6">
        <f>'11'!G$84*(1-B148)</f>
        <v>0</v>
      </c>
      <c r="H312" s="10"/>
    </row>
    <row r="313" spans="1:8">
      <c r="A313" s="12" t="s">
        <v>210</v>
      </c>
      <c r="B313" s="6">
        <f>'11'!B$84*(1-B149)</f>
        <v>0</v>
      </c>
      <c r="C313" s="8"/>
      <c r="D313" s="8"/>
      <c r="E313" s="24">
        <f>'11'!E$84*(1-B149)</f>
        <v>0</v>
      </c>
      <c r="F313" s="8"/>
      <c r="G313" s="6">
        <f>'11'!G$84*(1-B149)</f>
        <v>0</v>
      </c>
      <c r="H313" s="10"/>
    </row>
    <row r="314" spans="1:8">
      <c r="A314" s="12" t="s">
        <v>211</v>
      </c>
      <c r="B314" s="6">
        <f>'11'!B$84*(1-B150)</f>
        <v>0</v>
      </c>
      <c r="C314" s="8"/>
      <c r="D314" s="8"/>
      <c r="E314" s="24">
        <f>'11'!E$84*(1-B150)</f>
        <v>0</v>
      </c>
      <c r="F314" s="8"/>
      <c r="G314" s="6">
        <f>'11'!G$84*(1-B150)</f>
        <v>0</v>
      </c>
      <c r="H314" s="10"/>
    </row>
    <row r="315" spans="1:8">
      <c r="A315" s="12" t="s">
        <v>212</v>
      </c>
      <c r="B315" s="6">
        <f>'11'!B$84*(1-B151)</f>
        <v>0</v>
      </c>
      <c r="C315" s="8"/>
      <c r="D315" s="8"/>
      <c r="E315" s="24">
        <f>'11'!E$84*(1-B151)</f>
        <v>0</v>
      </c>
      <c r="F315" s="8"/>
      <c r="G315" s="6">
        <f>'11'!G$84*(1-B151)</f>
        <v>0</v>
      </c>
      <c r="H315" s="10"/>
    </row>
    <row r="316" spans="1:8">
      <c r="A316" s="12" t="s">
        <v>213</v>
      </c>
      <c r="B316" s="6">
        <f>'11'!B$84*(1-B152)</f>
        <v>0</v>
      </c>
      <c r="C316" s="8"/>
      <c r="D316" s="8"/>
      <c r="E316" s="24">
        <f>'11'!E$84*(1-B152)</f>
        <v>0</v>
      </c>
      <c r="F316" s="8"/>
      <c r="G316" s="6">
        <f>'11'!G$84*(1-B152)</f>
        <v>0</v>
      </c>
      <c r="H316" s="10"/>
    </row>
    <row r="317" spans="1:8">
      <c r="A317" s="18" t="s">
        <v>86</v>
      </c>
      <c r="H317" s="10"/>
    </row>
    <row r="318" spans="1:8">
      <c r="A318" s="12" t="s">
        <v>214</v>
      </c>
      <c r="B318" s="6">
        <f>'11'!B$85*(1-B154)</f>
        <v>0</v>
      </c>
      <c r="C318" s="6">
        <f>'11'!C$85*(1-B154)</f>
        <v>0</v>
      </c>
      <c r="D318" s="6">
        <f>'11'!D$85*(1-B154)</f>
        <v>0</v>
      </c>
      <c r="E318" s="24">
        <f>'11'!E$85*(1-B154)</f>
        <v>0</v>
      </c>
      <c r="F318" s="8"/>
      <c r="G318" s="6">
        <f>'11'!G$85*(1-B154)</f>
        <v>0</v>
      </c>
      <c r="H318" s="10"/>
    </row>
    <row r="319" spans="1:8">
      <c r="A319" s="12" t="s">
        <v>215</v>
      </c>
      <c r="B319" s="6">
        <f>'11'!B$85*(1-B155)</f>
        <v>0</v>
      </c>
      <c r="C319" s="6">
        <f>'11'!C$85*(1-B155)</f>
        <v>0</v>
      </c>
      <c r="D319" s="6">
        <f>'11'!D$85*(1-B155)</f>
        <v>0</v>
      </c>
      <c r="E319" s="24">
        <f>'11'!E$85*(1-B155)</f>
        <v>0</v>
      </c>
      <c r="F319" s="8"/>
      <c r="G319" s="6">
        <f>'11'!G$85*(1-B155)</f>
        <v>0</v>
      </c>
      <c r="H319" s="10"/>
    </row>
    <row r="320" spans="1:8">
      <c r="A320" s="12" t="s">
        <v>216</v>
      </c>
      <c r="B320" s="6">
        <f>'11'!B$85*(1-B156)</f>
        <v>0</v>
      </c>
      <c r="C320" s="6">
        <f>'11'!C$85*(1-B156)</f>
        <v>0</v>
      </c>
      <c r="D320" s="6">
        <f>'11'!D$85*(1-B156)</f>
        <v>0</v>
      </c>
      <c r="E320" s="24">
        <f>'11'!E$85*(1-B156)</f>
        <v>0</v>
      </c>
      <c r="F320" s="8"/>
      <c r="G320" s="6">
        <f>'11'!G$85*(1-B156)</f>
        <v>0</v>
      </c>
      <c r="H320" s="10"/>
    </row>
    <row r="321" spans="1:8">
      <c r="A321" s="12" t="s">
        <v>217</v>
      </c>
      <c r="B321" s="6">
        <f>'11'!B$85*(1-B157)</f>
        <v>0</v>
      </c>
      <c r="C321" s="6">
        <f>'11'!C$85*(1-B157)</f>
        <v>0</v>
      </c>
      <c r="D321" s="6">
        <f>'11'!D$85*(1-B157)</f>
        <v>0</v>
      </c>
      <c r="E321" s="24">
        <f>'11'!E$85*(1-B157)</f>
        <v>0</v>
      </c>
      <c r="F321" s="8"/>
      <c r="G321" s="6">
        <f>'11'!G$85*(1-B157)</f>
        <v>0</v>
      </c>
      <c r="H321" s="10"/>
    </row>
    <row r="322" spans="1:8">
      <c r="A322" s="12" t="s">
        <v>218</v>
      </c>
      <c r="B322" s="6">
        <f>'11'!B$85*(1-B158)</f>
        <v>0</v>
      </c>
      <c r="C322" s="6">
        <f>'11'!C$85*(1-B158)</f>
        <v>0</v>
      </c>
      <c r="D322" s="6">
        <f>'11'!D$85*(1-B158)</f>
        <v>0</v>
      </c>
      <c r="E322" s="24">
        <f>'11'!E$85*(1-B158)</f>
        <v>0</v>
      </c>
      <c r="F322" s="8"/>
      <c r="G322" s="6">
        <f>'11'!G$85*(1-B158)</f>
        <v>0</v>
      </c>
      <c r="H322" s="10"/>
    </row>
    <row r="324" spans="1:8">
      <c r="A324" s="11" t="s">
        <v>1098</v>
      </c>
    </row>
    <row r="325" spans="1:8">
      <c r="A325" s="2" t="s">
        <v>253</v>
      </c>
    </row>
    <row r="326" spans="1:8">
      <c r="A326" s="13" t="s">
        <v>639</v>
      </c>
    </row>
    <row r="327" spans="1:8">
      <c r="A327" s="13" t="s">
        <v>1099</v>
      </c>
    </row>
    <row r="328" spans="1:8">
      <c r="A328" s="13" t="s">
        <v>1100</v>
      </c>
    </row>
    <row r="329" spans="1:8">
      <c r="A329" s="13" t="s">
        <v>1101</v>
      </c>
    </row>
    <row r="330" spans="1:8">
      <c r="A330" s="13" t="s">
        <v>1102</v>
      </c>
    </row>
    <row r="331" spans="1:8">
      <c r="A331" s="13" t="s">
        <v>1103</v>
      </c>
    </row>
    <row r="332" spans="1:8">
      <c r="A332" s="13" t="s">
        <v>1104</v>
      </c>
    </row>
    <row r="333" spans="1:8">
      <c r="A333" s="13" t="s">
        <v>1105</v>
      </c>
    </row>
    <row r="334" spans="1:8">
      <c r="A334" s="13" t="s">
        <v>1106</v>
      </c>
    </row>
    <row r="335" spans="1:8">
      <c r="A335" s="13" t="s">
        <v>1107</v>
      </c>
    </row>
    <row r="336" spans="1:8">
      <c r="A336" s="13" t="s">
        <v>1108</v>
      </c>
    </row>
    <row r="337" spans="1:3">
      <c r="A337" s="13" t="s">
        <v>1109</v>
      </c>
    </row>
    <row r="338" spans="1:3">
      <c r="A338" s="13" t="s">
        <v>1110</v>
      </c>
    </row>
    <row r="339" spans="1:3">
      <c r="A339" s="2" t="s">
        <v>1111</v>
      </c>
    </row>
    <row r="341" spans="1:3">
      <c r="B341" s="3" t="s">
        <v>1112</v>
      </c>
    </row>
    <row r="342" spans="1:3">
      <c r="A342" s="18" t="s">
        <v>62</v>
      </c>
      <c r="C342" s="10"/>
    </row>
    <row r="343" spans="1:3">
      <c r="A343" s="12" t="s">
        <v>94</v>
      </c>
      <c r="B343" s="23">
        <f>0.01*'11'!B$17*(E174*'11'!E91+F174*'11'!F91)+10*(B174*'11'!B91+C174*'11'!C91+D174*'11'!D91+G174*'11'!G91)</f>
        <v>0</v>
      </c>
      <c r="C343" s="10"/>
    </row>
    <row r="344" spans="1:3">
      <c r="A344" s="12" t="s">
        <v>95</v>
      </c>
      <c r="B344" s="23">
        <f>0.01*'11'!B$17*(E175*'11'!E92+F175*'11'!F92)+10*(B175*'11'!B92+C175*'11'!C92+D175*'11'!D92+G175*'11'!G92)</f>
        <v>0</v>
      </c>
      <c r="C344" s="10"/>
    </row>
    <row r="345" spans="1:3">
      <c r="A345" s="12" t="s">
        <v>96</v>
      </c>
      <c r="B345" s="23">
        <f>0.01*'11'!B$17*(E176*'11'!E93+F176*'11'!F93)+10*(B176*'11'!B93+C176*'11'!C93+D176*'11'!D93+G176*'11'!G93)</f>
        <v>0</v>
      </c>
      <c r="C345" s="10"/>
    </row>
    <row r="346" spans="1:3">
      <c r="A346" s="12" t="s">
        <v>97</v>
      </c>
      <c r="B346" s="23">
        <f>0.01*'11'!B$17*(E177*'11'!E94+F177*'11'!F94)+10*(B177*'11'!B94+C177*'11'!C94+D177*'11'!D94+G177*'11'!G94)</f>
        <v>0</v>
      </c>
      <c r="C346" s="10"/>
    </row>
    <row r="347" spans="1:3">
      <c r="A347" s="12" t="s">
        <v>98</v>
      </c>
      <c r="B347" s="23">
        <f>0.01*'11'!B$17*(E178*'11'!E95+F178*'11'!F95)+10*(B178*'11'!B95+C178*'11'!C95+D178*'11'!D95+G178*'11'!G95)</f>
        <v>0</v>
      </c>
      <c r="C347" s="10"/>
    </row>
    <row r="348" spans="1:3">
      <c r="A348" s="18" t="s">
        <v>63</v>
      </c>
      <c r="C348" s="10"/>
    </row>
    <row r="349" spans="1:3">
      <c r="A349" s="12" t="s">
        <v>99</v>
      </c>
      <c r="B349" s="23">
        <f>0.01*'11'!B$17*(E180*'11'!E97+F180*'11'!F97)+10*(B180*'11'!B97+C180*'11'!C97+D180*'11'!D97+G180*'11'!G97)</f>
        <v>0</v>
      </c>
      <c r="C349" s="10"/>
    </row>
    <row r="350" spans="1:3">
      <c r="A350" s="12" t="s">
        <v>100</v>
      </c>
      <c r="B350" s="23">
        <f>0.01*'11'!B$17*(E181*'11'!E98+F181*'11'!F98)+10*(B181*'11'!B98+C181*'11'!C98+D181*'11'!D98+G181*'11'!G98)</f>
        <v>0</v>
      </c>
      <c r="C350" s="10"/>
    </row>
    <row r="351" spans="1:3">
      <c r="A351" s="12" t="s">
        <v>101</v>
      </c>
      <c r="B351" s="23">
        <f>0.01*'11'!B$17*(E182*'11'!E99+F182*'11'!F99)+10*(B182*'11'!B99+C182*'11'!C99+D182*'11'!D99+G182*'11'!G99)</f>
        <v>0</v>
      </c>
      <c r="C351" s="10"/>
    </row>
    <row r="352" spans="1:3">
      <c r="A352" s="12" t="s">
        <v>102</v>
      </c>
      <c r="B352" s="23">
        <f>0.01*'11'!B$17*(E183*'11'!E100+F183*'11'!F100)+10*(B183*'11'!B100+C183*'11'!C100+D183*'11'!D100+G183*'11'!G100)</f>
        <v>0</v>
      </c>
      <c r="C352" s="10"/>
    </row>
    <row r="353" spans="1:3">
      <c r="A353" s="12" t="s">
        <v>103</v>
      </c>
      <c r="B353" s="23">
        <f>0.01*'11'!B$17*(E184*'11'!E101+F184*'11'!F101)+10*(B184*'11'!B101+C184*'11'!C101+D184*'11'!D101+G184*'11'!G101)</f>
        <v>0</v>
      </c>
      <c r="C353" s="10"/>
    </row>
    <row r="354" spans="1:3">
      <c r="A354" s="18" t="s">
        <v>64</v>
      </c>
      <c r="C354" s="10"/>
    </row>
    <row r="355" spans="1:3">
      <c r="A355" s="12" t="s">
        <v>104</v>
      </c>
      <c r="B355" s="23">
        <f>0.01*'11'!B$17*(E186*'11'!E103+F186*'11'!F103)+10*(B186*'11'!B103+C186*'11'!C103+D186*'11'!D103+G186*'11'!G103)</f>
        <v>0</v>
      </c>
      <c r="C355" s="10"/>
    </row>
    <row r="356" spans="1:3">
      <c r="A356" s="12" t="s">
        <v>105</v>
      </c>
      <c r="B356" s="23">
        <f>0.01*'11'!B$17*(E187*'11'!E104+F187*'11'!F104)+10*(B187*'11'!B104+C187*'11'!C104+D187*'11'!D104+G187*'11'!G104)</f>
        <v>0</v>
      </c>
      <c r="C356" s="10"/>
    </row>
    <row r="357" spans="1:3">
      <c r="A357" s="12" t="s">
        <v>106</v>
      </c>
      <c r="B357" s="23">
        <f>0.01*'11'!B$17*(E188*'11'!E105+F188*'11'!F105)+10*(B188*'11'!B105+C188*'11'!C105+D188*'11'!D105+G188*'11'!G105)</f>
        <v>0</v>
      </c>
      <c r="C357" s="10"/>
    </row>
    <row r="358" spans="1:3">
      <c r="A358" s="12" t="s">
        <v>107</v>
      </c>
      <c r="B358" s="23">
        <f>0.01*'11'!B$17*(E189*'11'!E106+F189*'11'!F106)+10*(B189*'11'!B106+C189*'11'!C106+D189*'11'!D106+G189*'11'!G106)</f>
        <v>0</v>
      </c>
      <c r="C358" s="10"/>
    </row>
    <row r="359" spans="1:3">
      <c r="A359" s="12" t="s">
        <v>108</v>
      </c>
      <c r="B359" s="23">
        <f>0.01*'11'!B$17*(E190*'11'!E107+F190*'11'!F107)+10*(B190*'11'!B107+C190*'11'!C107+D190*'11'!D107+G190*'11'!G107)</f>
        <v>0</v>
      </c>
      <c r="C359" s="10"/>
    </row>
    <row r="360" spans="1:3">
      <c r="A360" s="18" t="s">
        <v>65</v>
      </c>
      <c r="C360" s="10"/>
    </row>
    <row r="361" spans="1:3">
      <c r="A361" s="12" t="s">
        <v>109</v>
      </c>
      <c r="B361" s="23">
        <f>0.01*'11'!B$17*(E192*'11'!E109+F192*'11'!F109)+10*(B192*'11'!B109+C192*'11'!C109+D192*'11'!D109+G192*'11'!G109)</f>
        <v>0</v>
      </c>
      <c r="C361" s="10"/>
    </row>
    <row r="362" spans="1:3">
      <c r="A362" s="12" t="s">
        <v>110</v>
      </c>
      <c r="B362" s="23">
        <f>0.01*'11'!B$17*(E193*'11'!E110+F193*'11'!F110)+10*(B193*'11'!B110+C193*'11'!C110+D193*'11'!D110+G193*'11'!G110)</f>
        <v>0</v>
      </c>
      <c r="C362" s="10"/>
    </row>
    <row r="363" spans="1:3">
      <c r="A363" s="12" t="s">
        <v>111</v>
      </c>
      <c r="B363" s="23">
        <f>0.01*'11'!B$17*(E194*'11'!E111+F194*'11'!F111)+10*(B194*'11'!B111+C194*'11'!C111+D194*'11'!D111+G194*'11'!G111)</f>
        <v>0</v>
      </c>
      <c r="C363" s="10"/>
    </row>
    <row r="364" spans="1:3">
      <c r="A364" s="12" t="s">
        <v>112</v>
      </c>
      <c r="B364" s="23">
        <f>0.01*'11'!B$17*(E195*'11'!E112+F195*'11'!F112)+10*(B195*'11'!B112+C195*'11'!C112+D195*'11'!D112+G195*'11'!G112)</f>
        <v>0</v>
      </c>
      <c r="C364" s="10"/>
    </row>
    <row r="365" spans="1:3">
      <c r="A365" s="12" t="s">
        <v>113</v>
      </c>
      <c r="B365" s="23">
        <f>0.01*'11'!B$17*(E196*'11'!E113+F196*'11'!F113)+10*(B196*'11'!B113+C196*'11'!C113+D196*'11'!D113+G196*'11'!G113)</f>
        <v>0</v>
      </c>
      <c r="C365" s="10"/>
    </row>
    <row r="366" spans="1:3">
      <c r="A366" s="18" t="s">
        <v>66</v>
      </c>
      <c r="C366" s="10"/>
    </row>
    <row r="367" spans="1:3">
      <c r="A367" s="12" t="s">
        <v>114</v>
      </c>
      <c r="B367" s="23">
        <f>0.01*'11'!B$17*(E198*'11'!E115+F198*'11'!F115)+10*(B198*'11'!B115+C198*'11'!C115+D198*'11'!D115+G198*'11'!G115)</f>
        <v>0</v>
      </c>
      <c r="C367" s="10"/>
    </row>
    <row r="368" spans="1:3">
      <c r="A368" s="12" t="s">
        <v>115</v>
      </c>
      <c r="B368" s="23">
        <f>0.01*'11'!B$17*(E199*'11'!E116+F199*'11'!F116)+10*(B199*'11'!B116+C199*'11'!C116+D199*'11'!D116+G199*'11'!G116)</f>
        <v>0</v>
      </c>
      <c r="C368" s="10"/>
    </row>
    <row r="369" spans="1:3">
      <c r="A369" s="12" t="s">
        <v>116</v>
      </c>
      <c r="B369" s="23">
        <f>0.01*'11'!B$17*(E200*'11'!E117+F200*'11'!F117)+10*(B200*'11'!B117+C200*'11'!C117+D200*'11'!D117+G200*'11'!G117)</f>
        <v>0</v>
      </c>
      <c r="C369" s="10"/>
    </row>
    <row r="370" spans="1:3">
      <c r="A370" s="12" t="s">
        <v>117</v>
      </c>
      <c r="B370" s="23">
        <f>0.01*'11'!B$17*(E201*'11'!E118+F201*'11'!F118)+10*(B201*'11'!B118+C201*'11'!C118+D201*'11'!D118+G201*'11'!G118)</f>
        <v>0</v>
      </c>
      <c r="C370" s="10"/>
    </row>
    <row r="371" spans="1:3">
      <c r="A371" s="12" t="s">
        <v>118</v>
      </c>
      <c r="B371" s="23">
        <f>0.01*'11'!B$17*(E202*'11'!E119+F202*'11'!F119)+10*(B202*'11'!B119+C202*'11'!C119+D202*'11'!D119+G202*'11'!G119)</f>
        <v>0</v>
      </c>
      <c r="C371" s="10"/>
    </row>
    <row r="372" spans="1:3">
      <c r="A372" s="18" t="s">
        <v>67</v>
      </c>
      <c r="C372" s="10"/>
    </row>
    <row r="373" spans="1:3">
      <c r="A373" s="12" t="s">
        <v>119</v>
      </c>
      <c r="B373" s="23">
        <f>0.01*'11'!B$17*(E204*'11'!E121+F204*'11'!F121)+10*(B204*'11'!B121+C204*'11'!C121+D204*'11'!D121+G204*'11'!G121)</f>
        <v>0</v>
      </c>
      <c r="C373" s="10"/>
    </row>
    <row r="374" spans="1:3">
      <c r="A374" s="12" t="s">
        <v>120</v>
      </c>
      <c r="B374" s="23">
        <f>0.01*'11'!B$17*(E205*'11'!E122+F205*'11'!F122)+10*(B205*'11'!B122+C205*'11'!C122+D205*'11'!D122+G205*'11'!G122)</f>
        <v>0</v>
      </c>
      <c r="C374" s="10"/>
    </row>
    <row r="375" spans="1:3">
      <c r="A375" s="12" t="s">
        <v>121</v>
      </c>
      <c r="B375" s="23">
        <f>0.01*'11'!B$17*(E206*'11'!E123+F206*'11'!F123)+10*(B206*'11'!B123+C206*'11'!C123+D206*'11'!D123+G206*'11'!G123)</f>
        <v>0</v>
      </c>
      <c r="C375" s="10"/>
    </row>
    <row r="376" spans="1:3">
      <c r="A376" s="12" t="s">
        <v>122</v>
      </c>
      <c r="B376" s="23">
        <f>0.01*'11'!B$17*(E207*'11'!E124+F207*'11'!F124)+10*(B207*'11'!B124+C207*'11'!C124+D207*'11'!D124+G207*'11'!G124)</f>
        <v>0</v>
      </c>
      <c r="C376" s="10"/>
    </row>
    <row r="377" spans="1:3">
      <c r="A377" s="12" t="s">
        <v>123</v>
      </c>
      <c r="B377" s="23">
        <f>0.01*'11'!B$17*(E208*'11'!E125+F208*'11'!F125)+10*(B208*'11'!B125+C208*'11'!C125+D208*'11'!D125+G208*'11'!G125)</f>
        <v>0</v>
      </c>
      <c r="C377" s="10"/>
    </row>
    <row r="378" spans="1:3">
      <c r="A378" s="18" t="s">
        <v>68</v>
      </c>
      <c r="C378" s="10"/>
    </row>
    <row r="379" spans="1:3">
      <c r="A379" s="12" t="s">
        <v>124</v>
      </c>
      <c r="B379" s="23">
        <f>0.01*'11'!B$17*(E210*'11'!E127+F210*'11'!F127)+10*(B210*'11'!B127+C210*'11'!C127+D210*'11'!D127+G210*'11'!G127)</f>
        <v>0</v>
      </c>
      <c r="C379" s="10"/>
    </row>
    <row r="380" spans="1:3">
      <c r="A380" s="12" t="s">
        <v>125</v>
      </c>
      <c r="B380" s="23">
        <f>0.01*'11'!B$17*(E211*'11'!E128+F211*'11'!F128)+10*(B211*'11'!B128+C211*'11'!C128+D211*'11'!D128+G211*'11'!G128)</f>
        <v>0</v>
      </c>
      <c r="C380" s="10"/>
    </row>
    <row r="381" spans="1:3">
      <c r="A381" s="12" t="s">
        <v>126</v>
      </c>
      <c r="B381" s="23">
        <f>0.01*'11'!B$17*(E212*'11'!E129+F212*'11'!F129)+10*(B212*'11'!B129+C212*'11'!C129+D212*'11'!D129+G212*'11'!G129)</f>
        <v>0</v>
      </c>
      <c r="C381" s="10"/>
    </row>
    <row r="382" spans="1:3">
      <c r="A382" s="12" t="s">
        <v>127</v>
      </c>
      <c r="B382" s="23">
        <f>0.01*'11'!B$17*(E213*'11'!E130+F213*'11'!F130)+10*(B213*'11'!B130+C213*'11'!C130+D213*'11'!D130+G213*'11'!G130)</f>
        <v>0</v>
      </c>
      <c r="C382" s="10"/>
    </row>
    <row r="383" spans="1:3">
      <c r="A383" s="12" t="s">
        <v>128</v>
      </c>
      <c r="B383" s="23">
        <f>0.01*'11'!B$17*(E214*'11'!E131+F214*'11'!F131)+10*(B214*'11'!B131+C214*'11'!C131+D214*'11'!D131+G214*'11'!G131)</f>
        <v>0</v>
      </c>
      <c r="C383" s="10"/>
    </row>
    <row r="384" spans="1:3">
      <c r="A384" s="18" t="s">
        <v>69</v>
      </c>
      <c r="C384" s="10"/>
    </row>
    <row r="385" spans="1:3">
      <c r="A385" s="12" t="s">
        <v>129</v>
      </c>
      <c r="B385" s="23">
        <f>0.01*'11'!B$17*(E216*'11'!E133+F216*'11'!F133)+10*(B216*'11'!B133+C216*'11'!C133+D216*'11'!D133+G216*'11'!G133)</f>
        <v>0</v>
      </c>
      <c r="C385" s="10"/>
    </row>
    <row r="386" spans="1:3">
      <c r="A386" s="12" t="s">
        <v>130</v>
      </c>
      <c r="B386" s="23">
        <f>0.01*'11'!B$17*(E217*'11'!E134+F217*'11'!F134)+10*(B217*'11'!B134+C217*'11'!C134+D217*'11'!D134+G217*'11'!G134)</f>
        <v>0</v>
      </c>
      <c r="C386" s="10"/>
    </row>
    <row r="387" spans="1:3">
      <c r="A387" s="12" t="s">
        <v>131</v>
      </c>
      <c r="B387" s="23">
        <f>0.01*'11'!B$17*(E218*'11'!E135+F218*'11'!F135)+10*(B218*'11'!B135+C218*'11'!C135+D218*'11'!D135+G218*'11'!G135)</f>
        <v>0</v>
      </c>
      <c r="C387" s="10"/>
    </row>
    <row r="388" spans="1:3">
      <c r="A388" s="12" t="s">
        <v>132</v>
      </c>
      <c r="B388" s="23">
        <f>0.01*'11'!B$17*(E219*'11'!E136+F219*'11'!F136)+10*(B219*'11'!B136+C219*'11'!C136+D219*'11'!D136+G219*'11'!G136)</f>
        <v>0</v>
      </c>
      <c r="C388" s="10"/>
    </row>
    <row r="389" spans="1:3">
      <c r="A389" s="12" t="s">
        <v>133</v>
      </c>
      <c r="B389" s="23">
        <f>0.01*'11'!B$17*(E220*'11'!E137+F220*'11'!F137)+10*(B220*'11'!B137+C220*'11'!C137+D220*'11'!D137+G220*'11'!G137)</f>
        <v>0</v>
      </c>
      <c r="C389" s="10"/>
    </row>
    <row r="390" spans="1:3">
      <c r="A390" s="18" t="s">
        <v>70</v>
      </c>
      <c r="C390" s="10"/>
    </row>
    <row r="391" spans="1:3">
      <c r="A391" s="12" t="s">
        <v>134</v>
      </c>
      <c r="B391" s="23">
        <f>0.01*'11'!B$17*(E222*'11'!E139+F222*'11'!F139)+10*(B222*'11'!B139+C222*'11'!C139+D222*'11'!D139+G222*'11'!G139)</f>
        <v>0</v>
      </c>
      <c r="C391" s="10"/>
    </row>
    <row r="392" spans="1:3">
      <c r="A392" s="12" t="s">
        <v>135</v>
      </c>
      <c r="B392" s="23">
        <f>0.01*'11'!B$17*(E223*'11'!E140+F223*'11'!F140)+10*(B223*'11'!B140+C223*'11'!C140+D223*'11'!D140+G223*'11'!G140)</f>
        <v>0</v>
      </c>
      <c r="C392" s="10"/>
    </row>
    <row r="393" spans="1:3">
      <c r="A393" s="12" t="s">
        <v>136</v>
      </c>
      <c r="B393" s="23">
        <f>0.01*'11'!B$17*(E224*'11'!E141+F224*'11'!F141)+10*(B224*'11'!B141+C224*'11'!C141+D224*'11'!D141+G224*'11'!G141)</f>
        <v>0</v>
      </c>
      <c r="C393" s="10"/>
    </row>
    <row r="394" spans="1:3">
      <c r="A394" s="12" t="s">
        <v>137</v>
      </c>
      <c r="B394" s="23">
        <f>0.01*'11'!B$17*(E225*'11'!E142+F225*'11'!F142)+10*(B225*'11'!B142+C225*'11'!C142+D225*'11'!D142+G225*'11'!G142)</f>
        <v>0</v>
      </c>
      <c r="C394" s="10"/>
    </row>
    <row r="395" spans="1:3">
      <c r="A395" s="12" t="s">
        <v>138</v>
      </c>
      <c r="B395" s="23">
        <f>0.01*'11'!B$17*(E226*'11'!E143+F226*'11'!F143)+10*(B226*'11'!B143+C226*'11'!C143+D226*'11'!D143+G226*'11'!G143)</f>
        <v>0</v>
      </c>
      <c r="C395" s="10"/>
    </row>
    <row r="396" spans="1:3">
      <c r="A396" s="18" t="s">
        <v>71</v>
      </c>
      <c r="C396" s="10"/>
    </row>
    <row r="397" spans="1:3">
      <c r="A397" s="12" t="s">
        <v>139</v>
      </c>
      <c r="B397" s="23">
        <f>0.01*'11'!B$17*(E228*'11'!E145+F228*'11'!F145)+10*(B228*'11'!B145+C228*'11'!C145+D228*'11'!D145+G228*'11'!G145)</f>
        <v>0</v>
      </c>
      <c r="C397" s="10"/>
    </row>
    <row r="398" spans="1:3">
      <c r="A398" s="12" t="s">
        <v>140</v>
      </c>
      <c r="B398" s="23">
        <f>0.01*'11'!B$17*(E229*'11'!E146+F229*'11'!F146)+10*(B229*'11'!B146+C229*'11'!C146+D229*'11'!D146+G229*'11'!G146)</f>
        <v>0</v>
      </c>
      <c r="C398" s="10"/>
    </row>
    <row r="399" spans="1:3">
      <c r="A399" s="12" t="s">
        <v>141</v>
      </c>
      <c r="B399" s="23">
        <f>0.01*'11'!B$17*(E230*'11'!E147+F230*'11'!F147)+10*(B230*'11'!B147+C230*'11'!C147+D230*'11'!D147+G230*'11'!G147)</f>
        <v>0</v>
      </c>
      <c r="C399" s="10"/>
    </row>
    <row r="400" spans="1:3">
      <c r="A400" s="12" t="s">
        <v>142</v>
      </c>
      <c r="B400" s="23">
        <f>0.01*'11'!B$17*(E231*'11'!E148+F231*'11'!F148)+10*(B231*'11'!B148+C231*'11'!C148+D231*'11'!D148+G231*'11'!G148)</f>
        <v>0</v>
      </c>
      <c r="C400" s="10"/>
    </row>
    <row r="401" spans="1:3">
      <c r="A401" s="12" t="s">
        <v>143</v>
      </c>
      <c r="B401" s="23">
        <f>0.01*'11'!B$17*(E232*'11'!E149+F232*'11'!F149)+10*(B232*'11'!B149+C232*'11'!C149+D232*'11'!D149+G232*'11'!G149)</f>
        <v>0</v>
      </c>
      <c r="C401" s="10"/>
    </row>
    <row r="402" spans="1:3">
      <c r="A402" s="18" t="s">
        <v>72</v>
      </c>
      <c r="C402" s="10"/>
    </row>
    <row r="403" spans="1:3">
      <c r="A403" s="12" t="s">
        <v>144</v>
      </c>
      <c r="B403" s="23">
        <f>0.01*'11'!B$17*(E234*'11'!E151+F234*'11'!F151)+10*(B234*'11'!B151+C234*'11'!C151+D234*'11'!D151+G234*'11'!G151)</f>
        <v>0</v>
      </c>
      <c r="C403" s="10"/>
    </row>
    <row r="404" spans="1:3">
      <c r="A404" s="12" t="s">
        <v>145</v>
      </c>
      <c r="B404" s="23">
        <f>0.01*'11'!B$17*(E235*'11'!E152+F235*'11'!F152)+10*(B235*'11'!B152+C235*'11'!C152+D235*'11'!D152+G235*'11'!G152)</f>
        <v>0</v>
      </c>
      <c r="C404" s="10"/>
    </row>
    <row r="405" spans="1:3">
      <c r="A405" s="12" t="s">
        <v>146</v>
      </c>
      <c r="B405" s="23">
        <f>0.01*'11'!B$17*(E236*'11'!E153+F236*'11'!F153)+10*(B236*'11'!B153+C236*'11'!C153+D236*'11'!D153+G236*'11'!G153)</f>
        <v>0</v>
      </c>
      <c r="C405" s="10"/>
    </row>
    <row r="406" spans="1:3">
      <c r="A406" s="12" t="s">
        <v>147</v>
      </c>
      <c r="B406" s="23">
        <f>0.01*'11'!B$17*(E237*'11'!E154+F237*'11'!F154)+10*(B237*'11'!B154+C237*'11'!C154+D237*'11'!D154+G237*'11'!G154)</f>
        <v>0</v>
      </c>
      <c r="C406" s="10"/>
    </row>
    <row r="407" spans="1:3">
      <c r="A407" s="12" t="s">
        <v>148</v>
      </c>
      <c r="B407" s="23">
        <f>0.01*'11'!B$17*(E238*'11'!E155+F238*'11'!F155)+10*(B238*'11'!B155+C238*'11'!C155+D238*'11'!D155+G238*'11'!G155)</f>
        <v>0</v>
      </c>
      <c r="C407" s="10"/>
    </row>
    <row r="408" spans="1:3">
      <c r="A408" s="18" t="s">
        <v>73</v>
      </c>
      <c r="C408" s="10"/>
    </row>
    <row r="409" spans="1:3">
      <c r="A409" s="12" t="s">
        <v>149</v>
      </c>
      <c r="B409" s="23">
        <f>0.01*'11'!B$17*(E240*'11'!E157+F240*'11'!F157)+10*(B240*'11'!B157+C240*'11'!C157+D240*'11'!D157+G240*'11'!G157)</f>
        <v>0</v>
      </c>
      <c r="C409" s="10"/>
    </row>
    <row r="410" spans="1:3">
      <c r="A410" s="12" t="s">
        <v>150</v>
      </c>
      <c r="B410" s="23">
        <f>0.01*'11'!B$17*(E241*'11'!E158+F241*'11'!F158)+10*(B241*'11'!B158+C241*'11'!C158+D241*'11'!D158+G241*'11'!G158)</f>
        <v>0</v>
      </c>
      <c r="C410" s="10"/>
    </row>
    <row r="411" spans="1:3">
      <c r="A411" s="12" t="s">
        <v>151</v>
      </c>
      <c r="B411" s="23">
        <f>0.01*'11'!B$17*(E242*'11'!E159+F242*'11'!F159)+10*(B242*'11'!B159+C242*'11'!C159+D242*'11'!D159+G242*'11'!G159)</f>
        <v>0</v>
      </c>
      <c r="C411" s="10"/>
    </row>
    <row r="412" spans="1:3">
      <c r="A412" s="12" t="s">
        <v>152</v>
      </c>
      <c r="B412" s="23">
        <f>0.01*'11'!B$17*(E243*'11'!E160+F243*'11'!F160)+10*(B243*'11'!B160+C243*'11'!C160+D243*'11'!D160+G243*'11'!G160)</f>
        <v>0</v>
      </c>
      <c r="C412" s="10"/>
    </row>
    <row r="413" spans="1:3">
      <c r="A413" s="12" t="s">
        <v>153</v>
      </c>
      <c r="B413" s="23">
        <f>0.01*'11'!B$17*(E244*'11'!E161+F244*'11'!F161)+10*(B244*'11'!B161+C244*'11'!C161+D244*'11'!D161+G244*'11'!G161)</f>
        <v>0</v>
      </c>
      <c r="C413" s="10"/>
    </row>
    <row r="414" spans="1:3">
      <c r="A414" s="18" t="s">
        <v>74</v>
      </c>
      <c r="C414" s="10"/>
    </row>
    <row r="415" spans="1:3">
      <c r="A415" s="12" t="s">
        <v>154</v>
      </c>
      <c r="B415" s="23">
        <f>0.01*'11'!B$17*(E246*'11'!E163+F246*'11'!F163)+10*(B246*'11'!B163+C246*'11'!C163+D246*'11'!D163+G246*'11'!G163)</f>
        <v>0</v>
      </c>
      <c r="C415" s="10"/>
    </row>
    <row r="416" spans="1:3">
      <c r="A416" s="12" t="s">
        <v>155</v>
      </c>
      <c r="B416" s="23">
        <f>0.01*'11'!B$17*(E247*'11'!E164+F247*'11'!F164)+10*(B247*'11'!B164+C247*'11'!C164+D247*'11'!D164+G247*'11'!G164)</f>
        <v>0</v>
      </c>
      <c r="C416" s="10"/>
    </row>
    <row r="417" spans="1:3">
      <c r="A417" s="12" t="s">
        <v>156</v>
      </c>
      <c r="B417" s="23">
        <f>0.01*'11'!B$17*(E248*'11'!E165+F248*'11'!F165)+10*(B248*'11'!B165+C248*'11'!C165+D248*'11'!D165+G248*'11'!G165)</f>
        <v>0</v>
      </c>
      <c r="C417" s="10"/>
    </row>
    <row r="418" spans="1:3">
      <c r="A418" s="12" t="s">
        <v>157</v>
      </c>
      <c r="B418" s="23">
        <f>0.01*'11'!B$17*(E249*'11'!E166+F249*'11'!F166)+10*(B249*'11'!B166+C249*'11'!C166+D249*'11'!D166+G249*'11'!G166)</f>
        <v>0</v>
      </c>
      <c r="C418" s="10"/>
    </row>
    <row r="419" spans="1:3">
      <c r="A419" s="12" t="s">
        <v>158</v>
      </c>
      <c r="B419" s="23">
        <f>0.01*'11'!B$17*(E250*'11'!E167+F250*'11'!F167)+10*(B250*'11'!B167+C250*'11'!C167+D250*'11'!D167+G250*'11'!G167)</f>
        <v>0</v>
      </c>
      <c r="C419" s="10"/>
    </row>
    <row r="420" spans="1:3">
      <c r="A420" s="18" t="s">
        <v>75</v>
      </c>
      <c r="C420" s="10"/>
    </row>
    <row r="421" spans="1:3">
      <c r="A421" s="12" t="s">
        <v>159</v>
      </c>
      <c r="B421" s="23">
        <f>0.01*'11'!B$17*(E252*'11'!E169+F252*'11'!F169)+10*(B252*'11'!B169+C252*'11'!C169+D252*'11'!D169+G252*'11'!G169)</f>
        <v>0</v>
      </c>
      <c r="C421" s="10"/>
    </row>
    <row r="422" spans="1:3">
      <c r="A422" s="12" t="s">
        <v>160</v>
      </c>
      <c r="B422" s="23">
        <f>0.01*'11'!B$17*(E253*'11'!E170+F253*'11'!F170)+10*(B253*'11'!B170+C253*'11'!C170+D253*'11'!D170+G253*'11'!G170)</f>
        <v>0</v>
      </c>
      <c r="C422" s="10"/>
    </row>
    <row r="423" spans="1:3">
      <c r="A423" s="12" t="s">
        <v>161</v>
      </c>
      <c r="B423" s="23">
        <f>0.01*'11'!B$17*(E254*'11'!E171+F254*'11'!F171)+10*(B254*'11'!B171+C254*'11'!C171+D254*'11'!D171+G254*'11'!G171)</f>
        <v>0</v>
      </c>
      <c r="C423" s="10"/>
    </row>
    <row r="424" spans="1:3">
      <c r="A424" s="12" t="s">
        <v>162</v>
      </c>
      <c r="B424" s="23">
        <f>0.01*'11'!B$17*(E255*'11'!E172+F255*'11'!F172)+10*(B255*'11'!B172+C255*'11'!C172+D255*'11'!D172+G255*'11'!G172)</f>
        <v>0</v>
      </c>
      <c r="C424" s="10"/>
    </row>
    <row r="425" spans="1:3">
      <c r="A425" s="12" t="s">
        <v>163</v>
      </c>
      <c r="B425" s="23">
        <f>0.01*'11'!B$17*(E256*'11'!E173+F256*'11'!F173)+10*(B256*'11'!B173+C256*'11'!C173+D256*'11'!D173+G256*'11'!G173)</f>
        <v>0</v>
      </c>
      <c r="C425" s="10"/>
    </row>
    <row r="426" spans="1:3">
      <c r="A426" s="18" t="s">
        <v>76</v>
      </c>
      <c r="C426" s="10"/>
    </row>
    <row r="427" spans="1:3">
      <c r="A427" s="12" t="s">
        <v>164</v>
      </c>
      <c r="B427" s="23">
        <f>0.01*'11'!B$17*(E258*'11'!E175+F258*'11'!F175)+10*(B258*'11'!B175+C258*'11'!C175+D258*'11'!D175+G258*'11'!G175)</f>
        <v>0</v>
      </c>
      <c r="C427" s="10"/>
    </row>
    <row r="428" spans="1:3">
      <c r="A428" s="12" t="s">
        <v>165</v>
      </c>
      <c r="B428" s="23">
        <f>0.01*'11'!B$17*(E259*'11'!E176+F259*'11'!F176)+10*(B259*'11'!B176+C259*'11'!C176+D259*'11'!D176+G259*'11'!G176)</f>
        <v>0</v>
      </c>
      <c r="C428" s="10"/>
    </row>
    <row r="429" spans="1:3">
      <c r="A429" s="12" t="s">
        <v>166</v>
      </c>
      <c r="B429" s="23">
        <f>0.01*'11'!B$17*(E260*'11'!E177+F260*'11'!F177)+10*(B260*'11'!B177+C260*'11'!C177+D260*'11'!D177+G260*'11'!G177)</f>
        <v>0</v>
      </c>
      <c r="C429" s="10"/>
    </row>
    <row r="430" spans="1:3">
      <c r="A430" s="12" t="s">
        <v>167</v>
      </c>
      <c r="B430" s="23">
        <f>0.01*'11'!B$17*(E261*'11'!E178+F261*'11'!F178)+10*(B261*'11'!B178+C261*'11'!C178+D261*'11'!D178+G261*'11'!G178)</f>
        <v>0</v>
      </c>
      <c r="C430" s="10"/>
    </row>
    <row r="431" spans="1:3">
      <c r="A431" s="12" t="s">
        <v>168</v>
      </c>
      <c r="B431" s="23">
        <f>0.01*'11'!B$17*(E262*'11'!E179+F262*'11'!F179)+10*(B262*'11'!B179+C262*'11'!C179+D262*'11'!D179+G262*'11'!G179)</f>
        <v>0</v>
      </c>
      <c r="C431" s="10"/>
    </row>
    <row r="432" spans="1:3">
      <c r="A432" s="18" t="s">
        <v>77</v>
      </c>
      <c r="C432" s="10"/>
    </row>
    <row r="433" spans="1:3">
      <c r="A433" s="12" t="s">
        <v>169</v>
      </c>
      <c r="B433" s="23">
        <f>0.01*'11'!B$17*(E264*'11'!E181+F264*'11'!F181)+10*(B264*'11'!B181+C264*'11'!C181+D264*'11'!D181+G264*'11'!G181)</f>
        <v>0</v>
      </c>
      <c r="C433" s="10"/>
    </row>
    <row r="434" spans="1:3">
      <c r="A434" s="12" t="s">
        <v>170</v>
      </c>
      <c r="B434" s="23">
        <f>0.01*'11'!B$17*(E265*'11'!E182+F265*'11'!F182)+10*(B265*'11'!B182+C265*'11'!C182+D265*'11'!D182+G265*'11'!G182)</f>
        <v>0</v>
      </c>
      <c r="C434" s="10"/>
    </row>
    <row r="435" spans="1:3">
      <c r="A435" s="12" t="s">
        <v>171</v>
      </c>
      <c r="B435" s="23">
        <f>0.01*'11'!B$17*(E266*'11'!E183+F266*'11'!F183)+10*(B266*'11'!B183+C266*'11'!C183+D266*'11'!D183+G266*'11'!G183)</f>
        <v>0</v>
      </c>
      <c r="C435" s="10"/>
    </row>
    <row r="436" spans="1:3">
      <c r="A436" s="12" t="s">
        <v>172</v>
      </c>
      <c r="B436" s="23">
        <f>0.01*'11'!B$17*(E267*'11'!E184+F267*'11'!F184)+10*(B267*'11'!B184+C267*'11'!C184+D267*'11'!D184+G267*'11'!G184)</f>
        <v>0</v>
      </c>
      <c r="C436" s="10"/>
    </row>
    <row r="437" spans="1:3">
      <c r="A437" s="12" t="s">
        <v>173</v>
      </c>
      <c r="B437" s="23">
        <f>0.01*'11'!B$17*(E268*'11'!E185+F268*'11'!F185)+10*(B268*'11'!B185+C268*'11'!C185+D268*'11'!D185+G268*'11'!G185)</f>
        <v>0</v>
      </c>
      <c r="C437" s="10"/>
    </row>
    <row r="438" spans="1:3">
      <c r="A438" s="18" t="s">
        <v>78</v>
      </c>
      <c r="C438" s="10"/>
    </row>
    <row r="439" spans="1:3">
      <c r="A439" s="12" t="s">
        <v>174</v>
      </c>
      <c r="B439" s="23">
        <f>0.01*'11'!B$17*(E270*'11'!E187+F270*'11'!F187)+10*(B270*'11'!B187+C270*'11'!C187+D270*'11'!D187+G270*'11'!G187)</f>
        <v>0</v>
      </c>
      <c r="C439" s="10"/>
    </row>
    <row r="440" spans="1:3">
      <c r="A440" s="12" t="s">
        <v>175</v>
      </c>
      <c r="B440" s="23">
        <f>0.01*'11'!B$17*(E271*'11'!E188+F271*'11'!F188)+10*(B271*'11'!B188+C271*'11'!C188+D271*'11'!D188+G271*'11'!G188)</f>
        <v>0</v>
      </c>
      <c r="C440" s="10"/>
    </row>
    <row r="441" spans="1:3">
      <c r="A441" s="12" t="s">
        <v>176</v>
      </c>
      <c r="B441" s="23">
        <f>0.01*'11'!B$17*(E272*'11'!E189+F272*'11'!F189)+10*(B272*'11'!B189+C272*'11'!C189+D272*'11'!D189+G272*'11'!G189)</f>
        <v>0</v>
      </c>
      <c r="C441" s="10"/>
    </row>
    <row r="442" spans="1:3">
      <c r="A442" s="12" t="s">
        <v>177</v>
      </c>
      <c r="B442" s="23">
        <f>0.01*'11'!B$17*(E273*'11'!E190+F273*'11'!F190)+10*(B273*'11'!B190+C273*'11'!C190+D273*'11'!D190+G273*'11'!G190)</f>
        <v>0</v>
      </c>
      <c r="C442" s="10"/>
    </row>
    <row r="443" spans="1:3">
      <c r="A443" s="12" t="s">
        <v>178</v>
      </c>
      <c r="B443" s="23">
        <f>0.01*'11'!B$17*(E274*'11'!E191+F274*'11'!F191)+10*(B274*'11'!B191+C274*'11'!C191+D274*'11'!D191+G274*'11'!G191)</f>
        <v>0</v>
      </c>
      <c r="C443" s="10"/>
    </row>
    <row r="444" spans="1:3">
      <c r="A444" s="18" t="s">
        <v>79</v>
      </c>
      <c r="C444" s="10"/>
    </row>
    <row r="445" spans="1:3">
      <c r="A445" s="12" t="s">
        <v>179</v>
      </c>
      <c r="B445" s="23">
        <f>0.01*'11'!B$17*(E276*'11'!E193+F276*'11'!F193)+10*(B276*'11'!B193+C276*'11'!C193+D276*'11'!D193+G276*'11'!G193)</f>
        <v>0</v>
      </c>
      <c r="C445" s="10"/>
    </row>
    <row r="446" spans="1:3">
      <c r="A446" s="12" t="s">
        <v>180</v>
      </c>
      <c r="B446" s="23">
        <f>0.01*'11'!B$17*(E277*'11'!E194+F277*'11'!F194)+10*(B277*'11'!B194+C277*'11'!C194+D277*'11'!D194+G277*'11'!G194)</f>
        <v>0</v>
      </c>
      <c r="C446" s="10"/>
    </row>
    <row r="447" spans="1:3">
      <c r="A447" s="12" t="s">
        <v>181</v>
      </c>
      <c r="B447" s="23">
        <f>0.01*'11'!B$17*(E278*'11'!E195+F278*'11'!F195)+10*(B278*'11'!B195+C278*'11'!C195+D278*'11'!D195+G278*'11'!G195)</f>
        <v>0</v>
      </c>
      <c r="C447" s="10"/>
    </row>
    <row r="448" spans="1:3">
      <c r="A448" s="12" t="s">
        <v>182</v>
      </c>
      <c r="B448" s="23">
        <f>0.01*'11'!B$17*(E279*'11'!E196+F279*'11'!F196)+10*(B279*'11'!B196+C279*'11'!C196+D279*'11'!D196+G279*'11'!G196)</f>
        <v>0</v>
      </c>
      <c r="C448" s="10"/>
    </row>
    <row r="449" spans="1:3">
      <c r="A449" s="12" t="s">
        <v>183</v>
      </c>
      <c r="B449" s="23">
        <f>0.01*'11'!B$17*(E280*'11'!E197+F280*'11'!F197)+10*(B280*'11'!B197+C280*'11'!C197+D280*'11'!D197+G280*'11'!G197)</f>
        <v>0</v>
      </c>
      <c r="C449" s="10"/>
    </row>
    <row r="450" spans="1:3">
      <c r="A450" s="18" t="s">
        <v>80</v>
      </c>
      <c r="C450" s="10"/>
    </row>
    <row r="451" spans="1:3">
      <c r="A451" s="12" t="s">
        <v>184</v>
      </c>
      <c r="B451" s="23">
        <f>0.01*'11'!B$17*(E282*'11'!E199+F282*'11'!F199)+10*(B282*'11'!B199+C282*'11'!C199+D282*'11'!D199+G282*'11'!G199)</f>
        <v>0</v>
      </c>
      <c r="C451" s="10"/>
    </row>
    <row r="452" spans="1:3">
      <c r="A452" s="12" t="s">
        <v>185</v>
      </c>
      <c r="B452" s="23">
        <f>0.01*'11'!B$17*(E283*'11'!E200+F283*'11'!F200)+10*(B283*'11'!B200+C283*'11'!C200+D283*'11'!D200+G283*'11'!G200)</f>
        <v>0</v>
      </c>
      <c r="C452" s="10"/>
    </row>
    <row r="453" spans="1:3">
      <c r="A453" s="12" t="s">
        <v>186</v>
      </c>
      <c r="B453" s="23">
        <f>0.01*'11'!B$17*(E284*'11'!E201+F284*'11'!F201)+10*(B284*'11'!B201+C284*'11'!C201+D284*'11'!D201+G284*'11'!G201)</f>
        <v>0</v>
      </c>
      <c r="C453" s="10"/>
    </row>
    <row r="454" spans="1:3">
      <c r="A454" s="12" t="s">
        <v>187</v>
      </c>
      <c r="B454" s="23">
        <f>0.01*'11'!B$17*(E285*'11'!E202+F285*'11'!F202)+10*(B285*'11'!B202+C285*'11'!C202+D285*'11'!D202+G285*'11'!G202)</f>
        <v>0</v>
      </c>
      <c r="C454" s="10"/>
    </row>
    <row r="455" spans="1:3">
      <c r="A455" s="12" t="s">
        <v>188</v>
      </c>
      <c r="B455" s="23">
        <f>0.01*'11'!B$17*(E286*'11'!E203+F286*'11'!F203)+10*(B286*'11'!B203+C286*'11'!C203+D286*'11'!D203+G286*'11'!G203)</f>
        <v>0</v>
      </c>
      <c r="C455" s="10"/>
    </row>
    <row r="456" spans="1:3">
      <c r="A456" s="18" t="s">
        <v>81</v>
      </c>
      <c r="C456" s="10"/>
    </row>
    <row r="457" spans="1:3">
      <c r="A457" s="12" t="s">
        <v>189</v>
      </c>
      <c r="B457" s="23">
        <f>0.01*'11'!B$17*(E288*'11'!E205+F288*'11'!F205)+10*(B288*'11'!B205+C288*'11'!C205+D288*'11'!D205+G288*'11'!G205)</f>
        <v>0</v>
      </c>
      <c r="C457" s="10"/>
    </row>
    <row r="458" spans="1:3">
      <c r="A458" s="12" t="s">
        <v>190</v>
      </c>
      <c r="B458" s="23">
        <f>0.01*'11'!B$17*(E289*'11'!E206+F289*'11'!F206)+10*(B289*'11'!B206+C289*'11'!C206+D289*'11'!D206+G289*'11'!G206)</f>
        <v>0</v>
      </c>
      <c r="C458" s="10"/>
    </row>
    <row r="459" spans="1:3">
      <c r="A459" s="12" t="s">
        <v>191</v>
      </c>
      <c r="B459" s="23">
        <f>0.01*'11'!B$17*(E290*'11'!E207+F290*'11'!F207)+10*(B290*'11'!B207+C290*'11'!C207+D290*'11'!D207+G290*'11'!G207)</f>
        <v>0</v>
      </c>
      <c r="C459" s="10"/>
    </row>
    <row r="460" spans="1:3">
      <c r="A460" s="12" t="s">
        <v>192</v>
      </c>
      <c r="B460" s="23">
        <f>0.01*'11'!B$17*(E291*'11'!E208+F291*'11'!F208)+10*(B291*'11'!B208+C291*'11'!C208+D291*'11'!D208+G291*'11'!G208)</f>
        <v>0</v>
      </c>
      <c r="C460" s="10"/>
    </row>
    <row r="461" spans="1:3">
      <c r="A461" s="12" t="s">
        <v>193</v>
      </c>
      <c r="B461" s="23">
        <f>0.01*'11'!B$17*(E292*'11'!E209+F292*'11'!F209)+10*(B292*'11'!B209+C292*'11'!C209+D292*'11'!D209+G292*'11'!G209)</f>
        <v>0</v>
      </c>
      <c r="C461" s="10"/>
    </row>
    <row r="462" spans="1:3">
      <c r="A462" s="18" t="s">
        <v>82</v>
      </c>
      <c r="C462" s="10"/>
    </row>
    <row r="463" spans="1:3">
      <c r="A463" s="12" t="s">
        <v>194</v>
      </c>
      <c r="B463" s="23">
        <f>0.01*'11'!B$17*(E294*'11'!E211+F294*'11'!F211)+10*(B294*'11'!B211+C294*'11'!C211+D294*'11'!D211+G294*'11'!G211)</f>
        <v>0</v>
      </c>
      <c r="C463" s="10"/>
    </row>
    <row r="464" spans="1:3">
      <c r="A464" s="12" t="s">
        <v>195</v>
      </c>
      <c r="B464" s="23">
        <f>0.01*'11'!B$17*(E295*'11'!E212+F295*'11'!F212)+10*(B295*'11'!B212+C295*'11'!C212+D295*'11'!D212+G295*'11'!G212)</f>
        <v>0</v>
      </c>
      <c r="C464" s="10"/>
    </row>
    <row r="465" spans="1:3">
      <c r="A465" s="12" t="s">
        <v>196</v>
      </c>
      <c r="B465" s="23">
        <f>0.01*'11'!B$17*(E296*'11'!E213+F296*'11'!F213)+10*(B296*'11'!B213+C296*'11'!C213+D296*'11'!D213+G296*'11'!G213)</f>
        <v>0</v>
      </c>
      <c r="C465" s="10"/>
    </row>
    <row r="466" spans="1:3">
      <c r="A466" s="12" t="s">
        <v>197</v>
      </c>
      <c r="B466" s="23">
        <f>0.01*'11'!B$17*(E297*'11'!E214+F297*'11'!F214)+10*(B297*'11'!B214+C297*'11'!C214+D297*'11'!D214+G297*'11'!G214)</f>
        <v>0</v>
      </c>
      <c r="C466" s="10"/>
    </row>
    <row r="467" spans="1:3">
      <c r="A467" s="12" t="s">
        <v>198</v>
      </c>
      <c r="B467" s="23">
        <f>0.01*'11'!B$17*(E298*'11'!E215+F298*'11'!F215)+10*(B298*'11'!B215+C298*'11'!C215+D298*'11'!D215+G298*'11'!G215)</f>
        <v>0</v>
      </c>
      <c r="C467" s="10"/>
    </row>
    <row r="468" spans="1:3">
      <c r="A468" s="18" t="s">
        <v>83</v>
      </c>
      <c r="C468" s="10"/>
    </row>
    <row r="469" spans="1:3">
      <c r="A469" s="12" t="s">
        <v>199</v>
      </c>
      <c r="B469" s="23">
        <f>0.01*'11'!B$17*(E300*'11'!E217+F300*'11'!F217)+10*(B300*'11'!B217+C300*'11'!C217+D300*'11'!D217+G300*'11'!G217)</f>
        <v>0</v>
      </c>
      <c r="C469" s="10"/>
    </row>
    <row r="470" spans="1:3">
      <c r="A470" s="12" t="s">
        <v>200</v>
      </c>
      <c r="B470" s="23">
        <f>0.01*'11'!B$17*(E301*'11'!E218+F301*'11'!F218)+10*(B301*'11'!B218+C301*'11'!C218+D301*'11'!D218+G301*'11'!G218)</f>
        <v>0</v>
      </c>
      <c r="C470" s="10"/>
    </row>
    <row r="471" spans="1:3">
      <c r="A471" s="12" t="s">
        <v>201</v>
      </c>
      <c r="B471" s="23">
        <f>0.01*'11'!B$17*(E302*'11'!E219+F302*'11'!F219)+10*(B302*'11'!B219+C302*'11'!C219+D302*'11'!D219+G302*'11'!G219)</f>
        <v>0</v>
      </c>
      <c r="C471" s="10"/>
    </row>
    <row r="472" spans="1:3">
      <c r="A472" s="12" t="s">
        <v>202</v>
      </c>
      <c r="B472" s="23">
        <f>0.01*'11'!B$17*(E303*'11'!E220+F303*'11'!F220)+10*(B303*'11'!B220+C303*'11'!C220+D303*'11'!D220+G303*'11'!G220)</f>
        <v>0</v>
      </c>
      <c r="C472" s="10"/>
    </row>
    <row r="473" spans="1:3">
      <c r="A473" s="12" t="s">
        <v>203</v>
      </c>
      <c r="B473" s="23">
        <f>0.01*'11'!B$17*(E304*'11'!E221+F304*'11'!F221)+10*(B304*'11'!B221+C304*'11'!C221+D304*'11'!D221+G304*'11'!G221)</f>
        <v>0</v>
      </c>
      <c r="C473" s="10"/>
    </row>
    <row r="474" spans="1:3">
      <c r="A474" s="18" t="s">
        <v>84</v>
      </c>
      <c r="C474" s="10"/>
    </row>
    <row r="475" spans="1:3">
      <c r="A475" s="12" t="s">
        <v>204</v>
      </c>
      <c r="B475" s="23">
        <f>0.01*'11'!B$17*(E306*'11'!E223+F306*'11'!F223)+10*(B306*'11'!B223+C306*'11'!C223+D306*'11'!D223+G306*'11'!G223)</f>
        <v>0</v>
      </c>
      <c r="C475" s="10"/>
    </row>
    <row r="476" spans="1:3">
      <c r="A476" s="12" t="s">
        <v>205</v>
      </c>
      <c r="B476" s="23">
        <f>0.01*'11'!B$17*(E307*'11'!E224+F307*'11'!F224)+10*(B307*'11'!B224+C307*'11'!C224+D307*'11'!D224+G307*'11'!G224)</f>
        <v>0</v>
      </c>
      <c r="C476" s="10"/>
    </row>
    <row r="477" spans="1:3">
      <c r="A477" s="12" t="s">
        <v>206</v>
      </c>
      <c r="B477" s="23">
        <f>0.01*'11'!B$17*(E308*'11'!E225+F308*'11'!F225)+10*(B308*'11'!B225+C308*'11'!C225+D308*'11'!D225+G308*'11'!G225)</f>
        <v>0</v>
      </c>
      <c r="C477" s="10"/>
    </row>
    <row r="478" spans="1:3">
      <c r="A478" s="12" t="s">
        <v>207</v>
      </c>
      <c r="B478" s="23">
        <f>0.01*'11'!B$17*(E309*'11'!E226+F309*'11'!F226)+10*(B309*'11'!B226+C309*'11'!C226+D309*'11'!D226+G309*'11'!G226)</f>
        <v>0</v>
      </c>
      <c r="C478" s="10"/>
    </row>
    <row r="479" spans="1:3">
      <c r="A479" s="12" t="s">
        <v>208</v>
      </c>
      <c r="B479" s="23">
        <f>0.01*'11'!B$17*(E310*'11'!E227+F310*'11'!F227)+10*(B310*'11'!B227+C310*'11'!C227+D310*'11'!D227+G310*'11'!G227)</f>
        <v>0</v>
      </c>
      <c r="C479" s="10"/>
    </row>
    <row r="480" spans="1:3">
      <c r="A480" s="18" t="s">
        <v>85</v>
      </c>
      <c r="C480" s="10"/>
    </row>
    <row r="481" spans="1:3">
      <c r="A481" s="12" t="s">
        <v>209</v>
      </c>
      <c r="B481" s="23">
        <f>0.01*'11'!B$17*(E312*'11'!E229+F312*'11'!F229)+10*(B312*'11'!B229+C312*'11'!C229+D312*'11'!D229+G312*'11'!G229)</f>
        <v>0</v>
      </c>
      <c r="C481" s="10"/>
    </row>
    <row r="482" spans="1:3">
      <c r="A482" s="12" t="s">
        <v>210</v>
      </c>
      <c r="B482" s="23">
        <f>0.01*'11'!B$17*(E313*'11'!E230+F313*'11'!F230)+10*(B313*'11'!B230+C313*'11'!C230+D313*'11'!D230+G313*'11'!G230)</f>
        <v>0</v>
      </c>
      <c r="C482" s="10"/>
    </row>
    <row r="483" spans="1:3">
      <c r="A483" s="12" t="s">
        <v>211</v>
      </c>
      <c r="B483" s="23">
        <f>0.01*'11'!B$17*(E314*'11'!E231+F314*'11'!F231)+10*(B314*'11'!B231+C314*'11'!C231+D314*'11'!D231+G314*'11'!G231)</f>
        <v>0</v>
      </c>
      <c r="C483" s="10"/>
    </row>
    <row r="484" spans="1:3">
      <c r="A484" s="12" t="s">
        <v>212</v>
      </c>
      <c r="B484" s="23">
        <f>0.01*'11'!B$17*(E315*'11'!E232+F315*'11'!F232)+10*(B315*'11'!B232+C315*'11'!C232+D315*'11'!D232+G315*'11'!G232)</f>
        <v>0</v>
      </c>
      <c r="C484" s="10"/>
    </row>
    <row r="485" spans="1:3">
      <c r="A485" s="12" t="s">
        <v>213</v>
      </c>
      <c r="B485" s="23">
        <f>0.01*'11'!B$17*(E316*'11'!E233+F316*'11'!F233)+10*(B316*'11'!B233+C316*'11'!C233+D316*'11'!D233+G316*'11'!G233)</f>
        <v>0</v>
      </c>
      <c r="C485" s="10"/>
    </row>
    <row r="486" spans="1:3">
      <c r="A486" s="18" t="s">
        <v>86</v>
      </c>
      <c r="C486" s="10"/>
    </row>
    <row r="487" spans="1:3">
      <c r="A487" s="12" t="s">
        <v>214</v>
      </c>
      <c r="B487" s="23">
        <f>0.01*'11'!B$17*(E318*'11'!E235+F318*'11'!F235)+10*(B318*'11'!B235+C318*'11'!C235+D318*'11'!D235+G318*'11'!G235)</f>
        <v>0</v>
      </c>
      <c r="C487" s="10"/>
    </row>
    <row r="488" spans="1:3">
      <c r="A488" s="12" t="s">
        <v>215</v>
      </c>
      <c r="B488" s="23">
        <f>0.01*'11'!B$17*(E319*'11'!E236+F319*'11'!F236)+10*(B319*'11'!B236+C319*'11'!C236+D319*'11'!D236+G319*'11'!G236)</f>
        <v>0</v>
      </c>
      <c r="C488" s="10"/>
    </row>
    <row r="489" spans="1:3">
      <c r="A489" s="12" t="s">
        <v>216</v>
      </c>
      <c r="B489" s="23">
        <f>0.01*'11'!B$17*(E320*'11'!E237+F320*'11'!F237)+10*(B320*'11'!B237+C320*'11'!C237+D320*'11'!D237+G320*'11'!G237)</f>
        <v>0</v>
      </c>
      <c r="C489" s="10"/>
    </row>
    <row r="490" spans="1:3">
      <c r="A490" s="12" t="s">
        <v>217</v>
      </c>
      <c r="B490" s="23">
        <f>0.01*'11'!B$17*(E321*'11'!E238+F321*'11'!F238)+10*(B321*'11'!B238+C321*'11'!C238+D321*'11'!D238+G321*'11'!G238)</f>
        <v>0</v>
      </c>
      <c r="C490" s="10"/>
    </row>
    <row r="491" spans="1:3">
      <c r="A491" s="12" t="s">
        <v>218</v>
      </c>
      <c r="B491" s="23">
        <f>0.01*'11'!B$17*(E322*'11'!E239+F322*'11'!F239)+10*(B322*'11'!B239+C322*'11'!C239+D322*'11'!D239+G322*'11'!G239)</f>
        <v>0</v>
      </c>
      <c r="C491" s="10"/>
    </row>
    <row r="493" spans="1:3">
      <c r="A493" s="11" t="s">
        <v>1113</v>
      </c>
    </row>
    <row r="494" spans="1:3">
      <c r="A494" s="2" t="s">
        <v>253</v>
      </c>
    </row>
    <row r="495" spans="1:3">
      <c r="A495" s="13" t="s">
        <v>1114</v>
      </c>
    </row>
    <row r="496" spans="1:3">
      <c r="A496" s="2" t="s">
        <v>349</v>
      </c>
    </row>
    <row r="498" spans="1:7">
      <c r="B498" s="3" t="s">
        <v>1115</v>
      </c>
    </row>
    <row r="499" spans="1:7">
      <c r="A499" s="12" t="s">
        <v>1115</v>
      </c>
      <c r="B499" s="23">
        <f>SUM(B$342:B$491)</f>
        <v>0</v>
      </c>
      <c r="C499" s="10"/>
    </row>
    <row r="501" spans="1:7">
      <c r="A501" s="11" t="s">
        <v>1116</v>
      </c>
    </row>
    <row r="502" spans="1:7">
      <c r="A502" s="2" t="s">
        <v>253</v>
      </c>
    </row>
    <row r="503" spans="1:7">
      <c r="A503" s="13" t="s">
        <v>1117</v>
      </c>
    </row>
    <row r="504" spans="1:7">
      <c r="A504" s="13" t="s">
        <v>1118</v>
      </c>
    </row>
    <row r="505" spans="1:7">
      <c r="A505" s="13" t="s">
        <v>1119</v>
      </c>
    </row>
    <row r="506" spans="1:7">
      <c r="A506" s="13" t="s">
        <v>1120</v>
      </c>
    </row>
    <row r="507" spans="1:7">
      <c r="A507" s="13" t="s">
        <v>1121</v>
      </c>
    </row>
    <row r="508" spans="1:7">
      <c r="A508" s="13" t="s">
        <v>1122</v>
      </c>
    </row>
    <row r="509" spans="1:7">
      <c r="A509" s="27" t="s">
        <v>941</v>
      </c>
      <c r="B509" s="27" t="s">
        <v>942</v>
      </c>
      <c r="C509" s="27" t="s">
        <v>942</v>
      </c>
      <c r="D509" s="27" t="s">
        <v>942</v>
      </c>
      <c r="E509" s="27" t="s">
        <v>942</v>
      </c>
      <c r="F509" s="27" t="s">
        <v>942</v>
      </c>
      <c r="G509" s="27" t="s">
        <v>942</v>
      </c>
    </row>
    <row r="510" spans="1:7">
      <c r="A510" s="27" t="s">
        <v>944</v>
      </c>
      <c r="B510" s="27" t="s">
        <v>1123</v>
      </c>
      <c r="C510" s="27" t="s">
        <v>1124</v>
      </c>
      <c r="D510" s="27" t="s">
        <v>1125</v>
      </c>
      <c r="E510" s="27" t="s">
        <v>1126</v>
      </c>
      <c r="F510" s="27" t="s">
        <v>1127</v>
      </c>
      <c r="G510" s="27" t="s">
        <v>1128</v>
      </c>
    </row>
    <row r="512" spans="1:7">
      <c r="B512" s="3" t="s">
        <v>56</v>
      </c>
      <c r="C512" s="3" t="s">
        <v>57</v>
      </c>
      <c r="D512" s="3" t="s">
        <v>58</v>
      </c>
      <c r="E512" s="3" t="s">
        <v>59</v>
      </c>
      <c r="F512" s="3" t="s">
        <v>60</v>
      </c>
      <c r="G512" s="3" t="s">
        <v>61</v>
      </c>
    </row>
    <row r="513" spans="1:8">
      <c r="A513" s="12" t="s">
        <v>98</v>
      </c>
      <c r="B513" s="6">
        <f>B$178</f>
        <v>0</v>
      </c>
      <c r="C513" s="8"/>
      <c r="D513" s="8"/>
      <c r="E513" s="24">
        <f>E$178</f>
        <v>0</v>
      </c>
      <c r="F513" s="8"/>
      <c r="G513" s="8"/>
      <c r="H513" s="10"/>
    </row>
    <row r="514" spans="1:8">
      <c r="A514" s="12" t="s">
        <v>103</v>
      </c>
      <c r="B514" s="6">
        <f>B$184</f>
        <v>0</v>
      </c>
      <c r="C514" s="6">
        <f>C$184</f>
        <v>0</v>
      </c>
      <c r="D514" s="8"/>
      <c r="E514" s="24">
        <f>E$184</f>
        <v>0</v>
      </c>
      <c r="F514" s="8"/>
      <c r="G514" s="8"/>
      <c r="H514" s="10"/>
    </row>
    <row r="515" spans="1:8">
      <c r="A515" s="12" t="s">
        <v>108</v>
      </c>
      <c r="B515" s="6">
        <f>B$190</f>
        <v>0</v>
      </c>
      <c r="C515" s="8"/>
      <c r="D515" s="8"/>
      <c r="E515" s="8"/>
      <c r="F515" s="8"/>
      <c r="G515" s="8"/>
      <c r="H515" s="10"/>
    </row>
    <row r="516" spans="1:8">
      <c r="A516" s="12" t="s">
        <v>113</v>
      </c>
      <c r="B516" s="6">
        <f>B$196</f>
        <v>0</v>
      </c>
      <c r="C516" s="8"/>
      <c r="D516" s="8"/>
      <c r="E516" s="24">
        <f>E$196</f>
        <v>0</v>
      </c>
      <c r="F516" s="8"/>
      <c r="G516" s="8"/>
      <c r="H516" s="10"/>
    </row>
    <row r="517" spans="1:8">
      <c r="A517" s="12" t="s">
        <v>118</v>
      </c>
      <c r="B517" s="6">
        <f>B$202</f>
        <v>0</v>
      </c>
      <c r="C517" s="6">
        <f>C$202</f>
        <v>0</v>
      </c>
      <c r="D517" s="8"/>
      <c r="E517" s="24">
        <f>E$202</f>
        <v>0</v>
      </c>
      <c r="F517" s="8"/>
      <c r="G517" s="8"/>
      <c r="H517" s="10"/>
    </row>
    <row r="518" spans="1:8">
      <c r="A518" s="12" t="s">
        <v>123</v>
      </c>
      <c r="B518" s="6">
        <f>B$208</f>
        <v>0</v>
      </c>
      <c r="C518" s="8"/>
      <c r="D518" s="8"/>
      <c r="E518" s="8"/>
      <c r="F518" s="8"/>
      <c r="G518" s="8"/>
      <c r="H518" s="10"/>
    </row>
    <row r="519" spans="1:8">
      <c r="A519" s="12" t="s">
        <v>128</v>
      </c>
      <c r="B519" s="6">
        <f>B$214</f>
        <v>0</v>
      </c>
      <c r="C519" s="6">
        <f>C$214</f>
        <v>0</v>
      </c>
      <c r="D519" s="8"/>
      <c r="E519" s="24">
        <f>E$214</f>
        <v>0</v>
      </c>
      <c r="F519" s="8"/>
      <c r="G519" s="8"/>
      <c r="H519" s="10"/>
    </row>
    <row r="520" spans="1:8">
      <c r="A520" s="12" t="s">
        <v>133</v>
      </c>
      <c r="B520" s="6">
        <f>B$220</f>
        <v>0</v>
      </c>
      <c r="C520" s="6">
        <f>C$220</f>
        <v>0</v>
      </c>
      <c r="D520" s="8"/>
      <c r="E520" s="24">
        <f>E$220</f>
        <v>0</v>
      </c>
      <c r="F520" s="8"/>
      <c r="G520" s="8"/>
      <c r="H520" s="10"/>
    </row>
    <row r="521" spans="1:8">
      <c r="A521" s="12" t="s">
        <v>138</v>
      </c>
      <c r="B521" s="6">
        <f>B$226</f>
        <v>0</v>
      </c>
      <c r="C521" s="6">
        <f>C$226</f>
        <v>0</v>
      </c>
      <c r="D521" s="8"/>
      <c r="E521" s="24">
        <f>E$226</f>
        <v>0</v>
      </c>
      <c r="F521" s="8"/>
      <c r="G521" s="8"/>
      <c r="H521" s="10"/>
    </row>
    <row r="522" spans="1:8">
      <c r="A522" s="12" t="s">
        <v>143</v>
      </c>
      <c r="B522" s="6">
        <f>B$232</f>
        <v>0</v>
      </c>
      <c r="C522" s="6">
        <f>C$232</f>
        <v>0</v>
      </c>
      <c r="D522" s="6">
        <f>D$232</f>
        <v>0</v>
      </c>
      <c r="E522" s="24">
        <f>E$232</f>
        <v>0</v>
      </c>
      <c r="F522" s="24">
        <f>F$232</f>
        <v>0</v>
      </c>
      <c r="G522" s="6">
        <f>G$232</f>
        <v>0</v>
      </c>
      <c r="H522" s="10"/>
    </row>
    <row r="523" spans="1:8">
      <c r="A523" s="12" t="s">
        <v>148</v>
      </c>
      <c r="B523" s="6">
        <f>B$238</f>
        <v>0</v>
      </c>
      <c r="C523" s="6">
        <f>C$238</f>
        <v>0</v>
      </c>
      <c r="D523" s="6">
        <f>D$238</f>
        <v>0</v>
      </c>
      <c r="E523" s="24">
        <f>E$238</f>
        <v>0</v>
      </c>
      <c r="F523" s="24">
        <f>F$238</f>
        <v>0</v>
      </c>
      <c r="G523" s="6">
        <f>G$238</f>
        <v>0</v>
      </c>
      <c r="H523" s="10"/>
    </row>
    <row r="524" spans="1:8">
      <c r="A524" s="12" t="s">
        <v>153</v>
      </c>
      <c r="B524" s="6">
        <f>B$244</f>
        <v>0</v>
      </c>
      <c r="C524" s="6">
        <f>C$244</f>
        <v>0</v>
      </c>
      <c r="D524" s="6">
        <f>D$244</f>
        <v>0</v>
      </c>
      <c r="E524" s="24">
        <f>E$244</f>
        <v>0</v>
      </c>
      <c r="F524" s="24">
        <f>F$244</f>
        <v>0</v>
      </c>
      <c r="G524" s="6">
        <f>G$244</f>
        <v>0</v>
      </c>
      <c r="H524" s="10"/>
    </row>
    <row r="525" spans="1:8">
      <c r="A525" s="12" t="s">
        <v>158</v>
      </c>
      <c r="B525" s="6">
        <f>B$250</f>
        <v>0</v>
      </c>
      <c r="C525" s="8"/>
      <c r="D525" s="8"/>
      <c r="E525" s="8"/>
      <c r="F525" s="8"/>
      <c r="G525" s="8"/>
      <c r="H525" s="10"/>
    </row>
    <row r="526" spans="1:8">
      <c r="A526" s="12" t="s">
        <v>163</v>
      </c>
      <c r="B526" s="6">
        <f>B$256</f>
        <v>0</v>
      </c>
      <c r="C526" s="8"/>
      <c r="D526" s="8"/>
      <c r="E526" s="8"/>
      <c r="F526" s="8"/>
      <c r="G526" s="8"/>
      <c r="H526" s="10"/>
    </row>
    <row r="527" spans="1:8">
      <c r="A527" s="12" t="s">
        <v>168</v>
      </c>
      <c r="B527" s="6">
        <f>B$262</f>
        <v>0</v>
      </c>
      <c r="C527" s="8"/>
      <c r="D527" s="8"/>
      <c r="E527" s="8"/>
      <c r="F527" s="8"/>
      <c r="G527" s="8"/>
      <c r="H527" s="10"/>
    </row>
    <row r="528" spans="1:8">
      <c r="A528" s="12" t="s">
        <v>173</v>
      </c>
      <c r="B528" s="6">
        <f>B$268</f>
        <v>0</v>
      </c>
      <c r="C528" s="8"/>
      <c r="D528" s="8"/>
      <c r="E528" s="8"/>
      <c r="F528" s="8"/>
      <c r="G528" s="8"/>
      <c r="H528" s="10"/>
    </row>
    <row r="529" spans="1:8">
      <c r="A529" s="12" t="s">
        <v>178</v>
      </c>
      <c r="B529" s="6">
        <f>B$274</f>
        <v>0</v>
      </c>
      <c r="C529" s="6">
        <f>C$274</f>
        <v>0</v>
      </c>
      <c r="D529" s="6">
        <f>D$274</f>
        <v>0</v>
      </c>
      <c r="E529" s="8"/>
      <c r="F529" s="8"/>
      <c r="G529" s="8"/>
      <c r="H529" s="10"/>
    </row>
    <row r="530" spans="1:8">
      <c r="A530" s="12" t="s">
        <v>183</v>
      </c>
      <c r="B530" s="6">
        <f>B$280</f>
        <v>0</v>
      </c>
      <c r="C530" s="8"/>
      <c r="D530" s="8"/>
      <c r="E530" s="24">
        <f>E$280</f>
        <v>0</v>
      </c>
      <c r="F530" s="8"/>
      <c r="G530" s="8"/>
      <c r="H530" s="10"/>
    </row>
    <row r="531" spans="1:8">
      <c r="A531" s="12" t="s">
        <v>188</v>
      </c>
      <c r="B531" s="6">
        <f>B$286</f>
        <v>0</v>
      </c>
      <c r="C531" s="8"/>
      <c r="D531" s="8"/>
      <c r="E531" s="24">
        <f>E$286</f>
        <v>0</v>
      </c>
      <c r="F531" s="8"/>
      <c r="G531" s="8"/>
      <c r="H531" s="10"/>
    </row>
    <row r="532" spans="1:8">
      <c r="A532" s="12" t="s">
        <v>193</v>
      </c>
      <c r="B532" s="6">
        <f>B$292</f>
        <v>0</v>
      </c>
      <c r="C532" s="8"/>
      <c r="D532" s="8"/>
      <c r="E532" s="24">
        <f>E$292</f>
        <v>0</v>
      </c>
      <c r="F532" s="8"/>
      <c r="G532" s="6">
        <f>G$292</f>
        <v>0</v>
      </c>
      <c r="H532" s="10"/>
    </row>
    <row r="533" spans="1:8">
      <c r="A533" s="12" t="s">
        <v>198</v>
      </c>
      <c r="B533" s="6">
        <f>B$298</f>
        <v>0</v>
      </c>
      <c r="C533" s="6">
        <f>C$298</f>
        <v>0</v>
      </c>
      <c r="D533" s="6">
        <f>D$298</f>
        <v>0</v>
      </c>
      <c r="E533" s="24">
        <f>E$298</f>
        <v>0</v>
      </c>
      <c r="F533" s="8"/>
      <c r="G533" s="6">
        <f>G$298</f>
        <v>0</v>
      </c>
      <c r="H533" s="10"/>
    </row>
    <row r="534" spans="1:8">
      <c r="A534" s="12" t="s">
        <v>203</v>
      </c>
      <c r="B534" s="6">
        <f>B$304</f>
        <v>0</v>
      </c>
      <c r="C534" s="8"/>
      <c r="D534" s="8"/>
      <c r="E534" s="24">
        <f>E$304</f>
        <v>0</v>
      </c>
      <c r="F534" s="8"/>
      <c r="G534" s="6">
        <f>G$304</f>
        <v>0</v>
      </c>
      <c r="H534" s="10"/>
    </row>
    <row r="535" spans="1:8">
      <c r="A535" s="12" t="s">
        <v>208</v>
      </c>
      <c r="B535" s="6">
        <f>B$310</f>
        <v>0</v>
      </c>
      <c r="C535" s="6">
        <f>C$310</f>
        <v>0</v>
      </c>
      <c r="D535" s="6">
        <f>D$310</f>
        <v>0</v>
      </c>
      <c r="E535" s="24">
        <f>E$310</f>
        <v>0</v>
      </c>
      <c r="F535" s="8"/>
      <c r="G535" s="6">
        <f>G$310</f>
        <v>0</v>
      </c>
      <c r="H535" s="10"/>
    </row>
    <row r="536" spans="1:8">
      <c r="A536" s="12" t="s">
        <v>213</v>
      </c>
      <c r="B536" s="6">
        <f>B$316</f>
        <v>0</v>
      </c>
      <c r="C536" s="8"/>
      <c r="D536" s="8"/>
      <c r="E536" s="24">
        <f>E$316</f>
        <v>0</v>
      </c>
      <c r="F536" s="8"/>
      <c r="G536" s="6">
        <f>G$316</f>
        <v>0</v>
      </c>
      <c r="H536" s="10"/>
    </row>
    <row r="537" spans="1:8">
      <c r="A537" s="12" t="s">
        <v>218</v>
      </c>
      <c r="B537" s="6">
        <f>B$322</f>
        <v>0</v>
      </c>
      <c r="C537" s="6">
        <f>C$322</f>
        <v>0</v>
      </c>
      <c r="D537" s="6">
        <f>D$322</f>
        <v>0</v>
      </c>
      <c r="E537" s="24">
        <f>E$322</f>
        <v>0</v>
      </c>
      <c r="F537" s="8"/>
      <c r="G537" s="6">
        <f>G$322</f>
        <v>0</v>
      </c>
      <c r="H537" s="10"/>
    </row>
    <row r="538" spans="1:8">
      <c r="A538" s="12" t="s">
        <v>97</v>
      </c>
      <c r="B538" s="6">
        <f>B$177</f>
        <v>0</v>
      </c>
      <c r="C538" s="8"/>
      <c r="D538" s="8"/>
      <c r="E538" s="24">
        <f>E$177</f>
        <v>0</v>
      </c>
      <c r="F538" s="8"/>
      <c r="G538" s="8"/>
      <c r="H538" s="10"/>
    </row>
    <row r="539" spans="1:8">
      <c r="A539" s="12" t="s">
        <v>102</v>
      </c>
      <c r="B539" s="6">
        <f>B$183</f>
        <v>0</v>
      </c>
      <c r="C539" s="6">
        <f>C$183</f>
        <v>0</v>
      </c>
      <c r="D539" s="8"/>
      <c r="E539" s="24">
        <f>E$183</f>
        <v>0</v>
      </c>
      <c r="F539" s="8"/>
      <c r="G539" s="8"/>
      <c r="H539" s="10"/>
    </row>
    <row r="540" spans="1:8">
      <c r="A540" s="12" t="s">
        <v>107</v>
      </c>
      <c r="B540" s="6">
        <f>B$189</f>
        <v>0</v>
      </c>
      <c r="C540" s="8"/>
      <c r="D540" s="8"/>
      <c r="E540" s="8"/>
      <c r="F540" s="8"/>
      <c r="G540" s="8"/>
      <c r="H540" s="10"/>
    </row>
    <row r="541" spans="1:8">
      <c r="A541" s="12" t="s">
        <v>112</v>
      </c>
      <c r="B541" s="6">
        <f>B$195</f>
        <v>0</v>
      </c>
      <c r="C541" s="8"/>
      <c r="D541" s="8"/>
      <c r="E541" s="24">
        <f>E$195</f>
        <v>0</v>
      </c>
      <c r="F541" s="8"/>
      <c r="G541" s="8"/>
      <c r="H541" s="10"/>
    </row>
    <row r="542" spans="1:8">
      <c r="A542" s="12" t="s">
        <v>117</v>
      </c>
      <c r="B542" s="6">
        <f>B$201</f>
        <v>0</v>
      </c>
      <c r="C542" s="6">
        <f>C$201</f>
        <v>0</v>
      </c>
      <c r="D542" s="8"/>
      <c r="E542" s="24">
        <f>E$201</f>
        <v>0</v>
      </c>
      <c r="F542" s="8"/>
      <c r="G542" s="8"/>
      <c r="H542" s="10"/>
    </row>
    <row r="543" spans="1:8">
      <c r="A543" s="12" t="s">
        <v>122</v>
      </c>
      <c r="B543" s="6">
        <f>B$207</f>
        <v>0</v>
      </c>
      <c r="C543" s="8"/>
      <c r="D543" s="8"/>
      <c r="E543" s="8"/>
      <c r="F543" s="8"/>
      <c r="G543" s="8"/>
      <c r="H543" s="10"/>
    </row>
    <row r="544" spans="1:8">
      <c r="A544" s="12" t="s">
        <v>127</v>
      </c>
      <c r="B544" s="6">
        <f>B$213</f>
        <v>0</v>
      </c>
      <c r="C544" s="6">
        <f>C$213</f>
        <v>0</v>
      </c>
      <c r="D544" s="8"/>
      <c r="E544" s="24">
        <f>E$213</f>
        <v>0</v>
      </c>
      <c r="F544" s="8"/>
      <c r="G544" s="8"/>
      <c r="H544" s="10"/>
    </row>
    <row r="545" spans="1:8">
      <c r="A545" s="12" t="s">
        <v>132</v>
      </c>
      <c r="B545" s="6">
        <f>B$219</f>
        <v>0</v>
      </c>
      <c r="C545" s="6">
        <f>C$219</f>
        <v>0</v>
      </c>
      <c r="D545" s="8"/>
      <c r="E545" s="24">
        <f>E$219</f>
        <v>0</v>
      </c>
      <c r="F545" s="8"/>
      <c r="G545" s="8"/>
      <c r="H545" s="10"/>
    </row>
    <row r="546" spans="1:8">
      <c r="A546" s="12" t="s">
        <v>137</v>
      </c>
      <c r="B546" s="6">
        <f>B$225</f>
        <v>0</v>
      </c>
      <c r="C546" s="6">
        <f>C$225</f>
        <v>0</v>
      </c>
      <c r="D546" s="8"/>
      <c r="E546" s="24">
        <f>E$225</f>
        <v>0</v>
      </c>
      <c r="F546" s="8"/>
      <c r="G546" s="8"/>
      <c r="H546" s="10"/>
    </row>
    <row r="547" spans="1:8">
      <c r="A547" s="12" t="s">
        <v>142</v>
      </c>
      <c r="B547" s="6">
        <f>B$231</f>
        <v>0</v>
      </c>
      <c r="C547" s="6">
        <f>C$231</f>
        <v>0</v>
      </c>
      <c r="D547" s="6">
        <f>D$231</f>
        <v>0</v>
      </c>
      <c r="E547" s="24">
        <f>E$231</f>
        <v>0</v>
      </c>
      <c r="F547" s="24">
        <f>F$231</f>
        <v>0</v>
      </c>
      <c r="G547" s="6">
        <f>G$231</f>
        <v>0</v>
      </c>
      <c r="H547" s="10"/>
    </row>
    <row r="548" spans="1:8">
      <c r="A548" s="12" t="s">
        <v>147</v>
      </c>
      <c r="B548" s="6">
        <f>B$237</f>
        <v>0</v>
      </c>
      <c r="C548" s="6">
        <f>C$237</f>
        <v>0</v>
      </c>
      <c r="D548" s="6">
        <f>D$237</f>
        <v>0</v>
      </c>
      <c r="E548" s="24">
        <f>E$237</f>
        <v>0</v>
      </c>
      <c r="F548" s="24">
        <f>F$237</f>
        <v>0</v>
      </c>
      <c r="G548" s="6">
        <f>G$237</f>
        <v>0</v>
      </c>
      <c r="H548" s="10"/>
    </row>
    <row r="549" spans="1:8">
      <c r="A549" s="12" t="s">
        <v>152</v>
      </c>
      <c r="B549" s="6">
        <f>B$243</f>
        <v>0</v>
      </c>
      <c r="C549" s="6">
        <f>C$243</f>
        <v>0</v>
      </c>
      <c r="D549" s="6">
        <f>D$243</f>
        <v>0</v>
      </c>
      <c r="E549" s="24">
        <f>E$243</f>
        <v>0</v>
      </c>
      <c r="F549" s="24">
        <f>F$243</f>
        <v>0</v>
      </c>
      <c r="G549" s="6">
        <f>G$243</f>
        <v>0</v>
      </c>
      <c r="H549" s="10"/>
    </row>
    <row r="550" spans="1:8">
      <c r="A550" s="12" t="s">
        <v>157</v>
      </c>
      <c r="B550" s="6">
        <f>B$249</f>
        <v>0</v>
      </c>
      <c r="C550" s="8"/>
      <c r="D550" s="8"/>
      <c r="E550" s="8"/>
      <c r="F550" s="8"/>
      <c r="G550" s="8"/>
      <c r="H550" s="10"/>
    </row>
    <row r="551" spans="1:8">
      <c r="A551" s="12" t="s">
        <v>162</v>
      </c>
      <c r="B551" s="6">
        <f>B$255</f>
        <v>0</v>
      </c>
      <c r="C551" s="8"/>
      <c r="D551" s="8"/>
      <c r="E551" s="8"/>
      <c r="F551" s="8"/>
      <c r="G551" s="8"/>
      <c r="H551" s="10"/>
    </row>
    <row r="552" spans="1:8">
      <c r="A552" s="12" t="s">
        <v>167</v>
      </c>
      <c r="B552" s="6">
        <f>B$261</f>
        <v>0</v>
      </c>
      <c r="C552" s="8"/>
      <c r="D552" s="8"/>
      <c r="E552" s="8"/>
      <c r="F552" s="8"/>
      <c r="G552" s="8"/>
      <c r="H552" s="10"/>
    </row>
    <row r="553" spans="1:8">
      <c r="A553" s="12" t="s">
        <v>172</v>
      </c>
      <c r="B553" s="6">
        <f>B$267</f>
        <v>0</v>
      </c>
      <c r="C553" s="8"/>
      <c r="D553" s="8"/>
      <c r="E553" s="8"/>
      <c r="F553" s="8"/>
      <c r="G553" s="8"/>
      <c r="H553" s="10"/>
    </row>
    <row r="554" spans="1:8">
      <c r="A554" s="12" t="s">
        <v>177</v>
      </c>
      <c r="B554" s="6">
        <f>B$273</f>
        <v>0</v>
      </c>
      <c r="C554" s="6">
        <f>C$273</f>
        <v>0</v>
      </c>
      <c r="D554" s="6">
        <f>D$273</f>
        <v>0</v>
      </c>
      <c r="E554" s="8"/>
      <c r="F554" s="8"/>
      <c r="G554" s="8"/>
      <c r="H554" s="10"/>
    </row>
    <row r="555" spans="1:8">
      <c r="A555" s="12" t="s">
        <v>182</v>
      </c>
      <c r="B555" s="6">
        <f>B$279</f>
        <v>0</v>
      </c>
      <c r="C555" s="8"/>
      <c r="D555" s="8"/>
      <c r="E555" s="24">
        <f>E$279</f>
        <v>0</v>
      </c>
      <c r="F555" s="8"/>
      <c r="G555" s="8"/>
      <c r="H555" s="10"/>
    </row>
    <row r="556" spans="1:8">
      <c r="A556" s="12" t="s">
        <v>187</v>
      </c>
      <c r="B556" s="6">
        <f>B$285</f>
        <v>0</v>
      </c>
      <c r="C556" s="8"/>
      <c r="D556" s="8"/>
      <c r="E556" s="24">
        <f>E$285</f>
        <v>0</v>
      </c>
      <c r="F556" s="8"/>
      <c r="G556" s="8"/>
      <c r="H556" s="10"/>
    </row>
    <row r="557" spans="1:8">
      <c r="A557" s="12" t="s">
        <v>192</v>
      </c>
      <c r="B557" s="6">
        <f>B$291</f>
        <v>0</v>
      </c>
      <c r="C557" s="8"/>
      <c r="D557" s="8"/>
      <c r="E557" s="24">
        <f>E$291</f>
        <v>0</v>
      </c>
      <c r="F557" s="8"/>
      <c r="G557" s="6">
        <f>G$291</f>
        <v>0</v>
      </c>
      <c r="H557" s="10"/>
    </row>
    <row r="558" spans="1:8">
      <c r="A558" s="12" t="s">
        <v>197</v>
      </c>
      <c r="B558" s="6">
        <f>B$297</f>
        <v>0</v>
      </c>
      <c r="C558" s="6">
        <f>C$297</f>
        <v>0</v>
      </c>
      <c r="D558" s="6">
        <f>D$297</f>
        <v>0</v>
      </c>
      <c r="E558" s="24">
        <f>E$297</f>
        <v>0</v>
      </c>
      <c r="F558" s="8"/>
      <c r="G558" s="6">
        <f>G$297</f>
        <v>0</v>
      </c>
      <c r="H558" s="10"/>
    </row>
    <row r="559" spans="1:8">
      <c r="A559" s="12" t="s">
        <v>202</v>
      </c>
      <c r="B559" s="6">
        <f>B$303</f>
        <v>0</v>
      </c>
      <c r="C559" s="8"/>
      <c r="D559" s="8"/>
      <c r="E559" s="24">
        <f>E$303</f>
        <v>0</v>
      </c>
      <c r="F559" s="8"/>
      <c r="G559" s="6">
        <f>G$303</f>
        <v>0</v>
      </c>
      <c r="H559" s="10"/>
    </row>
    <row r="560" spans="1:8">
      <c r="A560" s="12" t="s">
        <v>207</v>
      </c>
      <c r="B560" s="6">
        <f>B$309</f>
        <v>0</v>
      </c>
      <c r="C560" s="6">
        <f>C$309</f>
        <v>0</v>
      </c>
      <c r="D560" s="6">
        <f>D$309</f>
        <v>0</v>
      </c>
      <c r="E560" s="24">
        <f>E$309</f>
        <v>0</v>
      </c>
      <c r="F560" s="8"/>
      <c r="G560" s="6">
        <f>G$309</f>
        <v>0</v>
      </c>
      <c r="H560" s="10"/>
    </row>
    <row r="561" spans="1:8">
      <c r="A561" s="12" t="s">
        <v>212</v>
      </c>
      <c r="B561" s="6">
        <f>B$315</f>
        <v>0</v>
      </c>
      <c r="C561" s="8"/>
      <c r="D561" s="8"/>
      <c r="E561" s="24">
        <f>E$315</f>
        <v>0</v>
      </c>
      <c r="F561" s="8"/>
      <c r="G561" s="6">
        <f>G$315</f>
        <v>0</v>
      </c>
      <c r="H561" s="10"/>
    </row>
    <row r="562" spans="1:8">
      <c r="A562" s="12" t="s">
        <v>217</v>
      </c>
      <c r="B562" s="6">
        <f>B$321</f>
        <v>0</v>
      </c>
      <c r="C562" s="6">
        <f>C$321</f>
        <v>0</v>
      </c>
      <c r="D562" s="6">
        <f>D$321</f>
        <v>0</v>
      </c>
      <c r="E562" s="24">
        <f>E$321</f>
        <v>0</v>
      </c>
      <c r="F562" s="8"/>
      <c r="G562" s="6">
        <f>G$321</f>
        <v>0</v>
      </c>
      <c r="H562" s="10"/>
    </row>
    <row r="563" spans="1:8">
      <c r="A563" s="12" t="s">
        <v>96</v>
      </c>
      <c r="B563" s="6">
        <f>B$176</f>
        <v>0</v>
      </c>
      <c r="C563" s="8"/>
      <c r="D563" s="8"/>
      <c r="E563" s="24">
        <f>E$176</f>
        <v>0</v>
      </c>
      <c r="F563" s="8"/>
      <c r="G563" s="8"/>
      <c r="H563" s="10"/>
    </row>
    <row r="564" spans="1:8">
      <c r="A564" s="12" t="s">
        <v>101</v>
      </c>
      <c r="B564" s="6">
        <f>B$182</f>
        <v>0</v>
      </c>
      <c r="C564" s="6">
        <f>C$182</f>
        <v>0</v>
      </c>
      <c r="D564" s="8"/>
      <c r="E564" s="24">
        <f>E$182</f>
        <v>0</v>
      </c>
      <c r="F564" s="8"/>
      <c r="G564" s="8"/>
      <c r="H564" s="10"/>
    </row>
    <row r="565" spans="1:8">
      <c r="A565" s="12" t="s">
        <v>106</v>
      </c>
      <c r="B565" s="6">
        <f>B$188</f>
        <v>0</v>
      </c>
      <c r="C565" s="8"/>
      <c r="D565" s="8"/>
      <c r="E565" s="8"/>
      <c r="F565" s="8"/>
      <c r="G565" s="8"/>
      <c r="H565" s="10"/>
    </row>
    <row r="566" spans="1:8">
      <c r="A566" s="12" t="s">
        <v>111</v>
      </c>
      <c r="B566" s="6">
        <f>B$194</f>
        <v>0</v>
      </c>
      <c r="C566" s="8"/>
      <c r="D566" s="8"/>
      <c r="E566" s="24">
        <f>E$194</f>
        <v>0</v>
      </c>
      <c r="F566" s="8"/>
      <c r="G566" s="8"/>
      <c r="H566" s="10"/>
    </row>
    <row r="567" spans="1:8">
      <c r="A567" s="12" t="s">
        <v>116</v>
      </c>
      <c r="B567" s="6">
        <f>B$200</f>
        <v>0</v>
      </c>
      <c r="C567" s="6">
        <f>C$200</f>
        <v>0</v>
      </c>
      <c r="D567" s="8"/>
      <c r="E567" s="24">
        <f>E$200</f>
        <v>0</v>
      </c>
      <c r="F567" s="8"/>
      <c r="G567" s="8"/>
      <c r="H567" s="10"/>
    </row>
    <row r="568" spans="1:8">
      <c r="A568" s="12" t="s">
        <v>121</v>
      </c>
      <c r="B568" s="6">
        <f>B$206</f>
        <v>0</v>
      </c>
      <c r="C568" s="8"/>
      <c r="D568" s="8"/>
      <c r="E568" s="8"/>
      <c r="F568" s="8"/>
      <c r="G568" s="8"/>
      <c r="H568" s="10"/>
    </row>
    <row r="569" spans="1:8">
      <c r="A569" s="12" t="s">
        <v>126</v>
      </c>
      <c r="B569" s="6">
        <f>B$212</f>
        <v>0</v>
      </c>
      <c r="C569" s="6">
        <f>C$212</f>
        <v>0</v>
      </c>
      <c r="D569" s="8"/>
      <c r="E569" s="24">
        <f>E$212</f>
        <v>0</v>
      </c>
      <c r="F569" s="8"/>
      <c r="G569" s="8"/>
      <c r="H569" s="10"/>
    </row>
    <row r="570" spans="1:8">
      <c r="A570" s="12" t="s">
        <v>131</v>
      </c>
      <c r="B570" s="6">
        <f>B$218</f>
        <v>0</v>
      </c>
      <c r="C570" s="6">
        <f>C$218</f>
        <v>0</v>
      </c>
      <c r="D570" s="8"/>
      <c r="E570" s="24">
        <f>E$218</f>
        <v>0</v>
      </c>
      <c r="F570" s="8"/>
      <c r="G570" s="8"/>
      <c r="H570" s="10"/>
    </row>
    <row r="571" spans="1:8">
      <c r="A571" s="12" t="s">
        <v>136</v>
      </c>
      <c r="B571" s="6">
        <f>B$224</f>
        <v>0</v>
      </c>
      <c r="C571" s="6">
        <f>C$224</f>
        <v>0</v>
      </c>
      <c r="D571" s="8"/>
      <c r="E571" s="24">
        <f>E$224</f>
        <v>0</v>
      </c>
      <c r="F571" s="8"/>
      <c r="G571" s="8"/>
      <c r="H571" s="10"/>
    </row>
    <row r="572" spans="1:8">
      <c r="A572" s="12" t="s">
        <v>141</v>
      </c>
      <c r="B572" s="6">
        <f>B$230</f>
        <v>0</v>
      </c>
      <c r="C572" s="6">
        <f>C$230</f>
        <v>0</v>
      </c>
      <c r="D572" s="6">
        <f>D$230</f>
        <v>0</v>
      </c>
      <c r="E572" s="24">
        <f>E$230</f>
        <v>0</v>
      </c>
      <c r="F572" s="24">
        <f>F$230</f>
        <v>0</v>
      </c>
      <c r="G572" s="6">
        <f>G$230</f>
        <v>0</v>
      </c>
      <c r="H572" s="10"/>
    </row>
    <row r="573" spans="1:8">
      <c r="A573" s="12" t="s">
        <v>146</v>
      </c>
      <c r="B573" s="6">
        <f>B$236</f>
        <v>0</v>
      </c>
      <c r="C573" s="6">
        <f>C$236</f>
        <v>0</v>
      </c>
      <c r="D573" s="6">
        <f>D$236</f>
        <v>0</v>
      </c>
      <c r="E573" s="24">
        <f>E$236</f>
        <v>0</v>
      </c>
      <c r="F573" s="24">
        <f>F$236</f>
        <v>0</v>
      </c>
      <c r="G573" s="6">
        <f>G$236</f>
        <v>0</v>
      </c>
      <c r="H573" s="10"/>
    </row>
    <row r="574" spans="1:8">
      <c r="A574" s="12" t="s">
        <v>151</v>
      </c>
      <c r="B574" s="6">
        <f>B$242</f>
        <v>0</v>
      </c>
      <c r="C574" s="6">
        <f>C$242</f>
        <v>0</v>
      </c>
      <c r="D574" s="6">
        <f>D$242</f>
        <v>0</v>
      </c>
      <c r="E574" s="24">
        <f>E$242</f>
        <v>0</v>
      </c>
      <c r="F574" s="24">
        <f>F$242</f>
        <v>0</v>
      </c>
      <c r="G574" s="6">
        <f>G$242</f>
        <v>0</v>
      </c>
      <c r="H574" s="10"/>
    </row>
    <row r="575" spans="1:8">
      <c r="A575" s="12" t="s">
        <v>156</v>
      </c>
      <c r="B575" s="6">
        <f>B$248</f>
        <v>0</v>
      </c>
      <c r="C575" s="8"/>
      <c r="D575" s="8"/>
      <c r="E575" s="8"/>
      <c r="F575" s="8"/>
      <c r="G575" s="8"/>
      <c r="H575" s="10"/>
    </row>
    <row r="576" spans="1:8">
      <c r="A576" s="12" t="s">
        <v>161</v>
      </c>
      <c r="B576" s="6">
        <f>B$254</f>
        <v>0</v>
      </c>
      <c r="C576" s="8"/>
      <c r="D576" s="8"/>
      <c r="E576" s="8"/>
      <c r="F576" s="8"/>
      <c r="G576" s="8"/>
      <c r="H576" s="10"/>
    </row>
    <row r="577" spans="1:8">
      <c r="A577" s="12" t="s">
        <v>166</v>
      </c>
      <c r="B577" s="6">
        <f>B$260</f>
        <v>0</v>
      </c>
      <c r="C577" s="8"/>
      <c r="D577" s="8"/>
      <c r="E577" s="8"/>
      <c r="F577" s="8"/>
      <c r="G577" s="8"/>
      <c r="H577" s="10"/>
    </row>
    <row r="578" spans="1:8">
      <c r="A578" s="12" t="s">
        <v>171</v>
      </c>
      <c r="B578" s="6">
        <f>B$266</f>
        <v>0</v>
      </c>
      <c r="C578" s="8"/>
      <c r="D578" s="8"/>
      <c r="E578" s="8"/>
      <c r="F578" s="8"/>
      <c r="G578" s="8"/>
      <c r="H578" s="10"/>
    </row>
    <row r="579" spans="1:8">
      <c r="A579" s="12" t="s">
        <v>176</v>
      </c>
      <c r="B579" s="6">
        <f>B$272</f>
        <v>0</v>
      </c>
      <c r="C579" s="6">
        <f>C$272</f>
        <v>0</v>
      </c>
      <c r="D579" s="6">
        <f>D$272</f>
        <v>0</v>
      </c>
      <c r="E579" s="8"/>
      <c r="F579" s="8"/>
      <c r="G579" s="8"/>
      <c r="H579" s="10"/>
    </row>
    <row r="580" spans="1:8">
      <c r="A580" s="12" t="s">
        <v>181</v>
      </c>
      <c r="B580" s="6">
        <f>B$278</f>
        <v>0</v>
      </c>
      <c r="C580" s="8"/>
      <c r="D580" s="8"/>
      <c r="E580" s="24">
        <f>E$278</f>
        <v>0</v>
      </c>
      <c r="F580" s="8"/>
      <c r="G580" s="8"/>
      <c r="H580" s="10"/>
    </row>
    <row r="581" spans="1:8">
      <c r="A581" s="12" t="s">
        <v>186</v>
      </c>
      <c r="B581" s="6">
        <f>B$284</f>
        <v>0</v>
      </c>
      <c r="C581" s="8"/>
      <c r="D581" s="8"/>
      <c r="E581" s="24">
        <f>E$284</f>
        <v>0</v>
      </c>
      <c r="F581" s="8"/>
      <c r="G581" s="8"/>
      <c r="H581" s="10"/>
    </row>
    <row r="582" spans="1:8">
      <c r="A582" s="12" t="s">
        <v>191</v>
      </c>
      <c r="B582" s="6">
        <f>B$290</f>
        <v>0</v>
      </c>
      <c r="C582" s="8"/>
      <c r="D582" s="8"/>
      <c r="E582" s="24">
        <f>E$290</f>
        <v>0</v>
      </c>
      <c r="F582" s="8"/>
      <c r="G582" s="6">
        <f>G$290</f>
        <v>0</v>
      </c>
      <c r="H582" s="10"/>
    </row>
    <row r="583" spans="1:8">
      <c r="A583" s="12" t="s">
        <v>196</v>
      </c>
      <c r="B583" s="6">
        <f>B$296</f>
        <v>0</v>
      </c>
      <c r="C583" s="6">
        <f>C$296</f>
        <v>0</v>
      </c>
      <c r="D583" s="6">
        <f>D$296</f>
        <v>0</v>
      </c>
      <c r="E583" s="24">
        <f>E$296</f>
        <v>0</v>
      </c>
      <c r="F583" s="8"/>
      <c r="G583" s="6">
        <f>G$296</f>
        <v>0</v>
      </c>
      <c r="H583" s="10"/>
    </row>
    <row r="584" spans="1:8">
      <c r="A584" s="12" t="s">
        <v>201</v>
      </c>
      <c r="B584" s="6">
        <f>B$302</f>
        <v>0</v>
      </c>
      <c r="C584" s="8"/>
      <c r="D584" s="8"/>
      <c r="E584" s="24">
        <f>E$302</f>
        <v>0</v>
      </c>
      <c r="F584" s="8"/>
      <c r="G584" s="6">
        <f>G$302</f>
        <v>0</v>
      </c>
      <c r="H584" s="10"/>
    </row>
    <row r="585" spans="1:8">
      <c r="A585" s="12" t="s">
        <v>206</v>
      </c>
      <c r="B585" s="6">
        <f>B$308</f>
        <v>0</v>
      </c>
      <c r="C585" s="6">
        <f>C$308</f>
        <v>0</v>
      </c>
      <c r="D585" s="6">
        <f>D$308</f>
        <v>0</v>
      </c>
      <c r="E585" s="24">
        <f>E$308</f>
        <v>0</v>
      </c>
      <c r="F585" s="8"/>
      <c r="G585" s="6">
        <f>G$308</f>
        <v>0</v>
      </c>
      <c r="H585" s="10"/>
    </row>
    <row r="586" spans="1:8">
      <c r="A586" s="12" t="s">
        <v>211</v>
      </c>
      <c r="B586" s="6">
        <f>B$314</f>
        <v>0</v>
      </c>
      <c r="C586" s="8"/>
      <c r="D586" s="8"/>
      <c r="E586" s="24">
        <f>E$314</f>
        <v>0</v>
      </c>
      <c r="F586" s="8"/>
      <c r="G586" s="6">
        <f>G$314</f>
        <v>0</v>
      </c>
      <c r="H586" s="10"/>
    </row>
    <row r="587" spans="1:8">
      <c r="A587" s="12" t="s">
        <v>216</v>
      </c>
      <c r="B587" s="6">
        <f>B$320</f>
        <v>0</v>
      </c>
      <c r="C587" s="6">
        <f>C$320</f>
        <v>0</v>
      </c>
      <c r="D587" s="6">
        <f>D$320</f>
        <v>0</v>
      </c>
      <c r="E587" s="24">
        <f>E$320</f>
        <v>0</v>
      </c>
      <c r="F587" s="8"/>
      <c r="G587" s="6">
        <f>G$320</f>
        <v>0</v>
      </c>
      <c r="H587" s="10"/>
    </row>
    <row r="588" spans="1:8">
      <c r="A588" s="12" t="s">
        <v>95</v>
      </c>
      <c r="B588" s="6">
        <f>B$175</f>
        <v>0</v>
      </c>
      <c r="C588" s="8"/>
      <c r="D588" s="8"/>
      <c r="E588" s="24">
        <f>E$175</f>
        <v>0</v>
      </c>
      <c r="F588" s="8"/>
      <c r="G588" s="8"/>
      <c r="H588" s="10"/>
    </row>
    <row r="589" spans="1:8">
      <c r="A589" s="12" t="s">
        <v>100</v>
      </c>
      <c r="B589" s="6">
        <f>B$181</f>
        <v>0</v>
      </c>
      <c r="C589" s="6">
        <f>C$181</f>
        <v>0</v>
      </c>
      <c r="D589" s="8"/>
      <c r="E589" s="24">
        <f>E$181</f>
        <v>0</v>
      </c>
      <c r="F589" s="8"/>
      <c r="G589" s="8"/>
      <c r="H589" s="10"/>
    </row>
    <row r="590" spans="1:8">
      <c r="A590" s="12" t="s">
        <v>105</v>
      </c>
      <c r="B590" s="6">
        <f>B$187</f>
        <v>0</v>
      </c>
      <c r="C590" s="8"/>
      <c r="D590" s="8"/>
      <c r="E590" s="8"/>
      <c r="F590" s="8"/>
      <c r="G590" s="8"/>
      <c r="H590" s="10"/>
    </row>
    <row r="591" spans="1:8">
      <c r="A591" s="12" t="s">
        <v>110</v>
      </c>
      <c r="B591" s="6">
        <f>B$193</f>
        <v>0</v>
      </c>
      <c r="C591" s="8"/>
      <c r="D591" s="8"/>
      <c r="E591" s="24">
        <f>E$193</f>
        <v>0</v>
      </c>
      <c r="F591" s="8"/>
      <c r="G591" s="8"/>
      <c r="H591" s="10"/>
    </row>
    <row r="592" spans="1:8">
      <c r="A592" s="12" t="s">
        <v>115</v>
      </c>
      <c r="B592" s="6">
        <f>B$199</f>
        <v>0</v>
      </c>
      <c r="C592" s="6">
        <f>C$199</f>
        <v>0</v>
      </c>
      <c r="D592" s="8"/>
      <c r="E592" s="24">
        <f>E$199</f>
        <v>0</v>
      </c>
      <c r="F592" s="8"/>
      <c r="G592" s="8"/>
      <c r="H592" s="10"/>
    </row>
    <row r="593" spans="1:8">
      <c r="A593" s="12" t="s">
        <v>120</v>
      </c>
      <c r="B593" s="6">
        <f>B$205</f>
        <v>0</v>
      </c>
      <c r="C593" s="8"/>
      <c r="D593" s="8"/>
      <c r="E593" s="8"/>
      <c r="F593" s="8"/>
      <c r="G593" s="8"/>
      <c r="H593" s="10"/>
    </row>
    <row r="594" spans="1:8">
      <c r="A594" s="12" t="s">
        <v>125</v>
      </c>
      <c r="B594" s="6">
        <f>B$211</f>
        <v>0</v>
      </c>
      <c r="C594" s="6">
        <f>C$211</f>
        <v>0</v>
      </c>
      <c r="D594" s="8"/>
      <c r="E594" s="24">
        <f>E$211</f>
        <v>0</v>
      </c>
      <c r="F594" s="8"/>
      <c r="G594" s="8"/>
      <c r="H594" s="10"/>
    </row>
    <row r="595" spans="1:8">
      <c r="A595" s="12" t="s">
        <v>130</v>
      </c>
      <c r="B595" s="6">
        <f>B$217</f>
        <v>0</v>
      </c>
      <c r="C595" s="6">
        <f>C$217</f>
        <v>0</v>
      </c>
      <c r="D595" s="8"/>
      <c r="E595" s="24">
        <f>E$217</f>
        <v>0</v>
      </c>
      <c r="F595" s="8"/>
      <c r="G595" s="8"/>
      <c r="H595" s="10"/>
    </row>
    <row r="596" spans="1:8">
      <c r="A596" s="12" t="s">
        <v>135</v>
      </c>
      <c r="B596" s="6">
        <f>B$223</f>
        <v>0</v>
      </c>
      <c r="C596" s="6">
        <f>C$223</f>
        <v>0</v>
      </c>
      <c r="D596" s="8"/>
      <c r="E596" s="24">
        <f>E$223</f>
        <v>0</v>
      </c>
      <c r="F596" s="8"/>
      <c r="G596" s="8"/>
      <c r="H596" s="10"/>
    </row>
    <row r="597" spans="1:8">
      <c r="A597" s="12" t="s">
        <v>140</v>
      </c>
      <c r="B597" s="6">
        <f>B$229</f>
        <v>0</v>
      </c>
      <c r="C597" s="6">
        <f>C$229</f>
        <v>0</v>
      </c>
      <c r="D597" s="6">
        <f>D$229</f>
        <v>0</v>
      </c>
      <c r="E597" s="24">
        <f>E$229</f>
        <v>0</v>
      </c>
      <c r="F597" s="24">
        <f>F$229</f>
        <v>0</v>
      </c>
      <c r="G597" s="6">
        <f>G$229</f>
        <v>0</v>
      </c>
      <c r="H597" s="10"/>
    </row>
    <row r="598" spans="1:8">
      <c r="A598" s="12" t="s">
        <v>145</v>
      </c>
      <c r="B598" s="6">
        <f>B$235</f>
        <v>0</v>
      </c>
      <c r="C598" s="6">
        <f>C$235</f>
        <v>0</v>
      </c>
      <c r="D598" s="6">
        <f>D$235</f>
        <v>0</v>
      </c>
      <c r="E598" s="24">
        <f>E$235</f>
        <v>0</v>
      </c>
      <c r="F598" s="24">
        <f>F$235</f>
        <v>0</v>
      </c>
      <c r="G598" s="6">
        <f>G$235</f>
        <v>0</v>
      </c>
      <c r="H598" s="10"/>
    </row>
    <row r="599" spans="1:8">
      <c r="A599" s="12" t="s">
        <v>150</v>
      </c>
      <c r="B599" s="6">
        <f>B$241</f>
        <v>0</v>
      </c>
      <c r="C599" s="6">
        <f>C$241</f>
        <v>0</v>
      </c>
      <c r="D599" s="6">
        <f>D$241</f>
        <v>0</v>
      </c>
      <c r="E599" s="24">
        <f>E$241</f>
        <v>0</v>
      </c>
      <c r="F599" s="24">
        <f>F$241</f>
        <v>0</v>
      </c>
      <c r="G599" s="6">
        <f>G$241</f>
        <v>0</v>
      </c>
      <c r="H599" s="10"/>
    </row>
    <row r="600" spans="1:8">
      <c r="A600" s="12" t="s">
        <v>155</v>
      </c>
      <c r="B600" s="6">
        <f>B$247</f>
        <v>0</v>
      </c>
      <c r="C600" s="8"/>
      <c r="D600" s="8"/>
      <c r="E600" s="8"/>
      <c r="F600" s="8"/>
      <c r="G600" s="8"/>
      <c r="H600" s="10"/>
    </row>
    <row r="601" spans="1:8">
      <c r="A601" s="12" t="s">
        <v>160</v>
      </c>
      <c r="B601" s="6">
        <f>B$253</f>
        <v>0</v>
      </c>
      <c r="C601" s="8"/>
      <c r="D601" s="8"/>
      <c r="E601" s="8"/>
      <c r="F601" s="8"/>
      <c r="G601" s="8"/>
      <c r="H601" s="10"/>
    </row>
    <row r="602" spans="1:8">
      <c r="A602" s="12" t="s">
        <v>165</v>
      </c>
      <c r="B602" s="6">
        <f>B$259</f>
        <v>0</v>
      </c>
      <c r="C602" s="8"/>
      <c r="D602" s="8"/>
      <c r="E602" s="8"/>
      <c r="F602" s="8"/>
      <c r="G602" s="8"/>
      <c r="H602" s="10"/>
    </row>
    <row r="603" spans="1:8">
      <c r="A603" s="12" t="s">
        <v>170</v>
      </c>
      <c r="B603" s="6">
        <f>B$265</f>
        <v>0</v>
      </c>
      <c r="C603" s="8"/>
      <c r="D603" s="8"/>
      <c r="E603" s="8"/>
      <c r="F603" s="8"/>
      <c r="G603" s="8"/>
      <c r="H603" s="10"/>
    </row>
    <row r="604" spans="1:8">
      <c r="A604" s="12" t="s">
        <v>175</v>
      </c>
      <c r="B604" s="6">
        <f>B$271</f>
        <v>0</v>
      </c>
      <c r="C604" s="6">
        <f>C$271</f>
        <v>0</v>
      </c>
      <c r="D604" s="6">
        <f>D$271</f>
        <v>0</v>
      </c>
      <c r="E604" s="8"/>
      <c r="F604" s="8"/>
      <c r="G604" s="8"/>
      <c r="H604" s="10"/>
    </row>
    <row r="605" spans="1:8">
      <c r="A605" s="12" t="s">
        <v>180</v>
      </c>
      <c r="B605" s="6">
        <f>B$277</f>
        <v>0</v>
      </c>
      <c r="C605" s="8"/>
      <c r="D605" s="8"/>
      <c r="E605" s="24">
        <f>E$277</f>
        <v>0</v>
      </c>
      <c r="F605" s="8"/>
      <c r="G605" s="8"/>
      <c r="H605" s="10"/>
    </row>
    <row r="606" spans="1:8">
      <c r="A606" s="12" t="s">
        <v>185</v>
      </c>
      <c r="B606" s="6">
        <f>B$283</f>
        <v>0</v>
      </c>
      <c r="C606" s="8"/>
      <c r="D606" s="8"/>
      <c r="E606" s="24">
        <f>E$283</f>
        <v>0</v>
      </c>
      <c r="F606" s="8"/>
      <c r="G606" s="8"/>
      <c r="H606" s="10"/>
    </row>
    <row r="607" spans="1:8">
      <c r="A607" s="12" t="s">
        <v>190</v>
      </c>
      <c r="B607" s="6">
        <f>B$289</f>
        <v>0</v>
      </c>
      <c r="C607" s="8"/>
      <c r="D607" s="8"/>
      <c r="E607" s="24">
        <f>E$289</f>
        <v>0</v>
      </c>
      <c r="F607" s="8"/>
      <c r="G607" s="6">
        <f>G$289</f>
        <v>0</v>
      </c>
      <c r="H607" s="10"/>
    </row>
    <row r="608" spans="1:8">
      <c r="A608" s="12" t="s">
        <v>195</v>
      </c>
      <c r="B608" s="6">
        <f>B$295</f>
        <v>0</v>
      </c>
      <c r="C608" s="6">
        <f>C$295</f>
        <v>0</v>
      </c>
      <c r="D608" s="6">
        <f>D$295</f>
        <v>0</v>
      </c>
      <c r="E608" s="24">
        <f>E$295</f>
        <v>0</v>
      </c>
      <c r="F608" s="8"/>
      <c r="G608" s="6">
        <f>G$295</f>
        <v>0</v>
      </c>
      <c r="H608" s="10"/>
    </row>
    <row r="609" spans="1:8">
      <c r="A609" s="12" t="s">
        <v>200</v>
      </c>
      <c r="B609" s="6">
        <f>B$301</f>
        <v>0</v>
      </c>
      <c r="C609" s="8"/>
      <c r="D609" s="8"/>
      <c r="E609" s="24">
        <f>E$301</f>
        <v>0</v>
      </c>
      <c r="F609" s="8"/>
      <c r="G609" s="6">
        <f>G$301</f>
        <v>0</v>
      </c>
      <c r="H609" s="10"/>
    </row>
    <row r="610" spans="1:8">
      <c r="A610" s="12" t="s">
        <v>205</v>
      </c>
      <c r="B610" s="6">
        <f>B$307</f>
        <v>0</v>
      </c>
      <c r="C610" s="6">
        <f>C$307</f>
        <v>0</v>
      </c>
      <c r="D610" s="6">
        <f>D$307</f>
        <v>0</v>
      </c>
      <c r="E610" s="24">
        <f>E$307</f>
        <v>0</v>
      </c>
      <c r="F610" s="8"/>
      <c r="G610" s="6">
        <f>G$307</f>
        <v>0</v>
      </c>
      <c r="H610" s="10"/>
    </row>
    <row r="611" spans="1:8">
      <c r="A611" s="12" t="s">
        <v>210</v>
      </c>
      <c r="B611" s="6">
        <f>B$313</f>
        <v>0</v>
      </c>
      <c r="C611" s="8"/>
      <c r="D611" s="8"/>
      <c r="E611" s="24">
        <f>E$313</f>
        <v>0</v>
      </c>
      <c r="F611" s="8"/>
      <c r="G611" s="6">
        <f>G$313</f>
        <v>0</v>
      </c>
      <c r="H611" s="10"/>
    </row>
    <row r="612" spans="1:8">
      <c r="A612" s="12" t="s">
        <v>215</v>
      </c>
      <c r="B612" s="6">
        <f>B$319</f>
        <v>0</v>
      </c>
      <c r="C612" s="6">
        <f>C$319</f>
        <v>0</v>
      </c>
      <c r="D612" s="6">
        <f>D$319</f>
        <v>0</v>
      </c>
      <c r="E612" s="24">
        <f>E$319</f>
        <v>0</v>
      </c>
      <c r="F612" s="8"/>
      <c r="G612" s="6">
        <f>G$319</f>
        <v>0</v>
      </c>
      <c r="H612" s="10"/>
    </row>
    <row r="613" spans="1:8">
      <c r="A613" s="12" t="s">
        <v>94</v>
      </c>
      <c r="B613" s="6">
        <f>B$174</f>
        <v>0</v>
      </c>
      <c r="C613" s="8"/>
      <c r="D613" s="8"/>
      <c r="E613" s="24">
        <f>E$174</f>
        <v>0</v>
      </c>
      <c r="F613" s="8"/>
      <c r="G613" s="8"/>
      <c r="H613" s="10"/>
    </row>
    <row r="614" spans="1:8">
      <c r="A614" s="12" t="s">
        <v>99</v>
      </c>
      <c r="B614" s="6">
        <f>B$180</f>
        <v>0</v>
      </c>
      <c r="C614" s="6">
        <f>C$180</f>
        <v>0</v>
      </c>
      <c r="D614" s="8"/>
      <c r="E614" s="24">
        <f>E$180</f>
        <v>0</v>
      </c>
      <c r="F614" s="8"/>
      <c r="G614" s="8"/>
      <c r="H614" s="10"/>
    </row>
    <row r="615" spans="1:8">
      <c r="A615" s="12" t="s">
        <v>104</v>
      </c>
      <c r="B615" s="6">
        <f>B$186</f>
        <v>0</v>
      </c>
      <c r="C615" s="8"/>
      <c r="D615" s="8"/>
      <c r="E615" s="8"/>
      <c r="F615" s="8"/>
      <c r="G615" s="8"/>
      <c r="H615" s="10"/>
    </row>
    <row r="616" spans="1:8">
      <c r="A616" s="12" t="s">
        <v>109</v>
      </c>
      <c r="B616" s="6">
        <f>B$192</f>
        <v>0</v>
      </c>
      <c r="C616" s="8"/>
      <c r="D616" s="8"/>
      <c r="E616" s="24">
        <f>E$192</f>
        <v>0</v>
      </c>
      <c r="F616" s="8"/>
      <c r="G616" s="8"/>
      <c r="H616" s="10"/>
    </row>
    <row r="617" spans="1:8">
      <c r="A617" s="12" t="s">
        <v>114</v>
      </c>
      <c r="B617" s="6">
        <f>B$198</f>
        <v>0</v>
      </c>
      <c r="C617" s="6">
        <f>C$198</f>
        <v>0</v>
      </c>
      <c r="D617" s="8"/>
      <c r="E617" s="24">
        <f>E$198</f>
        <v>0</v>
      </c>
      <c r="F617" s="8"/>
      <c r="G617" s="8"/>
      <c r="H617" s="10"/>
    </row>
    <row r="618" spans="1:8">
      <c r="A618" s="12" t="s">
        <v>119</v>
      </c>
      <c r="B618" s="6">
        <f>B$204</f>
        <v>0</v>
      </c>
      <c r="C618" s="8"/>
      <c r="D618" s="8"/>
      <c r="E618" s="8"/>
      <c r="F618" s="8"/>
      <c r="G618" s="8"/>
      <c r="H618" s="10"/>
    </row>
    <row r="619" spans="1:8">
      <c r="A619" s="12" t="s">
        <v>124</v>
      </c>
      <c r="B619" s="6">
        <f>B$210</f>
        <v>0</v>
      </c>
      <c r="C619" s="6">
        <f>C$210</f>
        <v>0</v>
      </c>
      <c r="D619" s="8"/>
      <c r="E619" s="24">
        <f>E$210</f>
        <v>0</v>
      </c>
      <c r="F619" s="8"/>
      <c r="G619" s="8"/>
      <c r="H619" s="10"/>
    </row>
    <row r="620" spans="1:8">
      <c r="A620" s="12" t="s">
        <v>129</v>
      </c>
      <c r="B620" s="6">
        <f>B$216</f>
        <v>0</v>
      </c>
      <c r="C620" s="6">
        <f>C$216</f>
        <v>0</v>
      </c>
      <c r="D620" s="8"/>
      <c r="E620" s="24">
        <f>E$216</f>
        <v>0</v>
      </c>
      <c r="F620" s="8"/>
      <c r="G620" s="8"/>
      <c r="H620" s="10"/>
    </row>
    <row r="621" spans="1:8">
      <c r="A621" s="12" t="s">
        <v>134</v>
      </c>
      <c r="B621" s="6">
        <f>B$222</f>
        <v>0</v>
      </c>
      <c r="C621" s="6">
        <f>C$222</f>
        <v>0</v>
      </c>
      <c r="D621" s="8"/>
      <c r="E621" s="24">
        <f>E$222</f>
        <v>0</v>
      </c>
      <c r="F621" s="8"/>
      <c r="G621" s="8"/>
      <c r="H621" s="10"/>
    </row>
    <row r="622" spans="1:8">
      <c r="A622" s="12" t="s">
        <v>139</v>
      </c>
      <c r="B622" s="6">
        <f>B$228</f>
        <v>0</v>
      </c>
      <c r="C622" s="6">
        <f>C$228</f>
        <v>0</v>
      </c>
      <c r="D622" s="6">
        <f>D$228</f>
        <v>0</v>
      </c>
      <c r="E622" s="24">
        <f>E$228</f>
        <v>0</v>
      </c>
      <c r="F622" s="24">
        <f>F$228</f>
        <v>0</v>
      </c>
      <c r="G622" s="6">
        <f>G$228</f>
        <v>0</v>
      </c>
      <c r="H622" s="10"/>
    </row>
    <row r="623" spans="1:8">
      <c r="A623" s="12" t="s">
        <v>144</v>
      </c>
      <c r="B623" s="6">
        <f>B$234</f>
        <v>0</v>
      </c>
      <c r="C623" s="6">
        <f>C$234</f>
        <v>0</v>
      </c>
      <c r="D623" s="6">
        <f>D$234</f>
        <v>0</v>
      </c>
      <c r="E623" s="24">
        <f>E$234</f>
        <v>0</v>
      </c>
      <c r="F623" s="24">
        <f>F$234</f>
        <v>0</v>
      </c>
      <c r="G623" s="6">
        <f>G$234</f>
        <v>0</v>
      </c>
      <c r="H623" s="10"/>
    </row>
    <row r="624" spans="1:8">
      <c r="A624" s="12" t="s">
        <v>149</v>
      </c>
      <c r="B624" s="6">
        <f>B$240</f>
        <v>0</v>
      </c>
      <c r="C624" s="6">
        <f>C$240</f>
        <v>0</v>
      </c>
      <c r="D624" s="6">
        <f>D$240</f>
        <v>0</v>
      </c>
      <c r="E624" s="24">
        <f>E$240</f>
        <v>0</v>
      </c>
      <c r="F624" s="24">
        <f>F$240</f>
        <v>0</v>
      </c>
      <c r="G624" s="6">
        <f>G$240</f>
        <v>0</v>
      </c>
      <c r="H624" s="10"/>
    </row>
    <row r="625" spans="1:8">
      <c r="A625" s="12" t="s">
        <v>154</v>
      </c>
      <c r="B625" s="6">
        <f>B$246</f>
        <v>0</v>
      </c>
      <c r="C625" s="8"/>
      <c r="D625" s="8"/>
      <c r="E625" s="8"/>
      <c r="F625" s="8"/>
      <c r="G625" s="8"/>
      <c r="H625" s="10"/>
    </row>
    <row r="626" spans="1:8">
      <c r="A626" s="12" t="s">
        <v>159</v>
      </c>
      <c r="B626" s="6">
        <f>B$252</f>
        <v>0</v>
      </c>
      <c r="C626" s="8"/>
      <c r="D626" s="8"/>
      <c r="E626" s="8"/>
      <c r="F626" s="8"/>
      <c r="G626" s="8"/>
      <c r="H626" s="10"/>
    </row>
    <row r="627" spans="1:8">
      <c r="A627" s="12" t="s">
        <v>164</v>
      </c>
      <c r="B627" s="6">
        <f>B$258</f>
        <v>0</v>
      </c>
      <c r="C627" s="8"/>
      <c r="D627" s="8"/>
      <c r="E627" s="8"/>
      <c r="F627" s="8"/>
      <c r="G627" s="8"/>
      <c r="H627" s="10"/>
    </row>
    <row r="628" spans="1:8">
      <c r="A628" s="12" t="s">
        <v>169</v>
      </c>
      <c r="B628" s="6">
        <f>B$264</f>
        <v>0</v>
      </c>
      <c r="C628" s="8"/>
      <c r="D628" s="8"/>
      <c r="E628" s="8"/>
      <c r="F628" s="8"/>
      <c r="G628" s="8"/>
      <c r="H628" s="10"/>
    </row>
    <row r="629" spans="1:8">
      <c r="A629" s="12" t="s">
        <v>174</v>
      </c>
      <c r="B629" s="6">
        <f>B$270</f>
        <v>0</v>
      </c>
      <c r="C629" s="6">
        <f>C$270</f>
        <v>0</v>
      </c>
      <c r="D629" s="6">
        <f>D$270</f>
        <v>0</v>
      </c>
      <c r="E629" s="8"/>
      <c r="F629" s="8"/>
      <c r="G629" s="8"/>
      <c r="H629" s="10"/>
    </row>
    <row r="630" spans="1:8">
      <c r="A630" s="12" t="s">
        <v>179</v>
      </c>
      <c r="B630" s="6">
        <f>B$276</f>
        <v>0</v>
      </c>
      <c r="C630" s="8"/>
      <c r="D630" s="8"/>
      <c r="E630" s="24">
        <f>E$276</f>
        <v>0</v>
      </c>
      <c r="F630" s="8"/>
      <c r="G630" s="8"/>
      <c r="H630" s="10"/>
    </row>
    <row r="631" spans="1:8">
      <c r="A631" s="12" t="s">
        <v>184</v>
      </c>
      <c r="B631" s="6">
        <f>B$282</f>
        <v>0</v>
      </c>
      <c r="C631" s="8"/>
      <c r="D631" s="8"/>
      <c r="E631" s="24">
        <f>E$282</f>
        <v>0</v>
      </c>
      <c r="F631" s="8"/>
      <c r="G631" s="8"/>
      <c r="H631" s="10"/>
    </row>
    <row r="632" spans="1:8">
      <c r="A632" s="12" t="s">
        <v>189</v>
      </c>
      <c r="B632" s="6">
        <f>B$288</f>
        <v>0</v>
      </c>
      <c r="C632" s="8"/>
      <c r="D632" s="8"/>
      <c r="E632" s="24">
        <f>E$288</f>
        <v>0</v>
      </c>
      <c r="F632" s="8"/>
      <c r="G632" s="6">
        <f>G$288</f>
        <v>0</v>
      </c>
      <c r="H632" s="10"/>
    </row>
    <row r="633" spans="1:8">
      <c r="A633" s="12" t="s">
        <v>194</v>
      </c>
      <c r="B633" s="6">
        <f>B$294</f>
        <v>0</v>
      </c>
      <c r="C633" s="6">
        <f>C$294</f>
        <v>0</v>
      </c>
      <c r="D633" s="6">
        <f>D$294</f>
        <v>0</v>
      </c>
      <c r="E633" s="24">
        <f>E$294</f>
        <v>0</v>
      </c>
      <c r="F633" s="8"/>
      <c r="G633" s="6">
        <f>G$294</f>
        <v>0</v>
      </c>
      <c r="H633" s="10"/>
    </row>
    <row r="634" spans="1:8">
      <c r="A634" s="12" t="s">
        <v>199</v>
      </c>
      <c r="B634" s="6">
        <f>B$300</f>
        <v>0</v>
      </c>
      <c r="C634" s="8"/>
      <c r="D634" s="8"/>
      <c r="E634" s="24">
        <f>E$300</f>
        <v>0</v>
      </c>
      <c r="F634" s="8"/>
      <c r="G634" s="6">
        <f>G$300</f>
        <v>0</v>
      </c>
      <c r="H634" s="10"/>
    </row>
    <row r="635" spans="1:8">
      <c r="A635" s="12" t="s">
        <v>204</v>
      </c>
      <c r="B635" s="6">
        <f>B$306</f>
        <v>0</v>
      </c>
      <c r="C635" s="6">
        <f>C$306</f>
        <v>0</v>
      </c>
      <c r="D635" s="6">
        <f>D$306</f>
        <v>0</v>
      </c>
      <c r="E635" s="24">
        <f>E$306</f>
        <v>0</v>
      </c>
      <c r="F635" s="8"/>
      <c r="G635" s="6">
        <f>G$306</f>
        <v>0</v>
      </c>
      <c r="H635" s="10"/>
    </row>
    <row r="636" spans="1:8">
      <c r="A636" s="12" t="s">
        <v>209</v>
      </c>
      <c r="B636" s="6">
        <f>B$312</f>
        <v>0</v>
      </c>
      <c r="C636" s="8"/>
      <c r="D636" s="8"/>
      <c r="E636" s="24">
        <f>E$312</f>
        <v>0</v>
      </c>
      <c r="F636" s="8"/>
      <c r="G636" s="6">
        <f>G$312</f>
        <v>0</v>
      </c>
      <c r="H636" s="10"/>
    </row>
    <row r="637" spans="1:8">
      <c r="A637" s="12" t="s">
        <v>214</v>
      </c>
      <c r="B637" s="6">
        <f>B$318</f>
        <v>0</v>
      </c>
      <c r="C637" s="6">
        <f>C$318</f>
        <v>0</v>
      </c>
      <c r="D637" s="6">
        <f>D$318</f>
        <v>0</v>
      </c>
      <c r="E637" s="24">
        <f>E$318</f>
        <v>0</v>
      </c>
      <c r="F637" s="8"/>
      <c r="G637" s="6">
        <f>G$318</f>
        <v>0</v>
      </c>
      <c r="H637" s="10"/>
    </row>
  </sheetData>
  <sheetProtection sheet="1" objects="1" scenarios="1"/>
  <hyperlinks>
    <hyperlink ref="A5" location="'11'!B52" display="x1 = 1181. LDNO discounts"/>
    <hyperlink ref="A162" location="'11'!B61" display="x1 = 1182. Unit rate 1 p/kWh (in CDCM end user tariffs)"/>
    <hyperlink ref="A163" location="'LDNORev'!B9" display="x2 = 6001. Applicable discount for each tariff"/>
    <hyperlink ref="A164" location="'11'!C61" display="x3 = 1182. Unit rate 2 p/kWh (in CDCM end user tariffs)"/>
    <hyperlink ref="A165" location="'11'!D61" display="x4 = 1182. Unit rate 3 p/kWh (in CDCM end user tariffs)"/>
    <hyperlink ref="A166" location="'11'!E61" display="x5 = 1182. Fixed charge p/MPAN/day (in CDCM end user tariffs)"/>
    <hyperlink ref="A167" location="'11'!F61" display="x6 = 1182. Capacity charge p/kVA/day (in CDCM end user tariffs)"/>
    <hyperlink ref="A168" location="'11'!G61" display="x7 = 1182. Reactive power charge p/kVArh (in CDCM end user tariffs)"/>
    <hyperlink ref="A326" location="'11'!B17" display="x1 = 1113. Days in year (in General inputs)"/>
    <hyperlink ref="A327" location="'LDNORev'!E173" display="x2 = 6002. Fixed charge p/MPAN/day (in LDNO discounted CDCM tariffs)"/>
    <hyperlink ref="A328" location="'11'!E90" display="x3 = 1183. MPANs (in LDNO volume data)"/>
    <hyperlink ref="A329" location="'LDNORev'!F173" display="x4 = 6002. Capacity charge p/kVA/day (in LDNO discounted CDCM tariffs)"/>
    <hyperlink ref="A330" location="'11'!F90" display="x5 = 1183. Import capacity (kVA) (in LDNO volume data)"/>
    <hyperlink ref="A331" location="'LDNORev'!B173" display="x6 = 6002. Unit rate 1 p/kWh (in LDNO discounted CDCM tariffs)"/>
    <hyperlink ref="A332" location="'11'!B90" display="x7 = 1183. Rate 1 units (MWh) (in LDNO volume data)"/>
    <hyperlink ref="A333" location="'LDNORev'!C173" display="x8 = 6002. Unit rate 2 p/kWh (in LDNO discounted CDCM tariffs)"/>
    <hyperlink ref="A334" location="'11'!C90" display="x9 = 1183. Rate 2 units (MWh) (in LDNO volume data)"/>
    <hyperlink ref="A335" location="'LDNORev'!D173" display="x10 = 6002. Unit rate 3 p/kWh (in LDNO discounted CDCM tariffs)"/>
    <hyperlink ref="A336" location="'11'!D90" display="x11 = 1183. Rate 3 units (MWh) (in LDNO volume data)"/>
    <hyperlink ref="A337" location="'LDNORev'!G173" display="x12 = 6002. Reactive power charge p/kVArh (in LDNO discounted CDCM tariffs)"/>
    <hyperlink ref="A338" location="'11'!G90" display="x13 = 1183. Reactive power units (MVArh) (in LDNO volume data)"/>
    <hyperlink ref="A495" location="'LDNORev'!B342" display="x1 = 6003. Net revenue from discounted LDNO tariffs (£/year)"/>
    <hyperlink ref="A503" location="'LDNORev'!B173" display="x1 = 6002. Unit rate 1 p/kWh (in LDNO discounted CDCM tariffs)"/>
    <hyperlink ref="A504" location="'LDNORev'!C173" display="x2 = 6002. Unit rate 2 p/kWh (in LDNO discounted CDCM tariffs)"/>
    <hyperlink ref="A505" location="'LDNORev'!D173" display="x3 = 6002. Unit rate 3 p/kWh (in LDNO discounted CDCM tariffs)"/>
    <hyperlink ref="A506" location="'LDNORev'!E173" display="x4 = 6002. Fixed charge p/MPAN/day (in LDNO discounted CDCM tariffs)"/>
    <hyperlink ref="A507" location="'LDNORev'!F173" display="x5 = 6002. Capacity charge p/kVA/day (in LDNO discounted CDCM tariffs)"/>
    <hyperlink ref="A508" location="'LDNORev'!G173" display="x6 = 6002. Reactive power charge p/kVArh (in LDNO discounted CDCM tariffs)"/>
  </hyperlinks>
  <pageMargins left="0.7" right="0.7" top="0.75" bottom="0.75" header="0.3" footer="0.3"/>
  <pageSetup fitToHeight="0" orientation="portrait"/>
  <headerFooter>
    <oddHeader>&amp;L&amp;A&amp;Cr5242&amp;R&amp;P of &amp;N</oddHeader>
    <oddFooter>&amp;F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537"/>
  <sheetViews>
    <sheetView showGridLines="0" workbookViewId="0">
      <pane ySplit="1" topLeftCell="A2" activePane="bottomLeft" state="frozen"/>
      <selection pane="bottomLeft"/>
    </sheetView>
  </sheetViews>
  <sheetFormatPr defaultRowHeight="15"/>
  <cols>
    <col min="1" max="251" width="30.7109375" customWidth="1"/>
  </cols>
  <sheetData>
    <row r="1" spans="1:7">
      <c r="A1" s="1">
        <f>"r5242: Copy of all single-line tables in the model"&amp;" for "&amp;'11'!B7&amp;" in "&amp;'11'!C7&amp;" ("&amp;'11'!D7&amp;")"</f>
        <v>0</v>
      </c>
    </row>
    <row r="3" spans="1:7">
      <c r="A3" s="11" t="s">
        <v>1129</v>
      </c>
    </row>
    <row r="4" spans="1:7">
      <c r="A4" s="2" t="s">
        <v>253</v>
      </c>
    </row>
    <row r="5" spans="1:7">
      <c r="A5" s="13" t="s">
        <v>1130</v>
      </c>
    </row>
    <row r="6" spans="1:7">
      <c r="A6" s="2" t="s">
        <v>565</v>
      </c>
    </row>
    <row r="8" spans="1:7">
      <c r="B8" s="3" t="s">
        <v>1</v>
      </c>
      <c r="C8" s="3" t="s">
        <v>2</v>
      </c>
      <c r="D8" s="3" t="s">
        <v>3</v>
      </c>
    </row>
    <row r="9" spans="1:7">
      <c r="A9" s="12" t="s">
        <v>1131</v>
      </c>
      <c r="B9" s="28">
        <f>'11'!B7</f>
        <v>0</v>
      </c>
      <c r="C9" s="28">
        <f>'11'!C7</f>
        <v>0</v>
      </c>
      <c r="D9" s="28">
        <f>'11'!D7</f>
        <v>0</v>
      </c>
      <c r="E9" s="10"/>
    </row>
    <row r="11" spans="1:7">
      <c r="A11" s="11" t="s">
        <v>1132</v>
      </c>
    </row>
    <row r="12" spans="1:7">
      <c r="A12" s="2" t="s">
        <v>253</v>
      </c>
    </row>
    <row r="13" spans="1:7">
      <c r="A13" s="13" t="s">
        <v>1133</v>
      </c>
    </row>
    <row r="14" spans="1:7">
      <c r="A14" s="2" t="s">
        <v>565</v>
      </c>
    </row>
    <row r="16" spans="1:7">
      <c r="B16" s="3" t="s">
        <v>7</v>
      </c>
      <c r="C16" s="3" t="s">
        <v>8</v>
      </c>
      <c r="D16" s="3" t="s">
        <v>9</v>
      </c>
      <c r="E16" s="3" t="s">
        <v>10</v>
      </c>
      <c r="F16" s="3" t="s">
        <v>11</v>
      </c>
      <c r="G16" s="3" t="s">
        <v>12</v>
      </c>
    </row>
    <row r="17" spans="1:8">
      <c r="A17" s="12" t="s">
        <v>1134</v>
      </c>
      <c r="B17" s="34">
        <f>'11'!B12</f>
        <v>0</v>
      </c>
      <c r="C17" s="34">
        <f>'11'!C12</f>
        <v>0</v>
      </c>
      <c r="D17" s="34">
        <f>'11'!D12</f>
        <v>0</v>
      </c>
      <c r="E17" s="34">
        <f>'11'!E12</f>
        <v>0</v>
      </c>
      <c r="F17" s="34">
        <f>'11'!F12</f>
        <v>0</v>
      </c>
      <c r="G17" s="34">
        <f>'11'!G12</f>
        <v>0</v>
      </c>
      <c r="H17" s="10"/>
    </row>
    <row r="19" spans="1:8">
      <c r="A19" s="11" t="s">
        <v>1135</v>
      </c>
    </row>
    <row r="20" spans="1:8">
      <c r="A20" s="2" t="s">
        <v>253</v>
      </c>
    </row>
    <row r="21" spans="1:8">
      <c r="A21" s="13" t="s">
        <v>639</v>
      </c>
    </row>
    <row r="22" spans="1:8">
      <c r="A22" s="2" t="s">
        <v>565</v>
      </c>
    </row>
    <row r="24" spans="1:8">
      <c r="B24" s="3" t="s">
        <v>1136</v>
      </c>
    </row>
    <row r="25" spans="1:8">
      <c r="A25" s="12" t="s">
        <v>1136</v>
      </c>
      <c r="B25" s="25">
        <f>'11'!B17</f>
        <v>0</v>
      </c>
      <c r="C25" s="10"/>
    </row>
    <row r="27" spans="1:8">
      <c r="A27" s="11" t="s">
        <v>1137</v>
      </c>
    </row>
    <row r="28" spans="1:8">
      <c r="A28" s="2" t="s">
        <v>253</v>
      </c>
    </row>
    <row r="29" spans="1:8">
      <c r="A29" s="13" t="s">
        <v>597</v>
      </c>
    </row>
    <row r="30" spans="1:8">
      <c r="A30" s="2" t="s">
        <v>565</v>
      </c>
    </row>
    <row r="32" spans="1:8">
      <c r="B32" s="3" t="s">
        <v>1138</v>
      </c>
    </row>
    <row r="33" spans="1:3">
      <c r="A33" s="12" t="s">
        <v>1138</v>
      </c>
      <c r="B33" s="7">
        <f>'11'!C17</f>
        <v>0</v>
      </c>
      <c r="C33" s="10"/>
    </row>
    <row r="35" spans="1:3">
      <c r="A35" s="11" t="s">
        <v>1139</v>
      </c>
    </row>
    <row r="36" spans="1:3">
      <c r="A36" s="2" t="s">
        <v>253</v>
      </c>
    </row>
    <row r="37" spans="1:3">
      <c r="A37" s="13" t="s">
        <v>749</v>
      </c>
    </row>
    <row r="38" spans="1:3">
      <c r="A38" s="2" t="s">
        <v>565</v>
      </c>
    </row>
    <row r="40" spans="1:3">
      <c r="B40" s="3" t="s">
        <v>1140</v>
      </c>
    </row>
    <row r="41" spans="1:3">
      <c r="A41" s="12" t="s">
        <v>1140</v>
      </c>
      <c r="B41" s="35">
        <f>'11'!D17</f>
        <v>0</v>
      </c>
      <c r="C41" s="10"/>
    </row>
    <row r="43" spans="1:3">
      <c r="A43" s="11" t="s">
        <v>1141</v>
      </c>
    </row>
    <row r="44" spans="1:3">
      <c r="A44" s="2" t="s">
        <v>253</v>
      </c>
    </row>
    <row r="45" spans="1:3">
      <c r="A45" s="13" t="s">
        <v>695</v>
      </c>
    </row>
    <row r="46" spans="1:3">
      <c r="A46" s="2" t="s">
        <v>565</v>
      </c>
    </row>
    <row r="48" spans="1:3">
      <c r="B48" s="3" t="s">
        <v>1142</v>
      </c>
    </row>
    <row r="49" spans="1:3">
      <c r="A49" s="12" t="s">
        <v>1142</v>
      </c>
      <c r="B49" s="25">
        <f>'11'!E17</f>
        <v>0</v>
      </c>
      <c r="C49" s="10"/>
    </row>
    <row r="51" spans="1:3">
      <c r="A51" s="11" t="s">
        <v>1143</v>
      </c>
    </row>
    <row r="52" spans="1:3">
      <c r="A52" s="2" t="s">
        <v>253</v>
      </c>
    </row>
    <row r="53" spans="1:3">
      <c r="A53" s="13" t="s">
        <v>573</v>
      </c>
    </row>
    <row r="54" spans="1:3">
      <c r="A54" s="2" t="s">
        <v>565</v>
      </c>
    </row>
    <row r="56" spans="1:3">
      <c r="B56" s="3" t="s">
        <v>1144</v>
      </c>
    </row>
    <row r="57" spans="1:3">
      <c r="A57" s="12" t="s">
        <v>1144</v>
      </c>
      <c r="B57" s="25">
        <f>'11'!F17</f>
        <v>0</v>
      </c>
      <c r="C57" s="10"/>
    </row>
    <row r="59" spans="1:3">
      <c r="A59" s="11" t="s">
        <v>1145</v>
      </c>
    </row>
    <row r="60" spans="1:3">
      <c r="A60" s="2" t="s">
        <v>253</v>
      </c>
    </row>
    <row r="61" spans="1:3">
      <c r="A61" s="13" t="s">
        <v>626</v>
      </c>
    </row>
    <row r="62" spans="1:3">
      <c r="A62" s="2" t="s">
        <v>565</v>
      </c>
    </row>
    <row r="64" spans="1:3">
      <c r="B64" s="3" t="s">
        <v>1146</v>
      </c>
    </row>
    <row r="65" spans="1:3">
      <c r="A65" s="12" t="s">
        <v>1146</v>
      </c>
      <c r="B65" s="25">
        <f>'11'!G17</f>
        <v>0</v>
      </c>
      <c r="C65" s="10"/>
    </row>
    <row r="67" spans="1:3">
      <c r="A67" s="11" t="s">
        <v>1147</v>
      </c>
    </row>
    <row r="68" spans="1:3">
      <c r="A68" s="2" t="s">
        <v>253</v>
      </c>
    </row>
    <row r="69" spans="1:3">
      <c r="A69" s="13" t="s">
        <v>709</v>
      </c>
    </row>
    <row r="70" spans="1:3">
      <c r="A70" s="2" t="s">
        <v>565</v>
      </c>
    </row>
    <row r="72" spans="1:3">
      <c r="B72" s="3" t="s">
        <v>1148</v>
      </c>
    </row>
    <row r="73" spans="1:3">
      <c r="A73" s="12" t="s">
        <v>1148</v>
      </c>
      <c r="B73" s="25">
        <f>'11'!H17</f>
        <v>0</v>
      </c>
      <c r="C73" s="10"/>
    </row>
    <row r="75" spans="1:3">
      <c r="A75" s="11" t="s">
        <v>1149</v>
      </c>
    </row>
    <row r="76" spans="1:3">
      <c r="A76" s="2" t="s">
        <v>253</v>
      </c>
    </row>
    <row r="77" spans="1:3">
      <c r="A77" s="13" t="s">
        <v>635</v>
      </c>
    </row>
    <row r="78" spans="1:3">
      <c r="A78" s="2" t="s">
        <v>565</v>
      </c>
    </row>
    <row r="80" spans="1:3">
      <c r="B80" s="3" t="s">
        <v>1150</v>
      </c>
    </row>
    <row r="81" spans="1:3">
      <c r="A81" s="12" t="s">
        <v>1150</v>
      </c>
      <c r="B81" s="25">
        <f>'11'!I17</f>
        <v>0</v>
      </c>
      <c r="C81" s="10"/>
    </row>
    <row r="83" spans="1:3">
      <c r="A83" s="11" t="s">
        <v>1151</v>
      </c>
    </row>
    <row r="84" spans="1:3">
      <c r="A84" s="2" t="s">
        <v>253</v>
      </c>
    </row>
    <row r="85" spans="1:3">
      <c r="A85" s="13" t="s">
        <v>1152</v>
      </c>
    </row>
    <row r="86" spans="1:3">
      <c r="A86" s="2" t="s">
        <v>565</v>
      </c>
    </row>
    <row r="88" spans="1:3">
      <c r="B88" s="3" t="s">
        <v>1153</v>
      </c>
    </row>
    <row r="89" spans="1:3">
      <c r="A89" s="12" t="s">
        <v>1153</v>
      </c>
      <c r="B89" s="25">
        <f>'11'!J17</f>
        <v>0</v>
      </c>
      <c r="C89" s="10"/>
    </row>
    <row r="91" spans="1:3">
      <c r="A91" s="11" t="s">
        <v>1154</v>
      </c>
    </row>
    <row r="92" spans="1:3">
      <c r="A92" s="2" t="s">
        <v>253</v>
      </c>
    </row>
    <row r="93" spans="1:3">
      <c r="A93" s="13" t="s">
        <v>1155</v>
      </c>
    </row>
    <row r="94" spans="1:3">
      <c r="A94" s="2" t="s">
        <v>565</v>
      </c>
    </row>
    <row r="96" spans="1:3">
      <c r="B96" s="3" t="s">
        <v>1156</v>
      </c>
    </row>
    <row r="97" spans="1:3">
      <c r="A97" s="12" t="s">
        <v>1156</v>
      </c>
      <c r="B97" s="25">
        <f>'11'!K17</f>
        <v>0</v>
      </c>
      <c r="C97" s="10"/>
    </row>
    <row r="99" spans="1:3">
      <c r="A99" s="11" t="s">
        <v>1157</v>
      </c>
    </row>
    <row r="100" spans="1:3">
      <c r="A100" s="2" t="s">
        <v>253</v>
      </c>
    </row>
    <row r="101" spans="1:3">
      <c r="A101" s="13" t="s">
        <v>1158</v>
      </c>
    </row>
    <row r="102" spans="1:3">
      <c r="A102" s="2" t="s">
        <v>565</v>
      </c>
    </row>
    <row r="104" spans="1:3">
      <c r="B104" s="3" t="s">
        <v>1159</v>
      </c>
    </row>
    <row r="105" spans="1:3">
      <c r="A105" s="12" t="s">
        <v>1159</v>
      </c>
      <c r="B105" s="25">
        <f>'11'!L17</f>
        <v>0</v>
      </c>
      <c r="C105" s="10"/>
    </row>
    <row r="107" spans="1:3">
      <c r="A107" s="11" t="s">
        <v>1160</v>
      </c>
    </row>
    <row r="108" spans="1:3">
      <c r="A108" s="2" t="s">
        <v>253</v>
      </c>
    </row>
    <row r="109" spans="1:3">
      <c r="A109" s="13" t="s">
        <v>1161</v>
      </c>
    </row>
    <row r="110" spans="1:3">
      <c r="A110" s="2" t="s">
        <v>565</v>
      </c>
    </row>
    <row r="112" spans="1:3">
      <c r="B112" s="3" t="s">
        <v>1162</v>
      </c>
    </row>
    <row r="113" spans="1:12">
      <c r="A113" s="12" t="s">
        <v>1162</v>
      </c>
      <c r="B113" s="25">
        <f>'11'!M17</f>
        <v>0</v>
      </c>
      <c r="C113" s="10"/>
    </row>
    <row r="115" spans="1:12">
      <c r="A115" s="11" t="s">
        <v>1163</v>
      </c>
    </row>
    <row r="116" spans="1:12">
      <c r="A116" s="2" t="s">
        <v>253</v>
      </c>
    </row>
    <row r="117" spans="1:12">
      <c r="A117" s="13" t="s">
        <v>254</v>
      </c>
    </row>
    <row r="118" spans="1:12">
      <c r="A118" s="2" t="s">
        <v>565</v>
      </c>
    </row>
    <row r="120" spans="1:12">
      <c r="B120" s="3" t="s">
        <v>7</v>
      </c>
      <c r="C120" s="3" t="s">
        <v>8</v>
      </c>
      <c r="D120" s="3" t="s">
        <v>9</v>
      </c>
      <c r="E120" s="3" t="s">
        <v>10</v>
      </c>
      <c r="F120" s="3" t="s">
        <v>11</v>
      </c>
      <c r="G120" s="3" t="s">
        <v>12</v>
      </c>
    </row>
    <row r="121" spans="1:12">
      <c r="A121" s="12" t="s">
        <v>1164</v>
      </c>
      <c r="B121" s="25">
        <f>'11'!B22</f>
        <v>0</v>
      </c>
      <c r="C121" s="25">
        <f>'11'!C22</f>
        <v>0</v>
      </c>
      <c r="D121" s="25">
        <f>'11'!D22</f>
        <v>0</v>
      </c>
      <c r="E121" s="25">
        <f>'11'!E22</f>
        <v>0</v>
      </c>
      <c r="F121" s="25">
        <f>'11'!F22</f>
        <v>0</v>
      </c>
      <c r="G121" s="25">
        <f>'11'!G22</f>
        <v>0</v>
      </c>
      <c r="H121" s="10"/>
    </row>
    <row r="123" spans="1:12">
      <c r="A123" s="11" t="s">
        <v>1165</v>
      </c>
    </row>
    <row r="124" spans="1:12">
      <c r="A124" s="2" t="s">
        <v>253</v>
      </c>
    </row>
    <row r="125" spans="1:12">
      <c r="A125" s="13" t="s">
        <v>1166</v>
      </c>
    </row>
    <row r="126" spans="1:12">
      <c r="A126" s="2" t="s">
        <v>565</v>
      </c>
    </row>
    <row r="128" spans="1:12">
      <c r="B128" s="3" t="s">
        <v>7</v>
      </c>
      <c r="C128" s="3" t="s">
        <v>8</v>
      </c>
      <c r="D128" s="3" t="s">
        <v>9</v>
      </c>
      <c r="E128" s="3" t="s">
        <v>10</v>
      </c>
      <c r="F128" s="3" t="s">
        <v>11</v>
      </c>
      <c r="G128" s="3" t="s">
        <v>12</v>
      </c>
      <c r="H128" s="3" t="s">
        <v>31</v>
      </c>
      <c r="I128" s="3" t="s">
        <v>32</v>
      </c>
      <c r="J128" s="3" t="s">
        <v>33</v>
      </c>
      <c r="K128" s="3" t="s">
        <v>34</v>
      </c>
      <c r="L128" s="3" t="s">
        <v>35</v>
      </c>
    </row>
    <row r="129" spans="1:13">
      <c r="A129" s="12" t="s">
        <v>1167</v>
      </c>
      <c r="B129" s="25">
        <f>'11'!B27</f>
        <v>0</v>
      </c>
      <c r="C129" s="25">
        <f>'11'!C27</f>
        <v>0</v>
      </c>
      <c r="D129" s="25">
        <f>'11'!D27</f>
        <v>0</v>
      </c>
      <c r="E129" s="25">
        <f>'11'!E27</f>
        <v>0</v>
      </c>
      <c r="F129" s="25">
        <f>'11'!F27</f>
        <v>0</v>
      </c>
      <c r="G129" s="25">
        <f>'11'!G27</f>
        <v>0</v>
      </c>
      <c r="H129" s="25">
        <f>'11'!H27</f>
        <v>0</v>
      </c>
      <c r="I129" s="25">
        <f>'11'!I27</f>
        <v>0</v>
      </c>
      <c r="J129" s="25">
        <f>'11'!J27</f>
        <v>0</v>
      </c>
      <c r="K129" s="25">
        <f>'11'!K27</f>
        <v>0</v>
      </c>
      <c r="L129" s="25">
        <f>'11'!L27</f>
        <v>0</v>
      </c>
      <c r="M129" s="10"/>
    </row>
    <row r="131" spans="1:13">
      <c r="A131" s="11" t="s">
        <v>1168</v>
      </c>
    </row>
    <row r="132" spans="1:13">
      <c r="A132" s="2" t="s">
        <v>253</v>
      </c>
    </row>
    <row r="133" spans="1:13">
      <c r="A133" s="13" t="s">
        <v>276</v>
      </c>
    </row>
    <row r="134" spans="1:13">
      <c r="A134" s="2" t="s">
        <v>565</v>
      </c>
    </row>
    <row r="136" spans="1:13">
      <c r="B136" s="3" t="s">
        <v>12</v>
      </c>
    </row>
    <row r="137" spans="1:13">
      <c r="A137" s="12" t="s">
        <v>1169</v>
      </c>
      <c r="B137" s="7">
        <f>'11'!B32</f>
        <v>0</v>
      </c>
      <c r="C137" s="10"/>
    </row>
    <row r="139" spans="1:13">
      <c r="A139" s="11" t="s">
        <v>1170</v>
      </c>
    </row>
    <row r="140" spans="1:13">
      <c r="A140" s="2" t="s">
        <v>253</v>
      </c>
    </row>
    <row r="141" spans="1:13">
      <c r="A141" s="13" t="s">
        <v>1171</v>
      </c>
    </row>
    <row r="142" spans="1:13">
      <c r="A142" s="2" t="s">
        <v>565</v>
      </c>
    </row>
    <row r="144" spans="1:13">
      <c r="B144" s="3" t="s">
        <v>7</v>
      </c>
      <c r="C144" s="3" t="s">
        <v>8</v>
      </c>
      <c r="D144" s="3" t="s">
        <v>9</v>
      </c>
      <c r="E144" s="3" t="s">
        <v>10</v>
      </c>
      <c r="F144" s="3" t="s">
        <v>11</v>
      </c>
      <c r="G144" s="3" t="s">
        <v>12</v>
      </c>
    </row>
    <row r="145" spans="1:8">
      <c r="A145" s="12" t="s">
        <v>1172</v>
      </c>
      <c r="B145" s="7">
        <f>'11'!B37</f>
        <v>0</v>
      </c>
      <c r="C145" s="7">
        <f>'11'!C37</f>
        <v>0</v>
      </c>
      <c r="D145" s="7">
        <f>'11'!D37</f>
        <v>0</v>
      </c>
      <c r="E145" s="7">
        <f>'11'!E37</f>
        <v>0</v>
      </c>
      <c r="F145" s="7">
        <f>'11'!F37</f>
        <v>0</v>
      </c>
      <c r="G145" s="7">
        <f>'11'!G37</f>
        <v>0</v>
      </c>
      <c r="H145" s="10"/>
    </row>
    <row r="147" spans="1:8">
      <c r="A147" s="11" t="s">
        <v>1173</v>
      </c>
    </row>
    <row r="148" spans="1:8">
      <c r="A148" s="2" t="s">
        <v>253</v>
      </c>
    </row>
    <row r="149" spans="1:8">
      <c r="A149" s="13" t="s">
        <v>800</v>
      </c>
    </row>
    <row r="150" spans="1:8">
      <c r="A150" s="2" t="s">
        <v>565</v>
      </c>
    </row>
    <row r="152" spans="1:8">
      <c r="B152" s="3" t="s">
        <v>7</v>
      </c>
      <c r="C152" s="3" t="s">
        <v>8</v>
      </c>
      <c r="D152" s="3" t="s">
        <v>9</v>
      </c>
      <c r="E152" s="3" t="s">
        <v>10</v>
      </c>
      <c r="F152" s="3" t="s">
        <v>11</v>
      </c>
      <c r="G152" s="3" t="s">
        <v>12</v>
      </c>
    </row>
    <row r="153" spans="1:8">
      <c r="A153" s="12" t="s">
        <v>1174</v>
      </c>
      <c r="B153" s="7">
        <f>'11'!B42</f>
        <v>0</v>
      </c>
      <c r="C153" s="7">
        <f>'11'!C42</f>
        <v>0</v>
      </c>
      <c r="D153" s="7">
        <f>'11'!D42</f>
        <v>0</v>
      </c>
      <c r="E153" s="7">
        <f>'11'!E42</f>
        <v>0</v>
      </c>
      <c r="F153" s="7">
        <f>'11'!F42</f>
        <v>0</v>
      </c>
      <c r="G153" s="7">
        <f>'11'!G42</f>
        <v>0</v>
      </c>
      <c r="H153" s="10"/>
    </row>
    <row r="155" spans="1:8">
      <c r="A155" s="11" t="s">
        <v>1175</v>
      </c>
    </row>
    <row r="156" spans="1:8">
      <c r="A156" s="2" t="s">
        <v>253</v>
      </c>
    </row>
    <row r="157" spans="1:8">
      <c r="A157" s="13" t="s">
        <v>266</v>
      </c>
    </row>
    <row r="158" spans="1:8">
      <c r="A158" s="2" t="s">
        <v>565</v>
      </c>
    </row>
    <row r="160" spans="1:8">
      <c r="B160" s="3" t="s">
        <v>7</v>
      </c>
      <c r="C160" s="3" t="s">
        <v>8</v>
      </c>
      <c r="D160" s="3" t="s">
        <v>9</v>
      </c>
      <c r="E160" s="3" t="s">
        <v>10</v>
      </c>
      <c r="F160" s="3" t="s">
        <v>11</v>
      </c>
      <c r="G160" s="3" t="s">
        <v>12</v>
      </c>
    </row>
    <row r="161" spans="1:8">
      <c r="A161" s="12" t="s">
        <v>1176</v>
      </c>
      <c r="B161" s="7">
        <f>'11'!B47</f>
        <v>0</v>
      </c>
      <c r="C161" s="7">
        <f>'11'!C47</f>
        <v>0</v>
      </c>
      <c r="D161" s="7">
        <f>'11'!D47</f>
        <v>0</v>
      </c>
      <c r="E161" s="7">
        <f>'11'!E47</f>
        <v>0</v>
      </c>
      <c r="F161" s="7">
        <f>'11'!F47</f>
        <v>0</v>
      </c>
      <c r="G161" s="7">
        <f>'11'!G47</f>
        <v>0</v>
      </c>
      <c r="H161" s="10"/>
    </row>
    <row r="163" spans="1:8">
      <c r="A163" s="11" t="s">
        <v>1177</v>
      </c>
    </row>
    <row r="164" spans="1:8">
      <c r="A164" s="2" t="s">
        <v>253</v>
      </c>
    </row>
    <row r="165" spans="1:8">
      <c r="A165" s="13" t="s">
        <v>1178</v>
      </c>
    </row>
    <row r="166" spans="1:8">
      <c r="A166" s="2" t="s">
        <v>565</v>
      </c>
    </row>
    <row r="168" spans="1:8">
      <c r="B168" s="3" t="s">
        <v>7</v>
      </c>
      <c r="C168" s="3" t="s">
        <v>8</v>
      </c>
      <c r="D168" s="3" t="s">
        <v>9</v>
      </c>
      <c r="E168" s="3" t="s">
        <v>10</v>
      </c>
      <c r="F168" s="3" t="s">
        <v>11</v>
      </c>
      <c r="G168" s="3" t="s">
        <v>12</v>
      </c>
    </row>
    <row r="169" spans="1:8">
      <c r="A169" s="12" t="s">
        <v>1179</v>
      </c>
      <c r="B169" s="7">
        <f>'Calc1'!B11</f>
        <v>0</v>
      </c>
      <c r="C169" s="7">
        <f>'Calc1'!C11</f>
        <v>0</v>
      </c>
      <c r="D169" s="7">
        <f>'Calc1'!D11</f>
        <v>0</v>
      </c>
      <c r="E169" s="7">
        <f>'Calc1'!E11</f>
        <v>0</v>
      </c>
      <c r="F169" s="7">
        <f>'Calc1'!F11</f>
        <v>0</v>
      </c>
      <c r="G169" s="7">
        <f>'Calc1'!G11</f>
        <v>0</v>
      </c>
      <c r="H169" s="10"/>
    </row>
    <row r="171" spans="1:8">
      <c r="A171" s="11" t="s">
        <v>1180</v>
      </c>
    </row>
    <row r="172" spans="1:8">
      <c r="A172" s="2" t="s">
        <v>253</v>
      </c>
    </row>
    <row r="173" spans="1:8">
      <c r="A173" s="13" t="s">
        <v>1181</v>
      </c>
    </row>
    <row r="174" spans="1:8">
      <c r="A174" s="2" t="s">
        <v>565</v>
      </c>
    </row>
    <row r="176" spans="1:8">
      <c r="B176" s="3" t="s">
        <v>1182</v>
      </c>
    </row>
    <row r="177" spans="1:7">
      <c r="A177" s="12" t="s">
        <v>1182</v>
      </c>
      <c r="B177" s="9">
        <f>'Calc1'!B16</f>
        <v>0</v>
      </c>
      <c r="C177" s="10"/>
    </row>
    <row r="179" spans="1:7">
      <c r="A179" s="11" t="s">
        <v>1183</v>
      </c>
    </row>
    <row r="180" spans="1:7">
      <c r="A180" s="2" t="s">
        <v>253</v>
      </c>
    </row>
    <row r="181" spans="1:7">
      <c r="A181" s="13" t="s">
        <v>281</v>
      </c>
    </row>
    <row r="182" spans="1:7">
      <c r="A182" s="2" t="s">
        <v>565</v>
      </c>
    </row>
    <row r="184" spans="1:7">
      <c r="B184" s="3" t="s">
        <v>12</v>
      </c>
    </row>
    <row r="185" spans="1:7">
      <c r="A185" s="12" t="s">
        <v>1184</v>
      </c>
      <c r="B185" s="7">
        <f>'Calc1'!B948</f>
        <v>0</v>
      </c>
      <c r="C185" s="10"/>
    </row>
    <row r="187" spans="1:7">
      <c r="A187" s="11" t="s">
        <v>1185</v>
      </c>
    </row>
    <row r="188" spans="1:7">
      <c r="A188" s="2" t="s">
        <v>253</v>
      </c>
    </row>
    <row r="189" spans="1:7">
      <c r="A189" s="13" t="s">
        <v>1186</v>
      </c>
    </row>
    <row r="190" spans="1:7">
      <c r="A190" s="2" t="s">
        <v>565</v>
      </c>
    </row>
    <row r="192" spans="1:7">
      <c r="B192" s="3" t="s">
        <v>7</v>
      </c>
      <c r="C192" s="3" t="s">
        <v>8</v>
      </c>
      <c r="D192" s="3" t="s">
        <v>9</v>
      </c>
      <c r="E192" s="3" t="s">
        <v>10</v>
      </c>
      <c r="F192" s="3" t="s">
        <v>11</v>
      </c>
      <c r="G192" s="3" t="s">
        <v>12</v>
      </c>
    </row>
    <row r="193" spans="1:8">
      <c r="A193" s="12" t="s">
        <v>1187</v>
      </c>
      <c r="B193" s="7">
        <f>'Calc1'!B957</f>
        <v>0</v>
      </c>
      <c r="C193" s="7">
        <f>'Calc1'!C957</f>
        <v>0</v>
      </c>
      <c r="D193" s="7">
        <f>'Calc1'!D957</f>
        <v>0</v>
      </c>
      <c r="E193" s="7">
        <f>'Calc1'!E957</f>
        <v>0</v>
      </c>
      <c r="F193" s="7">
        <f>'Calc1'!F957</f>
        <v>0</v>
      </c>
      <c r="G193" s="7">
        <f>'Calc1'!G957</f>
        <v>0</v>
      </c>
      <c r="H193" s="10"/>
    </row>
    <row r="195" spans="1:8">
      <c r="A195" s="11" t="s">
        <v>1188</v>
      </c>
    </row>
    <row r="196" spans="1:8">
      <c r="A196" s="2" t="s">
        <v>253</v>
      </c>
    </row>
    <row r="197" spans="1:8">
      <c r="A197" s="13" t="s">
        <v>1189</v>
      </c>
    </row>
    <row r="198" spans="1:8">
      <c r="A198" s="2" t="s">
        <v>565</v>
      </c>
    </row>
    <row r="200" spans="1:8">
      <c r="B200" s="3" t="s">
        <v>1190</v>
      </c>
    </row>
    <row r="201" spans="1:8">
      <c r="A201" s="12" t="s">
        <v>1190</v>
      </c>
      <c r="B201" s="25">
        <f>'Calc1'!B3141</f>
        <v>0</v>
      </c>
      <c r="C201" s="10"/>
    </row>
    <row r="203" spans="1:8">
      <c r="A203" s="11" t="s">
        <v>1191</v>
      </c>
    </row>
    <row r="204" spans="1:8">
      <c r="A204" s="2" t="s">
        <v>253</v>
      </c>
    </row>
    <row r="205" spans="1:8">
      <c r="A205" s="13" t="s">
        <v>392</v>
      </c>
    </row>
    <row r="206" spans="1:8">
      <c r="A206" s="2" t="s">
        <v>565</v>
      </c>
    </row>
    <row r="208" spans="1:8">
      <c r="B208" s="3" t="s">
        <v>1192</v>
      </c>
    </row>
    <row r="209" spans="1:3">
      <c r="A209" s="12" t="s">
        <v>1192</v>
      </c>
      <c r="B209" s="25">
        <f>'Calc1'!B5313</f>
        <v>0</v>
      </c>
      <c r="C209" s="10"/>
    </row>
    <row r="211" spans="1:3">
      <c r="A211" s="11" t="s">
        <v>1193</v>
      </c>
    </row>
    <row r="212" spans="1:3">
      <c r="A212" s="2" t="s">
        <v>253</v>
      </c>
    </row>
    <row r="213" spans="1:3">
      <c r="A213" s="13" t="s">
        <v>1194</v>
      </c>
    </row>
    <row r="214" spans="1:3">
      <c r="A214" s="2" t="s">
        <v>565</v>
      </c>
    </row>
    <row r="216" spans="1:3">
      <c r="B216" s="3" t="s">
        <v>1195</v>
      </c>
    </row>
    <row r="217" spans="1:3">
      <c r="A217" s="12" t="s">
        <v>1195</v>
      </c>
      <c r="B217" s="25">
        <f>'Calc1'!B7180</f>
        <v>0</v>
      </c>
      <c r="C217" s="10"/>
    </row>
    <row r="219" spans="1:3">
      <c r="A219" s="11" t="s">
        <v>1196</v>
      </c>
    </row>
    <row r="220" spans="1:3">
      <c r="A220" s="2" t="s">
        <v>253</v>
      </c>
    </row>
    <row r="221" spans="1:3">
      <c r="A221" s="13" t="s">
        <v>1197</v>
      </c>
    </row>
    <row r="222" spans="1:3">
      <c r="A222" s="2" t="s">
        <v>565</v>
      </c>
    </row>
    <row r="224" spans="1:3">
      <c r="B224" s="3" t="s">
        <v>1198</v>
      </c>
    </row>
    <row r="225" spans="1:12">
      <c r="A225" s="12" t="s">
        <v>1198</v>
      </c>
      <c r="B225" s="25">
        <f>'Calc1'!B7807</f>
        <v>0</v>
      </c>
      <c r="C225" s="10"/>
    </row>
    <row r="227" spans="1:12">
      <c r="A227" s="11" t="s">
        <v>1199</v>
      </c>
    </row>
    <row r="228" spans="1:12">
      <c r="A228" s="2" t="s">
        <v>253</v>
      </c>
    </row>
    <row r="229" spans="1:12">
      <c r="A229" s="13" t="s">
        <v>1200</v>
      </c>
    </row>
    <row r="230" spans="1:12">
      <c r="A230" s="2" t="s">
        <v>565</v>
      </c>
    </row>
    <row r="232" spans="1:12">
      <c r="B232" s="3" t="s">
        <v>1201</v>
      </c>
    </row>
    <row r="233" spans="1:12">
      <c r="A233" s="12" t="s">
        <v>1201</v>
      </c>
      <c r="B233" s="25">
        <f>'Calc1'!B7818</f>
        <v>0</v>
      </c>
      <c r="C233" s="10"/>
    </row>
    <row r="235" spans="1:12">
      <c r="A235" s="11" t="s">
        <v>1202</v>
      </c>
    </row>
    <row r="236" spans="1:12">
      <c r="A236" s="2" t="s">
        <v>253</v>
      </c>
    </row>
    <row r="237" spans="1:12">
      <c r="A237" s="13" t="s">
        <v>546</v>
      </c>
    </row>
    <row r="238" spans="1:12">
      <c r="A238" s="2" t="s">
        <v>565</v>
      </c>
    </row>
    <row r="240" spans="1:12">
      <c r="B240" s="3" t="s">
        <v>7</v>
      </c>
      <c r="C240" s="3" t="s">
        <v>8</v>
      </c>
      <c r="D240" s="3" t="s">
        <v>9</v>
      </c>
      <c r="E240" s="3" t="s">
        <v>10</v>
      </c>
      <c r="F240" s="3" t="s">
        <v>11</v>
      </c>
      <c r="G240" s="3" t="s">
        <v>12</v>
      </c>
      <c r="H240" s="3" t="s">
        <v>31</v>
      </c>
      <c r="I240" s="3" t="s">
        <v>32</v>
      </c>
      <c r="J240" s="3" t="s">
        <v>33</v>
      </c>
      <c r="K240" s="3" t="s">
        <v>34</v>
      </c>
      <c r="L240" s="3" t="s">
        <v>35</v>
      </c>
    </row>
    <row r="241" spans="1:13">
      <c r="A241" s="12" t="s">
        <v>1203</v>
      </c>
      <c r="B241" s="9">
        <f>'Calc3'!B6</f>
        <v>0</v>
      </c>
      <c r="C241" s="9">
        <f>'Calc3'!C6</f>
        <v>0</v>
      </c>
      <c r="D241" s="9">
        <f>'Calc3'!D6</f>
        <v>0</v>
      </c>
      <c r="E241" s="9">
        <f>'Calc3'!E6</f>
        <v>0</v>
      </c>
      <c r="F241" s="9">
        <f>'Calc3'!F6</f>
        <v>0</v>
      </c>
      <c r="G241" s="9">
        <f>'Calc3'!G6</f>
        <v>0</v>
      </c>
      <c r="H241" s="9">
        <f>'Calc3'!H6</f>
        <v>0</v>
      </c>
      <c r="I241" s="9">
        <f>'Calc3'!I6</f>
        <v>0</v>
      </c>
      <c r="J241" s="9">
        <f>'Calc3'!J6</f>
        <v>0</v>
      </c>
      <c r="K241" s="9">
        <f>'Calc3'!K6</f>
        <v>0</v>
      </c>
      <c r="L241" s="9">
        <f>'Calc3'!L6</f>
        <v>0</v>
      </c>
      <c r="M241" s="10"/>
    </row>
    <row r="243" spans="1:13">
      <c r="A243" s="11" t="s">
        <v>1204</v>
      </c>
    </row>
    <row r="244" spans="1:13">
      <c r="A244" s="2" t="s">
        <v>253</v>
      </c>
    </row>
    <row r="245" spans="1:13">
      <c r="A245" s="13" t="s">
        <v>1205</v>
      </c>
    </row>
    <row r="246" spans="1:13">
      <c r="A246" s="2" t="s">
        <v>565</v>
      </c>
    </row>
    <row r="248" spans="1:13">
      <c r="B248" s="3" t="s">
        <v>1206</v>
      </c>
    </row>
    <row r="249" spans="1:13">
      <c r="A249" s="12" t="s">
        <v>1206</v>
      </c>
      <c r="B249" s="25">
        <f>'Calc3'!B15</f>
        <v>0</v>
      </c>
      <c r="C249" s="10"/>
    </row>
    <row r="251" spans="1:13">
      <c r="A251" s="11" t="s">
        <v>1207</v>
      </c>
    </row>
    <row r="252" spans="1:13">
      <c r="A252" s="2" t="s">
        <v>253</v>
      </c>
    </row>
    <row r="253" spans="1:13">
      <c r="A253" s="13" t="s">
        <v>551</v>
      </c>
    </row>
    <row r="254" spans="1:13">
      <c r="A254" s="2" t="s">
        <v>565</v>
      </c>
    </row>
    <row r="256" spans="1:13">
      <c r="B256" s="3" t="s">
        <v>7</v>
      </c>
      <c r="C256" s="3" t="s">
        <v>8</v>
      </c>
      <c r="D256" s="3" t="s">
        <v>9</v>
      </c>
      <c r="E256" s="3" t="s">
        <v>10</v>
      </c>
      <c r="F256" s="3" t="s">
        <v>11</v>
      </c>
      <c r="G256" s="3" t="s">
        <v>12</v>
      </c>
      <c r="H256" s="3" t="s">
        <v>31</v>
      </c>
      <c r="I256" s="3" t="s">
        <v>32</v>
      </c>
      <c r="J256" s="3" t="s">
        <v>33</v>
      </c>
      <c r="K256" s="3" t="s">
        <v>34</v>
      </c>
      <c r="L256" s="3" t="s">
        <v>35</v>
      </c>
    </row>
    <row r="257" spans="1:13">
      <c r="A257" s="12" t="s">
        <v>1208</v>
      </c>
      <c r="B257" s="9">
        <f>'Calc3'!B20</f>
        <v>0</v>
      </c>
      <c r="C257" s="9">
        <f>'Calc3'!C20</f>
        <v>0</v>
      </c>
      <c r="D257" s="9">
        <f>'Calc3'!D20</f>
        <v>0</v>
      </c>
      <c r="E257" s="9">
        <f>'Calc3'!E20</f>
        <v>0</v>
      </c>
      <c r="F257" s="9">
        <f>'Calc3'!F20</f>
        <v>0</v>
      </c>
      <c r="G257" s="9">
        <f>'Calc3'!G20</f>
        <v>0</v>
      </c>
      <c r="H257" s="9">
        <f>'Calc3'!H20</f>
        <v>0</v>
      </c>
      <c r="I257" s="9">
        <f>'Calc3'!I20</f>
        <v>0</v>
      </c>
      <c r="J257" s="9">
        <f>'Calc3'!J20</f>
        <v>0</v>
      </c>
      <c r="K257" s="9">
        <f>'Calc3'!K20</f>
        <v>0</v>
      </c>
      <c r="L257" s="9">
        <f>'Calc3'!L20</f>
        <v>0</v>
      </c>
      <c r="M257" s="10"/>
    </row>
    <row r="259" spans="1:13">
      <c r="A259" s="11" t="s">
        <v>1209</v>
      </c>
    </row>
    <row r="260" spans="1:13">
      <c r="A260" s="2" t="s">
        <v>253</v>
      </c>
    </row>
    <row r="261" spans="1:13">
      <c r="A261" s="13" t="s">
        <v>1210</v>
      </c>
    </row>
    <row r="262" spans="1:13">
      <c r="A262" s="2" t="s">
        <v>565</v>
      </c>
    </row>
    <row r="264" spans="1:13">
      <c r="B264" s="3" t="s">
        <v>1211</v>
      </c>
    </row>
    <row r="265" spans="1:13">
      <c r="A265" s="12" t="s">
        <v>1211</v>
      </c>
      <c r="B265" s="25">
        <f>'Calc3'!B29</f>
        <v>0</v>
      </c>
      <c r="C265" s="10"/>
    </row>
    <row r="267" spans="1:13">
      <c r="A267" s="11" t="s">
        <v>1212</v>
      </c>
    </row>
    <row r="268" spans="1:13">
      <c r="A268" s="2" t="s">
        <v>253</v>
      </c>
    </row>
    <row r="269" spans="1:13">
      <c r="A269" s="13" t="s">
        <v>556</v>
      </c>
    </row>
    <row r="270" spans="1:13">
      <c r="A270" s="2" t="s">
        <v>565</v>
      </c>
    </row>
    <row r="272" spans="1:13">
      <c r="B272" s="3" t="s">
        <v>7</v>
      </c>
      <c r="C272" s="3" t="s">
        <v>8</v>
      </c>
      <c r="D272" s="3" t="s">
        <v>9</v>
      </c>
      <c r="E272" s="3" t="s">
        <v>10</v>
      </c>
      <c r="F272" s="3" t="s">
        <v>11</v>
      </c>
      <c r="G272" s="3" t="s">
        <v>12</v>
      </c>
      <c r="H272" s="3" t="s">
        <v>31</v>
      </c>
      <c r="I272" s="3" t="s">
        <v>32</v>
      </c>
      <c r="J272" s="3" t="s">
        <v>33</v>
      </c>
      <c r="K272" s="3" t="s">
        <v>34</v>
      </c>
      <c r="L272" s="3" t="s">
        <v>35</v>
      </c>
    </row>
    <row r="273" spans="1:13">
      <c r="A273" s="12" t="s">
        <v>1213</v>
      </c>
      <c r="B273" s="9">
        <f>'Calc3'!B34</f>
        <v>0</v>
      </c>
      <c r="C273" s="9">
        <f>'Calc3'!C34</f>
        <v>0</v>
      </c>
      <c r="D273" s="9">
        <f>'Calc3'!D34</f>
        <v>0</v>
      </c>
      <c r="E273" s="9">
        <f>'Calc3'!E34</f>
        <v>0</v>
      </c>
      <c r="F273" s="9">
        <f>'Calc3'!F34</f>
        <v>0</v>
      </c>
      <c r="G273" s="9">
        <f>'Calc3'!G34</f>
        <v>0</v>
      </c>
      <c r="H273" s="9">
        <f>'Calc3'!H34</f>
        <v>0</v>
      </c>
      <c r="I273" s="9">
        <f>'Calc3'!I34</f>
        <v>0</v>
      </c>
      <c r="J273" s="9">
        <f>'Calc3'!J34</f>
        <v>0</v>
      </c>
      <c r="K273" s="9">
        <f>'Calc3'!K34</f>
        <v>0</v>
      </c>
      <c r="L273" s="9">
        <f>'Calc3'!L34</f>
        <v>0</v>
      </c>
      <c r="M273" s="10"/>
    </row>
    <row r="275" spans="1:13">
      <c r="A275" s="11" t="s">
        <v>1214</v>
      </c>
    </row>
    <row r="276" spans="1:13">
      <c r="A276" s="2" t="s">
        <v>253</v>
      </c>
    </row>
    <row r="277" spans="1:13">
      <c r="A277" s="13" t="s">
        <v>1215</v>
      </c>
    </row>
    <row r="278" spans="1:13">
      <c r="A278" s="2" t="s">
        <v>565</v>
      </c>
    </row>
    <row r="280" spans="1:13">
      <c r="B280" s="3" t="s">
        <v>1216</v>
      </c>
    </row>
    <row r="281" spans="1:13">
      <c r="A281" s="12" t="s">
        <v>1216</v>
      </c>
      <c r="B281" s="25">
        <f>'Calc3'!B43</f>
        <v>0</v>
      </c>
      <c r="C281" s="10"/>
    </row>
    <row r="283" spans="1:13">
      <c r="A283" s="11" t="s">
        <v>1217</v>
      </c>
    </row>
    <row r="284" spans="1:13">
      <c r="A284" s="2" t="s">
        <v>253</v>
      </c>
    </row>
    <row r="285" spans="1:13">
      <c r="A285" s="13" t="s">
        <v>1218</v>
      </c>
    </row>
    <row r="286" spans="1:13">
      <c r="A286" s="2" t="s">
        <v>565</v>
      </c>
    </row>
    <row r="288" spans="1:13">
      <c r="B288" s="3" t="s">
        <v>1219</v>
      </c>
    </row>
    <row r="289" spans="1:3">
      <c r="A289" s="12" t="s">
        <v>1219</v>
      </c>
      <c r="B289" s="25">
        <f>'Calc3'!B361</f>
        <v>0</v>
      </c>
      <c r="C289" s="10"/>
    </row>
    <row r="291" spans="1:3">
      <c r="A291" s="11" t="s">
        <v>1220</v>
      </c>
    </row>
    <row r="292" spans="1:3">
      <c r="A292" s="2" t="s">
        <v>253</v>
      </c>
    </row>
    <row r="293" spans="1:3">
      <c r="A293" s="13" t="s">
        <v>568</v>
      </c>
    </row>
    <row r="294" spans="1:3">
      <c r="A294" s="2" t="s">
        <v>565</v>
      </c>
    </row>
    <row r="296" spans="1:3">
      <c r="B296" s="3" t="s">
        <v>7</v>
      </c>
    </row>
    <row r="297" spans="1:3">
      <c r="A297" s="12" t="s">
        <v>1221</v>
      </c>
      <c r="B297" s="25">
        <f>'Calc3'!B369</f>
        <v>0</v>
      </c>
      <c r="C297" s="10"/>
    </row>
    <row r="299" spans="1:3">
      <c r="A299" s="11" t="s">
        <v>1222</v>
      </c>
    </row>
    <row r="300" spans="1:3">
      <c r="A300" s="2" t="s">
        <v>253</v>
      </c>
    </row>
    <row r="301" spans="1:3">
      <c r="A301" s="13" t="s">
        <v>1223</v>
      </c>
    </row>
    <row r="302" spans="1:3">
      <c r="A302" s="2" t="s">
        <v>565</v>
      </c>
    </row>
    <row r="304" spans="1:3">
      <c r="B304" s="3" t="s">
        <v>7</v>
      </c>
    </row>
    <row r="305" spans="1:3">
      <c r="A305" s="12" t="s">
        <v>1224</v>
      </c>
      <c r="B305" s="25">
        <f>'Calc3'!B378</f>
        <v>0</v>
      </c>
      <c r="C305" s="10"/>
    </row>
    <row r="307" spans="1:3">
      <c r="A307" s="11" t="s">
        <v>1225</v>
      </c>
    </row>
    <row r="308" spans="1:3">
      <c r="A308" s="2" t="s">
        <v>253</v>
      </c>
    </row>
    <row r="309" spans="1:3">
      <c r="A309" s="13" t="s">
        <v>1226</v>
      </c>
    </row>
    <row r="310" spans="1:3">
      <c r="A310" s="2" t="s">
        <v>565</v>
      </c>
    </row>
    <row r="312" spans="1:3">
      <c r="B312" s="3" t="s">
        <v>1227</v>
      </c>
    </row>
    <row r="313" spans="1:3">
      <c r="A313" s="12" t="s">
        <v>1227</v>
      </c>
      <c r="B313" s="7">
        <f>'Calc3'!B387</f>
        <v>0</v>
      </c>
      <c r="C313" s="10"/>
    </row>
    <row r="315" spans="1:3">
      <c r="A315" s="11" t="s">
        <v>1228</v>
      </c>
    </row>
    <row r="316" spans="1:3">
      <c r="A316" s="2" t="s">
        <v>253</v>
      </c>
    </row>
    <row r="317" spans="1:3">
      <c r="A317" s="13" t="s">
        <v>1229</v>
      </c>
    </row>
    <row r="318" spans="1:3">
      <c r="A318" s="2" t="s">
        <v>565</v>
      </c>
    </row>
    <row r="320" spans="1:3">
      <c r="B320" s="3" t="s">
        <v>1230</v>
      </c>
    </row>
    <row r="321" spans="1:3">
      <c r="A321" s="12" t="s">
        <v>1230</v>
      </c>
      <c r="B321" s="25">
        <f>'Calc3'!B1014</f>
        <v>0</v>
      </c>
      <c r="C321" s="10"/>
    </row>
    <row r="323" spans="1:3">
      <c r="A323" s="11" t="s">
        <v>1231</v>
      </c>
    </row>
    <row r="324" spans="1:3">
      <c r="A324" s="2" t="s">
        <v>253</v>
      </c>
    </row>
    <row r="325" spans="1:3">
      <c r="A325" s="13" t="s">
        <v>1232</v>
      </c>
    </row>
    <row r="326" spans="1:3">
      <c r="A326" s="2" t="s">
        <v>565</v>
      </c>
    </row>
    <row r="328" spans="1:3">
      <c r="B328" s="3" t="s">
        <v>1233</v>
      </c>
    </row>
    <row r="329" spans="1:3">
      <c r="A329" s="12" t="s">
        <v>1233</v>
      </c>
      <c r="B329" s="25">
        <f>'Calc3'!B1022</f>
        <v>0</v>
      </c>
      <c r="C329" s="10"/>
    </row>
    <row r="331" spans="1:3">
      <c r="A331" s="11" t="s">
        <v>1234</v>
      </c>
    </row>
    <row r="332" spans="1:3">
      <c r="A332" s="2" t="s">
        <v>253</v>
      </c>
    </row>
    <row r="333" spans="1:3">
      <c r="A333" s="13" t="s">
        <v>1235</v>
      </c>
    </row>
    <row r="334" spans="1:3">
      <c r="A334" s="2" t="s">
        <v>565</v>
      </c>
    </row>
    <row r="336" spans="1:3">
      <c r="B336" s="3" t="s">
        <v>1236</v>
      </c>
    </row>
    <row r="337" spans="1:3">
      <c r="A337" s="12" t="s">
        <v>1236</v>
      </c>
      <c r="B337" s="25">
        <f>'Calc3'!B1030</f>
        <v>0</v>
      </c>
      <c r="C337" s="10"/>
    </row>
    <row r="339" spans="1:3">
      <c r="A339" s="11" t="s">
        <v>1237</v>
      </c>
    </row>
    <row r="340" spans="1:3">
      <c r="A340" s="2" t="s">
        <v>253</v>
      </c>
    </row>
    <row r="341" spans="1:3">
      <c r="A341" s="13" t="s">
        <v>1238</v>
      </c>
    </row>
    <row r="342" spans="1:3">
      <c r="A342" s="2" t="s">
        <v>565</v>
      </c>
    </row>
    <row r="344" spans="1:3">
      <c r="B344" s="3" t="s">
        <v>1239</v>
      </c>
    </row>
    <row r="345" spans="1:3">
      <c r="A345" s="12" t="s">
        <v>1239</v>
      </c>
      <c r="B345" s="29">
        <f>'Calc3'!B1046</f>
        <v>0</v>
      </c>
      <c r="C345" s="10"/>
    </row>
    <row r="347" spans="1:3">
      <c r="A347" s="11" t="s">
        <v>1240</v>
      </c>
    </row>
    <row r="348" spans="1:3">
      <c r="A348" s="2" t="s">
        <v>253</v>
      </c>
    </row>
    <row r="349" spans="1:3">
      <c r="A349" s="13" t="s">
        <v>1241</v>
      </c>
    </row>
    <row r="350" spans="1:3">
      <c r="A350" s="2" t="s">
        <v>565</v>
      </c>
    </row>
    <row r="352" spans="1:3">
      <c r="B352" s="3" t="s">
        <v>1242</v>
      </c>
    </row>
    <row r="353" spans="1:3">
      <c r="A353" s="12" t="s">
        <v>1242</v>
      </c>
      <c r="B353" s="9">
        <f>'Calc3'!B1975</f>
        <v>0</v>
      </c>
      <c r="C353" s="10"/>
    </row>
    <row r="355" spans="1:3">
      <c r="A355" s="11" t="s">
        <v>1243</v>
      </c>
    </row>
    <row r="356" spans="1:3">
      <c r="A356" s="2" t="s">
        <v>253</v>
      </c>
    </row>
    <row r="357" spans="1:3">
      <c r="A357" s="13" t="s">
        <v>738</v>
      </c>
    </row>
    <row r="358" spans="1:3">
      <c r="A358" s="2" t="s">
        <v>565</v>
      </c>
    </row>
    <row r="360" spans="1:3">
      <c r="B360" s="3" t="s">
        <v>1244</v>
      </c>
    </row>
    <row r="361" spans="1:3">
      <c r="A361" s="12" t="s">
        <v>1244</v>
      </c>
      <c r="B361" s="34">
        <f>'Calc3'!B1988</f>
        <v>0</v>
      </c>
      <c r="C361" s="10"/>
    </row>
    <row r="363" spans="1:3">
      <c r="A363" s="11" t="s">
        <v>1245</v>
      </c>
    </row>
    <row r="364" spans="1:3">
      <c r="A364" s="2" t="s">
        <v>253</v>
      </c>
    </row>
    <row r="365" spans="1:3">
      <c r="A365" s="13" t="s">
        <v>787</v>
      </c>
    </row>
    <row r="366" spans="1:3">
      <c r="A366" s="2" t="s">
        <v>565</v>
      </c>
    </row>
    <row r="368" spans="1:3">
      <c r="B368" s="3" t="s">
        <v>1246</v>
      </c>
    </row>
    <row r="369" spans="1:3">
      <c r="A369" s="12" t="s">
        <v>1246</v>
      </c>
      <c r="B369" s="34">
        <f>'Calc3'!B2000</f>
        <v>0</v>
      </c>
      <c r="C369" s="10"/>
    </row>
    <row r="371" spans="1:3">
      <c r="A371" s="11" t="s">
        <v>1247</v>
      </c>
    </row>
    <row r="372" spans="1:3">
      <c r="A372" s="2" t="s">
        <v>253</v>
      </c>
    </row>
    <row r="373" spans="1:3">
      <c r="A373" s="13" t="s">
        <v>1248</v>
      </c>
    </row>
    <row r="374" spans="1:3">
      <c r="A374" s="2" t="s">
        <v>565</v>
      </c>
    </row>
    <row r="376" spans="1:3">
      <c r="B376" s="3" t="s">
        <v>1249</v>
      </c>
    </row>
    <row r="377" spans="1:3">
      <c r="A377" s="12" t="s">
        <v>1249</v>
      </c>
      <c r="B377" s="25">
        <f>'Calc3'!B6043</f>
        <v>0</v>
      </c>
      <c r="C377" s="10"/>
    </row>
    <row r="379" spans="1:3">
      <c r="A379" s="11" t="s">
        <v>1250</v>
      </c>
    </row>
    <row r="380" spans="1:3">
      <c r="A380" s="2" t="s">
        <v>253</v>
      </c>
    </row>
    <row r="381" spans="1:3">
      <c r="A381" s="13" t="s">
        <v>703</v>
      </c>
    </row>
    <row r="382" spans="1:3">
      <c r="A382" s="2" t="s">
        <v>565</v>
      </c>
    </row>
    <row r="384" spans="1:3">
      <c r="B384" s="3" t="s">
        <v>1251</v>
      </c>
    </row>
    <row r="385" spans="1:3">
      <c r="A385" s="12" t="s">
        <v>1251</v>
      </c>
      <c r="B385" s="25">
        <f>'Calc3'!B6055</f>
        <v>0</v>
      </c>
      <c r="C385" s="10"/>
    </row>
    <row r="387" spans="1:3">
      <c r="A387" s="11" t="s">
        <v>1252</v>
      </c>
    </row>
    <row r="388" spans="1:3">
      <c r="A388" s="2" t="s">
        <v>253</v>
      </c>
    </row>
    <row r="389" spans="1:3">
      <c r="A389" s="13" t="s">
        <v>1253</v>
      </c>
    </row>
    <row r="390" spans="1:3">
      <c r="A390" s="2" t="s">
        <v>565</v>
      </c>
    </row>
    <row r="392" spans="1:3">
      <c r="B392" s="3" t="s">
        <v>1254</v>
      </c>
    </row>
    <row r="393" spans="1:3">
      <c r="A393" s="12" t="s">
        <v>1254</v>
      </c>
      <c r="B393" s="34">
        <f>'Calc3'!B6067</f>
        <v>0</v>
      </c>
      <c r="C393" s="10"/>
    </row>
    <row r="395" spans="1:3">
      <c r="A395" s="11" t="s">
        <v>1255</v>
      </c>
    </row>
    <row r="396" spans="1:3">
      <c r="A396" s="2" t="s">
        <v>253</v>
      </c>
    </row>
    <row r="397" spans="1:3">
      <c r="A397" s="13" t="s">
        <v>742</v>
      </c>
    </row>
    <row r="398" spans="1:3">
      <c r="A398" s="2" t="s">
        <v>565</v>
      </c>
    </row>
    <row r="400" spans="1:3">
      <c r="B400" s="3" t="s">
        <v>1256</v>
      </c>
    </row>
    <row r="401" spans="1:3">
      <c r="A401" s="12" t="s">
        <v>1256</v>
      </c>
      <c r="B401" s="34">
        <f>'Calc3'!B6080</f>
        <v>0</v>
      </c>
      <c r="C401" s="10"/>
    </row>
    <row r="403" spans="1:3">
      <c r="A403" s="11" t="s">
        <v>1257</v>
      </c>
    </row>
    <row r="404" spans="1:3">
      <c r="A404" s="2" t="s">
        <v>253</v>
      </c>
    </row>
    <row r="405" spans="1:3">
      <c r="A405" s="13" t="s">
        <v>777</v>
      </c>
    </row>
    <row r="406" spans="1:3">
      <c r="A406" s="2" t="s">
        <v>565</v>
      </c>
    </row>
    <row r="408" spans="1:3">
      <c r="B408" s="3" t="s">
        <v>1258</v>
      </c>
    </row>
    <row r="409" spans="1:3">
      <c r="A409" s="12" t="s">
        <v>1258</v>
      </c>
      <c r="B409" s="25">
        <f>'Calc3'!B7024</f>
        <v>0</v>
      </c>
      <c r="C409" s="10"/>
    </row>
    <row r="411" spans="1:3">
      <c r="A411" s="11" t="s">
        <v>1259</v>
      </c>
    </row>
    <row r="412" spans="1:3">
      <c r="A412" s="2" t="s">
        <v>253</v>
      </c>
    </row>
    <row r="413" spans="1:3">
      <c r="A413" s="13" t="s">
        <v>1260</v>
      </c>
    </row>
    <row r="414" spans="1:3">
      <c r="A414" s="2" t="s">
        <v>565</v>
      </c>
    </row>
    <row r="416" spans="1:3">
      <c r="B416" s="3" t="s">
        <v>1261</v>
      </c>
    </row>
    <row r="417" spans="1:3">
      <c r="A417" s="12" t="s">
        <v>1261</v>
      </c>
      <c r="B417" s="25">
        <f>'Calc4'!B11</f>
        <v>0</v>
      </c>
      <c r="C417" s="10"/>
    </row>
    <row r="419" spans="1:3">
      <c r="A419" s="11" t="s">
        <v>1262</v>
      </c>
    </row>
    <row r="420" spans="1:3">
      <c r="A420" s="2" t="s">
        <v>253</v>
      </c>
    </row>
    <row r="421" spans="1:3">
      <c r="A421" s="13" t="s">
        <v>859</v>
      </c>
    </row>
    <row r="422" spans="1:3">
      <c r="A422" s="2" t="s">
        <v>565</v>
      </c>
    </row>
    <row r="424" spans="1:3">
      <c r="B424" s="3" t="s">
        <v>1263</v>
      </c>
    </row>
    <row r="425" spans="1:3">
      <c r="A425" s="12" t="s">
        <v>1263</v>
      </c>
      <c r="B425" s="25">
        <f>'Calc4'!B21</f>
        <v>0</v>
      </c>
      <c r="C425" s="10"/>
    </row>
    <row r="427" spans="1:3">
      <c r="A427" s="11" t="s">
        <v>1264</v>
      </c>
    </row>
    <row r="428" spans="1:3">
      <c r="A428" s="2" t="s">
        <v>253</v>
      </c>
    </row>
    <row r="429" spans="1:3">
      <c r="A429" s="13" t="s">
        <v>837</v>
      </c>
    </row>
    <row r="430" spans="1:3">
      <c r="A430" s="2" t="s">
        <v>565</v>
      </c>
    </row>
    <row r="432" spans="1:3">
      <c r="B432" s="3" t="s">
        <v>1265</v>
      </c>
    </row>
    <row r="433" spans="1:3">
      <c r="A433" s="12" t="s">
        <v>1265</v>
      </c>
      <c r="B433" s="25">
        <f>'Calc4'!B2201</f>
        <v>0</v>
      </c>
      <c r="C433" s="10"/>
    </row>
    <row r="435" spans="1:3">
      <c r="A435" s="11" t="s">
        <v>1266</v>
      </c>
    </row>
    <row r="436" spans="1:3">
      <c r="A436" s="2" t="s">
        <v>253</v>
      </c>
    </row>
    <row r="437" spans="1:3">
      <c r="A437" s="13" t="s">
        <v>1267</v>
      </c>
    </row>
    <row r="438" spans="1:3">
      <c r="A438" s="2" t="s">
        <v>565</v>
      </c>
    </row>
    <row r="440" spans="1:3">
      <c r="B440" s="3" t="s">
        <v>1268</v>
      </c>
    </row>
    <row r="441" spans="1:3">
      <c r="A441" s="12" t="s">
        <v>1268</v>
      </c>
      <c r="B441" s="25">
        <f>'Calc4'!B2211</f>
        <v>0</v>
      </c>
      <c r="C441" s="10"/>
    </row>
    <row r="443" spans="1:3">
      <c r="A443" s="11" t="s">
        <v>1269</v>
      </c>
    </row>
    <row r="444" spans="1:3">
      <c r="A444" s="2" t="s">
        <v>253</v>
      </c>
    </row>
    <row r="445" spans="1:3">
      <c r="A445" s="13" t="s">
        <v>792</v>
      </c>
    </row>
    <row r="446" spans="1:3">
      <c r="A446" s="2" t="s">
        <v>565</v>
      </c>
    </row>
    <row r="448" spans="1:3">
      <c r="B448" s="3" t="s">
        <v>1270</v>
      </c>
    </row>
    <row r="449" spans="1:3">
      <c r="A449" s="12" t="s">
        <v>1270</v>
      </c>
      <c r="B449" s="9">
        <f>'Calc4'!B2216</f>
        <v>0</v>
      </c>
      <c r="C449" s="10"/>
    </row>
    <row r="451" spans="1:3">
      <c r="A451" s="11" t="s">
        <v>1271</v>
      </c>
    </row>
    <row r="452" spans="1:3">
      <c r="A452" s="2" t="s">
        <v>253</v>
      </c>
    </row>
    <row r="453" spans="1:3">
      <c r="A453" s="13" t="s">
        <v>832</v>
      </c>
    </row>
    <row r="454" spans="1:3">
      <c r="A454" s="2" t="s">
        <v>565</v>
      </c>
    </row>
    <row r="456" spans="1:3">
      <c r="B456" s="3" t="s">
        <v>1272</v>
      </c>
    </row>
    <row r="457" spans="1:3">
      <c r="A457" s="12" t="s">
        <v>1272</v>
      </c>
      <c r="B457" s="25">
        <f>'Calc4'!B2228</f>
        <v>0</v>
      </c>
      <c r="C457" s="10"/>
    </row>
    <row r="459" spans="1:3">
      <c r="A459" s="11" t="s">
        <v>1273</v>
      </c>
    </row>
    <row r="460" spans="1:3">
      <c r="A460" s="2" t="s">
        <v>253</v>
      </c>
    </row>
    <row r="461" spans="1:3">
      <c r="A461" s="13" t="s">
        <v>877</v>
      </c>
    </row>
    <row r="462" spans="1:3">
      <c r="A462" s="2" t="s">
        <v>565</v>
      </c>
    </row>
    <row r="464" spans="1:3">
      <c r="B464" s="3" t="s">
        <v>1274</v>
      </c>
    </row>
    <row r="465" spans="1:3">
      <c r="A465" s="12" t="s">
        <v>1274</v>
      </c>
      <c r="B465" s="34">
        <f>'Calc4'!B5960</f>
        <v>0</v>
      </c>
      <c r="C465" s="10"/>
    </row>
    <row r="467" spans="1:3">
      <c r="A467" s="11" t="s">
        <v>1275</v>
      </c>
    </row>
    <row r="468" spans="1:3">
      <c r="A468" s="2" t="s">
        <v>253</v>
      </c>
    </row>
    <row r="469" spans="1:3">
      <c r="A469" s="13" t="s">
        <v>850</v>
      </c>
    </row>
    <row r="470" spans="1:3">
      <c r="A470" s="2" t="s">
        <v>565</v>
      </c>
    </row>
    <row r="472" spans="1:3">
      <c r="B472" s="3" t="s">
        <v>1276</v>
      </c>
    </row>
    <row r="473" spans="1:3">
      <c r="A473" s="12" t="s">
        <v>1276</v>
      </c>
      <c r="B473" s="7">
        <f>'Calc4'!B5971</f>
        <v>0</v>
      </c>
      <c r="C473" s="10"/>
    </row>
    <row r="475" spans="1:3">
      <c r="A475" s="11" t="s">
        <v>1277</v>
      </c>
    </row>
    <row r="476" spans="1:3">
      <c r="A476" s="2" t="s">
        <v>253</v>
      </c>
    </row>
    <row r="477" spans="1:3">
      <c r="A477" s="13" t="s">
        <v>1278</v>
      </c>
    </row>
    <row r="478" spans="1:3">
      <c r="A478" s="2" t="s">
        <v>565</v>
      </c>
    </row>
    <row r="480" spans="1:3">
      <c r="B480" s="3" t="s">
        <v>1279</v>
      </c>
    </row>
    <row r="481" spans="1:3">
      <c r="A481" s="12" t="s">
        <v>1279</v>
      </c>
      <c r="B481" s="9">
        <f>'Calc4'!B5976</f>
        <v>0</v>
      </c>
      <c r="C481" s="10"/>
    </row>
    <row r="483" spans="1:3">
      <c r="A483" s="11" t="s">
        <v>1280</v>
      </c>
    </row>
    <row r="484" spans="1:3">
      <c r="A484" s="2" t="s">
        <v>253</v>
      </c>
    </row>
    <row r="485" spans="1:3">
      <c r="A485" s="13" t="s">
        <v>1281</v>
      </c>
    </row>
    <row r="486" spans="1:3">
      <c r="A486" s="2" t="s">
        <v>565</v>
      </c>
    </row>
    <row r="488" spans="1:3">
      <c r="B488" s="3" t="s">
        <v>1282</v>
      </c>
    </row>
    <row r="489" spans="1:3">
      <c r="A489" s="12" t="s">
        <v>1282</v>
      </c>
      <c r="B489" s="7">
        <f>'Calc4'!B6295</f>
        <v>0</v>
      </c>
      <c r="C489" s="10"/>
    </row>
    <row r="491" spans="1:3">
      <c r="A491" s="11" t="s">
        <v>1283</v>
      </c>
    </row>
    <row r="492" spans="1:3">
      <c r="A492" s="2" t="s">
        <v>253</v>
      </c>
    </row>
    <row r="493" spans="1:3">
      <c r="A493" s="13" t="s">
        <v>1284</v>
      </c>
    </row>
    <row r="494" spans="1:3">
      <c r="A494" s="2" t="s">
        <v>565</v>
      </c>
    </row>
    <row r="496" spans="1:3">
      <c r="B496" s="3" t="s">
        <v>1285</v>
      </c>
    </row>
    <row r="497" spans="1:3">
      <c r="A497" s="12" t="s">
        <v>1285</v>
      </c>
      <c r="B497" s="7">
        <f>'Calc4'!B6614</f>
        <v>0</v>
      </c>
      <c r="C497" s="10"/>
    </row>
    <row r="499" spans="1:3">
      <c r="A499" s="11" t="s">
        <v>1286</v>
      </c>
    </row>
    <row r="500" spans="1:3">
      <c r="A500" s="2" t="s">
        <v>253</v>
      </c>
    </row>
    <row r="501" spans="1:3">
      <c r="A501" s="13" t="s">
        <v>1287</v>
      </c>
    </row>
    <row r="502" spans="1:3">
      <c r="A502" s="2" t="s">
        <v>565</v>
      </c>
    </row>
    <row r="504" spans="1:3">
      <c r="B504" s="3" t="s">
        <v>1288</v>
      </c>
    </row>
    <row r="505" spans="1:3">
      <c r="A505" s="12" t="s">
        <v>1288</v>
      </c>
      <c r="B505" s="33">
        <f>'HSummary'!B376</f>
        <v>0</v>
      </c>
      <c r="C505" s="10"/>
    </row>
    <row r="507" spans="1:3">
      <c r="A507" s="11" t="s">
        <v>1289</v>
      </c>
    </row>
    <row r="508" spans="1:3">
      <c r="A508" s="2" t="s">
        <v>253</v>
      </c>
    </row>
    <row r="509" spans="1:3">
      <c r="A509" s="13" t="s">
        <v>1290</v>
      </c>
    </row>
    <row r="510" spans="1:3">
      <c r="A510" s="2" t="s">
        <v>565</v>
      </c>
    </row>
    <row r="512" spans="1:3">
      <c r="B512" s="3" t="s">
        <v>1291</v>
      </c>
    </row>
    <row r="513" spans="1:3">
      <c r="A513" s="12" t="s">
        <v>1291</v>
      </c>
      <c r="B513" s="25">
        <f>'HSummary'!C376</f>
        <v>0</v>
      </c>
      <c r="C513" s="10"/>
    </row>
    <row r="515" spans="1:3">
      <c r="A515" s="11" t="s">
        <v>1292</v>
      </c>
    </row>
    <row r="516" spans="1:3">
      <c r="A516" s="2" t="s">
        <v>253</v>
      </c>
    </row>
    <row r="517" spans="1:3">
      <c r="A517" s="13" t="s">
        <v>1293</v>
      </c>
    </row>
    <row r="518" spans="1:3">
      <c r="A518" s="2" t="s">
        <v>565</v>
      </c>
    </row>
    <row r="520" spans="1:3">
      <c r="B520" s="3" t="s">
        <v>1294</v>
      </c>
    </row>
    <row r="521" spans="1:3">
      <c r="A521" s="12" t="s">
        <v>1294</v>
      </c>
      <c r="B521" s="25">
        <f>'HSummary'!D376</f>
        <v>0</v>
      </c>
      <c r="C521" s="10"/>
    </row>
    <row r="523" spans="1:3">
      <c r="A523" s="11" t="s">
        <v>1295</v>
      </c>
    </row>
    <row r="524" spans="1:3">
      <c r="A524" s="2" t="s">
        <v>253</v>
      </c>
    </row>
    <row r="525" spans="1:3">
      <c r="A525" s="13" t="s">
        <v>1296</v>
      </c>
    </row>
    <row r="526" spans="1:3">
      <c r="A526" s="2" t="s">
        <v>565</v>
      </c>
    </row>
    <row r="528" spans="1:3">
      <c r="B528" s="3" t="s">
        <v>1297</v>
      </c>
    </row>
    <row r="529" spans="1:3">
      <c r="A529" s="12" t="s">
        <v>1297</v>
      </c>
      <c r="B529" s="25">
        <f>'HSummary'!E376</f>
        <v>0</v>
      </c>
      <c r="C529" s="10"/>
    </row>
    <row r="531" spans="1:3">
      <c r="A531" s="11" t="s">
        <v>1298</v>
      </c>
    </row>
    <row r="532" spans="1:3">
      <c r="A532" s="2" t="s">
        <v>253</v>
      </c>
    </row>
    <row r="533" spans="1:3">
      <c r="A533" s="13" t="s">
        <v>1299</v>
      </c>
    </row>
    <row r="534" spans="1:3">
      <c r="A534" s="2" t="s">
        <v>565</v>
      </c>
    </row>
    <row r="536" spans="1:3">
      <c r="B536" s="3" t="s">
        <v>1300</v>
      </c>
    </row>
    <row r="537" spans="1:3">
      <c r="A537" s="12" t="s">
        <v>1300</v>
      </c>
      <c r="B537" s="25">
        <f>'LDNORev'!B499</f>
        <v>0</v>
      </c>
      <c r="C537" s="10"/>
    </row>
  </sheetData>
  <sheetProtection sheet="1" objects="1" scenarios="1"/>
  <hyperlinks>
    <hyperlink ref="A5" location="'11'!B7" display="x1 = 1100. Company, charging year, data version"/>
    <hyperlink ref="A13" location="'11'!B12" display="x1 = 1105. Diversity allowance between level exit and GSP Group (from CDCM table 2611)"/>
    <hyperlink ref="A21" location="'11'!B17" display="x1 = 1113. Days in year (in General inputs)"/>
    <hyperlink ref="A29" location="'11'!C17" display="x1 = 1113. O&amp;M charging rate based on FBPQ data (£/kW/year) (in General inputs)"/>
    <hyperlink ref="A37" location="'11'!D17" display="x1 = 1113. Annual hours in super red (in General inputs)"/>
    <hyperlink ref="A45" location="'11'!E17" display="x1 = 1113. The amount of money that the DNO wants to raise from use of system charges, less transmission exit (£/year) (in General inputs)"/>
    <hyperlink ref="A53" location="'11'!F17" display="x1 = 1113. Transmission exit charges (£/year) (in General inputs)"/>
    <hyperlink ref="A61" location="'11'!G17" display="x1 = 1113. Direct cost (£/year) (in General inputs)"/>
    <hyperlink ref="A69" location="'11'!H17" display="x1 = 1113. Indirect cost (£/year) (in General inputs)"/>
    <hyperlink ref="A77" location="'11'!I17" display="x1 = 1113. Network rates (£/year) (in General inputs)"/>
    <hyperlink ref="A85" location="'11'!J17" display="x1 = 1113. Average adjusted GP (£/year) (in General inputs)"/>
    <hyperlink ref="A93" location="'11'!K17" display="x1 = 1113. GL term from the DG incentive revenue calculation (£/year) (in General inputs)"/>
    <hyperlink ref="A101" location="'11'!L17" display="x1 = 1113. Total CDCM generation capacity 2005-2010 (kVA) (in General inputs)"/>
    <hyperlink ref="A109" location="'11'!M17" display="x1 = 1113. Total CDCM generation capacity Post-2010 (kVA) (in General inputs)"/>
    <hyperlink ref="A117" location="'11'!B22" display="x1 = 1122. Forecast system simultaneous maximum load (kW) from CDCM users (from CDCM table 2506)"/>
    <hyperlink ref="A125" location="'11'!B27" display="x1 = 1131. Assets in CDCM model (£) (from CDCM table 2705)"/>
    <hyperlink ref="A133" location="'11'!B32" display="x1 = 1132. Override notional asset rate for 132kV/HV (£/kW)"/>
    <hyperlink ref="A141" location="'11'!B37" display="x1 = 1133. Maximum network use factor"/>
    <hyperlink ref="A149" location="'11'!B42" display="x1 = 1134. Minimum network use factor"/>
    <hyperlink ref="A157" location="'11'!B47" display="x1 = 1135. Loss adjustment factor to transmission for each network level (from CDCM table 2004)"/>
    <hyperlink ref="A165" location="'Calc1'!B11" display="x1 = 4102. Notional asset rate (£/kW)"/>
    <hyperlink ref="A173" location="'Calc1'!B16" display="x1 = 4104. Power factor in 500 MW model"/>
    <hyperlink ref="A181" location="'Calc1'!B948" display="x1 = 4112. Notional asset rate for 132kV/HV (£/kW)"/>
    <hyperlink ref="A189" location="'Calc1'!B957" display="x1 = 4114. Notional asset rate adjusted (£/kW)"/>
    <hyperlink ref="A197" location="'Calc1'!B3141" display="x1 = 4130. Total notional capacity assets (£)"/>
    <hyperlink ref="A205" location="'Calc1'!B5313" display="x1 = 4146. Total sole use assets for demand (£)"/>
    <hyperlink ref="A213" location="'Calc1'!B7180" display="x1 = 4160. Total notional consumption assets (£)"/>
    <hyperlink ref="A221" location="'Calc1'!B7807" display="x1 = 4166. Generation sole use asset MEAV adjusted for part-year (£) (aggregate)"/>
    <hyperlink ref="A229" location="'Calc1'!B7818" display="x1 = 4168. All notional assets in EDCM (£)"/>
    <hyperlink ref="A237" location="'Calc3'!B6" display="x1 = 4302. HV and LV service asset levels"/>
    <hyperlink ref="A245" location="'Calc3'!B15" display="x1 = 4304. HV and LV service assets in CDCM model (£)"/>
    <hyperlink ref="A253" location="'Calc3'!B20" display="x1 = 4306. EHV asset levels"/>
    <hyperlink ref="A261" location="'Calc3'!B29" display="x1 = 4308. EHV assets in CDCM model (£)"/>
    <hyperlink ref="A269" location="'Calc3'!B34" display="x1 = 4310. HV and LV network asset levels"/>
    <hyperlink ref="A277" location="'Calc3'!B43" display="x1 = 4312. HV and LV network assets in CDCM model (£)"/>
    <hyperlink ref="A285" location="'Calc3'!B361" display="x1 = 4316. Total EDCM peak time consumption (kW)"/>
    <hyperlink ref="A293" location="'Calc3'!B369" display="x1 = 4318. Total CDCM peak time consumption (kW)"/>
    <hyperlink ref="A301" location="'Calc3'!B378" display="x1 = 4320. Estimate total peak-time consumption (MW)"/>
    <hyperlink ref="A309" location="'Calc3'!B387" display="x1 = 4322. Transmission exit charging rate (£/kW/year)"/>
    <hyperlink ref="A317" location="'Calc3'!B1014" display="x1 = 4328. Chargeable export capacity adjusted for part-year (kVA) (total)"/>
    <hyperlink ref="A325" location="'Calc3'!B1022" display="x1 = 4330. Non-exempt post-2010 export capacity (kVA) adjusted for part-year (total)"/>
    <hyperlink ref="A333" location="'Calc3'!B1030" display="x1 = 4332. Non-exempt 2005-2010 export capacity (kVA) adjusted for part-year (total)"/>
    <hyperlink ref="A341" location="'Calc3'!B1046" display="x1 = 4334. Export capacity charge p/kVA/day"/>
    <hyperlink ref="A349" location="'Calc3'!B1975" display="x1 = 4342. EHV operating expenditure intensity"/>
    <hyperlink ref="A357" location="'Calc3'!B1988" display="x1 = 4344. Direct cost charging rate"/>
    <hyperlink ref="A365" location="'Calc3'!B2000" display="x1 = 4346. Network rates charging rate"/>
    <hyperlink ref="A373" location="'Calc3'!B6043" display="x1 = 4374. Net forecast EDCM generation revenue (£/year)"/>
    <hyperlink ref="A381" location="'Calc3'!B6055" display="x1 = 4376. Revenue less costs and net forecast EDCM generation revenue (£/year)"/>
    <hyperlink ref="A389" location="'Calc3'!B6067" display="x1 = 4378. Other revenue charging rate"/>
    <hyperlink ref="A397" location="'Calc3'!B6080" display="x1 = 4380. Indirect cost charging rate"/>
    <hyperlink ref="A405" location="'Calc3'!B7024" display="x1 = 4388. Pot £/year"/>
    <hyperlink ref="A413" location="'Calc4'!B11" display="x1 = 4402. Direct costs on EDCM demand except through sole use asset charges (£/year)"/>
    <hyperlink ref="A421" location="'Calc4'!B21" display="x1 = 4404. Indirect costs on EDCM demand (£/year)"/>
    <hyperlink ref="A429" location="'Calc4'!B2201" display="x1 = 4420. Additional amount to be recovered (£/year)"/>
    <hyperlink ref="A437" location="'Calc4'!B2211" display="x1 = 4422. Network rates on EDCM demand except through sole use asset charges (£/year)"/>
    <hyperlink ref="A445" location="'Calc4'!B2216" display="x1 = 4424. Proportion of residual to go into fixed adder"/>
    <hyperlink ref="A453" location="'Calc4'!B2228" display="x1 = 4426. Residual residual (£/year)"/>
    <hyperlink ref="A461" location="'Calc4'!B5960" display="x1 = 4452. Annual charge on assets"/>
    <hyperlink ref="A469" location="'Calc4'!B5971" display="x1 = 4454. Amount to be recovered from fixed adder ex indirects (£/year)"/>
    <hyperlink ref="A477" location="'Calc4'!B5976" display="x1 = 4456. Factor for the allocation of capacity scaling"/>
    <hyperlink ref="A485" location="'Calc4'!B6295" display="x1 = 4460. Fixed adder ex indirects application rate"/>
    <hyperlink ref="A493" location="'Calc4'!B6614" display="x1 = 4464. Indirect costs application rate"/>
    <hyperlink ref="A501" location="'HSummary'!B376" display="x1 = 4602. This column is not used (in Total for all tariffs (£/year))"/>
    <hyperlink ref="A509" location="'HSummary'!C376" display="x1 = 4602. Total for demand across all tariffs (£/year) (in Total for all tariffs (£/year))"/>
    <hyperlink ref="A517" location="'HSummary'!D376" display="x1 = 4602. Total for generation across all tariffs (£/year) (in Total for all tariffs (£/year))"/>
    <hyperlink ref="A525" location="'HSummary'!E376" display="x1 = 4602. Total for all tariffs (£/year) (in Total for all tariffs (£/year))"/>
    <hyperlink ref="A533" location="'LDNORev'!B499" display="x1 = 6004. Total net revenue from discounted LDNO tariffs (£/year)"/>
  </hyperlinks>
  <pageMargins left="0.7" right="0.7" top="0.75" bottom="0.75" header="0.3" footer="0.3"/>
  <pageSetup orientation="portrait"/>
  <headerFooter>
    <oddHeader>&amp;L&amp;A&amp;Cr5242&amp;R&amp;P of &amp;N</oddHeader>
    <oddFooter>&amp;F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Overview</vt:lpstr>
      <vt:lpstr>11</vt:lpstr>
      <vt:lpstr>913</vt:lpstr>
      <vt:lpstr>935</vt:lpstr>
      <vt:lpstr>Calc1</vt:lpstr>
      <vt:lpstr>Calc2</vt:lpstr>
      <vt:lpstr>Calc3</vt:lpstr>
      <vt:lpstr>Calc4</vt:lpstr>
      <vt:lpstr>Results</vt:lpstr>
      <vt:lpstr>HSummary</vt:lpstr>
      <vt:lpstr>LDNORev</vt:lpstr>
      <vt:lpstr>OneLiners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2012-11-23T16:47:50Z</dcterms:created>
  <dcterms:modified xsi:type="dcterms:W3CDTF">2012-11-23T16:47:50Z</dcterms:modified>
</cp:coreProperties>
</file>